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Ks-02\Dropbox\1-TRABALHO\1-CLIENTES\CLIENTES 2017\UFBA\00-PROJETO EXECUTIVO\00-ENTREGA FINAL\SÃO GONÇALO\02-ESTRUTURA\"/>
    </mc:Choice>
  </mc:AlternateContent>
  <bookViews>
    <workbookView xWindow="0" yWindow="0" windowWidth="18555" windowHeight="11265" tabRatio="700"/>
  </bookViews>
  <sheets>
    <sheet name="ESTRUTURA APOIO" sheetId="4" r:id="rId1"/>
    <sheet name="ESTRUTURA AP ELEVADO" sheetId="3" r:id="rId2"/>
    <sheet name="ESTRUTURA AP TÉRREO " sheetId="6" r:id="rId3"/>
    <sheet name="ESTRUTURA CONFINAMENTO" sheetId="5" r:id="rId4"/>
    <sheet name="ESTRUTURA MANEJO" sheetId="7" r:id="rId5"/>
    <sheet name="ESTRUTURA CASTELO" sheetId="8" r:id="rId6"/>
  </sheets>
  <externalReferences>
    <externalReference r:id="rId7"/>
    <externalReference r:id="rId8"/>
    <externalReference r:id="rId9"/>
  </externalReferences>
  <definedNames>
    <definedName name="_xlnm._FilterDatabase" localSheetId="1" hidden="1">'ESTRUTURA AP ELEVADO'!$A$10:$F$48</definedName>
    <definedName name="_xlnm._FilterDatabase" localSheetId="2" hidden="1">'ESTRUTURA AP TÉRREO '!$A$13:$F$45</definedName>
    <definedName name="_xlnm._FilterDatabase" localSheetId="0" hidden="1">'ESTRUTURA APOIO'!$A$10:$G$40</definedName>
    <definedName name="_xlnm._FilterDatabase" localSheetId="5" hidden="1">'ESTRUTURA CASTELO'!$A$10:$F$38</definedName>
    <definedName name="_xlnm._FilterDatabase" localSheetId="3" hidden="1">'ESTRUTURA CONFINAMENTO'!$A$13:$F$43</definedName>
    <definedName name="_xlnm._FilterDatabase" localSheetId="4" hidden="1">'ESTRUTURA MANEJO'!$A$13:$F$46</definedName>
    <definedName name="ANA">'[1]ORCAMENTO ANALITICO '!$B$16:$G$3147</definedName>
    <definedName name="ANTIGO">[1]Plan1!$A$20:$F$4104</definedName>
    <definedName name="_xlnm.Print_Area" localSheetId="1">'ESTRUTURA AP ELEVADO'!$A$2:$F$48</definedName>
    <definedName name="_xlnm.Print_Area" localSheetId="2">'ESTRUTURA AP TÉRREO '!$A$5:$F$57</definedName>
    <definedName name="_xlnm.Print_Area" localSheetId="0">'ESTRUTURA APOIO'!$A$2:$G$40</definedName>
    <definedName name="_xlnm.Print_Area" localSheetId="5">'ESTRUTURA CASTELO'!$A$2:$F$38</definedName>
    <definedName name="_xlnm.Print_Area" localSheetId="3">'ESTRUTURA CONFINAMENTO'!$A$5:$F$43</definedName>
    <definedName name="_xlnm.Print_Area" localSheetId="4">'ESTRUTURA MANEJO'!$A$5:$F$46</definedName>
    <definedName name="COF">[1]COEFICIENTES!$B$6:$E$31563</definedName>
    <definedName name="COMP">'[1]SINAPI-COMPOSIÇÕES'!$A$1:$D$5658</definedName>
    <definedName name="COTACAO">[1]COTAÇÃO!$A$1:$C$130</definedName>
    <definedName name="INSUMOS">'[1]SINAPI-INSUMOS'!$A$1:$D$5110</definedName>
    <definedName name="INTER">[2]INTERNET!$A$1:$D$13</definedName>
    <definedName name="MO">'[3]PREÇO M.O. SINAPI'!$A$2:$D$106</definedName>
    <definedName name="ORSE">'[1]ORSE-INSUMOS'!$A:$D</definedName>
    <definedName name="ORSEINSUMOS">'[3]PREÇOS INS. ORSE'!$A$1:$D$310</definedName>
    <definedName name="SIN" localSheetId="1">'ESTRUTURA AP ELEVADO'!#REF!</definedName>
    <definedName name="SIN" localSheetId="2">'ESTRUTURA AP TÉRREO '!#REF!</definedName>
    <definedName name="SIN" localSheetId="0">'ESTRUTURA APOIO'!#REF!</definedName>
    <definedName name="SIN" localSheetId="5">'ESTRUTURA CASTELO'!#REF!</definedName>
    <definedName name="SIN" localSheetId="3">'ESTRUTURA CONFINAMENTO'!#REF!</definedName>
    <definedName name="SIN" localSheetId="4">'ESTRUTURA MANEJO'!#REF!</definedName>
    <definedName name="SINT" localSheetId="1">'ESTRUTURA AP ELEVADO'!$A$10:$F$48</definedName>
    <definedName name="SINT" localSheetId="2">'ESTRUTURA AP TÉRREO '!$A$13:$F$45</definedName>
    <definedName name="SINT" localSheetId="0">'ESTRUTURA APOIO'!$A$10:$G$40</definedName>
    <definedName name="SINT" localSheetId="5">'ESTRUTURA CASTELO'!$A$10:$F$38</definedName>
    <definedName name="SINT" localSheetId="3">'ESTRUTURA CONFINAMENTO'!$A$13:$F$43</definedName>
    <definedName name="SINT" localSheetId="4">'ESTRUTURA MANEJO'!$A$13:$F$46</definedName>
    <definedName name="SINT">'[1]ORCAMENTO SINTETICO'!$A$19:$J$650</definedName>
    <definedName name="_xlnm.Print_Titles" localSheetId="1">'ESTRUTURA AP ELEVADO'!$1:$10</definedName>
    <definedName name="_xlnm.Print_Titles" localSheetId="2">'ESTRUTURA AP TÉRREO '!$1:$13</definedName>
    <definedName name="_xlnm.Print_Titles" localSheetId="0">'ESTRUTURA APOIO'!$1:$10</definedName>
    <definedName name="_xlnm.Print_Titles" localSheetId="5">'ESTRUTURA CASTELO'!$1:$10</definedName>
    <definedName name="_xlnm.Print_Titles" localSheetId="3">'ESTRUTURA CONFINAMENTO'!$1:$13</definedName>
    <definedName name="_xlnm.Print_Titles" localSheetId="4">'ESTRUTURA MANEJO'!$1:$13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6" i="7" l="1"/>
  <c r="F55" i="7"/>
  <c r="F54" i="7"/>
  <c r="F53" i="5"/>
  <c r="F52" i="5"/>
  <c r="F51" i="5"/>
  <c r="F55" i="6"/>
  <c r="F54" i="6"/>
  <c r="F53" i="6"/>
  <c r="F58" i="3"/>
  <c r="F57" i="3"/>
  <c r="F56" i="3"/>
  <c r="F36" i="8" l="1"/>
  <c r="F19" i="8" l="1"/>
  <c r="F39" i="5"/>
  <c r="F33" i="5"/>
  <c r="F24" i="8" l="1"/>
  <c r="F30" i="8" s="1"/>
  <c r="F14" i="8"/>
  <c r="F13" i="8"/>
  <c r="F36" i="7"/>
  <c r="F42" i="7" s="1"/>
  <c r="F37" i="7"/>
  <c r="F31" i="7"/>
  <c r="F16" i="3"/>
  <c r="F19" i="7"/>
  <c r="F24" i="7"/>
  <c r="F17" i="7"/>
  <c r="F16" i="7"/>
  <c r="F40" i="5"/>
  <c r="F34" i="5" s="1"/>
  <c r="F27" i="5"/>
  <c r="F22" i="5"/>
  <c r="F17" i="5"/>
  <c r="F16" i="5"/>
  <c r="F35" i="6"/>
  <c r="F31" i="6"/>
  <c r="F30" i="6"/>
  <c r="F29" i="6"/>
  <c r="F38" i="6" s="1"/>
  <c r="F27" i="6"/>
  <c r="F34" i="6" s="1"/>
  <c r="F26" i="6"/>
  <c r="F22" i="6"/>
  <c r="F17" i="6"/>
  <c r="F16" i="6"/>
  <c r="F40" i="3"/>
  <c r="F38" i="3"/>
  <c r="F37" i="3"/>
  <c r="F36" i="3"/>
  <c r="F35" i="3"/>
  <c r="F42" i="3"/>
  <c r="F41" i="3"/>
  <c r="F34" i="3"/>
  <c r="F32" i="3"/>
  <c r="F31" i="3"/>
  <c r="F25" i="3"/>
  <c r="F43" i="7" l="1"/>
  <c r="F21" i="3"/>
  <c r="F14" i="3"/>
  <c r="F13" i="3"/>
  <c r="G35" i="4"/>
  <c r="G34" i="4"/>
  <c r="G32" i="4"/>
  <c r="G31" i="4"/>
  <c r="G30" i="4"/>
  <c r="G29" i="4"/>
  <c r="G27" i="4"/>
  <c r="G26" i="4"/>
  <c r="G25" i="4"/>
  <c r="G33" i="4" s="1"/>
  <c r="G24" i="4"/>
  <c r="G23" i="4"/>
  <c r="G20" i="4"/>
  <c r="G14" i="4"/>
  <c r="G13" i="4"/>
</calcChain>
</file>

<file path=xl/sharedStrings.xml><?xml version="1.0" encoding="utf-8"?>
<sst xmlns="http://schemas.openxmlformats.org/spreadsheetml/2006/main" count="941" uniqueCount="140">
  <si>
    <t>M³</t>
  </si>
  <si>
    <t>ENSAIO DE RESISTÊNCIA A COMPRESSÃO SIMPLES - CONCRETO</t>
  </si>
  <si>
    <t>74020/1</t>
  </si>
  <si>
    <t>SINAPI</t>
  </si>
  <si>
    <t>KG</t>
  </si>
  <si>
    <t>ARMADURA DE AÇO PARA ESTRUTURAS EM GERAL, CA-60B, CORTE E DOBRA NA OBRA</t>
  </si>
  <si>
    <t>ARMADURA DE AÇO PARA ESTRUTURAS EM GERAL, CA-50, CORTE E DOBRA NA OBRA   12.5MM</t>
  </si>
  <si>
    <t>ARMADURA DE AÇO PARA ESTRUTURAS EM GERAL, CA-50, CORTE E DOBRA NA OBRA   10.0MM</t>
  </si>
  <si>
    <t>ARMADURA DE AÇO PARA ESTRUTURAS EM GERAL, CA-50, CORTE E DOBRA NA OBRA    6.3MM</t>
  </si>
  <si>
    <t>M²</t>
  </si>
  <si>
    <t>FÔRMA FEITA EM OBRA PARA PILARES/VIGAS, DE CHAPA COMPENSADA RESINADA, FABRICAÇÃO, MONTAGEM E DESMONTAGEM, 4 REAPROVEITAMENTOS, INCLUSO ESCORAMENTO</t>
  </si>
  <si>
    <t>LAJES + CINTAS</t>
  </si>
  <si>
    <t>ARMADURA DE AÇO PARA ESTRUTURAS EM GERAL, CA-50, CORTE E DOBRA NA OBRA   8.0MM</t>
  </si>
  <si>
    <t>VIGAS</t>
  </si>
  <si>
    <t>PILARES</t>
  </si>
  <si>
    <t>SUPER-ESTRUTURA</t>
  </si>
  <si>
    <t>CONCRETO USINADO 12MPA (BASE PARA SAPATAS)</t>
  </si>
  <si>
    <t>ARMADURA DE AÇO PARA ESTRUTURAS EM GERAL, CA-50, CORTE E DOBRA NA OBRA - 8.0MM</t>
  </si>
  <si>
    <t>FÔRMA FEITA EM OBRA, DE CHAPA COMPENSADA, OU TÁBUA FABRICAÇÃO, MONTAGEM E DESMONTAGEM, 5 REAPROVEITAMENTOS</t>
  </si>
  <si>
    <t>REATERRO COMPACTADO EM FUNDAÇÃO</t>
  </si>
  <si>
    <t>ESCAVAÇÃO MANUAL</t>
  </si>
  <si>
    <t>INFRA - ESTRUTURA</t>
  </si>
  <si>
    <t>SERVIÇOS PRELIMINARES / DEMOLIÇÕES / REMOÇÕES</t>
  </si>
  <si>
    <t>QUANT.</t>
  </si>
  <si>
    <t>UNIDADE</t>
  </si>
  <si>
    <t>DESCRIÇÃO</t>
  </si>
  <si>
    <t>CODIGO</t>
  </si>
  <si>
    <t>FONTE</t>
  </si>
  <si>
    <t>ITEM</t>
  </si>
  <si>
    <t>LOCAL :</t>
  </si>
  <si>
    <t>OBRA :</t>
  </si>
  <si>
    <t>UFBA</t>
  </si>
  <si>
    <t>LEVANTAMENTO QUANTITATIVO</t>
  </si>
  <si>
    <t>ARMADURA DE AÇO PARA ESTRUTURAS EM GERAL, CA-60B, CORTE E DOBRA NA OBRA   5.00MM</t>
  </si>
  <si>
    <t xml:space="preserve"> KG</t>
  </si>
  <si>
    <t>CONCRETO USINADO BOMBEÁVEL B0-B1 FCK=25 MPA INCLUSIVE LANÇAMENTO, CURA E TRANSPORTE</t>
  </si>
  <si>
    <t>UND</t>
  </si>
  <si>
    <t>MANILHA EM CONCRETO PRÉ-MOLDADO DIÂM EXTERNO 30cm / COMPRIMENTO 100cm</t>
  </si>
  <si>
    <t>PILARES / SONSOLES / MOURÕES</t>
  </si>
  <si>
    <t>ARMADURA DE AÇO PARA ESTRUTURAS EM GERAL, CA-50, CORTE E DOBRA NA OBRA   16.0MM</t>
  </si>
  <si>
    <t>ARMADURA DE AÇO PARA ESTRUTURAS EM GERAL, CA-60B, CORTE E DOBRA NA OBRA   5.0MM</t>
  </si>
  <si>
    <t>PILARES / MOURÕES</t>
  </si>
  <si>
    <t>LAJES</t>
  </si>
  <si>
    <t xml:space="preserve">TELA Q-93 (270m²) </t>
  </si>
  <si>
    <t xml:space="preserve">TELA Q-93 (340m²) </t>
  </si>
  <si>
    <t>LAJES / CINTAS</t>
  </si>
  <si>
    <t xml:space="preserve">PILARES </t>
  </si>
  <si>
    <t xml:space="preserve">TELA Q-93 (135m²) </t>
  </si>
  <si>
    <t>SERVIÇO :</t>
  </si>
  <si>
    <t>QUANTITATIVO</t>
  </si>
  <si>
    <t>FAZENDA SÃO GONÇALO - CENTRO DE APOIO</t>
  </si>
  <si>
    <t>FAZENDA SÃO GONÇALO - APRISCO ELEVADO</t>
  </si>
  <si>
    <t>FAZENDA SÃO GONÇALO - APRISCO TÉRREO</t>
  </si>
  <si>
    <t>FAZENDA SÃO GONÇALO - CONFINAMENTO</t>
  </si>
  <si>
    <t>FAZENDA SÃO GONÇALO - CENTRO DE MANEJO</t>
  </si>
  <si>
    <t>FAZENDA SÃO GONÇALO - CASTELO D'ÁGUA</t>
  </si>
  <si>
    <t>LAJE TRELIÇADA PRÉ-MOLDADA</t>
  </si>
  <si>
    <t>QUANTITATIVO - ESTRTURA</t>
  </si>
  <si>
    <t>LAJE TTRELIÇADA PRÉ-MOLDADA</t>
  </si>
  <si>
    <t>ESTRUTURA EM MADEIRA (COBERTURA)</t>
  </si>
  <si>
    <t>INSUMO</t>
  </si>
  <si>
    <t>RIPA EM MAÇARANDUBA 1x3cm</t>
  </si>
  <si>
    <t>M</t>
  </si>
  <si>
    <r>
      <t xml:space="preserve">CAIBRO EM MAÇARANDUBA 3x5cm   </t>
    </r>
    <r>
      <rPr>
        <b/>
        <u/>
        <sz val="10"/>
        <rFont val="Arial"/>
        <family val="2"/>
      </rPr>
      <t>NA LEGENDA DO PROJETO AS DIMENSÕES DOS CAIBROS E RIPÕES ESTÃO INVERTIDOS</t>
    </r>
  </si>
  <si>
    <t>RIPÃO EM MAÇARANDUBA 7,5x15cm</t>
  </si>
  <si>
    <t xml:space="preserve">PEÇA EM MAÇARANDUBA 7,5x15cm  </t>
  </si>
  <si>
    <t>INUSMOS</t>
  </si>
  <si>
    <t>LIGAÇÃO 1, 2 E 3;  CHAPA METÁLICA #10.0mm</t>
  </si>
  <si>
    <t>INSUMOS</t>
  </si>
  <si>
    <t>PARAFUSO DIÂM. 3/8"</t>
  </si>
  <si>
    <t>INUMOS</t>
  </si>
  <si>
    <t>Prego de aco polido com cabeca 15 x 15 (1 1/4 x 13)</t>
  </si>
  <si>
    <t>Prego de aco polido com cabeca 19 x 36 (3 1/4 x 9)</t>
  </si>
  <si>
    <t>Prego de aco polido com cabeca 22 x 48 (4 1/4 x 5)</t>
  </si>
  <si>
    <t>PEÇA EM MAÇARANDUBA 12x20cm</t>
  </si>
  <si>
    <t>RIPÃO EM MAÇARANDUBA 10x15cm</t>
  </si>
  <si>
    <t>TABOADO EM MAÇARANDUBA 2,5x6,5cm</t>
  </si>
  <si>
    <t>m²</t>
  </si>
  <si>
    <t>ESTRUTURA EM MADEIRA (PISO - DECK ELEVADO E RAMPAS)</t>
  </si>
  <si>
    <t>1.</t>
  </si>
  <si>
    <t>2.</t>
  </si>
  <si>
    <t>3.</t>
  </si>
  <si>
    <t>1.1</t>
  </si>
  <si>
    <t>1.1.1</t>
  </si>
  <si>
    <t>1.1.2</t>
  </si>
  <si>
    <t>1.1.3</t>
  </si>
  <si>
    <t>1.1.4</t>
  </si>
  <si>
    <t>1.1.5</t>
  </si>
  <si>
    <t>1.1.6</t>
  </si>
  <si>
    <t>1.1.7</t>
  </si>
  <si>
    <t>1.1.8</t>
  </si>
  <si>
    <t>2.1.</t>
  </si>
  <si>
    <t>2.1.2</t>
  </si>
  <si>
    <t>2.1.3</t>
  </si>
  <si>
    <t>2.1.4</t>
  </si>
  <si>
    <t>2.1.5</t>
  </si>
  <si>
    <t>2.1.6</t>
  </si>
  <si>
    <t>3.1</t>
  </si>
  <si>
    <t>3.4</t>
  </si>
  <si>
    <t>3.5</t>
  </si>
  <si>
    <t>3.7</t>
  </si>
  <si>
    <t>3.8</t>
  </si>
  <si>
    <t>3.3</t>
  </si>
  <si>
    <t>3.2</t>
  </si>
  <si>
    <t>3.6</t>
  </si>
  <si>
    <t>4.</t>
  </si>
  <si>
    <t>4.1</t>
  </si>
  <si>
    <t>4.2</t>
  </si>
  <si>
    <t>4.3</t>
  </si>
  <si>
    <t>4.4</t>
  </si>
  <si>
    <t>1.0</t>
  </si>
  <si>
    <t>2.0</t>
  </si>
  <si>
    <t>2.1</t>
  </si>
  <si>
    <t>1.1.9</t>
  </si>
  <si>
    <t>1.1.10</t>
  </si>
  <si>
    <t>2.1.1</t>
  </si>
  <si>
    <t>2.1.7</t>
  </si>
  <si>
    <t>2.1.8</t>
  </si>
  <si>
    <t>3.0</t>
  </si>
  <si>
    <t>3.9</t>
  </si>
  <si>
    <t>4.0</t>
  </si>
  <si>
    <t>4.5</t>
  </si>
  <si>
    <t>5.0</t>
  </si>
  <si>
    <t>5.1</t>
  </si>
  <si>
    <t>5.2</t>
  </si>
  <si>
    <t>5.3</t>
  </si>
  <si>
    <t>5.4</t>
  </si>
  <si>
    <t>5.5</t>
  </si>
  <si>
    <t>5.6</t>
  </si>
  <si>
    <t>5.7</t>
  </si>
  <si>
    <t>5.8</t>
  </si>
  <si>
    <t>5.9</t>
  </si>
  <si>
    <t>6.0</t>
  </si>
  <si>
    <t>6.1</t>
  </si>
  <si>
    <t>6.2</t>
  </si>
  <si>
    <t>6.3</t>
  </si>
  <si>
    <t>6.4</t>
  </si>
  <si>
    <t>6.5</t>
  </si>
  <si>
    <t>PREGOS</t>
  </si>
  <si>
    <t>4.6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</si>
</sst>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3" formatCode="_-* #,##0.00_-;\-* #,##0.00_-;_-* &quot;-&quot;??_-;_-@_-"/>
  </numFmts>
  <fonts count="13" x14ac:knownFonts="1">
    <font>
      <sz val="11"/>
      <color theme="1"/>
      <name val="Calibri"/>
      <family val="2"/>
      <scheme val="minor"/>
    </font>
    <font>
      <sz val="10"/>
      <name val="Arial"/>
      <family val="2"/>
    </font>
    <font>
      <sz val="11"/>
      <color indexed="8"/>
      <name val="Calibri"/>
      <family val="2"/>
    </font>
    <font>
      <b/>
      <sz val="10"/>
      <name val="Arial"/>
      <family val="2"/>
    </font>
    <font>
      <b/>
      <sz val="12"/>
      <color indexed="10"/>
      <name val="Arial"/>
      <family val="2"/>
    </font>
    <font>
      <sz val="8"/>
      <name val="Arial"/>
      <family val="2"/>
    </font>
    <font>
      <sz val="10"/>
      <color indexed="8"/>
      <name val="Arial"/>
      <family val="2"/>
    </font>
    <font>
      <b/>
      <sz val="11"/>
      <name val="Calibri"/>
      <family val="2"/>
    </font>
    <font>
      <b/>
      <sz val="10"/>
      <color indexed="8"/>
      <name val="Arial"/>
      <family val="2"/>
    </font>
    <font>
      <sz val="11"/>
      <color rgb="FF000000"/>
      <name val="Calibri"/>
      <family val="2"/>
      <scheme val="minor"/>
    </font>
    <font>
      <b/>
      <sz val="14"/>
      <name val="Arial"/>
      <family val="2"/>
    </font>
    <font>
      <b/>
      <u/>
      <sz val="10"/>
      <name val="Arial"/>
      <family val="2"/>
    </font>
    <font>
      <b/>
      <sz val="11"/>
      <color theme="1"/>
      <name val="Calibri"/>
      <family val="2"/>
    </font>
  </fonts>
  <fills count="9">
    <fill>
      <patternFill patternType="none"/>
    </fill>
    <fill>
      <patternFill patternType="gray125"/>
    </fill>
    <fill>
      <patternFill patternType="solid">
        <fgColor indexed="9"/>
        <bgColor indexed="64"/>
      </patternFill>
    </fill>
    <fill>
      <patternFill patternType="solid">
        <fgColor theme="3" tint="0.39997558519241921"/>
        <bgColor indexed="64"/>
      </patternFill>
    </fill>
    <fill>
      <patternFill patternType="solid">
        <fgColor theme="0"/>
        <bgColor indexed="64"/>
      </patternFill>
    </fill>
    <fill>
      <patternFill patternType="solid">
        <fgColor theme="0" tint="-0.249977111117893"/>
        <bgColor indexed="64"/>
      </patternFill>
    </fill>
    <fill>
      <patternFill patternType="gray0625">
        <bgColor indexed="9"/>
      </patternFill>
    </fill>
    <fill>
      <patternFill patternType="gray0625"/>
    </fill>
    <fill>
      <patternFill patternType="gray0625">
        <fgColor indexed="8"/>
        <bgColor indexed="9"/>
      </patternFill>
    </fill>
  </fills>
  <borders count="13">
    <border>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top/>
      <bottom style="hair">
        <color indexed="64"/>
      </bottom>
      <diagonal/>
    </border>
    <border>
      <left style="hair">
        <color indexed="64"/>
      </left>
      <right/>
      <top/>
      <bottom style="hair">
        <color indexed="64"/>
      </bottom>
      <diagonal/>
    </border>
    <border>
      <left style="hair">
        <color indexed="64"/>
      </left>
      <right/>
      <top/>
      <bottom/>
      <diagonal/>
    </border>
    <border>
      <left/>
      <right/>
      <top style="hair">
        <color indexed="64"/>
      </top>
      <bottom/>
      <diagonal/>
    </border>
    <border>
      <left style="hair">
        <color indexed="64"/>
      </left>
      <right/>
      <top style="hair">
        <color indexed="64"/>
      </top>
      <bottom/>
      <diagonal/>
    </border>
    <border>
      <left/>
      <right style="thin">
        <color indexed="64"/>
      </right>
      <top style="hair">
        <color indexed="64"/>
      </top>
      <bottom/>
      <diagonal/>
    </border>
    <border>
      <left style="thin">
        <color indexed="64"/>
      </left>
      <right style="thin">
        <color indexed="64"/>
      </right>
      <top/>
      <bottom/>
      <diagonal/>
    </border>
  </borders>
  <cellStyleXfs count="5">
    <xf numFmtId="0" fontId="0" fillId="0" borderId="0"/>
    <xf numFmtId="43" fontId="2" fillId="0" borderId="0" applyFont="0" applyFill="0" applyBorder="0" applyAlignment="0" applyProtection="0"/>
    <xf numFmtId="0" fontId="5" fillId="0" borderId="0"/>
    <xf numFmtId="0" fontId="5" fillId="0" borderId="0"/>
    <xf numFmtId="0" fontId="9" fillId="0" borderId="0"/>
  </cellStyleXfs>
  <cellXfs count="95">
    <xf numFmtId="0" fontId="0" fillId="0" borderId="0" xfId="0"/>
    <xf numFmtId="0" fontId="1" fillId="2" borderId="0" xfId="0" applyFont="1" applyFill="1"/>
    <xf numFmtId="4" fontId="1" fillId="2" borderId="0" xfId="1" applyNumberFormat="1" applyFont="1" applyFill="1"/>
    <xf numFmtId="4" fontId="1" fillId="2" borderId="0" xfId="0" applyNumberFormat="1" applyFont="1" applyFill="1"/>
    <xf numFmtId="0" fontId="1" fillId="2" borderId="0" xfId="0" applyFont="1" applyFill="1" applyAlignment="1">
      <alignment horizontal="right"/>
    </xf>
    <xf numFmtId="0" fontId="1" fillId="3" borderId="0" xfId="0" applyFont="1" applyFill="1" applyAlignment="1">
      <alignment horizontal="right"/>
    </xf>
    <xf numFmtId="0" fontId="3" fillId="3" borderId="0" xfId="0" applyFont="1" applyFill="1" applyAlignment="1">
      <alignment horizontal="right"/>
    </xf>
    <xf numFmtId="0" fontId="1" fillId="0" borderId="2" xfId="0" applyFont="1" applyBorder="1" applyAlignment="1">
      <alignment horizontal="center" vertical="center"/>
    </xf>
    <xf numFmtId="0" fontId="1" fillId="0" borderId="2" xfId="2" applyFont="1" applyFill="1" applyBorder="1" applyAlignment="1">
      <alignment horizontal="justify" vertical="center" wrapText="1"/>
    </xf>
    <xf numFmtId="0" fontId="1" fillId="0" borderId="2" xfId="3" applyNumberFormat="1" applyFont="1" applyFill="1" applyBorder="1" applyAlignment="1">
      <alignment horizontal="right" vertical="center"/>
    </xf>
    <xf numFmtId="0" fontId="1" fillId="2" borderId="2" xfId="0" applyFont="1" applyFill="1" applyBorder="1" applyAlignment="1">
      <alignment horizontal="left" vertical="top" wrapText="1"/>
    </xf>
    <xf numFmtId="3" fontId="6" fillId="2" borderId="2" xfId="0" applyNumberFormat="1" applyFont="1" applyFill="1" applyBorder="1" applyAlignment="1">
      <alignment horizontal="left" vertical="top" wrapText="1"/>
    </xf>
    <xf numFmtId="0" fontId="1" fillId="0" borderId="1" xfId="2" applyFont="1" applyFill="1" applyBorder="1" applyAlignment="1">
      <alignment horizontal="center" vertical="center" wrapText="1"/>
    </xf>
    <xf numFmtId="0" fontId="1" fillId="0" borderId="1" xfId="0" applyFont="1" applyBorder="1" applyAlignment="1">
      <alignment horizontal="justify" vertical="center" wrapText="1"/>
    </xf>
    <xf numFmtId="0" fontId="1" fillId="0" borderId="1" xfId="3" applyNumberFormat="1" applyFont="1" applyFill="1" applyBorder="1" applyAlignment="1">
      <alignment horizontal="right" vertical="center"/>
    </xf>
    <xf numFmtId="0" fontId="1" fillId="4" borderId="1" xfId="0" applyFont="1" applyFill="1" applyBorder="1" applyAlignment="1">
      <alignment horizontal="left" vertical="top" wrapText="1"/>
    </xf>
    <xf numFmtId="3" fontId="6" fillId="2" borderId="1" xfId="0" applyNumberFormat="1" applyFont="1" applyFill="1" applyBorder="1" applyAlignment="1">
      <alignment horizontal="left" vertical="top" wrapText="1"/>
    </xf>
    <xf numFmtId="2" fontId="1" fillId="0" borderId="1" xfId="0" applyNumberFormat="1" applyFont="1" applyFill="1" applyBorder="1" applyAlignment="1">
      <alignment horizontal="center" vertical="center"/>
    </xf>
    <xf numFmtId="0" fontId="1" fillId="0" borderId="1" xfId="0" applyFont="1" applyFill="1" applyBorder="1" applyAlignment="1">
      <alignment horizontal="left" vertical="center" wrapText="1"/>
    </xf>
    <xf numFmtId="0" fontId="1" fillId="0" borderId="3" xfId="2" applyFont="1" applyFill="1" applyBorder="1" applyAlignment="1">
      <alignment horizontal="center" vertical="center" wrapText="1"/>
    </xf>
    <xf numFmtId="0" fontId="1" fillId="0" borderId="3" xfId="0" applyFont="1" applyBorder="1" applyAlignment="1">
      <alignment horizontal="justify" vertical="center" wrapText="1"/>
    </xf>
    <xf numFmtId="0" fontId="1" fillId="0" borderId="3" xfId="3" applyNumberFormat="1" applyFont="1" applyFill="1" applyBorder="1" applyAlignment="1">
      <alignment horizontal="right" vertical="center"/>
    </xf>
    <xf numFmtId="0" fontId="1" fillId="4" borderId="3" xfId="0" applyFont="1" applyFill="1" applyBorder="1" applyAlignment="1">
      <alignment horizontal="left" vertical="top" wrapText="1"/>
    </xf>
    <xf numFmtId="3" fontId="6" fillId="2" borderId="3" xfId="0" applyNumberFormat="1" applyFont="1" applyFill="1" applyBorder="1" applyAlignment="1">
      <alignment horizontal="left" vertical="top" wrapText="1"/>
    </xf>
    <xf numFmtId="4" fontId="3" fillId="5" borderId="1" xfId="0" applyNumberFormat="1" applyFont="1" applyFill="1" applyBorder="1" applyAlignment="1">
      <alignment horizontal="right" vertical="top" wrapText="1"/>
    </xf>
    <xf numFmtId="0" fontId="3" fillId="5" borderId="1" xfId="0" applyFont="1" applyFill="1" applyBorder="1" applyAlignment="1">
      <alignment horizontal="center" vertical="top" wrapText="1"/>
    </xf>
    <xf numFmtId="0" fontId="3" fillId="5" borderId="1" xfId="0" applyFont="1" applyFill="1" applyBorder="1" applyAlignment="1">
      <alignment horizontal="right" vertical="top" wrapText="1"/>
    </xf>
    <xf numFmtId="0" fontId="3" fillId="5" borderId="1" xfId="0" applyFont="1" applyFill="1" applyBorder="1" applyAlignment="1">
      <alignment horizontal="left" vertical="top" wrapText="1"/>
    </xf>
    <xf numFmtId="3" fontId="8" fillId="5" borderId="4" xfId="0" applyNumberFormat="1" applyFont="1" applyFill="1" applyBorder="1" applyAlignment="1">
      <alignment horizontal="left" vertical="top" wrapText="1"/>
    </xf>
    <xf numFmtId="0" fontId="7" fillId="5" borderId="1" xfId="0" applyFont="1" applyFill="1" applyBorder="1" applyAlignment="1">
      <alignment horizontal="justify" vertical="center" wrapText="1"/>
    </xf>
    <xf numFmtId="4" fontId="8" fillId="5" borderId="1" xfId="0" applyNumberFormat="1" applyFont="1" applyFill="1" applyBorder="1" applyAlignment="1">
      <alignment vertical="top" wrapText="1"/>
    </xf>
    <xf numFmtId="0" fontId="8" fillId="5" borderId="1" xfId="0" applyFont="1" applyFill="1" applyBorder="1" applyAlignment="1">
      <alignment vertical="top" wrapText="1"/>
    </xf>
    <xf numFmtId="0" fontId="8" fillId="5" borderId="1" xfId="0" applyFont="1" applyFill="1" applyBorder="1" applyAlignment="1">
      <alignment horizontal="right" vertical="top" wrapText="1"/>
    </xf>
    <xf numFmtId="0" fontId="1" fillId="0" borderId="2" xfId="0" applyFont="1" applyFill="1" applyBorder="1" applyAlignment="1">
      <alignment horizontal="center" vertical="center"/>
    </xf>
    <xf numFmtId="0" fontId="1" fillId="0" borderId="2" xfId="0" applyFont="1" applyFill="1" applyBorder="1" applyAlignment="1">
      <alignment horizontal="justify" vertical="center" wrapText="1"/>
    </xf>
    <xf numFmtId="1" fontId="1" fillId="0" borderId="2" xfId="3" applyNumberFormat="1" applyFont="1" applyFill="1" applyBorder="1" applyAlignment="1">
      <alignment horizontal="right" vertical="center"/>
    </xf>
    <xf numFmtId="3" fontId="1" fillId="2" borderId="2" xfId="0" applyNumberFormat="1" applyFont="1" applyFill="1" applyBorder="1" applyAlignment="1">
      <alignment horizontal="left" vertical="top" wrapText="1"/>
    </xf>
    <xf numFmtId="0" fontId="1" fillId="0" borderId="1" xfId="0" applyFont="1" applyFill="1" applyBorder="1" applyAlignment="1">
      <alignment horizontal="center" vertical="center"/>
    </xf>
    <xf numFmtId="0" fontId="1" fillId="0" borderId="1" xfId="0" applyFont="1" applyFill="1" applyBorder="1" applyAlignment="1">
      <alignment horizontal="justify" vertical="center" wrapText="1"/>
    </xf>
    <xf numFmtId="1" fontId="1" fillId="0" borderId="1" xfId="3" applyNumberFormat="1" applyFont="1" applyFill="1" applyBorder="1" applyAlignment="1">
      <alignment horizontal="right" vertical="center"/>
    </xf>
    <xf numFmtId="3" fontId="1" fillId="2" borderId="1" xfId="0" applyNumberFormat="1" applyFont="1" applyFill="1" applyBorder="1" applyAlignment="1">
      <alignment horizontal="left" vertical="top" wrapText="1"/>
    </xf>
    <xf numFmtId="0" fontId="1" fillId="0" borderId="1" xfId="2" applyFont="1" applyFill="1" applyBorder="1" applyAlignment="1">
      <alignment horizontal="center" vertical="center"/>
    </xf>
    <xf numFmtId="0" fontId="1" fillId="0" borderId="1" xfId="2" applyFont="1" applyFill="1" applyBorder="1" applyAlignment="1">
      <alignment horizontal="justify" vertical="center" wrapText="1"/>
    </xf>
    <xf numFmtId="0" fontId="6" fillId="2" borderId="0" xfId="0" applyFont="1" applyFill="1"/>
    <xf numFmtId="0" fontId="8" fillId="5" borderId="1" xfId="0" applyFont="1" applyFill="1" applyBorder="1" applyAlignment="1">
      <alignment horizontal="left" vertical="top" wrapText="1"/>
    </xf>
    <xf numFmtId="4" fontId="8" fillId="5" borderId="5" xfId="0" applyNumberFormat="1" applyFont="1" applyFill="1" applyBorder="1" applyAlignment="1">
      <alignment horizontal="center" vertical="top" wrapText="1"/>
    </xf>
    <xf numFmtId="0" fontId="8" fillId="5" borderId="5" xfId="0" applyFont="1" applyFill="1" applyBorder="1" applyAlignment="1">
      <alignment horizontal="center" vertical="top" wrapText="1"/>
    </xf>
    <xf numFmtId="0" fontId="8" fillId="5" borderId="5" xfId="0" applyFont="1" applyFill="1" applyBorder="1" applyAlignment="1">
      <alignment horizontal="right" vertical="top" wrapText="1"/>
    </xf>
    <xf numFmtId="4" fontId="1" fillId="2" borderId="0" xfId="1" applyNumberFormat="1" applyFont="1" applyFill="1" applyBorder="1" applyAlignment="1">
      <alignment wrapText="1"/>
    </xf>
    <xf numFmtId="0" fontId="1" fillId="2" borderId="0" xfId="0" applyFont="1" applyFill="1" applyBorder="1" applyAlignment="1">
      <alignment wrapText="1"/>
    </xf>
    <xf numFmtId="0" fontId="1" fillId="2" borderId="0" xfId="0" applyFont="1" applyFill="1" applyAlignment="1">
      <alignment horizontal="right" wrapText="1"/>
    </xf>
    <xf numFmtId="0" fontId="1" fillId="2" borderId="0" xfId="0" applyFont="1" applyFill="1" applyAlignment="1">
      <alignment horizontal="center" wrapText="1"/>
    </xf>
    <xf numFmtId="4" fontId="3" fillId="6" borderId="0" xfId="1" applyNumberFormat="1" applyFont="1" applyFill="1" applyAlignment="1">
      <alignment wrapText="1"/>
    </xf>
    <xf numFmtId="0" fontId="3" fillId="6" borderId="0" xfId="0" applyFont="1" applyFill="1" applyAlignment="1">
      <alignment wrapText="1"/>
    </xf>
    <xf numFmtId="0" fontId="8" fillId="7" borderId="0" xfId="0" applyFont="1" applyFill="1" applyAlignment="1"/>
    <xf numFmtId="0" fontId="8" fillId="6" borderId="0" xfId="0" applyFont="1" applyFill="1" applyAlignment="1">
      <alignment horizontal="right" wrapText="1"/>
    </xf>
    <xf numFmtId="0" fontId="3" fillId="6" borderId="0" xfId="0" applyFont="1" applyFill="1" applyAlignment="1">
      <alignment horizontal="right" wrapText="1"/>
    </xf>
    <xf numFmtId="4" fontId="3" fillId="6" borderId="0" xfId="0" applyNumberFormat="1" applyFont="1" applyFill="1" applyAlignment="1">
      <alignment wrapText="1"/>
    </xf>
    <xf numFmtId="0" fontId="3" fillId="8" borderId="0" xfId="4" applyNumberFormat="1" applyFont="1" applyFill="1" applyAlignment="1">
      <alignment horizontal="right"/>
    </xf>
    <xf numFmtId="4" fontId="1" fillId="2" borderId="0" xfId="1" applyNumberFormat="1" applyFont="1" applyFill="1" applyAlignment="1">
      <alignment horizontal="right" wrapText="1"/>
    </xf>
    <xf numFmtId="4" fontId="1" fillId="2" borderId="6" xfId="1" applyNumberFormat="1" applyFont="1" applyFill="1" applyBorder="1" applyAlignment="1">
      <alignment vertical="center" wrapText="1"/>
    </xf>
    <xf numFmtId="0" fontId="1" fillId="2" borderId="6" xfId="0" applyFont="1" applyFill="1" applyBorder="1" applyAlignment="1">
      <alignment vertical="center" wrapText="1"/>
    </xf>
    <xf numFmtId="0" fontId="10" fillId="2" borderId="6" xfId="0" applyFont="1" applyFill="1" applyBorder="1" applyAlignment="1">
      <alignment horizontal="right" vertical="center" wrapText="1"/>
    </xf>
    <xf numFmtId="0" fontId="10" fillId="2" borderId="6" xfId="0" applyFont="1" applyFill="1" applyBorder="1" applyAlignment="1">
      <alignment horizontal="center" vertical="center" wrapText="1"/>
    </xf>
    <xf numFmtId="0" fontId="10" fillId="2" borderId="7" xfId="0" applyFont="1" applyFill="1" applyBorder="1" applyAlignment="1">
      <alignment horizontal="center" vertical="center" wrapText="1"/>
    </xf>
    <xf numFmtId="4" fontId="1" fillId="2" borderId="9" xfId="1" applyNumberFormat="1" applyFont="1" applyFill="1" applyBorder="1" applyAlignment="1">
      <alignment wrapText="1"/>
    </xf>
    <xf numFmtId="0" fontId="1" fillId="2" borderId="9" xfId="0" applyFont="1" applyFill="1" applyBorder="1" applyAlignment="1">
      <alignment wrapText="1"/>
    </xf>
    <xf numFmtId="0" fontId="1" fillId="2" borderId="9" xfId="0" applyFont="1" applyFill="1" applyBorder="1" applyAlignment="1">
      <alignment horizontal="right" wrapText="1"/>
    </xf>
    <xf numFmtId="0" fontId="1" fillId="2" borderId="10" xfId="0" applyFont="1" applyFill="1" applyBorder="1" applyAlignment="1">
      <alignment horizontal="right" wrapText="1"/>
    </xf>
    <xf numFmtId="4" fontId="1" fillId="0" borderId="0" xfId="1" applyNumberFormat="1" applyFont="1" applyFill="1" applyBorder="1"/>
    <xf numFmtId="4" fontId="1" fillId="0" borderId="0" xfId="0" applyNumberFormat="1" applyFont="1" applyFill="1" applyBorder="1"/>
    <xf numFmtId="0" fontId="1" fillId="2" borderId="0" xfId="0" applyFont="1" applyFill="1" applyBorder="1"/>
    <xf numFmtId="0" fontId="1" fillId="2" borderId="0" xfId="0" applyFont="1" applyFill="1" applyBorder="1" applyAlignment="1">
      <alignment horizontal="right"/>
    </xf>
    <xf numFmtId="0" fontId="8" fillId="0" borderId="0" xfId="0" applyFont="1" applyFill="1" applyAlignment="1"/>
    <xf numFmtId="3" fontId="1" fillId="2" borderId="11" xfId="0" applyNumberFormat="1" applyFont="1" applyFill="1" applyBorder="1" applyAlignment="1">
      <alignment horizontal="left" vertical="top" wrapText="1"/>
    </xf>
    <xf numFmtId="43" fontId="1" fillId="0" borderId="3" xfId="1" applyFont="1" applyFill="1" applyBorder="1" applyAlignment="1">
      <alignment vertical="center"/>
    </xf>
    <xf numFmtId="2" fontId="1" fillId="0" borderId="1" xfId="1" applyNumberFormat="1" applyFont="1" applyFill="1" applyBorder="1" applyAlignment="1">
      <alignment vertical="center"/>
    </xf>
    <xf numFmtId="43" fontId="1" fillId="0" borderId="1" xfId="1" applyFont="1" applyFill="1" applyBorder="1" applyAlignment="1">
      <alignment vertical="center"/>
    </xf>
    <xf numFmtId="43" fontId="1" fillId="0" borderId="2" xfId="1" applyFont="1" applyFill="1" applyBorder="1" applyAlignment="1">
      <alignment vertical="center"/>
    </xf>
    <xf numFmtId="0" fontId="1" fillId="0" borderId="3" xfId="0" applyFont="1" applyFill="1" applyBorder="1" applyAlignment="1">
      <alignment horizontal="justify" vertical="center" wrapText="1"/>
    </xf>
    <xf numFmtId="0" fontId="1" fillId="0" borderId="1" xfId="0" applyFont="1" applyFill="1" applyBorder="1" applyAlignment="1">
      <alignment horizontal="left" vertical="top" wrapText="1"/>
    </xf>
    <xf numFmtId="0" fontId="1" fillId="0" borderId="3" xfId="0" applyFont="1" applyFill="1" applyBorder="1" applyAlignment="1">
      <alignment horizontal="left" vertical="top" wrapText="1"/>
    </xf>
    <xf numFmtId="0" fontId="10" fillId="2" borderId="8" xfId="0" applyFont="1" applyFill="1" applyBorder="1" applyAlignment="1">
      <alignment horizontal="center" vertical="center" wrapText="1"/>
    </xf>
    <xf numFmtId="0" fontId="10" fillId="2" borderId="0" xfId="0" applyFont="1" applyFill="1" applyBorder="1" applyAlignment="1">
      <alignment horizontal="center" vertical="center" wrapText="1"/>
    </xf>
    <xf numFmtId="0" fontId="4" fillId="2" borderId="0" xfId="0" applyFont="1" applyFill="1" applyAlignment="1">
      <alignment horizontal="left" wrapText="1"/>
    </xf>
    <xf numFmtId="0" fontId="12" fillId="5" borderId="1" xfId="0" applyFont="1" applyFill="1" applyBorder="1" applyAlignment="1">
      <alignment horizontal="justify" vertical="center" wrapText="1"/>
    </xf>
    <xf numFmtId="3" fontId="8" fillId="5" borderId="4" xfId="0" applyNumberFormat="1" applyFont="1" applyFill="1" applyBorder="1" applyAlignment="1">
      <alignment horizontal="right" vertical="top" wrapText="1"/>
    </xf>
    <xf numFmtId="3" fontId="1" fillId="2" borderId="1" xfId="0" applyNumberFormat="1" applyFont="1" applyFill="1" applyBorder="1" applyAlignment="1">
      <alignment horizontal="right" vertical="top" wrapText="1"/>
    </xf>
    <xf numFmtId="2" fontId="1" fillId="0" borderId="2" xfId="0" applyNumberFormat="1" applyFont="1" applyFill="1" applyBorder="1" applyAlignment="1">
      <alignment horizontal="center" vertical="center"/>
    </xf>
    <xf numFmtId="2" fontId="1" fillId="0" borderId="12" xfId="0" applyNumberFormat="1" applyFont="1" applyFill="1" applyBorder="1" applyAlignment="1">
      <alignment horizontal="center" vertical="center"/>
    </xf>
    <xf numFmtId="4" fontId="1" fillId="2" borderId="0" xfId="0" applyNumberFormat="1" applyFont="1" applyFill="1" applyBorder="1" applyAlignment="1">
      <alignment horizontal="center"/>
    </xf>
    <xf numFmtId="0" fontId="1" fillId="2" borderId="1" xfId="0" applyFont="1" applyFill="1" applyBorder="1"/>
    <xf numFmtId="4" fontId="1" fillId="2" borderId="1" xfId="1" applyNumberFormat="1" applyFont="1" applyFill="1" applyBorder="1"/>
    <xf numFmtId="0" fontId="10" fillId="2" borderId="7" xfId="0" applyFont="1" applyFill="1" applyBorder="1" applyAlignment="1">
      <alignment horizontal="right" vertical="center" wrapText="1"/>
    </xf>
    <xf numFmtId="3" fontId="6" fillId="2" borderId="3" xfId="0" applyNumberFormat="1" applyFont="1" applyFill="1" applyBorder="1" applyAlignment="1">
      <alignment horizontal="right" vertical="top" wrapText="1"/>
    </xf>
  </cellXfs>
  <cellStyles count="5">
    <cellStyle name="Normal" xfId="0" builtinId="0"/>
    <cellStyle name="Normal 2" xfId="4"/>
    <cellStyle name="Normal 2 3" xfId="3"/>
    <cellStyle name="Normal 3 2" xfId="2"/>
    <cellStyle name="Vírgula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ropbox\Dropbox\1-TRABALHO\1-CLIENTES\CLIENTES%202017\UFBA\OR&#199;AMENTO\ODON17R-OR&#199;AMENTO-R00-VS-19-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ropbox\Dropbox\1-TRABALHO\1-CLIENTES\CLIENTES%202016\INSS\01-4&#170;ETAPA\NOVA\14-OR&#199;AMENTO\LIVI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ropbox\Dropbox\1-TRABALHO\1-CLIENTES\CLIENTES%202017\UFBA\OR&#199;AMENTO\JF-ITA-PB-OR&#199;AMENTO-E1-R05-%20MODELO%20REFERENCI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INTETICO"/>
      <sheetName val="ORCAMENTO ANALITICO "/>
      <sheetName val="CRONOGRAMA"/>
      <sheetName val="COEFICIENTES"/>
      <sheetName val="SINAPI-INSUMOS"/>
      <sheetName val="SINAPI-COMPOSIÇÕES"/>
      <sheetName val="ORSE-INSUMOS"/>
      <sheetName val="Plan1"/>
      <sheetName val="COTAÇÃO"/>
      <sheetName val="QUANTITATIVO ESTRUTURA"/>
    </sheetNames>
    <sheetDataSet>
      <sheetData sheetId="0">
        <row r="19">
          <cell r="A19" t="str">
            <v>ITEM</v>
          </cell>
          <cell r="B19" t="str">
            <v>FONTE</v>
          </cell>
          <cell r="C19" t="str">
            <v>CODIGO</v>
          </cell>
          <cell r="D19" t="str">
            <v>DESCRIÇÃO</v>
          </cell>
          <cell r="E19" t="str">
            <v>UNIDADE</v>
          </cell>
          <cell r="F19" t="str">
            <v>QUANT.</v>
          </cell>
          <cell r="G19" t="str">
            <v>PREÇO(R$)</v>
          </cell>
          <cell r="H19" t="str">
            <v>PREÇO TOTAL (R$)</v>
          </cell>
          <cell r="I19" t="str">
            <v>BDI 18%</v>
          </cell>
          <cell r="J19" t="str">
            <v>BDI 25%</v>
          </cell>
        </row>
        <row r="20">
          <cell r="A20">
            <v>1000</v>
          </cell>
          <cell r="D20" t="str">
            <v>SERVIÇOS PRELIMINARES / DEMOLIÇÕES / REMOÇÕES</v>
          </cell>
          <cell r="H20">
            <v>41767.769999999997</v>
          </cell>
          <cell r="I20">
            <v>0</v>
          </cell>
          <cell r="J20">
            <v>52209.71</v>
          </cell>
        </row>
        <row r="21">
          <cell r="A21">
            <v>1001</v>
          </cell>
          <cell r="B21" t="str">
            <v>SINAPI</v>
          </cell>
          <cell r="C21" t="str">
            <v>73948/16</v>
          </cell>
          <cell r="D21" t="str">
            <v xml:space="preserve">LIMPEZA MANUAL GERAL </v>
          </cell>
          <cell r="E21" t="str">
            <v xml:space="preserve">M2 </v>
          </cell>
          <cell r="F21">
            <v>123.33</v>
          </cell>
          <cell r="G21">
            <v>4.5724999999999998</v>
          </cell>
          <cell r="H21">
            <v>563.91999999999996</v>
          </cell>
          <cell r="J21">
            <v>704.9</v>
          </cell>
        </row>
        <row r="22">
          <cell r="A22">
            <v>1002</v>
          </cell>
          <cell r="B22" t="str">
            <v>SINAPI</v>
          </cell>
          <cell r="C22" t="str">
            <v>73992/1</v>
          </cell>
          <cell r="D22" t="str">
            <v>LOCACAO CONVENCIONAL DE OBRA, ATRAVÉS DE GABARITO DE TABUAS CORRIDAS PONTALETADAS A CADA 1,50M</v>
          </cell>
          <cell r="E22" t="str">
            <v xml:space="preserve">M2 </v>
          </cell>
          <cell r="F22">
            <v>36.840000000000003</v>
          </cell>
          <cell r="G22">
            <v>12.187200000000001</v>
          </cell>
          <cell r="H22">
            <v>448.97</v>
          </cell>
          <cell r="J22">
            <v>561.21250000000009</v>
          </cell>
        </row>
        <row r="23">
          <cell r="A23">
            <v>1003</v>
          </cell>
          <cell r="B23" t="str">
            <v>SINAPI</v>
          </cell>
          <cell r="C23" t="str">
            <v>74209/1</v>
          </cell>
          <cell r="D23" t="str">
            <v>PLACA DE OBRA EM CHAPA DE ACO GALVANIZADO</v>
          </cell>
          <cell r="E23" t="str">
            <v xml:space="preserve">M2 </v>
          </cell>
          <cell r="F23">
            <v>8</v>
          </cell>
          <cell r="G23">
            <v>402.80340000000001</v>
          </cell>
          <cell r="H23">
            <v>3222.42</v>
          </cell>
          <cell r="J23">
            <v>4028.0250000000001</v>
          </cell>
        </row>
        <row r="24">
          <cell r="A24">
            <v>1004</v>
          </cell>
          <cell r="B24" t="str">
            <v xml:space="preserve">COMPOSIÇÃO </v>
          </cell>
          <cell r="C24" t="str">
            <v>C001</v>
          </cell>
          <cell r="D24" t="str">
            <v>ANOTACAO ART CREA ÁREA CONSTRUIDA 874,00 M2</v>
          </cell>
          <cell r="E24" t="str">
            <v xml:space="preserve">VB </v>
          </cell>
          <cell r="F24">
            <v>1</v>
          </cell>
          <cell r="G24">
            <v>474.5</v>
          </cell>
          <cell r="H24">
            <v>474.5</v>
          </cell>
          <cell r="J24">
            <v>593.125</v>
          </cell>
        </row>
        <row r="25">
          <cell r="A25">
            <v>1005</v>
          </cell>
          <cell r="B25" t="str">
            <v>SINAPI</v>
          </cell>
          <cell r="C25" t="str">
            <v xml:space="preserve">74220/1 </v>
          </cell>
          <cell r="D25" t="str">
            <v>TAPUME DE CHAPA DE MADEIRA COMPENSADA (6MM) - PINTURA A CAL</v>
          </cell>
          <cell r="E25" t="str">
            <v xml:space="preserve">M2 </v>
          </cell>
          <cell r="F25">
            <v>85.8</v>
          </cell>
          <cell r="G25">
            <v>63.069568488999998</v>
          </cell>
          <cell r="H25">
            <v>5411.36</v>
          </cell>
          <cell r="J25">
            <v>6764.2</v>
          </cell>
        </row>
        <row r="26">
          <cell r="A26">
            <v>1006</v>
          </cell>
          <cell r="B26" t="str">
            <v>SINAPI</v>
          </cell>
          <cell r="C26">
            <v>84152</v>
          </cell>
          <cell r="D26" t="str">
            <v>DEMOLICAO MANUAL CONCRETO ARMADO (PILAR / VIGA / LAJE) - INCL EMPILHAC AO LATERAL NO CANTEIRO</v>
          </cell>
          <cell r="E26" t="str">
            <v>M3</v>
          </cell>
          <cell r="F26">
            <v>1.57</v>
          </cell>
          <cell r="G26">
            <v>349.72399999999999</v>
          </cell>
          <cell r="H26">
            <v>549.05999999999995</v>
          </cell>
          <cell r="J26">
            <v>686.32499999999993</v>
          </cell>
        </row>
        <row r="27">
          <cell r="A27">
            <v>1007</v>
          </cell>
          <cell r="B27" t="str">
            <v>SINAPI</v>
          </cell>
          <cell r="C27">
            <v>72215</v>
          </cell>
          <cell r="D27" t="str">
            <v>DEMOLICAO DE ALVENARIA DE ELEMENTOS CERAMICOS VAZADOS</v>
          </cell>
          <cell r="E27" t="str">
            <v>M2</v>
          </cell>
          <cell r="F27">
            <v>146.41999999999999</v>
          </cell>
          <cell r="G27">
            <v>45.724999999999994</v>
          </cell>
          <cell r="H27">
            <v>6695.05</v>
          </cell>
          <cell r="J27">
            <v>8368.8125</v>
          </cell>
        </row>
        <row r="28">
          <cell r="A28">
            <v>1008</v>
          </cell>
          <cell r="B28" t="str">
            <v>ORSE</v>
          </cell>
          <cell r="C28">
            <v>4979</v>
          </cell>
          <cell r="D28" t="str">
            <v>RETIRADA DE COBERTURA EM FIBROCIMENTO</v>
          </cell>
          <cell r="E28" t="str">
            <v>M2</v>
          </cell>
          <cell r="F28">
            <v>42.91</v>
          </cell>
          <cell r="G28">
            <v>18.031199999999998</v>
          </cell>
          <cell r="H28">
            <v>773.71</v>
          </cell>
          <cell r="J28">
            <v>967.13750000000005</v>
          </cell>
        </row>
        <row r="29">
          <cell r="A29">
            <v>1009</v>
          </cell>
          <cell r="B29" t="str">
            <v>ORSE</v>
          </cell>
          <cell r="C29">
            <v>9</v>
          </cell>
          <cell r="D29" t="str">
            <v>RETIRADA DE TELHADO CERÃMICO</v>
          </cell>
          <cell r="E29" t="str">
            <v>M3</v>
          </cell>
          <cell r="F29">
            <v>226.18</v>
          </cell>
          <cell r="G29">
            <v>12.335399999999998</v>
          </cell>
          <cell r="H29">
            <v>2790.02</v>
          </cell>
          <cell r="J29">
            <v>3487.5250000000001</v>
          </cell>
        </row>
        <row r="30">
          <cell r="A30">
            <v>1010</v>
          </cell>
          <cell r="B30" t="str">
            <v>SINAPI</v>
          </cell>
          <cell r="C30">
            <v>85372</v>
          </cell>
          <cell r="D30" t="str">
            <v>RETIRADA DE FORRO DE GESSO</v>
          </cell>
          <cell r="E30" t="str">
            <v>M2</v>
          </cell>
          <cell r="F30">
            <v>1.93</v>
          </cell>
          <cell r="G30">
            <v>2.7434999999999996</v>
          </cell>
          <cell r="H30">
            <v>5.29</v>
          </cell>
          <cell r="J30">
            <v>6.6124999999999998</v>
          </cell>
        </row>
        <row r="31">
          <cell r="A31">
            <v>1011</v>
          </cell>
          <cell r="B31" t="str">
            <v>SINAPI</v>
          </cell>
          <cell r="C31">
            <v>72897</v>
          </cell>
          <cell r="D31" t="str">
            <v>CARGA MANUAL E REMOCAO E ENTULHO COM TRANSPORTE ATE 1KM</v>
          </cell>
          <cell r="E31" t="str">
            <v xml:space="preserve">M3 </v>
          </cell>
          <cell r="F31">
            <v>273.95</v>
          </cell>
          <cell r="G31">
            <v>22.475499999999997</v>
          </cell>
          <cell r="H31">
            <v>6157.16</v>
          </cell>
          <cell r="J31">
            <v>7696.45</v>
          </cell>
        </row>
        <row r="32">
          <cell r="A32">
            <v>1012</v>
          </cell>
          <cell r="B32" t="str">
            <v>SINAPI</v>
          </cell>
          <cell r="C32">
            <v>95302</v>
          </cell>
          <cell r="D32" t="str">
            <v>TRANSPORTE DE MATERIAL - BOTA-FORA, D.M.T = 10,0 KM</v>
          </cell>
          <cell r="E32" t="str">
            <v xml:space="preserve">M3 </v>
          </cell>
          <cell r="F32">
            <v>273.95</v>
          </cell>
          <cell r="G32">
            <v>25.369284</v>
          </cell>
          <cell r="H32">
            <v>6949.91</v>
          </cell>
          <cell r="J32">
            <v>8687.3875000000007</v>
          </cell>
        </row>
        <row r="33">
          <cell r="A33">
            <v>1013</v>
          </cell>
          <cell r="B33" t="str">
            <v>SINAPI</v>
          </cell>
          <cell r="C33">
            <v>95135</v>
          </cell>
          <cell r="D33" t="str">
            <v>LOCAÇÃO DE ANDAIME METÁLICO TUBULAR TIPO TORRE</v>
          </cell>
          <cell r="E33" t="str">
            <v>M/MÊS</v>
          </cell>
          <cell r="F33">
            <v>320</v>
          </cell>
          <cell r="G33">
            <v>24.145</v>
          </cell>
          <cell r="H33">
            <v>7726.4</v>
          </cell>
          <cell r="J33">
            <v>9658</v>
          </cell>
        </row>
        <row r="34">
          <cell r="A34">
            <v>2000</v>
          </cell>
          <cell r="D34" t="str">
            <v>INFRA - ESTRUTURA</v>
          </cell>
          <cell r="H34">
            <v>0</v>
          </cell>
          <cell r="J34">
            <v>0</v>
          </cell>
        </row>
        <row r="35">
          <cell r="A35">
            <v>2002</v>
          </cell>
          <cell r="B35" t="str">
            <v>SINAPI</v>
          </cell>
          <cell r="D35" t="str">
            <v>ESCAVAÇÃO MANUAL</v>
          </cell>
        </row>
        <row r="36">
          <cell r="A36">
            <v>2002</v>
          </cell>
          <cell r="B36" t="str">
            <v>SINAPI</v>
          </cell>
          <cell r="C36">
            <v>93382</v>
          </cell>
          <cell r="D36" t="str">
            <v>REATERRO COMPACTADO EM FUNDAÇÃO</v>
          </cell>
          <cell r="E36" t="str">
            <v>M³</v>
          </cell>
          <cell r="G36">
            <v>25.478190000000001</v>
          </cell>
          <cell r="H36">
            <v>0</v>
          </cell>
          <cell r="J36">
            <v>0</v>
          </cell>
        </row>
        <row r="37">
          <cell r="A37">
            <v>2003</v>
          </cell>
          <cell r="B37" t="str">
            <v>SINAPI</v>
          </cell>
          <cell r="C37">
            <v>5651</v>
          </cell>
          <cell r="D37" t="str">
            <v>FÔRMA FEITA EM OBRA, DE CHAPA COMPENSADA, OU TÁBUA FABRICAÇÃO, MONTAGEM E DESMONTAGEM, 5 REAPROVEITAMENTOS</v>
          </cell>
          <cell r="E37" t="str">
            <v>M²</v>
          </cell>
          <cell r="G37">
            <v>40.465800000000002</v>
          </cell>
          <cell r="H37">
            <v>0</v>
          </cell>
          <cell r="J37">
            <v>0</v>
          </cell>
        </row>
        <row r="38">
          <cell r="A38">
            <v>2004</v>
          </cell>
          <cell r="B38" t="str">
            <v>SINAPI</v>
          </cell>
          <cell r="C38">
            <v>92761</v>
          </cell>
          <cell r="D38" t="str">
            <v>ARMADURA DE AÇO PARA ESTRUTURAS EM GERAL, CA-50, CORTE E DOBRA NA OBRA - 8.0MM</v>
          </cell>
          <cell r="E38" t="str">
            <v>KG</v>
          </cell>
          <cell r="G38">
            <v>10.682817999999999</v>
          </cell>
          <cell r="H38">
            <v>0</v>
          </cell>
          <cell r="J38">
            <v>0</v>
          </cell>
        </row>
        <row r="39">
          <cell r="A39">
            <v>2005</v>
          </cell>
          <cell r="B39" t="str">
            <v>SINAPI</v>
          </cell>
          <cell r="C39">
            <v>92762</v>
          </cell>
          <cell r="D39" t="str">
            <v>ARMADURA DE AÇO PARA ESTRUTURAS EM GERAL, CA-50, CORTE E DOBRA NA OBRA - 10.0MM</v>
          </cell>
          <cell r="E39" t="str">
            <v>KG</v>
          </cell>
          <cell r="G39">
            <v>8.6508509999999994</v>
          </cell>
          <cell r="H39">
            <v>0</v>
          </cell>
          <cell r="J39">
            <v>0</v>
          </cell>
        </row>
        <row r="40">
          <cell r="A40">
            <v>2006</v>
          </cell>
          <cell r="B40" t="str">
            <v>SINAPI</v>
          </cell>
          <cell r="C40">
            <v>92763</v>
          </cell>
          <cell r="D40" t="str">
            <v>ARMADURA DE AÇO PARA ESTRUTURAS EM GERAL, CA-50, CORTE E DOBRA NA OBRA - 12.5MM</v>
          </cell>
          <cell r="E40" t="str">
            <v>KG</v>
          </cell>
          <cell r="G40">
            <v>7.0323690000000001</v>
          </cell>
          <cell r="H40">
            <v>0</v>
          </cell>
          <cell r="J40">
            <v>0</v>
          </cell>
        </row>
        <row r="41">
          <cell r="A41">
            <v>2007</v>
          </cell>
          <cell r="B41" t="str">
            <v>SINAPI</v>
          </cell>
          <cell r="C41">
            <v>92764</v>
          </cell>
          <cell r="D41" t="str">
            <v>ARMADURA DE AÇO PARA ESTRUTURAS EM GERAL, CA-50, CORTE E DOBRA NA OBRA - 16.0MM</v>
          </cell>
          <cell r="E41" t="str">
            <v>KG</v>
          </cell>
          <cell r="G41">
            <v>5.2728440000000001</v>
          </cell>
          <cell r="H41">
            <v>0</v>
          </cell>
          <cell r="J41">
            <v>0</v>
          </cell>
        </row>
        <row r="42">
          <cell r="A42">
            <v>2008</v>
          </cell>
          <cell r="B42" t="str">
            <v>SINAPI</v>
          </cell>
          <cell r="C42">
            <v>92759</v>
          </cell>
          <cell r="D42" t="str">
            <v>ARMADURA DE AÇO PARA ESTRUTURAS EM GERAL, CA-60B, CORTE E DOBRA NA OBRA</v>
          </cell>
          <cell r="E42" t="str">
            <v>KG</v>
          </cell>
          <cell r="G42">
            <v>12.402223999999999</v>
          </cell>
          <cell r="H42">
            <v>0</v>
          </cell>
          <cell r="J42">
            <v>0</v>
          </cell>
        </row>
        <row r="43">
          <cell r="A43">
            <v>2009</v>
          </cell>
          <cell r="B43" t="str">
            <v>SINAPI</v>
          </cell>
          <cell r="C43">
            <v>94965</v>
          </cell>
          <cell r="D43" t="str">
            <v>CONCRETO USINADO BOMBEÁVEL B0-B1 FCK=25 MPA INCLUSIVE LANÇAMENTO, CURA E TRANSPORTE</v>
          </cell>
          <cell r="E43" t="str">
            <v>M³</v>
          </cell>
          <cell r="G43">
            <v>322.32549</v>
          </cell>
          <cell r="H43">
            <v>0</v>
          </cell>
          <cell r="J43">
            <v>0</v>
          </cell>
        </row>
        <row r="44">
          <cell r="A44">
            <v>2010</v>
          </cell>
          <cell r="B44" t="str">
            <v>SINAPI</v>
          </cell>
          <cell r="C44" t="str">
            <v>74020/1</v>
          </cell>
          <cell r="D44" t="str">
            <v>ENSAIO DE RESISTÊNCIA A COMPRESSÃO SIMPLES - CONCRETO</v>
          </cell>
          <cell r="E44" t="str">
            <v>M³</v>
          </cell>
          <cell r="G44">
            <v>23.667913000000002</v>
          </cell>
          <cell r="H44">
            <v>0</v>
          </cell>
          <cell r="J44">
            <v>0</v>
          </cell>
        </row>
        <row r="45">
          <cell r="A45">
            <v>2011</v>
          </cell>
          <cell r="B45" t="str">
            <v>SINAPI</v>
          </cell>
          <cell r="C45">
            <v>5968</v>
          </cell>
          <cell r="D45" t="str">
            <v>IMPERMEABILIZAÇÃO DE FUNDAÇÕES (VIGAS BALDRAME)</v>
          </cell>
          <cell r="E45" t="str">
            <v>M²</v>
          </cell>
          <cell r="G45">
            <v>41.376019999999997</v>
          </cell>
          <cell r="H45">
            <v>0</v>
          </cell>
          <cell r="J45">
            <v>0</v>
          </cell>
        </row>
        <row r="46">
          <cell r="A46">
            <v>2012</v>
          </cell>
          <cell r="B46" t="str">
            <v>SINAPI</v>
          </cell>
          <cell r="C46">
            <v>94974</v>
          </cell>
          <cell r="D46" t="str">
            <v>CONCRETO USINADO 12MPA (BASE PARA SAPATAS)</v>
          </cell>
          <cell r="E46" t="str">
            <v>M³</v>
          </cell>
          <cell r="G46">
            <v>378.16793999999999</v>
          </cell>
          <cell r="H46">
            <v>0</v>
          </cell>
          <cell r="J46">
            <v>0</v>
          </cell>
        </row>
        <row r="47">
          <cell r="A47">
            <v>3000</v>
          </cell>
          <cell r="D47" t="str">
            <v>SUPER-ESTRUTURA</v>
          </cell>
        </row>
        <row r="48">
          <cell r="A48">
            <v>3001</v>
          </cell>
          <cell r="D48" t="str">
            <v>PILARES</v>
          </cell>
          <cell r="H48">
            <v>6978.75</v>
          </cell>
          <cell r="I48">
            <v>0</v>
          </cell>
          <cell r="J48">
            <v>8723.43</v>
          </cell>
        </row>
        <row r="49">
          <cell r="A49">
            <v>3001001</v>
          </cell>
          <cell r="B49" t="str">
            <v>SINAPI</v>
          </cell>
          <cell r="C49">
            <v>92419</v>
          </cell>
          <cell r="D49" t="str">
            <v>FÔRMA FEITA EM OBRA PARA PILARES/VIGAS, DE CHAPA COMPENSADA RESINADA, FABRICAÇÃO, MONTAGEM E DESMONTAGEM, 4 REAPROVEITAMENTOS, INCLUSO ESCORAMENTO</v>
          </cell>
          <cell r="E49" t="str">
            <v>M²</v>
          </cell>
          <cell r="F49">
            <v>50.5</v>
          </cell>
          <cell r="G49">
            <v>61.190650000000005</v>
          </cell>
          <cell r="H49">
            <v>3090.12</v>
          </cell>
          <cell r="J49">
            <v>3862.6499999999996</v>
          </cell>
        </row>
        <row r="50">
          <cell r="A50">
            <v>3001002</v>
          </cell>
          <cell r="B50" t="str">
            <v>SINAPI</v>
          </cell>
          <cell r="C50">
            <v>92762</v>
          </cell>
          <cell r="D50" t="str">
            <v>ARMADURA DE AÇO PARA ESTRUTURAS EM GERAL, CA-50A, CORTE E DOBRA NA OBRA   - 10.0MM</v>
          </cell>
          <cell r="E50" t="str">
            <v>KG</v>
          </cell>
          <cell r="F50">
            <v>213</v>
          </cell>
          <cell r="G50">
            <v>8.6508509999999994</v>
          </cell>
          <cell r="H50">
            <v>1842.63</v>
          </cell>
          <cell r="J50">
            <v>2303.2875000000004</v>
          </cell>
        </row>
        <row r="51">
          <cell r="A51">
            <v>3001003</v>
          </cell>
          <cell r="B51" t="str">
            <v>SINAPI</v>
          </cell>
          <cell r="C51">
            <v>92759</v>
          </cell>
          <cell r="D51" t="str">
            <v>ARMADURA DE AÇO PARA ESTRUTURAS EM GERAL, CA-60B, CORTE E DOBRA NA OBRA</v>
          </cell>
          <cell r="E51" t="str">
            <v>KG</v>
          </cell>
          <cell r="F51">
            <v>85</v>
          </cell>
          <cell r="G51">
            <v>12.402223999999999</v>
          </cell>
          <cell r="H51">
            <v>1054.18</v>
          </cell>
          <cell r="J51">
            <v>1317.7250000000001</v>
          </cell>
        </row>
        <row r="52">
          <cell r="A52">
            <v>3001004</v>
          </cell>
          <cell r="B52" t="str">
            <v>SINAPI</v>
          </cell>
          <cell r="C52">
            <v>94966</v>
          </cell>
          <cell r="D52" t="str">
            <v>CONCRETO USINADO BOMBEÁVEL B0-B1 FCK=30 MPA INCLUSIVE LANÇAMENTO, CURA E TRANSPORTE</v>
          </cell>
          <cell r="E52" t="str">
            <v>M³</v>
          </cell>
          <cell r="F52">
            <v>2.78</v>
          </cell>
          <cell r="G52">
            <v>333.10574999999994</v>
          </cell>
          <cell r="H52">
            <v>926.03</v>
          </cell>
          <cell r="J52">
            <v>1157.5374999999999</v>
          </cell>
        </row>
        <row r="53">
          <cell r="A53">
            <v>3001005</v>
          </cell>
          <cell r="B53" t="str">
            <v>SINAPI</v>
          </cell>
          <cell r="C53" t="str">
            <v>74020/1</v>
          </cell>
          <cell r="D53" t="str">
            <v>ENSAIO DE RESISTÊNCIA A COMPRESSÃO SIMPLES - CONCRETO</v>
          </cell>
          <cell r="E53" t="str">
            <v>M³</v>
          </cell>
          <cell r="F53">
            <v>2.78</v>
          </cell>
          <cell r="G53">
            <v>23.667913000000002</v>
          </cell>
          <cell r="H53">
            <v>65.790000000000006</v>
          </cell>
          <cell r="J53">
            <v>82.237500000000011</v>
          </cell>
        </row>
        <row r="54">
          <cell r="A54">
            <v>3002</v>
          </cell>
          <cell r="D54" t="str">
            <v>VIGAS</v>
          </cell>
          <cell r="H54">
            <v>26068.83</v>
          </cell>
          <cell r="I54">
            <v>0</v>
          </cell>
          <cell r="J54">
            <v>32586.03</v>
          </cell>
        </row>
        <row r="55">
          <cell r="A55">
            <v>3002001</v>
          </cell>
          <cell r="B55" t="str">
            <v>SINAPI</v>
          </cell>
          <cell r="C55">
            <v>92456</v>
          </cell>
          <cell r="D55" t="str">
            <v>FÔRMA FEITA EM OBRA PARA PILARES/VIGAS, DE CHAPA COMPENSADA RESINADA, FABRICAÇÃO, MONTAGEM E DESMONTAGEM, 4 REAPROVEITAMENTOS, INCLUSO ESCORAMENTO</v>
          </cell>
          <cell r="E55" t="str">
            <v>M²</v>
          </cell>
          <cell r="F55">
            <v>166.54999999999998</v>
          </cell>
          <cell r="G55">
            <v>97.668180000000007</v>
          </cell>
          <cell r="H55">
            <v>16266.63</v>
          </cell>
          <cell r="J55">
            <v>20333.287499999999</v>
          </cell>
        </row>
        <row r="56">
          <cell r="A56">
            <v>3002003</v>
          </cell>
          <cell r="B56" t="str">
            <v>SINAPI</v>
          </cell>
          <cell r="C56">
            <v>92760</v>
          </cell>
          <cell r="D56" t="str">
            <v>ARMADURA DE AÇO PARA ESTRUTURAS EM GERAL, CA-50, CORTE E DOBRA NA OBRA    6.3MM</v>
          </cell>
          <cell r="E56" t="str">
            <v>KG</v>
          </cell>
          <cell r="F56">
            <v>30.7</v>
          </cell>
          <cell r="G56">
            <v>11.319217999999999</v>
          </cell>
          <cell r="H56">
            <v>347.49</v>
          </cell>
          <cell r="J56">
            <v>434.36250000000001</v>
          </cell>
        </row>
        <row r="57">
          <cell r="A57">
            <v>3002004</v>
          </cell>
          <cell r="B57" t="str">
            <v>SINAPI</v>
          </cell>
          <cell r="C57">
            <v>92761</v>
          </cell>
          <cell r="D57" t="str">
            <v>ARMADURA DE AÇO PARA ESTRUTURAS EM GERAL, CA-50, CORTE E DOBRA NA OBRA   8.0MM</v>
          </cell>
          <cell r="E57" t="str">
            <v>KG</v>
          </cell>
          <cell r="F57">
            <v>343.9</v>
          </cell>
          <cell r="G57">
            <v>10.682817999999999</v>
          </cell>
          <cell r="H57">
            <v>3673.82</v>
          </cell>
          <cell r="J57">
            <v>4592.2750000000005</v>
          </cell>
        </row>
        <row r="58">
          <cell r="A58">
            <v>3002005</v>
          </cell>
          <cell r="B58" t="str">
            <v>SINAPI</v>
          </cell>
          <cell r="C58">
            <v>92762</v>
          </cell>
          <cell r="D58" t="str">
            <v>ARMADURA DE AÇO PARA ESTRUTURAS EM GERAL, CA-50, CORTE E DOBRA NA OBRA   10.0MM</v>
          </cell>
          <cell r="E58" t="str">
            <v>KG</v>
          </cell>
          <cell r="F58">
            <v>18.399999999999999</v>
          </cell>
          <cell r="G58">
            <v>8.6508509999999994</v>
          </cell>
          <cell r="H58">
            <v>159.16999999999999</v>
          </cell>
          <cell r="J58">
            <v>198.96249999999998</v>
          </cell>
        </row>
        <row r="59">
          <cell r="A59">
            <v>3002006</v>
          </cell>
          <cell r="B59" t="str">
            <v>SINAPI</v>
          </cell>
          <cell r="C59">
            <v>92759</v>
          </cell>
          <cell r="D59" t="str">
            <v>ARMADURA DE AÇO PARA ESTRUTURAS EM GERAL, CA-60B, CORTE E DOBRA NA OBRA</v>
          </cell>
          <cell r="E59" t="str">
            <v>KG</v>
          </cell>
          <cell r="F59">
            <v>140.30000000000001</v>
          </cell>
          <cell r="G59">
            <v>12.402223999999999</v>
          </cell>
          <cell r="H59">
            <v>1740.03</v>
          </cell>
          <cell r="J59">
            <v>2175.0374999999999</v>
          </cell>
        </row>
        <row r="60">
          <cell r="A60">
            <v>3002007</v>
          </cell>
          <cell r="B60" t="str">
            <v>SINAPI</v>
          </cell>
          <cell r="C60">
            <v>94966</v>
          </cell>
          <cell r="D60" t="str">
            <v>CONCRETO USINADO BOMBEÁVEL B0-B1 FCK=30 MPA INCLUSIVE LANÇAMENTO, CURA E TRANSPORTE</v>
          </cell>
          <cell r="E60" t="str">
            <v>M³</v>
          </cell>
          <cell r="F60">
            <v>10.88</v>
          </cell>
          <cell r="G60">
            <v>333.10574999999994</v>
          </cell>
          <cell r="H60">
            <v>3624.19</v>
          </cell>
          <cell r="J60">
            <v>4530.2375000000002</v>
          </cell>
        </row>
        <row r="61">
          <cell r="A61">
            <v>3002008</v>
          </cell>
          <cell r="B61" t="str">
            <v>SINAPI</v>
          </cell>
          <cell r="C61" t="str">
            <v>74020/1</v>
          </cell>
          <cell r="D61" t="str">
            <v>ENSAIO DE RESISTÊNCIA A COMPRESSÃO SIMPLES - CONCRETO</v>
          </cell>
          <cell r="E61" t="str">
            <v>M³</v>
          </cell>
          <cell r="F61">
            <v>10.88</v>
          </cell>
          <cell r="G61">
            <v>23.667913000000002</v>
          </cell>
          <cell r="H61">
            <v>257.5</v>
          </cell>
          <cell r="J61">
            <v>321.875</v>
          </cell>
        </row>
        <row r="62">
          <cell r="A62">
            <v>3003</v>
          </cell>
          <cell r="D62" t="str">
            <v>LAJES</v>
          </cell>
          <cell r="H62">
            <v>7083.07</v>
          </cell>
          <cell r="I62">
            <v>0</v>
          </cell>
          <cell r="J62">
            <v>8853.83</v>
          </cell>
        </row>
        <row r="63">
          <cell r="A63">
            <v>3003001</v>
          </cell>
          <cell r="B63" t="str">
            <v>SINAPI</v>
          </cell>
          <cell r="C63">
            <v>92514</v>
          </cell>
          <cell r="D63" t="str">
            <v>FÔRMA FEITA EM OBRA PARA PILARES/VIGAS, DE CHAPA COMPENSADA RESINADA, FABRICAÇÃO, MONTAGEM E DESMONTAGEM, 4 REAPROVEITAMENTOS, INCLUSO ESCORAMENTO</v>
          </cell>
          <cell r="E63" t="str">
            <v>M²</v>
          </cell>
          <cell r="F63">
            <v>70.28</v>
          </cell>
          <cell r="G63">
            <v>26.934870000000004</v>
          </cell>
          <cell r="H63">
            <v>1892.98</v>
          </cell>
          <cell r="J63">
            <v>2366.2249999999999</v>
          </cell>
        </row>
        <row r="64">
          <cell r="A64">
            <v>3003002</v>
          </cell>
          <cell r="B64" t="str">
            <v>SINAPI</v>
          </cell>
          <cell r="C64">
            <v>92768</v>
          </cell>
          <cell r="D64" t="str">
            <v>ARMADURA DE AÇO PARA ESTRUTURAS EM GERAL, CA-60B, CORTE E DOBRA NA OBRA</v>
          </cell>
          <cell r="E64" t="str">
            <v>KG</v>
          </cell>
          <cell r="F64">
            <v>301</v>
          </cell>
          <cell r="G64">
            <v>8.9102549999999994</v>
          </cell>
          <cell r="H64">
            <v>2681.98</v>
          </cell>
          <cell r="J64">
            <v>3352.4749999999999</v>
          </cell>
        </row>
        <row r="65">
          <cell r="A65">
            <v>3003003</v>
          </cell>
          <cell r="B65" t="str">
            <v>SINAPI</v>
          </cell>
          <cell r="C65">
            <v>94966</v>
          </cell>
          <cell r="D65" t="str">
            <v>CONCRETO USINADO BOMBEÁVEL B0-B1 FCK=30 MPA INCLUSIVE LANÇAMENTO, CURA E TRANSPORTE</v>
          </cell>
          <cell r="E65" t="str">
            <v>M³</v>
          </cell>
          <cell r="F65">
            <v>7.03</v>
          </cell>
          <cell r="G65">
            <v>333.10574999999994</v>
          </cell>
          <cell r="H65">
            <v>2341.73</v>
          </cell>
          <cell r="J65">
            <v>2927.1624999999999</v>
          </cell>
        </row>
        <row r="66">
          <cell r="A66">
            <v>3003004</v>
          </cell>
          <cell r="B66" t="str">
            <v>SINAPI</v>
          </cell>
          <cell r="C66" t="str">
            <v>74020/1</v>
          </cell>
          <cell r="D66" t="str">
            <v>ENSAIO DE RESISTÊNCIA A COMPRESSÃO SIMPLES - CONCRETO</v>
          </cell>
          <cell r="E66" t="str">
            <v>M³</v>
          </cell>
          <cell r="F66">
            <v>7.03</v>
          </cell>
          <cell r="G66">
            <v>23.667913000000002</v>
          </cell>
          <cell r="H66">
            <v>166.38</v>
          </cell>
          <cell r="J66">
            <v>207.97499999999999</v>
          </cell>
        </row>
        <row r="67">
          <cell r="A67">
            <v>4000</v>
          </cell>
          <cell r="D67" t="str">
            <v>RESERVATÓRIO INFERIOR</v>
          </cell>
        </row>
        <row r="68">
          <cell r="A68">
            <v>4001</v>
          </cell>
          <cell r="D68" t="str">
            <v>VIGAS/CORTINAS</v>
          </cell>
          <cell r="H68">
            <v>8344</v>
          </cell>
          <cell r="I68">
            <v>0</v>
          </cell>
          <cell r="J68">
            <v>10430</v>
          </cell>
        </row>
        <row r="69">
          <cell r="A69">
            <v>4001001</v>
          </cell>
          <cell r="B69" t="str">
            <v>SINAPI</v>
          </cell>
          <cell r="C69">
            <v>92456</v>
          </cell>
          <cell r="D69" t="str">
            <v>FÔRMA FEITA EM OBRA PARA PILARES/VIGAS, DE CHAPA COMPENSADA RESINADA, FABRICAÇÃO, MONTAGEM E DESMONTAGEM, 4 REAPROVEITAMENTOS, INCLUSO ESCORAMENTO</v>
          </cell>
          <cell r="E69" t="str">
            <v>M²</v>
          </cell>
          <cell r="F69">
            <v>44.7</v>
          </cell>
          <cell r="G69">
            <v>97.668180000000007</v>
          </cell>
          <cell r="H69">
            <v>4365.76</v>
          </cell>
          <cell r="J69">
            <v>5457.2000000000007</v>
          </cell>
        </row>
        <row r="70">
          <cell r="A70">
            <v>4001002</v>
          </cell>
          <cell r="B70" t="str">
            <v>SINAPI</v>
          </cell>
          <cell r="C70">
            <v>92760</v>
          </cell>
          <cell r="D70" t="str">
            <v>ARMADURA DE AÇO PARA ESTRUTURAS EM GERAL, CA-50, CORTE E DOBRA NA OBRA    6.3MM</v>
          </cell>
          <cell r="E70" t="str">
            <v>KG</v>
          </cell>
          <cell r="F70">
            <v>261</v>
          </cell>
          <cell r="G70">
            <v>11.319217999999999</v>
          </cell>
          <cell r="H70">
            <v>2954.31</v>
          </cell>
          <cell r="J70">
            <v>3692.8874999999998</v>
          </cell>
        </row>
        <row r="71">
          <cell r="A71">
            <v>4001003</v>
          </cell>
          <cell r="B71" t="str">
            <v>SINAPI</v>
          </cell>
          <cell r="C71">
            <v>94966</v>
          </cell>
          <cell r="D71" t="str">
            <v>CONCRETO USINADO BOMBEÁVEL B0-B1 FCK=30 MPA INCLUSIVE LANÇAMENTO, CURA E TRANSPORTE</v>
          </cell>
          <cell r="E71" t="str">
            <v>M³</v>
          </cell>
          <cell r="F71">
            <v>2.87</v>
          </cell>
          <cell r="G71">
            <v>333.10574999999994</v>
          </cell>
          <cell r="H71">
            <v>956.01</v>
          </cell>
          <cell r="J71">
            <v>1195.0125</v>
          </cell>
        </row>
        <row r="72">
          <cell r="A72">
            <v>4001004</v>
          </cell>
          <cell r="B72" t="str">
            <v>SINAPI</v>
          </cell>
          <cell r="C72" t="str">
            <v>74020/1</v>
          </cell>
          <cell r="D72" t="str">
            <v>ENSAIO DE RESISTÊNCIA A COMPRESSÃO SIMPLES - CONCRETO</v>
          </cell>
          <cell r="E72" t="str">
            <v>M³</v>
          </cell>
          <cell r="F72">
            <v>2.87</v>
          </cell>
          <cell r="G72">
            <v>23.667913000000002</v>
          </cell>
          <cell r="H72">
            <v>67.92</v>
          </cell>
          <cell r="J72">
            <v>84.9</v>
          </cell>
        </row>
        <row r="73">
          <cell r="A73">
            <v>4002</v>
          </cell>
          <cell r="D73" t="str">
            <v>LAJES</v>
          </cell>
          <cell r="H73">
            <v>1072.9100000000001</v>
          </cell>
          <cell r="I73">
            <v>0</v>
          </cell>
          <cell r="J73">
            <v>1341.13</v>
          </cell>
        </row>
        <row r="74">
          <cell r="A74">
            <v>4002001</v>
          </cell>
          <cell r="B74" t="str">
            <v>SINAPI</v>
          </cell>
          <cell r="C74">
            <v>92514</v>
          </cell>
          <cell r="D74" t="str">
            <v>FÔRMA FEITA EM OBRA PARA PILARES/VIGAS, DE CHAPA COMPENSADA RESINADA, FABRICAÇÃO, MONTAGEM E DESMONTAGEM, 4 REAPROVEITAMENTOS, INCLUSO ESCORAMENTO</v>
          </cell>
          <cell r="E74" t="str">
            <v>M²</v>
          </cell>
          <cell r="F74">
            <v>9.32</v>
          </cell>
          <cell r="G74">
            <v>26.934870000000004</v>
          </cell>
          <cell r="H74">
            <v>251.03</v>
          </cell>
          <cell r="J74">
            <v>313.78750000000002</v>
          </cell>
        </row>
        <row r="75">
          <cell r="A75">
            <v>4002002</v>
          </cell>
          <cell r="B75" t="str">
            <v>SINAPI</v>
          </cell>
          <cell r="C75">
            <v>92768</v>
          </cell>
          <cell r="D75" t="str">
            <v>ARMADURA DE AÇO PARA ESTRUTURAS EM GERAL, CA-60B, CORTE E DOBRA NA OBRA</v>
          </cell>
          <cell r="E75" t="str">
            <v>KG</v>
          </cell>
          <cell r="F75">
            <v>51</v>
          </cell>
          <cell r="G75">
            <v>8.9102549999999994</v>
          </cell>
          <cell r="H75">
            <v>454.42</v>
          </cell>
          <cell r="J75">
            <v>568.02499999999998</v>
          </cell>
        </row>
        <row r="76">
          <cell r="A76">
            <v>4003003</v>
          </cell>
          <cell r="B76" t="str">
            <v>SINAPI</v>
          </cell>
          <cell r="C76">
            <v>94966</v>
          </cell>
          <cell r="D76" t="str">
            <v>CONCRETO USINADO BOMBEÁVEL B0-B1 FCK=30 MPA INCLUSIVE LANÇAMENTO, CURA E TRANSPORTE</v>
          </cell>
          <cell r="E76" t="str">
            <v>M³</v>
          </cell>
          <cell r="F76">
            <v>1.03</v>
          </cell>
          <cell r="G76">
            <v>333.10574999999994</v>
          </cell>
          <cell r="H76">
            <v>343.09</v>
          </cell>
          <cell r="J76">
            <v>428.86249999999995</v>
          </cell>
        </row>
        <row r="77">
          <cell r="A77">
            <v>4003004</v>
          </cell>
          <cell r="B77" t="str">
            <v>SINAPI</v>
          </cell>
          <cell r="C77" t="str">
            <v>74020/1</v>
          </cell>
          <cell r="D77" t="str">
            <v>ENSAIO DE RESISTÊNCIA A COMPRESSÃO SIMPLES - CONCRETO</v>
          </cell>
          <cell r="E77" t="str">
            <v>M³</v>
          </cell>
          <cell r="F77">
            <v>1.03</v>
          </cell>
          <cell r="G77">
            <v>23.667913000000002</v>
          </cell>
          <cell r="H77">
            <v>24.37</v>
          </cell>
          <cell r="J77">
            <v>30.462500000000002</v>
          </cell>
        </row>
        <row r="78">
          <cell r="A78">
            <v>5000</v>
          </cell>
          <cell r="D78" t="str">
            <v>PAREDES E PAINEIS</v>
          </cell>
          <cell r="H78">
            <v>36058.03</v>
          </cell>
          <cell r="I78">
            <v>0</v>
          </cell>
          <cell r="J78">
            <v>45072.53</v>
          </cell>
        </row>
        <row r="79">
          <cell r="A79">
            <v>5001</v>
          </cell>
          <cell r="B79" t="str">
            <v>SINAPI</v>
          </cell>
          <cell r="C79">
            <v>87526</v>
          </cell>
          <cell r="D79" t="str">
            <v>ALVENARIA EM TIJOLO CERAMICO FURADO 10X20X20CM, 1/2 VEZ, ASSENTADO EM ARGAMASSA TRACO 1:2:8 (CIMENTO, CAL E AREIA), JUNTAS 12MM</v>
          </cell>
          <cell r="E79" t="str">
            <v xml:space="preserve">M2 </v>
          </cell>
          <cell r="F79">
            <v>258.54000000000002</v>
          </cell>
          <cell r="G79">
            <v>129.00082699999999</v>
          </cell>
          <cell r="H79">
            <v>33351.870000000003</v>
          </cell>
          <cell r="J79">
            <v>41689.837500000001</v>
          </cell>
        </row>
        <row r="80">
          <cell r="A80">
            <v>5004</v>
          </cell>
          <cell r="B80" t="str">
            <v>SINAPI</v>
          </cell>
          <cell r="C80">
            <v>93201</v>
          </cell>
          <cell r="D80" t="str">
            <v>ENCUNHAMENTO (APERTO) DE ALVENARIA 1/2 VEZ COM ARGAMASSA TRAÇO 1:0,5:8 (CIMENTO, CAL E AREIA) ESPESSURA 3CM (M)</v>
          </cell>
          <cell r="E80" t="str">
            <v xml:space="preserve">M </v>
          </cell>
          <cell r="F80">
            <v>162.54</v>
          </cell>
          <cell r="G80">
            <v>5.2354450000000003</v>
          </cell>
          <cell r="H80">
            <v>850.96</v>
          </cell>
          <cell r="J80">
            <v>1063.7</v>
          </cell>
        </row>
        <row r="81">
          <cell r="A81">
            <v>5005</v>
          </cell>
          <cell r="B81" t="str">
            <v>SINAPI</v>
          </cell>
          <cell r="C81">
            <v>93183</v>
          </cell>
          <cell r="D81" t="str">
            <v>VERGA / CONTRA-VERGA 10X20CM EM CONCRETO PRÉ-MOLDADO FCK=20MPA (PREPARO COM BETONEIRA) AÇO CA60, INCLUSIVE FORMAS TABUA 3A.</v>
          </cell>
          <cell r="E81" t="str">
            <v xml:space="preserve">M </v>
          </cell>
          <cell r="F81">
            <v>54.62</v>
          </cell>
          <cell r="G81">
            <v>33.965623000000001</v>
          </cell>
          <cell r="H81">
            <v>1855.2</v>
          </cell>
          <cell r="J81">
            <v>2319</v>
          </cell>
        </row>
        <row r="82">
          <cell r="A82">
            <v>6000</v>
          </cell>
          <cell r="D82" t="str">
            <v>COBERTURA</v>
          </cell>
          <cell r="H82" t="e">
            <v>#VALUE!</v>
          </cell>
          <cell r="I82">
            <v>0</v>
          </cell>
          <cell r="J82" t="e">
            <v>#VALUE!</v>
          </cell>
        </row>
        <row r="83">
          <cell r="B83" t="str">
            <v>ORSE</v>
          </cell>
          <cell r="C83">
            <v>9296</v>
          </cell>
          <cell r="D83" t="str">
            <v>CALHA EM CONCRETO ARMADO, CONFORME PROJETO LARG. 50 CM E ALTURA 25 CM</v>
          </cell>
          <cell r="E83" t="str">
            <v>M</v>
          </cell>
          <cell r="F83">
            <v>5.5</v>
          </cell>
        </row>
        <row r="84">
          <cell r="A84">
            <v>6002</v>
          </cell>
          <cell r="B84" t="str">
            <v>SINAPI</v>
          </cell>
          <cell r="C84">
            <v>71623</v>
          </cell>
          <cell r="D84" t="str">
            <v>CHAPIM DE CONCRETO APARENTE COM ACABAMENTO DESEMPENADO, FORMA DE COMPE NSADO PLASTIFICADO (MADEIRIT) DE 14 X 10 CM, FUNDIDO NO LOCAL.</v>
          </cell>
          <cell r="E84" t="str">
            <v>M</v>
          </cell>
          <cell r="F84" t="str">
            <v>19.41</v>
          </cell>
          <cell r="G84">
            <v>28.974360000000001</v>
          </cell>
          <cell r="H84" t="e">
            <v>#VALUE!</v>
          </cell>
          <cell r="J84" t="e">
            <v>#VALUE!</v>
          </cell>
        </row>
        <row r="85">
          <cell r="D85" t="str">
            <v>CHAPIM DE CONCRETO APARENTE COM ACABAMENTO DESEMPENADO, FORMA DE COMPENSADO PLASTIFICADO (MADEIRIT) DE 30 X 10 CM, FUNDIDO NO LOCAL.</v>
          </cell>
          <cell r="E85" t="str">
            <v>M</v>
          </cell>
          <cell r="F85">
            <v>5.8</v>
          </cell>
        </row>
        <row r="86">
          <cell r="B86" t="str">
            <v>ORSE</v>
          </cell>
          <cell r="C86">
            <v>8637</v>
          </cell>
          <cell r="D86" t="str">
            <v>CHAPIM DE CONCRETO PRÉ-MOLDADO</v>
          </cell>
          <cell r="E86" t="str">
            <v>M</v>
          </cell>
          <cell r="F86" t="str">
            <v>?????</v>
          </cell>
        </row>
        <row r="87">
          <cell r="A87">
            <v>6003</v>
          </cell>
          <cell r="B87" t="str">
            <v>SINAPI</v>
          </cell>
          <cell r="C87">
            <v>72081</v>
          </cell>
          <cell r="D87" t="str">
            <v>ESTRUTURA DE MADEIRA DE LEI 1A SERRADA NAO APARELHADA, PARA TELHAS ONDULADAS, VAOS ATE 7M</v>
          </cell>
          <cell r="E87" t="str">
            <v xml:space="preserve">M2 </v>
          </cell>
          <cell r="F87">
            <v>31.93</v>
          </cell>
          <cell r="G87" t="e">
            <v>#N/A</v>
          </cell>
          <cell r="H87" t="e">
            <v>#N/A</v>
          </cell>
          <cell r="J87" t="e">
            <v>#N/A</v>
          </cell>
        </row>
        <row r="88">
          <cell r="A88">
            <v>6004</v>
          </cell>
          <cell r="B88" t="str">
            <v>SINAPI</v>
          </cell>
          <cell r="C88">
            <v>94231</v>
          </cell>
          <cell r="D88" t="str">
            <v>RUFO EM CHAPA DE ACO GALVANIZADO N.24, DESENVOLVIMENTO 33CM</v>
          </cell>
          <cell r="E88" t="str">
            <v xml:space="preserve">M </v>
          </cell>
          <cell r="F88">
            <v>78.95</v>
          </cell>
          <cell r="G88">
            <v>22.285845999999999</v>
          </cell>
          <cell r="H88">
            <v>1759.46</v>
          </cell>
          <cell r="J88">
            <v>2199.3249999999998</v>
          </cell>
        </row>
        <row r="89">
          <cell r="B89" t="str">
            <v>ORSE</v>
          </cell>
          <cell r="C89">
            <v>304</v>
          </cell>
          <cell r="D89" t="str">
            <v>RUFO EM CONCRETO</v>
          </cell>
          <cell r="E89" t="str">
            <v>M</v>
          </cell>
          <cell r="F89">
            <v>16.66</v>
          </cell>
        </row>
        <row r="90">
          <cell r="A90">
            <v>6005</v>
          </cell>
          <cell r="B90" t="str">
            <v>SINAPI</v>
          </cell>
          <cell r="C90">
            <v>9215</v>
          </cell>
          <cell r="D90" t="str">
            <v>TELHA EM POLICARBONATO TRANSLÚCIDO CURVO</v>
          </cell>
          <cell r="E90" t="str">
            <v>M2</v>
          </cell>
          <cell r="F90">
            <v>36.33</v>
          </cell>
          <cell r="G90" t="e">
            <v>#VALUE!</v>
          </cell>
          <cell r="H90" t="e">
            <v>#VALUE!</v>
          </cell>
          <cell r="J90" t="e">
            <v>#VALUE!</v>
          </cell>
        </row>
        <row r="91">
          <cell r="A91">
            <v>6006</v>
          </cell>
          <cell r="B91" t="str">
            <v>SINAPI</v>
          </cell>
          <cell r="C91">
            <v>94207</v>
          </cell>
          <cell r="D91" t="str">
            <v>TELHAMENTO COM TELHA ONDULADA DE FIBROCIMENTO E = 6 MM, COM RECOBRIMEN TO LATERAL DE 1/4 DE ONDA PARA TELHADO COM INCLINAÇÃO MAIOR QUE 10°, C OM ATÉ 2 ÁGUAS, INCLUSO IÇAMENTO. AF_06/2016</v>
          </cell>
          <cell r="E91" t="str">
            <v>M2</v>
          </cell>
          <cell r="F91">
            <v>31.93</v>
          </cell>
          <cell r="G91">
            <v>38.327468999999994</v>
          </cell>
          <cell r="H91">
            <v>1223.79</v>
          </cell>
          <cell r="J91">
            <v>1529.7375</v>
          </cell>
        </row>
        <row r="92">
          <cell r="A92">
            <v>7000</v>
          </cell>
          <cell r="D92" t="str">
            <v xml:space="preserve">PORTAS </v>
          </cell>
          <cell r="H92">
            <v>9251.7000000000007</v>
          </cell>
          <cell r="I92">
            <v>0</v>
          </cell>
          <cell r="J92">
            <v>11564.62</v>
          </cell>
        </row>
        <row r="93">
          <cell r="A93">
            <v>7007</v>
          </cell>
          <cell r="B93" t="str">
            <v>SINAPI</v>
          </cell>
          <cell r="C93">
            <v>91341</v>
          </cell>
          <cell r="D93" t="str">
            <v>PORTA EM ALUMÍNIO DE ABRIR TIPO VENEZIANA COM GUARNIÇÃO, FIXAÇÃO COM PARAFUSOS - FORNECIMENTO E INSTALAÇÃO. AF_08/2015</v>
          </cell>
          <cell r="E93" t="str">
            <v>M2</v>
          </cell>
          <cell r="F93">
            <v>12.810000000000002</v>
          </cell>
          <cell r="G93">
            <v>603.13536799999997</v>
          </cell>
          <cell r="H93">
            <v>7726.16</v>
          </cell>
          <cell r="J93">
            <v>9657.7000000000007</v>
          </cell>
        </row>
        <row r="94">
          <cell r="A94">
            <v>7008</v>
          </cell>
          <cell r="B94" t="str">
            <v>SINAPI</v>
          </cell>
          <cell r="C94">
            <v>72144</v>
          </cell>
          <cell r="D94" t="str">
            <v>RECOLOCACAO DE FOLHAS DE PORTA DE PASSAGEM OU JANELA, CONSIDERANDO REA PROVEITAMENTO DO MATERIAL</v>
          </cell>
          <cell r="E94" t="str">
            <v xml:space="preserve">UN </v>
          </cell>
          <cell r="F94">
            <v>17</v>
          </cell>
          <cell r="G94">
            <v>89.738</v>
          </cell>
          <cell r="H94">
            <v>1525.54</v>
          </cell>
          <cell r="J94">
            <v>1906.925</v>
          </cell>
        </row>
        <row r="95">
          <cell r="A95">
            <v>8000</v>
          </cell>
          <cell r="D95" t="str">
            <v>FERRAGENS</v>
          </cell>
          <cell r="H95">
            <v>3640.02</v>
          </cell>
          <cell r="I95">
            <v>0</v>
          </cell>
          <cell r="J95">
            <v>5512.88</v>
          </cell>
        </row>
        <row r="96">
          <cell r="A96">
            <v>8001</v>
          </cell>
          <cell r="B96" t="str">
            <v>ORSE</v>
          </cell>
          <cell r="C96">
            <v>7761</v>
          </cell>
          <cell r="D96" t="str">
            <v>BARRA DE AÇO INOX ESCOVADO PARA PORTA (0,90X0,40M)</v>
          </cell>
          <cell r="E96" t="str">
            <v xml:space="preserve">UN </v>
          </cell>
          <cell r="F96">
            <v>4</v>
          </cell>
          <cell r="G96">
            <v>445.976</v>
          </cell>
          <cell r="H96">
            <v>1783.9</v>
          </cell>
          <cell r="J96">
            <v>2229.875</v>
          </cell>
        </row>
        <row r="97">
          <cell r="A97">
            <v>8002</v>
          </cell>
          <cell r="B97" t="str">
            <v xml:space="preserve">COMPOSIÇÃO </v>
          </cell>
          <cell r="C97">
            <v>91307</v>
          </cell>
          <cell r="D97" t="str">
            <v>FECHADURA DE EMBUTIR COMPLETA, PARA PORTAS INTERNAS, EM LATAO LINHA METRO IMAB</v>
          </cell>
          <cell r="E97" t="str">
            <v xml:space="preserve">UN </v>
          </cell>
          <cell r="F97">
            <v>30</v>
          </cell>
          <cell r="G97">
            <v>61.870860000000008</v>
          </cell>
          <cell r="H97">
            <v>1856.12</v>
          </cell>
          <cell r="J97">
            <v>2320.1499999999996</v>
          </cell>
        </row>
        <row r="98">
          <cell r="A98">
            <v>8003</v>
          </cell>
          <cell r="B98" t="str">
            <v>ORSE</v>
          </cell>
          <cell r="C98">
            <v>91307</v>
          </cell>
          <cell r="D98" t="str">
            <v>RECUPERAÇÃO DE GRADIL DE PROTEÇÃO EXISTENTE</v>
          </cell>
          <cell r="E98" t="str">
            <v xml:space="preserve">M2 </v>
          </cell>
          <cell r="F98">
            <v>12.45</v>
          </cell>
          <cell r="G98">
            <v>61.870860000000008</v>
          </cell>
          <cell r="H98">
            <v>770.29</v>
          </cell>
          <cell r="J98">
            <v>962.86249999999995</v>
          </cell>
        </row>
        <row r="99">
          <cell r="A99">
            <v>9000</v>
          </cell>
          <cell r="D99" t="str">
            <v>ESQUADRIAS METÁLICAS</v>
          </cell>
          <cell r="H99">
            <v>14753.59</v>
          </cell>
          <cell r="I99">
            <v>0</v>
          </cell>
          <cell r="J99">
            <v>18441.98</v>
          </cell>
        </row>
        <row r="100">
          <cell r="A100">
            <v>9001</v>
          </cell>
          <cell r="B100" t="str">
            <v xml:space="preserve">COMPOSIÇÃO </v>
          </cell>
          <cell r="C100" t="str">
            <v>74073/2</v>
          </cell>
          <cell r="D100" t="str">
            <v>ALCAPAO EM FERRO 0,7MX0,7M, INCLUSO FERRAGENS</v>
          </cell>
          <cell r="E100" t="str">
            <v xml:space="preserve">UN </v>
          </cell>
          <cell r="F100">
            <v>3</v>
          </cell>
          <cell r="G100">
            <v>100.70238999999999</v>
          </cell>
          <cell r="H100">
            <v>302.10000000000002</v>
          </cell>
          <cell r="J100">
            <v>377.625</v>
          </cell>
        </row>
        <row r="101">
          <cell r="A101">
            <v>9002</v>
          </cell>
          <cell r="B101" t="str">
            <v>SINAPI</v>
          </cell>
          <cell r="C101">
            <v>73631</v>
          </cell>
          <cell r="D101" t="str">
            <v>GUARDA-CORPO EM TUBO DE ACO GALVANIZADO 1 1/2", CONFORME PROJETO PARA RECEBIMENTO DE PINTURA EPOXI</v>
          </cell>
          <cell r="E101" t="str">
            <v xml:space="preserve">M2 </v>
          </cell>
          <cell r="F101">
            <v>16.57</v>
          </cell>
          <cell r="G101">
            <v>313.50558550000005</v>
          </cell>
          <cell r="H101">
            <v>5194.78</v>
          </cell>
          <cell r="J101">
            <v>6493.4749999999995</v>
          </cell>
        </row>
        <row r="102">
          <cell r="A102">
            <v>9004</v>
          </cell>
          <cell r="B102" t="str">
            <v>SINAPI</v>
          </cell>
          <cell r="C102">
            <v>91341</v>
          </cell>
          <cell r="D102" t="str">
            <v>PORTA EM ALUMÍNIO DE ABRIR TIPO VENEZIANA COM GUARNIÇÃO, FIXAÇÃO COM P ARAFUSOS - FORNECIMENTO E INSTALAÇÃO. AF_08/2015</v>
          </cell>
          <cell r="E102" t="str">
            <v xml:space="preserve">M2 </v>
          </cell>
          <cell r="F102">
            <v>11.76</v>
          </cell>
          <cell r="G102">
            <v>603.13536799999997</v>
          </cell>
          <cell r="H102">
            <v>7092.87</v>
          </cell>
          <cell r="J102">
            <v>8866.0874999999996</v>
          </cell>
        </row>
        <row r="103">
          <cell r="A103">
            <v>9005</v>
          </cell>
          <cell r="B103" t="str">
            <v>ORSE</v>
          </cell>
          <cell r="C103">
            <v>1840</v>
          </cell>
          <cell r="D103" t="str">
            <v>PORTÃO PARA AUTOMÓVEIS, EM ALUMÍNIO, DE ABRIR, NA COR NATURAL, DUAS FOLHAS, 2,80X2,20.</v>
          </cell>
          <cell r="E103" t="str">
            <v>M2</v>
          </cell>
          <cell r="F103">
            <v>6.16</v>
          </cell>
          <cell r="G103">
            <v>351.27319999999997</v>
          </cell>
          <cell r="H103">
            <v>2163.84</v>
          </cell>
          <cell r="J103">
            <v>2704.8</v>
          </cell>
        </row>
        <row r="104">
          <cell r="A104">
            <v>10000</v>
          </cell>
          <cell r="D104" t="str">
            <v>VIDROS</v>
          </cell>
          <cell r="H104">
            <v>26175.22</v>
          </cell>
          <cell r="I104">
            <v>0</v>
          </cell>
          <cell r="J104">
            <v>32719.02</v>
          </cell>
        </row>
        <row r="105">
          <cell r="A105">
            <v>10001</v>
          </cell>
          <cell r="B105" t="str">
            <v xml:space="preserve">COMPOSIÇÃO </v>
          </cell>
          <cell r="C105" t="str">
            <v>CO</v>
          </cell>
          <cell r="D105" t="str">
            <v>PAINEL DE VIDRO TEMPERADO FIXO 6MM,  COM BANDEIRA EM ALUMÍNIO TIPO MAXIM-AR</v>
          </cell>
          <cell r="E105" t="str">
            <v>M2</v>
          </cell>
          <cell r="F105">
            <v>43.7</v>
          </cell>
          <cell r="G105">
            <v>503.221317</v>
          </cell>
          <cell r="H105">
            <v>21990.77</v>
          </cell>
          <cell r="J105">
            <v>27488.462500000001</v>
          </cell>
        </row>
        <row r="106">
          <cell r="A106">
            <v>10005</v>
          </cell>
          <cell r="B106" t="str">
            <v>SINAPI</v>
          </cell>
          <cell r="C106">
            <v>72176</v>
          </cell>
          <cell r="D106" t="str">
            <v>VENEZIANA DE VIDRO, INCOLOR</v>
          </cell>
          <cell r="E106" t="str">
            <v xml:space="preserve">M2 </v>
          </cell>
          <cell r="F106">
            <v>10.4</v>
          </cell>
          <cell r="G106">
            <v>402.35154590000002</v>
          </cell>
          <cell r="H106">
            <v>4184.45</v>
          </cell>
          <cell r="J106">
            <v>5230.5625</v>
          </cell>
        </row>
        <row r="107">
          <cell r="A107">
            <v>11000</v>
          </cell>
          <cell r="D107" t="str">
            <v>FORRO / TETO</v>
          </cell>
          <cell r="H107">
            <v>42870.67</v>
          </cell>
          <cell r="I107">
            <v>0</v>
          </cell>
          <cell r="J107">
            <v>53588.33</v>
          </cell>
        </row>
        <row r="108">
          <cell r="A108">
            <v>11001</v>
          </cell>
          <cell r="B108" t="str">
            <v>SINAPI</v>
          </cell>
          <cell r="C108">
            <v>87877</v>
          </cell>
          <cell r="D108" t="str">
            <v>CHAPISCO EM TETOS TRACO 1:3 (CIMENTO E AREIA), ESPESSURA 0,5CM, PREPARO MECANICO</v>
          </cell>
          <cell r="E108" t="str">
            <v xml:space="preserve">M2 </v>
          </cell>
          <cell r="F108">
            <v>83.74</v>
          </cell>
          <cell r="G108">
            <v>12.057542999999999</v>
          </cell>
          <cell r="H108">
            <v>1009.69</v>
          </cell>
          <cell r="J108">
            <v>1262.1125000000002</v>
          </cell>
        </row>
        <row r="109">
          <cell r="A109">
            <v>11002</v>
          </cell>
          <cell r="B109" t="str">
            <v>SINAPI</v>
          </cell>
          <cell r="C109">
            <v>5976</v>
          </cell>
          <cell r="D109" t="str">
            <v>EMBOCO EM TETOS TRACO 1:4 (CAL E AREIA MEDIA), ESPESSURA 1,5CM, PREPARO MANUAL</v>
          </cell>
          <cell r="E109" t="str">
            <v xml:space="preserve">M2 </v>
          </cell>
          <cell r="F109">
            <v>83.74</v>
          </cell>
          <cell r="G109">
            <v>25.4869862</v>
          </cell>
          <cell r="H109">
            <v>2134.2800000000002</v>
          </cell>
          <cell r="J109">
            <v>2667.8500000000004</v>
          </cell>
        </row>
        <row r="110">
          <cell r="A110">
            <v>11003</v>
          </cell>
          <cell r="B110" t="str">
            <v>ORSE</v>
          </cell>
          <cell r="C110">
            <v>9554</v>
          </cell>
          <cell r="D110" t="str">
            <v>FORRO ARMSTRONG SAHARA EM FIBRA MINERAL, EM PLACAS DE 625X625 MM ESP.15MM, COR BRANCA - HUNTER DOUGLAS OU EQUIVALENTE - PERFIS DE ALUMINIO TIPO "T", COR BRANCA</v>
          </cell>
          <cell r="E110" t="str">
            <v xml:space="preserve">M2 </v>
          </cell>
          <cell r="F110">
            <v>191.62</v>
          </cell>
          <cell r="G110">
            <v>202.45</v>
          </cell>
          <cell r="H110">
            <v>38793.46</v>
          </cell>
          <cell r="J110">
            <v>48491.824999999997</v>
          </cell>
        </row>
        <row r="111">
          <cell r="A111">
            <v>11004</v>
          </cell>
          <cell r="B111" t="str">
            <v>ORSE</v>
          </cell>
          <cell r="C111">
            <v>9554</v>
          </cell>
          <cell r="D111" t="str">
            <v>FORRO ARMSTRONG SAHARA EM FIBRA MINERAL, EM PLACAS DE 1250X625 MM ESP.15MM, COR BRANCA - HUNTER DOUGLAS OU EQUIVALENTE - PERFIS DE ALUMINIO TIPO "T", COR BRANCA</v>
          </cell>
          <cell r="E111" t="str">
            <v>M2</v>
          </cell>
          <cell r="F111">
            <v>293.35000000000002</v>
          </cell>
          <cell r="G111">
            <v>202.45</v>
          </cell>
        </row>
        <row r="112">
          <cell r="A112">
            <v>11007</v>
          </cell>
          <cell r="B112" t="str">
            <v>AGETOP</v>
          </cell>
          <cell r="C112" t="str">
            <v xml:space="preserve">AG210506 </v>
          </cell>
          <cell r="D112" t="str">
            <v>TABICA PARA FORRO DE GESSO</v>
          </cell>
          <cell r="E112" t="str">
            <v xml:space="preserve">ML </v>
          </cell>
          <cell r="F112">
            <v>155.54</v>
          </cell>
          <cell r="G112">
            <v>5.9999999999999991</v>
          </cell>
          <cell r="H112">
            <v>933.24</v>
          </cell>
          <cell r="J112">
            <v>1166.55</v>
          </cell>
        </row>
        <row r="113">
          <cell r="A113">
            <v>12000</v>
          </cell>
          <cell r="D113" t="str">
            <v>REVESTIMENTO DE PAREDES</v>
          </cell>
          <cell r="H113">
            <v>54617.54</v>
          </cell>
          <cell r="I113">
            <v>0</v>
          </cell>
          <cell r="J113">
            <v>68271.92</v>
          </cell>
        </row>
        <row r="114">
          <cell r="A114">
            <v>12001</v>
          </cell>
          <cell r="B114" t="str">
            <v>SINAPI</v>
          </cell>
          <cell r="C114">
            <v>88485</v>
          </cell>
          <cell r="D114" t="str">
            <v>APLICAÇÃO DE FUNDO SELADOR ACRÍLICO EM PAREDES, UMA DEMÃO. AF_06/2014</v>
          </cell>
          <cell r="E114" t="str">
            <v>M2</v>
          </cell>
          <cell r="F114">
            <v>294.89</v>
          </cell>
          <cell r="G114">
            <v>2.2805200000000001</v>
          </cell>
          <cell r="H114">
            <v>672.5</v>
          </cell>
          <cell r="J114">
            <v>840.625</v>
          </cell>
        </row>
        <row r="115">
          <cell r="B115" t="str">
            <v>SINAPI</v>
          </cell>
          <cell r="C115">
            <v>87248</v>
          </cell>
          <cell r="D115" t="str">
            <v xml:space="preserve">CERÂMICA 30X60 TIPO A, NA COR BRANCA
</v>
          </cell>
          <cell r="E115" t="str">
            <v>M2</v>
          </cell>
          <cell r="F115">
            <v>200.06</v>
          </cell>
        </row>
        <row r="116">
          <cell r="A116">
            <v>12002</v>
          </cell>
          <cell r="B116" t="str">
            <v xml:space="preserve">COMPOSIÇÃO </v>
          </cell>
          <cell r="C116" t="str">
            <v xml:space="preserve">74161/001A </v>
          </cell>
          <cell r="D116" t="str">
            <v>CHAPISCO ROLADO COM MISTURA DE CIMENTO, AREIA E ADESIVO A BASE ACRÍLICA, TRAÇO 1:3</v>
          </cell>
          <cell r="E116" t="str">
            <v xml:space="preserve">M2 </v>
          </cell>
          <cell r="F116">
            <v>946.39</v>
          </cell>
          <cell r="G116">
            <v>12.868400000000001</v>
          </cell>
          <cell r="H116">
            <v>12178.52</v>
          </cell>
          <cell r="J116">
            <v>15223.150000000001</v>
          </cell>
        </row>
        <row r="117">
          <cell r="A117">
            <v>12003</v>
          </cell>
          <cell r="B117" t="str">
            <v>SINAPI</v>
          </cell>
          <cell r="C117" t="str">
            <v xml:space="preserve">73927/009 </v>
          </cell>
          <cell r="D117" t="str">
            <v>EMBOCO PAULISTA (MASSA UNICA) TRACO 1:2:8 (CIMENTO, CAL E AREIA), ESPESSURA 2,0CM, PREPARO MANUAL - BASE REVESTIMENTO CERÂMICO, CONFORME MEMORIAL DESCRITIVO</v>
          </cell>
          <cell r="E117" t="str">
            <v xml:space="preserve">M2 </v>
          </cell>
          <cell r="F117">
            <v>200.06</v>
          </cell>
          <cell r="G117">
            <v>24.908399999999997</v>
          </cell>
          <cell r="H117">
            <v>4983.17</v>
          </cell>
          <cell r="J117">
            <v>6228.9624999999996</v>
          </cell>
        </row>
        <row r="118">
          <cell r="A118">
            <v>12004</v>
          </cell>
          <cell r="B118" t="str">
            <v>SINAPI</v>
          </cell>
          <cell r="C118" t="str">
            <v xml:space="preserve">73927/007 </v>
          </cell>
          <cell r="D118" t="str">
            <v>EMBOCO PAULISTA (MASSA UNICA) TRACO 1:2:9 (CIMENTO, CAL E AREIA), ESPESSURA 2,0CM, PREPARO MANUAL</v>
          </cell>
          <cell r="E118" t="str">
            <v xml:space="preserve">M2 </v>
          </cell>
          <cell r="F118">
            <v>746.33</v>
          </cell>
          <cell r="G118">
            <v>24.608399999999996</v>
          </cell>
          <cell r="H118">
            <v>18365.98</v>
          </cell>
          <cell r="J118">
            <v>22957.474999999999</v>
          </cell>
        </row>
        <row r="119">
          <cell r="B119" t="str">
            <v>ORSE</v>
          </cell>
          <cell r="C119">
            <v>8422</v>
          </cell>
          <cell r="D119" t="str">
            <v>PEITORIL DE GRANITO CINZA CORUMBÁ, ESPESSURA 2,5CM, LARGURA 16CM, ASSENTADA COM ARGAMASSA COLANTE</v>
          </cell>
          <cell r="E119" t="str">
            <v>M2</v>
          </cell>
          <cell r="F119">
            <v>9.36</v>
          </cell>
        </row>
        <row r="120">
          <cell r="A120">
            <v>12008</v>
          </cell>
          <cell r="B120" t="str">
            <v>ORSE</v>
          </cell>
          <cell r="C120">
            <v>3314</v>
          </cell>
          <cell r="D120" t="str">
            <v>REBOCO</v>
          </cell>
          <cell r="E120" t="str">
            <v>M2</v>
          </cell>
          <cell r="F120">
            <v>746.33</v>
          </cell>
          <cell r="G120">
            <v>24.677250000000001</v>
          </cell>
          <cell r="H120">
            <v>18417.37</v>
          </cell>
          <cell r="J120">
            <v>23021.712499999998</v>
          </cell>
        </row>
        <row r="121">
          <cell r="A121">
            <v>13000</v>
          </cell>
          <cell r="D121" t="str">
            <v>REVESTIMENTO DE PISOS</v>
          </cell>
          <cell r="H121">
            <v>59913.05</v>
          </cell>
          <cell r="I121">
            <v>0</v>
          </cell>
          <cell r="J121">
            <v>74891.31</v>
          </cell>
        </row>
        <row r="122">
          <cell r="A122">
            <v>13001</v>
          </cell>
          <cell r="B122" t="str">
            <v>SINAPI</v>
          </cell>
          <cell r="C122">
            <v>92394</v>
          </cell>
          <cell r="D122" t="str">
            <v>EXECUÇÃO DE PAVIMENTO EM PISO INTERTRAVADO, COM BLOCO SEXTAVADO DE 25 X 25 CM, ESPESSURA 8 CM. AF_12/2015</v>
          </cell>
          <cell r="E122" t="str">
            <v>M2</v>
          </cell>
          <cell r="F122">
            <v>152.66999999999999</v>
          </cell>
          <cell r="G122">
            <v>57.392558999999999</v>
          </cell>
          <cell r="H122">
            <v>8762.1200000000008</v>
          </cell>
          <cell r="J122">
            <v>10952.650000000001</v>
          </cell>
        </row>
        <row r="123">
          <cell r="B123" t="str">
            <v>SINAPI</v>
          </cell>
          <cell r="C123">
            <v>84191</v>
          </cell>
          <cell r="D123" t="str">
            <v>GRANILITE DE ALTA RESISTÊNCIA 1,00x1,00</v>
          </cell>
          <cell r="E123" t="str">
            <v>M2</v>
          </cell>
          <cell r="F123">
            <v>91.05</v>
          </cell>
        </row>
        <row r="124">
          <cell r="A124">
            <v>13005</v>
          </cell>
          <cell r="B124" t="str">
            <v>SINAPI</v>
          </cell>
          <cell r="C124">
            <v>84191</v>
          </cell>
          <cell r="D124" t="str">
            <v>PISO EM GRANILITE, MARMORITE OU GRANITINA ESPESSURA 8 MM, INCLUSO JUNT AS DE DILATACAO PLASTICAS</v>
          </cell>
          <cell r="E124" t="str">
            <v>M2</v>
          </cell>
          <cell r="F124">
            <v>215.93</v>
          </cell>
          <cell r="G124">
            <v>85.653199999999998</v>
          </cell>
          <cell r="H124">
            <v>18495.09</v>
          </cell>
          <cell r="J124">
            <v>23118.862499999999</v>
          </cell>
        </row>
        <row r="125">
          <cell r="B125" t="str">
            <v>SINAPI</v>
          </cell>
          <cell r="C125">
            <v>87263</v>
          </cell>
          <cell r="D125" t="str">
            <v>PORCELANATO 60x60 NA COR NUDE</v>
          </cell>
          <cell r="E125" t="str">
            <v>M2</v>
          </cell>
          <cell r="F125">
            <v>100.22</v>
          </cell>
        </row>
        <row r="126">
          <cell r="A126">
            <v>13008</v>
          </cell>
          <cell r="B126" t="str">
            <v>ORSE</v>
          </cell>
          <cell r="C126">
            <v>2187</v>
          </cell>
          <cell r="D126" t="str">
            <v>POLIMENTO DE PISO DE ALTA RESISTÊNCIA (EXISTENTE)</v>
          </cell>
          <cell r="E126" t="str">
            <v>M2</v>
          </cell>
          <cell r="F126">
            <v>348.80100000000004</v>
          </cell>
          <cell r="G126">
            <v>15.234999999999999</v>
          </cell>
          <cell r="H126">
            <v>5313.98</v>
          </cell>
          <cell r="J126">
            <v>6642.4749999999995</v>
          </cell>
        </row>
        <row r="127">
          <cell r="A127">
            <v>13009</v>
          </cell>
          <cell r="B127" t="str">
            <v xml:space="preserve">COMPOSIÇÃO </v>
          </cell>
          <cell r="C127" t="str">
            <v xml:space="preserve">73920/001 </v>
          </cell>
          <cell r="D127" t="str">
            <v>REGULARIZACAO DE PISO/BASE EM ARGAMASSA TRACO 1:3 (CIMENTO E AREIA), ESPESSURA 2,0CM, PREPARO MANUAL</v>
          </cell>
          <cell r="E127" t="str">
            <v xml:space="preserve">M2 </v>
          </cell>
          <cell r="F127">
            <v>191.27</v>
          </cell>
          <cell r="G127">
            <v>14.120291299999998</v>
          </cell>
          <cell r="H127">
            <v>2700.78</v>
          </cell>
          <cell r="J127">
            <v>3375.9750000000004</v>
          </cell>
        </row>
        <row r="128">
          <cell r="A128">
            <v>13010</v>
          </cell>
          <cell r="B128" t="str">
            <v>SINAPI</v>
          </cell>
          <cell r="C128">
            <v>87251</v>
          </cell>
          <cell r="D128" t="str">
            <v>REVESTIMENTO CERÂMICO PARA PISO COM PLACAS TIPO GRÊS DE DIMENSÕES 45X45 CM APLICADA EM AMBIENTES DE ÁREA MAIOR QUE 10 M2. AF_06/2014</v>
          </cell>
          <cell r="E128" t="str">
            <v>M2</v>
          </cell>
          <cell r="F128">
            <v>378.26</v>
          </cell>
          <cell r="G128">
            <v>39.836000000000006</v>
          </cell>
          <cell r="H128">
            <v>15068.36</v>
          </cell>
          <cell r="J128">
            <v>18835.45</v>
          </cell>
        </row>
        <row r="129">
          <cell r="B129" t="str">
            <v>ORSE</v>
          </cell>
          <cell r="C129">
            <v>2253</v>
          </cell>
          <cell r="D129" t="str">
            <v>RODAPÉ EM GRANITO CINZA CORUMBÁ. H=10cm</v>
          </cell>
          <cell r="E129" t="str">
            <v>M</v>
          </cell>
          <cell r="F129">
            <v>126.63</v>
          </cell>
        </row>
        <row r="130">
          <cell r="A130">
            <v>13011</v>
          </cell>
          <cell r="B130" t="str">
            <v>ORSE</v>
          </cell>
          <cell r="C130">
            <v>2253</v>
          </cell>
          <cell r="D130" t="str">
            <v>RODAPÉ EM GRANITO CINZA ANDORINHA. H=10cm</v>
          </cell>
          <cell r="E130" t="str">
            <v>M</v>
          </cell>
          <cell r="F130">
            <v>124.66</v>
          </cell>
          <cell r="G130">
            <v>58.692999999999998</v>
          </cell>
          <cell r="H130">
            <v>7316.66</v>
          </cell>
          <cell r="J130">
            <v>9145.8250000000007</v>
          </cell>
        </row>
        <row r="131">
          <cell r="A131">
            <v>13012</v>
          </cell>
          <cell r="B131" t="str">
            <v>ORSE</v>
          </cell>
          <cell r="C131">
            <v>2260</v>
          </cell>
          <cell r="D131" t="str">
            <v>RODAPE EM PISO DE ALTA RESITÊNCIA. H=10cm</v>
          </cell>
          <cell r="E131" t="str">
            <v>M</v>
          </cell>
          <cell r="F131">
            <v>124.13</v>
          </cell>
          <cell r="G131">
            <v>18.175000000000001</v>
          </cell>
          <cell r="H131">
            <v>2256.06</v>
          </cell>
          <cell r="J131">
            <v>2820.0749999999998</v>
          </cell>
        </row>
        <row r="132">
          <cell r="B132" t="str">
            <v>ORSE</v>
          </cell>
          <cell r="C132">
            <v>2266</v>
          </cell>
          <cell r="D132" t="str">
            <v>SOLEIRA DE GRANITO CINZA CORUMBÁ, ESPESSURA 2CM, ASSENTADA COM ARGAMASSA COLANTE</v>
          </cell>
          <cell r="E132" t="str">
            <v>M</v>
          </cell>
          <cell r="F132">
            <v>12.88</v>
          </cell>
        </row>
        <row r="133">
          <cell r="A133">
            <v>14000</v>
          </cell>
          <cell r="D133" t="str">
            <v xml:space="preserve">INTSTALAÇÕES  AGUA FRIA </v>
          </cell>
          <cell r="H133">
            <v>23147.3</v>
          </cell>
          <cell r="J133">
            <v>28934.12</v>
          </cell>
        </row>
        <row r="134">
          <cell r="A134">
            <v>14001</v>
          </cell>
          <cell r="B134" t="str">
            <v>ORSE</v>
          </cell>
          <cell r="C134">
            <v>8436</v>
          </cell>
          <cell r="D134" t="str">
            <v>ACABAMENTO PARA REGISTRO DE CHUVEIRO E DE GAVETA</v>
          </cell>
          <cell r="E134" t="str">
            <v xml:space="preserve">UN </v>
          </cell>
          <cell r="F134">
            <v>2</v>
          </cell>
          <cell r="G134">
            <v>30.292400000000001</v>
          </cell>
          <cell r="H134">
            <v>60.58</v>
          </cell>
          <cell r="J134">
            <v>75.724999999999994</v>
          </cell>
        </row>
        <row r="135">
          <cell r="A135">
            <v>14002</v>
          </cell>
          <cell r="B135" t="str">
            <v>SINAPI</v>
          </cell>
          <cell r="C135">
            <v>95141</v>
          </cell>
          <cell r="D135" t="str">
            <v>ADAPTADOR COM FLANGES LIVRES, PVC, SOLDÁVEL LONGO, DN  25 MM X 3/4 , I NSTALADO EM RESERVAÇÃO DE ÁGUA DE EDIFICAÇÃO QUE POSSUA RESERVATÓRIO D E FIBRA/FIBROCIMENTO    FORNECIMENTO E INSTALAÇÃO. AF_06/2016</v>
          </cell>
          <cell r="E135" t="str">
            <v xml:space="preserve">UN </v>
          </cell>
          <cell r="F135">
            <v>4</v>
          </cell>
          <cell r="G135">
            <v>23.574700000000004</v>
          </cell>
          <cell r="H135">
            <v>94.29</v>
          </cell>
          <cell r="J135">
            <v>117.86250000000001</v>
          </cell>
        </row>
        <row r="136">
          <cell r="A136">
            <v>14003</v>
          </cell>
          <cell r="B136" t="str">
            <v>SINAPI</v>
          </cell>
          <cell r="C136">
            <v>94787</v>
          </cell>
          <cell r="D136" t="str">
            <v>ADAPTADOR COM FLANGES LIVRES, PVC, SOLDÁVEL LONGO, DN 50 MM X 1 1/2 , INSTALADO EM RESERVAÇÃO DE ÁGUA DE EDIFICAÇÃO QUE POSSUA RESERVATÓRIO DE FIBRA/FIBROCIMENTO   FORNECIMENTO E INSTALAÇÃO. AF_06/2016</v>
          </cell>
          <cell r="E136" t="str">
            <v xml:space="preserve">UN </v>
          </cell>
          <cell r="F136">
            <v>1</v>
          </cell>
          <cell r="G136">
            <v>43.771879999999996</v>
          </cell>
          <cell r="H136">
            <v>43.77</v>
          </cell>
          <cell r="J136">
            <v>54.712500000000006</v>
          </cell>
        </row>
        <row r="137">
          <cell r="A137">
            <v>14004</v>
          </cell>
          <cell r="B137" t="str">
            <v>SINAPI</v>
          </cell>
          <cell r="C137">
            <v>94788</v>
          </cell>
          <cell r="D137" t="str">
            <v>ADAPTADOR COM FLANGES LIVRES, PVC, SOLDÁVEL LONGO, DN 60 MM X 2 , INST ALADO EM RESERVAÇÃO DE ÁGUA DE EDIFICAÇÃO QUE POSSUA RESERVATÓRIO DE F IBRA/FIBROCIMENTO   FORNECIMENTO E INSTALAÇÃO. AF_06/2016</v>
          </cell>
          <cell r="E137" t="str">
            <v xml:space="preserve">UN </v>
          </cell>
          <cell r="F137">
            <v>11</v>
          </cell>
          <cell r="G137">
            <v>56.471879999999999</v>
          </cell>
          <cell r="H137">
            <v>621.19000000000005</v>
          </cell>
          <cell r="J137">
            <v>776.48750000000007</v>
          </cell>
        </row>
        <row r="138">
          <cell r="A138">
            <v>14005</v>
          </cell>
          <cell r="B138" t="str">
            <v>SINAPI</v>
          </cell>
          <cell r="C138">
            <v>94790</v>
          </cell>
          <cell r="D138" t="str">
            <v>ADAPTADOR COM FLANGES LIVRES, PVC, SOLDÁVEL LONGO, DN 85 MM X 3 , INST ALADO EM RESERVAÇÃO DE ÁGUA DE EDIFICAÇÃO QUE POSSUA RESERVATÓRIO DE F IBRA/FIBROCIMENTO   FORNECIMENTO E INSTALAÇÃO. AF_06/2016</v>
          </cell>
          <cell r="E138" t="str">
            <v xml:space="preserve">UN </v>
          </cell>
          <cell r="F138">
            <v>2</v>
          </cell>
          <cell r="G138">
            <v>221.67187999999999</v>
          </cell>
          <cell r="H138">
            <v>443.34</v>
          </cell>
          <cell r="J138">
            <v>554.17499999999995</v>
          </cell>
        </row>
        <row r="139">
          <cell r="A139">
            <v>14006</v>
          </cell>
          <cell r="B139" t="str">
            <v>SINAPI</v>
          </cell>
          <cell r="C139">
            <v>89422</v>
          </cell>
          <cell r="D139" t="str">
            <v>ADAPTADOR CURTO COM BOLSA E ROSCA PARA REGISTRO, PVC, SOLDÁVEL, DN 20M M X 1/2, INSTALADO EM RAMAL DE DISTRIBUIÇÃO DE ÁGUA - FORNECIMENTO E INSTALAÇÃO. AF_12/2014</v>
          </cell>
          <cell r="E139" t="str">
            <v xml:space="preserve">UN </v>
          </cell>
          <cell r="F139">
            <v>4</v>
          </cell>
          <cell r="G139">
            <v>3.2601199999999997</v>
          </cell>
          <cell r="H139">
            <v>13.04</v>
          </cell>
          <cell r="J139">
            <v>16.299999999999997</v>
          </cell>
        </row>
        <row r="140">
          <cell r="A140">
            <v>14007</v>
          </cell>
          <cell r="B140" t="str">
            <v>SINAPI</v>
          </cell>
          <cell r="C140">
            <v>89391</v>
          </cell>
          <cell r="D140" t="str">
            <v>ADAPTADOR CURTO COM BOLSA E ROSCA PARA REGISTRO, PVC, SOLDÁVEL, DN 32M M X 1, INSTALADO EM RAMAL OU SUB-RAMAL DE ÁGUA - FORNECIMENTO E INSTA LAÇÃO. AF_12/2014</v>
          </cell>
          <cell r="E140" t="str">
            <v xml:space="preserve">UN </v>
          </cell>
          <cell r="F140">
            <v>2</v>
          </cell>
          <cell r="G140">
            <v>8.6014999999999997</v>
          </cell>
          <cell r="H140">
            <v>17.2</v>
          </cell>
          <cell r="J140">
            <v>21.5</v>
          </cell>
        </row>
        <row r="141">
          <cell r="B141" t="str">
            <v>SINAPI</v>
          </cell>
          <cell r="C141">
            <v>89429</v>
          </cell>
          <cell r="D141" t="str">
            <v>ADAPTADOR SOLDÁVEL, CURTO, BOLSA E ROSCA, 25MM X 3/4"</v>
          </cell>
          <cell r="E141" t="str">
            <v>UN</v>
          </cell>
          <cell r="F141">
            <v>10</v>
          </cell>
        </row>
        <row r="142">
          <cell r="A142">
            <v>14008</v>
          </cell>
          <cell r="B142" t="str">
            <v>SINAPI</v>
          </cell>
          <cell r="C142">
            <v>89610</v>
          </cell>
          <cell r="D142" t="str">
            <v>ADAPTADOR CURTO COM BOLSA E ROSCA PARA REGISTRO, PVC, SOLDÁVEL, DN 60M M X 2, INSTALADO EM PRUMADA DE ÁGUA - FORNECIMENTO E INSTALAÇÃO. AF_1 2/2014</v>
          </cell>
          <cell r="E142" t="str">
            <v xml:space="preserve">UN </v>
          </cell>
          <cell r="F142">
            <v>8</v>
          </cell>
          <cell r="G142">
            <v>12.9247</v>
          </cell>
          <cell r="H142">
            <v>103.39</v>
          </cell>
          <cell r="J142">
            <v>129.23750000000001</v>
          </cell>
        </row>
        <row r="143">
          <cell r="A143">
            <v>14009</v>
          </cell>
          <cell r="B143" t="str">
            <v>SINAPI</v>
          </cell>
          <cell r="C143">
            <v>89616</v>
          </cell>
          <cell r="D143" t="str">
            <v>ADAPTADOR CURTO COM BOLSA E ROSCA PARA REGISTRO, PVC, SOLDÁVEL, DN 85M M X 3, INSTALADO EM PRUMADA DE ÁGUA - FORNECIMENTO E INSTALAÇÃO. AF_1 2/2014</v>
          </cell>
          <cell r="E143" t="str">
            <v xml:space="preserve">UN </v>
          </cell>
          <cell r="F143">
            <v>2</v>
          </cell>
          <cell r="G143">
            <v>27.821000000000002</v>
          </cell>
          <cell r="H143">
            <v>55.64</v>
          </cell>
          <cell r="J143">
            <v>69.55</v>
          </cell>
        </row>
        <row r="144">
          <cell r="B144" t="str">
            <v>ORSE</v>
          </cell>
          <cell r="C144">
            <v>1071</v>
          </cell>
          <cell r="D144" t="str">
            <v>BUCHA DE REDUÇÃO, CURTA, PVC, SOLDÁVEL, MARROM PARA ÁGUA, DIÂM= 25 X 20MM</v>
          </cell>
          <cell r="E144" t="str">
            <v xml:space="preserve">UN </v>
          </cell>
          <cell r="F144">
            <v>5</v>
          </cell>
        </row>
        <row r="145">
          <cell r="B145" t="str">
            <v>ORSE</v>
          </cell>
          <cell r="C145">
            <v>1072</v>
          </cell>
          <cell r="D145" t="str">
            <v>BUCHA DE REDUÇÃO, CURTA, PVC, SOLDÁVEL, MARROM PARA ÁGUA, DIÂM= 32 X 25MM</v>
          </cell>
          <cell r="E145" t="str">
            <v xml:space="preserve">UN </v>
          </cell>
          <cell r="F145">
            <v>1</v>
          </cell>
        </row>
        <row r="146">
          <cell r="C146" t="str">
            <v>COMPOSIÇÃO</v>
          </cell>
          <cell r="D146" t="str">
            <v>BUCHA DE REDUÇÃO, CURTA, PVC, SOLDÁVEL, MARROM PARA ÁGUA, DIÂM= 40 X 32MM</v>
          </cell>
          <cell r="E146" t="str">
            <v xml:space="preserve">UN </v>
          </cell>
          <cell r="F146">
            <v>1</v>
          </cell>
        </row>
        <row r="147">
          <cell r="A147">
            <v>14010</v>
          </cell>
          <cell r="B147" t="str">
            <v>ORSE</v>
          </cell>
          <cell r="C147">
            <v>1082</v>
          </cell>
          <cell r="D147" t="str">
            <v>BUCHA DE REDUÇÃO SOLDÁVEL LONGA 50MM X 20MM</v>
          </cell>
          <cell r="E147" t="str">
            <v xml:space="preserve">UN </v>
          </cell>
          <cell r="F147">
            <v>21</v>
          </cell>
          <cell r="G147">
            <v>13.848100000000001</v>
          </cell>
          <cell r="H147">
            <v>290.81</v>
          </cell>
          <cell r="J147">
            <v>363.51249999999999</v>
          </cell>
        </row>
        <row r="148">
          <cell r="B148" t="str">
            <v>ORSE</v>
          </cell>
          <cell r="C148">
            <v>1085</v>
          </cell>
          <cell r="D148" t="str">
            <v>BUCHA DE REDUÇÃO, LONGA, SOLDÁVEL, PVC,MARROM PARA ÁGUA, DIÂM= 60 X 25MM</v>
          </cell>
          <cell r="E148" t="str">
            <v>UN</v>
          </cell>
          <cell r="F148">
            <v>2</v>
          </cell>
        </row>
        <row r="149">
          <cell r="B149" t="str">
            <v>ORSE</v>
          </cell>
          <cell r="C149">
            <v>1089</v>
          </cell>
          <cell r="D149" t="str">
            <v>BUCHA DE REDUÇÃO, LONGA, SOLDÁVEL, PVC,MARROM PARA ÁGUA, DIÂM= 75 X 40MM</v>
          </cell>
          <cell r="E149" t="str">
            <v>UN</v>
          </cell>
          <cell r="F149">
            <v>1</v>
          </cell>
        </row>
        <row r="150">
          <cell r="A150">
            <v>14011</v>
          </cell>
          <cell r="B150" t="str">
            <v>ORSE</v>
          </cell>
          <cell r="C150">
            <v>6471</v>
          </cell>
          <cell r="D150" t="str">
            <v>CAIXA DE POLICARBONATO ABRIGO DO HIDROMETRO DE ÁGUA FRIA</v>
          </cell>
          <cell r="E150" t="str">
            <v xml:space="preserve">UN </v>
          </cell>
          <cell r="F150">
            <v>1</v>
          </cell>
          <cell r="G150">
            <v>44.563189999999999</v>
          </cell>
          <cell r="H150">
            <v>44.56</v>
          </cell>
          <cell r="J150">
            <v>55.7</v>
          </cell>
        </row>
        <row r="151">
          <cell r="A151">
            <v>14012</v>
          </cell>
          <cell r="C151" t="str">
            <v xml:space="preserve">74102/001A </v>
          </cell>
          <cell r="D151" t="str">
            <v>CAIXA PARA HIDROMETRO CONFORME PROJETO - FORNECIMENTO E INSTALACAO</v>
          </cell>
          <cell r="E151" t="str">
            <v xml:space="preserve">UN </v>
          </cell>
          <cell r="F151">
            <v>1</v>
          </cell>
          <cell r="G151">
            <v>148.216455</v>
          </cell>
          <cell r="H151">
            <v>148.21</v>
          </cell>
          <cell r="J151">
            <v>185.26250000000002</v>
          </cell>
        </row>
        <row r="152">
          <cell r="A152">
            <v>14013</v>
          </cell>
          <cell r="B152" t="str">
            <v>SINAPI</v>
          </cell>
          <cell r="C152">
            <v>72341</v>
          </cell>
          <cell r="D152" t="str">
            <v>CONTATOR PARA SENSOR DE NÍVEL / MOTOBOMBA</v>
          </cell>
          <cell r="E152" t="str">
            <v xml:space="preserve">UN </v>
          </cell>
          <cell r="F152">
            <v>2</v>
          </cell>
          <cell r="G152">
            <v>313.93</v>
          </cell>
          <cell r="H152">
            <v>627.86</v>
          </cell>
          <cell r="J152">
            <v>784.82500000000005</v>
          </cell>
        </row>
        <row r="153">
          <cell r="A153">
            <v>14014</v>
          </cell>
          <cell r="B153" t="str">
            <v>SINAPI</v>
          </cell>
          <cell r="C153">
            <v>89364</v>
          </cell>
          <cell r="D153" t="str">
            <v>CURVA 90 GRAUS, PVC, SOLDÁVEL, DN 25MM, INSTALADO EM RAMAL OU SUB-RAMA L DE ÁGUA - FORNECIMENTO E INSTALAÇÃO. AF_12/2014</v>
          </cell>
          <cell r="E153" t="str">
            <v xml:space="preserve">UN </v>
          </cell>
          <cell r="F153">
            <v>14</v>
          </cell>
          <cell r="G153">
            <v>9.5628000000000011</v>
          </cell>
          <cell r="H153">
            <v>133.87</v>
          </cell>
          <cell r="J153">
            <v>167.33750000000001</v>
          </cell>
        </row>
        <row r="154">
          <cell r="A154">
            <v>14015</v>
          </cell>
          <cell r="B154" t="str">
            <v>SINAPI</v>
          </cell>
          <cell r="C154">
            <v>89369</v>
          </cell>
          <cell r="D154" t="str">
            <v>CURVA 90 GRAUS, PVC, SOLDÁVEL, DN 32MM, INSTALADO EM RAMAL OU SUB-RAMA L DE ÁGUA - FORNECIMENTO E INSTALAÇÃO. AF_12/2014</v>
          </cell>
          <cell r="E154" t="str">
            <v xml:space="preserve">UN </v>
          </cell>
          <cell r="F154">
            <v>3</v>
          </cell>
          <cell r="G154">
            <v>37.579720000000002</v>
          </cell>
          <cell r="H154">
            <v>112.73</v>
          </cell>
          <cell r="J154">
            <v>140.91249999999999</v>
          </cell>
        </row>
        <row r="155">
          <cell r="B155" t="str">
            <v>SINAPI</v>
          </cell>
          <cell r="C155">
            <v>89503</v>
          </cell>
          <cell r="D155" t="str">
            <v xml:space="preserve">CURVA 90° PVC, SOLDÁVEL, MARROM, DIÂM= 50MM </v>
          </cell>
          <cell r="E155" t="str">
            <v>UN</v>
          </cell>
          <cell r="F155">
            <v>2</v>
          </cell>
        </row>
        <row r="156">
          <cell r="B156" t="str">
            <v>SINAPI</v>
          </cell>
          <cell r="C156">
            <v>89507</v>
          </cell>
          <cell r="D156" t="str">
            <v xml:space="preserve">CURVA 90° PVC, SOLDÁVEL, MARROM, DIÂM= 60MM </v>
          </cell>
          <cell r="E156" t="str">
            <v>UN</v>
          </cell>
          <cell r="F156">
            <v>1</v>
          </cell>
        </row>
        <row r="157">
          <cell r="A157">
            <v>14016</v>
          </cell>
          <cell r="B157" t="str">
            <v xml:space="preserve">COMPOSIÇÃO </v>
          </cell>
          <cell r="C157" t="str">
            <v>C01</v>
          </cell>
          <cell r="D157" t="str">
            <v>FILTRO K8</v>
          </cell>
          <cell r="E157" t="str">
            <v xml:space="preserve">UN </v>
          </cell>
          <cell r="F157">
            <v>2</v>
          </cell>
          <cell r="G157">
            <v>37.04</v>
          </cell>
          <cell r="H157">
            <v>74.08</v>
          </cell>
          <cell r="J157">
            <v>92.6</v>
          </cell>
        </row>
        <row r="158">
          <cell r="A158">
            <v>14017</v>
          </cell>
          <cell r="B158" t="str">
            <v xml:space="preserve">COMPOSIÇÃO </v>
          </cell>
          <cell r="C158" t="str">
            <v>C02</v>
          </cell>
          <cell r="D158" t="str">
            <v>FITA VEDA ROSCA 25X50M</v>
          </cell>
          <cell r="E158" t="str">
            <v xml:space="preserve">UN </v>
          </cell>
          <cell r="F158">
            <v>15</v>
          </cell>
          <cell r="G158">
            <v>15.12</v>
          </cell>
          <cell r="H158">
            <v>226.8</v>
          </cell>
          <cell r="J158">
            <v>283.5</v>
          </cell>
        </row>
        <row r="159">
          <cell r="A159">
            <v>14018</v>
          </cell>
          <cell r="B159" t="str">
            <v>SINAPI</v>
          </cell>
          <cell r="C159">
            <v>89366</v>
          </cell>
          <cell r="D159" t="str">
            <v>JOELHO 90 GRAUS COM BUCHA DE LATÃO, PVC, SOLDÁVEL, DN 25MM, X 3/4 INS TALADO EM RAMAL OU SUB-RAMAL DE ÁGUA - FORNECIMENTO E INSTALAÇÃO. AF_1 2/2014</v>
          </cell>
          <cell r="E159" t="str">
            <v xml:space="preserve">UN </v>
          </cell>
          <cell r="F159">
            <v>1</v>
          </cell>
          <cell r="G159">
            <v>13.9428</v>
          </cell>
          <cell r="H159">
            <v>13.94</v>
          </cell>
          <cell r="J159">
            <v>17.425000000000001</v>
          </cell>
        </row>
        <row r="160">
          <cell r="A160">
            <v>14019</v>
          </cell>
          <cell r="B160" t="str">
            <v>SINAPI</v>
          </cell>
          <cell r="C160">
            <v>89366</v>
          </cell>
          <cell r="D160" t="str">
            <v>JOELHO 90 GRAUS SOLDAVEL COM BUCHA DE LATAO 20MMX1/2'</v>
          </cell>
          <cell r="E160" t="str">
            <v xml:space="preserve">UN </v>
          </cell>
          <cell r="F160">
            <v>14</v>
          </cell>
          <cell r="G160">
            <v>13.9428</v>
          </cell>
          <cell r="H160">
            <v>195.19</v>
          </cell>
          <cell r="J160">
            <v>243.98750000000001</v>
          </cell>
        </row>
        <row r="161">
          <cell r="A161">
            <v>14020</v>
          </cell>
          <cell r="B161" t="str">
            <v>SINAPI</v>
          </cell>
          <cell r="C161">
            <v>89358</v>
          </cell>
          <cell r="D161" t="str">
            <v>JOELHO PVC SOLDAVEL 90º AGUA FRIA 20MM - FORNECIMENTO E INSTALACAO</v>
          </cell>
          <cell r="E161" t="str">
            <v xml:space="preserve">UN </v>
          </cell>
          <cell r="F161">
            <v>8</v>
          </cell>
          <cell r="G161">
            <v>6.4304400000000008</v>
          </cell>
          <cell r="H161">
            <v>51.44</v>
          </cell>
          <cell r="J161">
            <v>64.3</v>
          </cell>
        </row>
        <row r="162">
          <cell r="A162">
            <v>14021</v>
          </cell>
          <cell r="B162" t="str">
            <v>SINAPI</v>
          </cell>
          <cell r="C162">
            <v>89408</v>
          </cell>
          <cell r="D162" t="str">
            <v>JOELHO PVC SOLDAVEL 90º AGUA FRIA 25MM - FORNECIMENTO E INSTALACAO</v>
          </cell>
          <cell r="E162" t="str">
            <v xml:space="preserve">UN </v>
          </cell>
          <cell r="F162">
            <v>9</v>
          </cell>
          <cell r="G162">
            <v>5.1636000000000006</v>
          </cell>
          <cell r="H162">
            <v>46.47</v>
          </cell>
          <cell r="J162">
            <v>58.087499999999999</v>
          </cell>
        </row>
        <row r="163">
          <cell r="B163" t="str">
            <v>SINAPI</v>
          </cell>
          <cell r="C163">
            <v>89367</v>
          </cell>
          <cell r="D163" t="str">
            <v xml:space="preserve">JOELHO 90° PVC, SOLDÁVEL, MARROM, DIÂM= 32MM </v>
          </cell>
          <cell r="E163" t="str">
            <v xml:space="preserve">UN </v>
          </cell>
          <cell r="F163">
            <v>10</v>
          </cell>
        </row>
        <row r="164">
          <cell r="A164">
            <v>14022</v>
          </cell>
          <cell r="B164" t="str">
            <v>SINAPI</v>
          </cell>
          <cell r="C164">
            <v>89501</v>
          </cell>
          <cell r="D164" t="str">
            <v>JOELHO PVC SOLDAVEL 90º AGUA FRIA 50MM - FORNECIMENTO E INSTALACAO</v>
          </cell>
          <cell r="E164" t="str">
            <v xml:space="preserve">UN </v>
          </cell>
          <cell r="F164">
            <v>11</v>
          </cell>
          <cell r="G164">
            <v>11.58264</v>
          </cell>
          <cell r="H164">
            <v>127.4</v>
          </cell>
          <cell r="J164">
            <v>159.25</v>
          </cell>
        </row>
        <row r="165">
          <cell r="A165">
            <v>14023</v>
          </cell>
          <cell r="B165" t="str">
            <v>SINAPI</v>
          </cell>
          <cell r="C165">
            <v>89505</v>
          </cell>
          <cell r="D165" t="str">
            <v>JOELHO PVC SOLDAVEL 90º AGUA FRIA 60MM - FORNECIMENTO E INSTALACAO</v>
          </cell>
          <cell r="E165" t="str">
            <v xml:space="preserve">UN </v>
          </cell>
          <cell r="F165">
            <v>10</v>
          </cell>
          <cell r="G165">
            <v>32.369199999999999</v>
          </cell>
          <cell r="H165">
            <v>323.69</v>
          </cell>
          <cell r="J165">
            <v>404.61250000000001</v>
          </cell>
        </row>
        <row r="166">
          <cell r="D166" t="str">
            <v>LUVA COM ROSCA, PVC, DIÂM= 20MM X 1/2"</v>
          </cell>
          <cell r="E166" t="str">
            <v>UN</v>
          </cell>
          <cell r="F166">
            <v>1</v>
          </cell>
        </row>
        <row r="167">
          <cell r="A167">
            <v>14024</v>
          </cell>
          <cell r="B167" t="str">
            <v>SINAPI</v>
          </cell>
          <cell r="C167">
            <v>89374</v>
          </cell>
          <cell r="D167" t="str">
            <v>LUVA COM BUCHA DE LATÃO, PVC, SOLDÁVEL, DN 20MM X 1/2, INSTALADO EM R AMAL OU SUB-RAMAL DE ÁGUA - FORNECIMENTO E INSTALAÇÃO. AF_12/2014</v>
          </cell>
          <cell r="E167" t="str">
            <v xml:space="preserve">UN </v>
          </cell>
          <cell r="F167">
            <v>1</v>
          </cell>
          <cell r="G167">
            <v>7.7759400000000003</v>
          </cell>
          <cell r="H167">
            <v>7.77</v>
          </cell>
          <cell r="J167">
            <v>9.7124999999999986</v>
          </cell>
        </row>
        <row r="168">
          <cell r="A168">
            <v>14025</v>
          </cell>
          <cell r="B168" t="str">
            <v>SINAPI</v>
          </cell>
          <cell r="C168">
            <v>89371</v>
          </cell>
          <cell r="D168" t="str">
            <v>LUVA, PVC, SOLDÁVEL, DN 20MM, INSTALADO EM RAMAL OU SUB-RAMAL DE ÁGUA - FORNECIMENTO E INSTALAÇÃO. AF_12/2014</v>
          </cell>
          <cell r="E168" t="str">
            <v xml:space="preserve">UN </v>
          </cell>
          <cell r="F168">
            <v>16</v>
          </cell>
          <cell r="G168">
            <v>4.6259399999999999</v>
          </cell>
          <cell r="H168">
            <v>74.010000000000005</v>
          </cell>
          <cell r="J168">
            <v>92.512500000000003</v>
          </cell>
        </row>
        <row r="169">
          <cell r="A169">
            <v>14026</v>
          </cell>
          <cell r="B169" t="str">
            <v>SINAPI</v>
          </cell>
          <cell r="C169">
            <v>89378</v>
          </cell>
          <cell r="D169" t="str">
            <v>LUVA, PVC, SOLDÁVEL, DN 25MM, INSTALADO EM RAMAL OU SUB-RAMAL DE ÁGUA - FORNECIMENTO E INSTALAÇÃO. AF_12/2014</v>
          </cell>
          <cell r="E169" t="str">
            <v xml:space="preserve">UN </v>
          </cell>
          <cell r="F169">
            <v>4</v>
          </cell>
          <cell r="G169">
            <v>5.397800000000001</v>
          </cell>
          <cell r="H169">
            <v>21.59</v>
          </cell>
          <cell r="J169">
            <v>26.987500000000001</v>
          </cell>
        </row>
        <row r="170">
          <cell r="A170">
            <v>14027</v>
          </cell>
          <cell r="B170" t="str">
            <v>SINAPI</v>
          </cell>
          <cell r="C170">
            <v>89575</v>
          </cell>
          <cell r="D170" t="str">
            <v>LUVA, PVC, SOLDÁVEL, DN 50MM, INSTALADO EM PRUMADA DE ÁGUA - FORNECIME NTO E INSTALAÇÃO. AF_12/2014</v>
          </cell>
          <cell r="E170" t="str">
            <v xml:space="preserve">UN </v>
          </cell>
          <cell r="F170">
            <v>31</v>
          </cell>
          <cell r="G170">
            <v>7.7786400000000002</v>
          </cell>
          <cell r="H170">
            <v>241.13</v>
          </cell>
          <cell r="J170">
            <v>301.41250000000002</v>
          </cell>
        </row>
        <row r="171">
          <cell r="A171">
            <v>14028</v>
          </cell>
          <cell r="B171" t="str">
            <v>SINAPI</v>
          </cell>
          <cell r="C171">
            <v>89597</v>
          </cell>
          <cell r="D171" t="str">
            <v>LUVA, PVC, SOLDÁVEL, DN 60MM, INSTALADO EM PRUMADA DE ÁGUA - FORNECIME NTO E INSTALAÇÃO. AF_12/2014</v>
          </cell>
          <cell r="E171" t="str">
            <v xml:space="preserve">UN </v>
          </cell>
          <cell r="F171">
            <v>7</v>
          </cell>
          <cell r="G171">
            <v>14.3047</v>
          </cell>
          <cell r="H171">
            <v>100.13</v>
          </cell>
          <cell r="J171">
            <v>125.16249999999999</v>
          </cell>
        </row>
        <row r="172">
          <cell r="A172">
            <v>14029</v>
          </cell>
          <cell r="B172" t="str">
            <v>SINAPI</v>
          </cell>
          <cell r="C172" t="str">
            <v>73836/1</v>
          </cell>
          <cell r="D172" t="str">
            <v xml:space="preserve">MOTO BOMBA Q=3.000 L/H, 55CMA, 1CV - 750 WATTS  </v>
          </cell>
          <cell r="E172" t="str">
            <v xml:space="preserve">UN </v>
          </cell>
          <cell r="F172">
            <v>2</v>
          </cell>
          <cell r="G172">
            <v>4313.8500000000004</v>
          </cell>
          <cell r="H172">
            <v>8627.7000000000007</v>
          </cell>
          <cell r="J172">
            <v>10784.625</v>
          </cell>
        </row>
        <row r="173">
          <cell r="A173">
            <v>14030</v>
          </cell>
          <cell r="B173" t="str">
            <v>SINAPI</v>
          </cell>
          <cell r="C173">
            <v>1355</v>
          </cell>
          <cell r="D173" t="str">
            <v>PLUG ROSCÁVEL DIAMETRO 20MM</v>
          </cell>
          <cell r="E173" t="str">
            <v xml:space="preserve">UN </v>
          </cell>
          <cell r="F173">
            <v>51</v>
          </cell>
          <cell r="G173">
            <v>4.5570000000000004</v>
          </cell>
          <cell r="H173">
            <v>232.4</v>
          </cell>
          <cell r="J173">
            <v>290.5</v>
          </cell>
        </row>
        <row r="174">
          <cell r="A174">
            <v>14031</v>
          </cell>
          <cell r="B174" t="str">
            <v>SINAPI</v>
          </cell>
          <cell r="C174">
            <v>89353</v>
          </cell>
          <cell r="D174" t="str">
            <v>REGISTRO DE ESFERA 25MM</v>
          </cell>
          <cell r="E174" t="str">
            <v xml:space="preserve">UN </v>
          </cell>
          <cell r="F174">
            <v>52</v>
          </cell>
          <cell r="G174">
            <v>22.796560000000003</v>
          </cell>
          <cell r="H174">
            <v>1185.42</v>
          </cell>
          <cell r="J174">
            <v>1481.7750000000001</v>
          </cell>
        </row>
        <row r="175">
          <cell r="A175">
            <v>14032</v>
          </cell>
          <cell r="B175" t="str">
            <v>SINAPI</v>
          </cell>
          <cell r="C175">
            <v>94489</v>
          </cell>
          <cell r="D175" t="str">
            <v>REGISTRO DE ESFERA, PVC, SOLDÁVEL, DN  25 MM, INSTALADO EM RESERVAÇÃO DE ÁGUA DE EDIFICAÇÃO QUE POSSUA RESERVATÓRIO DE FIBRA/FIBROCIMENTO FORNECIMENTO E INSTALAÇÃO. AF_06/2016</v>
          </cell>
          <cell r="E175" t="str">
            <v xml:space="preserve">UN </v>
          </cell>
          <cell r="F175">
            <v>2</v>
          </cell>
          <cell r="G175">
            <v>18.744020000000003</v>
          </cell>
          <cell r="H175">
            <v>37.479999999999997</v>
          </cell>
          <cell r="J175">
            <v>46.849999999999994</v>
          </cell>
        </row>
        <row r="176">
          <cell r="C176" t="str">
            <v>COMPOSIÇÃO</v>
          </cell>
          <cell r="D176" t="str">
            <v>REGISTRO DE GAVETA BRUTO, REFF: 1509 DECA, DIÂM= 2 1/2"</v>
          </cell>
          <cell r="E176" t="str">
            <v>UN</v>
          </cell>
          <cell r="F176">
            <v>1</v>
          </cell>
        </row>
        <row r="177">
          <cell r="A177">
            <v>14033</v>
          </cell>
          <cell r="B177" t="str">
            <v>SINAPI</v>
          </cell>
          <cell r="C177">
            <v>89352</v>
          </cell>
          <cell r="D177" t="str">
            <v>REGISTRO DE GAVETA 20MM</v>
          </cell>
          <cell r="E177" t="str">
            <v xml:space="preserve">UN </v>
          </cell>
          <cell r="F177">
            <v>53</v>
          </cell>
          <cell r="G177">
            <v>22.056560000000001</v>
          </cell>
          <cell r="H177">
            <v>1168.99</v>
          </cell>
          <cell r="J177">
            <v>1461.2375</v>
          </cell>
        </row>
        <row r="178">
          <cell r="A178">
            <v>14034</v>
          </cell>
          <cell r="B178" t="str">
            <v>SINAPI</v>
          </cell>
          <cell r="C178">
            <v>3206</v>
          </cell>
          <cell r="D178" t="str">
            <v>REGISTRO DE GAVETA COM CANOPLA 20MM, 3/4"</v>
          </cell>
          <cell r="E178" t="str">
            <v xml:space="preserve">UN </v>
          </cell>
          <cell r="F178">
            <v>5</v>
          </cell>
          <cell r="G178">
            <v>24.151</v>
          </cell>
          <cell r="H178">
            <v>120.75</v>
          </cell>
          <cell r="J178">
            <v>150.9375</v>
          </cell>
        </row>
        <row r="179">
          <cell r="C179" t="str">
            <v>COMPOSIÇÃO</v>
          </cell>
          <cell r="D179" t="str">
            <v>REGISTRO DE GAVETA COM CANOPLA 1"</v>
          </cell>
          <cell r="E179" t="str">
            <v>UN</v>
          </cell>
          <cell r="F179">
            <v>1</v>
          </cell>
        </row>
        <row r="180">
          <cell r="B180" t="str">
            <v>ORSE</v>
          </cell>
          <cell r="C180">
            <v>1464</v>
          </cell>
          <cell r="D180" t="str">
            <v>REGISTRO DE GAVETA COM CANOPLA 1/2"</v>
          </cell>
          <cell r="E180" t="str">
            <v>UN</v>
          </cell>
          <cell r="F180">
            <v>1</v>
          </cell>
        </row>
        <row r="181">
          <cell r="A181">
            <v>14035</v>
          </cell>
          <cell r="B181" t="str">
            <v>SINAPI</v>
          </cell>
          <cell r="C181">
            <v>3204</v>
          </cell>
          <cell r="D181" t="str">
            <v>REGISTRO DE GAVETA COM CANOPLA 50MM</v>
          </cell>
          <cell r="E181" t="str">
            <v xml:space="preserve">UN </v>
          </cell>
          <cell r="F181">
            <v>15</v>
          </cell>
          <cell r="G181">
            <v>83.739000000000004</v>
          </cell>
          <cell r="H181">
            <v>1256.08</v>
          </cell>
          <cell r="J181">
            <v>1570.1</v>
          </cell>
        </row>
        <row r="182">
          <cell r="A182">
            <v>14036</v>
          </cell>
          <cell r="B182" t="str">
            <v>SINAPI</v>
          </cell>
          <cell r="C182">
            <v>94493</v>
          </cell>
          <cell r="D182" t="str">
            <v>REGISTRO DE GAVETA COM CANOPLA 60MM</v>
          </cell>
          <cell r="E182" t="str">
            <v xml:space="preserve">UN </v>
          </cell>
          <cell r="F182">
            <v>4</v>
          </cell>
          <cell r="G182">
            <v>81.787350000000004</v>
          </cell>
          <cell r="H182">
            <v>327.14</v>
          </cell>
          <cell r="J182">
            <v>408.92499999999995</v>
          </cell>
        </row>
        <row r="183">
          <cell r="B183" t="str">
            <v>ORSE</v>
          </cell>
          <cell r="C183">
            <v>2042</v>
          </cell>
          <cell r="D183" t="str">
            <v>REGISTRO DE PRESSÃO COM CANOPLA, REF: 1416, LINHA MARAJO, DIÂM= 1/2"</v>
          </cell>
          <cell r="E183" t="str">
            <v>UN</v>
          </cell>
          <cell r="F183">
            <v>2</v>
          </cell>
        </row>
        <row r="184">
          <cell r="A184">
            <v>14037</v>
          </cell>
          <cell r="B184" t="str">
            <v xml:space="preserve">COMPOSIÇÃO </v>
          </cell>
          <cell r="C184" t="str">
            <v>C03</v>
          </cell>
          <cell r="D184" t="str">
            <v>SENSOR DE NÍVEL D'AGUA PARA RESERVATORIO</v>
          </cell>
          <cell r="E184" t="str">
            <v xml:space="preserve">UN </v>
          </cell>
          <cell r="F184">
            <v>6</v>
          </cell>
          <cell r="G184">
            <v>60.980000000000004</v>
          </cell>
          <cell r="H184">
            <v>365.88</v>
          </cell>
          <cell r="J184">
            <v>457.35</v>
          </cell>
        </row>
        <row r="185">
          <cell r="A185">
            <v>14038</v>
          </cell>
          <cell r="B185" t="str">
            <v>SINAPI</v>
          </cell>
          <cell r="C185">
            <v>89394</v>
          </cell>
          <cell r="D185" t="str">
            <v>TÊ COM BUCHA DE LATÃO NA BOLSA CENTRAL, PVC, SOLDÁVEL, DN 20MM X 1/2, INSTALADO EM RAMAL OU SUB-RAMAL DE ÁGUA - FORNECIMENTO E INSTALAÇÃO. AF_12/2014</v>
          </cell>
          <cell r="E185" t="str">
            <v xml:space="preserve">UN </v>
          </cell>
          <cell r="F185">
            <v>3</v>
          </cell>
          <cell r="G185">
            <v>16.864139999999999</v>
          </cell>
          <cell r="H185">
            <v>50.59</v>
          </cell>
          <cell r="J185">
            <v>63.237500000000004</v>
          </cell>
        </row>
        <row r="186">
          <cell r="B186" t="str">
            <v>SINAPI</v>
          </cell>
          <cell r="C186">
            <v>89441</v>
          </cell>
          <cell r="D186" t="str">
            <v>TÊ PVC, SOLDÁVEL COM BUCHA DE LATÃO NA BOLSA CENTRAL, DIÂM= 25MM X 1/2"</v>
          </cell>
          <cell r="E186" t="str">
            <v>UN</v>
          </cell>
          <cell r="F186">
            <v>3</v>
          </cell>
        </row>
        <row r="187">
          <cell r="A187">
            <v>14039</v>
          </cell>
          <cell r="B187" t="str">
            <v>SINAPI</v>
          </cell>
          <cell r="C187">
            <v>89439</v>
          </cell>
          <cell r="D187" t="str">
            <v>TE DE PVC SOLDAVEL AGUA FRIA 20MM - FORNECIMENTO E INSTALACAO</v>
          </cell>
          <cell r="E187" t="str">
            <v xml:space="preserve">UN </v>
          </cell>
          <cell r="F187">
            <v>5</v>
          </cell>
          <cell r="G187">
            <v>7.45268</v>
          </cell>
          <cell r="H187">
            <v>37.26</v>
          </cell>
          <cell r="J187">
            <v>46.574999999999996</v>
          </cell>
        </row>
        <row r="188">
          <cell r="A188">
            <v>14040</v>
          </cell>
          <cell r="B188" t="str">
            <v>SINAPI</v>
          </cell>
          <cell r="C188">
            <v>89440</v>
          </cell>
          <cell r="D188" t="str">
            <v>TE DE PVC SOLDAVEL AGUA FRIA 25MM - FORNECIMENTO E INSTALACAO</v>
          </cell>
          <cell r="E188" t="str">
            <v xml:space="preserve">UN </v>
          </cell>
          <cell r="F188">
            <v>7</v>
          </cell>
          <cell r="G188">
            <v>7.2799400000000007</v>
          </cell>
          <cell r="H188">
            <v>50.95</v>
          </cell>
          <cell r="J188">
            <v>63.6875</v>
          </cell>
        </row>
        <row r="189">
          <cell r="B189" t="str">
            <v>SINAPI</v>
          </cell>
          <cell r="C189">
            <v>89398</v>
          </cell>
          <cell r="D189" t="str">
            <v xml:space="preserve">TÊ PVC, SOLDÁVEL, MARROM PARA ÁGUA, DIÂM= 32MM </v>
          </cell>
          <cell r="E189" t="str">
            <v>UN</v>
          </cell>
          <cell r="F189">
            <v>8</v>
          </cell>
        </row>
        <row r="190">
          <cell r="A190">
            <v>14041</v>
          </cell>
          <cell r="B190" t="str">
            <v>SINAPI</v>
          </cell>
          <cell r="C190">
            <v>89628</v>
          </cell>
          <cell r="D190" t="str">
            <v>TE DE PVC SOLDAVEL AGUA FRIA 60MM - FORNECIMENTO E INSTALACAO</v>
          </cell>
          <cell r="E190" t="str">
            <v xml:space="preserve">UN </v>
          </cell>
          <cell r="F190">
            <v>2</v>
          </cell>
          <cell r="G190">
            <v>37.253179999999993</v>
          </cell>
          <cell r="H190">
            <v>74.5</v>
          </cell>
          <cell r="J190">
            <v>93.125</v>
          </cell>
        </row>
        <row r="191">
          <cell r="A191">
            <v>14042</v>
          </cell>
          <cell r="B191" t="str">
            <v>SINAPI</v>
          </cell>
          <cell r="C191">
            <v>89627</v>
          </cell>
          <cell r="D191" t="str">
            <v>TE DE REDUCAO SOLDAVEL 50MMX20MM</v>
          </cell>
          <cell r="E191" t="str">
            <v xml:space="preserve">UN </v>
          </cell>
          <cell r="F191">
            <v>22</v>
          </cell>
          <cell r="G191">
            <v>17.497879999999999</v>
          </cell>
          <cell r="H191">
            <v>384.95</v>
          </cell>
          <cell r="J191">
            <v>481.1875</v>
          </cell>
        </row>
        <row r="192">
          <cell r="B192" t="str">
            <v>SINAPI</v>
          </cell>
          <cell r="C192">
            <v>89442</v>
          </cell>
          <cell r="D192" t="str">
            <v>TÊ DE REDUÇÃO 25MM X 20MM</v>
          </cell>
          <cell r="E192" t="str">
            <v>UN</v>
          </cell>
          <cell r="F192">
            <v>2</v>
          </cell>
        </row>
        <row r="193">
          <cell r="B193" t="str">
            <v>SINAPI</v>
          </cell>
          <cell r="C193">
            <v>89445</v>
          </cell>
          <cell r="D193" t="str">
            <v>TÊ DE REDUÇÃO 32MM X 25MM</v>
          </cell>
          <cell r="E193" t="str">
            <v>UN</v>
          </cell>
          <cell r="F193">
            <v>3</v>
          </cell>
        </row>
        <row r="194">
          <cell r="B194" t="str">
            <v>SINAPI</v>
          </cell>
          <cell r="C194">
            <v>89624</v>
          </cell>
          <cell r="D194" t="str">
            <v>TÊ DE REDUÇÃO 40MM X 32MM</v>
          </cell>
          <cell r="E194" t="str">
            <v>UN</v>
          </cell>
          <cell r="F194">
            <v>1</v>
          </cell>
        </row>
        <row r="195">
          <cell r="B195" t="str">
            <v>SINAPI</v>
          </cell>
          <cell r="C195">
            <v>89630</v>
          </cell>
          <cell r="D195" t="str">
            <v>TÊ DE REDUÇÃO 75MM X 60MM</v>
          </cell>
          <cell r="E195" t="str">
            <v>UN</v>
          </cell>
          <cell r="F195">
            <v>1</v>
          </cell>
        </row>
        <row r="196">
          <cell r="A196">
            <v>14043</v>
          </cell>
          <cell r="B196" t="str">
            <v>SINAPI</v>
          </cell>
          <cell r="C196">
            <v>94796</v>
          </cell>
          <cell r="D196" t="str">
            <v>TORNEIRA DE BÓIA REAL, ROSCÁVEL, 3/4", FORNECIDA E INSTALADA EM RESERV AÇÃO DE ÁGUA. AF_06/2016</v>
          </cell>
          <cell r="E196" t="str">
            <v xml:space="preserve">UN </v>
          </cell>
          <cell r="F196">
            <v>1</v>
          </cell>
          <cell r="G196">
            <v>98.205389999999994</v>
          </cell>
          <cell r="H196">
            <v>98.2</v>
          </cell>
          <cell r="J196">
            <v>122.75</v>
          </cell>
        </row>
        <row r="197">
          <cell r="A197">
            <v>14044</v>
          </cell>
          <cell r="B197" t="str">
            <v xml:space="preserve">COMPOSIÇÃO </v>
          </cell>
          <cell r="C197" t="str">
            <v>C04</v>
          </cell>
          <cell r="D197" t="str">
            <v>TUBO DE DESCARGA PARA VÁLVULA PLENA (VDE)</v>
          </cell>
          <cell r="E197" t="str">
            <v xml:space="preserve">UN </v>
          </cell>
          <cell r="F197">
            <v>14</v>
          </cell>
          <cell r="G197">
            <v>21.839500000000001</v>
          </cell>
          <cell r="H197">
            <v>305.75</v>
          </cell>
          <cell r="J197">
            <v>382.1875</v>
          </cell>
        </row>
        <row r="198">
          <cell r="A198">
            <v>14045</v>
          </cell>
          <cell r="B198" t="str">
            <v>SINAPI</v>
          </cell>
          <cell r="C198">
            <v>89401</v>
          </cell>
          <cell r="D198" t="str">
            <v>TUBO DE PVC SOLDAVEL, SEM CONEXOES 20MM , 750 KPA - FORNECIMENTO E INSTALACAO</v>
          </cell>
          <cell r="E198" t="str">
            <v xml:space="preserve">M </v>
          </cell>
          <cell r="F198">
            <v>15</v>
          </cell>
          <cell r="G198">
            <v>6.0138499999999997</v>
          </cell>
          <cell r="H198">
            <v>90.2</v>
          </cell>
          <cell r="J198">
            <v>112.75</v>
          </cell>
        </row>
        <row r="199">
          <cell r="A199">
            <v>14046</v>
          </cell>
          <cell r="B199" t="str">
            <v>SINAPI</v>
          </cell>
          <cell r="C199">
            <v>89402</v>
          </cell>
          <cell r="D199" t="str">
            <v>TUBO DE PVC SOLDAVEL, SEM CONEXOES 25MM , 750 KPA - FORNECIMENTO E INSTALACAO</v>
          </cell>
          <cell r="E199" t="str">
            <v xml:space="preserve">M </v>
          </cell>
          <cell r="F199">
            <v>30</v>
          </cell>
          <cell r="G199">
            <v>7.3232100000000004</v>
          </cell>
          <cell r="H199">
            <v>219.69</v>
          </cell>
          <cell r="J199">
            <v>274.61250000000001</v>
          </cell>
        </row>
        <row r="200">
          <cell r="B200" t="str">
            <v>ORSE</v>
          </cell>
          <cell r="C200">
            <v>1029</v>
          </cell>
          <cell r="D200" t="str">
            <v>TUBO PVC, SOLDÁVEL, MARROM, PARA ÁGUA, DIAM= 32MM</v>
          </cell>
          <cell r="E200" t="str">
            <v>M</v>
          </cell>
          <cell r="F200">
            <v>50</v>
          </cell>
        </row>
        <row r="201">
          <cell r="B201" t="str">
            <v>ORSE</v>
          </cell>
          <cell r="C201">
            <v>1030</v>
          </cell>
          <cell r="D201" t="str">
            <v>TUBO PVC, SOLDÁVEL, MARROM, PARA ÁGUA, DIAM= 40MM</v>
          </cell>
          <cell r="E201" t="str">
            <v>M</v>
          </cell>
          <cell r="F201">
            <v>3</v>
          </cell>
        </row>
        <row r="202">
          <cell r="B202" t="str">
            <v>ORSE</v>
          </cell>
          <cell r="C202">
            <v>1033</v>
          </cell>
          <cell r="D202" t="str">
            <v>TUBO PVC, SOLDÁVEL, MARROM, PARA ÁGUA, DIAM= 75MM</v>
          </cell>
          <cell r="E202" t="str">
            <v>M</v>
          </cell>
          <cell r="F202">
            <v>2</v>
          </cell>
        </row>
        <row r="203">
          <cell r="A203">
            <v>14047</v>
          </cell>
          <cell r="B203" t="str">
            <v>SINAPI</v>
          </cell>
          <cell r="C203">
            <v>89449</v>
          </cell>
          <cell r="D203" t="str">
            <v>TUBO DE PVC SOLDAVEL, SEM CONEXOES 50MM - FORNECIMENTO E INSTALACAO</v>
          </cell>
          <cell r="E203" t="str">
            <v xml:space="preserve">M </v>
          </cell>
          <cell r="F203">
            <v>8</v>
          </cell>
          <cell r="G203">
            <v>11.212719999999999</v>
          </cell>
          <cell r="H203">
            <v>89.7</v>
          </cell>
          <cell r="J203">
            <v>112.125</v>
          </cell>
        </row>
        <row r="204">
          <cell r="A204">
            <v>14048</v>
          </cell>
          <cell r="B204" t="str">
            <v>SINAPI</v>
          </cell>
          <cell r="C204">
            <v>89450</v>
          </cell>
          <cell r="D204" t="str">
            <v>TUBO DE PVC SOLDAVEL, SEM CONEXOES 60MM, 750 KPA - FORNECIMENTO E INSTALACAO</v>
          </cell>
          <cell r="E204" t="str">
            <v xml:space="preserve">M </v>
          </cell>
          <cell r="F204">
            <v>4</v>
          </cell>
          <cell r="G204">
            <v>17.01315</v>
          </cell>
          <cell r="H204">
            <v>68.05</v>
          </cell>
          <cell r="J204">
            <v>85.0625</v>
          </cell>
        </row>
        <row r="205">
          <cell r="A205">
            <v>14049</v>
          </cell>
          <cell r="B205" t="str">
            <v>SINAPI</v>
          </cell>
          <cell r="C205">
            <v>94649</v>
          </cell>
          <cell r="D205" t="str">
            <v>TUBO SOLDAVEL 6MX32MM</v>
          </cell>
          <cell r="E205" t="str">
            <v xml:space="preserve">M </v>
          </cell>
          <cell r="F205">
            <v>12</v>
          </cell>
          <cell r="G205">
            <v>10.963750000000001</v>
          </cell>
          <cell r="H205">
            <v>131.56</v>
          </cell>
          <cell r="J205">
            <v>164.45</v>
          </cell>
        </row>
        <row r="206">
          <cell r="A206">
            <v>14050</v>
          </cell>
          <cell r="B206" t="str">
            <v>SINAPI</v>
          </cell>
          <cell r="C206">
            <v>89452</v>
          </cell>
          <cell r="D206" t="str">
            <v>TUBO SOLDAVEL 6MX85MM</v>
          </cell>
          <cell r="E206" t="str">
            <v xml:space="preserve">M </v>
          </cell>
          <cell r="F206">
            <v>3</v>
          </cell>
          <cell r="G206">
            <v>29.538639999999997</v>
          </cell>
          <cell r="H206">
            <v>88.61</v>
          </cell>
          <cell r="J206">
            <v>110.7625</v>
          </cell>
        </row>
        <row r="207">
          <cell r="A207">
            <v>14051</v>
          </cell>
          <cell r="B207" t="str">
            <v>SINAPI</v>
          </cell>
          <cell r="C207">
            <v>89382</v>
          </cell>
          <cell r="D207" t="str">
            <v>UNIÃO, PVC, SOLDÁVEL, DN 25MM, INSTALADO EM RAMAL OU SUB-RAMAL DE ÁGUA - FORNECIMENTO E INSTALAÇÃO. AF_12/2014</v>
          </cell>
          <cell r="E207" t="str">
            <v xml:space="preserve">UN </v>
          </cell>
          <cell r="F207">
            <v>3</v>
          </cell>
          <cell r="G207">
            <v>11.707800000000001</v>
          </cell>
          <cell r="H207">
            <v>35.119999999999997</v>
          </cell>
          <cell r="J207">
            <v>43.9</v>
          </cell>
        </row>
        <row r="208">
          <cell r="A208">
            <v>14052</v>
          </cell>
          <cell r="B208" t="str">
            <v>SINAPI</v>
          </cell>
          <cell r="C208">
            <v>89390</v>
          </cell>
          <cell r="D208" t="str">
            <v>UNIÃO, PVC, SOLDÁVEL, DN 32MM, INSTALADO EM RAMAL OU SUB-RAMAL DE ÁGUA - FORNECIMENTO E INSTALAÇÃO. AF_12/2014</v>
          </cell>
          <cell r="E208" t="str">
            <v xml:space="preserve">UN </v>
          </cell>
          <cell r="F208">
            <v>2</v>
          </cell>
          <cell r="G208">
            <v>17.443899999999999</v>
          </cell>
          <cell r="H208">
            <v>34.880000000000003</v>
          </cell>
          <cell r="J208">
            <v>43.6</v>
          </cell>
        </row>
        <row r="209">
          <cell r="A209">
            <v>14053</v>
          </cell>
          <cell r="B209" t="str">
            <v>SINAPI</v>
          </cell>
          <cell r="C209">
            <v>89594</v>
          </cell>
          <cell r="D209" t="str">
            <v>UNIÃO, PVC, SOLDÁVEL, DN 50MM, INSTALADO EM PRUMADA DE ÁGUA - FORNECIM ENTO E INSTALAÇÃO. AF_12/2014</v>
          </cell>
          <cell r="E209" t="str">
            <v xml:space="preserve">UN </v>
          </cell>
          <cell r="F209">
            <v>3</v>
          </cell>
          <cell r="G209">
            <v>31.32864</v>
          </cell>
          <cell r="H209">
            <v>93.98</v>
          </cell>
          <cell r="J209">
            <v>117.47500000000001</v>
          </cell>
        </row>
        <row r="210">
          <cell r="A210">
            <v>14054</v>
          </cell>
          <cell r="B210" t="str">
            <v>SINAPI</v>
          </cell>
          <cell r="C210">
            <v>89609</v>
          </cell>
          <cell r="D210" t="str">
            <v>UNIÃO, PVC, SOLDÁVEL, DN 60MM, INSTALADO EM PRUMADA DE ÁGUA - FORNECIM ENTO E INSTALAÇÃO. AF_12/2014</v>
          </cell>
          <cell r="E210" t="str">
            <v xml:space="preserve">UN </v>
          </cell>
          <cell r="F210">
            <v>2</v>
          </cell>
          <cell r="G210">
            <v>67.484700000000004</v>
          </cell>
          <cell r="H210">
            <v>134.96</v>
          </cell>
          <cell r="J210">
            <v>168.70000000000002</v>
          </cell>
        </row>
        <row r="211">
          <cell r="A211">
            <v>14055</v>
          </cell>
          <cell r="B211" t="str">
            <v>SINAPI</v>
          </cell>
          <cell r="C211">
            <v>40729</v>
          </cell>
          <cell r="D211" t="str">
            <v>VÁLVULA DE DESCARGA TIPO HYDRA</v>
          </cell>
          <cell r="E211" t="str">
            <v xml:space="preserve">UN </v>
          </cell>
          <cell r="F211">
            <v>14</v>
          </cell>
          <cell r="G211">
            <v>234.3466</v>
          </cell>
          <cell r="H211">
            <v>3280.85</v>
          </cell>
          <cell r="J211">
            <v>4101.0625</v>
          </cell>
        </row>
        <row r="212">
          <cell r="A212">
            <v>14056</v>
          </cell>
          <cell r="B212" t="str">
            <v>SINAPI</v>
          </cell>
          <cell r="C212" t="str">
            <v>73796/2</v>
          </cell>
          <cell r="D212" t="str">
            <v>VÁLVULA DE PÉ COM CRIVO ROSCAVEL 1'</v>
          </cell>
          <cell r="E212" t="str">
            <v xml:space="preserve">UN </v>
          </cell>
          <cell r="F212">
            <v>2</v>
          </cell>
          <cell r="G212">
            <v>60.165999999999997</v>
          </cell>
          <cell r="H212">
            <v>120.33</v>
          </cell>
          <cell r="J212">
            <v>150.41249999999999</v>
          </cell>
        </row>
        <row r="213">
          <cell r="A213">
            <v>14057</v>
          </cell>
          <cell r="B213" t="str">
            <v>SINAPI</v>
          </cell>
          <cell r="C213" t="str">
            <v>73795/2</v>
          </cell>
          <cell r="D213" t="str">
            <v>VÁLVULA DE RETENCAO SOLDAVEL 25MM</v>
          </cell>
          <cell r="E213" t="str">
            <v xml:space="preserve">UN </v>
          </cell>
          <cell r="F213">
            <v>2</v>
          </cell>
          <cell r="G213">
            <v>60.605999999999995</v>
          </cell>
          <cell r="H213">
            <v>121.21</v>
          </cell>
          <cell r="J213">
            <v>151.51249999999999</v>
          </cell>
        </row>
        <row r="214">
          <cell r="A214">
            <v>15000</v>
          </cell>
          <cell r="D214" t="str">
            <v xml:space="preserve">ESGOTO </v>
          </cell>
          <cell r="H214">
            <v>9337.4500000000007</v>
          </cell>
          <cell r="I214">
            <v>0</v>
          </cell>
          <cell r="J214">
            <v>11671.81</v>
          </cell>
        </row>
        <row r="215">
          <cell r="B215" t="str">
            <v>ORSE</v>
          </cell>
          <cell r="C215">
            <v>3404</v>
          </cell>
          <cell r="D215" t="str">
            <v>ANEL DE BORRACHA, DIAM= 50MM</v>
          </cell>
          <cell r="E215" t="str">
            <v>UN</v>
          </cell>
          <cell r="F215">
            <v>71</v>
          </cell>
        </row>
        <row r="216">
          <cell r="B216" t="str">
            <v>ORSE</v>
          </cell>
          <cell r="C216">
            <v>1212</v>
          </cell>
          <cell r="D216" t="str">
            <v>ANEL DE BORRACHA, DIAM= 100MM</v>
          </cell>
          <cell r="E216" t="str">
            <v>UN</v>
          </cell>
          <cell r="F216">
            <v>32</v>
          </cell>
        </row>
        <row r="217">
          <cell r="A217">
            <v>15001</v>
          </cell>
          <cell r="B217" t="str">
            <v>SINAPI</v>
          </cell>
          <cell r="C217">
            <v>89546</v>
          </cell>
          <cell r="D217" t="str">
            <v>BUCHA DE REDUÇÃO LONGA, PVC, SERIE R, ÁGUA PLUVIAL, DN 50 X 40 MM, JUN TA ELÁSTICA, FORNECIDO E INSTALADO EM RAMAL DE ENCAMINHAMENTO. AF_12/2 014</v>
          </cell>
          <cell r="E217" t="str">
            <v xml:space="preserve">UN </v>
          </cell>
          <cell r="F217">
            <v>7</v>
          </cell>
          <cell r="G217">
            <v>7.0302999999999995</v>
          </cell>
          <cell r="H217">
            <v>49.21</v>
          </cell>
          <cell r="J217">
            <v>61.512500000000003</v>
          </cell>
        </row>
        <row r="218">
          <cell r="A218">
            <v>15002</v>
          </cell>
          <cell r="B218" t="str">
            <v>SINAPI</v>
          </cell>
          <cell r="C218">
            <v>72289</v>
          </cell>
          <cell r="D218" t="str">
            <v>CAIXA DE INSPEÇÃO</v>
          </cell>
          <cell r="E218" t="str">
            <v xml:space="preserve">UN </v>
          </cell>
          <cell r="F218">
            <v>15</v>
          </cell>
          <cell r="G218">
            <v>385.23650000000004</v>
          </cell>
          <cell r="H218">
            <v>5778.54</v>
          </cell>
          <cell r="J218">
            <v>7223.1750000000002</v>
          </cell>
        </row>
        <row r="219">
          <cell r="A219">
            <v>15003</v>
          </cell>
          <cell r="B219" t="str">
            <v>SINAPI</v>
          </cell>
          <cell r="C219">
            <v>89707</v>
          </cell>
          <cell r="D219" t="str">
            <v>CAIXA SIFONADA, PVC, DN 100 X 100 X 50 MM, JUNTA ELÁSTICA, FORNECIDA E INSTALADA EM RAMAL DE DESCARGA OU EM RAMAL DE ESGOTO SANITÁRIO. AF_12 /2014</v>
          </cell>
          <cell r="E219" t="str">
            <v xml:space="preserve">UN </v>
          </cell>
          <cell r="F219">
            <v>14</v>
          </cell>
          <cell r="G219">
            <v>26.024924000000002</v>
          </cell>
          <cell r="H219">
            <v>364.34</v>
          </cell>
          <cell r="J219">
            <v>455.42499999999995</v>
          </cell>
        </row>
        <row r="220">
          <cell r="D220" t="str">
            <v>CAIXA SIFONADA COM SAIDA DE 50MM E PORTA GRELHA QUADRADA, REF: EG47, D= 100 X 100 X 40MM</v>
          </cell>
          <cell r="E220" t="str">
            <v>UN</v>
          </cell>
          <cell r="F220">
            <v>6</v>
          </cell>
        </row>
        <row r="221">
          <cell r="A221">
            <v>15004</v>
          </cell>
          <cell r="B221" t="str">
            <v>SINAPI</v>
          </cell>
          <cell r="C221">
            <v>89746</v>
          </cell>
          <cell r="D221" t="str">
            <v>JOELHO 45 GRAUS, PVC, SERIE NORMAL, ESGOTO PREDIAL, DN 100 MM, JUNTA E LÁSTICA, FORNECIDO E INSTALADO EM RAMAL DE DESCARGA OU RAMAL DE ESGOTO SANITÁRIO. AF_12/2014</v>
          </cell>
          <cell r="E221" t="str">
            <v xml:space="preserve">UN </v>
          </cell>
          <cell r="F221">
            <v>4</v>
          </cell>
          <cell r="G221">
            <v>20.71744</v>
          </cell>
          <cell r="H221">
            <v>82.86</v>
          </cell>
          <cell r="J221">
            <v>103.575</v>
          </cell>
        </row>
        <row r="222">
          <cell r="A222">
            <v>15005</v>
          </cell>
          <cell r="B222" t="str">
            <v>SINAPI</v>
          </cell>
          <cell r="C222">
            <v>89726</v>
          </cell>
          <cell r="D222" t="str">
            <v>JOELHO 45 GRAUS, PVC, SERIE NORMAL, ESGOTO PREDIAL, DN 40 MM, JUNTA SO LDÁVEL, FORNECIDO E INSTALADO EM RAMAL DE DESCARGA OU RAMAL DE ESGOTO SANITÁRIO. AF_12/2014</v>
          </cell>
          <cell r="E222" t="str">
            <v xml:space="preserve">UN </v>
          </cell>
          <cell r="F222">
            <v>6</v>
          </cell>
          <cell r="G222">
            <v>7.7312520000000005</v>
          </cell>
          <cell r="H222">
            <v>46.38</v>
          </cell>
          <cell r="J222">
            <v>57.975000000000001</v>
          </cell>
        </row>
        <row r="223">
          <cell r="A223">
            <v>15006</v>
          </cell>
          <cell r="B223" t="str">
            <v>SINAPI</v>
          </cell>
          <cell r="C223">
            <v>89732</v>
          </cell>
          <cell r="D223" t="str">
            <v>JOELHO 45 GRAUS, PVC, SERIE NORMAL, ESGOTO PREDIAL, DN 50 MM, JUNTA EL ÁSTICA, FORNECIDO E INSTALADO EM RAMAL DE DESCARGA OU RAMAL DE ESGOTO SANITÁRIO. AF_12/2014</v>
          </cell>
          <cell r="E223" t="str">
            <v xml:space="preserve">UN </v>
          </cell>
          <cell r="F223">
            <v>8</v>
          </cell>
          <cell r="G223">
            <v>9.6877999999999993</v>
          </cell>
          <cell r="H223">
            <v>77.5</v>
          </cell>
          <cell r="J223">
            <v>96.875</v>
          </cell>
        </row>
        <row r="224">
          <cell r="A224">
            <v>15007</v>
          </cell>
          <cell r="B224" t="str">
            <v>SINAPI</v>
          </cell>
          <cell r="C224">
            <v>89744</v>
          </cell>
          <cell r="D224" t="str">
            <v>JOELHO 90 GRAUS, PVC, SERIE NORMAL, ESGOTO PREDIAL, DN 100 MM, JUNTA E LÁSTICA, FORNECIDO E INSTALADO EM RAMAL DE DESCARGA OU RAMAL DE ESGOTO SANITÁRIO. AF_12/2014</v>
          </cell>
          <cell r="E224" t="str">
            <v xml:space="preserve">UN </v>
          </cell>
          <cell r="F224">
            <v>6</v>
          </cell>
          <cell r="G224">
            <v>20.62744</v>
          </cell>
          <cell r="H224">
            <v>123.76</v>
          </cell>
          <cell r="J224">
            <v>154.70000000000002</v>
          </cell>
        </row>
        <row r="225">
          <cell r="B225" t="str">
            <v>SINAPI</v>
          </cell>
          <cell r="C225">
            <v>89724</v>
          </cell>
          <cell r="D225" t="str">
            <v>JOELHO 90 GRAUS, PVC, SERIE NORMAL, ESGOTO PREDIAL, DN 40 MM, JUNTA E LÁSTICA, FORNECIDO E INSTALADO EM RAMAL DE DESCARGA OU RAMAL DE ESGOTO SANITÁRIO. AF_12/2015</v>
          </cell>
          <cell r="E225" t="str">
            <v>UN</v>
          </cell>
          <cell r="F225">
            <v>8</v>
          </cell>
        </row>
        <row r="226">
          <cell r="B226" t="str">
            <v>SINAPI</v>
          </cell>
          <cell r="C226">
            <v>89731</v>
          </cell>
          <cell r="D226" t="str">
            <v>JOELHO 90 GRAUS, PVC, SERIE NORMAL, ESGOTO PREDIAL, DN 50 MM, JUNTA E LÁSTICA, FORNECIDO E INSTALADO EM RAMAL DE DESCARGA OU RAMAL DE ESGOTO SANITÁRIO. AF_12/2016</v>
          </cell>
          <cell r="E226" t="str">
            <v>UN</v>
          </cell>
          <cell r="F226">
            <v>25</v>
          </cell>
        </row>
        <row r="227">
          <cell r="B227" t="str">
            <v>ORSE</v>
          </cell>
          <cell r="C227">
            <v>1671</v>
          </cell>
          <cell r="D227" t="str">
            <v xml:space="preserve">JOELHO 90°, PVC, COM ANEL DE BORRACHA, DIAM= 40MM </v>
          </cell>
          <cell r="E227" t="str">
            <v>UN</v>
          </cell>
          <cell r="F227">
            <v>12</v>
          </cell>
        </row>
        <row r="228">
          <cell r="A228">
            <v>15008</v>
          </cell>
          <cell r="B228" t="str">
            <v>SINAPI</v>
          </cell>
          <cell r="C228">
            <v>89834</v>
          </cell>
          <cell r="D228" t="str">
            <v>JUNÇÃO SIMPLES, PVC, SERIE NORMAL, ESGOTO PREDIAL, DN 100 X 100 MM, JUNTA ELÁSTICA, FORNECIDO E INSTALADO EM PRUMADA DE ESGOTO SANITÁRIO OU VENTILAÇÃO. AF_12/2014</v>
          </cell>
          <cell r="E228" t="str">
            <v xml:space="preserve">UN </v>
          </cell>
          <cell r="F228">
            <v>1</v>
          </cell>
          <cell r="G228">
            <v>32.144880000000001</v>
          </cell>
          <cell r="H228">
            <v>32.14</v>
          </cell>
          <cell r="J228">
            <v>40.174999999999997</v>
          </cell>
        </row>
        <row r="229">
          <cell r="A229">
            <v>15009</v>
          </cell>
          <cell r="B229" t="str">
            <v>ORSE</v>
          </cell>
          <cell r="C229">
            <v>1562</v>
          </cell>
          <cell r="D229" t="str">
            <v>JUNÇÃO SIMPLES, PVC, SERIE NORMAL, ESGOTO PREDIAL, DN 100 X 50 MM, JUNTA ELÁSTICA, FORNECIDO E INSTALADO EM PRUMADA DE ESGOTO SANITÁRIO OU VENTILAÇÃO</v>
          </cell>
          <cell r="E229" t="str">
            <v xml:space="preserve">UN </v>
          </cell>
          <cell r="F229">
            <v>4</v>
          </cell>
          <cell r="G229">
            <v>31.5624</v>
          </cell>
          <cell r="H229">
            <v>126.24</v>
          </cell>
          <cell r="J229">
            <v>157.79999999999998</v>
          </cell>
        </row>
        <row r="230">
          <cell r="B230" t="str">
            <v>SINAPI</v>
          </cell>
          <cell r="C230">
            <v>89785</v>
          </cell>
          <cell r="D230" t="str">
            <v>JUNÇÃO SIMPLES , PVC, PB REF.: EG-07, 50MM</v>
          </cell>
          <cell r="E230" t="str">
            <v>UN</v>
          </cell>
          <cell r="F230">
            <v>2</v>
          </cell>
        </row>
        <row r="231">
          <cell r="A231">
            <v>15010</v>
          </cell>
          <cell r="B231" t="str">
            <v>SINAPI</v>
          </cell>
          <cell r="C231">
            <v>89821</v>
          </cell>
          <cell r="D231" t="str">
            <v>LUVA SIMPLES, PVC, SERIE NORMAL, ESGOTO PREDIAL, DN 100 MM, JUNTA ELÁS TICA, FORNECIDO E INSTALADO EM PRUMADA DE ESGOTO SANITÁRIO OU VENTILAÇ ÃO. AF_12/2014</v>
          </cell>
          <cell r="E231" t="str">
            <v xml:space="preserve">UN </v>
          </cell>
          <cell r="F231">
            <v>10</v>
          </cell>
          <cell r="G231">
            <v>10.122440000000001</v>
          </cell>
          <cell r="H231">
            <v>101.22</v>
          </cell>
          <cell r="J231">
            <v>126.52500000000001</v>
          </cell>
        </row>
        <row r="232">
          <cell r="A232">
            <v>15011</v>
          </cell>
          <cell r="B232" t="str">
            <v>SINAPI</v>
          </cell>
          <cell r="C232">
            <v>89813</v>
          </cell>
          <cell r="D232" t="str">
            <v>LUVA SIMPLES, PVC, SERIE NORMAL, ESGOTO PREDIAL, DN 50 MM, JUNTA ELÁST ICA, FORNECIDO E INSTALADO EM PRUMADA DE ESGOTO SANITÁRIO OU VENTILAÇÃ O. AF_12/2014</v>
          </cell>
          <cell r="E232" t="str">
            <v xml:space="preserve">UN </v>
          </cell>
          <cell r="F232">
            <v>10</v>
          </cell>
          <cell r="G232">
            <v>4.5377999999999998</v>
          </cell>
          <cell r="H232">
            <v>45.37</v>
          </cell>
          <cell r="J232">
            <v>56.712499999999999</v>
          </cell>
        </row>
        <row r="233">
          <cell r="A233">
            <v>15012</v>
          </cell>
          <cell r="B233" t="str">
            <v>SINAPI</v>
          </cell>
          <cell r="C233">
            <v>89817</v>
          </cell>
          <cell r="D233" t="str">
            <v>LUVA SIMPLES, PVC, SERIE NORMAL, ESGOTO PREDIAL, DN 75 MM, JUNTA ELÁST ICA, FORNECIDO E INSTALADO EM PRUMADA DE ESGOTO SANITÁRIO OU VENTILAÇÃ O. AF_12/2014</v>
          </cell>
          <cell r="E233" t="str">
            <v xml:space="preserve">UN </v>
          </cell>
          <cell r="F233">
            <v>1</v>
          </cell>
          <cell r="G233">
            <v>8.0842000000000009</v>
          </cell>
          <cell r="H233">
            <v>8.08</v>
          </cell>
          <cell r="J233">
            <v>10.1</v>
          </cell>
        </row>
        <row r="234">
          <cell r="A234">
            <v>15013</v>
          </cell>
          <cell r="B234" t="str">
            <v>SINAPI</v>
          </cell>
          <cell r="C234">
            <v>89710</v>
          </cell>
          <cell r="D234" t="str">
            <v>RALO SECO, PVC, DN 100 X 40 MM, JUNTA SOLDÁVEL, FORNECIDO E INSTALADO EM RAMAL DE DESCARGA OU EM RAMAL DE ESGOTO SANITÁRIO. AF_12/2014</v>
          </cell>
          <cell r="E234" t="str">
            <v xml:space="preserve">UN </v>
          </cell>
          <cell r="F234">
            <v>2</v>
          </cell>
          <cell r="G234">
            <v>9.8529119999999999</v>
          </cell>
          <cell r="H234">
            <v>19.7</v>
          </cell>
          <cell r="J234">
            <v>24.625</v>
          </cell>
        </row>
        <row r="235">
          <cell r="B235" t="str">
            <v>SINAPI</v>
          </cell>
          <cell r="C235">
            <v>89709</v>
          </cell>
          <cell r="D235" t="str">
            <v>RALO SIFONADO DE ALTURA REGULAVEL COM GRELHA QUADRADA, REF: EG 100 X 40MM</v>
          </cell>
          <cell r="E235" t="str">
            <v>UN</v>
          </cell>
          <cell r="F235">
            <v>2</v>
          </cell>
        </row>
        <row r="236">
          <cell r="A236">
            <v>15014</v>
          </cell>
          <cell r="B236" t="str">
            <v>SINAPI</v>
          </cell>
          <cell r="C236">
            <v>89549</v>
          </cell>
          <cell r="D236" t="str">
            <v>REDUÇÃO EXCÊNTRICA, PVC, SERIE R, ÁGUA PLUVIAL, DN 75 X 50 MM, JUNTA ELÁSTICA, FORNECIDO E INSTALADO EM RAMAL DE ENCAMINHAMENTO. AF_12/2014</v>
          </cell>
          <cell r="E236" t="str">
            <v xml:space="preserve">UN </v>
          </cell>
          <cell r="F236">
            <v>1</v>
          </cell>
          <cell r="G236">
            <v>11.1592</v>
          </cell>
          <cell r="H236">
            <v>11.15</v>
          </cell>
          <cell r="J236">
            <v>13.9375</v>
          </cell>
        </row>
        <row r="237">
          <cell r="D237" t="str">
            <v>REDUÇÃO DE 50 X 40 MM</v>
          </cell>
          <cell r="E237" t="str">
            <v>UN</v>
          </cell>
          <cell r="F237">
            <v>6</v>
          </cell>
        </row>
        <row r="238">
          <cell r="B238" t="str">
            <v>ORSE</v>
          </cell>
          <cell r="C238">
            <v>1583</v>
          </cell>
          <cell r="D238" t="str">
            <v>REDUÇÃO EXCÊNTRICA, PVC, PB REF: EG 09, D= 100 X 50MM</v>
          </cell>
          <cell r="E238" t="str">
            <v>UN</v>
          </cell>
          <cell r="F238">
            <v>2</v>
          </cell>
        </row>
        <row r="239">
          <cell r="A239">
            <v>15015</v>
          </cell>
          <cell r="B239" t="str">
            <v>SINAPI</v>
          </cell>
          <cell r="C239">
            <v>89796</v>
          </cell>
          <cell r="D239" t="str">
            <v xml:space="preserve">TE, PVC, SERIE NORMAL, ESGOTO PREDIAL, DN 100 X 100 MM, JUNTA ELÁSTICA, FORNECIDO E INSTALADO EM RAMAL DE DESCARGA OU RAMAL DE ESGOTO SANITÁRIO. </v>
          </cell>
          <cell r="E239" t="str">
            <v xml:space="preserve">UN </v>
          </cell>
          <cell r="F239">
            <v>1</v>
          </cell>
          <cell r="G239">
            <v>33.369880000000002</v>
          </cell>
          <cell r="H239">
            <v>33.36</v>
          </cell>
          <cell r="J239">
            <v>41.7</v>
          </cell>
        </row>
        <row r="240">
          <cell r="A240">
            <v>15016</v>
          </cell>
          <cell r="B240" t="str">
            <v>SINAPI</v>
          </cell>
          <cell r="C240">
            <v>89784</v>
          </cell>
          <cell r="D240" t="str">
            <v>TE, PVC, SERIE NORMAL, ESGOTO PREDIAL, DN 50 X 50 MM, JUNTA ELÁSTICA, FORNECIDO E INSTALADO EM RAMAL DE DESCARGA OU RAMAL DE ESGOTO SANITÁRIO. AF_12/2014</v>
          </cell>
          <cell r="E240" t="str">
            <v xml:space="preserve">UN </v>
          </cell>
          <cell r="F240">
            <v>6</v>
          </cell>
          <cell r="G240">
            <v>16.160600000000002</v>
          </cell>
          <cell r="H240">
            <v>96.96</v>
          </cell>
          <cell r="J240">
            <v>121.19999999999999</v>
          </cell>
        </row>
        <row r="241">
          <cell r="D241" t="str">
            <v>TÊ PVC, PB, COM VIROLA, 100 X 50MM</v>
          </cell>
          <cell r="E241" t="str">
            <v>UN</v>
          </cell>
          <cell r="F241">
            <v>2</v>
          </cell>
        </row>
        <row r="242">
          <cell r="A242">
            <v>15017</v>
          </cell>
          <cell r="B242" t="str">
            <v>ORSE</v>
          </cell>
          <cell r="C242">
            <v>1659</v>
          </cell>
          <cell r="D242" t="str">
            <v xml:space="preserve">TE, PVC, SERIE NORMAL, ESGOTO PREDIAL, DN 75 X 50 MM, JUNTA ELÁSTICA, FORNECIDO E INSTALADO EM RAMAL DE DESCARGA OU RAMAL DE ESGOTO SANITÁRIO. </v>
          </cell>
          <cell r="E242" t="str">
            <v xml:space="preserve">UN </v>
          </cell>
          <cell r="F242">
            <v>1</v>
          </cell>
          <cell r="G242">
            <v>27.363500000000002</v>
          </cell>
          <cell r="H242">
            <v>27.36</v>
          </cell>
          <cell r="J242">
            <v>34.200000000000003</v>
          </cell>
        </row>
        <row r="243">
          <cell r="A243">
            <v>15018</v>
          </cell>
          <cell r="B243" t="str">
            <v>SINAPI</v>
          </cell>
          <cell r="C243">
            <v>90709</v>
          </cell>
          <cell r="D243" t="str">
            <v>TUBO DE PVC PARA REDE COLETORA DE ESGOTO DE PAREDE MACIÇA, DN 100 MM, JUNTA ELÁSTICA, INSTALADO EM LOCAL COM NÍVEL ALTO DE INTERFERÊNCIAS - FORNECIMENTO E ASSENTAMENTO. AF_06/2015</v>
          </cell>
          <cell r="E243" t="str">
            <v xml:space="preserve">M </v>
          </cell>
          <cell r="F243">
            <v>45</v>
          </cell>
          <cell r="G243">
            <v>18.136528000000002</v>
          </cell>
          <cell r="H243">
            <v>816.14</v>
          </cell>
          <cell r="J243">
            <v>1020.175</v>
          </cell>
        </row>
        <row r="244">
          <cell r="A244">
            <v>15019</v>
          </cell>
          <cell r="B244" t="str">
            <v>SINAPI</v>
          </cell>
          <cell r="C244">
            <v>89711</v>
          </cell>
          <cell r="D244" t="str">
            <v>TUBO PVC, SERIE NORMAL, ESGOTO PREDIAL, DN 40 MM, FORNECIDO E INSTALADO EM RAMAL DE DESCARGA OU RAMAL DE ESGOTO SANITÁRIO. AF_12/2014</v>
          </cell>
          <cell r="E244" t="str">
            <v xml:space="preserve">M </v>
          </cell>
          <cell r="F244">
            <v>12</v>
          </cell>
          <cell r="G244">
            <v>17.3</v>
          </cell>
          <cell r="H244">
            <v>207.6</v>
          </cell>
          <cell r="J244">
            <v>259.5</v>
          </cell>
        </row>
        <row r="245">
          <cell r="A245">
            <v>15020</v>
          </cell>
          <cell r="B245" t="str">
            <v>SINAPI</v>
          </cell>
          <cell r="C245">
            <v>89712</v>
          </cell>
          <cell r="D245" t="str">
            <v>TUBO PVC, SERIE NORMAL, ESGOTO PREDIAL, DN 50 MM, FORNECIDO E INSTALADO EM RAMAL DE DESCARGA OU RAMAL DE ESGOTO SANITÁRIO. AF_12/2014</v>
          </cell>
          <cell r="E245" t="str">
            <v xml:space="preserve">M </v>
          </cell>
          <cell r="F245">
            <v>53</v>
          </cell>
          <cell r="G245">
            <v>24.331064000000001</v>
          </cell>
          <cell r="H245">
            <v>1289.54</v>
          </cell>
          <cell r="J245">
            <v>1611.925</v>
          </cell>
        </row>
        <row r="246">
          <cell r="A246">
            <v>15021</v>
          </cell>
          <cell r="B246" t="str">
            <v>SINAPI</v>
          </cell>
          <cell r="C246">
            <v>89713</v>
          </cell>
          <cell r="D246" t="str">
            <v>TUBO PVC, SERIE NORMAL, ESGOTO PREDIAL, DN 75 MM, FORNECIDO E INSTALADO EM RAMAL DE DESCARGA OU RAMAL DE ESGOTO SANITÁRIO. AF_12/2014</v>
          </cell>
          <cell r="E246" t="str">
            <v xml:space="preserve">M </v>
          </cell>
          <cell r="F246">
            <v>12</v>
          </cell>
          <cell r="G246">
            <v>37.027076000000001</v>
          </cell>
          <cell r="H246">
            <v>444.32</v>
          </cell>
          <cell r="J246">
            <v>555.4</v>
          </cell>
        </row>
        <row r="247">
          <cell r="A247">
            <v>16000</v>
          </cell>
          <cell r="D247" t="str">
            <v xml:space="preserve">REDE DE AGUAS PLUVIAIS </v>
          </cell>
          <cell r="H247">
            <v>14006.71</v>
          </cell>
          <cell r="I247">
            <v>0</v>
          </cell>
          <cell r="J247">
            <v>13486.68</v>
          </cell>
        </row>
        <row r="248">
          <cell r="A248">
            <v>16001</v>
          </cell>
          <cell r="B248" t="str">
            <v xml:space="preserve">COMPOSIÇÃO </v>
          </cell>
          <cell r="C248">
            <v>72289</v>
          </cell>
          <cell r="D248" t="str">
            <v xml:space="preserve">CAIXA DE INSPECAO EM ALVENARIA 60X60X100CM, REVESTIDA COM ARGAMASSA 1:2:8 COM FUNDO EM CONCRETO E TAMPA EM FERRO FUNDIDO, INCLUSIVE ESCAVAÇÃO, APILOAMENTO, CONFORME PROJETO HIDRO-SANITÁRIO. </v>
          </cell>
          <cell r="E248" t="str">
            <v xml:space="preserve">UN </v>
          </cell>
          <cell r="F248">
            <v>7</v>
          </cell>
          <cell r="G248">
            <v>385.23650000000004</v>
          </cell>
          <cell r="H248">
            <v>2696.65</v>
          </cell>
          <cell r="J248">
            <v>3370.8125</v>
          </cell>
        </row>
        <row r="249">
          <cell r="A249">
            <v>16002</v>
          </cell>
          <cell r="B249" t="str">
            <v>ORSE</v>
          </cell>
          <cell r="C249">
            <v>4283</v>
          </cell>
          <cell r="D249" t="str">
            <v>GRELHA HEMISFÉRICA 100MM</v>
          </cell>
          <cell r="E249" t="str">
            <v xml:space="preserve">UN </v>
          </cell>
          <cell r="F249">
            <v>1</v>
          </cell>
          <cell r="G249">
            <v>32.085000000000001</v>
          </cell>
          <cell r="H249">
            <v>32.08</v>
          </cell>
          <cell r="J249">
            <v>40.099999999999994</v>
          </cell>
        </row>
        <row r="250">
          <cell r="A250">
            <v>16003</v>
          </cell>
          <cell r="B250" t="str">
            <v>ORSE</v>
          </cell>
          <cell r="C250">
            <v>7752</v>
          </cell>
          <cell r="D250" t="str">
            <v>GRELHA HEMISFÉRICA 150MM</v>
          </cell>
          <cell r="F250">
            <v>9</v>
          </cell>
          <cell r="G250">
            <v>47.674999999999997</v>
          </cell>
        </row>
        <row r="251">
          <cell r="A251">
            <v>16004</v>
          </cell>
          <cell r="B251" t="str">
            <v>SINAPI</v>
          </cell>
          <cell r="C251">
            <v>89746</v>
          </cell>
          <cell r="D251" t="str">
            <v>JOELHO 45 GRAUS, PVC, SERIE NORMAL, ESGOTO PREDIAL, DN 100 MM, JUNTA E LÁSTICA, FORNECIDO E INSTALADO EM RAMAL DE DESCARGA OU RAMAL DE ESGOTO SANITÁRIO. AF_12/2014</v>
          </cell>
          <cell r="E251" t="str">
            <v xml:space="preserve">UN </v>
          </cell>
          <cell r="F251">
            <v>1</v>
          </cell>
          <cell r="G251">
            <v>20.71744</v>
          </cell>
          <cell r="H251">
            <v>20.71</v>
          </cell>
        </row>
        <row r="252">
          <cell r="A252">
            <v>16005</v>
          </cell>
          <cell r="B252" t="str">
            <v>SINAPI</v>
          </cell>
          <cell r="C252">
            <v>89584</v>
          </cell>
          <cell r="D252" t="str">
            <v>JOELHO 90 GRAUS, PVC, SERIE NORMAL, ESGOTO PREDIAL, DN 100 MM, JUNTA E LÁSTICA, FORNECIDO E INSTALADO EM RAMAL DE DESCARGA OU RAMAL DE ESGOTO SANITÁRIO. AF_12/2014</v>
          </cell>
          <cell r="E252" t="str">
            <v xml:space="preserve">UN </v>
          </cell>
          <cell r="F252">
            <v>11</v>
          </cell>
          <cell r="G252">
            <v>30.892440000000001</v>
          </cell>
          <cell r="H252">
            <v>339.81</v>
          </cell>
        </row>
        <row r="253">
          <cell r="A253">
            <v>16006</v>
          </cell>
          <cell r="B253" t="str">
            <v>SINAPI</v>
          </cell>
          <cell r="C253">
            <v>89584</v>
          </cell>
          <cell r="D253" t="str">
            <v>JOELHO PVC 45º ESGOTO 150MM - FORNECIMENTO E INSTALACAO</v>
          </cell>
          <cell r="E253" t="str">
            <v xml:space="preserve">UN </v>
          </cell>
          <cell r="F253">
            <v>2</v>
          </cell>
          <cell r="G253">
            <v>30.892440000000001</v>
          </cell>
          <cell r="H253">
            <v>61.78</v>
          </cell>
        </row>
        <row r="254">
          <cell r="A254">
            <v>16007</v>
          </cell>
          <cell r="B254" t="str">
            <v>SINAPI</v>
          </cell>
          <cell r="C254">
            <v>89739</v>
          </cell>
          <cell r="D254" t="str">
            <v>JOELHO PVC 45º ESGOTO 75MM - FORNECIMENTO E INSTALACAO</v>
          </cell>
          <cell r="E254" t="str">
            <v xml:space="preserve">UN </v>
          </cell>
          <cell r="F254">
            <v>1</v>
          </cell>
          <cell r="G254">
            <v>16.709200000000003</v>
          </cell>
          <cell r="H254">
            <v>16.7</v>
          </cell>
          <cell r="J254">
            <v>20.875</v>
          </cell>
        </row>
        <row r="255">
          <cell r="A255">
            <v>16008</v>
          </cell>
          <cell r="B255" t="str">
            <v>SINAPI</v>
          </cell>
          <cell r="C255">
            <v>89590</v>
          </cell>
          <cell r="D255" t="str">
            <v>JOELHO PVC 90º ESGOTO 150MM - FORNECIMENTO E INSTALACAO</v>
          </cell>
          <cell r="E255" t="str">
            <v xml:space="preserve">UN </v>
          </cell>
          <cell r="F255">
            <v>9</v>
          </cell>
          <cell r="G255">
            <v>94.914800000000014</v>
          </cell>
          <cell r="H255">
            <v>854.23</v>
          </cell>
        </row>
        <row r="256">
          <cell r="A256">
            <v>16009</v>
          </cell>
          <cell r="B256" t="str">
            <v>SINAPI</v>
          </cell>
          <cell r="C256">
            <v>89737</v>
          </cell>
          <cell r="D256" t="str">
            <v>JOELHO PVC 90º ESGOTO 75MM - FORNECIMENTO E INSTALACAO</v>
          </cell>
          <cell r="E256" t="str">
            <v xml:space="preserve">UN </v>
          </cell>
          <cell r="F256">
            <v>3</v>
          </cell>
          <cell r="G256">
            <v>15.6592</v>
          </cell>
          <cell r="H256">
            <v>46.97</v>
          </cell>
          <cell r="J256">
            <v>58.712499999999999</v>
          </cell>
        </row>
        <row r="257">
          <cell r="A257">
            <v>16010</v>
          </cell>
          <cell r="B257" t="str">
            <v>SINAPI</v>
          </cell>
          <cell r="C257">
            <v>89699</v>
          </cell>
          <cell r="D257" t="str">
            <v>JUNÇÃO SIMPLES, PVC, SERIE NORMAL, ESGOTO PREDIAL, DN 150 X 100 MM, JU NTA ELÁSTICA, FORNECIDO E INSTALADO EM SUBCOLETOR AÉREO DE ESGOTO SANI TÁRIO. AF_12/2015</v>
          </cell>
          <cell r="E257" t="str">
            <v xml:space="preserve">UN </v>
          </cell>
          <cell r="F257">
            <v>1</v>
          </cell>
          <cell r="G257">
            <v>123.46459999999999</v>
          </cell>
          <cell r="H257">
            <v>123.46</v>
          </cell>
          <cell r="J257">
            <v>154.32499999999999</v>
          </cell>
        </row>
        <row r="258">
          <cell r="A258">
            <v>16011</v>
          </cell>
          <cell r="B258" t="str">
            <v>SINAPI</v>
          </cell>
          <cell r="C258">
            <v>89863</v>
          </cell>
          <cell r="D258" t="str">
            <v>JUNÇÃO SIMPLES, PVC, SERIE NORMAL, ESGOTO PREDIAL, DN 150 X 150 MM, JU NTA ELÁSTICA, FORNECIDO E INSTALADO EM SUBCOLETOR AÉREO DE ESGOTO SANI TÁRIO. AF_12/2014</v>
          </cell>
          <cell r="E258" t="str">
            <v xml:space="preserve">UN </v>
          </cell>
          <cell r="F258">
            <v>2</v>
          </cell>
          <cell r="G258">
            <v>163.77960000000002</v>
          </cell>
          <cell r="H258">
            <v>327.55</v>
          </cell>
          <cell r="J258">
            <v>409.4375</v>
          </cell>
        </row>
        <row r="259">
          <cell r="A259">
            <v>16012</v>
          </cell>
          <cell r="B259" t="str">
            <v>SINAPI</v>
          </cell>
          <cell r="C259">
            <v>89669</v>
          </cell>
          <cell r="D259" t="str">
            <v>LUVA SIMPLES, PVC, SERIE NORMAL, ESGOTO PREDIAL, DN 100 MM, JUNTA ELÁSTICA, FORNECIDO E INSTALADO EM RAMAL DE DESCARGA OU RAMAL DE ESGOTO SANITÁRIO. AF_12/2014</v>
          </cell>
          <cell r="E259" t="str">
            <v xml:space="preserve">UN </v>
          </cell>
          <cell r="F259">
            <v>18</v>
          </cell>
          <cell r="G259">
            <v>15.86744</v>
          </cell>
          <cell r="H259">
            <v>285.61</v>
          </cell>
          <cell r="J259">
            <v>357.01250000000005</v>
          </cell>
        </row>
        <row r="260">
          <cell r="A260">
            <v>16013</v>
          </cell>
          <cell r="B260" t="str">
            <v>SINAPI</v>
          </cell>
          <cell r="C260">
            <v>89677</v>
          </cell>
          <cell r="D260" t="str">
            <v>LUVA SIMPLES, PVC, SÉRIE NORMAL, ESGOTO PREDIAL, DN 150 MM, JUNTA ELÁSTICA, FORNECIDO E INSTALADO EM SUBCOLETOR AÉREO DE ESGOTO SANITÁRIO. AF_12/2014</v>
          </cell>
          <cell r="E260" t="str">
            <v xml:space="preserve">UN </v>
          </cell>
          <cell r="F260">
            <v>32</v>
          </cell>
          <cell r="G260">
            <v>45.6648</v>
          </cell>
          <cell r="H260">
            <v>1461.27</v>
          </cell>
          <cell r="J260">
            <v>1826.5875000000001</v>
          </cell>
        </row>
        <row r="261">
          <cell r="A261">
            <v>16014</v>
          </cell>
          <cell r="B261" t="str">
            <v xml:space="preserve">COMPOSIÇÃO </v>
          </cell>
          <cell r="C261" t="str">
            <v>89677A</v>
          </cell>
          <cell r="D261" t="str">
            <v>LUVA SIMPLES, PVC, SÉRIE NORMAL, ESGOTO PREDIAL, DN 200 MM</v>
          </cell>
          <cell r="E261" t="str">
            <v xml:space="preserve">UN </v>
          </cell>
          <cell r="F261">
            <v>4</v>
          </cell>
          <cell r="G261">
            <v>58.824799999999996</v>
          </cell>
          <cell r="H261">
            <v>235.29</v>
          </cell>
          <cell r="J261">
            <v>294.11250000000001</v>
          </cell>
        </row>
        <row r="262">
          <cell r="A262">
            <v>16015</v>
          </cell>
          <cell r="B262" t="str">
            <v>SINAPI</v>
          </cell>
          <cell r="C262">
            <v>89817</v>
          </cell>
          <cell r="D262" t="str">
            <v>LUVA SIMPLES, PVC, SERIE NORMAL, ESGOTO PREDIAL, DN 75 MM, JUNTA ELÁSTICA, FORNECIDO E INSTALADO EM RAMAL DE DESCARGA OU RAMAL DE ESGOTO SANITÁRIO. AF_12/2014</v>
          </cell>
          <cell r="E262" t="str">
            <v xml:space="preserve">UN </v>
          </cell>
          <cell r="F262">
            <v>5</v>
          </cell>
          <cell r="G262">
            <v>8.0842000000000009</v>
          </cell>
          <cell r="H262">
            <v>40.42</v>
          </cell>
          <cell r="J262">
            <v>50.525000000000006</v>
          </cell>
        </row>
        <row r="263">
          <cell r="A263">
            <v>16016</v>
          </cell>
          <cell r="B263" t="str">
            <v>SINAPI</v>
          </cell>
          <cell r="C263">
            <v>89557</v>
          </cell>
          <cell r="D263" t="str">
            <v>REDUCAO EXCENTRICA 100 X 75 MM</v>
          </cell>
          <cell r="E263" t="str">
            <v xml:space="preserve">UN </v>
          </cell>
          <cell r="F263">
            <v>1</v>
          </cell>
          <cell r="G263">
            <v>19.634939999999997</v>
          </cell>
          <cell r="H263">
            <v>19.63</v>
          </cell>
          <cell r="J263">
            <v>24.537499999999998</v>
          </cell>
        </row>
        <row r="264">
          <cell r="A264">
            <v>16017</v>
          </cell>
          <cell r="B264" t="str">
            <v>SINAPI</v>
          </cell>
          <cell r="C264">
            <v>89681</v>
          </cell>
          <cell r="D264" t="str">
            <v>REDUCAO EXCENTRICA 150 X 100 MM</v>
          </cell>
          <cell r="E264" t="str">
            <v xml:space="preserve">UN </v>
          </cell>
          <cell r="F264">
            <v>8</v>
          </cell>
          <cell r="G264">
            <v>51.024799999999999</v>
          </cell>
          <cell r="H264">
            <v>408.19</v>
          </cell>
          <cell r="J264">
            <v>510.23750000000001</v>
          </cell>
        </row>
        <row r="265">
          <cell r="A265">
            <v>16018</v>
          </cell>
          <cell r="B265" t="str">
            <v>SINAPI</v>
          </cell>
          <cell r="C265">
            <v>89704</v>
          </cell>
          <cell r="D265" t="str">
            <v>TÊ DE REDUÇÃO 150X100</v>
          </cell>
          <cell r="E265" t="str">
            <v>UN</v>
          </cell>
          <cell r="F265">
            <v>1</v>
          </cell>
          <cell r="G265">
            <v>85.684599999999989</v>
          </cell>
          <cell r="H265">
            <v>85.68</v>
          </cell>
          <cell r="J265">
            <v>107.10000000000001</v>
          </cell>
        </row>
        <row r="266">
          <cell r="A266">
            <v>16019</v>
          </cell>
          <cell r="B266" t="str">
            <v>SINAPI</v>
          </cell>
          <cell r="C266" t="str">
            <v xml:space="preserve">73779/003 </v>
          </cell>
          <cell r="D266" t="str">
            <v>TUBO DE PVC 75MM - FORNECIMENTO E INSTALAÇÃO</v>
          </cell>
          <cell r="E266" t="str">
            <v xml:space="preserve">M </v>
          </cell>
          <cell r="F266">
            <v>5.28</v>
          </cell>
          <cell r="G266">
            <v>23.01</v>
          </cell>
          <cell r="H266">
            <v>121.49</v>
          </cell>
          <cell r="J266">
            <v>151.86249999999998</v>
          </cell>
        </row>
        <row r="267">
          <cell r="A267">
            <v>16020</v>
          </cell>
          <cell r="B267" t="str">
            <v xml:space="preserve">COMPOSIÇÃO </v>
          </cell>
          <cell r="C267">
            <v>89849</v>
          </cell>
          <cell r="D267" t="str">
            <v>TUBO PVC ESGOTO SERIE DN 150MM - FORNECIMENTO E INSTALACAO</v>
          </cell>
          <cell r="E267" t="str">
            <v xml:space="preserve">M </v>
          </cell>
          <cell r="F267">
            <v>74.33</v>
          </cell>
          <cell r="G267">
            <v>46.856251999999998</v>
          </cell>
          <cell r="H267">
            <v>3482.82</v>
          </cell>
          <cell r="J267">
            <v>4353.5250000000005</v>
          </cell>
        </row>
        <row r="268">
          <cell r="A268">
            <v>16021</v>
          </cell>
          <cell r="C268">
            <v>90696</v>
          </cell>
          <cell r="D268" t="str">
            <v>TUBO PVC ESGOTO SERIE DN 200MM - FORNECIMENTO E INSTALACAO</v>
          </cell>
          <cell r="F268">
            <v>37.54</v>
          </cell>
          <cell r="G268">
            <v>51.700434000000001</v>
          </cell>
          <cell r="H268">
            <v>1940.83</v>
          </cell>
        </row>
        <row r="269">
          <cell r="A269">
            <v>16022</v>
          </cell>
          <cell r="B269" t="str">
            <v>SINAPI</v>
          </cell>
          <cell r="C269">
            <v>89714</v>
          </cell>
          <cell r="D269" t="str">
            <v>TUBO PVC PARA ESGOTO PREDIAL DN 100MM - FORNECIMENTO E INSTALACAO</v>
          </cell>
          <cell r="E269" t="str">
            <v xml:space="preserve">M </v>
          </cell>
          <cell r="F269">
            <v>29.67</v>
          </cell>
          <cell r="G269">
            <v>47.372728000000002</v>
          </cell>
          <cell r="H269">
            <v>1405.54</v>
          </cell>
          <cell r="J269">
            <v>1756.925</v>
          </cell>
        </row>
        <row r="270">
          <cell r="A270">
            <v>17000</v>
          </cell>
          <cell r="D270" t="str">
            <v>INSTALAÇÕES ELÉTRICAS</v>
          </cell>
        </row>
        <row r="271">
          <cell r="A271">
            <v>17001</v>
          </cell>
          <cell r="D271" t="str">
            <v>CABOS</v>
          </cell>
          <cell r="H271">
            <v>12034.49</v>
          </cell>
          <cell r="I271">
            <v>0</v>
          </cell>
          <cell r="J271">
            <v>15043.11</v>
          </cell>
        </row>
        <row r="272">
          <cell r="A272">
            <v>17001001</v>
          </cell>
          <cell r="B272" t="str">
            <v>SINAPI</v>
          </cell>
          <cell r="C272">
            <v>91926</v>
          </cell>
          <cell r="D272" t="str">
            <v>CABO DE COBRE MONOPOLAR FLEXÍVEL ISOLADO, SEÇÃO 2,5MM², 450/ 750V / 70°C.</v>
          </cell>
          <cell r="E272" t="str">
            <v>M</v>
          </cell>
          <cell r="F272">
            <v>1408</v>
          </cell>
          <cell r="G272">
            <v>3.3110200000000001</v>
          </cell>
          <cell r="H272">
            <v>4661.91</v>
          </cell>
          <cell r="J272">
            <v>5827.3874999999998</v>
          </cell>
        </row>
        <row r="273">
          <cell r="A273">
            <v>17001002</v>
          </cell>
          <cell r="B273" t="str">
            <v>SINAPI</v>
          </cell>
          <cell r="C273">
            <v>91928</v>
          </cell>
          <cell r="D273" t="str">
            <v>CABO DE COBRE MONOPOLAR FLEXÍVEL ISOLADO, SEÇÃO 4MM², 450/ 750V / 70°C.</v>
          </cell>
          <cell r="E273" t="str">
            <v>M</v>
          </cell>
          <cell r="F273">
            <v>300</v>
          </cell>
          <cell r="G273">
            <v>4.6405200000000004</v>
          </cell>
          <cell r="H273">
            <v>1392.15</v>
          </cell>
          <cell r="J273">
            <v>1740.1875</v>
          </cell>
        </row>
        <row r="274">
          <cell r="A274">
            <v>17001003</v>
          </cell>
          <cell r="B274" t="str">
            <v>SINAPI</v>
          </cell>
          <cell r="C274">
            <v>91931</v>
          </cell>
          <cell r="D274" t="str">
            <v>CABO DE COBRE MONOPOLAR FLEXÍVEL ISOLADO, SEÇÃO 6MM², 0,6/ 1KV 90°C.</v>
          </cell>
          <cell r="E274" t="str">
            <v>M</v>
          </cell>
          <cell r="F274">
            <v>355</v>
          </cell>
          <cell r="G274">
            <v>5.9312800000000001</v>
          </cell>
          <cell r="H274">
            <v>2105.6</v>
          </cell>
          <cell r="J274">
            <v>2632</v>
          </cell>
        </row>
        <row r="275">
          <cell r="A275">
            <v>17001004</v>
          </cell>
          <cell r="B275" t="str">
            <v>SINAPI</v>
          </cell>
          <cell r="C275">
            <v>91933</v>
          </cell>
          <cell r="D275" t="str">
            <v>CABO DE COBRE MONOPOLAR FLEXÍVEL ISOLADO, SEÇÃO 10MM², 0,6/ 1KV 90°C.</v>
          </cell>
          <cell r="E275" t="str">
            <v>M</v>
          </cell>
          <cell r="F275">
            <v>3</v>
          </cell>
          <cell r="G275">
            <v>9.1895799999999994</v>
          </cell>
          <cell r="H275">
            <v>27.56</v>
          </cell>
          <cell r="J275">
            <v>34.449999999999996</v>
          </cell>
        </row>
        <row r="276">
          <cell r="A276">
            <v>17001005</v>
          </cell>
          <cell r="B276" t="str">
            <v>SINAPI</v>
          </cell>
          <cell r="C276">
            <v>91935</v>
          </cell>
          <cell r="D276" t="str">
            <v>CABO DE COBRE MONOPOLAR FLEXÍVEL ISOLADO, SEÇÃO 16MM², 0,6/ 1KV 90°C.</v>
          </cell>
          <cell r="E276" t="str">
            <v>M</v>
          </cell>
          <cell r="F276">
            <v>3</v>
          </cell>
          <cell r="G276">
            <v>13.927520000000001</v>
          </cell>
          <cell r="H276">
            <v>41.78</v>
          </cell>
          <cell r="J276">
            <v>52.225000000000001</v>
          </cell>
        </row>
        <row r="277">
          <cell r="A277">
            <v>17001006</v>
          </cell>
          <cell r="B277" t="str">
            <v>SINAPI</v>
          </cell>
          <cell r="C277">
            <v>92990</v>
          </cell>
          <cell r="D277" t="str">
            <v>CABO DE COBRE MONOPOLAR FLEXÍVEL ISOLADO, SEÇÃO 70MM², 0,6/ 1KV 90°C.</v>
          </cell>
          <cell r="E277" t="str">
            <v>M</v>
          </cell>
          <cell r="F277">
            <v>72</v>
          </cell>
          <cell r="G277">
            <v>35.235319999999994</v>
          </cell>
          <cell r="H277">
            <v>2536.94</v>
          </cell>
          <cell r="J277">
            <v>3171.1750000000002</v>
          </cell>
        </row>
        <row r="278">
          <cell r="B278" t="str">
            <v>SINAPI</v>
          </cell>
          <cell r="C278">
            <v>92984</v>
          </cell>
          <cell r="D278" t="str">
            <v>CABO DE COBRE MONOPOLAR FLEXÍVEL ISOLADO, 25MM², 0,6/ 1KV 90°C.</v>
          </cell>
          <cell r="E278" t="str">
            <v>M</v>
          </cell>
          <cell r="F278">
            <v>3</v>
          </cell>
        </row>
        <row r="279">
          <cell r="B279" t="str">
            <v>SINAPI</v>
          </cell>
          <cell r="C279">
            <v>92992</v>
          </cell>
          <cell r="D279" t="str">
            <v>CABO DE COBRE MONOPOLAR FLEXÍVEL ISOLADO, 95MM², 0,6/ 1KV 90°C.</v>
          </cell>
          <cell r="E279" t="str">
            <v>M</v>
          </cell>
          <cell r="F279">
            <v>216</v>
          </cell>
        </row>
        <row r="280">
          <cell r="A280">
            <v>17001007</v>
          </cell>
          <cell r="B280" t="str">
            <v>SINAPI</v>
          </cell>
          <cell r="C280">
            <v>91930</v>
          </cell>
          <cell r="D280" t="str">
            <v>CABO DE COBRE MONOPOLAR FLEXÍVEL ISOLADO, SEÇÃO 6MM², 450/ 750V 70°C.</v>
          </cell>
          <cell r="E280" t="str">
            <v>M</v>
          </cell>
          <cell r="F280">
            <v>76</v>
          </cell>
          <cell r="G280">
            <v>5.5623800000000001</v>
          </cell>
          <cell r="H280">
            <v>422.74</v>
          </cell>
          <cell r="J280">
            <v>528.42499999999995</v>
          </cell>
        </row>
        <row r="281">
          <cell r="A281">
            <v>17001008</v>
          </cell>
          <cell r="B281" t="str">
            <v>SINAPI</v>
          </cell>
          <cell r="C281">
            <v>91932</v>
          </cell>
          <cell r="D281" t="str">
            <v>CABO DE COBRE MONOPOLAR FLEXÍVEL ISOLADO, SEÇÃO 10MM² ,450/ 750V 70°C.</v>
          </cell>
          <cell r="E281" t="str">
            <v>M</v>
          </cell>
          <cell r="F281">
            <v>12</v>
          </cell>
          <cell r="G281">
            <v>9.0348800000000011</v>
          </cell>
          <cell r="H281">
            <v>108.41</v>
          </cell>
          <cell r="J281">
            <v>135.51249999999999</v>
          </cell>
        </row>
        <row r="282">
          <cell r="A282">
            <v>17001009</v>
          </cell>
          <cell r="B282" t="str">
            <v>SINAPI</v>
          </cell>
          <cell r="C282">
            <v>91934</v>
          </cell>
          <cell r="D282" t="str">
            <v>CABO DE COBRE MONOPOLAR FLEXÍVEL ISOLADO, SEÇÃO 16MM², 450/ 750V 70°C.</v>
          </cell>
          <cell r="E282" t="str">
            <v>M</v>
          </cell>
          <cell r="F282">
            <v>12</v>
          </cell>
          <cell r="G282">
            <v>16.85492</v>
          </cell>
          <cell r="H282">
            <v>202.25</v>
          </cell>
          <cell r="J282">
            <v>252.8125</v>
          </cell>
        </row>
        <row r="283">
          <cell r="A283">
            <v>17001010</v>
          </cell>
          <cell r="B283" t="str">
            <v>SINAPI</v>
          </cell>
          <cell r="C283">
            <v>92985</v>
          </cell>
          <cell r="D283" t="str">
            <v>CABO DE COBRE MONOPOLAR FLEXÍVEL ISOLADO, SEÇÃO 35MM², 450/ 750V 70°C.</v>
          </cell>
          <cell r="E283" t="str">
            <v>M</v>
          </cell>
          <cell r="F283">
            <v>22</v>
          </cell>
          <cell r="G283">
            <v>18.505309999999998</v>
          </cell>
          <cell r="H283">
            <v>407.11</v>
          </cell>
          <cell r="J283">
            <v>508.88750000000005</v>
          </cell>
        </row>
        <row r="284">
          <cell r="B284" t="str">
            <v>SINAPI</v>
          </cell>
          <cell r="C284">
            <v>92983</v>
          </cell>
          <cell r="D284" t="str">
            <v>CABO DE COBRE MONOPOLAR FLEXÍVEL ISOLADO, 25MM², 450/ 750V / 70°C.</v>
          </cell>
          <cell r="E284" t="str">
            <v>M</v>
          </cell>
          <cell r="F284">
            <v>15</v>
          </cell>
        </row>
        <row r="285">
          <cell r="B285" t="str">
            <v>SINAPI</v>
          </cell>
          <cell r="C285">
            <v>92987</v>
          </cell>
          <cell r="D285" t="str">
            <v>CABO DE COBRE MONOPOLAR FLEXÍVEL ISOLADO, 50MM², 450/ 750V / 70°C.</v>
          </cell>
          <cell r="E285" t="str">
            <v>M</v>
          </cell>
          <cell r="F285">
            <v>72</v>
          </cell>
        </row>
        <row r="286">
          <cell r="A286">
            <v>17001011</v>
          </cell>
          <cell r="B286" t="str">
            <v xml:space="preserve">COMPOSIÇÃO </v>
          </cell>
          <cell r="C286" t="str">
            <v>CO5</v>
          </cell>
          <cell r="D286" t="str">
            <v>CABO DE COBRE PP CORDPLAST 3 X 1,5 MM², 450/750V.</v>
          </cell>
          <cell r="E286" t="str">
            <v>M</v>
          </cell>
          <cell r="F286">
            <v>29</v>
          </cell>
          <cell r="G286">
            <v>4.4152300000000002</v>
          </cell>
          <cell r="H286">
            <v>128.04</v>
          </cell>
          <cell r="J286">
            <v>160.04999999999998</v>
          </cell>
        </row>
        <row r="287">
          <cell r="A287">
            <v>17002</v>
          </cell>
          <cell r="D287" t="str">
            <v>ELETROCALHAS E ELETRODUTOS</v>
          </cell>
          <cell r="H287">
            <v>28037.09</v>
          </cell>
          <cell r="I287">
            <v>0</v>
          </cell>
          <cell r="J287">
            <v>35046.36</v>
          </cell>
        </row>
        <row r="288">
          <cell r="B288" t="str">
            <v>ORSE</v>
          </cell>
          <cell r="C288">
            <v>8441</v>
          </cell>
          <cell r="D288" t="str">
            <v>ABRAÇADEIRA TIPO TOP TIGRE OU EQUIVALENTE PARA ELETRODUTO DN 25MM (3/4").</v>
          </cell>
          <cell r="E288" t="str">
            <v>PÇ</v>
          </cell>
          <cell r="F288">
            <v>234</v>
          </cell>
        </row>
        <row r="289">
          <cell r="B289" t="str">
            <v>ORSE</v>
          </cell>
          <cell r="C289">
            <v>4178</v>
          </cell>
          <cell r="D289" t="str">
            <v>ABRAÇADEIRA TIPO TOP TIGRE OU EQUIVALENTE PARA ELETRODUTO DN 32MM (1").</v>
          </cell>
          <cell r="E289" t="str">
            <v>PÇ</v>
          </cell>
          <cell r="F289">
            <v>17</v>
          </cell>
        </row>
        <row r="290">
          <cell r="B290" t="str">
            <v>ORSE</v>
          </cell>
          <cell r="C290">
            <v>9816</v>
          </cell>
          <cell r="D290" t="str">
            <v>ARRUELA GALVANIZADA DN 1/4".</v>
          </cell>
          <cell r="E290" t="str">
            <v>PÇ</v>
          </cell>
          <cell r="F290">
            <v>45</v>
          </cell>
        </row>
        <row r="291">
          <cell r="A291">
            <v>17002001</v>
          </cell>
          <cell r="B291" t="str">
            <v xml:space="preserve">COMPOSIÇÃO </v>
          </cell>
          <cell r="C291" t="str">
            <v>CO6</v>
          </cell>
          <cell r="D291" t="str">
            <v>BOX RETO DE ALUMÍNIO 1".</v>
          </cell>
          <cell r="E291" t="str">
            <v>PÇ</v>
          </cell>
          <cell r="F291">
            <v>5</v>
          </cell>
          <cell r="G291">
            <v>2.96</v>
          </cell>
          <cell r="H291">
            <v>14.8</v>
          </cell>
          <cell r="J291">
            <v>18.5</v>
          </cell>
        </row>
        <row r="292">
          <cell r="A292">
            <v>17002002</v>
          </cell>
          <cell r="B292" t="str">
            <v xml:space="preserve">COMPOSIÇÃO </v>
          </cell>
          <cell r="C292" t="str">
            <v>CO7</v>
          </cell>
          <cell r="D292" t="str">
            <v>BOX RETO DE ALUMÍNIO 1.1/4".</v>
          </cell>
          <cell r="E292" t="str">
            <v>PÇ</v>
          </cell>
          <cell r="F292">
            <v>3</v>
          </cell>
          <cell r="G292">
            <v>5.38</v>
          </cell>
          <cell r="H292">
            <v>16.14</v>
          </cell>
          <cell r="J292">
            <v>20.175000000000001</v>
          </cell>
        </row>
        <row r="293">
          <cell r="A293">
            <v>17002003</v>
          </cell>
          <cell r="B293" t="str">
            <v xml:space="preserve">COMPOSIÇÃO </v>
          </cell>
          <cell r="C293" t="str">
            <v>CO8</v>
          </cell>
          <cell r="D293" t="str">
            <v>BOX RETO DE ALUMÍNIO 3/4".</v>
          </cell>
          <cell r="E293" t="str">
            <v>PÇ</v>
          </cell>
          <cell r="F293">
            <v>71</v>
          </cell>
          <cell r="G293">
            <v>2.89</v>
          </cell>
          <cell r="H293">
            <v>205.19</v>
          </cell>
          <cell r="J293">
            <v>256.48750000000001</v>
          </cell>
        </row>
        <row r="294">
          <cell r="D294" t="str">
            <v>CAIXA DE TOMADA PARA PERFILADO EM CHAPA GALVANIZADA #18 COM PARAFUSOS E ACESSÓRIOS</v>
          </cell>
          <cell r="E294" t="str">
            <v>PÇ</v>
          </cell>
          <cell r="F294">
            <v>34</v>
          </cell>
        </row>
        <row r="295">
          <cell r="A295">
            <v>17002004</v>
          </cell>
          <cell r="B295" t="str">
            <v>ORSE</v>
          </cell>
          <cell r="C295">
            <v>9521</v>
          </cell>
          <cell r="D295" t="str">
            <v>CURVA HORIZONTAL COM TAMPA 200X100X3000MM PARA ELETROCALHA PERFURADA, COM ÂNGULO 90° (REF.: MOPA OU SIMILAR), INCLUINDO CONEXÕES.</v>
          </cell>
          <cell r="E295" t="str">
            <v>PÇ</v>
          </cell>
          <cell r="F295">
            <v>18</v>
          </cell>
          <cell r="G295">
            <v>65.953999999999994</v>
          </cell>
          <cell r="H295">
            <v>1187.17</v>
          </cell>
          <cell r="J295">
            <v>1483.9625000000001</v>
          </cell>
        </row>
        <row r="296">
          <cell r="B296" t="str">
            <v>ORSE</v>
          </cell>
          <cell r="C296">
            <v>9819</v>
          </cell>
          <cell r="D296" t="str">
            <v>CHUMBADOR TIPO CBA DN 1/4".</v>
          </cell>
          <cell r="E296" t="str">
            <v>PÇ</v>
          </cell>
          <cell r="F296">
            <v>45</v>
          </cell>
        </row>
        <row r="297">
          <cell r="A297">
            <v>17002005</v>
          </cell>
          <cell r="B297" t="str">
            <v>ORSE</v>
          </cell>
          <cell r="C297">
            <v>763</v>
          </cell>
          <cell r="D297" t="str">
            <v>ELETROCALHA GALVANIZADA PERFURADA COM TAMPA 200X100X3000MM FORNECIMENTO E INSTALAÇÃO (REF. MOPA OU SIMILAR), INCLUINDO CONEXÕES.</v>
          </cell>
          <cell r="E297" t="str">
            <v>PÇ</v>
          </cell>
          <cell r="F297">
            <v>57</v>
          </cell>
          <cell r="G297">
            <v>37.828000000000003</v>
          </cell>
          <cell r="H297">
            <v>2156.19</v>
          </cell>
          <cell r="J297">
            <v>2695.2375000000002</v>
          </cell>
        </row>
        <row r="298">
          <cell r="A298">
            <v>17002006</v>
          </cell>
          <cell r="B298" t="str">
            <v>SINAPI</v>
          </cell>
          <cell r="C298">
            <v>91867</v>
          </cell>
          <cell r="D298" t="str">
            <v>ELETRODUTO DE PVC RÍGIDO ROSCÁVEL DN 25MM (3/4"), INCLUINDO CONEXÕES.</v>
          </cell>
          <cell r="E298" t="str">
            <v>M</v>
          </cell>
          <cell r="F298">
            <v>1708</v>
          </cell>
          <cell r="G298">
            <v>6.7829220000000001</v>
          </cell>
          <cell r="H298">
            <v>11585.23</v>
          </cell>
          <cell r="J298">
            <v>14481.537499999999</v>
          </cell>
        </row>
        <row r="299">
          <cell r="A299">
            <v>17002007</v>
          </cell>
          <cell r="B299" t="str">
            <v>SINAPI</v>
          </cell>
          <cell r="C299">
            <v>91868</v>
          </cell>
          <cell r="D299" t="str">
            <v>ELETRODUTO DE PVC RÍGIDO ROSCÁVEL DN 32MM (1"), INCLUINDO CONEXÕES.</v>
          </cell>
          <cell r="E299" t="str">
            <v>M</v>
          </cell>
          <cell r="F299">
            <v>5</v>
          </cell>
          <cell r="G299">
            <v>9.0502499999999984</v>
          </cell>
          <cell r="H299">
            <v>45.25</v>
          </cell>
          <cell r="J299">
            <v>56.5625</v>
          </cell>
        </row>
        <row r="300">
          <cell r="B300" t="str">
            <v>SINAPI</v>
          </cell>
          <cell r="C300">
            <v>91865</v>
          </cell>
          <cell r="D300" t="str">
            <v>ELETRODUTO DE PVC RÍGIDO ROSCÁVEL DN 40MM (1.1/4").</v>
          </cell>
          <cell r="E300" t="str">
            <v>M</v>
          </cell>
          <cell r="F300">
            <v>9</v>
          </cell>
        </row>
        <row r="301">
          <cell r="B301" t="str">
            <v>SINAPI</v>
          </cell>
          <cell r="C301">
            <v>93008</v>
          </cell>
          <cell r="D301" t="str">
            <v>ELETRODUTO DE PVC RÍGIDO ROSCÁVEL DN 50MM (1.1/2").</v>
          </cell>
          <cell r="E301" t="str">
            <v>M</v>
          </cell>
          <cell r="F301">
            <v>6</v>
          </cell>
        </row>
        <row r="302">
          <cell r="A302">
            <v>17002008</v>
          </cell>
          <cell r="B302" t="str">
            <v>SINAPI</v>
          </cell>
          <cell r="C302">
            <v>93009</v>
          </cell>
          <cell r="D302" t="str">
            <v>ELETRODUTO DE PVC RÍGIDO ROSCÁVEL DN 63MM (2"), INCLUINDO CONEXÕES.</v>
          </cell>
          <cell r="E302" t="str">
            <v>M</v>
          </cell>
          <cell r="F302">
            <v>9</v>
          </cell>
          <cell r="G302">
            <v>14.282320000000002</v>
          </cell>
          <cell r="H302">
            <v>128.54</v>
          </cell>
          <cell r="J302">
            <v>160.67499999999998</v>
          </cell>
        </row>
        <row r="303">
          <cell r="B303" t="str">
            <v>SINAPI</v>
          </cell>
          <cell r="C303">
            <v>93010</v>
          </cell>
          <cell r="D303" t="str">
            <v>ELETRODUTO DE PVC RÍGIDO ROSCÁVEL DN 75MM (3").</v>
          </cell>
          <cell r="E303" t="str">
            <v>M</v>
          </cell>
          <cell r="F303">
            <v>65</v>
          </cell>
        </row>
        <row r="304">
          <cell r="D304" t="str">
            <v>ELETRODUTO DE PVC RIGIDO TIPO TOP TIGRE OU EQUIVALENTE DN 25MM (3/4")</v>
          </cell>
          <cell r="E304" t="str">
            <v>M</v>
          </cell>
          <cell r="F304">
            <v>321</v>
          </cell>
        </row>
        <row r="305">
          <cell r="D305" t="str">
            <v>ELETRODUTO DE PVC RIGIDO TIPO TOP TIGRE OU EQUIVALENTE DN 32MM (1")</v>
          </cell>
          <cell r="E305" t="str">
            <v>M</v>
          </cell>
          <cell r="F305">
            <v>20</v>
          </cell>
        </row>
        <row r="306">
          <cell r="A306">
            <v>17002009</v>
          </cell>
          <cell r="B306" t="str">
            <v>SINAPI</v>
          </cell>
          <cell r="C306">
            <v>91836</v>
          </cell>
          <cell r="D306" t="str">
            <v>ELETRODUTO KANAFLEX P.E.A.D Ø 1".</v>
          </cell>
          <cell r="E306" t="str">
            <v>M</v>
          </cell>
          <cell r="F306">
            <v>100</v>
          </cell>
          <cell r="G306">
            <v>8.3591999999999995</v>
          </cell>
          <cell r="H306">
            <v>835.92</v>
          </cell>
          <cell r="J306">
            <v>1044.8999999999999</v>
          </cell>
        </row>
        <row r="307">
          <cell r="A307">
            <v>17002010</v>
          </cell>
          <cell r="B307" t="str">
            <v>SINAPI</v>
          </cell>
          <cell r="C307" t="str">
            <v>73798/1</v>
          </cell>
          <cell r="D307" t="str">
            <v>ELETRODUTO KANAFLEX P.E.A.D Ø 1.1/4".</v>
          </cell>
          <cell r="E307" t="str">
            <v>M</v>
          </cell>
          <cell r="F307">
            <v>56</v>
          </cell>
          <cell r="G307">
            <v>31.14</v>
          </cell>
          <cell r="H307">
            <v>1743.84</v>
          </cell>
          <cell r="J307">
            <v>2179.7999999999997</v>
          </cell>
        </row>
        <row r="308">
          <cell r="A308">
            <v>17002011</v>
          </cell>
          <cell r="B308" t="str">
            <v>SINAPI</v>
          </cell>
          <cell r="C308" t="str">
            <v>73798/3</v>
          </cell>
          <cell r="D308" t="str">
            <v>ELETRODUTO KANAFLEX P.E.A.D Ø 2.1/2"</v>
          </cell>
          <cell r="E308" t="str">
            <v>M</v>
          </cell>
          <cell r="F308">
            <v>25</v>
          </cell>
          <cell r="G308">
            <v>49.964000000000006</v>
          </cell>
          <cell r="H308">
            <v>1249.0999999999999</v>
          </cell>
          <cell r="J308">
            <v>1561.375</v>
          </cell>
        </row>
        <row r="309">
          <cell r="D309" t="str">
            <v>PERFILADO PERFURADO EM CHAPA GALVANIZADA #18 DE 76x38mm. COM CONEXÕES</v>
          </cell>
          <cell r="E309" t="str">
            <v>M</v>
          </cell>
          <cell r="F309">
            <v>117</v>
          </cell>
        </row>
        <row r="310">
          <cell r="B310" t="str">
            <v>ORSE</v>
          </cell>
          <cell r="C310">
            <v>11038</v>
          </cell>
          <cell r="D310" t="str">
            <v>PORCA GALVANIZADA DN 1/4".</v>
          </cell>
          <cell r="E310" t="str">
            <v>PÇ</v>
          </cell>
          <cell r="F310">
            <v>45</v>
          </cell>
        </row>
        <row r="311">
          <cell r="A311">
            <v>17002012</v>
          </cell>
          <cell r="B311" t="str">
            <v>SINAPI</v>
          </cell>
          <cell r="C311" t="str">
            <v>73965/9</v>
          </cell>
          <cell r="D311" t="str">
            <v>ESCAVAÇÃO DE VALA COM 50CM DE PROFUNDIDADE E 30CM DE LARGURA.</v>
          </cell>
          <cell r="E311" t="str">
            <v>M</v>
          </cell>
          <cell r="F311">
            <v>7</v>
          </cell>
          <cell r="G311">
            <v>182.89999999999998</v>
          </cell>
          <cell r="H311">
            <v>1280.3</v>
          </cell>
          <cell r="J311">
            <v>1600.375</v>
          </cell>
        </row>
        <row r="312">
          <cell r="A312">
            <v>17002013</v>
          </cell>
          <cell r="B312" t="str">
            <v>SINAPI</v>
          </cell>
          <cell r="C312">
            <v>55835</v>
          </cell>
          <cell r="D312" t="str">
            <v>REATERRO DE VALA COM 50CM DE PROFUNDIDADE E 30CM DE LARGURA.</v>
          </cell>
          <cell r="E312" t="str">
            <v>M</v>
          </cell>
          <cell r="F312">
            <v>7</v>
          </cell>
          <cell r="G312">
            <v>64.015000000000001</v>
          </cell>
          <cell r="H312">
            <v>448.1</v>
          </cell>
          <cell r="J312">
            <v>560.125</v>
          </cell>
        </row>
        <row r="313">
          <cell r="B313" t="str">
            <v>ORSE</v>
          </cell>
          <cell r="C313">
            <v>723</v>
          </cell>
          <cell r="D313" t="str">
            <v>SAÍDA HORIZONTAL PARA ELETRODUTO EM PERFILADO 3/4"CHAPA #18.</v>
          </cell>
          <cell r="E313" t="str">
            <v>PÇ</v>
          </cell>
          <cell r="F313">
            <v>45</v>
          </cell>
        </row>
        <row r="314">
          <cell r="B314" t="str">
            <v>ORSE</v>
          </cell>
          <cell r="C314">
            <v>724</v>
          </cell>
          <cell r="D314" t="str">
            <v>SAÍDA HORIZONTAL PARA ELETRODUTO EM PEFILADO 1"CHAPA #18.</v>
          </cell>
          <cell r="E314" t="str">
            <v>PÇ</v>
          </cell>
          <cell r="F314">
            <v>5</v>
          </cell>
        </row>
        <row r="315">
          <cell r="A315">
            <v>17002014</v>
          </cell>
          <cell r="B315" t="str">
            <v>ORSE</v>
          </cell>
          <cell r="C315">
            <v>9106</v>
          </cell>
          <cell r="D315" t="str">
            <v>SUPORTE DE FIXAÇÃO PARA ELETROCALHAS E ELETRODUTOS</v>
          </cell>
          <cell r="E315" t="str">
            <v>UN</v>
          </cell>
          <cell r="F315">
            <v>122</v>
          </cell>
          <cell r="G315">
            <v>22.027500000000003</v>
          </cell>
          <cell r="H315">
            <v>2687.35</v>
          </cell>
          <cell r="J315">
            <v>3359.1875</v>
          </cell>
        </row>
        <row r="316">
          <cell r="A316">
            <v>17002015</v>
          </cell>
          <cell r="B316" t="str">
            <v>ORSE</v>
          </cell>
          <cell r="C316">
            <v>9525</v>
          </cell>
          <cell r="D316" t="str">
            <v>SUPORTE TIPO U PARA ELETROCALHA 200X100MM (REF. MOPA OU SIMILAR).</v>
          </cell>
          <cell r="E316" t="str">
            <v>PÇ</v>
          </cell>
          <cell r="F316">
            <v>256.5</v>
          </cell>
          <cell r="G316">
            <v>16.324000000000002</v>
          </cell>
          <cell r="H316">
            <v>4187.1000000000004</v>
          </cell>
          <cell r="J316">
            <v>5233.875</v>
          </cell>
        </row>
        <row r="317">
          <cell r="B317" t="str">
            <v>ORSE</v>
          </cell>
          <cell r="C317">
            <v>7384</v>
          </cell>
          <cell r="D317" t="str">
            <v>TIRANTE ROSCA TOTAL DN 1/4".</v>
          </cell>
          <cell r="E317" t="str">
            <v>M</v>
          </cell>
          <cell r="F317">
            <v>15</v>
          </cell>
        </row>
        <row r="318">
          <cell r="A318">
            <v>17002016</v>
          </cell>
          <cell r="B318" t="str">
            <v>ORSE</v>
          </cell>
          <cell r="C318">
            <v>11292</v>
          </cell>
          <cell r="D318" t="str">
            <v>TÊ HORIZONTAL COM TAMPA 200X100X3000MM PARA ELETROCALHA PERFURADA (REF. MOPA OU SIMILAR).</v>
          </cell>
          <cell r="E318" t="str">
            <v>PÇ</v>
          </cell>
          <cell r="F318">
            <v>5</v>
          </cell>
          <cell r="G318">
            <v>53.374000000000002</v>
          </cell>
          <cell r="H318">
            <v>266.87</v>
          </cell>
          <cell r="J318">
            <v>333.58749999999998</v>
          </cell>
        </row>
        <row r="319">
          <cell r="A319">
            <v>17003</v>
          </cell>
          <cell r="D319" t="str">
            <v>LUMINÁRIAS</v>
          </cell>
          <cell r="H319">
            <v>50554.17</v>
          </cell>
          <cell r="I319">
            <v>0</v>
          </cell>
          <cell r="J319">
            <v>63192.71</v>
          </cell>
        </row>
        <row r="320">
          <cell r="A320">
            <v>17003001</v>
          </cell>
          <cell r="B320" t="str">
            <v>ORSE</v>
          </cell>
          <cell r="C320">
            <v>7294</v>
          </cell>
          <cell r="D320" t="str">
            <v>ARANDELA TIPO TARTARUGA PARA UMA LÂMPADA FLUORESCENTE COMPACTA DE 25W. DA ITAIM, MODELO : TATU OU EQ. TÉCNICO, COMPLETA INCLUINDO REATOR E LÂMPADAS.</v>
          </cell>
          <cell r="E320" t="str">
            <v>PÇ</v>
          </cell>
          <cell r="F320">
            <v>26</v>
          </cell>
          <cell r="G320">
            <v>114.69399999999999</v>
          </cell>
          <cell r="H320">
            <v>2982.04</v>
          </cell>
          <cell r="J320">
            <v>3727.55</v>
          </cell>
        </row>
        <row r="321">
          <cell r="B321" t="str">
            <v>ORSE</v>
          </cell>
          <cell r="C321">
            <v>524</v>
          </cell>
          <cell r="D321" t="str">
            <v>LUMINÁRIA RETANGULAR PARA 2 LÂMPADA LED TUBULAR DE 18W. (COM LÂMPADAS)</v>
          </cell>
          <cell r="E321" t="str">
            <v>PÇ</v>
          </cell>
          <cell r="F321">
            <v>33</v>
          </cell>
        </row>
        <row r="322">
          <cell r="D322" t="str">
            <v>LUMINÁRIA TIPO ARANDELA PARA 1 LÂMPADA LED A67 DE 16W, FIXADO EM CONDULETE. (COM LÂMPADAS)</v>
          </cell>
          <cell r="E322" t="str">
            <v>PÇ</v>
          </cell>
          <cell r="F322">
            <v>9</v>
          </cell>
        </row>
        <row r="323">
          <cell r="A323">
            <v>17003002</v>
          </cell>
          <cell r="B323" t="str">
            <v xml:space="preserve">COMPOSIÇÃO </v>
          </cell>
          <cell r="C323" t="str">
            <v>CO10</v>
          </cell>
          <cell r="D323" t="str">
            <v>LUMINÁRIA 3 FOCOS ORIENTÁVEIS PARA UMA LÂMPADA LED DE 4000K DE 7W. INSTALAÇÃO EMBUTIDA, COMPLETA.</v>
          </cell>
          <cell r="E323" t="str">
            <v>PÇ</v>
          </cell>
          <cell r="F323">
            <v>18</v>
          </cell>
          <cell r="G323">
            <v>161.69999999999999</v>
          </cell>
          <cell r="H323">
            <v>2910.6</v>
          </cell>
          <cell r="J323">
            <v>3638.25</v>
          </cell>
        </row>
        <row r="324">
          <cell r="A324">
            <v>17003003</v>
          </cell>
          <cell r="B324" t="str">
            <v>ORSE</v>
          </cell>
          <cell r="C324" t="str">
            <v>O7331</v>
          </cell>
          <cell r="D324" t="str">
            <v>LUMINÁRIA ABERTA COM REFLETOR PARA DUAS LÂMPADAS FLUORESCENTES DE 4000K DE 28W. INSTALAÇÃO DE SOBREPOR OU EQ. TÉCNICO, COMPLETA INCLUINDO REATOR E LÂMPADAS.</v>
          </cell>
          <cell r="E324" t="str">
            <v>PÇ</v>
          </cell>
          <cell r="F324">
            <v>20</v>
          </cell>
          <cell r="G324">
            <v>486.34</v>
          </cell>
          <cell r="H324">
            <v>9726.7999999999993</v>
          </cell>
          <cell r="J324">
            <v>12158.5</v>
          </cell>
        </row>
        <row r="325">
          <cell r="A325">
            <v>17003004</v>
          </cell>
          <cell r="B325" t="str">
            <v>ORSE</v>
          </cell>
          <cell r="C325">
            <v>10005</v>
          </cell>
          <cell r="D325" t="str">
            <v>LUMINÁRIA CIRCULAR DE EMBUTIR PARA DUAS LÂMPADA FLUORESCENTE COMPACTA DE 26W. DA LUMICENTER, MODELO: EF07-E226 OU EQ. TÉCNICO, COMPLETA INCLUINDO REATOR E LÂMPADAS.</v>
          </cell>
          <cell r="E325" t="str">
            <v>PÇ</v>
          </cell>
          <cell r="F325">
            <v>17</v>
          </cell>
          <cell r="G325">
            <v>204.01</v>
          </cell>
          <cell r="H325">
            <v>3468.17</v>
          </cell>
          <cell r="J325">
            <v>4335.2124999999996</v>
          </cell>
        </row>
        <row r="326">
          <cell r="A326">
            <v>17003005</v>
          </cell>
          <cell r="B326" t="str">
            <v xml:space="preserve">COMPOSIÇÃO </v>
          </cell>
          <cell r="C326" t="str">
            <v>CO11</v>
          </cell>
          <cell r="D326" t="str">
            <v>LUMINÁRIA COM REFLETOR PARABÓLICO PARA UMA LÂMPADA FLUORESCENTE COMPACTA DE 4000K 45W, INSTALAÇÃO SUSPENSA, COMPLETA INCLUINDO REATOR E LÂMPADAS.</v>
          </cell>
          <cell r="E326" t="str">
            <v>PÇ</v>
          </cell>
          <cell r="F326">
            <v>18</v>
          </cell>
          <cell r="G326">
            <v>147.77000000000001</v>
          </cell>
          <cell r="H326">
            <v>2659.86</v>
          </cell>
          <cell r="J326">
            <v>3324.8250000000003</v>
          </cell>
        </row>
        <row r="327">
          <cell r="A327">
            <v>17003006</v>
          </cell>
          <cell r="B327" t="str">
            <v>ORSE</v>
          </cell>
          <cell r="C327" t="str">
            <v>O7331</v>
          </cell>
          <cell r="D327" t="str">
            <v>LUMINÁRIA DE EMBUTIR PARA 2 LÂMPADAS FLUORESCENTES TUBULAR DE 28W. DA LUMICENTER MODELO: FAA02-E228 OU EQ. TÉCNICO, COMPLETA INCLUINDO REATOR E LÂMPADAS.</v>
          </cell>
          <cell r="E327" t="str">
            <v>PÇ</v>
          </cell>
          <cell r="F327">
            <v>43</v>
          </cell>
          <cell r="G327">
            <v>486.34</v>
          </cell>
          <cell r="H327">
            <v>20912.62</v>
          </cell>
          <cell r="J327">
            <v>26140.774999999998</v>
          </cell>
        </row>
        <row r="328">
          <cell r="A328">
            <v>17003007</v>
          </cell>
          <cell r="B328" t="str">
            <v>ORSE</v>
          </cell>
          <cell r="C328">
            <v>7739</v>
          </cell>
          <cell r="D328" t="str">
            <v>LUMINÁRIA DE EMBUTIR PARA 4 LÂMPADAS FLUORESCENTES TUBULAR DE 14W. DA LUMICENTER MODELO: FAA02-E414 OU EQ. TÉCNICO, COMPLETA INCLUINDO REATOR E LÂMPADAS.</v>
          </cell>
          <cell r="E328" t="str">
            <v>PÇ</v>
          </cell>
          <cell r="F328">
            <v>24</v>
          </cell>
          <cell r="G328">
            <v>328.92</v>
          </cell>
          <cell r="H328">
            <v>7894.08</v>
          </cell>
          <cell r="J328">
            <v>9867.6</v>
          </cell>
        </row>
        <row r="329">
          <cell r="D329" t="str">
            <v>TUBULARES T8.</v>
          </cell>
          <cell r="E329" t="str">
            <v>PÇ</v>
          </cell>
          <cell r="F329">
            <v>7</v>
          </cell>
        </row>
        <row r="330">
          <cell r="A330">
            <v>17004</v>
          </cell>
          <cell r="D330" t="str">
            <v>INTERRUPTORES / TOMADAS / CONDULETES E OUTROS</v>
          </cell>
          <cell r="H330">
            <v>17679.79</v>
          </cell>
          <cell r="I330">
            <v>0</v>
          </cell>
          <cell r="J330">
            <v>22099.73</v>
          </cell>
        </row>
        <row r="331">
          <cell r="A331">
            <v>17004001</v>
          </cell>
          <cell r="B331" t="str">
            <v>ORSE</v>
          </cell>
          <cell r="C331">
            <v>666</v>
          </cell>
          <cell r="D331" t="str">
            <v>CAIXA DE PASSAGEM EM ALUMÍNIO FUNDIDO 30X30X10CM</v>
          </cell>
          <cell r="E331" t="str">
            <v>PÇ</v>
          </cell>
          <cell r="F331">
            <v>1</v>
          </cell>
          <cell r="G331">
            <v>36</v>
          </cell>
          <cell r="H331">
            <v>36</v>
          </cell>
          <cell r="J331">
            <v>45</v>
          </cell>
        </row>
        <row r="332">
          <cell r="B332" t="str">
            <v>ORSE</v>
          </cell>
          <cell r="C332">
            <v>8896</v>
          </cell>
          <cell r="D332" t="str">
            <v>CAIXA DE PASSAGEM EM PVC 15X15X10CM (AxLxP).</v>
          </cell>
          <cell r="E332" t="str">
            <v>PÇ</v>
          </cell>
          <cell r="F332">
            <v>3</v>
          </cell>
        </row>
        <row r="333">
          <cell r="A333">
            <v>17004002</v>
          </cell>
          <cell r="B333" t="str">
            <v>SINAPI</v>
          </cell>
          <cell r="C333">
            <v>83448</v>
          </cell>
          <cell r="D333" t="str">
            <v>CAIXA DE PASSAGEM EM ALVENARIA COM TAMPA DE CONCRETO 50X50X50CM.</v>
          </cell>
          <cell r="E333" t="str">
            <v>PÇ</v>
          </cell>
          <cell r="F333">
            <v>1</v>
          </cell>
          <cell r="G333">
            <v>261.40859999999998</v>
          </cell>
          <cell r="H333">
            <v>261.39999999999998</v>
          </cell>
          <cell r="J333">
            <v>326.75</v>
          </cell>
        </row>
        <row r="334">
          <cell r="A334">
            <v>17004003</v>
          </cell>
          <cell r="B334" t="str">
            <v>SINAPI</v>
          </cell>
          <cell r="C334">
            <v>91940</v>
          </cell>
          <cell r="D334" t="str">
            <v>CAIXA DE PVC 4X2" - FORNECIMENTO E INSTALAÇÃO.</v>
          </cell>
          <cell r="E334" t="str">
            <v>PÇ</v>
          </cell>
          <cell r="F334">
            <v>21</v>
          </cell>
          <cell r="G334">
            <v>13.168544000000001</v>
          </cell>
          <cell r="H334">
            <v>276.52999999999997</v>
          </cell>
          <cell r="J334">
            <v>345.66249999999997</v>
          </cell>
        </row>
        <row r="335">
          <cell r="A335">
            <v>17004004</v>
          </cell>
          <cell r="B335" t="str">
            <v>SINAPI</v>
          </cell>
          <cell r="C335">
            <v>91943</v>
          </cell>
          <cell r="D335" t="str">
            <v>CAIXA DE PVC 4X4" - FORNECIMENTO E INSTALAÇÃO.</v>
          </cell>
          <cell r="E335" t="str">
            <v>PÇ</v>
          </cell>
          <cell r="F335">
            <v>39</v>
          </cell>
          <cell r="G335">
            <v>16.336352000000002</v>
          </cell>
          <cell r="H335">
            <v>637.11</v>
          </cell>
          <cell r="J335">
            <v>796.38750000000005</v>
          </cell>
        </row>
        <row r="336">
          <cell r="D336" t="str">
            <v>CAIXA DE TOMADA PARA PERFILADO EM CHAPA GALVANIZADA #18 PINTADA DE BRANCO, COM PARAFUSOS E ACESSORIOS</v>
          </cell>
          <cell r="E336" t="str">
            <v>PÇ</v>
          </cell>
          <cell r="F336">
            <v>27</v>
          </cell>
        </row>
        <row r="337">
          <cell r="B337" t="str">
            <v>SINAPI</v>
          </cell>
          <cell r="C337">
            <v>95818</v>
          </cell>
          <cell r="D337" t="str">
            <v>CONDULETE MÚLTIPLO PVC TIPO TOP DA TIGRE OU SIMILAR Ø1".</v>
          </cell>
          <cell r="E337" t="str">
            <v>PÇ</v>
          </cell>
          <cell r="F337">
            <v>6</v>
          </cell>
        </row>
        <row r="338">
          <cell r="B338" t="str">
            <v>SINAPI</v>
          </cell>
          <cell r="C338">
            <v>95802</v>
          </cell>
          <cell r="D338" t="str">
            <v>CONDULETE MÚLTIPLO EM ALUMÍNIO COM TAMPA Ø1".</v>
          </cell>
          <cell r="E338" t="str">
            <v>PÇ</v>
          </cell>
          <cell r="F338">
            <v>4</v>
          </cell>
        </row>
        <row r="339">
          <cell r="D339" t="str">
            <v>CONDULETE DE ALUMÍNIO TIPO "C" COM TAMPA Ø3".</v>
          </cell>
          <cell r="E339" t="str">
            <v>PÇ</v>
          </cell>
          <cell r="F339">
            <v>8</v>
          </cell>
        </row>
        <row r="340">
          <cell r="A340">
            <v>17004005</v>
          </cell>
          <cell r="B340" t="str">
            <v>SINAPI</v>
          </cell>
          <cell r="C340">
            <v>95780</v>
          </cell>
          <cell r="D340" t="str">
            <v>CONDULETE MÚLTIPLO EM ALUMÍNIO Ø1".</v>
          </cell>
          <cell r="E340" t="str">
            <v>PÇ</v>
          </cell>
          <cell r="F340">
            <v>9</v>
          </cell>
          <cell r="G340">
            <v>25.300559999999997</v>
          </cell>
          <cell r="H340">
            <v>227.7</v>
          </cell>
          <cell r="J340">
            <v>284.625</v>
          </cell>
        </row>
        <row r="341">
          <cell r="A341">
            <v>17004006</v>
          </cell>
          <cell r="B341" t="str">
            <v>SINAPI</v>
          </cell>
          <cell r="C341">
            <v>95778</v>
          </cell>
          <cell r="D341" t="str">
            <v>CONDULETE MÚLTIPLO EM ALUMÍNIO Ø3/4".</v>
          </cell>
          <cell r="E341" t="str">
            <v>PÇ</v>
          </cell>
          <cell r="F341">
            <v>248</v>
          </cell>
          <cell r="G341">
            <v>23.243872</v>
          </cell>
          <cell r="H341">
            <v>5764.48</v>
          </cell>
          <cell r="J341">
            <v>7205.5999999999995</v>
          </cell>
        </row>
        <row r="342">
          <cell r="A342">
            <v>17004007</v>
          </cell>
          <cell r="B342" t="str">
            <v>SINAPI</v>
          </cell>
          <cell r="C342">
            <v>95817</v>
          </cell>
          <cell r="D342" t="str">
            <v>CONDULETE MÚLTIPLO PVC LINHA TOP DA TIGRE Ø3/4" OU EQ. TÉCNICO</v>
          </cell>
          <cell r="E342" t="str">
            <v>PÇ</v>
          </cell>
          <cell r="F342">
            <v>45</v>
          </cell>
          <cell r="G342">
            <v>28.835408000000001</v>
          </cell>
          <cell r="H342">
            <v>1297.5899999999999</v>
          </cell>
          <cell r="J342">
            <v>1621.9875</v>
          </cell>
        </row>
        <row r="343">
          <cell r="D343" t="str">
            <v>CONECTOR PARA CONDULETE MÚLTIPLO EM PVC TIPO TOP DA TIGRE OU SIMILAR (UNIDUTE) Ø3/4".</v>
          </cell>
          <cell r="E343" t="str">
            <v>PÇ</v>
          </cell>
          <cell r="F343">
            <v>225</v>
          </cell>
        </row>
        <row r="344">
          <cell r="D344" t="str">
            <v>CONECTOR PARA CONDULETE MÚLTIPLO EM PVC TIPO TOP DA TIGRE OU SIMILAR (UNIDUTE) Ø1".</v>
          </cell>
          <cell r="E344" t="str">
            <v>PÇ</v>
          </cell>
          <cell r="F344">
            <v>8</v>
          </cell>
        </row>
        <row r="345">
          <cell r="D345" t="str">
            <v>CONECTOR PARA CONDULETE MÚLTIPLO EM ALUMÍNIO Ø1".</v>
          </cell>
          <cell r="E345" t="str">
            <v>PÇ</v>
          </cell>
          <cell r="F345">
            <v>8</v>
          </cell>
        </row>
        <row r="346">
          <cell r="B346" t="str">
            <v>SINAPI</v>
          </cell>
          <cell r="C346">
            <v>91961</v>
          </cell>
          <cell r="D346" t="str">
            <v>INTERRUPTOR 10A 250V 2 TECLAS</v>
          </cell>
          <cell r="E346" t="str">
            <v>PÇ</v>
          </cell>
          <cell r="F346">
            <v>12</v>
          </cell>
        </row>
        <row r="347">
          <cell r="B347" t="str">
            <v>SINAPI</v>
          </cell>
          <cell r="C347">
            <v>91957</v>
          </cell>
          <cell r="D347" t="str">
            <v>INTERRUPTOR SIMPLES 10A/250V</v>
          </cell>
          <cell r="E347" t="str">
            <v>PÇ</v>
          </cell>
          <cell r="F347">
            <v>11</v>
          </cell>
        </row>
        <row r="348">
          <cell r="D348" t="str">
            <v>INTERRUPTOR PARALELO 10A 250V (THREE WAY) DE UMA TECLA INSTALADO EM CONDULETE.</v>
          </cell>
          <cell r="E348" t="str">
            <v>PÇ</v>
          </cell>
          <cell r="F348">
            <v>2</v>
          </cell>
        </row>
        <row r="349">
          <cell r="A349">
            <v>17004008</v>
          </cell>
          <cell r="B349" t="str">
            <v>SINAPI</v>
          </cell>
          <cell r="C349">
            <v>91959</v>
          </cell>
          <cell r="D349" t="str">
            <v>INTERRUPTOR 10A/250V 2 TECLAS, COM ESPELHO - FORNECIMENTO E INSTALAÇÃO.</v>
          </cell>
          <cell r="E349" t="str">
            <v>PÇ</v>
          </cell>
          <cell r="F349">
            <v>14</v>
          </cell>
          <cell r="G349">
            <v>35.56</v>
          </cell>
          <cell r="H349">
            <v>497.84</v>
          </cell>
          <cell r="J349">
            <v>622.29999999999995</v>
          </cell>
        </row>
        <row r="350">
          <cell r="A350">
            <v>17004009</v>
          </cell>
          <cell r="B350" t="str">
            <v>SINAPI</v>
          </cell>
          <cell r="C350">
            <v>91959</v>
          </cell>
          <cell r="D350" t="str">
            <v>INTERRUPTOR 10A/250V 2 TECLAS, COM TAMPA - FORNECIMENTO E INSTALAÇÃO EM CONDULETE</v>
          </cell>
          <cell r="E350" t="str">
            <v>PÇ</v>
          </cell>
          <cell r="F350">
            <v>1</v>
          </cell>
          <cell r="G350">
            <v>35.56</v>
          </cell>
          <cell r="H350">
            <v>35.56</v>
          </cell>
          <cell r="J350">
            <v>44.45</v>
          </cell>
        </row>
        <row r="351">
          <cell r="A351">
            <v>17004010</v>
          </cell>
          <cell r="B351" t="str">
            <v>SINAPI</v>
          </cell>
          <cell r="C351">
            <v>91953</v>
          </cell>
          <cell r="D351" t="str">
            <v>INTERRUPTOR SIMPLES 10A/250V , COM ESPELHO - FORNECIMENTO E INSTALAÇÃO.</v>
          </cell>
          <cell r="E351" t="str">
            <v>PÇ</v>
          </cell>
          <cell r="F351">
            <v>42</v>
          </cell>
          <cell r="G351">
            <v>22.38</v>
          </cell>
          <cell r="H351">
            <v>939.96</v>
          </cell>
          <cell r="J351">
            <v>1174.95</v>
          </cell>
        </row>
        <row r="352">
          <cell r="A352">
            <v>17004011</v>
          </cell>
          <cell r="B352" t="str">
            <v>SINAPI</v>
          </cell>
          <cell r="C352">
            <v>91953</v>
          </cell>
          <cell r="D352" t="str">
            <v>INTERRUPTOR SIMPLES 10A/250V , COM TAMPA - FORNECIMENTO E INSTALAÇÃO EM CONDULETE</v>
          </cell>
          <cell r="E352" t="str">
            <v>PÇ</v>
          </cell>
          <cell r="F352">
            <v>4</v>
          </cell>
          <cell r="G352">
            <v>22.38</v>
          </cell>
          <cell r="H352">
            <v>89.52</v>
          </cell>
          <cell r="J352">
            <v>111.89999999999999</v>
          </cell>
        </row>
        <row r="353">
          <cell r="A353">
            <v>17004012</v>
          </cell>
          <cell r="B353" t="str">
            <v xml:space="preserve">COMPOSIÇÃO </v>
          </cell>
          <cell r="C353" t="str">
            <v>CO12</v>
          </cell>
          <cell r="D353" t="str">
            <v>PLUG PARA TOMADA PADRÃO ABNT 2P+T 10A 250V.</v>
          </cell>
          <cell r="E353" t="str">
            <v>PÇ</v>
          </cell>
          <cell r="F353">
            <v>42</v>
          </cell>
          <cell r="G353">
            <v>6.34</v>
          </cell>
          <cell r="H353">
            <v>266.27999999999997</v>
          </cell>
          <cell r="J353">
            <v>332.84999999999997</v>
          </cell>
        </row>
        <row r="354">
          <cell r="D354" t="str">
            <v>PRENSA CABO EM POLIAMIDA Ø1"</v>
          </cell>
          <cell r="E354" t="str">
            <v>PÇ</v>
          </cell>
          <cell r="F354">
            <v>5</v>
          </cell>
        </row>
        <row r="355">
          <cell r="C355" t="str">
            <v xml:space="preserve"> COMPOSIÇÃO</v>
          </cell>
          <cell r="D355" t="str">
            <v>TAMPA CEGA PARA CONDULETE EM PVC TIPO TOP DA TIGRE OU SIMILAR Ø3/4".</v>
          </cell>
          <cell r="E355" t="str">
            <v>PÇ</v>
          </cell>
          <cell r="F355">
            <v>15</v>
          </cell>
        </row>
        <row r="356">
          <cell r="D356" t="str">
            <v>TAMPA CEGA PARA CONDULETE EM PVC TIPO TOP DA TIGRE OU SIMILAR Ø1".</v>
          </cell>
          <cell r="E356" t="str">
            <v>PÇ</v>
          </cell>
          <cell r="F356">
            <v>10</v>
          </cell>
        </row>
        <row r="357">
          <cell r="C357" t="str">
            <v>COMPOSIÇÃO</v>
          </cell>
          <cell r="D357" t="str">
            <v>TAMPA PARA TOMADA SIMPLES EM CONDULETE EM PVC TIPO TOP DA TIGRE OU SIMILAR.</v>
          </cell>
          <cell r="E357" t="str">
            <v>PÇ</v>
          </cell>
          <cell r="F357">
            <v>58</v>
          </cell>
        </row>
        <row r="358">
          <cell r="C358" t="str">
            <v>COMPOSIÇÃO</v>
          </cell>
          <cell r="D358" t="str">
            <v>TAMPA PARA INTERRUPTOR SIMPLES EM CONDULETE EM PVC TIPO TOP DA TIGRE OU SIMILAR.</v>
          </cell>
          <cell r="E358" t="str">
            <v>PÇ</v>
          </cell>
          <cell r="F358">
            <v>13</v>
          </cell>
        </row>
        <row r="359">
          <cell r="D359" t="str">
            <v>TAMPA PARA INTERRUPTOR 2 TECLAS EM CONDULETE EM PVC TIPO TOP DA TIGRE OU SIMILAR.</v>
          </cell>
          <cell r="E359" t="str">
            <v>PÇ</v>
          </cell>
          <cell r="F359">
            <v>12</v>
          </cell>
        </row>
        <row r="360">
          <cell r="A360">
            <v>17004013</v>
          </cell>
          <cell r="B360" t="str">
            <v>SINAPI</v>
          </cell>
          <cell r="C360">
            <v>92000</v>
          </cell>
          <cell r="D360" t="str">
            <v>TOMADA 2P+T 10A/250V C/ ESPELHO - FORNECIMENTO E INSTALAÇÃO EMBUTIDA.</v>
          </cell>
          <cell r="E360" t="str">
            <v>PÇ</v>
          </cell>
          <cell r="F360">
            <v>26</v>
          </cell>
          <cell r="G360">
            <v>23.610000000000003</v>
          </cell>
          <cell r="H360">
            <v>613.86</v>
          </cell>
          <cell r="J360">
            <v>767.32500000000005</v>
          </cell>
        </row>
        <row r="361">
          <cell r="C361" t="str">
            <v>COMPOSIÇÃO</v>
          </cell>
          <cell r="D361" t="str">
            <v>TOMADA 2P+T 20A 250V PADRÃO ABNT SEM ESPELHO</v>
          </cell>
          <cell r="E361" t="str">
            <v>PÇ</v>
          </cell>
          <cell r="F361">
            <v>92</v>
          </cell>
        </row>
        <row r="362">
          <cell r="B362" t="str">
            <v>ORSE</v>
          </cell>
          <cell r="C362">
            <v>11327</v>
          </cell>
          <cell r="D362" t="str">
            <v>TOMADA DUPLA 2P+T 20A 250V PADRÃO ABNT</v>
          </cell>
          <cell r="E362" t="str">
            <v>PÇ</v>
          </cell>
          <cell r="F362">
            <v>24</v>
          </cell>
        </row>
        <row r="363">
          <cell r="D363" t="str">
            <v>TOMADA 2P+T 20A/250V C/ ESPELHO TIPO ARSTOP PARA AR CONDICIONADO DE JANELA</v>
          </cell>
          <cell r="E363" t="str">
            <v>PÇ</v>
          </cell>
          <cell r="F363">
            <v>2</v>
          </cell>
        </row>
        <row r="364">
          <cell r="A364">
            <v>17004014</v>
          </cell>
          <cell r="B364" t="str">
            <v>SINAPI</v>
          </cell>
          <cell r="C364">
            <v>91992</v>
          </cell>
          <cell r="D364" t="str">
            <v>TOMADA 2P+T 10A/250V C/ TAMPA - FORNECIMENTO E INSTALAÇÃO PARA CONDULETE</v>
          </cell>
          <cell r="E364" t="str">
            <v>PÇ</v>
          </cell>
          <cell r="F364">
            <v>53</v>
          </cell>
          <cell r="G364">
            <v>35.64</v>
          </cell>
          <cell r="H364">
            <v>1888.92</v>
          </cell>
          <cell r="J364">
            <v>2361.15</v>
          </cell>
        </row>
        <row r="365">
          <cell r="A365">
            <v>17004015</v>
          </cell>
          <cell r="B365" t="str">
            <v>SINAPI</v>
          </cell>
          <cell r="C365">
            <v>91992</v>
          </cell>
          <cell r="D365" t="str">
            <v>TOMADA 2P+T 10A/250V C/ TAMPA - FORNECIMENTO E INSTALAÇÃO PARA CONDULETE (TOMADA LUMINÁRIAS)</v>
          </cell>
          <cell r="E365" t="str">
            <v>PÇ</v>
          </cell>
          <cell r="F365">
            <v>130</v>
          </cell>
          <cell r="G365">
            <v>35.64</v>
          </cell>
          <cell r="H365">
            <v>4633.2</v>
          </cell>
          <cell r="J365">
            <v>5791.5</v>
          </cell>
        </row>
        <row r="366">
          <cell r="A366">
            <v>17004016</v>
          </cell>
          <cell r="B366" t="str">
            <v>SINAPI</v>
          </cell>
          <cell r="C366">
            <v>91992</v>
          </cell>
          <cell r="D366" t="str">
            <v>TOMADA 2P+T, INSTALADA NO FORRO EM CONDULETE COM TAMPA 10A 250V.</v>
          </cell>
          <cell r="E366" t="str">
            <v>PÇ</v>
          </cell>
          <cell r="F366">
            <v>6</v>
          </cell>
          <cell r="G366">
            <v>35.64</v>
          </cell>
          <cell r="H366">
            <v>213.84</v>
          </cell>
          <cell r="J366">
            <v>267.3</v>
          </cell>
        </row>
        <row r="367">
          <cell r="A367">
            <v>17005</v>
          </cell>
          <cell r="D367" t="str">
            <v>QUADROS</v>
          </cell>
          <cell r="H367">
            <v>60112.17</v>
          </cell>
          <cell r="I367">
            <v>0</v>
          </cell>
          <cell r="J367">
            <v>75140.210000000006</v>
          </cell>
        </row>
        <row r="368">
          <cell r="A368">
            <v>17005001</v>
          </cell>
          <cell r="B368" t="str">
            <v>ORSE</v>
          </cell>
          <cell r="C368">
            <v>9727</v>
          </cell>
          <cell r="D368" t="str">
            <v>QUADRO GERAL DE BAIXA TENSÃO - QGBT</v>
          </cell>
          <cell r="E368" t="str">
            <v>CJ</v>
          </cell>
          <cell r="F368">
            <v>1</v>
          </cell>
          <cell r="G368">
            <v>8450.56</v>
          </cell>
          <cell r="H368">
            <v>8450.56</v>
          </cell>
          <cell r="J368">
            <v>10563.199999999999</v>
          </cell>
        </row>
        <row r="369">
          <cell r="D369" t="str">
            <v>QUADRO GERAL DE LUZ E FORÇA DO TÉRREO - QGLF</v>
          </cell>
          <cell r="E369" t="str">
            <v>CJ</v>
          </cell>
          <cell r="F369">
            <v>1</v>
          </cell>
        </row>
        <row r="370">
          <cell r="D370" t="str">
            <v>QUADRO DE FORÇA DOS EQUIPAMENTOS DOS LABORATÓRIOS - QF-EQ</v>
          </cell>
          <cell r="E370" t="str">
            <v>CJ</v>
          </cell>
          <cell r="F370">
            <v>1</v>
          </cell>
        </row>
        <row r="371">
          <cell r="D371" t="str">
            <v>QUADRO DE LUZ E TOMADA COMUM - QLF-OD</v>
          </cell>
          <cell r="E371" t="str">
            <v>CJ</v>
          </cell>
          <cell r="F371">
            <v>1</v>
          </cell>
        </row>
        <row r="372">
          <cell r="D372" t="str">
            <v>QUADRO DE FORÇA DO AR CONDICIONADO - QFAC</v>
          </cell>
          <cell r="E372" t="str">
            <v>CJ</v>
          </cell>
          <cell r="F372">
            <v>1</v>
          </cell>
        </row>
        <row r="373">
          <cell r="A373">
            <v>17005002</v>
          </cell>
          <cell r="B373" t="str">
            <v xml:space="preserve">COMPOSIÇÃO </v>
          </cell>
          <cell r="C373" t="str">
            <v>CO13</v>
          </cell>
          <cell r="D373" t="str">
            <v>QUADRO DE LUZ E FORÇA DO TÉRREO - QLF-TE</v>
          </cell>
          <cell r="E373" t="str">
            <v>CJ</v>
          </cell>
          <cell r="F373">
            <v>1</v>
          </cell>
          <cell r="G373">
            <v>2126.27</v>
          </cell>
          <cell r="H373">
            <v>2126.27</v>
          </cell>
          <cell r="J373">
            <v>2657.8375000000001</v>
          </cell>
        </row>
        <row r="374">
          <cell r="A374">
            <v>17005003</v>
          </cell>
          <cell r="B374" t="str">
            <v xml:space="preserve">COMPOSIÇÃO </v>
          </cell>
          <cell r="C374" t="str">
            <v>CO14</v>
          </cell>
          <cell r="D374" t="str">
            <v>QUADRO DE LUZ E FORÇA DO MEZANINO - QLF-MZ</v>
          </cell>
          <cell r="E374" t="str">
            <v>CJ</v>
          </cell>
          <cell r="F374">
            <v>1</v>
          </cell>
          <cell r="G374">
            <v>794.79</v>
          </cell>
          <cell r="H374">
            <v>794.79</v>
          </cell>
          <cell r="J374">
            <v>993.48749999999995</v>
          </cell>
        </row>
        <row r="375">
          <cell r="A375">
            <v>17005004</v>
          </cell>
          <cell r="B375" t="str">
            <v xml:space="preserve">COMPOSIÇÃO </v>
          </cell>
          <cell r="C375" t="str">
            <v>CO15</v>
          </cell>
          <cell r="D375" t="str">
            <v xml:space="preserve">QUADRO DE LUZ E FORÇA DO PAVIMENTO SUPERIOR - QLF-PS </v>
          </cell>
          <cell r="E375" t="str">
            <v>CJ</v>
          </cell>
          <cell r="F375">
            <v>1</v>
          </cell>
          <cell r="G375">
            <v>1476.3699999999997</v>
          </cell>
          <cell r="H375">
            <v>1476.37</v>
          </cell>
          <cell r="J375">
            <v>1845.4624999999999</v>
          </cell>
        </row>
        <row r="376">
          <cell r="A376">
            <v>17005005</v>
          </cell>
          <cell r="B376" t="str">
            <v xml:space="preserve">COMPOSIÇÃO </v>
          </cell>
          <cell r="C376" t="str">
            <v>CO16</v>
          </cell>
          <cell r="D376" t="str">
            <v>QUADRO DE TOMADA ESTABILIZADA DO TÉRREO - QTE-TE</v>
          </cell>
          <cell r="E376" t="str">
            <v>CJ</v>
          </cell>
          <cell r="F376">
            <v>1</v>
          </cell>
          <cell r="G376">
            <v>3158.16</v>
          </cell>
          <cell r="H376">
            <v>3158.16</v>
          </cell>
          <cell r="J376">
            <v>3947.7</v>
          </cell>
        </row>
        <row r="377">
          <cell r="A377">
            <v>17005006</v>
          </cell>
          <cell r="B377" t="str">
            <v xml:space="preserve">COMPOSIÇÃO </v>
          </cell>
          <cell r="C377" t="str">
            <v>CO17</v>
          </cell>
          <cell r="D377" t="str">
            <v>QUADRO DE TOMADA ESTABILIZADA DO MEZANINO - QTE-MZ</v>
          </cell>
          <cell r="E377" t="str">
            <v>CJ</v>
          </cell>
          <cell r="F377">
            <v>1</v>
          </cell>
          <cell r="G377">
            <v>764.43</v>
          </cell>
          <cell r="H377">
            <v>764.43</v>
          </cell>
          <cell r="J377">
            <v>955.53749999999991</v>
          </cell>
        </row>
        <row r="378">
          <cell r="A378">
            <v>17005007</v>
          </cell>
          <cell r="B378" t="str">
            <v xml:space="preserve">COMPOSIÇÃO </v>
          </cell>
          <cell r="C378" t="str">
            <v>CO18</v>
          </cell>
          <cell r="D378" t="str">
            <v xml:space="preserve">QUADRO DE  TOMADA ESTABILIZADA DO PAVIMENTO SUPERIOR - QTE-PS </v>
          </cell>
          <cell r="E378" t="str">
            <v>CJ</v>
          </cell>
          <cell r="F378">
            <v>1</v>
          </cell>
          <cell r="G378">
            <v>832.7399999999999</v>
          </cell>
          <cell r="H378">
            <v>832.74</v>
          </cell>
          <cell r="J378">
            <v>1040.925</v>
          </cell>
        </row>
        <row r="379">
          <cell r="A379">
            <v>17005008</v>
          </cell>
          <cell r="B379" t="str">
            <v xml:space="preserve">COMPOSIÇÃO </v>
          </cell>
          <cell r="C379" t="str">
            <v>CO19</v>
          </cell>
          <cell r="D379" t="str">
            <v>QUADRO DE FORÇA DE AR CONDICIONADO DO TÉRREO - QFAC-TE</v>
          </cell>
          <cell r="E379" t="str">
            <v>CJ</v>
          </cell>
          <cell r="F379">
            <v>1</v>
          </cell>
          <cell r="G379">
            <v>832.7399999999999</v>
          </cell>
          <cell r="H379">
            <v>832.74</v>
          </cell>
          <cell r="J379">
            <v>1040.925</v>
          </cell>
        </row>
        <row r="380">
          <cell r="A380">
            <v>17005009</v>
          </cell>
          <cell r="B380" t="str">
            <v xml:space="preserve">COMPOSIÇÃO </v>
          </cell>
          <cell r="C380" t="str">
            <v>CO20</v>
          </cell>
          <cell r="D380" t="str">
            <v>QUADRO DE FORÇA DE AR CONDICIONADO DO MEZANINO - QFAC-MZ</v>
          </cell>
          <cell r="E380" t="str">
            <v>CJ</v>
          </cell>
          <cell r="F380">
            <v>1</v>
          </cell>
          <cell r="G380">
            <v>885.5</v>
          </cell>
          <cell r="H380">
            <v>885.5</v>
          </cell>
          <cell r="J380">
            <v>1106.875</v>
          </cell>
        </row>
        <row r="381">
          <cell r="A381">
            <v>17005010</v>
          </cell>
          <cell r="B381" t="str">
            <v xml:space="preserve">COMPOSIÇÃO </v>
          </cell>
          <cell r="C381" t="str">
            <v>CO21</v>
          </cell>
          <cell r="D381" t="str">
            <v>QUADRO DE FORÇA DE AR CONDICIONADO DO PAVIMENTO SUPERIOR - QFAC-PS</v>
          </cell>
          <cell r="E381" t="str">
            <v>CJ</v>
          </cell>
          <cell r="F381">
            <v>1</v>
          </cell>
          <cell r="G381">
            <v>1103.2499999999998</v>
          </cell>
          <cell r="H381">
            <v>1103.25</v>
          </cell>
          <cell r="J381">
            <v>1379.0625</v>
          </cell>
        </row>
        <row r="382">
          <cell r="A382">
            <v>17005011</v>
          </cell>
          <cell r="B382" t="str">
            <v xml:space="preserve">COMPOSIÇÃO </v>
          </cell>
          <cell r="C382" t="str">
            <v>CO22</v>
          </cell>
          <cell r="D382" t="str">
            <v>QUADRO DE FORÇA DE BOMBAS DE INCÊNDIO - QBI</v>
          </cell>
          <cell r="E382" t="str">
            <v>CJ</v>
          </cell>
          <cell r="F382">
            <v>1</v>
          </cell>
          <cell r="G382">
            <v>937.12</v>
          </cell>
          <cell r="H382">
            <v>937.12</v>
          </cell>
          <cell r="J382">
            <v>1171.4000000000001</v>
          </cell>
        </row>
        <row r="383">
          <cell r="A383">
            <v>17005012</v>
          </cell>
          <cell r="B383" t="str">
            <v xml:space="preserve">COMPOSIÇÃO </v>
          </cell>
          <cell r="C383" t="str">
            <v>CO23</v>
          </cell>
          <cell r="D383" t="str">
            <v>NOBREAK Ø3 30KVA ENTRADA E SAÍDA 220/127V AUTONOMIA DE 15 MINUTOS COM BATERIA ESTACIONÁRIA.</v>
          </cell>
          <cell r="E383" t="str">
            <v>UN</v>
          </cell>
          <cell r="F383">
            <v>1</v>
          </cell>
          <cell r="G383">
            <v>38750.245000000003</v>
          </cell>
          <cell r="H383">
            <v>38750.239999999998</v>
          </cell>
          <cell r="J383">
            <v>48437.799999999996</v>
          </cell>
        </row>
        <row r="384">
          <cell r="A384">
            <v>18000</v>
          </cell>
          <cell r="D384" t="str">
            <v>SISTEMA DE PROTEÇÃO CONTRA DESCARGAS ATMOSFÉRICAS - SPDA</v>
          </cell>
          <cell r="H384">
            <v>22140.07</v>
          </cell>
          <cell r="I384">
            <v>0</v>
          </cell>
          <cell r="J384">
            <v>27675.08</v>
          </cell>
        </row>
        <row r="385">
          <cell r="A385">
            <v>18001</v>
          </cell>
          <cell r="B385" t="str">
            <v xml:space="preserve">COMPOSIÇÃO </v>
          </cell>
          <cell r="C385" t="str">
            <v>CO24</v>
          </cell>
          <cell r="D385" t="str">
            <v>ADESIVO PARA  SUPERFÍCIES LISAS ( REF.: TEL - 5907)</v>
          </cell>
          <cell r="E385" t="str">
            <v>UN</v>
          </cell>
          <cell r="F385">
            <v>5</v>
          </cell>
          <cell r="G385">
            <v>55.17</v>
          </cell>
          <cell r="H385">
            <v>275.85000000000002</v>
          </cell>
          <cell r="J385">
            <v>344.8125</v>
          </cell>
        </row>
        <row r="386">
          <cell r="A386">
            <v>18002</v>
          </cell>
          <cell r="B386" t="str">
            <v xml:space="preserve">COMPOSIÇÃO </v>
          </cell>
          <cell r="C386" t="str">
            <v>CO25</v>
          </cell>
          <cell r="D386" t="str">
            <v>ADESIVO PARA SUPERFÍCIES POROSAS (REF.: TEL - 5904)</v>
          </cell>
          <cell r="E386" t="str">
            <v>UN</v>
          </cell>
          <cell r="F386">
            <v>10</v>
          </cell>
          <cell r="G386">
            <v>55.17</v>
          </cell>
          <cell r="H386">
            <v>551.70000000000005</v>
          </cell>
          <cell r="J386">
            <v>689.625</v>
          </cell>
        </row>
        <row r="387">
          <cell r="A387">
            <v>18003</v>
          </cell>
          <cell r="B387" t="str">
            <v xml:space="preserve">COMPOSIÇÃO </v>
          </cell>
          <cell r="C387" t="str">
            <v>CO26</v>
          </cell>
          <cell r="D387" t="str">
            <v>BUCHA NYLON S-8</v>
          </cell>
          <cell r="E387" t="str">
            <v>PÇ</v>
          </cell>
          <cell r="F387">
            <v>400</v>
          </cell>
          <cell r="G387">
            <v>0.44240000000000002</v>
          </cell>
          <cell r="H387">
            <v>176.96</v>
          </cell>
          <cell r="J387">
            <v>221.20000000000002</v>
          </cell>
        </row>
        <row r="388">
          <cell r="A388">
            <v>18004</v>
          </cell>
          <cell r="B388" t="str">
            <v>SINAPI</v>
          </cell>
          <cell r="C388">
            <v>72252</v>
          </cell>
          <cell r="D388" t="str">
            <v>CABO DE COBRE NU #25MM²</v>
          </cell>
          <cell r="E388" t="str">
            <v>M</v>
          </cell>
          <cell r="F388">
            <v>112.69999999999999</v>
          </cell>
          <cell r="G388">
            <v>17.594999999999999</v>
          </cell>
          <cell r="H388">
            <v>1982.95</v>
          </cell>
          <cell r="J388">
            <v>2478.6875</v>
          </cell>
        </row>
        <row r="389">
          <cell r="A389">
            <v>18005</v>
          </cell>
          <cell r="B389" t="str">
            <v>SINAPI</v>
          </cell>
          <cell r="C389">
            <v>72253</v>
          </cell>
          <cell r="D389" t="str">
            <v>CABO DE COBRE NU #35MM²</v>
          </cell>
          <cell r="E389" t="str">
            <v>M</v>
          </cell>
          <cell r="F389">
            <v>296.33999999999997</v>
          </cell>
          <cell r="G389">
            <v>23.171399999999998</v>
          </cell>
          <cell r="H389">
            <v>6866.61</v>
          </cell>
          <cell r="J389">
            <v>8583.2624999999989</v>
          </cell>
        </row>
        <row r="390">
          <cell r="A390">
            <v>18006</v>
          </cell>
          <cell r="B390" t="str">
            <v>SINAPI</v>
          </cell>
          <cell r="C390">
            <v>72254</v>
          </cell>
          <cell r="D390" t="str">
            <v>CABO DE COBRE NU #50MM²</v>
          </cell>
          <cell r="E390" t="str">
            <v>M</v>
          </cell>
          <cell r="F390">
            <v>165.84700000000004</v>
          </cell>
          <cell r="G390">
            <v>33.0732</v>
          </cell>
          <cell r="H390">
            <v>5485.09</v>
          </cell>
          <cell r="J390">
            <v>6856.3625000000002</v>
          </cell>
        </row>
        <row r="391">
          <cell r="A391">
            <v>18007</v>
          </cell>
          <cell r="B391" t="str">
            <v>ORSE</v>
          </cell>
          <cell r="C391">
            <v>11273</v>
          </cell>
          <cell r="D391" t="str">
            <v>CAIXA DE EQUIPOTENCIALIZAÇÃO</v>
          </cell>
          <cell r="E391" t="str">
            <v>UN</v>
          </cell>
          <cell r="F391">
            <v>1</v>
          </cell>
          <cell r="G391">
            <v>377.84500000000003</v>
          </cell>
          <cell r="H391">
            <v>377.84</v>
          </cell>
          <cell r="J391">
            <v>472.29999999999995</v>
          </cell>
        </row>
        <row r="392">
          <cell r="A392">
            <v>18008</v>
          </cell>
          <cell r="B392" t="str">
            <v>SINAPI</v>
          </cell>
          <cell r="C392">
            <v>72272</v>
          </cell>
          <cell r="D392" t="str">
            <v>CONECTOR DE PRESSÃO TIPO SPLIT-BOLT EM LIGA DE COBRE 50MM²( REF.: TEL - 5015)</v>
          </cell>
          <cell r="E392" t="str">
            <v>PÇ</v>
          </cell>
          <cell r="F392">
            <v>50</v>
          </cell>
          <cell r="G392">
            <v>12.996</v>
          </cell>
          <cell r="H392">
            <v>649.79999999999995</v>
          </cell>
          <cell r="J392">
            <v>812.25</v>
          </cell>
        </row>
        <row r="393">
          <cell r="A393">
            <v>18009</v>
          </cell>
          <cell r="B393" t="str">
            <v>SINAPI</v>
          </cell>
          <cell r="C393">
            <v>72271</v>
          </cell>
          <cell r="D393" t="str">
            <v>CONECTOR SPLIT BOLT PARA MINICAPTORES (REF.: TEL - 5021)</v>
          </cell>
          <cell r="E393" t="str">
            <v>PÇ</v>
          </cell>
          <cell r="F393">
            <v>45</v>
          </cell>
          <cell r="G393">
            <v>12.076000000000001</v>
          </cell>
          <cell r="H393">
            <v>543.41999999999996</v>
          </cell>
          <cell r="J393">
            <v>679.27499999999998</v>
          </cell>
        </row>
        <row r="394">
          <cell r="A394">
            <v>18010</v>
          </cell>
          <cell r="B394" t="str">
            <v>SINAPI</v>
          </cell>
          <cell r="C394">
            <v>91864</v>
          </cell>
          <cell r="D394" t="str">
            <v>ELETRODUTO DE PVC RIGIDO DE Ø1" X 3M</v>
          </cell>
          <cell r="E394" t="str">
            <v>PÇ</v>
          </cell>
          <cell r="F394">
            <v>6</v>
          </cell>
          <cell r="G394">
            <v>10.31837</v>
          </cell>
          <cell r="H394">
            <v>61.91</v>
          </cell>
          <cell r="J394">
            <v>77.387499999999989</v>
          </cell>
        </row>
        <row r="395">
          <cell r="A395">
            <v>18011</v>
          </cell>
          <cell r="B395" t="str">
            <v>ORSE</v>
          </cell>
          <cell r="C395">
            <v>10091</v>
          </cell>
          <cell r="D395" t="str">
            <v>FIXADORES ÔMEGA EM COBRE PARA CABO COBRE NU #35MM² (REF.: TEL - 833)</v>
          </cell>
          <cell r="E395" t="str">
            <v>PÇ</v>
          </cell>
          <cell r="F395">
            <v>152</v>
          </cell>
          <cell r="G395">
            <v>1.4681999999999999</v>
          </cell>
          <cell r="H395">
            <v>223.16</v>
          </cell>
          <cell r="J395">
            <v>278.95</v>
          </cell>
        </row>
        <row r="396">
          <cell r="A396">
            <v>18012</v>
          </cell>
          <cell r="B396" t="str">
            <v>SINAPI</v>
          </cell>
          <cell r="C396">
            <v>83484</v>
          </cell>
          <cell r="D396" t="str">
            <v>HASTE ATERRAMENTO (REF: TEL - 5820) EM COBRE ¾" X 3M</v>
          </cell>
          <cell r="E396" t="str">
            <v>PÇ</v>
          </cell>
          <cell r="F396">
            <v>10</v>
          </cell>
          <cell r="G396">
            <v>65.602000000000004</v>
          </cell>
          <cell r="H396">
            <v>656.02</v>
          </cell>
          <cell r="J396">
            <v>820.02499999999998</v>
          </cell>
        </row>
        <row r="397">
          <cell r="A397">
            <v>18013</v>
          </cell>
          <cell r="B397" t="str">
            <v>SINAPI</v>
          </cell>
          <cell r="C397" t="str">
            <v>CO27</v>
          </cell>
          <cell r="D397" t="str">
            <v>MINICAPTORES EM AÇO GALVANIZADO H=250MM DN=10MM ( REF.: TEL - 2044)</v>
          </cell>
          <cell r="E397" t="str">
            <v>PÇ</v>
          </cell>
          <cell r="F397">
            <v>45</v>
          </cell>
          <cell r="G397">
            <v>28.974999999999998</v>
          </cell>
          <cell r="H397">
            <v>1303.8699999999999</v>
          </cell>
          <cell r="J397">
            <v>1629.8374999999999</v>
          </cell>
        </row>
        <row r="398">
          <cell r="A398">
            <v>18014</v>
          </cell>
          <cell r="B398" t="str">
            <v xml:space="preserve">COMPOSIÇÃO </v>
          </cell>
          <cell r="C398" t="str">
            <v>CO28</v>
          </cell>
          <cell r="D398" t="str">
            <v>PARAFUSO EM AÇO ZINCADO CABEÇA SEXTAVADA ROSCA SOBERBA 3/16 X1. 1/4" COM ARRUELA</v>
          </cell>
          <cell r="E398" t="str">
            <v>PÇ</v>
          </cell>
          <cell r="F398">
            <v>400</v>
          </cell>
          <cell r="G398">
            <v>0.3024</v>
          </cell>
          <cell r="H398">
            <v>120.96</v>
          </cell>
          <cell r="J398">
            <v>151.19999999999999</v>
          </cell>
        </row>
        <row r="399">
          <cell r="A399">
            <v>18015</v>
          </cell>
          <cell r="B399" t="str">
            <v>SINAPI</v>
          </cell>
          <cell r="C399" t="str">
            <v>74166/002</v>
          </cell>
          <cell r="D399" t="str">
            <v>POÇO DE VISITA PARA INSPEÇÃO DE ATERRAMENTO (REF: TEL - 552), INCLUSIVE TAMPA</v>
          </cell>
          <cell r="E399" t="str">
            <v>PÇ</v>
          </cell>
          <cell r="F399">
            <v>5</v>
          </cell>
          <cell r="G399">
            <v>274.30249999999995</v>
          </cell>
          <cell r="H399">
            <v>1371.51</v>
          </cell>
          <cell r="J399">
            <v>1714.3875</v>
          </cell>
        </row>
        <row r="400">
          <cell r="A400">
            <v>18016</v>
          </cell>
          <cell r="B400" t="str">
            <v>ORSE</v>
          </cell>
          <cell r="C400">
            <v>7903</v>
          </cell>
          <cell r="D400" t="str">
            <v>RE-BAR Ø 8MM X 4,00 M (50MM²) ( REF.: TEL - 765)</v>
          </cell>
          <cell r="E400" t="str">
            <v>PÇ</v>
          </cell>
          <cell r="F400">
            <v>11</v>
          </cell>
          <cell r="G400">
            <v>54.959999999999994</v>
          </cell>
          <cell r="H400">
            <v>604.55999999999995</v>
          </cell>
          <cell r="J400">
            <v>755.69999999999993</v>
          </cell>
        </row>
        <row r="401">
          <cell r="A401">
            <v>18017</v>
          </cell>
          <cell r="B401" t="str">
            <v>ORSE</v>
          </cell>
          <cell r="C401">
            <v>9953</v>
          </cell>
          <cell r="D401" t="str">
            <v>SOLDA EXOTÉRMICA: (MOLDE HXS 5/8.50-4A) - (CARTUCHO N°200) - (ALICATE Z-201)</v>
          </cell>
          <cell r="E401" t="str">
            <v>CJ</v>
          </cell>
          <cell r="F401">
            <v>11</v>
          </cell>
          <cell r="G401">
            <v>20</v>
          </cell>
          <cell r="H401">
            <v>220</v>
          </cell>
          <cell r="J401">
            <v>275</v>
          </cell>
        </row>
        <row r="402">
          <cell r="A402">
            <v>18018</v>
          </cell>
          <cell r="B402" t="str">
            <v>ORSE</v>
          </cell>
          <cell r="C402">
            <v>10693</v>
          </cell>
          <cell r="D402" t="str">
            <v>SUPORTE-GUIA REFORÇADO (REF.: TEL - 280)</v>
          </cell>
          <cell r="E402" t="str">
            <v>PÇ</v>
          </cell>
          <cell r="F402">
            <v>12</v>
          </cell>
          <cell r="G402">
            <v>19.0245</v>
          </cell>
          <cell r="H402">
            <v>228.29</v>
          </cell>
          <cell r="J402">
            <v>285.36250000000001</v>
          </cell>
        </row>
        <row r="403">
          <cell r="A403">
            <v>18019</v>
          </cell>
          <cell r="B403" t="str">
            <v>ORSE</v>
          </cell>
          <cell r="C403">
            <v>10693</v>
          </cell>
          <cell r="D403" t="str">
            <v>SUPORTE-GUIA REFORÇADO (REF.: TEL - 290)</v>
          </cell>
          <cell r="E403" t="str">
            <v>PÇ</v>
          </cell>
          <cell r="F403">
            <v>1</v>
          </cell>
          <cell r="G403">
            <v>19.0245</v>
          </cell>
          <cell r="H403">
            <v>19.02</v>
          </cell>
          <cell r="J403">
            <v>23.774999999999999</v>
          </cell>
        </row>
        <row r="404">
          <cell r="A404">
            <v>18020</v>
          </cell>
          <cell r="B404" t="str">
            <v>ORSE</v>
          </cell>
          <cell r="C404">
            <v>10903</v>
          </cell>
          <cell r="D404" t="str">
            <v>SUPORTE-GUIA SIMPLES (REF.: TEL - 210)</v>
          </cell>
          <cell r="E404" t="str">
            <v>PÇ</v>
          </cell>
          <cell r="F404">
            <v>36</v>
          </cell>
          <cell r="G404">
            <v>11.682</v>
          </cell>
          <cell r="H404">
            <v>420.55</v>
          </cell>
          <cell r="J404">
            <v>525.6875</v>
          </cell>
        </row>
        <row r="405">
          <cell r="A405">
            <v>19000</v>
          </cell>
          <cell r="D405" t="str">
            <v>SISTEMA DE PROTEÇÃO CONTRA INCÊNDIO E PÂNICO</v>
          </cell>
        </row>
        <row r="406">
          <cell r="A406">
            <v>19001</v>
          </cell>
          <cell r="D406" t="str">
            <v>COMBATE À INCÊNDIO</v>
          </cell>
          <cell r="H406">
            <v>24987.7</v>
          </cell>
          <cell r="I406">
            <v>0</v>
          </cell>
          <cell r="J406">
            <v>31234.62</v>
          </cell>
        </row>
        <row r="407">
          <cell r="A407">
            <v>19001001</v>
          </cell>
          <cell r="B407" t="str">
            <v>SINAPI</v>
          </cell>
          <cell r="C407">
            <v>72284</v>
          </cell>
          <cell r="D407" t="str">
            <v xml:space="preserve">ABRIGO PARA HIDRANTE </v>
          </cell>
          <cell r="E407" t="str">
            <v>PÇ</v>
          </cell>
          <cell r="F407">
            <v>4</v>
          </cell>
          <cell r="G407">
            <v>990.50999999999988</v>
          </cell>
          <cell r="H407">
            <v>3962.04</v>
          </cell>
          <cell r="J407">
            <v>4952.55</v>
          </cell>
        </row>
        <row r="408">
          <cell r="A408">
            <v>19001002</v>
          </cell>
          <cell r="B408" t="str">
            <v>SINAPI</v>
          </cell>
          <cell r="C408">
            <v>83646</v>
          </cell>
          <cell r="D408" t="str">
            <v>BOMBA ELÉTRICA 12M³/H, 20M.C.A.</v>
          </cell>
          <cell r="E408" t="str">
            <v>PÇ</v>
          </cell>
          <cell r="F408">
            <v>1</v>
          </cell>
          <cell r="G408">
            <v>1519.49</v>
          </cell>
          <cell r="H408">
            <v>1519.49</v>
          </cell>
          <cell r="J408">
            <v>1899.3625</v>
          </cell>
        </row>
        <row r="409">
          <cell r="B409" t="str">
            <v>SINAPI</v>
          </cell>
          <cell r="C409">
            <v>72287</v>
          </cell>
          <cell r="D409" t="str">
            <v>CAIXA PARA ABRIGO DE MANGUEIRA E HIDRANTE SIMPLES, TIPO INCÊNDIO DE 45 X 70 X 17CM, DE SOBREPOR COM TRATAMENTO ANTI-FERRUGEM E PINTURA VERMELHA NORMALIZADA</v>
          </cell>
          <cell r="E409" t="str">
            <v>UN</v>
          </cell>
          <cell r="F409">
            <v>2</v>
          </cell>
          <cell r="G409">
            <v>211.04000000000002</v>
          </cell>
        </row>
        <row r="410">
          <cell r="A410">
            <v>19001003</v>
          </cell>
          <cell r="B410" t="str">
            <v>SINAPI</v>
          </cell>
          <cell r="C410">
            <v>83635</v>
          </cell>
          <cell r="D410" t="str">
            <v>EXTINTOR PORTATIL DE PÓ COM CAPACIDADE EXTINTORA 3-A:20-B:C 6KG</v>
          </cell>
          <cell r="E410" t="str">
            <v>PÇ</v>
          </cell>
          <cell r="F410">
            <v>15</v>
          </cell>
          <cell r="G410">
            <v>170.55500000000001</v>
          </cell>
          <cell r="H410">
            <v>2558.3200000000002</v>
          </cell>
          <cell r="J410">
            <v>3197.9</v>
          </cell>
        </row>
        <row r="411">
          <cell r="B411" t="str">
            <v>ORSE</v>
          </cell>
          <cell r="C411">
            <v>3745</v>
          </cell>
          <cell r="D411" t="str">
            <v>EXTINTOR ÁGUA GÁS PRESSURIZADO - AGP, CAPACIDADE 10L, COM MANOMETRO E SUPORTE, NOVOS, COM CARGA</v>
          </cell>
          <cell r="E411" t="str">
            <v>UN</v>
          </cell>
          <cell r="F411">
            <v>4</v>
          </cell>
        </row>
        <row r="412">
          <cell r="B412" t="str">
            <v>ORSE</v>
          </cell>
          <cell r="C412">
            <v>1505</v>
          </cell>
          <cell r="D412" t="str">
            <v>EXTINTOR PÓ QUÍMICO SECO - PQS, CAPACIDADE 4KG, COM MANOMETRO E SUPORTE DE FIXAÇÃO, NOVOS, COM CARGA</v>
          </cell>
          <cell r="E412" t="str">
            <v>UN</v>
          </cell>
          <cell r="F412">
            <v>5</v>
          </cell>
        </row>
        <row r="413">
          <cell r="B413" t="str">
            <v>ORSE</v>
          </cell>
          <cell r="C413">
            <v>1504</v>
          </cell>
          <cell r="D413" t="str">
            <v>EXTINTOR CO2 GÁS CARBÔNICO, CAPACIDADE 4KG, COM MANOMETRO E SUPORTE DE FIXAÇÃO, NOVOS, COM CARGA</v>
          </cell>
          <cell r="E413" t="str">
            <v>UN</v>
          </cell>
          <cell r="F413">
            <v>1</v>
          </cell>
        </row>
        <row r="414">
          <cell r="A414">
            <v>19001004</v>
          </cell>
          <cell r="B414" t="str">
            <v>ORSE</v>
          </cell>
          <cell r="C414">
            <v>1518</v>
          </cell>
          <cell r="D414" t="str">
            <v>FLOW SWITCH</v>
          </cell>
          <cell r="E414" t="str">
            <v>PÇ</v>
          </cell>
          <cell r="F414">
            <v>1</v>
          </cell>
          <cell r="G414">
            <v>412.07990000000001</v>
          </cell>
          <cell r="H414">
            <v>412.07</v>
          </cell>
          <cell r="J414">
            <v>515.08749999999998</v>
          </cell>
        </row>
        <row r="415">
          <cell r="A415">
            <v>19001005</v>
          </cell>
          <cell r="B415" t="str">
            <v>SINAPI</v>
          </cell>
          <cell r="C415">
            <v>83633</v>
          </cell>
          <cell r="D415" t="str">
            <v>HIDRANTE DE PASSEIO</v>
          </cell>
          <cell r="E415" t="str">
            <v>PÇ</v>
          </cell>
          <cell r="F415">
            <v>1</v>
          </cell>
          <cell r="G415">
            <v>2605.5483600000002</v>
          </cell>
          <cell r="H415">
            <v>2605.54</v>
          </cell>
          <cell r="J415">
            <v>3256.9250000000002</v>
          </cell>
        </row>
        <row r="416">
          <cell r="B416" t="str">
            <v>SINAPI</v>
          </cell>
          <cell r="C416">
            <v>92390</v>
          </cell>
          <cell r="D416" t="str">
            <v>JOELHO 90° EM AÇO GALVANIZADO 2 1/2"</v>
          </cell>
          <cell r="E416" t="str">
            <v>UN</v>
          </cell>
          <cell r="F416">
            <v>6</v>
          </cell>
        </row>
        <row r="417">
          <cell r="B417" t="str">
            <v>SINAPI</v>
          </cell>
          <cell r="C417">
            <v>92389</v>
          </cell>
          <cell r="D417" t="str">
            <v>JOELHO 45° EM AÇO GALVANIZADO 2 1/2"</v>
          </cell>
          <cell r="E417" t="str">
            <v>UN</v>
          </cell>
          <cell r="F417">
            <v>6</v>
          </cell>
        </row>
        <row r="418">
          <cell r="A418">
            <v>19001006</v>
          </cell>
          <cell r="B418" t="str">
            <v>SINAPI</v>
          </cell>
          <cell r="C418">
            <v>93072</v>
          </cell>
          <cell r="D418" t="str">
            <v>JUNTA DE EXPANSÃO 3"</v>
          </cell>
          <cell r="E418" t="str">
            <v>PÇ</v>
          </cell>
          <cell r="F418">
            <v>2</v>
          </cell>
          <cell r="G418">
            <v>713.63716999999997</v>
          </cell>
          <cell r="H418">
            <v>1427.27</v>
          </cell>
          <cell r="J418">
            <v>1784.0875000000001</v>
          </cell>
        </row>
        <row r="419">
          <cell r="B419" t="str">
            <v>SINAPI</v>
          </cell>
          <cell r="C419" t="str">
            <v>COMPOSIÇÃO</v>
          </cell>
          <cell r="D419" t="str">
            <v>MANGUEIRA DE FIBRA DE ALGOODÃO COM TRAMA DE POLIESTER E REVESTIMENTO INTERNO DE BORRACHA VULCANIZADA, 2 1/2", LANDE DE 15M</v>
          </cell>
          <cell r="E419" t="str">
            <v>UN</v>
          </cell>
          <cell r="F419">
            <v>2</v>
          </cell>
        </row>
        <row r="420">
          <cell r="A420">
            <v>19001007</v>
          </cell>
          <cell r="B420" t="str">
            <v>ORSE</v>
          </cell>
          <cell r="C420">
            <v>4072</v>
          </cell>
          <cell r="D420" t="str">
            <v>MOTO-BOMBA À GASOLINA 12M³/H, 20M.C.A.</v>
          </cell>
          <cell r="E420" t="str">
            <v>PÇ</v>
          </cell>
          <cell r="F420">
            <v>1</v>
          </cell>
          <cell r="G420">
            <v>4336.2700000000004</v>
          </cell>
          <cell r="H420">
            <v>4336.2700000000004</v>
          </cell>
          <cell r="J420">
            <v>5420.3375000000005</v>
          </cell>
        </row>
        <row r="421">
          <cell r="A421">
            <v>19001008</v>
          </cell>
          <cell r="B421" t="str">
            <v>SINAPI</v>
          </cell>
          <cell r="C421">
            <v>94500</v>
          </cell>
          <cell r="D421" t="str">
            <v>REGISTRO DE GAVETA COM ROSCA BSP  3"</v>
          </cell>
          <cell r="E421" t="str">
            <v>PÇ</v>
          </cell>
          <cell r="F421">
            <v>5</v>
          </cell>
          <cell r="G421">
            <v>243.53234</v>
          </cell>
          <cell r="H421">
            <v>1217.6600000000001</v>
          </cell>
          <cell r="J421">
            <v>1522.075</v>
          </cell>
        </row>
        <row r="422">
          <cell r="B422" t="str">
            <v>SINAPI</v>
          </cell>
          <cell r="C422">
            <v>92357</v>
          </cell>
          <cell r="D422" t="str">
            <v>TÊ EM AÇO GALVANIZADO 2 1/2"</v>
          </cell>
          <cell r="E422" t="str">
            <v>UN</v>
          </cell>
          <cell r="F422">
            <v>1</v>
          </cell>
        </row>
        <row r="423">
          <cell r="A423">
            <v>19001009</v>
          </cell>
          <cell r="B423" t="str">
            <v>SINAPI</v>
          </cell>
          <cell r="C423">
            <v>92337</v>
          </cell>
          <cell r="D423" t="str">
            <v>TUBO DE AÇO GALVANIZADO DIN 2440 3"</v>
          </cell>
          <cell r="E423" t="str">
            <v>M</v>
          </cell>
          <cell r="F423">
            <v>75</v>
          </cell>
          <cell r="G423">
            <v>69.031179999999992</v>
          </cell>
          <cell r="H423">
            <v>5177.33</v>
          </cell>
          <cell r="J423">
            <v>6471.6625000000004</v>
          </cell>
        </row>
        <row r="424">
          <cell r="B424" t="str">
            <v>SINAPI</v>
          </cell>
          <cell r="C424">
            <v>92336</v>
          </cell>
          <cell r="D424" t="str">
            <v>TUBO DE AÇO GALVANIZADO DIN 2 1/2"</v>
          </cell>
          <cell r="E424" t="str">
            <v>M</v>
          </cell>
          <cell r="F424">
            <v>36</v>
          </cell>
        </row>
        <row r="425">
          <cell r="A425">
            <v>19001010</v>
          </cell>
          <cell r="B425" t="str">
            <v>SINAPI</v>
          </cell>
          <cell r="C425">
            <v>92891</v>
          </cell>
          <cell r="D425" t="str">
            <v>UNIÃO 2.½"</v>
          </cell>
          <cell r="E425" t="str">
            <v>PÇ</v>
          </cell>
          <cell r="F425">
            <v>4</v>
          </cell>
          <cell r="G425">
            <v>181.13875999999999</v>
          </cell>
          <cell r="H425">
            <v>724.55</v>
          </cell>
          <cell r="J425">
            <v>905.6875</v>
          </cell>
        </row>
        <row r="426">
          <cell r="B426" t="str">
            <v>SINAPI</v>
          </cell>
          <cell r="C426" t="str">
            <v>74169/1</v>
          </cell>
          <cell r="D426" t="str">
            <v>VÁLVULA GLOBO ANGULAR 45° ENTRADA 2 1/2", ROSCA INTERNA GÁS 11FPP E SAIDA 2 1/2" COM ROSCA EXTERNA CBSP 5FPP</v>
          </cell>
          <cell r="E426" t="str">
            <v>UN</v>
          </cell>
          <cell r="F426">
            <v>2</v>
          </cell>
        </row>
        <row r="427">
          <cell r="A427">
            <v>19001011</v>
          </cell>
          <cell r="B427" t="str">
            <v>SINAPI</v>
          </cell>
          <cell r="C427" t="str">
            <v>73795/014</v>
          </cell>
          <cell r="D427" t="str">
            <v>VÁLVULA DE RETENÇÃO HORIZONTAL 3"</v>
          </cell>
          <cell r="E427" t="str">
            <v>PÇ</v>
          </cell>
          <cell r="F427">
            <v>1</v>
          </cell>
          <cell r="G427">
            <v>354.94200000000001</v>
          </cell>
          <cell r="H427">
            <v>354.94</v>
          </cell>
          <cell r="J427">
            <v>443.67500000000001</v>
          </cell>
        </row>
        <row r="428">
          <cell r="A428">
            <v>19001012</v>
          </cell>
          <cell r="B428" t="str">
            <v>SINAPI</v>
          </cell>
          <cell r="C428" t="str">
            <v>73795/006</v>
          </cell>
          <cell r="D428" t="str">
            <v>VÁLVULA DE RETENÇÃO VERTICAL 3"</v>
          </cell>
          <cell r="E428" t="str">
            <v>PÇ</v>
          </cell>
          <cell r="F428">
            <v>3</v>
          </cell>
          <cell r="G428">
            <v>230.74200000000002</v>
          </cell>
          <cell r="H428">
            <v>692.22</v>
          </cell>
          <cell r="J428">
            <v>865.27500000000009</v>
          </cell>
        </row>
        <row r="429">
          <cell r="A429">
            <v>19002</v>
          </cell>
          <cell r="D429" t="str">
            <v>DETECÇÃO, ALARME E SEGURANÇA</v>
          </cell>
          <cell r="H429">
            <v>10670.95</v>
          </cell>
          <cell r="I429">
            <v>0</v>
          </cell>
          <cell r="J429">
            <v>13338.68</v>
          </cell>
        </row>
        <row r="430">
          <cell r="B430" t="str">
            <v>ORSE</v>
          </cell>
          <cell r="C430">
            <v>8441</v>
          </cell>
          <cell r="D430" t="str">
            <v>ABRAÇADEIRA PARA TUBO EM AÇO GALVANIZADO, TIPO "D" , DIÂM= 3/4"</v>
          </cell>
          <cell r="E430" t="str">
            <v>UN</v>
          </cell>
          <cell r="F430">
            <v>35</v>
          </cell>
        </row>
        <row r="431">
          <cell r="C431" t="str">
            <v>COMPOSIÇÃO</v>
          </cell>
          <cell r="D431" t="str">
            <v>ABRAÇADEIRA PARA TUBO EM AÇO GALVANIZADO, TIPO "D" , DIÂM=1"</v>
          </cell>
          <cell r="E431" t="str">
            <v>UN</v>
          </cell>
          <cell r="F431">
            <v>15</v>
          </cell>
        </row>
        <row r="432">
          <cell r="B432" t="str">
            <v>ORSE</v>
          </cell>
          <cell r="C432">
            <v>11829</v>
          </cell>
          <cell r="D432" t="str">
            <v>ACIONADOR MANUAL, REF: B0432, LINHA PREDIAL SIEMENS</v>
          </cell>
          <cell r="E432" t="str">
            <v>UN</v>
          </cell>
          <cell r="F432">
            <v>2</v>
          </cell>
        </row>
        <row r="433">
          <cell r="A433">
            <v>19002001</v>
          </cell>
          <cell r="B433" t="str">
            <v>ORSE</v>
          </cell>
          <cell r="C433">
            <v>8749</v>
          </cell>
          <cell r="D433" t="str">
            <v>CABO 2X1,5 MM² BLINDADO + FIO DRENO</v>
          </cell>
          <cell r="E433" t="str">
            <v>M</v>
          </cell>
          <cell r="F433">
            <v>383.27</v>
          </cell>
          <cell r="G433">
            <v>8.1766000000000005</v>
          </cell>
          <cell r="H433">
            <v>3133.84</v>
          </cell>
          <cell r="J433">
            <v>3917.3</v>
          </cell>
        </row>
        <row r="434">
          <cell r="A434">
            <v>19002002</v>
          </cell>
          <cell r="B434" t="str">
            <v>ORSE</v>
          </cell>
          <cell r="C434">
            <v>707</v>
          </cell>
          <cell r="D434" t="str">
            <v xml:space="preserve">CAIXA DE ALUMÍNIO 20X20 COM TAMPA </v>
          </cell>
          <cell r="E434" t="str">
            <v>PÇ</v>
          </cell>
          <cell r="F434">
            <v>2</v>
          </cell>
          <cell r="G434">
            <v>112.792</v>
          </cell>
          <cell r="H434">
            <v>225.58</v>
          </cell>
          <cell r="J434">
            <v>281.97500000000002</v>
          </cell>
        </row>
        <row r="435">
          <cell r="D435" t="str">
            <v>CAIXA DE LIGAÇÃO METÁLICA PARA INSTALAÇÃO DOS DETECTORES</v>
          </cell>
          <cell r="E435" t="str">
            <v>UN</v>
          </cell>
          <cell r="F435">
            <v>10</v>
          </cell>
        </row>
        <row r="436">
          <cell r="B436" t="str">
            <v>ORSE</v>
          </cell>
          <cell r="C436">
            <v>7883</v>
          </cell>
          <cell r="D436" t="str">
            <v>CAMPANHIA TIPO GONGO, TIPO G6, A0550, SIMENS</v>
          </cell>
          <cell r="E436" t="str">
            <v>UN</v>
          </cell>
          <cell r="F436">
            <v>2</v>
          </cell>
        </row>
        <row r="437">
          <cell r="A437">
            <v>19002003</v>
          </cell>
          <cell r="B437" t="str">
            <v>ORSE</v>
          </cell>
          <cell r="C437">
            <v>8058</v>
          </cell>
          <cell r="D437" t="str">
            <v>CENTRAL DE ALARME</v>
          </cell>
          <cell r="E437" t="str">
            <v>PÇ</v>
          </cell>
          <cell r="F437">
            <v>1</v>
          </cell>
          <cell r="G437">
            <v>364.03</v>
          </cell>
          <cell r="H437">
            <v>364.03</v>
          </cell>
          <cell r="J437">
            <v>455.03749999999997</v>
          </cell>
        </row>
        <row r="438">
          <cell r="B438" t="str">
            <v>ORSE</v>
          </cell>
          <cell r="C438">
            <v>390</v>
          </cell>
          <cell r="D438" t="str">
            <v>CONDULETE TIPO "LL" EM ALUMÍNIO, FAB: WETZEL OU SIMILAR, DIÂM= 3/4"</v>
          </cell>
          <cell r="E438" t="str">
            <v>UN</v>
          </cell>
          <cell r="F438">
            <v>5</v>
          </cell>
        </row>
        <row r="439">
          <cell r="B439" t="str">
            <v>ORSE</v>
          </cell>
          <cell r="C439">
            <v>426</v>
          </cell>
          <cell r="D439" t="str">
            <v>CONDULETE TIPO "LR" EM ALUMÍNIO, FAB: WETZEL OU SIMILAR, DIÂM= 3/4"</v>
          </cell>
          <cell r="E439" t="str">
            <v>UN</v>
          </cell>
          <cell r="F439">
            <v>5</v>
          </cell>
        </row>
        <row r="440">
          <cell r="A440">
            <v>19002004</v>
          </cell>
          <cell r="B440" t="str">
            <v>SINAPI</v>
          </cell>
          <cell r="C440">
            <v>95795</v>
          </cell>
          <cell r="D440" t="str">
            <v>CONDULETE DE ALUMÍNIO MONTÁVEL TIPO "T"  Ø3/4"</v>
          </cell>
          <cell r="E440" t="str">
            <v>UN</v>
          </cell>
          <cell r="F440">
            <v>3</v>
          </cell>
          <cell r="G440">
            <v>27.307744</v>
          </cell>
          <cell r="H440">
            <v>81.92</v>
          </cell>
          <cell r="J440">
            <v>102.4</v>
          </cell>
        </row>
        <row r="441">
          <cell r="B441" t="str">
            <v>SINAPI</v>
          </cell>
          <cell r="C441">
            <v>95796</v>
          </cell>
          <cell r="D441" t="str">
            <v>CONDULETE DE ALUMÍNIO MONTÁVEL TIPO "T"  Ø1"</v>
          </cell>
          <cell r="E441" t="str">
            <v>UN</v>
          </cell>
          <cell r="F441">
            <v>1</v>
          </cell>
        </row>
        <row r="442">
          <cell r="B442" t="str">
            <v>SINAPI</v>
          </cell>
          <cell r="C442" t="str">
            <v>COMPOSIÇÃO</v>
          </cell>
          <cell r="D442" t="str">
            <v>CURVA 90° EM AÇO GALVANIZADO PARA ELETRODUTO Ø3/4"</v>
          </cell>
          <cell r="E442" t="str">
            <v>UN</v>
          </cell>
          <cell r="F442">
            <v>17</v>
          </cell>
        </row>
        <row r="443">
          <cell r="B443" t="str">
            <v>ORSE</v>
          </cell>
          <cell r="C443">
            <v>4231</v>
          </cell>
          <cell r="D443" t="str">
            <v>CURVA 90° EM AÇO GALVANIZADO PARA ELETRODUTO Ø1"</v>
          </cell>
          <cell r="E443" t="str">
            <v>UN</v>
          </cell>
          <cell r="F443">
            <v>5</v>
          </cell>
        </row>
        <row r="444">
          <cell r="A444">
            <v>19002005</v>
          </cell>
          <cell r="B444" t="str">
            <v>ORSE</v>
          </cell>
          <cell r="C444">
            <v>1507</v>
          </cell>
          <cell r="D444" t="str">
            <v>DETECTOR DE FUMAÇA (PAREDE)</v>
          </cell>
          <cell r="E444" t="str">
            <v>PÇ</v>
          </cell>
          <cell r="F444">
            <v>1</v>
          </cell>
          <cell r="G444">
            <v>172.44000000000003</v>
          </cell>
          <cell r="H444">
            <v>172.44</v>
          </cell>
          <cell r="J444">
            <v>215.55</v>
          </cell>
        </row>
        <row r="445">
          <cell r="A445">
            <v>19002006</v>
          </cell>
          <cell r="B445" t="str">
            <v>ORSE</v>
          </cell>
          <cell r="C445">
            <v>1507</v>
          </cell>
          <cell r="D445" t="str">
            <v>DETECTOR DE FUMAÇA (TETO)</v>
          </cell>
          <cell r="E445" t="str">
            <v>UN</v>
          </cell>
          <cell r="F445">
            <v>9</v>
          </cell>
          <cell r="G445">
            <v>172.44000000000003</v>
          </cell>
          <cell r="H445">
            <v>1551.96</v>
          </cell>
          <cell r="J445">
            <v>1939.95</v>
          </cell>
        </row>
        <row r="446">
          <cell r="B446" t="str">
            <v>ORSE</v>
          </cell>
          <cell r="C446">
            <v>11977</v>
          </cell>
          <cell r="D446" t="str">
            <v>DETECTOR DE TEMPERATURA SIMPLEX, S40098 - 9601, COM BASE SIMPLES PARA 2 FIOS, OU SIMILAR DA SIEMENS</v>
          </cell>
          <cell r="E446" t="str">
            <v>UN</v>
          </cell>
          <cell r="F446">
            <v>1</v>
          </cell>
        </row>
        <row r="447">
          <cell r="A447">
            <v>19002007</v>
          </cell>
          <cell r="B447" t="str">
            <v>SINAPI</v>
          </cell>
          <cell r="C447">
            <v>95749</v>
          </cell>
          <cell r="D447" t="str">
            <v>ELETRODUTO DE AÇO GALVANIZADO  Ø3/4".</v>
          </cell>
          <cell r="E447" t="str">
            <v>M</v>
          </cell>
          <cell r="F447">
            <v>40</v>
          </cell>
          <cell r="G447">
            <v>18.858920000000005</v>
          </cell>
          <cell r="H447">
            <v>754.35</v>
          </cell>
          <cell r="J447">
            <v>942.9375</v>
          </cell>
        </row>
        <row r="448">
          <cell r="B448" t="str">
            <v>SINAPI</v>
          </cell>
          <cell r="C448">
            <v>95746</v>
          </cell>
          <cell r="D448" t="str">
            <v>ELETRODUTO DE AÇO GALVANIZADO  Ø1".</v>
          </cell>
          <cell r="E448" t="str">
            <v>M</v>
          </cell>
          <cell r="F448">
            <v>12</v>
          </cell>
        </row>
        <row r="449">
          <cell r="A449">
            <v>19002008</v>
          </cell>
          <cell r="B449" t="str">
            <v>SINAPI</v>
          </cell>
          <cell r="C449">
            <v>91864</v>
          </cell>
          <cell r="D449" t="str">
            <v>ELETRODUTO DE PVC 1"</v>
          </cell>
          <cell r="E449" t="str">
            <v>M</v>
          </cell>
          <cell r="F449">
            <v>11</v>
          </cell>
          <cell r="G449">
            <v>10.31837</v>
          </cell>
          <cell r="H449">
            <v>113.5</v>
          </cell>
          <cell r="J449">
            <v>141.875</v>
          </cell>
        </row>
        <row r="450">
          <cell r="B450" t="str">
            <v>ORSE</v>
          </cell>
          <cell r="C450">
            <v>649</v>
          </cell>
          <cell r="D450" t="str">
            <v>FIO RÍGIDO ISOLADO EM PVC 1,5MM2 - 450/ 750V/ 70°C</v>
          </cell>
          <cell r="E450" t="str">
            <v>M</v>
          </cell>
          <cell r="F450">
            <v>450</v>
          </cell>
        </row>
        <row r="451">
          <cell r="D451" t="str">
            <v>LUVA EM AÇO GALV. PARA CURVA Ø3/4".</v>
          </cell>
          <cell r="E451" t="str">
            <v>UN</v>
          </cell>
          <cell r="F451">
            <v>34</v>
          </cell>
        </row>
        <row r="452">
          <cell r="D452" t="str">
            <v>LUVA EM AÇO GALV. Ø3/4".</v>
          </cell>
          <cell r="E452" t="str">
            <v>UN</v>
          </cell>
          <cell r="F452">
            <v>35</v>
          </cell>
        </row>
        <row r="453">
          <cell r="D453" t="str">
            <v>LUVA EM AÇO GALV. Ø1".</v>
          </cell>
          <cell r="E453" t="str">
            <v>UN</v>
          </cell>
          <cell r="F453">
            <v>8</v>
          </cell>
        </row>
        <row r="454">
          <cell r="D454" t="str">
            <v>REDUÇÃO EM AÇO GALVANIZADO 1" X 3/4"</v>
          </cell>
          <cell r="E454" t="str">
            <v>UN</v>
          </cell>
          <cell r="F454">
            <v>4</v>
          </cell>
        </row>
        <row r="455">
          <cell r="A455">
            <v>19002009</v>
          </cell>
          <cell r="B455" t="str">
            <v>ORSE</v>
          </cell>
          <cell r="C455">
            <v>9106</v>
          </cell>
          <cell r="D455" t="str">
            <v>SUPORTE DE FIXAÇÃO PARA ELETRODUTO</v>
          </cell>
          <cell r="E455" t="str">
            <v>UN</v>
          </cell>
          <cell r="F455">
            <v>194</v>
          </cell>
          <cell r="G455">
            <v>22.027500000000003</v>
          </cell>
          <cell r="H455">
            <v>4273.33</v>
          </cell>
          <cell r="J455">
            <v>5341.6625000000004</v>
          </cell>
        </row>
        <row r="456">
          <cell r="A456">
            <v>19003</v>
          </cell>
          <cell r="D456" t="str">
            <v>ILUMINAÇÃO DE EMERGÊNCIA</v>
          </cell>
          <cell r="H456">
            <v>8400.93</v>
          </cell>
          <cell r="I456">
            <v>0</v>
          </cell>
          <cell r="J456">
            <v>10501.16</v>
          </cell>
        </row>
        <row r="457">
          <cell r="A457">
            <v>19003001</v>
          </cell>
          <cell r="B457" t="str">
            <v xml:space="preserve">COMPOSIÇÃO </v>
          </cell>
          <cell r="C457" t="str">
            <v>CO29</v>
          </cell>
          <cell r="D457" t="str">
            <v>ADESIVO INDICANDO OBSTÁCULO (120CMX10CM)</v>
          </cell>
          <cell r="E457" t="str">
            <v>UN</v>
          </cell>
          <cell r="F457">
            <v>13</v>
          </cell>
          <cell r="G457">
            <v>84.98899999999999</v>
          </cell>
          <cell r="H457">
            <v>1104.8499999999999</v>
          </cell>
          <cell r="J457">
            <v>1381.0625</v>
          </cell>
        </row>
        <row r="458">
          <cell r="A458">
            <v>19003002</v>
          </cell>
          <cell r="B458" t="str">
            <v>ORSE</v>
          </cell>
          <cell r="C458">
            <v>10300</v>
          </cell>
          <cell r="D458" t="str">
            <v>BLOCO AUTÔNOMO DE ALTA POTÊNCIA - LED</v>
          </cell>
          <cell r="E458" t="str">
            <v>UN</v>
          </cell>
          <cell r="F458">
            <v>5</v>
          </cell>
          <cell r="G458">
            <v>78.084999999999994</v>
          </cell>
          <cell r="H458">
            <v>390.42</v>
          </cell>
          <cell r="J458">
            <v>488.02500000000003</v>
          </cell>
        </row>
        <row r="459">
          <cell r="A459">
            <v>19003003</v>
          </cell>
          <cell r="B459" t="str">
            <v>ORSE</v>
          </cell>
          <cell r="C459">
            <v>10300</v>
          </cell>
          <cell r="D459" t="str">
            <v>BLOCO AUTÔNOMO DE ILUMINAÇÃO DE EMERGÊNCIA (ACLARAMENTOO) - LED</v>
          </cell>
          <cell r="E459" t="str">
            <v>UN</v>
          </cell>
          <cell r="F459">
            <v>4</v>
          </cell>
          <cell r="G459">
            <v>78.084999999999994</v>
          </cell>
          <cell r="H459">
            <v>312.33999999999997</v>
          </cell>
          <cell r="J459">
            <v>390.42499999999995</v>
          </cell>
        </row>
        <row r="460">
          <cell r="A460">
            <v>19003004</v>
          </cell>
          <cell r="B460" t="str">
            <v>ORSE</v>
          </cell>
          <cell r="C460">
            <v>10300</v>
          </cell>
          <cell r="D460" t="str">
            <v>BLOCO AUTÔNOMO DE ILUMINAÇÃO DE EMERGÊNCIA (BALIZAMENTO) - LED</v>
          </cell>
          <cell r="E460" t="str">
            <v>UN</v>
          </cell>
          <cell r="F460">
            <v>21</v>
          </cell>
          <cell r="G460">
            <v>78.084999999999994</v>
          </cell>
          <cell r="H460">
            <v>1639.78</v>
          </cell>
          <cell r="J460">
            <v>2049.7249999999999</v>
          </cell>
        </row>
        <row r="461">
          <cell r="A461">
            <v>19003005</v>
          </cell>
          <cell r="B461" t="str">
            <v>ORSE</v>
          </cell>
          <cell r="C461">
            <v>10300</v>
          </cell>
          <cell r="D461" t="str">
            <v>BLOCO AUTÔNOMO DE ILUMINAÇÃO DE EMERGÊNCIA (DUPLA FACE) - LED</v>
          </cell>
          <cell r="E461" t="str">
            <v>UN</v>
          </cell>
          <cell r="F461">
            <v>4</v>
          </cell>
          <cell r="G461">
            <v>78.084999999999994</v>
          </cell>
          <cell r="H461">
            <v>312.33999999999997</v>
          </cell>
          <cell r="J461">
            <v>390.42499999999995</v>
          </cell>
        </row>
        <row r="462">
          <cell r="A462">
            <v>19003006</v>
          </cell>
          <cell r="B462" t="str">
            <v>ORSE</v>
          </cell>
          <cell r="C462">
            <v>10300</v>
          </cell>
          <cell r="D462" t="str">
            <v>BLOCO AUTÔNOMO DE ILUMINAÇÃO DE EMERGÊNCIA (INDICAÇÃO DE SAÍDA) - LED</v>
          </cell>
          <cell r="E462" t="str">
            <v>UN</v>
          </cell>
          <cell r="F462">
            <v>47</v>
          </cell>
          <cell r="G462">
            <v>78.084999999999994</v>
          </cell>
          <cell r="H462">
            <v>3669.99</v>
          </cell>
          <cell r="J462">
            <v>4587.4874999999993</v>
          </cell>
        </row>
        <row r="463">
          <cell r="A463">
            <v>19003007</v>
          </cell>
          <cell r="B463" t="str">
            <v xml:space="preserve">COMPOSIÇÃO </v>
          </cell>
          <cell r="C463" t="str">
            <v>CO31</v>
          </cell>
          <cell r="D463" t="str">
            <v>INDICADOR DE ROTA DE FUGA, COM MATERIAL ADESIVO E DESENHO LUMINESCENTE</v>
          </cell>
          <cell r="E463" t="str">
            <v>UN</v>
          </cell>
          <cell r="F463">
            <v>16</v>
          </cell>
          <cell r="G463">
            <v>22.619</v>
          </cell>
          <cell r="H463">
            <v>361.9</v>
          </cell>
          <cell r="J463">
            <v>452.375</v>
          </cell>
        </row>
        <row r="464">
          <cell r="A464">
            <v>19003008</v>
          </cell>
          <cell r="B464" t="str">
            <v xml:space="preserve">COMPOSIÇÃO </v>
          </cell>
          <cell r="C464" t="str">
            <v>CO32</v>
          </cell>
          <cell r="D464" t="str">
            <v>INDICADOR DE ROTA DE FUGA, COM MATERIAL ADESIVO E DESENHO LUMINESCENTE (FINAL DA ROTA)</v>
          </cell>
          <cell r="E464" t="str">
            <v>UN</v>
          </cell>
          <cell r="F464">
            <v>2</v>
          </cell>
          <cell r="G464">
            <v>22.619</v>
          </cell>
          <cell r="H464">
            <v>45.23</v>
          </cell>
          <cell r="J464">
            <v>56.537499999999994</v>
          </cell>
        </row>
        <row r="465">
          <cell r="A465">
            <v>19003009</v>
          </cell>
          <cell r="B465" t="str">
            <v xml:space="preserve">COMPOSIÇÃO </v>
          </cell>
          <cell r="C465" t="str">
            <v>CO33</v>
          </cell>
          <cell r="D465" t="str">
            <v>PLACA DE INDICAÇÃO CONTINUADA DE ROTA (7CMX20CM)</v>
          </cell>
          <cell r="E465" t="str">
            <v>UN</v>
          </cell>
          <cell r="F465">
            <v>16</v>
          </cell>
          <cell r="G465">
            <v>11.531000000000001</v>
          </cell>
          <cell r="H465">
            <v>184.49</v>
          </cell>
          <cell r="J465">
            <v>230.61250000000001</v>
          </cell>
        </row>
        <row r="466">
          <cell r="A466">
            <v>19003010</v>
          </cell>
          <cell r="B466" t="str">
            <v xml:space="preserve">COMPOSIÇÃO </v>
          </cell>
          <cell r="C466" t="str">
            <v>CO34</v>
          </cell>
          <cell r="D466" t="str">
            <v>PLACA DE SINALIZAÇÃO: BALIZAMENTO (15CMX7,5CM)</v>
          </cell>
          <cell r="E466" t="str">
            <v>UN</v>
          </cell>
          <cell r="F466">
            <v>12</v>
          </cell>
          <cell r="G466">
            <v>9.6252499999999994</v>
          </cell>
          <cell r="H466">
            <v>115.5</v>
          </cell>
          <cell r="J466">
            <v>144.375</v>
          </cell>
        </row>
        <row r="467">
          <cell r="A467">
            <v>19003011</v>
          </cell>
          <cell r="B467" t="str">
            <v xml:space="preserve">COMPOSIÇÃO </v>
          </cell>
          <cell r="C467" t="str">
            <v>CO35</v>
          </cell>
          <cell r="D467" t="str">
            <v>PLACA DE SINALIZAÇÃO: CUIDADO, RISCO DE CHOQUE ELÉTRICO</v>
          </cell>
          <cell r="E467" t="str">
            <v>UN</v>
          </cell>
          <cell r="F467">
            <v>1</v>
          </cell>
          <cell r="G467">
            <v>53.999000000000002</v>
          </cell>
          <cell r="H467">
            <v>53.99</v>
          </cell>
          <cell r="J467">
            <v>67.487499999999997</v>
          </cell>
        </row>
        <row r="468">
          <cell r="A468">
            <v>19003012</v>
          </cell>
          <cell r="B468" t="str">
            <v xml:space="preserve">COMPOSIÇÃO </v>
          </cell>
          <cell r="C468" t="str">
            <v>CO36</v>
          </cell>
          <cell r="D468" t="str">
            <v>PLACA DE SINALIZAÇÃO: CUIDADO, RISCO DE INCÊNDIO</v>
          </cell>
          <cell r="E468" t="str">
            <v>UN</v>
          </cell>
          <cell r="F468">
            <v>1</v>
          </cell>
          <cell r="G468">
            <v>53.999000000000002</v>
          </cell>
          <cell r="H468">
            <v>53.99</v>
          </cell>
          <cell r="J468">
            <v>67.487499999999997</v>
          </cell>
        </row>
        <row r="469">
          <cell r="A469">
            <v>19003013</v>
          </cell>
          <cell r="B469" t="str">
            <v xml:space="preserve">COMPOSIÇÃO </v>
          </cell>
          <cell r="C469" t="str">
            <v>CO37</v>
          </cell>
          <cell r="D469" t="str">
            <v xml:space="preserve">PLACA DE SINALIZAÇÃO: ESCADA DE EMERGÊNCIA (150X75) </v>
          </cell>
          <cell r="E469" t="str">
            <v>UN</v>
          </cell>
          <cell r="F469">
            <v>5</v>
          </cell>
          <cell r="G469">
            <v>9.6252499999999994</v>
          </cell>
          <cell r="H469">
            <v>48.12</v>
          </cell>
          <cell r="J469">
            <v>60.15</v>
          </cell>
        </row>
        <row r="470">
          <cell r="A470">
            <v>19003014</v>
          </cell>
          <cell r="B470" t="str">
            <v xml:space="preserve">COMPOSIÇÃO </v>
          </cell>
          <cell r="C470" t="str">
            <v>CO38</v>
          </cell>
          <cell r="D470" t="str">
            <v>PLACA DE SINALIZAÇÃO: PROIBIDO FUMAR</v>
          </cell>
          <cell r="E470" t="str">
            <v>UN</v>
          </cell>
          <cell r="F470">
            <v>2</v>
          </cell>
          <cell r="G470">
            <v>53.999000000000002</v>
          </cell>
          <cell r="H470">
            <v>107.99</v>
          </cell>
          <cell r="J470">
            <v>134.98749999999998</v>
          </cell>
        </row>
        <row r="471">
          <cell r="A471">
            <v>20000</v>
          </cell>
          <cell r="D471" t="str">
            <v>INSTALAÇÕES TELEFÔNICAS E TELEMÁTICA</v>
          </cell>
          <cell r="H471">
            <v>77669.36</v>
          </cell>
          <cell r="I471">
            <v>0</v>
          </cell>
          <cell r="J471">
            <v>97086.7</v>
          </cell>
        </row>
        <row r="472">
          <cell r="A472">
            <v>20001</v>
          </cell>
          <cell r="B472" t="str">
            <v>ORSE</v>
          </cell>
          <cell r="C472">
            <v>8221</v>
          </cell>
          <cell r="D472" t="str">
            <v>"T" HORIZONTAL 90º PARA ELETROCALHA LISA DE 100X50MM</v>
          </cell>
          <cell r="E472" t="str">
            <v>UN</v>
          </cell>
          <cell r="F472">
            <v>9</v>
          </cell>
          <cell r="G472">
            <v>27.754000000000001</v>
          </cell>
          <cell r="H472">
            <v>249.78</v>
          </cell>
          <cell r="J472">
            <v>312.22500000000002</v>
          </cell>
        </row>
        <row r="473">
          <cell r="A473">
            <v>20002</v>
          </cell>
          <cell r="B473" t="str">
            <v>SINAPI</v>
          </cell>
          <cell r="C473">
            <v>73689</v>
          </cell>
          <cell r="D473" t="str">
            <v>CABO METÁLICO TIPO CTP-APL-20 PARES</v>
          </cell>
          <cell r="E473" t="str">
            <v>M</v>
          </cell>
          <cell r="F473">
            <v>30</v>
          </cell>
          <cell r="G473">
            <v>15.4184</v>
          </cell>
          <cell r="H473">
            <v>462.55</v>
          </cell>
          <cell r="J473">
            <v>578.1875</v>
          </cell>
        </row>
        <row r="474">
          <cell r="A474">
            <v>20003</v>
          </cell>
          <cell r="B474" t="str">
            <v xml:space="preserve">COMPOSIÇÃO </v>
          </cell>
          <cell r="C474" t="str">
            <v>CO39</v>
          </cell>
          <cell r="D474" t="str">
            <v>CABO METÁLICO TIPO FAST-CIT COM 50 PARES</v>
          </cell>
          <cell r="E474" t="str">
            <v>M</v>
          </cell>
          <cell r="F474">
            <v>1.5</v>
          </cell>
          <cell r="G474">
            <v>22.581850000000003</v>
          </cell>
          <cell r="H474">
            <v>33.869999999999997</v>
          </cell>
          <cell r="J474">
            <v>42.337499999999999</v>
          </cell>
        </row>
        <row r="475">
          <cell r="A475">
            <v>20004</v>
          </cell>
          <cell r="B475" t="str">
            <v>ORSE</v>
          </cell>
          <cell r="C475">
            <v>7138</v>
          </cell>
          <cell r="D475" t="str">
            <v>CABO UTP PAR TRANÇADO CAT. 6</v>
          </cell>
          <cell r="E475" t="str">
            <v>M</v>
          </cell>
          <cell r="F475">
            <v>3872.6</v>
          </cell>
          <cell r="G475">
            <v>6.37</v>
          </cell>
          <cell r="H475">
            <v>24668.46</v>
          </cell>
          <cell r="J475">
            <v>30835.574999999997</v>
          </cell>
        </row>
        <row r="476">
          <cell r="A476">
            <v>20005</v>
          </cell>
          <cell r="B476" t="str">
            <v>SINAPI</v>
          </cell>
          <cell r="C476">
            <v>83370</v>
          </cell>
          <cell r="D476" t="str">
            <v xml:space="preserve">CAIXA DE PASSAGEM 40X40X10CM EM ALUMÍNIO COM TAMPA EMBUTIDA NA PAREDE H=0,30M DO PISO. </v>
          </cell>
          <cell r="E476" t="str">
            <v>UN</v>
          </cell>
          <cell r="F476">
            <v>1</v>
          </cell>
          <cell r="G476">
            <v>155.35448</v>
          </cell>
          <cell r="H476">
            <v>155.35</v>
          </cell>
          <cell r="J476">
            <v>194.1875</v>
          </cell>
        </row>
        <row r="477">
          <cell r="A477">
            <v>20006</v>
          </cell>
          <cell r="B477" t="str">
            <v>SINAPI</v>
          </cell>
          <cell r="C477">
            <v>83447</v>
          </cell>
          <cell r="D477" t="str">
            <v>CAIXA DE PASSAGEM 40X40X10CM EM ALUMÍNIO COM TAMPA REFORÇADA INSTALADA EMBUTIDA NO PISO.</v>
          </cell>
          <cell r="E477" t="str">
            <v>UN</v>
          </cell>
          <cell r="F477">
            <v>1</v>
          </cell>
          <cell r="G477">
            <v>173.05219999999997</v>
          </cell>
          <cell r="H477">
            <v>173.05</v>
          </cell>
          <cell r="J477">
            <v>216.3125</v>
          </cell>
        </row>
        <row r="478">
          <cell r="A478">
            <v>20007</v>
          </cell>
          <cell r="B478" t="str">
            <v>SINAPI</v>
          </cell>
          <cell r="C478">
            <v>92872</v>
          </cell>
          <cell r="D478" t="str">
            <v>CAIXA DE PASSAGEM 4X4"CM EM ALUMÍNIO SEM TAMPA EMBUTIDA NO PISO</v>
          </cell>
          <cell r="E478" t="str">
            <v>UN</v>
          </cell>
          <cell r="F478">
            <v>1</v>
          </cell>
          <cell r="G478">
            <v>9.8049920000000022</v>
          </cell>
          <cell r="H478">
            <v>9.8000000000000007</v>
          </cell>
          <cell r="J478">
            <v>12.25</v>
          </cell>
        </row>
        <row r="479">
          <cell r="A479">
            <v>20008</v>
          </cell>
          <cell r="B479" t="str">
            <v>SINAPI</v>
          </cell>
          <cell r="C479">
            <v>91944</v>
          </cell>
          <cell r="D479" t="str">
            <v>CAIXA DE PASSAGEM 4X4"CM EM PVC COM TAMPA EMBUTIDA A H=0,30M DO PISO</v>
          </cell>
          <cell r="E479" t="str">
            <v>UN</v>
          </cell>
          <cell r="F479">
            <v>3</v>
          </cell>
          <cell r="G479">
            <v>10.944992000000001</v>
          </cell>
          <cell r="H479">
            <v>32.83</v>
          </cell>
          <cell r="J479">
            <v>41.037499999999994</v>
          </cell>
        </row>
        <row r="480">
          <cell r="A480">
            <v>20009</v>
          </cell>
          <cell r="B480" t="str">
            <v>SINAPI</v>
          </cell>
          <cell r="C480">
            <v>83449</v>
          </cell>
          <cell r="D480" t="str">
            <v>CAIXA DE PASSAGEM 60X60X40CM EM ALVENARIA COM TAMPA DE CONCRETO INSTALADA EMBUTIDA NO PISO</v>
          </cell>
          <cell r="E480" t="str">
            <v>UN</v>
          </cell>
          <cell r="F480">
            <v>2</v>
          </cell>
          <cell r="G480">
            <v>367.5009</v>
          </cell>
          <cell r="H480">
            <v>735</v>
          </cell>
          <cell r="J480">
            <v>918.75</v>
          </cell>
        </row>
        <row r="481">
          <cell r="A481">
            <v>20010</v>
          </cell>
          <cell r="B481" t="str">
            <v>ORSE</v>
          </cell>
          <cell r="C481">
            <v>768</v>
          </cell>
          <cell r="D481" t="str">
            <v xml:space="preserve">CANALETA EM ALUMÍNIO EXTRUDADO DE 25X75MM COM DIVISÃO INTERNA E TAMPA, INSTALADA APARENTE EM DIVISÓRIA DO FORRO AO PISO. </v>
          </cell>
          <cell r="E481" t="str">
            <v>M</v>
          </cell>
          <cell r="F481">
            <v>36</v>
          </cell>
          <cell r="G481">
            <v>24.909499999999998</v>
          </cell>
          <cell r="H481">
            <v>896.74</v>
          </cell>
          <cell r="J481">
            <v>1120.925</v>
          </cell>
        </row>
        <row r="482">
          <cell r="A482">
            <v>20011</v>
          </cell>
          <cell r="B482" t="str">
            <v>ORSE</v>
          </cell>
          <cell r="C482">
            <v>7841</v>
          </cell>
          <cell r="D482" t="str">
            <v>CENTRAL TELEFÔNICA, INSTALADA EM CAIXA METÁLICA SEMI EMBUTIDA NA PAREDE</v>
          </cell>
          <cell r="E482" t="str">
            <v>UN</v>
          </cell>
          <cell r="F482">
            <v>1</v>
          </cell>
          <cell r="G482">
            <v>5160.4650000000001</v>
          </cell>
          <cell r="H482">
            <v>5160.46</v>
          </cell>
          <cell r="J482">
            <v>6450.5749999999998</v>
          </cell>
        </row>
        <row r="483">
          <cell r="A483">
            <v>20012</v>
          </cell>
          <cell r="B483" t="str">
            <v>SINAPI</v>
          </cell>
          <cell r="C483">
            <v>95781</v>
          </cell>
          <cell r="D483" t="str">
            <v>CONDULETE ALUMINIO 4X2" TIPO "C" 1"</v>
          </cell>
          <cell r="E483" t="str">
            <v>UN</v>
          </cell>
          <cell r="F483">
            <v>1</v>
          </cell>
          <cell r="G483">
            <v>25.59056</v>
          </cell>
          <cell r="H483">
            <v>25.59</v>
          </cell>
          <cell r="J483">
            <v>31.987500000000001</v>
          </cell>
        </row>
        <row r="484">
          <cell r="A484">
            <v>20013</v>
          </cell>
          <cell r="B484" t="str">
            <v>ORSE</v>
          </cell>
          <cell r="C484">
            <v>7877</v>
          </cell>
          <cell r="D484" t="str">
            <v>CURVA HORIZONTAL 90° PARA ELETROCALHA LISA DE  100X50MM</v>
          </cell>
          <cell r="E484" t="str">
            <v>UN</v>
          </cell>
          <cell r="F484">
            <v>24</v>
          </cell>
          <cell r="G484">
            <v>18.254000000000001</v>
          </cell>
          <cell r="H484">
            <v>438.09</v>
          </cell>
          <cell r="J484">
            <v>547.61249999999995</v>
          </cell>
        </row>
        <row r="485">
          <cell r="A485">
            <v>20014</v>
          </cell>
          <cell r="B485" t="str">
            <v>ORSE</v>
          </cell>
          <cell r="C485">
            <v>11307</v>
          </cell>
          <cell r="D485" t="str">
            <v>DISTRIBUIDOR INTERNO ÓPTICO (DIO) 19"</v>
          </cell>
          <cell r="E485" t="str">
            <v>UN</v>
          </cell>
          <cell r="F485">
            <v>3</v>
          </cell>
          <cell r="G485">
            <v>742.37</v>
          </cell>
          <cell r="H485">
            <v>2227.11</v>
          </cell>
          <cell r="J485">
            <v>2783.8875000000003</v>
          </cell>
        </row>
        <row r="486">
          <cell r="A486">
            <v>20015</v>
          </cell>
          <cell r="B486" t="str">
            <v>ORSE</v>
          </cell>
          <cell r="C486">
            <v>762</v>
          </cell>
          <cell r="D486" t="str">
            <v>ELETROCALHA LISA DE 100X50MM EM AÇO GALVANIZADO COM VIROLA E TAMPA</v>
          </cell>
          <cell r="E486" t="str">
            <v>M</v>
          </cell>
          <cell r="F486">
            <v>191</v>
          </cell>
          <cell r="G486">
            <v>29.698</v>
          </cell>
          <cell r="H486">
            <v>5672.31</v>
          </cell>
          <cell r="J486">
            <v>7090.3875000000007</v>
          </cell>
        </row>
        <row r="487">
          <cell r="A487">
            <v>20016</v>
          </cell>
          <cell r="B487" t="str">
            <v>SINAPI</v>
          </cell>
          <cell r="C487" t="str">
            <v>73798/001</v>
          </cell>
          <cell r="D487" t="str">
            <v>ELETRODUTO DE PVC FLEXÍVEL Ø2", INCLUSO CONEXÕES</v>
          </cell>
          <cell r="E487" t="str">
            <v>M</v>
          </cell>
          <cell r="F487">
            <v>50</v>
          </cell>
          <cell r="G487">
            <v>31.14</v>
          </cell>
          <cell r="H487">
            <v>1557</v>
          </cell>
          <cell r="J487">
            <v>1946.25</v>
          </cell>
        </row>
        <row r="488">
          <cell r="A488">
            <v>20017</v>
          </cell>
          <cell r="B488" t="str">
            <v>SINAPI</v>
          </cell>
          <cell r="C488">
            <v>91862</v>
          </cell>
          <cell r="D488" t="str">
            <v>ELETRODUTO DE PVC RÍGIDO ROSCÁVEL Ø1", INCLUSO CONEXÕES</v>
          </cell>
          <cell r="E488" t="str">
            <v>M</v>
          </cell>
          <cell r="F488">
            <v>186</v>
          </cell>
          <cell r="G488">
            <v>5.3646599999999998</v>
          </cell>
          <cell r="H488">
            <v>997.82</v>
          </cell>
          <cell r="J488">
            <v>1247.2750000000001</v>
          </cell>
        </row>
        <row r="489">
          <cell r="A489">
            <v>20018</v>
          </cell>
          <cell r="B489" t="str">
            <v>SINAPI</v>
          </cell>
          <cell r="C489">
            <v>93008</v>
          </cell>
          <cell r="D489" t="str">
            <v>ELETRODUTO DE PVC RÍGIDO ROSCÁVEL Ø1.1/2", INCLUSO CONEXÕES</v>
          </cell>
          <cell r="E489" t="str">
            <v>M</v>
          </cell>
          <cell r="F489">
            <v>10</v>
          </cell>
          <cell r="G489">
            <v>10.264960000000002</v>
          </cell>
          <cell r="H489">
            <v>102.64</v>
          </cell>
          <cell r="J489">
            <v>128.30000000000001</v>
          </cell>
        </row>
        <row r="490">
          <cell r="A490">
            <v>20019</v>
          </cell>
          <cell r="B490" t="str">
            <v>SINAPI</v>
          </cell>
          <cell r="C490">
            <v>91865</v>
          </cell>
          <cell r="D490" t="str">
            <v>ELETRODUTO DE PVC RÍGIDO ROSCÁVEL Ø1.1/4", INCLUSO CONEXÕES</v>
          </cell>
          <cell r="E490" t="str">
            <v>M</v>
          </cell>
          <cell r="F490">
            <v>16</v>
          </cell>
          <cell r="G490">
            <v>12.676460000000001</v>
          </cell>
          <cell r="H490">
            <v>202.82</v>
          </cell>
          <cell r="J490">
            <v>253.52499999999998</v>
          </cell>
        </row>
        <row r="491">
          <cell r="A491">
            <v>20020</v>
          </cell>
          <cell r="B491" t="str">
            <v>ORSE</v>
          </cell>
          <cell r="C491">
            <v>8690</v>
          </cell>
          <cell r="D491" t="str">
            <v>FIBRA ÓTICA MONOMODO 3 PARES</v>
          </cell>
          <cell r="E491" t="str">
            <v>M</v>
          </cell>
          <cell r="F491">
            <v>64</v>
          </cell>
          <cell r="G491">
            <v>13.574999999999999</v>
          </cell>
          <cell r="H491">
            <v>868.8</v>
          </cell>
          <cell r="J491">
            <v>1086</v>
          </cell>
        </row>
        <row r="492">
          <cell r="A492">
            <v>20021</v>
          </cell>
          <cell r="B492" t="str">
            <v xml:space="preserve">COMPOSIÇÃO </v>
          </cell>
          <cell r="C492" t="str">
            <v>COMPOSIÇÃO</v>
          </cell>
          <cell r="D492" t="str">
            <v>ORGANIZADOR DE CABOS PARA RACK 19"</v>
          </cell>
          <cell r="E492" t="str">
            <v>UN</v>
          </cell>
          <cell r="F492">
            <v>24</v>
          </cell>
          <cell r="G492">
            <v>5.8577399999999997</v>
          </cell>
          <cell r="H492">
            <v>140.58000000000001</v>
          </cell>
          <cell r="J492">
            <v>175.72500000000002</v>
          </cell>
        </row>
        <row r="493">
          <cell r="A493">
            <v>20022</v>
          </cell>
          <cell r="B493" t="str">
            <v>ORSE</v>
          </cell>
          <cell r="C493">
            <v>694</v>
          </cell>
          <cell r="D493" t="str">
            <v>PATH CABLE CAT. 6 DE 3M</v>
          </cell>
          <cell r="E493" t="str">
            <v>UN</v>
          </cell>
          <cell r="F493">
            <v>202</v>
          </cell>
          <cell r="G493">
            <v>8.8699999999999992</v>
          </cell>
          <cell r="H493">
            <v>1791.74</v>
          </cell>
          <cell r="J493">
            <v>2239.6750000000002</v>
          </cell>
        </row>
        <row r="494">
          <cell r="A494">
            <v>20023</v>
          </cell>
          <cell r="B494" t="str">
            <v xml:space="preserve">COMPOSIÇÃO </v>
          </cell>
          <cell r="C494" t="str">
            <v>CO41</v>
          </cell>
          <cell r="D494" t="str">
            <v>PATH CORD FIBRA ÓTICA 3M</v>
          </cell>
          <cell r="E494" t="str">
            <v>UN</v>
          </cell>
          <cell r="F494">
            <v>3</v>
          </cell>
          <cell r="G494">
            <v>31.659999999999997</v>
          </cell>
          <cell r="H494">
            <v>94.98</v>
          </cell>
          <cell r="J494">
            <v>118.72500000000001</v>
          </cell>
        </row>
        <row r="495">
          <cell r="A495">
            <v>20024</v>
          </cell>
          <cell r="B495" t="str">
            <v>ORSE</v>
          </cell>
          <cell r="C495">
            <v>11229</v>
          </cell>
          <cell r="D495" t="str">
            <v>PATH PANEL 24 PORTAS 19"</v>
          </cell>
          <cell r="E495" t="str">
            <v>UN</v>
          </cell>
          <cell r="F495">
            <v>5</v>
          </cell>
          <cell r="G495">
            <v>548.19499999999994</v>
          </cell>
          <cell r="H495">
            <v>2740.97</v>
          </cell>
          <cell r="J495">
            <v>3426.2124999999996</v>
          </cell>
        </row>
        <row r="496">
          <cell r="A496">
            <v>20025</v>
          </cell>
          <cell r="B496" t="str">
            <v>ORSE</v>
          </cell>
          <cell r="C496">
            <v>521</v>
          </cell>
          <cell r="D496" t="str">
            <v>PATH PANEL 48 PORTAS 19"</v>
          </cell>
          <cell r="E496" t="str">
            <v>UN</v>
          </cell>
          <cell r="F496">
            <v>4</v>
          </cell>
          <cell r="G496">
            <v>1335.7</v>
          </cell>
          <cell r="H496">
            <v>5342.8</v>
          </cell>
          <cell r="J496">
            <v>6678.5</v>
          </cell>
        </row>
        <row r="497">
          <cell r="A497">
            <v>20026</v>
          </cell>
          <cell r="B497" t="str">
            <v>SINAPI</v>
          </cell>
          <cell r="C497">
            <v>83369</v>
          </cell>
          <cell r="D497" t="str">
            <v>QUADRO DE DISTRIBUIÇÃO GERAL (DG) INTERNO 60X40X14CM EM CHAPA MATÁLICA COM FUNDO DE MADEIRITE CONTENDO BLOCO BARGOA.</v>
          </cell>
          <cell r="E497" t="str">
            <v>UN</v>
          </cell>
          <cell r="F497">
            <v>1</v>
          </cell>
          <cell r="G497">
            <v>225.93412000000001</v>
          </cell>
          <cell r="H497">
            <v>225.93</v>
          </cell>
          <cell r="J497">
            <v>282.41250000000002</v>
          </cell>
        </row>
        <row r="498">
          <cell r="A498">
            <v>20027</v>
          </cell>
          <cell r="B498" t="str">
            <v>ORSE</v>
          </cell>
          <cell r="C498">
            <v>8460</v>
          </cell>
          <cell r="D498" t="str">
            <v>RACK DE PAREDE PADRÃO 19" X 16US  COM TAMPA EM ACRILICO</v>
          </cell>
          <cell r="E498" t="str">
            <v>UN</v>
          </cell>
          <cell r="F498">
            <v>2</v>
          </cell>
          <cell r="G498">
            <v>740.82</v>
          </cell>
          <cell r="H498">
            <v>1481.64</v>
          </cell>
          <cell r="J498">
            <v>1852.0500000000002</v>
          </cell>
        </row>
        <row r="499">
          <cell r="A499">
            <v>20028</v>
          </cell>
          <cell r="B499" t="str">
            <v>ORSE</v>
          </cell>
          <cell r="C499">
            <v>11228</v>
          </cell>
          <cell r="D499" t="str">
            <v>RACK DE PISO PADRÃO 19" X 44US  COM TAMPA EM ACRILICO</v>
          </cell>
          <cell r="E499" t="str">
            <v>UN</v>
          </cell>
          <cell r="F499">
            <v>1</v>
          </cell>
          <cell r="G499">
            <v>2175.2399999999998</v>
          </cell>
          <cell r="H499">
            <v>2175.2399999999998</v>
          </cell>
          <cell r="J499">
            <v>2719.0499999999997</v>
          </cell>
        </row>
        <row r="500">
          <cell r="A500">
            <v>20029</v>
          </cell>
          <cell r="B500" t="str">
            <v>SINAPI</v>
          </cell>
          <cell r="C500">
            <v>90443</v>
          </cell>
          <cell r="D500" t="str">
            <v>RASGO EM ALVENARIA PARA ELETRODUTOS</v>
          </cell>
          <cell r="E500" t="str">
            <v>M</v>
          </cell>
          <cell r="F500">
            <v>191</v>
          </cell>
          <cell r="G500">
            <v>11.53862</v>
          </cell>
          <cell r="H500">
            <v>2203.87</v>
          </cell>
          <cell r="J500">
            <v>2754.8374999999996</v>
          </cell>
        </row>
        <row r="501">
          <cell r="A501">
            <v>20030</v>
          </cell>
          <cell r="B501" t="str">
            <v>SINAPI</v>
          </cell>
          <cell r="C501">
            <v>90444</v>
          </cell>
          <cell r="D501" t="str">
            <v>RASGO EM CONTRAPISO PARA ELETRODUTOS</v>
          </cell>
          <cell r="E501" t="str">
            <v>M</v>
          </cell>
          <cell r="F501">
            <v>44.5</v>
          </cell>
          <cell r="G501">
            <v>21.517609999999998</v>
          </cell>
          <cell r="H501">
            <v>957.53</v>
          </cell>
          <cell r="J501">
            <v>1196.9124999999999</v>
          </cell>
        </row>
        <row r="502">
          <cell r="A502">
            <v>20031</v>
          </cell>
          <cell r="B502" t="str">
            <v>ORSE</v>
          </cell>
          <cell r="C502">
            <v>11419</v>
          </cell>
          <cell r="D502" t="str">
            <v>REGUA DE TOMADAS PARA RACK 19" COM 8 TOMADAS 2P+T</v>
          </cell>
          <cell r="E502" t="str">
            <v>UN</v>
          </cell>
          <cell r="F502">
            <v>4</v>
          </cell>
          <cell r="G502">
            <v>18.45</v>
          </cell>
          <cell r="H502">
            <v>73.8</v>
          </cell>
          <cell r="J502">
            <v>92.25</v>
          </cell>
        </row>
        <row r="503">
          <cell r="A503">
            <v>20032</v>
          </cell>
          <cell r="B503" t="str">
            <v>ORSE</v>
          </cell>
          <cell r="C503">
            <v>9106</v>
          </cell>
          <cell r="D503" t="str">
            <v>SUPORTE DE FIXAÇÃO PARA ELETROCALHA</v>
          </cell>
          <cell r="E503" t="str">
            <v>UN</v>
          </cell>
          <cell r="F503">
            <v>127.33333333333334</v>
          </cell>
          <cell r="G503">
            <v>22.027500000000003</v>
          </cell>
          <cell r="H503">
            <v>2804.83</v>
          </cell>
          <cell r="J503">
            <v>3506.0374999999999</v>
          </cell>
        </row>
        <row r="504">
          <cell r="A504">
            <v>20033</v>
          </cell>
          <cell r="B504" t="str">
            <v xml:space="preserve">COMPOSIÇÃO </v>
          </cell>
          <cell r="C504" t="str">
            <v>CO43</v>
          </cell>
          <cell r="D504" t="str">
            <v>SUPORTE DE FIXAÇÃO PARA ELETRODUTO Ø1"</v>
          </cell>
          <cell r="E504" t="str">
            <v>UN</v>
          </cell>
          <cell r="F504">
            <v>124</v>
          </cell>
          <cell r="G504">
            <v>2.2589999999999999</v>
          </cell>
          <cell r="H504">
            <v>280.11</v>
          </cell>
          <cell r="J504">
            <v>350.13750000000005</v>
          </cell>
        </row>
        <row r="505">
          <cell r="A505">
            <v>20034</v>
          </cell>
          <cell r="B505" t="str">
            <v xml:space="preserve">COMPOSIÇÃO </v>
          </cell>
          <cell r="C505" t="str">
            <v>CO44</v>
          </cell>
          <cell r="D505" t="str">
            <v>SUPORTE DE FIXAÇÃO PARA ELETRODUTO Ø1.1/2"</v>
          </cell>
          <cell r="E505" t="str">
            <v>UN</v>
          </cell>
          <cell r="F505">
            <v>6.666666666666667</v>
          </cell>
          <cell r="G505">
            <v>2.399</v>
          </cell>
          <cell r="H505">
            <v>15.99</v>
          </cell>
          <cell r="J505">
            <v>19.987500000000001</v>
          </cell>
        </row>
        <row r="506">
          <cell r="A506">
            <v>20035</v>
          </cell>
          <cell r="B506" t="str">
            <v>COMPOSIÇÃO PREÇO SINAPI</v>
          </cell>
          <cell r="C506" t="str">
            <v>CO45</v>
          </cell>
          <cell r="D506" t="str">
            <v>SUPORTE DE FIXAÇÃO PARA ELETRODUTO Ø1.1/4"</v>
          </cell>
          <cell r="E506" t="str">
            <v>UN</v>
          </cell>
          <cell r="F506">
            <v>10.666666666666666</v>
          </cell>
          <cell r="G506">
            <v>2.399</v>
          </cell>
          <cell r="H506">
            <v>25.58</v>
          </cell>
          <cell r="J506">
            <v>31.974999999999998</v>
          </cell>
        </row>
        <row r="507">
          <cell r="A507">
            <v>20036</v>
          </cell>
          <cell r="B507" t="str">
            <v>ORSE</v>
          </cell>
          <cell r="C507">
            <v>7867</v>
          </cell>
          <cell r="D507" t="str">
            <v>SWITCH 24 PORTAS 19"</v>
          </cell>
          <cell r="E507" t="str">
            <v>UN</v>
          </cell>
          <cell r="F507">
            <v>4</v>
          </cell>
          <cell r="G507">
            <v>638.24</v>
          </cell>
          <cell r="H507">
            <v>2552.96</v>
          </cell>
          <cell r="J507">
            <v>3191.2</v>
          </cell>
        </row>
        <row r="508">
          <cell r="A508">
            <v>20037</v>
          </cell>
          <cell r="B508" t="str">
            <v>ORSE</v>
          </cell>
          <cell r="C508">
            <v>4291</v>
          </cell>
          <cell r="D508" t="str">
            <v>SWITCH 48 PORTAS 19"</v>
          </cell>
          <cell r="E508" t="str">
            <v>UN</v>
          </cell>
          <cell r="F508">
            <v>2</v>
          </cell>
          <cell r="G508">
            <v>1432.93</v>
          </cell>
          <cell r="H508">
            <v>2865.86</v>
          </cell>
          <cell r="J508">
            <v>3582.3250000000003</v>
          </cell>
        </row>
        <row r="509">
          <cell r="A509">
            <v>20038</v>
          </cell>
          <cell r="B509" t="str">
            <v xml:space="preserve">COMPOSIÇÃO </v>
          </cell>
          <cell r="C509" t="str">
            <v>CO46</v>
          </cell>
          <cell r="D509" t="str">
            <v>TAMPA CEGA PARA RACK 19"</v>
          </cell>
          <cell r="E509" t="str">
            <v>UN</v>
          </cell>
          <cell r="F509">
            <v>11</v>
          </cell>
          <cell r="G509">
            <v>13.02</v>
          </cell>
          <cell r="H509">
            <v>143.22</v>
          </cell>
          <cell r="J509">
            <v>179.02500000000001</v>
          </cell>
        </row>
        <row r="510">
          <cell r="A510">
            <v>20039</v>
          </cell>
          <cell r="B510" t="str">
            <v>ORSE</v>
          </cell>
          <cell r="C510">
            <v>7817</v>
          </cell>
          <cell r="D510" t="str">
            <v>TOMADA DUPLA TIPO RJ-45, COM ESPELHO 4X2"</v>
          </cell>
          <cell r="E510" t="str">
            <v>UN</v>
          </cell>
          <cell r="F510">
            <v>54</v>
          </cell>
          <cell r="G510">
            <v>71.14</v>
          </cell>
          <cell r="H510">
            <v>3841.56</v>
          </cell>
          <cell r="J510">
            <v>4801.95</v>
          </cell>
        </row>
        <row r="511">
          <cell r="A511">
            <v>20040</v>
          </cell>
          <cell r="B511" t="str">
            <v>ORSE</v>
          </cell>
          <cell r="C511">
            <v>7817</v>
          </cell>
          <cell r="D511" t="str">
            <v>TOMADA DUPLA TIPO RJ-45, INSTALADA EM CONDULETE</v>
          </cell>
          <cell r="E511" t="str">
            <v>UN</v>
          </cell>
          <cell r="F511">
            <v>29</v>
          </cell>
          <cell r="G511">
            <v>71.14</v>
          </cell>
          <cell r="H511">
            <v>2063.06</v>
          </cell>
          <cell r="J511">
            <v>2578.8249999999998</v>
          </cell>
        </row>
        <row r="512">
          <cell r="A512">
            <v>20041</v>
          </cell>
          <cell r="B512" t="str">
            <v>ORSE</v>
          </cell>
          <cell r="C512">
            <v>11418</v>
          </cell>
          <cell r="D512" t="str">
            <v>TOMADA SIMPLES TIPO RJ-45, COM ESPELHO 4X2"</v>
          </cell>
          <cell r="E512" t="str">
            <v>UN</v>
          </cell>
          <cell r="F512">
            <v>12</v>
          </cell>
          <cell r="G512">
            <v>31.744000000000003</v>
          </cell>
          <cell r="H512">
            <v>380.92</v>
          </cell>
          <cell r="J512">
            <v>476.15000000000003</v>
          </cell>
        </row>
        <row r="513">
          <cell r="A513">
            <v>20042</v>
          </cell>
          <cell r="B513" t="str">
            <v>ORSE</v>
          </cell>
          <cell r="C513">
            <v>11418</v>
          </cell>
          <cell r="D513" t="str">
            <v>TOMADA SIMPLES TIPO RJ-45, INSTALADA EM CONDULETE</v>
          </cell>
          <cell r="E513" t="str">
            <v>UN</v>
          </cell>
          <cell r="F513">
            <v>3</v>
          </cell>
          <cell r="G513">
            <v>31.744000000000003</v>
          </cell>
          <cell r="H513">
            <v>95.23</v>
          </cell>
          <cell r="J513">
            <v>119.03750000000001</v>
          </cell>
        </row>
        <row r="514">
          <cell r="A514">
            <v>20043</v>
          </cell>
          <cell r="B514" t="str">
            <v>ORSE</v>
          </cell>
          <cell r="C514">
            <v>10727</v>
          </cell>
          <cell r="D514" t="str">
            <v>VOICE PANEL 24 PORTAS 19"</v>
          </cell>
          <cell r="E514" t="str">
            <v>UN</v>
          </cell>
          <cell r="F514">
            <v>1</v>
          </cell>
          <cell r="G514">
            <v>233.63</v>
          </cell>
          <cell r="H514">
            <v>233.63</v>
          </cell>
          <cell r="J514">
            <v>292.03750000000002</v>
          </cell>
        </row>
        <row r="515">
          <cell r="A515">
            <v>20044</v>
          </cell>
          <cell r="B515" t="str">
            <v>ORSE</v>
          </cell>
          <cell r="C515">
            <v>10727</v>
          </cell>
          <cell r="D515" t="str">
            <v>VOICE PANEL 50 PORTAS 19"</v>
          </cell>
          <cell r="E515" t="str">
            <v>UN</v>
          </cell>
          <cell r="F515">
            <v>2</v>
          </cell>
          <cell r="G515">
            <v>233.63</v>
          </cell>
          <cell r="H515">
            <v>467.26</v>
          </cell>
          <cell r="J515">
            <v>584.07500000000005</v>
          </cell>
        </row>
        <row r="516">
          <cell r="A516">
            <v>21000</v>
          </cell>
          <cell r="D516" t="str">
            <v>INSTALAÇÕES DE TV DE VIGILÂNCIA - CFTV</v>
          </cell>
          <cell r="H516">
            <v>32376</v>
          </cell>
          <cell r="I516">
            <v>0</v>
          </cell>
          <cell r="J516">
            <v>40470</v>
          </cell>
        </row>
        <row r="517">
          <cell r="A517">
            <v>21001</v>
          </cell>
          <cell r="B517" t="str">
            <v>ORSE</v>
          </cell>
          <cell r="C517">
            <v>7138</v>
          </cell>
          <cell r="D517" t="str">
            <v>CABO UTP PAR TRANÇADO CAT. 6.</v>
          </cell>
          <cell r="E517" t="str">
            <v>M</v>
          </cell>
          <cell r="F517">
            <v>456.5</v>
          </cell>
          <cell r="G517">
            <v>6.37</v>
          </cell>
          <cell r="H517">
            <v>2907.9</v>
          </cell>
          <cell r="J517">
            <v>3634.875</v>
          </cell>
        </row>
        <row r="518">
          <cell r="B518" t="str">
            <v>ORSE</v>
          </cell>
          <cell r="C518">
            <v>7138</v>
          </cell>
          <cell r="D518" t="str">
            <v>CABO UTP 4 PARES CAT 6</v>
          </cell>
          <cell r="E518" t="str">
            <v>M</v>
          </cell>
          <cell r="F518">
            <v>350</v>
          </cell>
        </row>
        <row r="519">
          <cell r="A519">
            <v>21002</v>
          </cell>
          <cell r="B519" t="str">
            <v xml:space="preserve">COMPOSIÇÃO </v>
          </cell>
          <cell r="C519" t="str">
            <v>CO47</v>
          </cell>
          <cell r="D519" t="str">
            <v>CAIXA DE PROTEÇÃO PARA CÂMERA</v>
          </cell>
          <cell r="E519" t="str">
            <v>UN</v>
          </cell>
          <cell r="F519">
            <v>6</v>
          </cell>
          <cell r="G519">
            <v>55.459999999999994</v>
          </cell>
          <cell r="H519">
            <v>332.76</v>
          </cell>
          <cell r="J519">
            <v>415.95</v>
          </cell>
        </row>
        <row r="520">
          <cell r="B520" t="str">
            <v>ORSE</v>
          </cell>
          <cell r="C520">
            <v>743</v>
          </cell>
          <cell r="D520" t="str">
            <v>CAIXA DE PVC 4X4"</v>
          </cell>
          <cell r="E520" t="str">
            <v>PÇ</v>
          </cell>
          <cell r="F520">
            <v>2</v>
          </cell>
        </row>
        <row r="521">
          <cell r="A521">
            <v>21003</v>
          </cell>
          <cell r="B521" t="str">
            <v>ORSE</v>
          </cell>
          <cell r="C521">
            <v>8677</v>
          </cell>
          <cell r="D521" t="str">
            <v>CÂMERA DE CFTV HD COM LENTE VARIFOCAL , SENS. 1 LUX, COM ABERTURA DE 90°</v>
          </cell>
          <cell r="E521" t="str">
            <v>PÇ</v>
          </cell>
          <cell r="F521">
            <v>20</v>
          </cell>
          <cell r="G521">
            <v>691.68999999999994</v>
          </cell>
          <cell r="H521">
            <v>13833.8</v>
          </cell>
          <cell r="J521">
            <v>17292.25</v>
          </cell>
        </row>
        <row r="522">
          <cell r="C522" t="str">
            <v>COMPOSIÇÃO</v>
          </cell>
          <cell r="D522" t="str">
            <v>CERTIFICAÇÃO DE CABEAMENTO</v>
          </cell>
          <cell r="E522" t="str">
            <v>PÇ</v>
          </cell>
          <cell r="F522">
            <v>1</v>
          </cell>
        </row>
        <row r="523">
          <cell r="A523">
            <v>21004</v>
          </cell>
          <cell r="B523" t="str">
            <v>SINAPI</v>
          </cell>
          <cell r="C523">
            <v>95801</v>
          </cell>
          <cell r="D523" t="str">
            <v>CONDULETE EM ALUMÍNIO MONTÁVEL ¾"</v>
          </cell>
          <cell r="E523" t="str">
            <v>UN</v>
          </cell>
          <cell r="F523">
            <v>27</v>
          </cell>
          <cell r="G523">
            <v>32.197935999999999</v>
          </cell>
          <cell r="H523">
            <v>869.34</v>
          </cell>
          <cell r="J523">
            <v>1086.675</v>
          </cell>
        </row>
        <row r="524">
          <cell r="B524" t="str">
            <v>SINAPI</v>
          </cell>
          <cell r="C524">
            <v>95818</v>
          </cell>
          <cell r="D524" t="str">
            <v>CONDULETE MÚLTIPLO PVC TIPO TOP DA TIGRE OU SIMILAR Ø1".</v>
          </cell>
          <cell r="E524" t="str">
            <v>PÇ</v>
          </cell>
          <cell r="F524">
            <v>28</v>
          </cell>
        </row>
        <row r="525">
          <cell r="D525" t="str">
            <v>CONECTOR PARA CONDULETE MÚLTIPLO EM PVC TIPO TOP DA TIGRE OU SIMILAR (UNIDUTE) Ø1".</v>
          </cell>
          <cell r="E525" t="str">
            <v>PÇ</v>
          </cell>
          <cell r="F525">
            <v>84</v>
          </cell>
        </row>
        <row r="526">
          <cell r="B526" t="str">
            <v>SINAPI</v>
          </cell>
          <cell r="C526">
            <v>91868</v>
          </cell>
          <cell r="D526" t="str">
            <v>ELETRODUTO DE PVC RÍGIDO TIPO TOP TIGRE OU EQUIVALENTE DN 32MM (1").</v>
          </cell>
          <cell r="E526" t="str">
            <v>M</v>
          </cell>
          <cell r="F526">
            <v>84</v>
          </cell>
        </row>
        <row r="527">
          <cell r="C527">
            <v>91836</v>
          </cell>
          <cell r="D527" t="str">
            <v>ELETRODUTO CORRUGADO PEAD DN 32MM (1").</v>
          </cell>
          <cell r="E527" t="str">
            <v>M</v>
          </cell>
          <cell r="F527">
            <v>15</v>
          </cell>
        </row>
        <row r="528">
          <cell r="A528">
            <v>21005</v>
          </cell>
          <cell r="B528" t="str">
            <v>SINAPI</v>
          </cell>
          <cell r="C528">
            <v>91865</v>
          </cell>
          <cell r="D528" t="str">
            <v>ELETRODUTO DE PVC RÍGIDO ROSCÁVEL Ø1.1/4", INCLUSO CONEXÕES.</v>
          </cell>
          <cell r="E528" t="str">
            <v>M</v>
          </cell>
          <cell r="F528">
            <v>12</v>
          </cell>
          <cell r="G528">
            <v>12.676460000000001</v>
          </cell>
          <cell r="H528">
            <v>152.11000000000001</v>
          </cell>
          <cell r="J528">
            <v>190.13750000000002</v>
          </cell>
        </row>
        <row r="529">
          <cell r="A529">
            <v>21006</v>
          </cell>
          <cell r="B529" t="str">
            <v>SINAPI</v>
          </cell>
          <cell r="C529">
            <v>91863</v>
          </cell>
          <cell r="D529" t="str">
            <v>ELETRODUTO DE PVC RÍGIDO ROSCÁVEL Ø3/4", INCLUSO CONEXÕES.</v>
          </cell>
          <cell r="E529" t="str">
            <v>M</v>
          </cell>
          <cell r="F529">
            <v>74</v>
          </cell>
          <cell r="G529">
            <v>8.05307</v>
          </cell>
          <cell r="H529">
            <v>595.91999999999996</v>
          </cell>
          <cell r="J529">
            <v>744.9</v>
          </cell>
        </row>
        <row r="530">
          <cell r="A530">
            <v>21007</v>
          </cell>
          <cell r="B530" t="str">
            <v xml:space="preserve">COMPOSIÇÃO </v>
          </cell>
          <cell r="C530" t="str">
            <v>CO48</v>
          </cell>
          <cell r="D530" t="str">
            <v>MICRO COMPUTADOR PARA INSTALAÇÃO DO SOFTWARE</v>
          </cell>
          <cell r="E530" t="str">
            <v>UN</v>
          </cell>
          <cell r="F530">
            <v>1</v>
          </cell>
          <cell r="G530">
            <v>2596.598</v>
          </cell>
          <cell r="H530">
            <v>2596.59</v>
          </cell>
          <cell r="J530">
            <v>3245.7375000000002</v>
          </cell>
        </row>
        <row r="531">
          <cell r="A531">
            <v>21008</v>
          </cell>
          <cell r="B531" t="str">
            <v xml:space="preserve">COMPOSIÇÃO </v>
          </cell>
          <cell r="C531" t="str">
            <v>CO49</v>
          </cell>
          <cell r="D531" t="str">
            <v xml:space="preserve">MONITOR DE LED 32" </v>
          </cell>
          <cell r="E531" t="str">
            <v>UN</v>
          </cell>
          <cell r="F531">
            <v>3</v>
          </cell>
          <cell r="G531">
            <v>2119.0480000000002</v>
          </cell>
          <cell r="H531">
            <v>6357.14</v>
          </cell>
          <cell r="J531">
            <v>7946.4250000000002</v>
          </cell>
        </row>
        <row r="532">
          <cell r="A532">
            <v>21009</v>
          </cell>
          <cell r="B532" t="str">
            <v xml:space="preserve">COMPOSIÇÃO </v>
          </cell>
          <cell r="C532" t="str">
            <v>CO50</v>
          </cell>
          <cell r="D532" t="str">
            <v>NVR</v>
          </cell>
          <cell r="E532" t="str">
            <v>UN</v>
          </cell>
          <cell r="F532">
            <v>1</v>
          </cell>
          <cell r="G532">
            <v>3635.0880000000002</v>
          </cell>
          <cell r="H532">
            <v>3635.08</v>
          </cell>
          <cell r="J532">
            <v>4543.8500000000004</v>
          </cell>
        </row>
        <row r="533">
          <cell r="D533" t="str">
            <v>NVR 24 CANAIS</v>
          </cell>
          <cell r="E533" t="str">
            <v>PÇ</v>
          </cell>
          <cell r="F533">
            <v>1</v>
          </cell>
        </row>
        <row r="534">
          <cell r="C534" t="str">
            <v>COMPOSIÇÃO</v>
          </cell>
          <cell r="D534" t="str">
            <v>ORGANIZADOR DE CABOS</v>
          </cell>
          <cell r="E534" t="str">
            <v>PÇ</v>
          </cell>
          <cell r="F534">
            <v>2</v>
          </cell>
        </row>
        <row r="535">
          <cell r="B535" t="str">
            <v>ORSE</v>
          </cell>
          <cell r="C535">
            <v>11229</v>
          </cell>
          <cell r="D535" t="str">
            <v>PATCH PANEL</v>
          </cell>
          <cell r="E535" t="str">
            <v>PÇ</v>
          </cell>
          <cell r="F535">
            <v>1</v>
          </cell>
        </row>
        <row r="536">
          <cell r="A536">
            <v>21010</v>
          </cell>
          <cell r="B536" t="str">
            <v>ORSE</v>
          </cell>
          <cell r="C536">
            <v>694</v>
          </cell>
          <cell r="D536" t="str">
            <v>PATCH CABLE CAT. 6 DE 3M</v>
          </cell>
          <cell r="E536" t="str">
            <v>UN</v>
          </cell>
          <cell r="F536">
            <v>26</v>
          </cell>
          <cell r="G536">
            <v>8.8699999999999992</v>
          </cell>
          <cell r="H536">
            <v>230.62</v>
          </cell>
          <cell r="J536">
            <v>288.27499999999998</v>
          </cell>
        </row>
        <row r="537">
          <cell r="D537" t="str">
            <v>PERFILADO PERFURADO EM CHAPA GALVANIZADA #18 DE 76x38mm. COM CONEXÕES</v>
          </cell>
          <cell r="E537" t="str">
            <v>M</v>
          </cell>
          <cell r="F537">
            <v>24</v>
          </cell>
        </row>
        <row r="538">
          <cell r="B538" t="str">
            <v>ORSE</v>
          </cell>
          <cell r="C538">
            <v>8682</v>
          </cell>
          <cell r="D538" t="str">
            <v>RACK 12U</v>
          </cell>
          <cell r="E538" t="str">
            <v>PÇ</v>
          </cell>
          <cell r="F538">
            <v>1</v>
          </cell>
        </row>
        <row r="539">
          <cell r="B539" t="str">
            <v>ORSE</v>
          </cell>
          <cell r="C539">
            <v>11419</v>
          </cell>
          <cell r="D539" t="str">
            <v>RÈGUAS DE 8 TOMADAS</v>
          </cell>
          <cell r="E539" t="str">
            <v>PÇ</v>
          </cell>
          <cell r="F539">
            <v>1</v>
          </cell>
        </row>
        <row r="540">
          <cell r="D540" t="str">
            <v>SUPORTE PARA FIXAÇÃO DE CÂMERA</v>
          </cell>
          <cell r="E540" t="str">
            <v>PÇ</v>
          </cell>
          <cell r="F540">
            <v>14</v>
          </cell>
        </row>
        <row r="541">
          <cell r="B541" t="str">
            <v>ORSE</v>
          </cell>
          <cell r="C541">
            <v>7867</v>
          </cell>
          <cell r="D541" t="str">
            <v>SWITCH 24 PORTAS POE</v>
          </cell>
          <cell r="E541" t="str">
            <v>PÇ</v>
          </cell>
          <cell r="F541">
            <v>1</v>
          </cell>
        </row>
        <row r="542">
          <cell r="A542">
            <v>21011</v>
          </cell>
          <cell r="B542" t="str">
            <v>ORSE</v>
          </cell>
          <cell r="C542">
            <v>7817</v>
          </cell>
          <cell r="D542" t="str">
            <v>TOMADA DUPLA TIPO RJ-45, INSTALADA EM CONDULETE</v>
          </cell>
          <cell r="E542" t="str">
            <v>UN</v>
          </cell>
          <cell r="F542">
            <v>1</v>
          </cell>
          <cell r="G542">
            <v>71.14</v>
          </cell>
          <cell r="H542">
            <v>71.14</v>
          </cell>
          <cell r="J542">
            <v>88.924999999999997</v>
          </cell>
        </row>
        <row r="543">
          <cell r="A543">
            <v>21012</v>
          </cell>
          <cell r="B543" t="str">
            <v>ORSE</v>
          </cell>
          <cell r="C543">
            <v>11418</v>
          </cell>
          <cell r="D543" t="str">
            <v>TOMADA SIMPLES TIPO RJ-45, INSTALADA EM CONDULETE</v>
          </cell>
          <cell r="E543" t="str">
            <v>UN</v>
          </cell>
          <cell r="F543">
            <v>25</v>
          </cell>
          <cell r="G543">
            <v>31.744000000000003</v>
          </cell>
          <cell r="H543">
            <v>793.6</v>
          </cell>
          <cell r="J543">
            <v>992</v>
          </cell>
        </row>
        <row r="544">
          <cell r="A544">
            <v>22000</v>
          </cell>
          <cell r="D544" t="str">
            <v>SISTEMAS MECÂNICOS</v>
          </cell>
        </row>
        <row r="545">
          <cell r="A545">
            <v>22001</v>
          </cell>
          <cell r="D545" t="str">
            <v>AR CONDICIONADO</v>
          </cell>
          <cell r="H545">
            <v>113911.2</v>
          </cell>
          <cell r="I545">
            <v>134415.21</v>
          </cell>
          <cell r="J545">
            <v>0</v>
          </cell>
        </row>
        <row r="546">
          <cell r="B546" t="str">
            <v>ORSE</v>
          </cell>
          <cell r="C546">
            <v>11412</v>
          </cell>
          <cell r="D546" t="str">
            <v>CABO PP 4 X 2,5 MM2</v>
          </cell>
          <cell r="E546" t="str">
            <v>M</v>
          </cell>
          <cell r="F546">
            <v>70</v>
          </cell>
        </row>
        <row r="547">
          <cell r="A547">
            <v>22001001</v>
          </cell>
          <cell r="B547" t="str">
            <v>SINAPI</v>
          </cell>
          <cell r="C547">
            <v>83637</v>
          </cell>
          <cell r="D547" t="str">
            <v>DUTO EM CHAPA GALVANIZADA #22</v>
          </cell>
          <cell r="E547" t="str">
            <v>M²</v>
          </cell>
          <cell r="F547">
            <v>89</v>
          </cell>
          <cell r="G547">
            <v>73.71978</v>
          </cell>
          <cell r="H547">
            <v>6561.06</v>
          </cell>
          <cell r="I547">
            <v>7742.0508</v>
          </cell>
        </row>
        <row r="548">
          <cell r="A548">
            <v>22001002</v>
          </cell>
          <cell r="B548" t="str">
            <v>ORSE</v>
          </cell>
          <cell r="C548">
            <v>2360</v>
          </cell>
          <cell r="D548" t="str">
            <v xml:space="preserve">EVAPORADORA  HI WALL 24.000 BTU'S + CONDENSADORA </v>
          </cell>
          <cell r="E548" t="str">
            <v>UN</v>
          </cell>
          <cell r="F548">
            <v>5</v>
          </cell>
          <cell r="G548">
            <v>3623</v>
          </cell>
          <cell r="H548">
            <v>18115</v>
          </cell>
          <cell r="I548">
            <v>21375.699999999997</v>
          </cell>
        </row>
        <row r="549">
          <cell r="A549">
            <v>22001003</v>
          </cell>
          <cell r="B549" t="str">
            <v>ORSE</v>
          </cell>
          <cell r="C549">
            <v>10368</v>
          </cell>
          <cell r="D549" t="str">
            <v xml:space="preserve">EVAPORADORA  HI WALL 9.000 BTU'S + CONDENSADORA </v>
          </cell>
          <cell r="E549" t="str">
            <v>UN</v>
          </cell>
          <cell r="F549">
            <v>9</v>
          </cell>
          <cell r="G549">
            <v>2250</v>
          </cell>
          <cell r="H549">
            <v>20250</v>
          </cell>
          <cell r="I549">
            <v>23895</v>
          </cell>
        </row>
        <row r="550">
          <cell r="A550">
            <v>22001004</v>
          </cell>
          <cell r="B550" t="str">
            <v>ORSE</v>
          </cell>
          <cell r="C550">
            <v>10369</v>
          </cell>
          <cell r="D550" t="str">
            <v xml:space="preserve">EVAPORADORA HI WALL 12.000 BTU'S + CONDENSADORA  </v>
          </cell>
          <cell r="E550" t="str">
            <v>UN</v>
          </cell>
          <cell r="F550">
            <v>1</v>
          </cell>
          <cell r="G550">
            <v>2490</v>
          </cell>
          <cell r="H550">
            <v>2490</v>
          </cell>
          <cell r="I550">
            <v>2938.2</v>
          </cell>
        </row>
        <row r="551">
          <cell r="A551">
            <v>22001005</v>
          </cell>
          <cell r="B551" t="str">
            <v>ORSE</v>
          </cell>
          <cell r="C551">
            <v>2359</v>
          </cell>
          <cell r="D551" t="str">
            <v xml:space="preserve">EVAPORADORA HI WALL 18.000 BTU'S + CONDENSADORA  </v>
          </cell>
          <cell r="E551" t="str">
            <v>UN</v>
          </cell>
          <cell r="F551">
            <v>3</v>
          </cell>
          <cell r="G551">
            <v>2678</v>
          </cell>
          <cell r="H551">
            <v>8034</v>
          </cell>
          <cell r="I551">
            <v>9480.119999999999</v>
          </cell>
        </row>
        <row r="552">
          <cell r="A552">
            <v>22001006</v>
          </cell>
          <cell r="B552" t="str">
            <v>ORSE</v>
          </cell>
          <cell r="C552">
            <v>10368</v>
          </cell>
          <cell r="D552" t="str">
            <v xml:space="preserve">EVAPORADORA HI WALL 7.000 BTU'S + CONDENSADORA  </v>
          </cell>
          <cell r="E552" t="str">
            <v>UN</v>
          </cell>
          <cell r="F552">
            <v>1</v>
          </cell>
          <cell r="G552">
            <v>2250</v>
          </cell>
          <cell r="H552">
            <v>2250</v>
          </cell>
          <cell r="I552">
            <v>2655</v>
          </cell>
        </row>
        <row r="553">
          <cell r="A553">
            <v>22001007</v>
          </cell>
          <cell r="B553" t="str">
            <v>ORSE</v>
          </cell>
          <cell r="C553">
            <v>10370</v>
          </cell>
          <cell r="D553" t="str">
            <v xml:space="preserve">EVAPORADORA PISO TETO 30.000 BTU'S + CONDENSADORA </v>
          </cell>
          <cell r="E553" t="str">
            <v>UN</v>
          </cell>
          <cell r="F553">
            <v>3</v>
          </cell>
          <cell r="G553">
            <v>4180</v>
          </cell>
          <cell r="H553">
            <v>12540</v>
          </cell>
          <cell r="I553">
            <v>14797.199999999999</v>
          </cell>
        </row>
        <row r="554">
          <cell r="D554" t="str">
            <v>EVAPORADORA TIPO JANELA 12.000 BTU'S, MODELO GREE GJC12BL- D1MND2A OU EQ. TECNICO</v>
          </cell>
          <cell r="E554" t="str">
            <v>UN</v>
          </cell>
          <cell r="F554">
            <v>1</v>
          </cell>
        </row>
        <row r="555">
          <cell r="D555" t="str">
            <v>EVAPORADORA TIPO JANELA 18.000 BTU'S, MODELO GREE GJC18BM- D1MND2A OU EQ. TECNICO</v>
          </cell>
          <cell r="E555" t="str">
            <v>UN</v>
          </cell>
          <cell r="F555">
            <v>1</v>
          </cell>
        </row>
        <row r="556">
          <cell r="A556">
            <v>22001008</v>
          </cell>
          <cell r="B556" t="str">
            <v>ORSE</v>
          </cell>
          <cell r="C556">
            <v>10371</v>
          </cell>
          <cell r="D556" t="str">
            <v xml:space="preserve">EVAPORADORA PISO TETO 36.000 BTU'S + CONDENSADORA </v>
          </cell>
          <cell r="E556" t="str">
            <v>UN</v>
          </cell>
          <cell r="F556">
            <v>2</v>
          </cell>
          <cell r="G556">
            <v>6983</v>
          </cell>
          <cell r="H556">
            <v>13966</v>
          </cell>
          <cell r="I556">
            <v>16479.879999999997</v>
          </cell>
        </row>
        <row r="557">
          <cell r="A557">
            <v>22001009</v>
          </cell>
          <cell r="B557" t="str">
            <v>ORSE</v>
          </cell>
          <cell r="C557">
            <v>7289</v>
          </cell>
          <cell r="D557" t="str">
            <v>FORNECIMENTO E INSTALAÇÃO DE TUBULAÇÃO EM COBRE P/ INTERLIGAÇÃO DO CONDENSADOR AO EVAPORADOR, INCLUSIVE ISOLAMENTO, ALIMENTAÇÃO ELÉTRICA, CONEXÕES E FIXAÇÕES, P/ CONDICIONADORES DE AR SPLIT SYSTEM ATÉ 48.000 BTU.</v>
          </cell>
          <cell r="E557" t="str">
            <v>M</v>
          </cell>
          <cell r="F557">
            <v>101</v>
          </cell>
          <cell r="G557">
            <v>157.75650000000002</v>
          </cell>
          <cell r="H557">
            <v>15933.4</v>
          </cell>
          <cell r="I557">
            <v>18801.412</v>
          </cell>
        </row>
        <row r="558">
          <cell r="A558">
            <v>22001010</v>
          </cell>
          <cell r="B558" t="str">
            <v xml:space="preserve">COMPOSIÇÃO </v>
          </cell>
          <cell r="C558" t="str">
            <v>CO51</v>
          </cell>
          <cell r="D558" t="str">
            <v xml:space="preserve">GABINETE DE RENOVAÇÃO DE AR - 1000M³/H </v>
          </cell>
          <cell r="E558" t="str">
            <v>UN</v>
          </cell>
          <cell r="F558">
            <v>2</v>
          </cell>
          <cell r="G558">
            <v>2002.05</v>
          </cell>
          <cell r="H558">
            <v>4004.1</v>
          </cell>
          <cell r="I558">
            <v>4724.8379999999997</v>
          </cell>
        </row>
        <row r="559">
          <cell r="A559">
            <v>22001011</v>
          </cell>
          <cell r="B559" t="str">
            <v xml:space="preserve">COMPOSIÇÃO </v>
          </cell>
          <cell r="C559" t="str">
            <v>CO52</v>
          </cell>
          <cell r="D559" t="str">
            <v xml:space="preserve">GABINETE DE RENOVAÇÃO DE AR - 1600M³/H </v>
          </cell>
          <cell r="E559" t="str">
            <v>UN</v>
          </cell>
          <cell r="F559">
            <v>2</v>
          </cell>
          <cell r="G559">
            <v>1995.69</v>
          </cell>
          <cell r="H559">
            <v>3991.38</v>
          </cell>
          <cell r="I559">
            <v>4709.8284000000003</v>
          </cell>
        </row>
        <row r="560">
          <cell r="A560">
            <v>22001012</v>
          </cell>
          <cell r="B560" t="str">
            <v xml:space="preserve">COMPOSIÇÃO </v>
          </cell>
          <cell r="C560" t="str">
            <v>CO53</v>
          </cell>
          <cell r="D560" t="str">
            <v xml:space="preserve">GABINETE DE RENOVAÇÃO DE AR - 800M³/H </v>
          </cell>
          <cell r="E560" t="str">
            <v>UN</v>
          </cell>
          <cell r="F560">
            <v>1</v>
          </cell>
          <cell r="G560">
            <v>1970.55</v>
          </cell>
          <cell r="H560">
            <v>1970.55</v>
          </cell>
          <cell r="I560">
            <v>2325.2489999999998</v>
          </cell>
        </row>
        <row r="561">
          <cell r="A561">
            <v>22001013</v>
          </cell>
          <cell r="B561" t="str">
            <v>ORSE</v>
          </cell>
          <cell r="C561">
            <v>9845</v>
          </cell>
          <cell r="D561" t="str">
            <v>GRELHAS DE INSUFLAMENTO 225 X 125 MM - 100M³/H</v>
          </cell>
          <cell r="E561" t="str">
            <v>UN</v>
          </cell>
          <cell r="F561">
            <v>12</v>
          </cell>
          <cell r="G561">
            <v>83.679999999999993</v>
          </cell>
          <cell r="H561">
            <v>1004.16</v>
          </cell>
          <cell r="I561">
            <v>1184.9087999999999</v>
          </cell>
        </row>
        <row r="562">
          <cell r="A562">
            <v>22001014</v>
          </cell>
          <cell r="B562" t="str">
            <v>ORSE</v>
          </cell>
          <cell r="C562">
            <v>9845</v>
          </cell>
          <cell r="D562" t="str">
            <v>GRELHAS DE INSUFLAMENTO 325 X 125 MM - 150M³/H</v>
          </cell>
          <cell r="E562" t="str">
            <v>UN</v>
          </cell>
          <cell r="F562">
            <v>3</v>
          </cell>
          <cell r="G562">
            <v>83.679999999999993</v>
          </cell>
          <cell r="H562">
            <v>251.04</v>
          </cell>
          <cell r="I562">
            <v>296.22719999999998</v>
          </cell>
        </row>
        <row r="563">
          <cell r="A563">
            <v>22001015</v>
          </cell>
          <cell r="B563" t="str">
            <v>ORSE</v>
          </cell>
          <cell r="C563">
            <v>9845</v>
          </cell>
          <cell r="D563" t="str">
            <v>GRELHAS DE INSUFLAMENTO 325 X 165 MM - 200M³/H</v>
          </cell>
          <cell r="E563" t="str">
            <v>UN</v>
          </cell>
          <cell r="F563">
            <v>5</v>
          </cell>
          <cell r="G563">
            <v>83.679999999999993</v>
          </cell>
          <cell r="H563">
            <v>418.4</v>
          </cell>
          <cell r="I563">
            <v>493.71199999999993</v>
          </cell>
        </row>
        <row r="564">
          <cell r="A564">
            <v>22001016</v>
          </cell>
          <cell r="B564" t="str">
            <v>ORSE</v>
          </cell>
          <cell r="C564">
            <v>9845</v>
          </cell>
          <cell r="D564" t="str">
            <v>GRELHAS DE INSUFLAMENTO 525 X 225 MM - 500M³/H</v>
          </cell>
          <cell r="E564" t="str">
            <v>UN</v>
          </cell>
          <cell r="F564">
            <v>6</v>
          </cell>
          <cell r="G564">
            <v>83.679999999999993</v>
          </cell>
          <cell r="H564">
            <v>502.08</v>
          </cell>
          <cell r="I564">
            <v>592.45439999999996</v>
          </cell>
        </row>
        <row r="565">
          <cell r="B565" t="str">
            <v>SINAPI</v>
          </cell>
          <cell r="C565">
            <v>89413</v>
          </cell>
          <cell r="D565" t="str">
            <v>JOELHO 90° PVC 32MM</v>
          </cell>
          <cell r="E565" t="str">
            <v>UN</v>
          </cell>
          <cell r="F565">
            <v>8</v>
          </cell>
        </row>
        <row r="566">
          <cell r="B566" t="str">
            <v>SINAPI</v>
          </cell>
          <cell r="C566">
            <v>89368</v>
          </cell>
          <cell r="D566" t="str">
            <v>JOELHO 45° PVC 32MM</v>
          </cell>
          <cell r="E566" t="str">
            <v>UN</v>
          </cell>
          <cell r="F566">
            <v>14</v>
          </cell>
        </row>
        <row r="567">
          <cell r="A567">
            <v>22001017</v>
          </cell>
          <cell r="B567" t="str">
            <v>ORSE</v>
          </cell>
          <cell r="C567">
            <v>9106</v>
          </cell>
          <cell r="D567" t="str">
            <v>SUPORTE P/ DUTO</v>
          </cell>
          <cell r="E567" t="str">
            <v>UN</v>
          </cell>
          <cell r="F567">
            <v>74</v>
          </cell>
          <cell r="G567">
            <v>22.027500000000003</v>
          </cell>
          <cell r="H567">
            <v>1630.03</v>
          </cell>
          <cell r="I567">
            <v>1923.4353999999998</v>
          </cell>
        </row>
        <row r="568">
          <cell r="B568" t="str">
            <v>SINAPI</v>
          </cell>
          <cell r="C568">
            <v>89398</v>
          </cell>
          <cell r="D568" t="str">
            <v xml:space="preserve">TÊ 90° PVC 32MM </v>
          </cell>
          <cell r="E568" t="str">
            <v>UN</v>
          </cell>
          <cell r="F568">
            <v>10</v>
          </cell>
        </row>
        <row r="569">
          <cell r="B569" t="str">
            <v>ORSE</v>
          </cell>
          <cell r="C569">
            <v>7777</v>
          </cell>
          <cell r="D569" t="str">
            <v>TUBO DE COBRE 1/4"</v>
          </cell>
          <cell r="E569" t="str">
            <v>UN</v>
          </cell>
          <cell r="F569">
            <v>35</v>
          </cell>
        </row>
        <row r="570">
          <cell r="B570" t="str">
            <v>ORSE</v>
          </cell>
          <cell r="C570">
            <v>1360</v>
          </cell>
          <cell r="D570" t="str">
            <v>TUBO DE COBRE 3/4"</v>
          </cell>
          <cell r="E570" t="str">
            <v>UN</v>
          </cell>
          <cell r="F570">
            <v>25</v>
          </cell>
        </row>
        <row r="571">
          <cell r="B571" t="str">
            <v>ORSE</v>
          </cell>
          <cell r="C571">
            <v>9303</v>
          </cell>
          <cell r="D571" t="str">
            <v>TUBO DE COBRE 5/8"</v>
          </cell>
          <cell r="E571" t="str">
            <v>UN</v>
          </cell>
          <cell r="F571">
            <v>10</v>
          </cell>
        </row>
        <row r="572">
          <cell r="D572" t="str">
            <v>TUBO ISOLANTE ARMAFLEX 1/4", E=8MM</v>
          </cell>
          <cell r="E572" t="str">
            <v>UN</v>
          </cell>
          <cell r="F572">
            <v>35</v>
          </cell>
        </row>
        <row r="573">
          <cell r="D573" t="str">
            <v>TUBO ISOLANTE ARMAFLEX 3/4", E=8MM</v>
          </cell>
          <cell r="E573" t="str">
            <v>UN</v>
          </cell>
          <cell r="F573">
            <v>25</v>
          </cell>
        </row>
        <row r="574">
          <cell r="D574" t="str">
            <v>TUBO ISOLANTE ARMAFLEX 5/8", E=8MM</v>
          </cell>
          <cell r="E574" t="str">
            <v>UN</v>
          </cell>
          <cell r="F574">
            <v>10</v>
          </cell>
        </row>
        <row r="575">
          <cell r="B575" t="str">
            <v>SINAPI</v>
          </cell>
          <cell r="C575">
            <v>89357</v>
          </cell>
          <cell r="D575" t="str">
            <v>TUBO PVC 32MM</v>
          </cell>
          <cell r="E575" t="str">
            <v>UN</v>
          </cell>
          <cell r="F575">
            <v>57</v>
          </cell>
        </row>
        <row r="576">
          <cell r="A576">
            <v>22002</v>
          </cell>
          <cell r="D576" t="str">
            <v>DRENAGEM PARA AR CONDICIONADO</v>
          </cell>
          <cell r="H576">
            <v>2058.52</v>
          </cell>
          <cell r="I576">
            <v>0</v>
          </cell>
          <cell r="J576">
            <v>2573.15</v>
          </cell>
        </row>
        <row r="577">
          <cell r="A577">
            <v>22002001</v>
          </cell>
          <cell r="B577" t="str">
            <v>SINAPI</v>
          </cell>
          <cell r="C577">
            <v>89865</v>
          </cell>
          <cell r="D577" t="str">
            <v>TUBO PVC RÍGIDO Ø 25MM, INCLUSIVE CONEXÕES.</v>
          </cell>
          <cell r="E577" t="str">
            <v>M</v>
          </cell>
          <cell r="F577">
            <v>12</v>
          </cell>
          <cell r="G577">
            <v>10.52848</v>
          </cell>
          <cell r="H577">
            <v>126.34</v>
          </cell>
          <cell r="J577">
            <v>157.92500000000001</v>
          </cell>
        </row>
        <row r="578">
          <cell r="A578">
            <v>22002002</v>
          </cell>
          <cell r="B578" t="str">
            <v>SINAPI</v>
          </cell>
          <cell r="C578">
            <v>89448</v>
          </cell>
          <cell r="D578" t="str">
            <v>TUBO PVC RÍGIDO Ø 40MM, INCLUSIVE CONEXÕES.</v>
          </cell>
          <cell r="E578" t="str">
            <v>M</v>
          </cell>
          <cell r="F578">
            <v>213</v>
          </cell>
          <cell r="G578">
            <v>9.0712799999999998</v>
          </cell>
          <cell r="H578">
            <v>1932.18</v>
          </cell>
          <cell r="J578">
            <v>2415.2249999999999</v>
          </cell>
        </row>
        <row r="579">
          <cell r="A579">
            <v>23000</v>
          </cell>
          <cell r="D579" t="str">
            <v>IMPERMEABILIZAÇÃO</v>
          </cell>
          <cell r="H579">
            <v>16347.59</v>
          </cell>
          <cell r="I579">
            <v>0</v>
          </cell>
          <cell r="J579">
            <v>20434.48</v>
          </cell>
        </row>
        <row r="580">
          <cell r="A580">
            <v>23001</v>
          </cell>
          <cell r="B580" t="str">
            <v>SINAPI</v>
          </cell>
          <cell r="C580">
            <v>83730</v>
          </cell>
          <cell r="D580" t="str">
            <v>ARGAMASSA POLIMÉRICA RÍGIDA E FLEXÍVEL NOS PISOS, PAREDES E TETO COM TELA DE POLIÉSTER NOS CANTOS - RESERVATÓRIOS</v>
          </cell>
          <cell r="E580" t="str">
            <v xml:space="preserve">M2 </v>
          </cell>
          <cell r="F580">
            <v>4.8600000000000003</v>
          </cell>
          <cell r="G580">
            <v>201.02249999999998</v>
          </cell>
          <cell r="H580">
            <v>976.96</v>
          </cell>
          <cell r="J580">
            <v>1221.2</v>
          </cell>
        </row>
        <row r="581">
          <cell r="A581">
            <v>23002</v>
          </cell>
          <cell r="B581" t="str">
            <v>SINAPI</v>
          </cell>
          <cell r="C581">
            <v>83737</v>
          </cell>
          <cell r="D581" t="str">
            <v>IMPERMEABILIZACAO DE SUPERFICIE COM MANTA ASFALTICA (COM POLIMEROS TIP O APP), E=3 MM - LAJES E 50CM DE PAREDE DOS BANHEIROS</v>
          </cell>
          <cell r="E581" t="str">
            <v xml:space="preserve">M2 </v>
          </cell>
          <cell r="F581">
            <v>106.83</v>
          </cell>
          <cell r="G581">
            <v>98.965049999999991</v>
          </cell>
          <cell r="H581">
            <v>10572.43</v>
          </cell>
          <cell r="J581">
            <v>13215.5375</v>
          </cell>
        </row>
        <row r="582">
          <cell r="A582">
            <v>23003</v>
          </cell>
          <cell r="B582" t="str">
            <v>SINAPI</v>
          </cell>
          <cell r="C582" t="str">
            <v>73753/001</v>
          </cell>
          <cell r="D582" t="str">
            <v>IMPERMEABILIZACAO DE SUPERFICIE COM MANTA ASFALTICA PROTEGIDA COM FILM E DE ALUMINIO GOFRADO (DE ESPESSURA 0,8MM), INCLUSA APLICACAO DE  EMUL SAO ASFALTICA, E=3MM. - CALHAS</v>
          </cell>
          <cell r="E582" t="str">
            <v xml:space="preserve">M2 </v>
          </cell>
          <cell r="F582">
            <v>43.5</v>
          </cell>
          <cell r="G582">
            <v>79.048327999999998</v>
          </cell>
          <cell r="H582">
            <v>3438.6</v>
          </cell>
          <cell r="J582">
            <v>4298.25</v>
          </cell>
        </row>
        <row r="583">
          <cell r="A583">
            <v>23004</v>
          </cell>
          <cell r="B583" t="str">
            <v>ORSE</v>
          </cell>
          <cell r="C583">
            <v>4517</v>
          </cell>
          <cell r="D583" t="str">
            <v>RESINA ACRÍLICA - RUFOS E CHAPIM</v>
          </cell>
          <cell r="E583" t="str">
            <v xml:space="preserve">M2 </v>
          </cell>
          <cell r="F583">
            <v>34.279000000000003</v>
          </cell>
          <cell r="G583">
            <v>39.662999999999997</v>
          </cell>
          <cell r="H583">
            <v>1359.6</v>
          </cell>
          <cell r="J583">
            <v>1699.5</v>
          </cell>
        </row>
        <row r="584">
          <cell r="A584">
            <v>24000</v>
          </cell>
          <cell r="D584" t="str">
            <v>LOUÇAS E METAIS</v>
          </cell>
          <cell r="H584">
            <v>28738.81</v>
          </cell>
          <cell r="I584">
            <v>0</v>
          </cell>
          <cell r="J584">
            <v>35923.51</v>
          </cell>
        </row>
        <row r="585">
          <cell r="A585">
            <v>24001</v>
          </cell>
          <cell r="B585" t="str">
            <v>ORSE</v>
          </cell>
          <cell r="C585">
            <v>9704</v>
          </cell>
          <cell r="D585" t="str">
            <v>ALÇA DE APOIO EM AÇO INOX P/ LAVATORIO</v>
          </cell>
          <cell r="E585" t="str">
            <v xml:space="preserve">UN </v>
          </cell>
          <cell r="F585">
            <v>4</v>
          </cell>
          <cell r="G585">
            <v>334.846</v>
          </cell>
          <cell r="H585">
            <v>1339.38</v>
          </cell>
          <cell r="J585">
            <v>1674.2250000000001</v>
          </cell>
        </row>
        <row r="586">
          <cell r="C586" t="str">
            <v>COMPOSIÇÃO</v>
          </cell>
          <cell r="D586" t="str">
            <v>ANEL DE VEDAÇÃO PARA VASO SANITÁRIO</v>
          </cell>
          <cell r="E586" t="str">
            <v>UN</v>
          </cell>
          <cell r="F586">
            <v>4</v>
          </cell>
        </row>
        <row r="587">
          <cell r="B587" t="str">
            <v>ORSE</v>
          </cell>
          <cell r="C587">
            <v>11961</v>
          </cell>
          <cell r="D587" t="str">
            <v>ALARME AUDIOVISUAL DE EMERGÊNCIA - Alarme audiovisual sem fio para sanitário acessível em plástico de alta resistência na cor cinza e vermelho. Acompanha placa tátil e acionador. Deverá atender às recomendações da NBR9050.
Modelo de referência ou similar: Alarme audiovisual TB-68. Fab. Total</v>
          </cell>
          <cell r="E587" t="str">
            <v xml:space="preserve">UN </v>
          </cell>
          <cell r="F587">
            <v>1</v>
          </cell>
        </row>
        <row r="588">
          <cell r="A588">
            <v>24002</v>
          </cell>
          <cell r="B588" t="str">
            <v>ORSE</v>
          </cell>
          <cell r="C588">
            <v>7761</v>
          </cell>
          <cell r="D588" t="str">
            <v>BARRA DE APOIO EM INOX DIAM. 40MM - 85CM (SANITÁRIOS)</v>
          </cell>
          <cell r="E588" t="str">
            <v xml:space="preserve">UN </v>
          </cell>
          <cell r="F588">
            <v>5</v>
          </cell>
          <cell r="G588">
            <v>445.976</v>
          </cell>
          <cell r="H588">
            <v>2229.88</v>
          </cell>
          <cell r="J588">
            <v>2787.3500000000004</v>
          </cell>
        </row>
        <row r="589">
          <cell r="B589" t="str">
            <v>SINAPI</v>
          </cell>
          <cell r="C589">
            <v>95471</v>
          </cell>
          <cell r="D589" t="str">
            <v>BACIA SANITÁRIA PARA PNE -BACIA SANITÁRIA EM LOUÇA, NA COR BRANCA, CONSUMO POR ACIONAMENTO DE 6 LITROS COM ALTURA DE 43/44 CM COM RESPECTIVO ASSENTO, SEM ABERTURA FRONTAL</v>
          </cell>
          <cell r="E589" t="str">
            <v xml:space="preserve">UN </v>
          </cell>
          <cell r="F589">
            <v>1</v>
          </cell>
        </row>
        <row r="590">
          <cell r="B590" t="str">
            <v>SINAPI</v>
          </cell>
          <cell r="C590">
            <v>86888</v>
          </cell>
          <cell r="D590" t="str">
            <v>BACIA SANITÁRIA COM DESCARGA ACOPLADA - Bacia sanitária com caixa acoplada, na cor branca, com mecanismo de volume seletivo de descarga, de dois estágios de baixo consumo 6 e 3 litros, botão de acionamento na face superior da caixa acoplada</v>
          </cell>
          <cell r="E590" t="str">
            <v xml:space="preserve">UN </v>
          </cell>
          <cell r="F590">
            <v>3</v>
          </cell>
        </row>
        <row r="591">
          <cell r="B591" t="str">
            <v>ORSE</v>
          </cell>
          <cell r="C591">
            <v>10810</v>
          </cell>
          <cell r="D591" t="str">
            <v xml:space="preserve">BANCADA EM AÇO INOX LISA - Aço inox AISI 304, espessura 0,70mm, monobloco, com adesivo anti-ruído, sem cuba e acabamento acetinado nas dimensões variável x700mm. Deverá ser instalado com suporte metálico. Modelo de referência ou similar, fabricação TRAMONTINA
</v>
          </cell>
          <cell r="E591" t="str">
            <v>M2</v>
          </cell>
          <cell r="F591">
            <v>15.79</v>
          </cell>
        </row>
        <row r="592">
          <cell r="A592" t="str">
            <v>COLOQUEI UMA BANCADA COM ESCORREDOR DE UM LADO. SENDO NECESSARIO ESCORREDOR NOS DOIS LADOS</v>
          </cell>
          <cell r="B592" t="str">
            <v>ORSE</v>
          </cell>
          <cell r="C592">
            <v>8135</v>
          </cell>
          <cell r="D592" t="str">
            <v>BANCADA EM AÇO INOX - Aço inox AISI 304, espessura 0,70mm, monobloco, com adesivo anti-ruído, acompanha válvula de 3 ½”, nas dimensões 1500x550mm, com cuba retangular central com escorregador nos 02 lados e acabamento acetinado. Deverá ser instalado com suporte metálico.</v>
          </cell>
          <cell r="E592" t="str">
            <v xml:space="preserve">UN </v>
          </cell>
          <cell r="F592">
            <v>1</v>
          </cell>
        </row>
        <row r="593">
          <cell r="A593">
            <v>24003</v>
          </cell>
          <cell r="B593" t="str">
            <v>ORSE</v>
          </cell>
          <cell r="C593">
            <v>3708</v>
          </cell>
          <cell r="D593" t="str">
            <v>CABIDE METÁLICO CROMADO</v>
          </cell>
          <cell r="E593" t="str">
            <v xml:space="preserve">UN </v>
          </cell>
          <cell r="F593">
            <v>4</v>
          </cell>
          <cell r="G593">
            <v>108.87400000000001</v>
          </cell>
          <cell r="H593">
            <v>435.49</v>
          </cell>
          <cell r="J593">
            <v>544.36249999999995</v>
          </cell>
        </row>
        <row r="594">
          <cell r="A594" t="str">
            <v>COMPOSIÇÃO UM POUCO DIFERENTE DO QUE FOI PEDIDO.</v>
          </cell>
          <cell r="B594" t="str">
            <v>ORSE</v>
          </cell>
          <cell r="C594">
            <v>8134</v>
          </cell>
          <cell r="D594" t="str">
            <v xml:space="preserve">CUBA EM AÇO INOX PARA COZINHA - Cuba para cozinha em aço inox AISI 430, espessura 0,50mm. Fabricado no sistema monobloco (sem solda). Com válvula de ø3.1/2”, acabamento polido e borda lisa, nas dimensões, 560x340x140mm Opções: com válvula de 3" ou 4.1/2" sem escape ou sem válvula com furo de 3.1/2". Modelo de referência ou similar: Cuba retangular BL, linha Standard.
</v>
          </cell>
          <cell r="E594" t="str">
            <v xml:space="preserve">UN </v>
          </cell>
          <cell r="F594">
            <v>3</v>
          </cell>
        </row>
        <row r="595">
          <cell r="C595">
            <v>2024</v>
          </cell>
          <cell r="D595" t="str">
            <v>CHUVEIRO - Chuveiro, crivo e braço, cromado, tradicional. Modelo de referência ou similar: Chuveiro Clean 1970, Fab. Deca.</v>
          </cell>
          <cell r="E595" t="str">
            <v xml:space="preserve">UN </v>
          </cell>
          <cell r="F595">
            <v>2</v>
          </cell>
        </row>
        <row r="596">
          <cell r="B596" t="str">
            <v>ORSE</v>
          </cell>
          <cell r="C596">
            <v>10041</v>
          </cell>
          <cell r="D596" t="str">
            <v>CHUVEIRO DE EMERGÊNCIA LAVA-OLHOS COM DUPLO ACIONAMENTO EM AÇO INOX</v>
          </cell>
          <cell r="E596" t="str">
            <v xml:space="preserve">UN </v>
          </cell>
          <cell r="F596">
            <v>1</v>
          </cell>
        </row>
        <row r="597">
          <cell r="A597">
            <v>24004</v>
          </cell>
          <cell r="B597" t="str">
            <v>SINAPI</v>
          </cell>
          <cell r="C597">
            <v>9535</v>
          </cell>
          <cell r="D597" t="str">
            <v>CHUVEIRO ELÉTRICO</v>
          </cell>
          <cell r="E597" t="str">
            <v xml:space="preserve">UN </v>
          </cell>
          <cell r="F597">
            <v>2</v>
          </cell>
          <cell r="G597">
            <v>65.901700000000005</v>
          </cell>
          <cell r="H597">
            <v>131.80000000000001</v>
          </cell>
          <cell r="J597">
            <v>164.75</v>
          </cell>
        </row>
        <row r="598">
          <cell r="A598">
            <v>24005</v>
          </cell>
          <cell r="B598" t="str">
            <v>SINAPI</v>
          </cell>
          <cell r="C598" t="str">
            <v xml:space="preserve">74129/001 </v>
          </cell>
          <cell r="D598" t="str">
            <v xml:space="preserve">CUBA DE AÇO INOX, 34X40X15CM, TRAMONTINA OU EQUIVALENTE, COM SIFÃO EM PVC SANFONADO ESTEVES OU EQUIVALENTE, LIGAÇÕES FLEXÍVEIS DE ALTA PRESSÃO DA DECA E TUBOS DE LIGAÇÃO ESTEVES OU EQUIVALENTES </v>
          </cell>
          <cell r="E598" t="str">
            <v xml:space="preserve">UN </v>
          </cell>
          <cell r="F598">
            <v>2</v>
          </cell>
          <cell r="G598">
            <v>137.02000000000001</v>
          </cell>
          <cell r="H598">
            <v>274.04000000000002</v>
          </cell>
          <cell r="J598">
            <v>342.55</v>
          </cell>
        </row>
        <row r="599">
          <cell r="A599">
            <v>24006</v>
          </cell>
          <cell r="B599" t="str">
            <v>SINAPI</v>
          </cell>
          <cell r="C599">
            <v>9535</v>
          </cell>
          <cell r="D599" t="str">
            <v>DUCHA ADVANCED LORENZETTI OU EQUIVALENTE</v>
          </cell>
          <cell r="E599" t="str">
            <v xml:space="preserve">UN </v>
          </cell>
          <cell r="F599">
            <v>14</v>
          </cell>
          <cell r="G599">
            <v>65.901700000000005</v>
          </cell>
          <cell r="H599">
            <v>922.62</v>
          </cell>
          <cell r="J599">
            <v>1153.2750000000001</v>
          </cell>
        </row>
        <row r="600">
          <cell r="D600" t="str">
            <v>ESPELHO CRISTA ESPESSURA 4mm COM MOLDURA EM ALUMÍNIO E COMPENSADO 6mm PLATIFICADO</v>
          </cell>
          <cell r="E600" t="str">
            <v>M2</v>
          </cell>
          <cell r="F600">
            <v>1.44</v>
          </cell>
        </row>
        <row r="601">
          <cell r="A601">
            <v>24007</v>
          </cell>
          <cell r="B601" t="str">
            <v>SINAPI</v>
          </cell>
          <cell r="C601" t="str">
            <v xml:space="preserve">74125/002 </v>
          </cell>
          <cell r="D601" t="str">
            <v>ESPELHOS PNE - Espelho em cristal com moldura inclinável dimensão máxima 1,30 m de altura, quando instalados em paredes lisas e no máximo 0,90 m de altura quando instalados acima do lavatório. Modelo de referência ou similar: inox, Draco, linha Prime PNE REF. 71.125 ou similar.</v>
          </cell>
          <cell r="E601" t="str">
            <v xml:space="preserve">M2 </v>
          </cell>
          <cell r="F601">
            <v>0.54</v>
          </cell>
          <cell r="G601">
            <v>3323.9863799999994</v>
          </cell>
          <cell r="H601">
            <v>1794.95</v>
          </cell>
          <cell r="J601">
            <v>2243.6875</v>
          </cell>
        </row>
        <row r="602">
          <cell r="B602" t="str">
            <v>ORSE</v>
          </cell>
          <cell r="C602">
            <v>7350</v>
          </cell>
          <cell r="D602" t="str">
            <v>LAVATÓRIO DE PAREDE PARA PNE DE CANTO - 19.1.7.1 Em louça, na cor branca, de canto. Modelo de referência ou similar: COLEÇÃO MASTER – fab. DECA</v>
          </cell>
          <cell r="E602" t="str">
            <v xml:space="preserve">UN </v>
          </cell>
          <cell r="F602">
            <v>1</v>
          </cell>
        </row>
        <row r="603">
          <cell r="B603" t="str">
            <v>SINAPI</v>
          </cell>
          <cell r="C603">
            <v>86942</v>
          </cell>
          <cell r="D603" t="str">
            <v>LAVATÓRIO DE PAREDE - 19.1.5.1 Em louça, na cor branca, com meia coluna suspensa.
Modelo de referência ou similar: MONTE CARLO - fab. DECA</v>
          </cell>
          <cell r="E603" t="str">
            <v xml:space="preserve">UN </v>
          </cell>
          <cell r="F603">
            <v>4</v>
          </cell>
        </row>
        <row r="604">
          <cell r="A604">
            <v>24009</v>
          </cell>
          <cell r="B604" t="str">
            <v>SINAPI</v>
          </cell>
          <cell r="C604">
            <v>6004</v>
          </cell>
          <cell r="D604" t="str">
            <v>PAPELEIRA DE LOUCA BRANCA - FORNECIMENTO E INSTALACAO</v>
          </cell>
          <cell r="E604" t="str">
            <v xml:space="preserve">UN </v>
          </cell>
          <cell r="F604">
            <v>14</v>
          </cell>
          <cell r="G604">
            <v>435.50925000000001</v>
          </cell>
          <cell r="H604">
            <v>6097.12</v>
          </cell>
          <cell r="J604">
            <v>7621.4</v>
          </cell>
        </row>
        <row r="605">
          <cell r="A605">
            <v>24010</v>
          </cell>
          <cell r="B605" t="str">
            <v>ORSE</v>
          </cell>
          <cell r="C605">
            <v>4373</v>
          </cell>
          <cell r="D605" t="str">
            <v>PORTA PAPEL TOALHA</v>
          </cell>
          <cell r="E605" t="str">
            <v xml:space="preserve">UN </v>
          </cell>
          <cell r="F605">
            <v>7</v>
          </cell>
          <cell r="G605">
            <v>90.477000000000004</v>
          </cell>
          <cell r="H605">
            <v>633.33000000000004</v>
          </cell>
          <cell r="J605">
            <v>791.66250000000002</v>
          </cell>
        </row>
        <row r="606">
          <cell r="B606" t="str">
            <v>ORSE</v>
          </cell>
          <cell r="C606">
            <v>7610</v>
          </cell>
          <cell r="D606" t="str">
            <v>PORTA PAPEL HIGIÊNICO EM ROLO - Dispenser para papel higiênico tipo comercial em plástico ABS branco e fechamento com chave. Capacidade: rolo de papel higiênico de 300 a 500 m com Ø máximo de 220 mm. Modelo de referência ou similar: Ref. AE 41000. fab. JOEFEL</v>
          </cell>
          <cell r="E606" t="str">
            <v xml:space="preserve">UN </v>
          </cell>
          <cell r="F606">
            <v>4</v>
          </cell>
        </row>
        <row r="607">
          <cell r="A607">
            <v>24011</v>
          </cell>
          <cell r="B607" t="str">
            <v xml:space="preserve">COMPOSIÇÃO </v>
          </cell>
          <cell r="C607" t="str">
            <v xml:space="preserve">73947/012 </v>
          </cell>
          <cell r="D607" t="str">
            <v>PORTA SABONETE LIQUIDO FORNECIMENTO</v>
          </cell>
          <cell r="E607" t="str">
            <v xml:space="preserve">UN </v>
          </cell>
          <cell r="F607">
            <v>14</v>
          </cell>
          <cell r="G607">
            <v>53.094999999999999</v>
          </cell>
          <cell r="H607">
            <v>743.33</v>
          </cell>
          <cell r="J607">
            <v>929.16250000000002</v>
          </cell>
        </row>
        <row r="608">
          <cell r="B608" t="str">
            <v>ORSE</v>
          </cell>
          <cell r="C608">
            <v>9721</v>
          </cell>
          <cell r="D608" t="str">
            <v>PRATELEIRA EM GRANITO CINZA CORUMBÁ 3CM</v>
          </cell>
          <cell r="E608" t="str">
            <v>M2</v>
          </cell>
          <cell r="F608">
            <v>6.2</v>
          </cell>
        </row>
        <row r="609">
          <cell r="B609" t="str">
            <v>ORSE</v>
          </cell>
          <cell r="C609">
            <v>7609</v>
          </cell>
          <cell r="D609" t="str">
            <v>SABONETEIRA LIQUIDA - Saboneteira sistema spray em plástico ABS branco, capacidade para 0,9 litros e fechamento com chave. Modelo de referência ou similar: Ref. AC 8000. fab. JOEFEL</v>
          </cell>
          <cell r="E609" t="str">
            <v xml:space="preserve">UN </v>
          </cell>
          <cell r="F609">
            <v>7</v>
          </cell>
        </row>
        <row r="610">
          <cell r="D610" t="str">
            <v>TAMPO PARA BANCADA EM LAMINADO MELAMÍNICO</v>
          </cell>
          <cell r="E610" t="str">
            <v>M2</v>
          </cell>
          <cell r="F610">
            <v>1.53</v>
          </cell>
        </row>
        <row r="611">
          <cell r="B611" t="str">
            <v>ORSE</v>
          </cell>
          <cell r="C611">
            <v>9057</v>
          </cell>
          <cell r="D611" t="str">
            <v>TANQUE EM AÇO INOX - Aço inox AISI 304, espessura 0,80mm, monobloco, com adesivo anti-ruído, válvula de ø 3  capacidade 27 L. Modelo de referência ou similar: Ref. 94.401, fabricação TRAMONTINA</v>
          </cell>
          <cell r="E611" t="str">
            <v xml:space="preserve">UN </v>
          </cell>
          <cell r="F611">
            <v>2</v>
          </cell>
        </row>
        <row r="612">
          <cell r="A612">
            <v>24012</v>
          </cell>
          <cell r="B612" t="str">
            <v xml:space="preserve">COMPOSIÇÃO </v>
          </cell>
          <cell r="C612" t="str">
            <v xml:space="preserve">15410.8.27.1U </v>
          </cell>
          <cell r="D612" t="str">
            <v>TORNEIRA COM REGULADOR DE VAZÃO, REF. DECAMATIC DA DECA, PRESSMATIC DA DOCOL OU EQUIVALENTE</v>
          </cell>
          <cell r="E612" t="str">
            <v xml:space="preserve">UN </v>
          </cell>
          <cell r="F612">
            <v>5</v>
          </cell>
          <cell r="G612">
            <v>202.02879999999999</v>
          </cell>
          <cell r="H612">
            <v>1010.14</v>
          </cell>
          <cell r="J612">
            <v>1262.675</v>
          </cell>
        </row>
        <row r="613">
          <cell r="B613" t="str">
            <v>SINAPI</v>
          </cell>
          <cell r="C613">
            <v>86909</v>
          </cell>
          <cell r="D613" t="str">
            <v>TORNEIRA DE PAREDE - Torneira para pia de cozinha com acabamento cromado e bica móvel com arejador. Modelo de referência ou similar: Torneira de mesa 1168 C34, Fab. Deca.</v>
          </cell>
          <cell r="E613" t="str">
            <v xml:space="preserve">UN </v>
          </cell>
          <cell r="F613">
            <v>1</v>
          </cell>
        </row>
        <row r="614">
          <cell r="A614">
            <v>24013</v>
          </cell>
          <cell r="B614" t="str">
            <v>SINAPI</v>
          </cell>
          <cell r="C614" t="str">
            <v xml:space="preserve">73949/001 </v>
          </cell>
          <cell r="D614" t="str">
            <v>TORNEIRA SERVIÇO (JARDIM/TANQUE) - Em latão, acabamento cromado. Modelo de referência ou similar: Torneira de uso geral Max 1153 C34 , Fab. Deca.</v>
          </cell>
          <cell r="E614" t="str">
            <v xml:space="preserve">UN </v>
          </cell>
          <cell r="F614">
            <v>2</v>
          </cell>
          <cell r="G614">
            <v>53.171999999999997</v>
          </cell>
          <cell r="H614">
            <v>106.34</v>
          </cell>
          <cell r="J614">
            <v>132.92500000000001</v>
          </cell>
        </row>
        <row r="615">
          <cell r="D615" t="str">
            <v>TORNEIRA TEMPORIZADA PNE (com alavanca) - Torneira acionada por um tempo programado, com sistema anti-vandalismo, com arejador, funcionamento de 2 a 40mca, vazão constante de 8l/min, acionamento suave com  ALAVANCA, acabamento cromado. Modelo de referência ou similar: ref. linha Pressmatic Ben, fab. DOCOL, linha Decamatic fab. DECA REF. 1173.C.CONF ou similar.</v>
          </cell>
          <cell r="E615" t="str">
            <v xml:space="preserve">UN </v>
          </cell>
          <cell r="F615">
            <v>1</v>
          </cell>
        </row>
        <row r="616">
          <cell r="A616">
            <v>24016</v>
          </cell>
          <cell r="B616" t="str">
            <v xml:space="preserve">COMPOSIÇÃO </v>
          </cell>
          <cell r="C616">
            <v>40729</v>
          </cell>
          <cell r="D616" t="str">
            <v>VALVULA DESCARGA 1.1/2" COM REGISTRO, ACABAMENTO EM METAL CROMADO - FORNECIMENTO E INSTALACAO</v>
          </cell>
          <cell r="E616" t="str">
            <v xml:space="preserve">UN </v>
          </cell>
          <cell r="F616">
            <v>14</v>
          </cell>
          <cell r="G616">
            <v>662.65379999999993</v>
          </cell>
          <cell r="H616">
            <v>9277.15</v>
          </cell>
          <cell r="J616">
            <v>11596.4375</v>
          </cell>
        </row>
        <row r="617">
          <cell r="D617" t="str">
            <v>VÁLVULA DE DESCARGA PNE (com alavanca) - Válvula. com um sistema de descarga convencional com acionamento suave POR ALAVANCA, manutenção simples com cartucho de reposição, ciclo de operação automático e auto-limpante. Modelo de referência ou similar: ref. DOCOL Pressmatic Benefit Deca, linha Hydra Eco Conforto, REF. 2565.C.112.CONF</v>
          </cell>
          <cell r="E617" t="str">
            <v xml:space="preserve">UN </v>
          </cell>
          <cell r="F617">
            <v>1</v>
          </cell>
        </row>
        <row r="618">
          <cell r="A618">
            <v>24017</v>
          </cell>
          <cell r="B618" t="str">
            <v>SINAPI</v>
          </cell>
          <cell r="C618" t="str">
            <v xml:space="preserve">6021B </v>
          </cell>
          <cell r="D618" t="str">
            <v>VASO SANITARIO SIFONADO LOUÇA BRANCA LINHA CONFORTO - DECA OU EQUIVALENTE, COM CONJUNTO PARA FIXAÇAO PARA VASO SANITÁRIO COM PARAFUSO, ARRUELA E BUCHA - FORNECIMENTO E INSTALACAO</v>
          </cell>
          <cell r="E618" t="str">
            <v xml:space="preserve">UN </v>
          </cell>
          <cell r="F618">
            <v>4</v>
          </cell>
          <cell r="G618">
            <v>450.30299999999994</v>
          </cell>
          <cell r="H618">
            <v>1801.21</v>
          </cell>
          <cell r="J618">
            <v>2251.5124999999998</v>
          </cell>
        </row>
        <row r="619">
          <cell r="A619">
            <v>24018</v>
          </cell>
          <cell r="B619" t="str">
            <v>SINAPI</v>
          </cell>
          <cell r="C619" t="str">
            <v xml:space="preserve">6021A </v>
          </cell>
          <cell r="D619" t="str">
            <v>VASO SANITARIO SIFONADO LOUÇA BRANCA LINHA TARGA - DECA OU EQUIVALENTE, COM CONJUNTO PARA FIXAÇAO PARA VASO SANITÁRIO COM PARAFUSO, ARRUELA E BUCHA - FORNECIMENTO E INSTALACAO</v>
          </cell>
          <cell r="E619" t="str">
            <v xml:space="preserve">UN </v>
          </cell>
          <cell r="F619">
            <v>10</v>
          </cell>
          <cell r="G619">
            <v>194.203</v>
          </cell>
          <cell r="H619">
            <v>1942.03</v>
          </cell>
          <cell r="J619">
            <v>2427.5374999999999</v>
          </cell>
        </row>
        <row r="620">
          <cell r="A620">
            <v>25000</v>
          </cell>
          <cell r="D620" t="str">
            <v>PAVIMENTAÇÃO</v>
          </cell>
          <cell r="H620" t="e">
            <v>#N/A</v>
          </cell>
          <cell r="I620">
            <v>0</v>
          </cell>
          <cell r="J620" t="e">
            <v>#N/A</v>
          </cell>
        </row>
        <row r="621">
          <cell r="A621">
            <v>25001</v>
          </cell>
          <cell r="B621" t="str">
            <v>SINAPI</v>
          </cell>
          <cell r="C621" t="str">
            <v xml:space="preserve">73981/002 </v>
          </cell>
          <cell r="D621" t="str">
            <v>LASTRO DE CONCRETO TRACO 1:4:8, ESPESSURA 5CM, PREPARO MECANICO</v>
          </cell>
          <cell r="E621" t="str">
            <v xml:space="preserve">M2 </v>
          </cell>
          <cell r="F621">
            <v>108.33</v>
          </cell>
          <cell r="G621" t="e">
            <v>#N/A</v>
          </cell>
          <cell r="H621" t="e">
            <v>#N/A</v>
          </cell>
          <cell r="J621" t="e">
            <v>#N/A</v>
          </cell>
        </row>
        <row r="622">
          <cell r="A622">
            <v>26000</v>
          </cell>
          <cell r="D622" t="str">
            <v xml:space="preserve">PINTURA </v>
          </cell>
          <cell r="H622">
            <v>18570.509999999998</v>
          </cell>
          <cell r="I622">
            <v>0</v>
          </cell>
          <cell r="J622">
            <v>23213.13</v>
          </cell>
        </row>
        <row r="623">
          <cell r="A623">
            <v>26001</v>
          </cell>
          <cell r="B623" t="str">
            <v>SINAPI</v>
          </cell>
          <cell r="C623">
            <v>88493</v>
          </cell>
          <cell r="D623" t="str">
            <v>APLICAÇÃO E LIXAMENTO DE MASSA LÁTEX (ACRÍLICA) EM PAREDES E LAJE, DUAS DEMÃOS. AF_06/20 14 (EXTERNO)</v>
          </cell>
          <cell r="E623" t="str">
            <v>M2</v>
          </cell>
          <cell r="F623">
            <v>349.19</v>
          </cell>
          <cell r="G623">
            <v>8.2718240000000005</v>
          </cell>
          <cell r="H623">
            <v>2888.43</v>
          </cell>
          <cell r="J623">
            <v>3610.5374999999999</v>
          </cell>
        </row>
        <row r="624">
          <cell r="A624">
            <v>26002</v>
          </cell>
          <cell r="B624" t="str">
            <v>SINAPI</v>
          </cell>
          <cell r="C624">
            <v>88413</v>
          </cell>
          <cell r="D624" t="str">
            <v xml:space="preserve">APLICAÇÃO MANUAL DE FUNDO SELADOR ACRÍLICO EM SUPERFÍCIES EXTERNAS </v>
          </cell>
          <cell r="E624" t="str">
            <v>M2</v>
          </cell>
          <cell r="F624">
            <v>349.19</v>
          </cell>
          <cell r="G624">
            <v>3.6503499999999995</v>
          </cell>
          <cell r="H624">
            <v>1274.6600000000001</v>
          </cell>
          <cell r="J624">
            <v>1593.325</v>
          </cell>
        </row>
        <row r="625">
          <cell r="B625" t="str">
            <v>SINAPI</v>
          </cell>
          <cell r="C625">
            <v>88485</v>
          </cell>
          <cell r="D625" t="str">
            <v>APLICAÇÃO DE FUNDO SELADOR ACRÍLICO EM PAREDES, UMA DEMÃO. AF_06/2014</v>
          </cell>
          <cell r="E625" t="str">
            <v>M2</v>
          </cell>
          <cell r="F625">
            <v>340.21</v>
          </cell>
        </row>
        <row r="626">
          <cell r="A626">
            <v>26003</v>
          </cell>
          <cell r="B626" t="str">
            <v>SINAPI</v>
          </cell>
          <cell r="C626" t="str">
            <v xml:space="preserve">73955/002A </v>
          </cell>
          <cell r="D626" t="str">
            <v>EMASSAMENTO COM MASSA LATEX PVA PARA AMBIENTES INTERNOS (PAREDES E FORRO GESSO), DUAS DEMAOS</v>
          </cell>
          <cell r="E626" t="str">
            <v xml:space="preserve">M2 </v>
          </cell>
          <cell r="F626">
            <v>185.83</v>
          </cell>
          <cell r="G626">
            <v>10.600000000000001</v>
          </cell>
          <cell r="H626">
            <v>1969.79</v>
          </cell>
          <cell r="J626">
            <v>2462.2375000000002</v>
          </cell>
        </row>
        <row r="627">
          <cell r="A627">
            <v>26004</v>
          </cell>
          <cell r="B627" t="str">
            <v>SINAPI</v>
          </cell>
          <cell r="C627" t="str">
            <v xml:space="preserve">73746/001 </v>
          </cell>
          <cell r="D627" t="str">
            <v>PINTURA COM TINTA TEXTURIZADA ACRILICA PARA MUROS EXTERNOS</v>
          </cell>
          <cell r="E627" t="str">
            <v xml:space="preserve">M2 </v>
          </cell>
          <cell r="F627">
            <v>162.21</v>
          </cell>
          <cell r="G627">
            <v>14.943200000000003</v>
          </cell>
          <cell r="H627">
            <v>2423.9299999999998</v>
          </cell>
          <cell r="J627">
            <v>3029.9124999999999</v>
          </cell>
        </row>
        <row r="628">
          <cell r="B628" t="str">
            <v>SINAPI</v>
          </cell>
          <cell r="C628">
            <v>79460</v>
          </cell>
          <cell r="D628" t="str">
            <v>PINTURA A BASE DE EPOXI NA COR BRANCA</v>
          </cell>
          <cell r="E628" t="str">
            <v>M2</v>
          </cell>
          <cell r="F628">
            <v>295.39999999999998</v>
          </cell>
        </row>
        <row r="629">
          <cell r="A629">
            <v>26006</v>
          </cell>
          <cell r="B629" t="str">
            <v>SINAPI</v>
          </cell>
          <cell r="C629" t="str">
            <v xml:space="preserve">26320/1 </v>
          </cell>
          <cell r="D629" t="str">
            <v>PINTURA LATEX ACRILICA AMBIENTES INTERNOS E EXTERNOS, TRES DEMAOS</v>
          </cell>
          <cell r="E629" t="str">
            <v xml:space="preserve">M2 </v>
          </cell>
          <cell r="F629">
            <v>499.28</v>
          </cell>
          <cell r="G629">
            <v>20.056299999999997</v>
          </cell>
          <cell r="H629">
            <v>10013.700000000001</v>
          </cell>
          <cell r="J629">
            <v>12517.125</v>
          </cell>
        </row>
        <row r="630">
          <cell r="A630">
            <v>27000</v>
          </cell>
          <cell r="D630" t="str">
            <v>SERVIÇOS COMPLEMENTARES</v>
          </cell>
          <cell r="H630">
            <v>3789.92</v>
          </cell>
          <cell r="I630" t="e">
            <v>#REF!</v>
          </cell>
          <cell r="J630">
            <v>4737.3999999999996</v>
          </cell>
        </row>
        <row r="631">
          <cell r="A631">
            <v>27002</v>
          </cell>
          <cell r="B631" t="str">
            <v>SINAPI</v>
          </cell>
          <cell r="C631">
            <v>740722</v>
          </cell>
          <cell r="D631" t="str">
            <v>CORRIMÃO</v>
          </cell>
          <cell r="F631">
            <v>36.19</v>
          </cell>
          <cell r="G631">
            <v>104.72299</v>
          </cell>
          <cell r="H631">
            <v>3789.92</v>
          </cell>
          <cell r="J631">
            <v>4737.3999999999996</v>
          </cell>
        </row>
        <row r="632">
          <cell r="A632">
            <v>28000</v>
          </cell>
          <cell r="D632" t="str">
            <v xml:space="preserve">COMUNICAÇÃO VISUAL </v>
          </cell>
          <cell r="H632" t="e">
            <v>#REF!</v>
          </cell>
          <cell r="I632" t="e">
            <v>#REF!</v>
          </cell>
          <cell r="J632" t="e">
            <v>#REF!</v>
          </cell>
        </row>
        <row r="633">
          <cell r="A633">
            <v>29000</v>
          </cell>
          <cell r="D633" t="str">
            <v xml:space="preserve">PAISAGISMO </v>
          </cell>
          <cell r="H633">
            <v>2007.21</v>
          </cell>
          <cell r="I633">
            <v>0</v>
          </cell>
          <cell r="J633">
            <v>2509.0100000000002</v>
          </cell>
        </row>
        <row r="634">
          <cell r="A634">
            <v>29001</v>
          </cell>
          <cell r="B634" t="str">
            <v>ORSE</v>
          </cell>
          <cell r="C634" t="str">
            <v>O10234</v>
          </cell>
          <cell r="D634" t="str">
            <v>GRAMA ESMERALDA EM PLACAS,FORNECIMENTO E PLANTIO</v>
          </cell>
          <cell r="E634" t="str">
            <v xml:space="preserve">M2 </v>
          </cell>
          <cell r="F634">
            <v>12.18</v>
          </cell>
          <cell r="G634">
            <v>19.668150000000001</v>
          </cell>
          <cell r="H634">
            <v>239.55</v>
          </cell>
          <cell r="J634">
            <v>299.4375</v>
          </cell>
        </row>
        <row r="635">
          <cell r="A635">
            <v>29002</v>
          </cell>
          <cell r="B635" t="str">
            <v>SINAPI</v>
          </cell>
          <cell r="C635">
            <v>85178</v>
          </cell>
          <cell r="D635" t="str">
            <v>IXORA MINI, FORNECIMENTO E PLANTIO</v>
          </cell>
          <cell r="E635" t="str">
            <v xml:space="preserve">UN </v>
          </cell>
          <cell r="F635">
            <v>30</v>
          </cell>
          <cell r="G635">
            <v>34.283249999999995</v>
          </cell>
          <cell r="H635">
            <v>1028.49</v>
          </cell>
          <cell r="J635">
            <v>1285.6125</v>
          </cell>
        </row>
        <row r="636">
          <cell r="A636">
            <v>29003</v>
          </cell>
          <cell r="B636" t="str">
            <v>SINAPI</v>
          </cell>
          <cell r="C636" t="str">
            <v>73967/1</v>
          </cell>
          <cell r="D636" t="str">
            <v>PALMEIRA ARECA-BAMBU, FORNECIMENTO E PLANTIO</v>
          </cell>
          <cell r="E636" t="str">
            <v xml:space="preserve">UN </v>
          </cell>
          <cell r="F636">
            <v>11</v>
          </cell>
          <cell r="G636">
            <v>67.197705999999997</v>
          </cell>
          <cell r="H636">
            <v>739.17</v>
          </cell>
          <cell r="J636">
            <v>923.96249999999998</v>
          </cell>
        </row>
        <row r="637">
          <cell r="A637">
            <v>30000</v>
          </cell>
          <cell r="D637" t="str">
            <v>LIMPEZA FINAL DE OBRA</v>
          </cell>
          <cell r="H637">
            <v>3274.27</v>
          </cell>
          <cell r="I637">
            <v>0</v>
          </cell>
          <cell r="J637">
            <v>4092.83</v>
          </cell>
        </row>
        <row r="638">
          <cell r="A638">
            <v>30001</v>
          </cell>
          <cell r="B638" t="str">
            <v>SINAPI</v>
          </cell>
          <cell r="C638">
            <v>9537</v>
          </cell>
          <cell r="D638" t="str">
            <v>LIMPEZA FINAL DA OBRA</v>
          </cell>
          <cell r="E638" t="str">
            <v xml:space="preserve">M2 </v>
          </cell>
          <cell r="F638">
            <v>1185</v>
          </cell>
          <cell r="G638">
            <v>2.7631000000000001</v>
          </cell>
          <cell r="H638">
            <v>3274.27</v>
          </cell>
          <cell r="J638">
            <v>4092.8375000000001</v>
          </cell>
        </row>
        <row r="639">
          <cell r="A639">
            <v>31000</v>
          </cell>
          <cell r="D639" t="str">
            <v>ADMINISTRAÇÃO</v>
          </cell>
          <cell r="H639">
            <v>330950</v>
          </cell>
          <cell r="I639">
            <v>0</v>
          </cell>
          <cell r="J639">
            <v>413687.5</v>
          </cell>
        </row>
        <row r="640">
          <cell r="A640">
            <v>31001</v>
          </cell>
          <cell r="B640" t="str">
            <v>SINAPI</v>
          </cell>
          <cell r="C640">
            <v>10508</v>
          </cell>
          <cell r="D640" t="str">
            <v>VIGIA NOTURNO</v>
          </cell>
          <cell r="E640" t="str">
            <v xml:space="preserve">H </v>
          </cell>
          <cell r="F640">
            <v>4620</v>
          </cell>
          <cell r="G640">
            <v>15.38</v>
          </cell>
          <cell r="H640">
            <v>71055.600000000006</v>
          </cell>
          <cell r="J640">
            <v>88819.5</v>
          </cell>
        </row>
        <row r="641">
          <cell r="A641">
            <v>31002</v>
          </cell>
          <cell r="B641" t="str">
            <v>SINAPI</v>
          </cell>
          <cell r="C641">
            <v>34782</v>
          </cell>
          <cell r="D641" t="str">
            <v>ENGENHEIRO OU ARQUITETO CHEFE/SENIOR - DE OBRA</v>
          </cell>
          <cell r="E641" t="str">
            <v xml:space="preserve">H </v>
          </cell>
          <cell r="F641">
            <v>770</v>
          </cell>
          <cell r="G641">
            <v>112.3</v>
          </cell>
          <cell r="H641">
            <v>86471</v>
          </cell>
          <cell r="J641">
            <v>108088.75</v>
          </cell>
        </row>
        <row r="642">
          <cell r="A642">
            <v>31003</v>
          </cell>
          <cell r="B642" t="str">
            <v>SINAPI</v>
          </cell>
          <cell r="C642">
            <v>34782</v>
          </cell>
          <cell r="D642" t="str">
            <v>ENGENHEIRO MECANICO / AR CONDICIONADO</v>
          </cell>
          <cell r="E642" t="str">
            <v xml:space="preserve">H </v>
          </cell>
          <cell r="F642">
            <v>220</v>
          </cell>
          <cell r="G642">
            <v>112.3</v>
          </cell>
          <cell r="H642">
            <v>24706</v>
          </cell>
          <cell r="J642">
            <v>30882.5</v>
          </cell>
        </row>
        <row r="643">
          <cell r="A643">
            <v>31004</v>
          </cell>
          <cell r="B643" t="str">
            <v>SINAPI</v>
          </cell>
          <cell r="C643">
            <v>34783</v>
          </cell>
          <cell r="D643" t="str">
            <v>ENGENHEIRO ELETRICISTA/CABEAMENTO</v>
          </cell>
          <cell r="E643" t="str">
            <v xml:space="preserve">H </v>
          </cell>
          <cell r="F643">
            <v>440</v>
          </cell>
          <cell r="G643">
            <v>78.38</v>
          </cell>
          <cell r="H643">
            <v>34487.199999999997</v>
          </cell>
          <cell r="J643">
            <v>43109</v>
          </cell>
        </row>
        <row r="644">
          <cell r="A644">
            <v>31005</v>
          </cell>
          <cell r="B644" t="str">
            <v>SINAPI</v>
          </cell>
          <cell r="C644">
            <v>4069</v>
          </cell>
          <cell r="D644" t="str">
            <v>MESTRE DE OBRAS</v>
          </cell>
          <cell r="E644" t="str">
            <v xml:space="preserve">H </v>
          </cell>
          <cell r="F644">
            <v>1540</v>
          </cell>
          <cell r="G644">
            <v>44.63</v>
          </cell>
          <cell r="H644">
            <v>68730.2</v>
          </cell>
          <cell r="J644">
            <v>85912.75</v>
          </cell>
        </row>
        <row r="645">
          <cell r="A645">
            <v>31007</v>
          </cell>
          <cell r="B645" t="str">
            <v>COMPOSIÇAO</v>
          </cell>
          <cell r="C645" t="str">
            <v xml:space="preserve">CT702 </v>
          </cell>
          <cell r="D645" t="str">
            <v>TRANSPORTE URBANO (IDA/VOLTA)</v>
          </cell>
          <cell r="E645" t="str">
            <v xml:space="preserve">CJ </v>
          </cell>
          <cell r="F645">
            <v>4550</v>
          </cell>
          <cell r="G645">
            <v>10</v>
          </cell>
          <cell r="H645">
            <v>45500</v>
          </cell>
          <cell r="J645">
            <v>56875</v>
          </cell>
        </row>
        <row r="646">
          <cell r="A646">
            <v>31008</v>
          </cell>
          <cell r="B646" t="str">
            <v>ORSE</v>
          </cell>
          <cell r="C646">
            <v>10832</v>
          </cell>
          <cell r="D646" t="str">
            <v>AS BUILT</v>
          </cell>
          <cell r="E646" t="str">
            <v xml:space="preserve">UN </v>
          </cell>
          <cell r="F646">
            <v>1013.28</v>
          </cell>
          <cell r="G646">
            <v>0</v>
          </cell>
          <cell r="H646">
            <v>0</v>
          </cell>
          <cell r="J646">
            <v>0</v>
          </cell>
        </row>
        <row r="647">
          <cell r="A647" t="str">
            <v>TOTAL</v>
          </cell>
          <cell r="H647" t="e">
            <v>#VALUE!</v>
          </cell>
        </row>
        <row r="648">
          <cell r="A648" t="str">
            <v>TOTAL COM BDI 18%</v>
          </cell>
          <cell r="I648">
            <v>134415.21</v>
          </cell>
        </row>
        <row r="649">
          <cell r="A649" t="str">
            <v>TOTAL COM BDI 25%</v>
          </cell>
          <cell r="J649" t="e">
            <v>#VALUE!</v>
          </cell>
        </row>
        <row r="650">
          <cell r="A650" t="str">
            <v>TOTAL GERAL COM BDI</v>
          </cell>
          <cell r="I650" t="e">
            <v>#VALUE!</v>
          </cell>
        </row>
      </sheetData>
      <sheetData sheetId="1">
        <row r="16">
          <cell r="B16" t="str">
            <v>CODIGO</v>
          </cell>
          <cell r="C16" t="str">
            <v>SERVIÇO</v>
          </cell>
        </row>
        <row r="18">
          <cell r="B18" t="str">
            <v>73948/16</v>
          </cell>
          <cell r="C18" t="str">
            <v>LIMPEZA MANUAL DO TERRENO (C/ RASPAGEM SUPERFICIAL)</v>
          </cell>
          <cell r="D18" t="str">
            <v>M2</v>
          </cell>
          <cell r="G18">
            <v>4.5724999999999998</v>
          </cell>
        </row>
        <row r="19">
          <cell r="B19">
            <v>88316</v>
          </cell>
          <cell r="C19" t="str">
            <v>SERVENTE COM ENCARGOS COMPLEMENTARES</v>
          </cell>
          <cell r="D19" t="str">
            <v>H</v>
          </cell>
          <cell r="E19">
            <v>0.25</v>
          </cell>
          <cell r="F19">
            <v>18.29</v>
          </cell>
          <cell r="G19">
            <v>4.5724999999999998</v>
          </cell>
        </row>
        <row r="20">
          <cell r="B20" t="str">
            <v>73992/1</v>
          </cell>
          <cell r="C20" t="str">
            <v>LOCACAO CONVENCIONAL DE OBRA, ATRAVÉS DE GABARITO DE TABUAS CORRIDAS PONTALETADAS A CADA 1,50M, SEM REAPROVEITAMENTO</v>
          </cell>
          <cell r="D20" t="str">
            <v>M2</v>
          </cell>
          <cell r="G20">
            <v>12.187200000000001</v>
          </cell>
        </row>
        <row r="21">
          <cell r="B21">
            <v>88262</v>
          </cell>
          <cell r="C21" t="str">
            <v>CARPINTEIRO DE FORMAS COM ENCARGOS COMPLEMENTARES</v>
          </cell>
          <cell r="D21" t="str">
            <v>H</v>
          </cell>
          <cell r="E21">
            <v>0.13</v>
          </cell>
          <cell r="F21">
            <v>22.69</v>
          </cell>
          <cell r="G21">
            <v>2.9497000000000004</v>
          </cell>
        </row>
        <row r="22">
          <cell r="B22">
            <v>88316</v>
          </cell>
          <cell r="C22" t="str">
            <v>SERVENTE COM ENCARGOS COMPLEMENTARES</v>
          </cell>
          <cell r="D22" t="str">
            <v>H</v>
          </cell>
          <cell r="E22">
            <v>0.13</v>
          </cell>
          <cell r="F22">
            <v>18.29</v>
          </cell>
          <cell r="G22">
            <v>2.3776999999999999</v>
          </cell>
        </row>
        <row r="23">
          <cell r="B23">
            <v>337</v>
          </cell>
          <cell r="C23" t="str">
            <v>ARAME RECOZIDO 18 BWG, 1,25 MM (0,01 KG/M)</v>
          </cell>
          <cell r="D23" t="str">
            <v>KG</v>
          </cell>
          <cell r="E23">
            <v>0.02</v>
          </cell>
          <cell r="F23">
            <v>9.8000000000000007</v>
          </cell>
          <cell r="G23">
            <v>0.19600000000000001</v>
          </cell>
        </row>
        <row r="24">
          <cell r="B24">
            <v>4491</v>
          </cell>
          <cell r="C24" t="str">
            <v>PECA DE MADEIRA NATIVA / REGIONAL 7,5 X 7,5CM (3X3) NAO APARELHADA (P/FORMA)</v>
          </cell>
          <cell r="D24" t="str">
            <v>M</v>
          </cell>
          <cell r="E24">
            <v>0.25</v>
          </cell>
          <cell r="F24">
            <v>8.6999999999999993</v>
          </cell>
          <cell r="G24">
            <v>2.1749999999999998</v>
          </cell>
        </row>
        <row r="25">
          <cell r="B25">
            <v>5061</v>
          </cell>
          <cell r="C25" t="str">
            <v>PREGO DE ACO POLIDO COM CABECA 18 X 27 (2 1/2 X 10)</v>
          </cell>
          <cell r="D25" t="str">
            <v>KG</v>
          </cell>
          <cell r="E25">
            <v>0.01</v>
          </cell>
          <cell r="F25">
            <v>8.25</v>
          </cell>
          <cell r="G25">
            <v>8.2500000000000004E-2</v>
          </cell>
        </row>
        <row r="26">
          <cell r="B26">
            <v>6189</v>
          </cell>
          <cell r="C26" t="str">
            <v>TABUA MADEIRA 2A QUALIDADE 2,5 X 30,0CM (1 X 12") NAO APARELHADA</v>
          </cell>
          <cell r="D26" t="str">
            <v>M</v>
          </cell>
          <cell r="E26">
            <v>0.317</v>
          </cell>
          <cell r="F26">
            <v>13.9</v>
          </cell>
          <cell r="G26">
            <v>4.4062999999999999</v>
          </cell>
        </row>
        <row r="27">
          <cell r="B27" t="str">
            <v>74209/1</v>
          </cell>
          <cell r="C27" t="str">
            <v>PLACA DE OBRA EM CHAPA DE ACO GALVANIZADO</v>
          </cell>
          <cell r="D27" t="str">
            <v>M2</v>
          </cell>
          <cell r="G27">
            <v>402.80340000000001</v>
          </cell>
        </row>
        <row r="28">
          <cell r="B28">
            <v>88262</v>
          </cell>
          <cell r="C28" t="str">
            <v>CARPINTEIRO DE FORMAS COM ENCARGOS COMPLEMENTARES</v>
          </cell>
          <cell r="D28" t="str">
            <v>H</v>
          </cell>
          <cell r="E28">
            <v>1</v>
          </cell>
          <cell r="F28">
            <v>22.69</v>
          </cell>
          <cell r="G28">
            <v>22.69</v>
          </cell>
        </row>
        <row r="29">
          <cell r="B29">
            <v>88316</v>
          </cell>
          <cell r="C29" t="str">
            <v>SERVENTE COM ENCARGOS COMPLEMENTARES</v>
          </cell>
          <cell r="D29" t="str">
            <v>H</v>
          </cell>
          <cell r="E29">
            <v>2</v>
          </cell>
          <cell r="F29">
            <v>18.29</v>
          </cell>
          <cell r="G29">
            <v>36.58</v>
          </cell>
        </row>
        <row r="30">
          <cell r="B30">
            <v>94962</v>
          </cell>
          <cell r="C30" t="str">
            <v>CONCRETO MAGRO PARA LASTRO, TRAÇO 1:4,5:4,5 (CIMENTO/ AREIA MÉDIA/ BRITA 1)  - PREPARO MECÂNICO COM BETONEIRA 400 L. AF_07/2016</v>
          </cell>
          <cell r="D30" t="str">
            <v>M3</v>
          </cell>
          <cell r="E30">
            <v>0.01</v>
          </cell>
          <cell r="F30">
            <v>262.05</v>
          </cell>
          <cell r="G30">
            <v>2.6205000000000003</v>
          </cell>
        </row>
        <row r="31">
          <cell r="B31">
            <v>4417</v>
          </cell>
          <cell r="C31" t="str">
            <v>SARRAFO DE MADEIRA NAO APARELHADA *2,5 X 7* CM, MACARANDUBA, ANGELIM OU EQUIVALENTE DA REGIAO</v>
          </cell>
          <cell r="D31" t="str">
            <v>M</v>
          </cell>
          <cell r="E31">
            <v>1</v>
          </cell>
          <cell r="F31">
            <v>5.19</v>
          </cell>
          <cell r="G31">
            <v>5.19</v>
          </cell>
        </row>
        <row r="32">
          <cell r="B32">
            <v>4491</v>
          </cell>
          <cell r="C32" t="str">
            <v>PECA DE MADEIRA NATIVA / REGIONAL 7,5 X 7,5CM (3X3) NAO APARELHADA (P/FORMA)</v>
          </cell>
          <cell r="D32" t="str">
            <v>M</v>
          </cell>
          <cell r="E32">
            <v>4</v>
          </cell>
          <cell r="F32">
            <v>8.6999999999999993</v>
          </cell>
          <cell r="G32">
            <v>34.799999999999997</v>
          </cell>
        </row>
        <row r="33">
          <cell r="B33">
            <v>4813</v>
          </cell>
          <cell r="C33" t="str">
            <v>PLACA DE OBRA (PARA CONSTRUCAO CIVIL) EM CHAPA GALVANIZADA *N. 22*, DE *2,0 X 1,125* M</v>
          </cell>
          <cell r="D33" t="str">
            <v>M2</v>
          </cell>
          <cell r="E33">
            <v>1</v>
          </cell>
          <cell r="F33">
            <v>300</v>
          </cell>
          <cell r="G33">
            <v>300</v>
          </cell>
        </row>
        <row r="34">
          <cell r="B34">
            <v>5075</v>
          </cell>
          <cell r="C34" t="str">
            <v>PREGO DE ACO POLIDO COM CABECA 18 X 30 (2 3/4 X 10)</v>
          </cell>
          <cell r="D34" t="str">
            <v>KG</v>
          </cell>
          <cell r="E34">
            <v>0.11</v>
          </cell>
          <cell r="F34">
            <v>8.39</v>
          </cell>
          <cell r="G34">
            <v>0.92290000000000005</v>
          </cell>
        </row>
        <row r="35">
          <cell r="B35" t="str">
            <v>C001</v>
          </cell>
          <cell r="C35" t="str">
            <v xml:space="preserve">ANOTACAO ART CREA ÁREA CONSTRUIDA </v>
          </cell>
          <cell r="D35" t="str">
            <v>UND</v>
          </cell>
          <cell r="E35">
            <v>1</v>
          </cell>
          <cell r="G35">
            <v>474.5</v>
          </cell>
        </row>
        <row r="36">
          <cell r="B36" t="str">
            <v>COT001</v>
          </cell>
          <cell r="C36" t="str">
            <v>ART (VERBA)</v>
          </cell>
          <cell r="D36" t="str">
            <v>UND</v>
          </cell>
          <cell r="E36">
            <v>1</v>
          </cell>
          <cell r="F36">
            <v>474.5</v>
          </cell>
          <cell r="G36">
            <v>474.5</v>
          </cell>
        </row>
        <row r="37">
          <cell r="B37" t="str">
            <v xml:space="preserve">74220/1 </v>
          </cell>
          <cell r="C37" t="str">
            <v>TAPUME DE CHAPA DE MADEIRA COMPENSADA (6MM) - PINTURA A CAL</v>
          </cell>
          <cell r="G37">
            <v>63.069568488999998</v>
          </cell>
        </row>
        <row r="38">
          <cell r="B38">
            <v>88262</v>
          </cell>
          <cell r="C38" t="str">
            <v>CARPINTEIRO DE FORMAS COM ENCARGOS COMPLEMENTARES</v>
          </cell>
          <cell r="D38" t="str">
            <v>H</v>
          </cell>
          <cell r="E38">
            <v>0.8</v>
          </cell>
          <cell r="F38">
            <v>22.69</v>
          </cell>
          <cell r="G38">
            <v>18.152000000000001</v>
          </cell>
        </row>
        <row r="39">
          <cell r="B39">
            <v>88310</v>
          </cell>
          <cell r="C39" t="str">
            <v>PINTOR COM ENCARGOS COMPLEMENTARES</v>
          </cell>
          <cell r="D39" t="str">
            <v>H</v>
          </cell>
          <cell r="E39">
            <v>0.3</v>
          </cell>
          <cell r="F39">
            <v>22.74</v>
          </cell>
          <cell r="G39">
            <v>6.8219999999999992</v>
          </cell>
        </row>
        <row r="40">
          <cell r="B40">
            <v>88316</v>
          </cell>
          <cell r="C40" t="str">
            <v>SERVENTE COM ENCARGOS COMPLEMENTARES</v>
          </cell>
          <cell r="D40" t="str">
            <v>H</v>
          </cell>
          <cell r="E40">
            <v>0.95</v>
          </cell>
          <cell r="F40">
            <v>18.29</v>
          </cell>
          <cell r="G40">
            <v>17.375499999999999</v>
          </cell>
        </row>
        <row r="41">
          <cell r="B41">
            <v>1106</v>
          </cell>
          <cell r="C41" t="str">
            <v>CAL HIDRATADA CH-I PARA ARGAMASSAS</v>
          </cell>
          <cell r="D41" t="str">
            <v>KG</v>
          </cell>
          <cell r="E41">
            <v>0.6</v>
          </cell>
          <cell r="F41">
            <v>0.65</v>
          </cell>
          <cell r="G41">
            <v>0.39</v>
          </cell>
        </row>
        <row r="42">
          <cell r="B42">
            <v>1351</v>
          </cell>
          <cell r="C42" t="str">
            <v>CHAPA DE MADEIRA COMPENSADA RESINADA PARA FORMA DE CONCRETO, DE *2,2 X 1,1* M, E = 6 MM</v>
          </cell>
          <cell r="D42" t="str">
            <v>UN</v>
          </cell>
          <cell r="E42">
            <v>0.22727269999999999</v>
          </cell>
          <cell r="F42">
            <v>22.07</v>
          </cell>
          <cell r="G42">
            <v>5.0159084890000001</v>
          </cell>
        </row>
        <row r="43">
          <cell r="B43">
            <v>4491</v>
          </cell>
          <cell r="C43" t="str">
            <v>PECA DE MADEIRA NATIVA / REGIONAL 7,5 X 7,5CM (3X3) NAO APARELHADA (P/FORMA)</v>
          </cell>
          <cell r="D43" t="str">
            <v>M</v>
          </cell>
          <cell r="E43">
            <v>1.58</v>
          </cell>
          <cell r="F43">
            <v>8.6999999999999993</v>
          </cell>
          <cell r="G43">
            <v>13.745999999999999</v>
          </cell>
        </row>
        <row r="44">
          <cell r="B44">
            <v>5061</v>
          </cell>
          <cell r="C44" t="str">
            <v>PREGO DE ACO POLIDO COM CABECA 18 X 27 (2 1/2 X 10)</v>
          </cell>
          <cell r="D44" t="str">
            <v>KG</v>
          </cell>
          <cell r="E44">
            <v>0.15</v>
          </cell>
          <cell r="F44">
            <v>8.25</v>
          </cell>
          <cell r="G44">
            <v>1.2375</v>
          </cell>
        </row>
        <row r="45">
          <cell r="B45">
            <v>5333</v>
          </cell>
          <cell r="C45" t="str">
            <v>OLEO DE LINHACA</v>
          </cell>
          <cell r="D45" t="str">
            <v>L</v>
          </cell>
          <cell r="E45">
            <v>2.1999999999999999E-2</v>
          </cell>
          <cell r="F45">
            <v>15.03</v>
          </cell>
          <cell r="G45">
            <v>0.33065999999999995</v>
          </cell>
        </row>
        <row r="46">
          <cell r="B46">
            <v>84152</v>
          </cell>
          <cell r="C46" t="str">
            <v>DEMOLICAO MANUAL CONCRETO ARMADO (PILAR / VIGA / LAJE) - INCL EMPILHACAO LATERAL NO CANTEIRO</v>
          </cell>
          <cell r="D46" t="str">
            <v>M3</v>
          </cell>
          <cell r="E46">
            <v>0</v>
          </cell>
          <cell r="G46">
            <v>349.72399999999999</v>
          </cell>
        </row>
        <row r="47">
          <cell r="B47">
            <v>88309</v>
          </cell>
          <cell r="C47" t="str">
            <v>PEDREIRO COM ENCARGOS COMPLEMENTARES</v>
          </cell>
          <cell r="D47" t="str">
            <v>H</v>
          </cell>
          <cell r="E47">
            <v>1.7</v>
          </cell>
          <cell r="F47">
            <v>22.82</v>
          </cell>
          <cell r="G47">
            <v>38.793999999999997</v>
          </cell>
        </row>
        <row r="48">
          <cell r="B48">
            <v>88316</v>
          </cell>
          <cell r="C48" t="str">
            <v>SERVENTE COM ENCARGOS COMPLEMENTARES</v>
          </cell>
          <cell r="D48" t="str">
            <v>H</v>
          </cell>
          <cell r="E48">
            <v>17</v>
          </cell>
          <cell r="F48">
            <v>18.29</v>
          </cell>
          <cell r="G48">
            <v>310.93</v>
          </cell>
        </row>
        <row r="49">
          <cell r="B49">
            <v>72215</v>
          </cell>
          <cell r="C49" t="str">
            <v>DEMOLICAO DE ALVENARIA DE ELEMENTOS CERAMICOS VAZADOS</v>
          </cell>
          <cell r="D49" t="str">
            <v>M3</v>
          </cell>
          <cell r="E49">
            <v>0</v>
          </cell>
          <cell r="G49">
            <v>45.724999999999994</v>
          </cell>
        </row>
        <row r="50">
          <cell r="B50">
            <v>88316</v>
          </cell>
          <cell r="C50" t="str">
            <v>SERVENTE COM ENCARGOS COMPLEMENTARES</v>
          </cell>
          <cell r="D50" t="str">
            <v>H</v>
          </cell>
          <cell r="E50">
            <v>2.5</v>
          </cell>
          <cell r="F50">
            <v>18.29</v>
          </cell>
          <cell r="G50">
            <v>45.724999999999994</v>
          </cell>
        </row>
        <row r="51">
          <cell r="B51">
            <v>4979</v>
          </cell>
          <cell r="C51" t="str">
            <v>RETIRADA DE COBERTURA EM FIBROCIMENTO</v>
          </cell>
          <cell r="G51">
            <v>18.031199999999998</v>
          </cell>
        </row>
        <row r="52">
          <cell r="B52">
            <v>88262</v>
          </cell>
          <cell r="C52" t="str">
            <v>CARPINTEIRO DE FORMAS COM ENCARGOS COMPLEMENTARES</v>
          </cell>
          <cell r="D52" t="str">
            <v>H</v>
          </cell>
          <cell r="E52">
            <v>0.44</v>
          </cell>
          <cell r="F52">
            <v>22.69</v>
          </cell>
          <cell r="G52">
            <v>9.9836000000000009</v>
          </cell>
        </row>
        <row r="53">
          <cell r="B53">
            <v>88316</v>
          </cell>
          <cell r="C53" t="str">
            <v>SERVENTE COM ENCARGOS COMPLEMENTARES</v>
          </cell>
          <cell r="D53" t="str">
            <v>H</v>
          </cell>
          <cell r="E53">
            <v>0.44</v>
          </cell>
          <cell r="F53">
            <v>18.29</v>
          </cell>
          <cell r="G53">
            <v>8.0475999999999992</v>
          </cell>
        </row>
        <row r="54">
          <cell r="B54">
            <v>9</v>
          </cell>
          <cell r="C54" t="str">
            <v>REMOÇÃO DE TELHAMENTO COM TELHAS CERÂMICAS</v>
          </cell>
          <cell r="G54">
            <v>12.335399999999998</v>
          </cell>
        </row>
        <row r="55">
          <cell r="B55">
            <v>88262</v>
          </cell>
          <cell r="C55" t="str">
            <v>CARPINTEIRO DE FORMAS COM ENCARGOS COMPLEMENTARES</v>
          </cell>
          <cell r="D55" t="str">
            <v>H</v>
          </cell>
          <cell r="E55">
            <v>0.06</v>
          </cell>
          <cell r="F55">
            <v>22.69</v>
          </cell>
          <cell r="G55">
            <v>1.3613999999999999</v>
          </cell>
        </row>
        <row r="56">
          <cell r="B56">
            <v>88316</v>
          </cell>
          <cell r="C56" t="str">
            <v>SERVENTE COM ENCARGOS COMPLEMENTARES</v>
          </cell>
          <cell r="D56" t="str">
            <v>H</v>
          </cell>
          <cell r="E56">
            <v>0.6</v>
          </cell>
          <cell r="F56">
            <v>18.29</v>
          </cell>
          <cell r="G56">
            <v>10.973999999999998</v>
          </cell>
        </row>
        <row r="57">
          <cell r="B57">
            <v>85372</v>
          </cell>
          <cell r="C57" t="str">
            <v>DEMOLICAO DE FORRO DE GESSO</v>
          </cell>
          <cell r="D57" t="str">
            <v>M2</v>
          </cell>
          <cell r="E57">
            <v>0</v>
          </cell>
          <cell r="G57">
            <v>2.7434999999999996</v>
          </cell>
        </row>
        <row r="58">
          <cell r="B58">
            <v>88316</v>
          </cell>
          <cell r="C58" t="str">
            <v>SERVENTE COM ENCARGOS COMPLEMENTARES</v>
          </cell>
          <cell r="D58" t="str">
            <v>H</v>
          </cell>
          <cell r="E58">
            <v>0.15</v>
          </cell>
          <cell r="F58">
            <v>18.29</v>
          </cell>
          <cell r="G58">
            <v>2.7434999999999996</v>
          </cell>
        </row>
        <row r="59">
          <cell r="B59">
            <v>72897</v>
          </cell>
          <cell r="C59" t="str">
            <v>CARGA MANUAL DE ENTULHO EM CAMINHAO BASCULANTE 6 M3</v>
          </cell>
          <cell r="D59" t="str">
            <v>M3</v>
          </cell>
          <cell r="E59">
            <v>0</v>
          </cell>
          <cell r="G59">
            <v>22.475499999999997</v>
          </cell>
        </row>
        <row r="60">
          <cell r="B60">
            <v>5961</v>
          </cell>
          <cell r="C60" t="str">
            <v>CAMINHÃO BASCULANTE 6 M3, PESO BRUTO TOTAL 16.000 KG, CARGA ÚTIL MÁXIMA 13.071 KG, DISTÂNCIA ENTRE EIXOS 4,80 M, POTÊNCIA 230 CV INCLUSIVE CAÇAMBA METÁLICA - CHI DIURNO. AF_06/2014</v>
          </cell>
          <cell r="D60" t="str">
            <v>CHI</v>
          </cell>
          <cell r="E60">
            <v>0.25</v>
          </cell>
          <cell r="F60">
            <v>38.69</v>
          </cell>
          <cell r="G60">
            <v>9.6724999999999994</v>
          </cell>
        </row>
        <row r="61">
          <cell r="B61">
            <v>88316</v>
          </cell>
          <cell r="C61" t="str">
            <v>SERVENTE COM ENCARGOS COMPLEMENTARES</v>
          </cell>
          <cell r="D61" t="str">
            <v>H</v>
          </cell>
          <cell r="E61">
            <v>0.7</v>
          </cell>
          <cell r="F61">
            <v>18.29</v>
          </cell>
          <cell r="G61">
            <v>12.802999999999999</v>
          </cell>
        </row>
        <row r="62">
          <cell r="B62">
            <v>95302</v>
          </cell>
          <cell r="C62" t="str">
            <v>TRANSPORTE COM CAMINHÃO BASCULANTE 6 M3 EM RODOVIA PAVIMENTADA ( PARA DISTÂNCIAS SUPERIORES A 4 KM)</v>
          </cell>
          <cell r="D62" t="str">
            <v>M3</v>
          </cell>
          <cell r="E62">
            <v>0</v>
          </cell>
          <cell r="G62">
            <v>25.369284</v>
          </cell>
        </row>
        <row r="63">
          <cell r="B63">
            <v>5811</v>
          </cell>
          <cell r="C63" t="str">
            <v>CAMINHÃO BASCULANTE 6 M3, PESO BRUTO TOTAL 16.000 KG, CARGA ÚTIL MÁXIMA 13.071 KG, DISTÂNCIA ENTRE EIXOS 4,80 M, POTÊNCIA 230 CV INCLUSIVE CAÇAMBA METÁLICA - CHP DIURNO. AF_06/2014</v>
          </cell>
          <cell r="D63" t="str">
            <v>CHP</v>
          </cell>
          <cell r="E63">
            <v>8.8999999999999999E-3</v>
          </cell>
          <cell r="F63">
            <v>137.56</v>
          </cell>
          <cell r="G63">
            <v>1.2242839999999999</v>
          </cell>
        </row>
        <row r="64">
          <cell r="B64">
            <v>95135</v>
          </cell>
          <cell r="C64" t="str">
            <v>LOCACAO DE ANDAIME METALICO TUBULAR TIPO TORRE</v>
          </cell>
          <cell r="D64" t="str">
            <v>M/MES</v>
          </cell>
          <cell r="E64">
            <v>0</v>
          </cell>
          <cell r="G64">
            <v>24.145</v>
          </cell>
        </row>
        <row r="65">
          <cell r="B65">
            <v>88316</v>
          </cell>
          <cell r="C65" t="str">
            <v>SERVENTE COM ENCARGOS COMPLEMENTARES</v>
          </cell>
          <cell r="D65" t="str">
            <v>H</v>
          </cell>
          <cell r="E65">
            <v>0.5</v>
          </cell>
          <cell r="F65">
            <v>18.29</v>
          </cell>
          <cell r="G65">
            <v>9.1449999999999996</v>
          </cell>
        </row>
        <row r="66">
          <cell r="B66">
            <v>10527</v>
          </cell>
          <cell r="C66" t="str">
            <v>ANDAIME METALICO TUBULAR DE ENCAIXE, TIPO DE TORRE, COM LARGURA DE 1 ATE 1,5 M E ALTURA DE *1,00 M* (LOCACAO)</v>
          </cell>
          <cell r="D66" t="str">
            <v>M/MES</v>
          </cell>
          <cell r="E66">
            <v>1</v>
          </cell>
          <cell r="F66">
            <v>15</v>
          </cell>
          <cell r="G66">
            <v>15</v>
          </cell>
        </row>
        <row r="67">
          <cell r="C67" t="str">
            <v>INFRA - ESTRUTURA</v>
          </cell>
        </row>
        <row r="68">
          <cell r="B68">
            <v>93358</v>
          </cell>
          <cell r="C68" t="str">
            <v>ESCAVAÇÃO MANUAL, SOLO 1ª CATEGORIA, ATÉ 2M DE PROFUNDIDADE SEM ESCORA</v>
          </cell>
          <cell r="D68" t="str">
            <v>M3</v>
          </cell>
          <cell r="G68">
            <v>72.355239999999995</v>
          </cell>
        </row>
        <row r="69">
          <cell r="B69">
            <v>88316</v>
          </cell>
          <cell r="C69" t="str">
            <v>SERVENTE COM ENCARGOS COMPLEMENTARES</v>
          </cell>
          <cell r="D69" t="str">
            <v>H</v>
          </cell>
          <cell r="E69">
            <v>3.956</v>
          </cell>
          <cell r="F69">
            <v>18.29</v>
          </cell>
          <cell r="G69">
            <v>72.355239999999995</v>
          </cell>
        </row>
        <row r="70">
          <cell r="B70">
            <v>93382</v>
          </cell>
          <cell r="C70" t="str">
            <v>REATERRO MANUAL DE VALAS COM COMPACTAÇÃO MECANIZADA. AF_04/2016</v>
          </cell>
          <cell r="D70" t="str">
            <v>M3</v>
          </cell>
          <cell r="E70">
            <v>0</v>
          </cell>
          <cell r="G70">
            <v>25.478190000000001</v>
          </cell>
        </row>
        <row r="71">
          <cell r="B71">
            <v>5901</v>
          </cell>
          <cell r="C71" t="str">
            <v>CAMINHÃO PIPA 10.000 L TRUCADO, PESO BRUTO TOTAL 23.000 KG, CARGA ÚTIL MÁXIMA 15.935 KG, DISTÂNCIA ENTRE EIXOS 4,8 M, POTÊNCIA 230 CV, INCLUSIVE TANQUE DE AÇO PARA TRANSPORTE DE ÁGUA - CHP DIURNO. AF_06/2014</v>
          </cell>
          <cell r="D71" t="str">
            <v>CHP</v>
          </cell>
          <cell r="E71">
            <v>6.0000000000000001E-3</v>
          </cell>
          <cell r="F71">
            <v>134.12</v>
          </cell>
          <cell r="G71">
            <v>0.80471999999999999</v>
          </cell>
        </row>
        <row r="72">
          <cell r="B72">
            <v>5903</v>
          </cell>
          <cell r="C72" t="str">
            <v>CAMINHÃO PIPA 10.000 L TRUCADO, PESO BRUTO TOTAL 23.000 KG, CARGA ÚTIL MÁXIMA 15.935 KG, DISTÂNCIA ENTRE EIXOS 4,8 M, POTÊNCIA 230 CV, INCLUSIVE TANQUE DE AÇO PARA TRANSPORTE DE ÁGUA - CHI DIURNO. AF_06/2014</v>
          </cell>
          <cell r="D72" t="str">
            <v>CHI</v>
          </cell>
          <cell r="E72">
            <v>3.0000000000000001E-3</v>
          </cell>
          <cell r="F72">
            <v>38.24</v>
          </cell>
          <cell r="G72">
            <v>0.11472</v>
          </cell>
        </row>
        <row r="73">
          <cell r="B73">
            <v>88316</v>
          </cell>
          <cell r="C73" t="str">
            <v>SERVENTE COM ENCARGOS COMPLEMENTARES</v>
          </cell>
          <cell r="D73" t="str">
            <v>H</v>
          </cell>
          <cell r="E73">
            <v>1.1870000000000001</v>
          </cell>
          <cell r="F73">
            <v>18.29</v>
          </cell>
          <cell r="G73">
            <v>21.710229999999999</v>
          </cell>
        </row>
        <row r="74">
          <cell r="B74">
            <v>91533</v>
          </cell>
          <cell r="C74" t="str">
            <v>COMPACTADOR DE SOLOS DE PERCUSSÃO (SOQUETE) COM MOTOR A GASOLINA 4 TEMPOS, POTÊNCIA 4 CV - CHP DIURNO. AF_08/2015</v>
          </cell>
          <cell r="D74" t="str">
            <v>CHP</v>
          </cell>
          <cell r="E74">
            <v>0.27400000000000002</v>
          </cell>
          <cell r="F74">
            <v>8.06</v>
          </cell>
          <cell r="G74">
            <v>2.2084400000000004</v>
          </cell>
        </row>
        <row r="75">
          <cell r="B75">
            <v>91534</v>
          </cell>
          <cell r="C75" t="str">
            <v>COMPACTADOR DE SOLOS DE PERCUSSÃO (SOQUETE) COM MOTOR A GASOLINA 4 TEMPOS, POTÊNCIA 4 CV - CHI DIURNO. AF_08/2015</v>
          </cell>
          <cell r="D75" t="str">
            <v>CHI</v>
          </cell>
          <cell r="E75">
            <v>0.254</v>
          </cell>
          <cell r="F75">
            <v>2.52</v>
          </cell>
          <cell r="G75">
            <v>0.64007999999999998</v>
          </cell>
        </row>
        <row r="76">
          <cell r="B76">
            <v>5651</v>
          </cell>
          <cell r="C76" t="str">
            <v>FORMA TABUA PARA CONCRETO EM FUNDACAO C/ REAPROVEITAMENTO 5X</v>
          </cell>
          <cell r="D76" t="str">
            <v>M2</v>
          </cell>
          <cell r="E76">
            <v>0</v>
          </cell>
          <cell r="G76">
            <v>40.465800000000002</v>
          </cell>
        </row>
        <row r="77">
          <cell r="B77">
            <v>88239</v>
          </cell>
          <cell r="C77" t="str">
            <v>AJUDANTE DE CARPINTEIRO COM ENCARGOS COMPLEMENTARES</v>
          </cell>
          <cell r="D77" t="str">
            <v>H</v>
          </cell>
          <cell r="E77">
            <v>0.22500000000000001</v>
          </cell>
          <cell r="F77">
            <v>18.68</v>
          </cell>
          <cell r="G77">
            <v>4.2030000000000003</v>
          </cell>
        </row>
        <row r="78">
          <cell r="B78">
            <v>88262</v>
          </cell>
          <cell r="C78" t="str">
            <v>CARPINTEIRO DE FORMAS COM ENCARGOS COMPLEMENTARES</v>
          </cell>
          <cell r="D78" t="str">
            <v>H</v>
          </cell>
          <cell r="E78">
            <v>0.9</v>
          </cell>
          <cell r="F78">
            <v>22.69</v>
          </cell>
          <cell r="G78">
            <v>20.421000000000003</v>
          </cell>
        </row>
        <row r="79">
          <cell r="B79">
            <v>2692</v>
          </cell>
          <cell r="C79" t="str">
            <v>DESMOLDANTE PROTETOR PARA FORMAS DE MADEIRA, DE BASE OLEOSA EMULSIONADA EM AGUA</v>
          </cell>
          <cell r="D79" t="str">
            <v>L</v>
          </cell>
          <cell r="E79">
            <v>0.1</v>
          </cell>
          <cell r="F79">
            <v>5.43</v>
          </cell>
          <cell r="G79">
            <v>0.54300000000000004</v>
          </cell>
        </row>
        <row r="80">
          <cell r="B80">
            <v>4491</v>
          </cell>
          <cell r="C80" t="str">
            <v>PECA DE MADEIRA NATIVA / REGIONAL 7,5 X 7,5CM (3X3) NAO APARELHADA (P/FORMA)</v>
          </cell>
          <cell r="D80" t="str">
            <v>M</v>
          </cell>
          <cell r="E80">
            <v>0.27500000000000002</v>
          </cell>
          <cell r="F80">
            <v>8.6999999999999993</v>
          </cell>
          <cell r="G80">
            <v>2.3925000000000001</v>
          </cell>
        </row>
        <row r="81">
          <cell r="B81">
            <v>4512</v>
          </cell>
          <cell r="C81" t="str">
            <v>PECA DE MADEIRA 3A/4A QUALIDADE 2,5 X 5CM NAO APARELHADA</v>
          </cell>
          <cell r="D81" t="str">
            <v>M</v>
          </cell>
          <cell r="E81">
            <v>0.24</v>
          </cell>
          <cell r="F81">
            <v>2.75</v>
          </cell>
          <cell r="G81">
            <v>0.65999999999999992</v>
          </cell>
        </row>
        <row r="82">
          <cell r="B82">
            <v>5061</v>
          </cell>
          <cell r="C82" t="str">
            <v>PREGO DE ACO POLIDO COM CABECA 18 X 27 (2 1/2 X 10)</v>
          </cell>
          <cell r="D82" t="str">
            <v>KG</v>
          </cell>
          <cell r="E82">
            <v>0.15</v>
          </cell>
          <cell r="F82">
            <v>8.25</v>
          </cell>
          <cell r="G82">
            <v>1.2375</v>
          </cell>
        </row>
        <row r="83">
          <cell r="B83">
            <v>6189</v>
          </cell>
          <cell r="C83" t="str">
            <v>TABUA MADEIRA 2A QUALIDADE 2,5 X 30,0CM (1 X 12") NAO APARELHADA</v>
          </cell>
          <cell r="D83" t="str">
            <v>M</v>
          </cell>
          <cell r="E83">
            <v>0.79200000000000004</v>
          </cell>
          <cell r="F83">
            <v>13.9</v>
          </cell>
          <cell r="G83">
            <v>11.008800000000001</v>
          </cell>
        </row>
        <row r="84">
          <cell r="B84">
            <v>92761</v>
          </cell>
          <cell r="C84" t="str">
            <v>ARMAÇÃO DE PILAR OU VIGA DE UMA ESTRUTURA CONVENCIONAL DE CONCRETO ARMADO EM UM EDIFÍCIO DE MÚLTIPLOS PAVIMENTOS UTILIZANDO AÇO CA-50 DE 8.0 MM - MONTAGEM. AF_12/2015</v>
          </cell>
          <cell r="D84" t="str">
            <v>KG</v>
          </cell>
          <cell r="E84">
            <v>0</v>
          </cell>
          <cell r="G84">
            <v>10.682817999999999</v>
          </cell>
        </row>
        <row r="85">
          <cell r="B85">
            <v>88238</v>
          </cell>
          <cell r="C85" t="str">
            <v>AJUDANTE DE ARMADOR COM ENCARGOS COMPLEMENTARES</v>
          </cell>
          <cell r="D85" t="str">
            <v>H</v>
          </cell>
          <cell r="E85">
            <v>1.15E-2</v>
          </cell>
          <cell r="F85">
            <v>18.649999999999999</v>
          </cell>
          <cell r="G85">
            <v>0.21447499999999997</v>
          </cell>
        </row>
        <row r="86">
          <cell r="B86">
            <v>88245</v>
          </cell>
          <cell r="C86" t="str">
            <v>ARMADOR COM ENCARGOS COMPLEMENTARES</v>
          </cell>
          <cell r="D86" t="str">
            <v>H</v>
          </cell>
          <cell r="E86">
            <v>7.0699999999999999E-2</v>
          </cell>
          <cell r="F86">
            <v>22.69</v>
          </cell>
          <cell r="G86">
            <v>1.6041830000000001</v>
          </cell>
        </row>
        <row r="87">
          <cell r="B87">
            <v>92793</v>
          </cell>
          <cell r="C87" t="str">
            <v>CORTE E DOBRA DE AÇO CA-50, DIÂMETRO DE 8.0 MM, UTILIZADO EM ESTRUTURAS DIVERSAS, EXCETO LAJES. AF_12/2015</v>
          </cell>
          <cell r="D87" t="str">
            <v>KG</v>
          </cell>
          <cell r="E87">
            <v>1</v>
          </cell>
          <cell r="F87">
            <v>8.5299999999999994</v>
          </cell>
          <cell r="G87">
            <v>8.5299999999999994</v>
          </cell>
        </row>
        <row r="88">
          <cell r="B88">
            <v>337</v>
          </cell>
          <cell r="C88" t="str">
            <v>ARAME RECOZIDO 18 BWG, 1,25 MM (0,01 KG/M)</v>
          </cell>
          <cell r="D88" t="str">
            <v>KG</v>
          </cell>
          <cell r="E88">
            <v>2.5000000000000001E-2</v>
          </cell>
          <cell r="F88">
            <v>9.8000000000000007</v>
          </cell>
          <cell r="G88">
            <v>0.24500000000000002</v>
          </cell>
        </row>
        <row r="89">
          <cell r="B89">
            <v>40215</v>
          </cell>
          <cell r="C89" t="str">
            <v>ESPACADOR / DISTANCIADOR EM PLASTICO (COLETADO CAIXA)</v>
          </cell>
          <cell r="D89" t="str">
            <v>UN</v>
          </cell>
          <cell r="E89">
            <v>0.74299999999999999</v>
          </cell>
          <cell r="F89">
            <v>0.12</v>
          </cell>
          <cell r="G89">
            <v>8.9159999999999989E-2</v>
          </cell>
        </row>
        <row r="90">
          <cell r="B90">
            <v>92762</v>
          </cell>
          <cell r="C90" t="str">
            <v>ARMAÇÃO DE PILAR OU VIGA DE UMA ESTRUTURA CONVENCIONAL DE CONCRETO ARMADO EM UM EDIFÍCIO DE MÚLTIPLOS PAVIMENTOS UTILIZANDO AÇO CA-50 DE 10.0 MM - MONTAGEM. AF_12/2015</v>
          </cell>
          <cell r="D90" t="str">
            <v>KG</v>
          </cell>
          <cell r="E90">
            <v>0</v>
          </cell>
          <cell r="G90">
            <v>8.6508509999999994</v>
          </cell>
        </row>
        <row r="91">
          <cell r="B91">
            <v>88238</v>
          </cell>
          <cell r="C91" t="str">
            <v>AJUDANTE DE ARMADOR COM ENCARGOS COMPLEMENTARES</v>
          </cell>
          <cell r="D91" t="str">
            <v>H</v>
          </cell>
          <cell r="E91">
            <v>8.6E-3</v>
          </cell>
          <cell r="F91">
            <v>18.649999999999999</v>
          </cell>
          <cell r="G91">
            <v>0.16038999999999998</v>
          </cell>
        </row>
        <row r="92">
          <cell r="B92">
            <v>88245</v>
          </cell>
          <cell r="C92" t="str">
            <v>ARMADOR COM ENCARGOS COMPLEMENTARES</v>
          </cell>
          <cell r="D92" t="str">
            <v>H</v>
          </cell>
          <cell r="E92">
            <v>5.2900000000000003E-2</v>
          </cell>
          <cell r="F92">
            <v>22.69</v>
          </cell>
          <cell r="G92">
            <v>1.2003010000000001</v>
          </cell>
        </row>
        <row r="93">
          <cell r="B93">
            <v>92794</v>
          </cell>
          <cell r="C93" t="str">
            <v>CORTE E DOBRA DE AÇO CA-50, DIÂMETRO DE 10.0 MM, UTILIZADO EM ESTRUTURAS DIVERSAS, EXCETO LAJES. AF_12/2015</v>
          </cell>
          <cell r="D93" t="str">
            <v>KG</v>
          </cell>
          <cell r="E93">
            <v>1</v>
          </cell>
          <cell r="F93">
            <v>6.98</v>
          </cell>
          <cell r="G93">
            <v>6.98</v>
          </cell>
        </row>
        <row r="94">
          <cell r="B94">
            <v>337</v>
          </cell>
          <cell r="C94" t="str">
            <v>ARAME RECOZIDO 18 BWG, 1,25 MM (0,01 KG/M)</v>
          </cell>
          <cell r="D94" t="str">
            <v>KG</v>
          </cell>
          <cell r="E94">
            <v>2.5000000000000001E-2</v>
          </cell>
          <cell r="F94">
            <v>9.8000000000000007</v>
          </cell>
          <cell r="G94">
            <v>0.24500000000000002</v>
          </cell>
        </row>
        <row r="95">
          <cell r="B95">
            <v>40215</v>
          </cell>
          <cell r="C95" t="str">
            <v>ESPACADOR / DISTANCIADOR EM PLASTICO (COLETADO CAIXA)</v>
          </cell>
          <cell r="D95" t="str">
            <v>UN</v>
          </cell>
          <cell r="E95">
            <v>0.54300000000000004</v>
          </cell>
          <cell r="F95">
            <v>0.12</v>
          </cell>
          <cell r="G95">
            <v>6.5159999999999996E-2</v>
          </cell>
        </row>
        <row r="96">
          <cell r="B96">
            <v>92763</v>
          </cell>
          <cell r="C96" t="str">
            <v>ARMAÇÃO DE PILAR OU VIGA DE UMA ESTRUTURA CONVENCIONAL DE CONCRETO ARMADO EM UM EDIFÍCIO DE MÚLTIPLOS PAVIMENTOS UTILIZANDO AÇO CA-50 DE 12.5 MM - MONTAGEM. AF_12/2015</v>
          </cell>
          <cell r="D96" t="str">
            <v>KG</v>
          </cell>
          <cell r="E96">
            <v>0</v>
          </cell>
          <cell r="G96">
            <v>7.0323690000000001</v>
          </cell>
        </row>
        <row r="97">
          <cell r="B97">
            <v>88238</v>
          </cell>
          <cell r="C97" t="str">
            <v>AJUDANTE DE ARMADOR COM ENCARGOS COMPLEMENTARES</v>
          </cell>
          <cell r="D97" t="str">
            <v>H</v>
          </cell>
          <cell r="E97">
            <v>6.3E-3</v>
          </cell>
          <cell r="F97">
            <v>18.649999999999999</v>
          </cell>
          <cell r="G97">
            <v>0.11749499999999999</v>
          </cell>
        </row>
        <row r="98">
          <cell r="B98">
            <v>88245</v>
          </cell>
          <cell r="C98" t="str">
            <v>ARMADOR COM ENCARGOS COMPLEMENTARES</v>
          </cell>
          <cell r="D98" t="str">
            <v>H</v>
          </cell>
          <cell r="E98">
            <v>3.8600000000000002E-2</v>
          </cell>
          <cell r="F98">
            <v>22.69</v>
          </cell>
          <cell r="G98">
            <v>0.87583400000000011</v>
          </cell>
        </row>
        <row r="99">
          <cell r="B99">
            <v>92795</v>
          </cell>
          <cell r="C99" t="str">
            <v>CORTE E DOBRA DE AÇO CA-50, DIÂMETRO DE 12.5 MM, UTILIZADO EM ESTRUTURAS DIVERSAS, EXCETO LAJES. AF_12/2015</v>
          </cell>
          <cell r="D99" t="str">
            <v>KG</v>
          </cell>
          <cell r="E99">
            <v>1</v>
          </cell>
          <cell r="F99">
            <v>5.75</v>
          </cell>
          <cell r="G99">
            <v>5.75</v>
          </cell>
        </row>
        <row r="100">
          <cell r="B100">
            <v>337</v>
          </cell>
          <cell r="C100" t="str">
            <v>ARAME RECOZIDO 18 BWG, 1,25 MM (0,01 KG/M)</v>
          </cell>
          <cell r="D100" t="str">
            <v>KG</v>
          </cell>
          <cell r="E100">
            <v>2.5000000000000001E-2</v>
          </cell>
          <cell r="F100">
            <v>9.8000000000000007</v>
          </cell>
          <cell r="G100">
            <v>0.24500000000000002</v>
          </cell>
        </row>
        <row r="101">
          <cell r="B101">
            <v>40215</v>
          </cell>
          <cell r="C101" t="str">
            <v>ESPACADOR / DISTANCIADOR EM PLASTICO (COLETADO CAIXA)</v>
          </cell>
          <cell r="D101" t="str">
            <v>UN</v>
          </cell>
          <cell r="E101">
            <v>0.36699999999999999</v>
          </cell>
          <cell r="F101">
            <v>0.12</v>
          </cell>
          <cell r="G101">
            <v>4.4039999999999996E-2</v>
          </cell>
        </row>
        <row r="102">
          <cell r="B102">
            <v>92764</v>
          </cell>
          <cell r="C102" t="str">
            <v>ARMAÇÃO DE PILAR OU VIGA DE UMA ESTRUTURA CONVENCIONAL DE CONCRETO ARMADO EM UM EDIFÍCIO DE MÚLTIPLOS PAVIMENTOS UTILIZANDO AÇO CA-50 DE 16.0 MM - MONTAGEM. AF_12/2015</v>
          </cell>
          <cell r="D102" t="str">
            <v>KG</v>
          </cell>
          <cell r="E102">
            <v>0</v>
          </cell>
          <cell r="G102">
            <v>5.2728440000000001</v>
          </cell>
        </row>
        <row r="103">
          <cell r="B103">
            <v>88238</v>
          </cell>
          <cell r="C103" t="str">
            <v>AJUDANTE DE ARMADOR COM ENCARGOS COMPLEMENTARES</v>
          </cell>
          <cell r="D103" t="str">
            <v>H</v>
          </cell>
          <cell r="E103">
            <v>4.3E-3</v>
          </cell>
          <cell r="F103">
            <v>18.649999999999999</v>
          </cell>
          <cell r="G103">
            <v>8.0194999999999989E-2</v>
          </cell>
        </row>
        <row r="104">
          <cell r="B104">
            <v>88245</v>
          </cell>
          <cell r="C104" t="str">
            <v>ARMADOR COM ENCARGOS COMPLEMENTARES</v>
          </cell>
          <cell r="D104" t="str">
            <v>H</v>
          </cell>
          <cell r="E104">
            <v>2.6100000000000002E-2</v>
          </cell>
          <cell r="F104">
            <v>22.69</v>
          </cell>
          <cell r="G104">
            <v>0.5922090000000001</v>
          </cell>
        </row>
        <row r="105">
          <cell r="B105">
            <v>92796</v>
          </cell>
          <cell r="C105" t="str">
            <v>CORTE E DOBRA DE AÇO CA-50, DIÂMETRO DE 16.0 MM, UTILIZADO EM ESTRUTURAS DIVERSAS, EXCETO LAJES. AF_12/2015</v>
          </cell>
          <cell r="D105" t="str">
            <v>KG</v>
          </cell>
          <cell r="E105">
            <v>1</v>
          </cell>
          <cell r="F105">
            <v>4.33</v>
          </cell>
          <cell r="G105">
            <v>4.33</v>
          </cell>
        </row>
        <row r="106">
          <cell r="B106">
            <v>337</v>
          </cell>
          <cell r="C106" t="str">
            <v>ARAME RECOZIDO 18 BWG, 1,25 MM (0,01 KG/M)</v>
          </cell>
          <cell r="D106" t="str">
            <v>KG</v>
          </cell>
          <cell r="E106">
            <v>2.5000000000000001E-2</v>
          </cell>
          <cell r="F106">
            <v>9.8000000000000007</v>
          </cell>
          <cell r="G106">
            <v>0.24500000000000002</v>
          </cell>
        </row>
        <row r="107">
          <cell r="B107">
            <v>40215</v>
          </cell>
          <cell r="C107" t="str">
            <v>ESPACADOR / DISTANCIADOR EM PLASTICO (COLETADO CAIXA)</v>
          </cell>
          <cell r="D107" t="str">
            <v>UN</v>
          </cell>
          <cell r="E107">
            <v>0.21199999999999999</v>
          </cell>
          <cell r="F107">
            <v>0.12</v>
          </cell>
          <cell r="G107">
            <v>2.5439999999999997E-2</v>
          </cell>
        </row>
        <row r="108">
          <cell r="B108">
            <v>92759</v>
          </cell>
          <cell r="C108" t="str">
            <v>ARMAÇÃO DE PILAR OU VIGA DE UMA ESTRUTURA CONVENCIONAL DE CONCRETO ARMADO EM UM EDIFÍCIO DE MÚLTIPLOS PAVIMENTOS UTILIZANDO AÇO CA-60 DE 5.0 MM - MONTAGEM. AF_12/2015</v>
          </cell>
          <cell r="D108" t="str">
            <v>KG</v>
          </cell>
          <cell r="E108">
            <v>0</v>
          </cell>
          <cell r="G108">
            <v>12.402223999999999</v>
          </cell>
        </row>
        <row r="109">
          <cell r="B109">
            <v>88238</v>
          </cell>
          <cell r="C109" t="str">
            <v>AJUDANTE DE ARMADOR COM ENCARGOS COMPLEMENTARES</v>
          </cell>
          <cell r="D109" t="str">
            <v>H</v>
          </cell>
          <cell r="E109">
            <v>2.0299999999999999E-2</v>
          </cell>
          <cell r="F109">
            <v>18.649999999999999</v>
          </cell>
          <cell r="G109">
            <v>0.37859499999999996</v>
          </cell>
        </row>
        <row r="110">
          <cell r="B110">
            <v>88245</v>
          </cell>
          <cell r="C110" t="str">
            <v>ARMADOR COM ENCARGOS COMPLEMENTARES</v>
          </cell>
          <cell r="D110" t="str">
            <v>H</v>
          </cell>
          <cell r="E110">
            <v>0.1241</v>
          </cell>
          <cell r="F110">
            <v>22.69</v>
          </cell>
          <cell r="G110">
            <v>2.8158290000000004</v>
          </cell>
        </row>
        <row r="111">
          <cell r="B111">
            <v>92791</v>
          </cell>
          <cell r="C111" t="str">
            <v>CORTE E DOBRA DE AÇO CA-60, DIÂMETRO DE 5.0 MM, UTILIZADO EM ESTRUTURAS DIVERSAS, EXCETO LAJES. AF_12/2015</v>
          </cell>
          <cell r="D111" t="str">
            <v>KG</v>
          </cell>
          <cell r="E111">
            <v>1</v>
          </cell>
          <cell r="F111">
            <v>8.82</v>
          </cell>
          <cell r="G111">
            <v>8.82</v>
          </cell>
        </row>
        <row r="112">
          <cell r="B112">
            <v>337</v>
          </cell>
          <cell r="C112" t="str">
            <v>ARAME RECOZIDO 18 BWG, 1,25 MM (0,01 KG/M)</v>
          </cell>
          <cell r="D112" t="str">
            <v>KG</v>
          </cell>
          <cell r="E112">
            <v>2.5000000000000001E-2</v>
          </cell>
          <cell r="F112">
            <v>9.8000000000000007</v>
          </cell>
          <cell r="G112">
            <v>0.24500000000000002</v>
          </cell>
        </row>
        <row r="113">
          <cell r="B113">
            <v>40215</v>
          </cell>
          <cell r="C113" t="str">
            <v>ESPACADOR / DISTANCIADOR EM PLASTICO (COLETADO CAIXA)</v>
          </cell>
          <cell r="D113" t="str">
            <v>UN</v>
          </cell>
          <cell r="E113">
            <v>1.19</v>
          </cell>
          <cell r="F113">
            <v>0.12</v>
          </cell>
          <cell r="G113">
            <v>0.14279999999999998</v>
          </cell>
        </row>
        <row r="114">
          <cell r="B114">
            <v>94965</v>
          </cell>
          <cell r="C114" t="str">
            <v>CONCRETO FCK = 25MPA, TRAÇO 1:2,3:2,7 (CIMENTO/ AREIA MÉDIA/ BRITA 1)  - PREPARO MECÂNICO COM BETONEIRA 400 L. AF_07/2016</v>
          </cell>
          <cell r="D114" t="str">
            <v>M3</v>
          </cell>
          <cell r="E114">
            <v>0</v>
          </cell>
          <cell r="G114">
            <v>322.32549</v>
          </cell>
        </row>
        <row r="115">
          <cell r="B115">
            <v>88316</v>
          </cell>
          <cell r="C115" t="str">
            <v>SERVENTE COM ENCARGOS COMPLEMENTARES</v>
          </cell>
          <cell r="D115" t="str">
            <v>H</v>
          </cell>
          <cell r="E115">
            <v>2.31</v>
          </cell>
          <cell r="F115">
            <v>18.29</v>
          </cell>
          <cell r="G115">
            <v>42.249899999999997</v>
          </cell>
        </row>
        <row r="116">
          <cell r="B116">
            <v>88377</v>
          </cell>
          <cell r="C116" t="str">
            <v>OPERADOR DE BETONEIRA ESTACIONÁRIA/MISTURADOR COM ENCARGOS COMPLEMENTARES</v>
          </cell>
          <cell r="D116" t="str">
            <v>H</v>
          </cell>
          <cell r="E116">
            <v>1.46</v>
          </cell>
          <cell r="F116">
            <v>18.829999999999998</v>
          </cell>
          <cell r="G116">
            <v>27.491799999999998</v>
          </cell>
        </row>
        <row r="117">
          <cell r="B117">
            <v>88830</v>
          </cell>
          <cell r="C117" t="str">
            <v>BETONEIRA CAPACIDADE NOMINAL DE 400 L, CAPACIDADE DE MISTURA 310 L, MOTOR ELÉTRICO TRIFÁSICO POTÊNCIA DE 2 HP, SEM CARREGADOR - CHP DIURNO. AF_10/2014</v>
          </cell>
          <cell r="D117" t="str">
            <v>CHP</v>
          </cell>
          <cell r="E117">
            <v>0.75</v>
          </cell>
          <cell r="F117">
            <v>0.94</v>
          </cell>
          <cell r="G117">
            <v>0.70499999999999996</v>
          </cell>
        </row>
        <row r="118">
          <cell r="B118">
            <v>88831</v>
          </cell>
          <cell r="C118" t="str">
            <v>BETONEIRA CAPACIDADE NOMINAL DE 400 L, CAPACIDADE DE MISTURA 310 L, MOTOR ELÉTRICO TRIFÁSICO POTÊNCIA DE 2 HP, SEM CARREGADOR - CHI DIURNO. AF_10/2014</v>
          </cell>
          <cell r="D118" t="str">
            <v>CHI</v>
          </cell>
          <cell r="E118">
            <v>0.71</v>
          </cell>
          <cell r="F118">
            <v>0.33</v>
          </cell>
          <cell r="G118">
            <v>0.23430000000000001</v>
          </cell>
        </row>
        <row r="119">
          <cell r="B119">
            <v>370</v>
          </cell>
          <cell r="C119" t="str">
            <v>AREIA MEDIA - POSTO JAZIDA/FORNECEDOR (RETIRADO NA JAZIDA, SEM TRANSPORTE)</v>
          </cell>
          <cell r="D119" t="str">
            <v>M3</v>
          </cell>
          <cell r="E119">
            <v>0.751</v>
          </cell>
          <cell r="F119">
            <v>56.79</v>
          </cell>
          <cell r="G119">
            <v>42.649290000000001</v>
          </cell>
        </row>
        <row r="120">
          <cell r="B120">
            <v>1379</v>
          </cell>
          <cell r="C120" t="str">
            <v>CIMENTO PORTLAND COMPOSTO CP II-32</v>
          </cell>
          <cell r="D120" t="str">
            <v>KG</v>
          </cell>
          <cell r="E120">
            <v>362.66</v>
          </cell>
          <cell r="F120">
            <v>0.47</v>
          </cell>
          <cell r="G120">
            <v>170.4502</v>
          </cell>
        </row>
        <row r="121">
          <cell r="B121">
            <v>4721</v>
          </cell>
          <cell r="C121" t="str">
            <v>PEDRA BRITADA N. 1 (9,5 a 19 MM) POSTO PEDREIRA/FORNECEDOR, SEM FRETE</v>
          </cell>
          <cell r="D121" t="str">
            <v>M3</v>
          </cell>
          <cell r="E121">
            <v>0.59299999999999997</v>
          </cell>
          <cell r="F121">
            <v>65</v>
          </cell>
          <cell r="G121">
            <v>38.545000000000002</v>
          </cell>
        </row>
        <row r="122">
          <cell r="B122" t="str">
            <v>74020/1</v>
          </cell>
          <cell r="C122" t="str">
            <v>ENSAIO DE PAVIMENTO DE CONCRETO</v>
          </cell>
          <cell r="D122" t="str">
            <v>M3</v>
          </cell>
          <cell r="E122">
            <v>0</v>
          </cell>
          <cell r="G122">
            <v>23.667913000000002</v>
          </cell>
        </row>
        <row r="123">
          <cell r="B123">
            <v>72742</v>
          </cell>
          <cell r="C123" t="str">
            <v>ENSAIO DE RECEBIMENTO E ACEITACAO DE CIMENTO PORTLAND</v>
          </cell>
          <cell r="D123" t="str">
            <v>UN</v>
          </cell>
          <cell r="E123">
            <v>1.4E-2</v>
          </cell>
          <cell r="F123">
            <v>626.94000000000005</v>
          </cell>
          <cell r="G123">
            <v>8.7771600000000003</v>
          </cell>
        </row>
        <row r="124">
          <cell r="B124">
            <v>72743</v>
          </cell>
          <cell r="C124" t="str">
            <v>ENSAIO DE RECEBIMENTO E ACEITACAO DE AGREGADO GRAUDO</v>
          </cell>
          <cell r="D124" t="str">
            <v>UN</v>
          </cell>
          <cell r="E124">
            <v>0.02</v>
          </cell>
          <cell r="F124">
            <v>313.47000000000003</v>
          </cell>
          <cell r="G124">
            <v>6.269400000000001</v>
          </cell>
        </row>
        <row r="125">
          <cell r="B125" t="str">
            <v>74022/030</v>
          </cell>
          <cell r="C125" t="str">
            <v>ENSAIO DE RESISTENCIA A COMPRESSAO SIMPLES - CONCRETO</v>
          </cell>
          <cell r="D125" t="str">
            <v>UN</v>
          </cell>
          <cell r="E125">
            <v>2.3999999999999998E-3</v>
          </cell>
          <cell r="F125">
            <v>141.06</v>
          </cell>
          <cell r="G125">
            <v>0.33854399999999996</v>
          </cell>
        </row>
        <row r="126">
          <cell r="B126" t="str">
            <v>74022/032</v>
          </cell>
          <cell r="C126" t="str">
            <v>ENSAIO DE RESISTENCIA A TRACAO NA FLEXAO DE CONCRETO</v>
          </cell>
          <cell r="D126" t="str">
            <v>UN</v>
          </cell>
          <cell r="E126">
            <v>2.3999999999999998E-3</v>
          </cell>
          <cell r="F126">
            <v>156.72999999999999</v>
          </cell>
          <cell r="G126">
            <v>0.37615199999999993</v>
          </cell>
        </row>
        <row r="127">
          <cell r="B127" t="str">
            <v>74022/058</v>
          </cell>
          <cell r="C127" t="str">
            <v>ENSAIO DE ABATIMENTO DO TRONCO DE CONE</v>
          </cell>
          <cell r="D127" t="str">
            <v>UN</v>
          </cell>
          <cell r="E127">
            <v>0.1429</v>
          </cell>
          <cell r="F127">
            <v>55.33</v>
          </cell>
          <cell r="G127">
            <v>7.906657</v>
          </cell>
        </row>
        <row r="128">
          <cell r="B128">
            <v>5968</v>
          </cell>
          <cell r="C128" t="str">
            <v>IMPERMEABILIZACAO DE SUPERFICIE COM ARGAMASSA DE CIMENTO E AREIA (MEDIA), TRACO 1:3, COM ADITIVO IMPERMEABILIZANTE, E=2CM.</v>
          </cell>
          <cell r="D128" t="str">
            <v>M2</v>
          </cell>
          <cell r="E128">
            <v>0</v>
          </cell>
          <cell r="G128">
            <v>41.376019999999997</v>
          </cell>
        </row>
        <row r="129">
          <cell r="B129">
            <v>87298</v>
          </cell>
          <cell r="C129" t="str">
            <v>ARGAMASSA TRAÇO 1:3 (CIMENTO E AREIA MÉDIA) PARA CONTRAPISO, PREPARO MECÂNICO COM BETONEIRA 400 L. AF_06/2014</v>
          </cell>
          <cell r="D129" t="str">
            <v>M3</v>
          </cell>
          <cell r="E129">
            <v>0.02</v>
          </cell>
          <cell r="F129">
            <v>441.09</v>
          </cell>
          <cell r="G129">
            <v>8.8217999999999996</v>
          </cell>
        </row>
        <row r="130">
          <cell r="B130">
            <v>88309</v>
          </cell>
          <cell r="C130" t="str">
            <v>PEDREIRO COM ENCARGOS COMPLEMENTARES</v>
          </cell>
          <cell r="D130" t="str">
            <v>H</v>
          </cell>
          <cell r="E130">
            <v>0.75</v>
          </cell>
          <cell r="F130">
            <v>22.82</v>
          </cell>
          <cell r="G130">
            <v>17.115000000000002</v>
          </cell>
        </row>
        <row r="131">
          <cell r="B131">
            <v>88316</v>
          </cell>
          <cell r="C131" t="str">
            <v>SERVENTE COM ENCARGOS COMPLEMENTARES</v>
          </cell>
          <cell r="D131" t="str">
            <v>H</v>
          </cell>
          <cell r="E131">
            <v>0.75</v>
          </cell>
          <cell r="F131">
            <v>18.29</v>
          </cell>
          <cell r="G131">
            <v>13.717499999999999</v>
          </cell>
        </row>
        <row r="132">
          <cell r="B132">
            <v>7325</v>
          </cell>
          <cell r="C132" t="str">
            <v>ADITIVO IMPERMEABILIZANTE DE PEGA NORMAL PARA ARGAMASSAS E  CONCRETOS SEM ARMACAO</v>
          </cell>
          <cell r="D132" t="str">
            <v>KG</v>
          </cell>
          <cell r="E132">
            <v>0.37840000000000001</v>
          </cell>
          <cell r="F132">
            <v>4.55</v>
          </cell>
          <cell r="G132">
            <v>1.7217199999999999</v>
          </cell>
        </row>
        <row r="133">
          <cell r="B133">
            <v>94974</v>
          </cell>
          <cell r="C133" t="str">
            <v>CONCRETO MAGRO PARA LASTRO, TRAÇO 1:4,5:4,5 (CIMENTO/ AREIA MÉDIA/ BRITA 1)  - PREPARO MANUAL. AF_07/2016</v>
          </cell>
          <cell r="D133" t="str">
            <v>M3</v>
          </cell>
          <cell r="E133">
            <v>0</v>
          </cell>
          <cell r="G133">
            <v>378.16793999999999</v>
          </cell>
        </row>
        <row r="134">
          <cell r="B134">
            <v>88316</v>
          </cell>
          <cell r="C134" t="str">
            <v>SERVENTE COM ENCARGOS COMPLEMENTARES</v>
          </cell>
          <cell r="D134" t="str">
            <v>H</v>
          </cell>
          <cell r="E134">
            <v>10.18</v>
          </cell>
          <cell r="F134">
            <v>18.29</v>
          </cell>
          <cell r="G134">
            <v>186.19219999999999</v>
          </cell>
        </row>
        <row r="135">
          <cell r="B135">
            <v>370</v>
          </cell>
          <cell r="C135" t="str">
            <v>AREIA MEDIA - POSTO JAZIDA/FORNECEDOR (RETIRADO NA JAZIDA, SEM TRANSPORTE)</v>
          </cell>
          <cell r="D135" t="str">
            <v>M3</v>
          </cell>
          <cell r="E135">
            <v>0.88600000000000001</v>
          </cell>
          <cell r="F135">
            <v>56.79</v>
          </cell>
          <cell r="G135">
            <v>50.315939999999998</v>
          </cell>
        </row>
        <row r="136">
          <cell r="B136">
            <v>1379</v>
          </cell>
          <cell r="C136" t="str">
            <v>CIMENTO PORTLAND COMPOSTO CP II-32</v>
          </cell>
          <cell r="D136" t="str">
            <v>KG</v>
          </cell>
          <cell r="E136">
            <v>218.84</v>
          </cell>
          <cell r="F136">
            <v>0.47</v>
          </cell>
          <cell r="G136">
            <v>102.8548</v>
          </cell>
        </row>
        <row r="137">
          <cell r="B137">
            <v>4721</v>
          </cell>
          <cell r="C137" t="str">
            <v>PEDRA BRITADA N. 1 (9,5 a 19 MM) POSTO PEDREIRA/FORNECEDOR, SEM FRETE</v>
          </cell>
          <cell r="D137" t="str">
            <v>M3</v>
          </cell>
          <cell r="E137">
            <v>0.59699999999999998</v>
          </cell>
          <cell r="F137">
            <v>65</v>
          </cell>
          <cell r="G137">
            <v>38.805</v>
          </cell>
        </row>
        <row r="138">
          <cell r="C138" t="str">
            <v>SUPER-ESTRUTURA</v>
          </cell>
        </row>
        <row r="139">
          <cell r="C139" t="str">
            <v>PILARES</v>
          </cell>
        </row>
        <row r="140">
          <cell r="B140">
            <v>92419</v>
          </cell>
          <cell r="C140" t="str">
            <v>MONTAGEM E DESMONTAGEM DE FÔRMA DE PILARES RETANGULARES E ESTRUTURAS SIMILARES COM ÁREA MÉDIA DAS SEÇÕES MAIOR QUE 0,25 M², PÉ-DIREITO SIMPLES, EM CHAPA DE MADEIRA COMPENSADA RESINADA, 4 UTILIZAÇÕES. AF_12/2015</v>
          </cell>
          <cell r="D140" t="str">
            <v>M2</v>
          </cell>
          <cell r="E140">
            <v>0</v>
          </cell>
          <cell r="G140">
            <v>61.190650000000005</v>
          </cell>
        </row>
        <row r="141">
          <cell r="B141">
            <v>88239</v>
          </cell>
          <cell r="C141" t="str">
            <v>AJUDANTE DE CARPINTEIRO COM ENCARGOS COMPLEMENTARES</v>
          </cell>
          <cell r="D141" t="str">
            <v>H</v>
          </cell>
          <cell r="E141">
            <v>0.159</v>
          </cell>
          <cell r="F141">
            <v>18.68</v>
          </cell>
          <cell r="G141">
            <v>2.9701200000000001</v>
          </cell>
        </row>
        <row r="142">
          <cell r="B142">
            <v>88262</v>
          </cell>
          <cell r="C142" t="str">
            <v>CARPINTEIRO DE FORMAS COM ENCARGOS COMPLEMENTARES</v>
          </cell>
          <cell r="D142" t="str">
            <v>H</v>
          </cell>
          <cell r="E142">
            <v>0.86599999999999999</v>
          </cell>
          <cell r="F142">
            <v>22.69</v>
          </cell>
          <cell r="G142">
            <v>19.649540000000002</v>
          </cell>
        </row>
        <row r="143">
          <cell r="B143">
            <v>92263</v>
          </cell>
          <cell r="C143" t="str">
            <v>FABRICAÇÃO DE FÔRMA PARA PILARES E ESTRUTURAS SIMILARES, EM CHAPA DE MADEIRA COMPENSADA RESINADA, E = 17 MM. AF_12/2015</v>
          </cell>
          <cell r="D143" t="str">
            <v>M2</v>
          </cell>
          <cell r="E143">
            <v>0.26300000000000001</v>
          </cell>
          <cell r="F143">
            <v>104.83</v>
          </cell>
          <cell r="G143">
            <v>27.57029</v>
          </cell>
        </row>
        <row r="144">
          <cell r="B144">
            <v>2692</v>
          </cell>
          <cell r="C144" t="str">
            <v>DESMOLDANTE PROTETOR PARA FORMAS DE MADEIRA, DE BASE OLEOSA EMULSIONADA EM AGUA</v>
          </cell>
          <cell r="D144" t="str">
            <v>L</v>
          </cell>
          <cell r="E144">
            <v>0.01</v>
          </cell>
          <cell r="F144">
            <v>5.43</v>
          </cell>
          <cell r="G144">
            <v>5.4300000000000001E-2</v>
          </cell>
        </row>
        <row r="145">
          <cell r="B145">
            <v>40271</v>
          </cell>
          <cell r="C145" t="str">
            <v>APRUMADOR METALICO DE PILAR, COM ALTURA E ANGULO REGULAVEIS, EXTENSAO DE *1,50* A *2,80* M (LOCACAO)</v>
          </cell>
          <cell r="D145" t="str">
            <v>MES</v>
          </cell>
          <cell r="E145">
            <v>0.19600000000000001</v>
          </cell>
          <cell r="F145">
            <v>9.75</v>
          </cell>
          <cell r="G145">
            <v>1.911</v>
          </cell>
        </row>
        <row r="146">
          <cell r="B146">
            <v>40275</v>
          </cell>
          <cell r="C146" t="str">
            <v>VIGA SANDUICHE METALICA VAZADA PARA TRAVAMENTO DE PILARES, DIMENSOES: ALTURA DE *8* CM, LARGURA DE *6* CM E EXTENSAO DE 2 M (LOCACAO)</v>
          </cell>
          <cell r="D146" t="str">
            <v>MES</v>
          </cell>
          <cell r="E146">
            <v>0.39300000000000002</v>
          </cell>
          <cell r="F146">
            <v>15</v>
          </cell>
          <cell r="G146">
            <v>5.8950000000000005</v>
          </cell>
        </row>
        <row r="147">
          <cell r="B147">
            <v>40287</v>
          </cell>
          <cell r="C147" t="str">
            <v>LOCACAO DE BARRA DE ANCORAGEM DE 0,80 A 1,20 M DE EXTENSAO, COM ROSCA DE 5/8", INCLUINDO PORCA E FLANGE</v>
          </cell>
          <cell r="D147" t="str">
            <v>MES</v>
          </cell>
          <cell r="E147">
            <v>0.78500000000000003</v>
          </cell>
          <cell r="F147">
            <v>3.75</v>
          </cell>
          <cell r="G147">
            <v>2.9437500000000001</v>
          </cell>
        </row>
        <row r="148">
          <cell r="B148">
            <v>40304</v>
          </cell>
          <cell r="C148" t="str">
            <v>PREGO DE ACO POLIDO COM CABECA DUPLA 17 X 27 (2 1/2 X 11)</v>
          </cell>
          <cell r="D148" t="str">
            <v>KG</v>
          </cell>
          <cell r="E148">
            <v>1.9E-2</v>
          </cell>
          <cell r="F148">
            <v>10.35</v>
          </cell>
          <cell r="G148">
            <v>0.19664999999999999</v>
          </cell>
        </row>
        <row r="149">
          <cell r="B149">
            <v>92762</v>
          </cell>
          <cell r="C149" t="str">
            <v>ARMADURA DE AÇO PARA ESTRUTURAS EM GERAL, CA-50, CORTE E DOBRA NA OBRA   - 10.0MM</v>
          </cell>
        </row>
        <row r="153">
          <cell r="B153">
            <v>92759</v>
          </cell>
          <cell r="C153" t="str">
            <v>ARMADURA DE AÇO PARA ESTRUTURAS EM GERAL, CA-60B, CORTE E DOBRA NA OBRA</v>
          </cell>
        </row>
        <row r="156">
          <cell r="B156">
            <v>94966</v>
          </cell>
          <cell r="C156" t="str">
            <v>CONCRETO FCK = 30MPA, TRAÇO 1:2,1:2,5 (CIMENTO/ AREIA MÉDIA/ BRITA 1)  - PREPARO MECÂNICO COM BETONEIRA 400 L. AF_07/2016</v>
          </cell>
          <cell r="D156" t="str">
            <v>M3</v>
          </cell>
          <cell r="E156">
            <v>0</v>
          </cell>
          <cell r="G156">
            <v>333.10574999999994</v>
          </cell>
        </row>
        <row r="157">
          <cell r="B157">
            <v>88316</v>
          </cell>
          <cell r="C157" t="str">
            <v>SERVENTE COM ENCARGOS COMPLEMENTARES</v>
          </cell>
          <cell r="D157" t="str">
            <v>H</v>
          </cell>
          <cell r="E157">
            <v>2.2999999999999998</v>
          </cell>
          <cell r="F157">
            <v>18.29</v>
          </cell>
          <cell r="G157">
            <v>42.066999999999993</v>
          </cell>
        </row>
        <row r="158">
          <cell r="B158">
            <v>88377</v>
          </cell>
          <cell r="C158" t="str">
            <v>OPERADOR DE BETONEIRA ESTACIONÁRIA/MISTURADOR COM ENCARGOS COMPLEMENTARES</v>
          </cell>
          <cell r="D158" t="str">
            <v>H</v>
          </cell>
          <cell r="E158">
            <v>1.45</v>
          </cell>
          <cell r="F158">
            <v>18.829999999999998</v>
          </cell>
          <cell r="G158">
            <v>27.303499999999996</v>
          </cell>
        </row>
        <row r="159">
          <cell r="B159">
            <v>88830</v>
          </cell>
          <cell r="C159" t="str">
            <v>BETONEIRA CAPACIDADE NOMINAL DE 400 L, CAPACIDADE DE MISTURA 310 L, MOTOR ELÉTRICO TRIFÁSICO POTÊNCIA DE 2 HP, SEM CARREGADOR - CHP DIURNO. AF_10/2014</v>
          </cell>
          <cell r="D159" t="str">
            <v>CHP</v>
          </cell>
          <cell r="E159">
            <v>0.75</v>
          </cell>
          <cell r="F159">
            <v>0.94</v>
          </cell>
          <cell r="G159">
            <v>0.70499999999999996</v>
          </cell>
        </row>
        <row r="160">
          <cell r="B160">
            <v>88831</v>
          </cell>
          <cell r="C160" t="str">
            <v>BETONEIRA CAPACIDADE NOMINAL DE 400 L, CAPACIDADE DE MISTURA 310 L, MOTOR ELÉTRICO TRIFÁSICO POTÊNCIA DE 2 HP, SEM CARREGADOR - CHI DIURNO. AF_10/2014</v>
          </cell>
          <cell r="D160" t="str">
            <v>CHI</v>
          </cell>
          <cell r="E160">
            <v>0.7</v>
          </cell>
          <cell r="F160">
            <v>0.33</v>
          </cell>
          <cell r="G160">
            <v>0.23099999999999998</v>
          </cell>
        </row>
        <row r="161">
          <cell r="B161">
            <v>370</v>
          </cell>
          <cell r="C161" t="str">
            <v>AREIA MEDIA - POSTO JAZIDA/FORNECEDOR (RETIRADO NA JAZIDA, SEM TRANSPORTE)</v>
          </cell>
          <cell r="D161" t="str">
            <v>M3</v>
          </cell>
          <cell r="E161">
            <v>0.73499999999999999</v>
          </cell>
          <cell r="F161">
            <v>56.79</v>
          </cell>
          <cell r="G161">
            <v>41.740649999999995</v>
          </cell>
        </row>
        <row r="162">
          <cell r="B162">
            <v>1379</v>
          </cell>
          <cell r="C162" t="str">
            <v>CIMENTO PORTLAND COMPOSTO CP II-32</v>
          </cell>
          <cell r="D162" t="str">
            <v>KG</v>
          </cell>
          <cell r="E162">
            <v>388.88</v>
          </cell>
          <cell r="F162">
            <v>0.47</v>
          </cell>
          <cell r="G162">
            <v>182.77359999999999</v>
          </cell>
        </row>
        <row r="163">
          <cell r="B163">
            <v>4721</v>
          </cell>
          <cell r="C163" t="str">
            <v>PEDRA BRITADA N. 1 (9,5 a 19 MM) POSTO PEDREIRA/FORNECEDOR, SEM FRETE</v>
          </cell>
          <cell r="D163" t="str">
            <v>M3</v>
          </cell>
          <cell r="E163">
            <v>0.58899999999999997</v>
          </cell>
          <cell r="F163">
            <v>65</v>
          </cell>
          <cell r="G163">
            <v>38.284999999999997</v>
          </cell>
        </row>
        <row r="164">
          <cell r="B164" t="str">
            <v>74020/1</v>
          </cell>
          <cell r="C164" t="str">
            <v>ENSAIO DE RESISTÊNCIA A COMPRESSÃO SIMPLES - CONCRETO</v>
          </cell>
        </row>
        <row r="168">
          <cell r="C168" t="str">
            <v>VIGAS</v>
          </cell>
        </row>
        <row r="169">
          <cell r="B169">
            <v>92456</v>
          </cell>
          <cell r="C169" t="str">
            <v>MONTAGEM E DESMONTAGEM DE FÔRMA DE VIGA, ESCORAMENTO METÁLICO, PÉ-DIREITO SIMPLES, EM CHAPA DE MADEIRA RESINADA, 4 UTILIZAÇÕES. AF_12/2015</v>
          </cell>
          <cell r="D169" t="str">
            <v>M2</v>
          </cell>
          <cell r="E169">
            <v>0</v>
          </cell>
          <cell r="G169">
            <v>97.668180000000007</v>
          </cell>
        </row>
        <row r="170">
          <cell r="B170">
            <v>88239</v>
          </cell>
          <cell r="C170" t="str">
            <v>AJUDANTE DE CARPINTEIRO COM ENCARGOS COMPLEMENTARES</v>
          </cell>
          <cell r="D170" t="str">
            <v>H</v>
          </cell>
          <cell r="E170">
            <v>0.3</v>
          </cell>
          <cell r="F170">
            <v>18.68</v>
          </cell>
          <cell r="G170">
            <v>5.6040000000000001</v>
          </cell>
        </row>
        <row r="171">
          <cell r="B171">
            <v>88262</v>
          </cell>
          <cell r="C171" t="str">
            <v>CARPINTEIRO DE FORMAS COM ENCARGOS COMPLEMENTARES</v>
          </cell>
          <cell r="D171" t="str">
            <v>H</v>
          </cell>
          <cell r="E171">
            <v>1.635</v>
          </cell>
          <cell r="F171">
            <v>22.69</v>
          </cell>
          <cell r="G171">
            <v>37.098150000000004</v>
          </cell>
        </row>
        <row r="172">
          <cell r="B172">
            <v>92265</v>
          </cell>
          <cell r="C172" t="str">
            <v>FABRICAÇÃO DE FÔRMA PARA VIGAS, EM CHAPA DE MADEIRA COMPENSADA RESINADA, E = 17 MM. AF_12/2015</v>
          </cell>
          <cell r="D172" t="str">
            <v>M2</v>
          </cell>
          <cell r="E172">
            <v>0.41399999999999998</v>
          </cell>
          <cell r="F172">
            <v>73.290000000000006</v>
          </cell>
          <cell r="G172">
            <v>30.34206</v>
          </cell>
        </row>
        <row r="173">
          <cell r="B173">
            <v>2692</v>
          </cell>
          <cell r="C173" t="str">
            <v>DESMOLDANTE PROTETOR PARA FORMAS DE MADEIRA, DE BASE OLEOSA EMULSIONADA EM AGUA</v>
          </cell>
          <cell r="D173" t="str">
            <v>L</v>
          </cell>
          <cell r="E173">
            <v>0.01</v>
          </cell>
          <cell r="F173">
            <v>5.43</v>
          </cell>
          <cell r="G173">
            <v>5.4300000000000001E-2</v>
          </cell>
        </row>
        <row r="174">
          <cell r="B174">
            <v>4491</v>
          </cell>
          <cell r="C174" t="str">
            <v>PECA DE MADEIRA NATIVA / REGIONAL 7,5 X 7,5CM (3X3) NAO APARELHADA (P/FORMA)</v>
          </cell>
          <cell r="D174" t="str">
            <v>M</v>
          </cell>
          <cell r="E174">
            <v>0.51900000000000002</v>
          </cell>
          <cell r="F174">
            <v>8.6999999999999993</v>
          </cell>
          <cell r="G174">
            <v>4.5152999999999999</v>
          </cell>
        </row>
        <row r="175">
          <cell r="B175">
            <v>10749</v>
          </cell>
          <cell r="C175" t="str">
            <v>ESCORA METALICA TELESCOPICA, COM ALTURA REGULAVEL DE *1,80* a *3,20* M, COM CAPACIDADE DE CARGA DE NO MINIMO 1000 KGF (10 KN), INCLUSO TRIPE E FORCADO (LOCACAO)</v>
          </cell>
          <cell r="D175" t="str">
            <v>MES</v>
          </cell>
          <cell r="E175">
            <v>1.1859999999999999</v>
          </cell>
          <cell r="F175">
            <v>6.87</v>
          </cell>
          <cell r="G175">
            <v>8.1478199999999994</v>
          </cell>
        </row>
        <row r="176">
          <cell r="B176">
            <v>40275</v>
          </cell>
          <cell r="C176" t="str">
            <v>VIGA SANDUICHE METALICA VAZADA PARA TRAVAMENTO DE PILARES, DIMENSOES: ALTURA DE *8* CM, LARGURA DE *6* CM E EXTENSAO DE 2 M (LOCACAO)</v>
          </cell>
          <cell r="D176" t="str">
            <v>MES</v>
          </cell>
          <cell r="E176">
            <v>0.35599999999999998</v>
          </cell>
          <cell r="F176">
            <v>15</v>
          </cell>
          <cell r="G176">
            <v>5.34</v>
          </cell>
        </row>
        <row r="177">
          <cell r="B177">
            <v>40287</v>
          </cell>
          <cell r="C177" t="str">
            <v>LOCACAO DE BARRA DE ANCORAGEM DE 0,80 A 1,20 M DE EXTENSAO, COM ROSCA DE 5/8", INCLUINDO PORCA E FLANGE</v>
          </cell>
          <cell r="D177" t="str">
            <v>MES</v>
          </cell>
          <cell r="E177">
            <v>0.47399999999999998</v>
          </cell>
          <cell r="F177">
            <v>3.75</v>
          </cell>
          <cell r="G177">
            <v>1.7774999999999999</v>
          </cell>
        </row>
        <row r="178">
          <cell r="B178">
            <v>40304</v>
          </cell>
          <cell r="C178" t="str">
            <v>PREGO DE ACO POLIDO COM CABECA DUPLA 17 X 27 (2 1/2 X 11)</v>
          </cell>
          <cell r="D178" t="str">
            <v>KG</v>
          </cell>
          <cell r="E178">
            <v>3.3000000000000002E-2</v>
          </cell>
          <cell r="F178">
            <v>10.35</v>
          </cell>
          <cell r="G178">
            <v>0.34155000000000002</v>
          </cell>
        </row>
        <row r="179">
          <cell r="B179">
            <v>40339</v>
          </cell>
          <cell r="C179" t="str">
            <v>CRUZETA PARA ESCORA METALICA (LOCACAO)</v>
          </cell>
          <cell r="D179" t="str">
            <v>MES</v>
          </cell>
          <cell r="E179">
            <v>1.1859999999999999</v>
          </cell>
          <cell r="F179">
            <v>3.75</v>
          </cell>
          <cell r="G179">
            <v>4.4474999999999998</v>
          </cell>
        </row>
        <row r="180">
          <cell r="B180">
            <v>92760</v>
          </cell>
          <cell r="C180" t="str">
            <v>ARMAÇÃO DE PILAR OU VIGA DE UMA ESTRUTURA CONVENCIONAL DE CONCRETO ARMADO EM UM EDIFÍCIO DE MÚLTIPLOS PAVIMENTOS UTILIZANDO AÇO CA-50 DE 6.3 MM - MONTAGEM. AF_12/2015</v>
          </cell>
          <cell r="D180" t="str">
            <v>KG</v>
          </cell>
          <cell r="E180">
            <v>0</v>
          </cell>
          <cell r="G180">
            <v>11.319217999999999</v>
          </cell>
        </row>
        <row r="181">
          <cell r="B181">
            <v>88238</v>
          </cell>
          <cell r="C181" t="str">
            <v>AJUDANTE DE ARMADOR COM ENCARGOS COMPLEMENTARES</v>
          </cell>
          <cell r="D181" t="str">
            <v>H</v>
          </cell>
          <cell r="E181">
            <v>1.55E-2</v>
          </cell>
          <cell r="F181">
            <v>18.649999999999999</v>
          </cell>
          <cell r="G181">
            <v>0.28907499999999997</v>
          </cell>
        </row>
        <row r="182">
          <cell r="B182">
            <v>88245</v>
          </cell>
          <cell r="C182" t="str">
            <v>ARMADOR COM ENCARGOS COMPLEMENTARES</v>
          </cell>
          <cell r="D182" t="str">
            <v>H</v>
          </cell>
          <cell r="E182">
            <v>9.4700000000000006E-2</v>
          </cell>
          <cell r="F182">
            <v>22.69</v>
          </cell>
          <cell r="G182">
            <v>2.1487430000000001</v>
          </cell>
        </row>
        <row r="183">
          <cell r="B183">
            <v>92792</v>
          </cell>
          <cell r="C183" t="str">
            <v>CORTE E DOBRA DE AÇO CA-50, DIÂMETRO DE 6.3 MM, UTILIZADO EM ESTRUTURAS DIVERSAS, EXCETO LAJES. AF_12/2015</v>
          </cell>
          <cell r="D183" t="str">
            <v>KG</v>
          </cell>
          <cell r="E183">
            <v>1</v>
          </cell>
          <cell r="F183">
            <v>8.52</v>
          </cell>
          <cell r="G183">
            <v>8.52</v>
          </cell>
        </row>
        <row r="184">
          <cell r="B184">
            <v>337</v>
          </cell>
          <cell r="C184" t="str">
            <v>ARAME RECOZIDO 18 BWG, 1,25 MM (0,01 KG/M)</v>
          </cell>
          <cell r="D184" t="str">
            <v>KG</v>
          </cell>
          <cell r="E184">
            <v>2.5000000000000001E-2</v>
          </cell>
          <cell r="F184">
            <v>9.8000000000000007</v>
          </cell>
          <cell r="G184">
            <v>0.24500000000000002</v>
          </cell>
        </row>
        <row r="185">
          <cell r="B185">
            <v>40215</v>
          </cell>
          <cell r="C185" t="str">
            <v>ESPACADOR / DISTANCIADOR EM PLASTICO (COLETADO CAIXA)</v>
          </cell>
          <cell r="D185" t="str">
            <v>UN</v>
          </cell>
          <cell r="E185">
            <v>0.97</v>
          </cell>
          <cell r="F185">
            <v>0.12</v>
          </cell>
          <cell r="G185">
            <v>0.11639999999999999</v>
          </cell>
        </row>
        <row r="186">
          <cell r="B186">
            <v>92761</v>
          </cell>
          <cell r="C186" t="str">
            <v>ARMADURA DE AÇO PARA ESTRUTURAS EM GERAL, CA-50, CORTE E DOBRA NA OBRA   8.0MM</v>
          </cell>
        </row>
        <row r="188">
          <cell r="B188">
            <v>92762</v>
          </cell>
          <cell r="C188" t="str">
            <v>ARMADURA DE AÇO PARA ESTRUTURAS EM GERAL, CA-50, CORTE E DOBRA NA OBRA   10.0MM</v>
          </cell>
        </row>
        <row r="190">
          <cell r="B190">
            <v>92759</v>
          </cell>
          <cell r="C190" t="str">
            <v>ARMADURA DE AÇO PARA ESTRUTURAS EM GERAL, CA-60B, CORTE E DOBRA NA OBRA</v>
          </cell>
        </row>
        <row r="192">
          <cell r="B192">
            <v>94966</v>
          </cell>
          <cell r="C192" t="str">
            <v>CONCRETO USINADO BOMBEÁVEL B0-B1 FCK=30 MPA INCLUSIVE LANÇAMENTO, CURA E TRANSPORTE</v>
          </cell>
        </row>
        <row r="194">
          <cell r="B194" t="str">
            <v>74020/1</v>
          </cell>
          <cell r="C194" t="str">
            <v>ENSAIO DE RESISTÊNCIA A COMPRESSÃO SIMPLES - CONCRETO</v>
          </cell>
        </row>
        <row r="195">
          <cell r="C195" t="str">
            <v>LAJES</v>
          </cell>
        </row>
        <row r="196">
          <cell r="B196">
            <v>92514</v>
          </cell>
          <cell r="C196" t="str">
            <v>MONTAGEM E DESMONTAGEM DE FÔRMA DE LAJE MACIÇA COM ÁREA MÉDIA MAIOR QUE 20 M², PÉ-DIREITO SIMPLES, EM CHAPA DE MADEIRA COMPENSADA RESINADA, 4 UTILIZAÇÕES. AF_12/2015</v>
          </cell>
          <cell r="D196" t="str">
            <v>M2</v>
          </cell>
          <cell r="E196">
            <v>0</v>
          </cell>
          <cell r="G196">
            <v>26.934870000000004</v>
          </cell>
        </row>
        <row r="197">
          <cell r="B197">
            <v>88239</v>
          </cell>
          <cell r="C197" t="str">
            <v>AJUDANTE DE CARPINTEIRO COM ENCARGOS COMPLEMENTARES</v>
          </cell>
          <cell r="D197" t="str">
            <v>H</v>
          </cell>
          <cell r="E197">
            <v>9.7000000000000003E-2</v>
          </cell>
          <cell r="F197">
            <v>18.68</v>
          </cell>
          <cell r="G197">
            <v>1.81196</v>
          </cell>
        </row>
        <row r="198">
          <cell r="B198">
            <v>88262</v>
          </cell>
          <cell r="C198" t="str">
            <v>CARPINTEIRO DE FORMAS COM ENCARGOS COMPLEMENTARES</v>
          </cell>
          <cell r="D198" t="str">
            <v>H</v>
          </cell>
          <cell r="E198">
            <v>0.52800000000000002</v>
          </cell>
          <cell r="F198">
            <v>22.69</v>
          </cell>
          <cell r="G198">
            <v>11.980320000000001</v>
          </cell>
        </row>
        <row r="199">
          <cell r="B199">
            <v>92267</v>
          </cell>
          <cell r="C199" t="str">
            <v>FABRICAÇÃO DE FÔRMA PARA LAJES, EM CHAPA DE MADEIRA COMPENSADA RESINADA, E = 17 MM. AF_12/2015</v>
          </cell>
          <cell r="D199" t="str">
            <v>M2</v>
          </cell>
          <cell r="E199">
            <v>0.34100000000000003</v>
          </cell>
          <cell r="F199">
            <v>25.7</v>
          </cell>
          <cell r="G199">
            <v>8.7637</v>
          </cell>
        </row>
        <row r="200">
          <cell r="B200">
            <v>2692</v>
          </cell>
          <cell r="C200" t="str">
            <v>DESMOLDANTE PROTETOR PARA FORMAS DE MADEIRA, DE BASE OLEOSA EMULSIONADA EM AGUA</v>
          </cell>
          <cell r="D200" t="str">
            <v>L</v>
          </cell>
          <cell r="E200">
            <v>0.01</v>
          </cell>
          <cell r="F200">
            <v>5.43</v>
          </cell>
          <cell r="G200">
            <v>5.4300000000000001E-2</v>
          </cell>
        </row>
        <row r="201">
          <cell r="B201">
            <v>10749</v>
          </cell>
          <cell r="C201" t="str">
            <v>ESCORA METALICA TELESCOPICA, COM ALTURA REGULAVEL DE *1,80* a *3,20* M, COM CAPACIDADE DE CARGA DE NO MINIMO 1000 KGF (10 KN), INCLUSO TRIPE E FORCADO (LOCACAO)</v>
          </cell>
          <cell r="D201" t="str">
            <v>MES</v>
          </cell>
          <cell r="E201">
            <v>0.39700000000000002</v>
          </cell>
          <cell r="F201">
            <v>6.87</v>
          </cell>
          <cell r="G201">
            <v>2.7273900000000002</v>
          </cell>
        </row>
        <row r="202">
          <cell r="B202">
            <v>40610</v>
          </cell>
          <cell r="C202" t="str">
            <v>VIGA DE ESCORAMAENTO H20, DE MADEIRA, PESO DE 5,00 A 5,20 KG/M, COM EXTREMIDADES PLASTICAS (COLETADO CAIXA)</v>
          </cell>
          <cell r="D202" t="str">
            <v>M</v>
          </cell>
          <cell r="E202">
            <v>0.03</v>
          </cell>
          <cell r="F202">
            <v>53.24</v>
          </cell>
          <cell r="G202">
            <v>1.5972</v>
          </cell>
        </row>
        <row r="203">
          <cell r="B203">
            <v>92768</v>
          </cell>
          <cell r="C203" t="str">
            <v>ARMAÇÃO DE LAJE DE UMA ESTRUTURA CONVENCIONAL DE CONCRETO ARMADO EM UM EDIFÍCIO DE MÚLTIPLOS PAVIMENTOS UTILIZANDO AÇO CA-60 DE 5.0 MM - MONTAGEM. AF_12/2015_P</v>
          </cell>
          <cell r="D203" t="str">
            <v>KG</v>
          </cell>
          <cell r="E203">
            <v>0</v>
          </cell>
          <cell r="G203">
            <v>8.9102549999999994</v>
          </cell>
        </row>
        <row r="204">
          <cell r="B204">
            <v>88238</v>
          </cell>
          <cell r="C204" t="str">
            <v>AJUDANTE DE ARMADOR COM ENCARGOS COMPLEMENTARES</v>
          </cell>
          <cell r="D204" t="str">
            <v>H</v>
          </cell>
          <cell r="E204">
            <v>1.4E-2</v>
          </cell>
          <cell r="F204">
            <v>18.649999999999999</v>
          </cell>
          <cell r="G204">
            <v>0.2611</v>
          </cell>
        </row>
        <row r="205">
          <cell r="B205">
            <v>88245</v>
          </cell>
          <cell r="C205" t="str">
            <v>ARMADOR COM ENCARGOS COMPLEMENTARES</v>
          </cell>
          <cell r="D205" t="str">
            <v>H</v>
          </cell>
          <cell r="E205">
            <v>8.5500000000000007E-2</v>
          </cell>
          <cell r="F205">
            <v>22.69</v>
          </cell>
          <cell r="G205">
            <v>1.9399950000000004</v>
          </cell>
        </row>
        <row r="206">
          <cell r="B206">
            <v>92800</v>
          </cell>
          <cell r="C206" t="str">
            <v>CORTE E DOBRA DE AÇO CA-60, DIÂMETRO DE 5.0 MM, UTILIZADO EM LAJE. AF_12/2015</v>
          </cell>
          <cell r="D206" t="str">
            <v>KG</v>
          </cell>
          <cell r="E206">
            <v>1</v>
          </cell>
          <cell r="F206">
            <v>6.21</v>
          </cell>
          <cell r="G206">
            <v>6.21</v>
          </cell>
        </row>
        <row r="207">
          <cell r="B207">
            <v>337</v>
          </cell>
          <cell r="C207" t="str">
            <v>ARAME RECOZIDO 18 BWG, 1,25 MM (0,01 KG/M)</v>
          </cell>
          <cell r="D207" t="str">
            <v>KG</v>
          </cell>
          <cell r="E207">
            <v>2.5000000000000001E-2</v>
          </cell>
          <cell r="F207">
            <v>9.8000000000000007</v>
          </cell>
          <cell r="G207">
            <v>0.24500000000000002</v>
          </cell>
        </row>
        <row r="208">
          <cell r="B208">
            <v>40215</v>
          </cell>
          <cell r="C208" t="str">
            <v>ESPACADOR / DISTANCIADOR EM PLASTICO (COLETADO CAIXA)</v>
          </cell>
          <cell r="D208" t="str">
            <v>UN</v>
          </cell>
          <cell r="E208">
            <v>2.1179999999999999</v>
          </cell>
          <cell r="F208">
            <v>0.12</v>
          </cell>
          <cell r="G208">
            <v>0.25416</v>
          </cell>
        </row>
        <row r="209">
          <cell r="B209">
            <v>94966</v>
          </cell>
          <cell r="C209" t="str">
            <v>CONCRETO USINADO BOMBEÁVEL B0-B1 FCK=30 MPA INCLUSIVE LANÇAMENTO, CURA E TRANSPORTE</v>
          </cell>
        </row>
        <row r="211">
          <cell r="B211" t="str">
            <v>74020/1</v>
          </cell>
          <cell r="C211" t="str">
            <v>ENSAIO DE RESISTÊNCIA A COMPRESSÃO SIMPLES - CONCRETO</v>
          </cell>
        </row>
        <row r="212">
          <cell r="C212" t="str">
            <v>RESERVATÓRIO INFERIOR</v>
          </cell>
        </row>
        <row r="213">
          <cell r="C213" t="str">
            <v>VIGAS/CORTINAS</v>
          </cell>
        </row>
        <row r="214">
          <cell r="B214">
            <v>92456</v>
          </cell>
          <cell r="C214" t="str">
            <v>FÔRMA FEITA EM OBRA PARA PILARES/VIGAS, DE CHAPA COMPENSADA RESINADA, FABRICAÇÃO, MONTAGEM E DESMONTAGEM, 4 REAPROVEITAMENTOS, INCLUSO ESCORAMENTO</v>
          </cell>
        </row>
        <row r="216">
          <cell r="B216">
            <v>92760</v>
          </cell>
          <cell r="C216" t="str">
            <v>ARMADURA DE AÇO PARA ESTRUTURAS EM GERAL, CA-50, CORTE E DOBRA NA OBRA    6.3MM</v>
          </cell>
        </row>
        <row r="218">
          <cell r="B218">
            <v>94966</v>
          </cell>
          <cell r="C218" t="str">
            <v>CONCRETO USINADO BOMBEÁVEL B0-B1 FCK=30 MPA INCLUSIVE LANÇAMENTO, CURA E TRANSPORTE</v>
          </cell>
        </row>
        <row r="220">
          <cell r="B220" t="str">
            <v>74020/1</v>
          </cell>
          <cell r="C220" t="str">
            <v>ENSAIO DE RESISTÊNCIA A COMPRESSÃO SIMPLES - CONCRETO</v>
          </cell>
        </row>
        <row r="221">
          <cell r="C221" t="str">
            <v>LAJES</v>
          </cell>
        </row>
        <row r="223">
          <cell r="B223">
            <v>92514</v>
          </cell>
          <cell r="C223" t="str">
            <v>FÔRMA FEITA EM OBRA PARA PILARES/VIGAS, DE CHAPA COMPENSADA RESINADA, FABRICAÇÃO, MONTAGEM E DESMONTAGEM, 4 REAPROVEITAMENTOS, INCLUSO ESCORAMENTO</v>
          </cell>
        </row>
        <row r="225">
          <cell r="B225">
            <v>92768</v>
          </cell>
          <cell r="C225" t="str">
            <v>ARMADURA DE AÇO PARA ESTRUTURAS EM GERAL, CA-60B, CORTE E DOBRA NA OBRA</v>
          </cell>
        </row>
        <row r="227">
          <cell r="B227">
            <v>94966</v>
          </cell>
          <cell r="C227" t="str">
            <v>CONCRETO USINADO BOMBEÁVEL B0-B1 FCK=30 MPA INCLUSIVE LANÇAMENTO, CURA E TRANSPORTE</v>
          </cell>
        </row>
        <row r="229">
          <cell r="B229" t="str">
            <v>74020/1</v>
          </cell>
          <cell r="C229" t="str">
            <v>ENSAIO DE RESISTÊNCIA A COMPRESSÃO SIMPLES - CONCRETO</v>
          </cell>
        </row>
        <row r="230">
          <cell r="C230" t="str">
            <v>PAREDES E PAINEIS</v>
          </cell>
        </row>
        <row r="231">
          <cell r="B231">
            <v>87526</v>
          </cell>
          <cell r="C231" t="str">
            <v>ALVENARIA DE VEDAÇÃO DE BLOCOS CERÂMICOS FURADOS NA HORIZONTAL DE 14X9X19CM (ESPESSURA 14CM, BLOCO DEITADO) DE PAREDES COM ÁREA LÍQUIDA MAIOR OU IGUAL A 6M² COM VÃOS E ARGAMASSA DE ASSENTAMENTO COM PREPARO MANUAL. AF_06/2014</v>
          </cell>
          <cell r="D231" t="str">
            <v>M2</v>
          </cell>
          <cell r="E231">
            <v>0</v>
          </cell>
          <cell r="G231">
            <v>129.00082699999999</v>
          </cell>
        </row>
        <row r="232">
          <cell r="B232">
            <v>87369</v>
          </cell>
          <cell r="C232" t="str">
            <v>ARGAMASSA TRAÇO 1:2:8 (CIMENTO, CAL E AREIA MÉDIA) PARA EMBOÇO/MASSA ÚNICA/ASSENTAMENTO DE ALVENARIA DE VEDAÇÃO, PREPARO MANUAL. AF_06/2014</v>
          </cell>
          <cell r="D232" t="str">
            <v>M3</v>
          </cell>
          <cell r="E232">
            <v>1.35E-2</v>
          </cell>
          <cell r="F232">
            <v>488.25</v>
          </cell>
          <cell r="G232">
            <v>6.5913750000000002</v>
          </cell>
        </row>
        <row r="233">
          <cell r="B233">
            <v>88309</v>
          </cell>
          <cell r="C233" t="str">
            <v>PEDREIRO COM ENCARGOS COMPLEMENTARES</v>
          </cell>
          <cell r="D233" t="str">
            <v>H</v>
          </cell>
          <cell r="E233">
            <v>3.28</v>
          </cell>
          <cell r="F233">
            <v>22.82</v>
          </cell>
          <cell r="G233">
            <v>74.849599999999995</v>
          </cell>
        </row>
        <row r="234">
          <cell r="B234">
            <v>88316</v>
          </cell>
          <cell r="C234" t="str">
            <v>SERVENTE COM ENCARGOS COMPLEMENTARES</v>
          </cell>
          <cell r="D234" t="str">
            <v>H</v>
          </cell>
          <cell r="E234">
            <v>1.64</v>
          </cell>
          <cell r="F234">
            <v>18.29</v>
          </cell>
          <cell r="G234">
            <v>29.995599999999996</v>
          </cell>
        </row>
        <row r="235">
          <cell r="B235">
            <v>7267</v>
          </cell>
          <cell r="C235" t="str">
            <v>BLOCO CERAMICO (ALVENARIA VEDACAO), 6 FUROS, DE 9 X 14 X 19 CM</v>
          </cell>
          <cell r="D235" t="str">
            <v>UN</v>
          </cell>
          <cell r="E235">
            <v>56.62</v>
          </cell>
          <cell r="F235">
            <v>0.27</v>
          </cell>
          <cell r="G235">
            <v>15.2874</v>
          </cell>
        </row>
        <row r="236">
          <cell r="B236">
            <v>34547</v>
          </cell>
          <cell r="C236" t="str">
            <v>TELA DE ACO SOLDADA GALVANIZADA/ZINCADA PARA ALVENARIA, FIO  D = *1,20 A 1,70* MM, MALHA 15 X 15 MM, (C X L) *50 X 12* CM</v>
          </cell>
          <cell r="D236" t="str">
            <v>M</v>
          </cell>
          <cell r="E236">
            <v>0.80500000000000005</v>
          </cell>
          <cell r="F236">
            <v>1.89</v>
          </cell>
          <cell r="G236">
            <v>1.52145</v>
          </cell>
        </row>
        <row r="237">
          <cell r="B237">
            <v>37395</v>
          </cell>
          <cell r="C237" t="str">
            <v>PINO DE ACO COM FURO, HASTE = 27 MM (ACAO DIRETA)</v>
          </cell>
          <cell r="D237" t="str">
            <v>CENTO</v>
          </cell>
          <cell r="E237">
            <v>1.9300000000000001E-2</v>
          </cell>
          <cell r="F237">
            <v>39.14</v>
          </cell>
          <cell r="G237">
            <v>0.75540200000000002</v>
          </cell>
        </row>
        <row r="238">
          <cell r="B238" t="str">
            <v xml:space="preserve">738062/003A </v>
          </cell>
          <cell r="C238" t="str">
            <v>DIVISÓRIA D4 – DIVISÓRIA EM PAINEL NAVAL PERFIS EM AÇO GALVANIZADO PINTADO, EM EUCALIPTO PRENSADO COM ESPESSURA DE 3,5 CM DE LARGURA, ALTURA ATÉ O TETO, REVESTIDA COM LAMINADO BP COR CINZA CLARO – REF. CINZA PLATINA – FÓRMICA OU CRISTAL – DURATEX.</v>
          </cell>
          <cell r="D238" t="str">
            <v xml:space="preserve">M2 </v>
          </cell>
          <cell r="E238">
            <v>282.60000000000002</v>
          </cell>
          <cell r="F238">
            <v>152.5</v>
          </cell>
          <cell r="G238">
            <v>43096.5</v>
          </cell>
        </row>
        <row r="239">
          <cell r="B239">
            <v>2404</v>
          </cell>
          <cell r="C239" t="str">
            <v>DIVISORIA CEGA (N1) - PAINEL MSO/COMEIA E=50MM - MONTANTE SIMPLIFICADO E DEMAIS PERFIS ACO GALV PINTADO - COLOCADA</v>
          </cell>
          <cell r="D239" t="str">
            <v xml:space="preserve">M2 </v>
          </cell>
          <cell r="E239">
            <v>282.60000000000002</v>
          </cell>
          <cell r="F239">
            <v>152.5</v>
          </cell>
          <cell r="G239">
            <v>43096.5</v>
          </cell>
        </row>
        <row r="240">
          <cell r="B240" t="str">
            <v xml:space="preserve">73062/003F </v>
          </cell>
          <cell r="C240" t="str">
            <v>DIVISÓRIA V2 – DIVISÓRIA EM VIDRO TEMPERADO LISO, DE PISO A TETO, 8 MM DE ESPESSURA E APLICAÇÃO DE PELICULA JATEADA EM LISTRAS DE 05 CM DE LARGURA E ESPAÇAMENTO DE 05 CM, ATÉ A ALTURA DE 1,80 M.</v>
          </cell>
          <cell r="D240" t="str">
            <v xml:space="preserve">M2 </v>
          </cell>
          <cell r="E240">
            <v>64.989999999999995</v>
          </cell>
          <cell r="F240">
            <v>321.71100000000001</v>
          </cell>
          <cell r="G240">
            <v>20907.997889999999</v>
          </cell>
        </row>
        <row r="241">
          <cell r="B241">
            <v>10489</v>
          </cell>
          <cell r="C241" t="str">
            <v>VIDRACEIRO</v>
          </cell>
          <cell r="D241" t="str">
            <v xml:space="preserve">H </v>
          </cell>
          <cell r="E241">
            <v>19.497</v>
          </cell>
          <cell r="F241">
            <v>13.87</v>
          </cell>
          <cell r="G241">
            <v>270.42338999999998</v>
          </cell>
        </row>
        <row r="242">
          <cell r="B242">
            <v>5032</v>
          </cell>
          <cell r="C242" t="str">
            <v>PAINEL FIXO VIDRO TEMPERADO E = 10 MM</v>
          </cell>
          <cell r="D242" t="str">
            <v xml:space="preserve">M2 </v>
          </cell>
          <cell r="E242">
            <v>64.989999999999995</v>
          </cell>
          <cell r="F242">
            <v>190.9</v>
          </cell>
          <cell r="G242">
            <v>12406.590999999999</v>
          </cell>
        </row>
        <row r="243">
          <cell r="B243">
            <v>583</v>
          </cell>
          <cell r="C243" t="str">
            <v>ALUMINIO ANODIZADO</v>
          </cell>
          <cell r="D243" t="str">
            <v xml:space="preserve">KG </v>
          </cell>
          <cell r="E243">
            <v>162.47499999999999</v>
          </cell>
          <cell r="F243">
            <v>22.66</v>
          </cell>
          <cell r="G243">
            <v>3681.6835000000001</v>
          </cell>
        </row>
        <row r="244">
          <cell r="B244" t="str">
            <v>CT036</v>
          </cell>
          <cell r="C244" t="str">
            <v>SIGNIFIX EM LISTRAS JATEADAS</v>
          </cell>
          <cell r="D244" t="str">
            <v xml:space="preserve">M2 </v>
          </cell>
          <cell r="E244">
            <v>64.989999999999995</v>
          </cell>
          <cell r="F244">
            <v>70</v>
          </cell>
          <cell r="G244">
            <v>4549.2999999999993</v>
          </cell>
        </row>
        <row r="245">
          <cell r="B245">
            <v>93201</v>
          </cell>
          <cell r="C245" t="str">
            <v>FIXAÇÃO (ENCUNHAMENTO) DE ALVENARIA DE VEDAÇÃO COM ARGAMASSA APLICADA COM COLHER. AF_03/2016</v>
          </cell>
          <cell r="D245" t="str">
            <v>M</v>
          </cell>
          <cell r="E245">
            <v>0</v>
          </cell>
          <cell r="G245">
            <v>5.2354450000000003</v>
          </cell>
        </row>
        <row r="246">
          <cell r="B246">
            <v>87294</v>
          </cell>
          <cell r="C246" t="str">
            <v>ARGAMASSA TRAÇO 1:2:9 (CIMENTO, CAL E AREIA MÉDIA) PARA EMBOÇO/MASSA ÚNICA/ASSENTAMENTO DE ALVENARIA DE VEDAÇÃO, PREPARO MECÂNICO COM BETONEIRA 600 L. AF_06/2014</v>
          </cell>
          <cell r="D246" t="str">
            <v>M3</v>
          </cell>
          <cell r="E246">
            <v>3.5000000000000001E-3</v>
          </cell>
          <cell r="F246">
            <v>361.07</v>
          </cell>
          <cell r="G246">
            <v>1.2637449999999999</v>
          </cell>
        </row>
        <row r="247">
          <cell r="B247">
            <v>88309</v>
          </cell>
          <cell r="C247" t="str">
            <v>PEDREIRO COM ENCARGOS COMPLEMENTARES</v>
          </cell>
          <cell r="D247" t="str">
            <v>H</v>
          </cell>
          <cell r="E247">
            <v>0.15</v>
          </cell>
          <cell r="F247">
            <v>22.82</v>
          </cell>
          <cell r="G247">
            <v>3.423</v>
          </cell>
        </row>
        <row r="248">
          <cell r="B248">
            <v>88316</v>
          </cell>
          <cell r="C248" t="str">
            <v>SERVENTE COM ENCARGOS COMPLEMENTARES</v>
          </cell>
          <cell r="D248" t="str">
            <v>H</v>
          </cell>
          <cell r="E248">
            <v>0.03</v>
          </cell>
          <cell r="F248">
            <v>18.29</v>
          </cell>
          <cell r="G248">
            <v>0.54869999999999997</v>
          </cell>
        </row>
        <row r="249">
          <cell r="B249">
            <v>93183</v>
          </cell>
          <cell r="C249" t="str">
            <v>VERGA PRÉ-MOLDADA PARA JANELAS COM MAIS DE 1,5 M DE VÃO. AF_03/2016</v>
          </cell>
          <cell r="D249" t="str">
            <v>M</v>
          </cell>
          <cell r="E249">
            <v>0</v>
          </cell>
          <cell r="G249">
            <v>33.965623000000001</v>
          </cell>
        </row>
        <row r="250">
          <cell r="B250">
            <v>87294</v>
          </cell>
          <cell r="C250" t="str">
            <v>ARGAMASSA TRAÇO 1:2:9 (CIMENTO, CAL E AREIA MÉDIA) PARA EMBOÇO/MASSA ÚNICA/ASSENTAMENTO DE ALVENARIA DE VEDAÇÃO, PREPARO MECÂNICO COM BETONEIRA 600 L. AF_06/2014</v>
          </cell>
          <cell r="D250" t="str">
            <v>M3</v>
          </cell>
          <cell r="E250">
            <v>1.9E-3</v>
          </cell>
          <cell r="F250">
            <v>361.07</v>
          </cell>
          <cell r="G250">
            <v>0.686033</v>
          </cell>
        </row>
        <row r="251">
          <cell r="B251">
            <v>88309</v>
          </cell>
          <cell r="C251" t="str">
            <v>PEDREIRO COM ENCARGOS COMPLEMENTARES</v>
          </cell>
          <cell r="D251" t="str">
            <v>H</v>
          </cell>
          <cell r="E251">
            <v>6.8000000000000005E-2</v>
          </cell>
          <cell r="F251">
            <v>22.82</v>
          </cell>
          <cell r="G251">
            <v>1.55176</v>
          </cell>
        </row>
        <row r="252">
          <cell r="B252">
            <v>88316</v>
          </cell>
          <cell r="C252" t="str">
            <v>SERVENTE COM ENCARGOS COMPLEMENTARES</v>
          </cell>
          <cell r="D252" t="str">
            <v>H</v>
          </cell>
          <cell r="E252">
            <v>9.4E-2</v>
          </cell>
          <cell r="F252">
            <v>18.29</v>
          </cell>
          <cell r="G252">
            <v>1.71926</v>
          </cell>
        </row>
        <row r="253">
          <cell r="B253">
            <v>92270</v>
          </cell>
          <cell r="C253" t="str">
            <v>FABRICAÇÃO DE FÔRMA PARA VIGAS, COM MADEIRA SERRADA, E = 25 MM. AF_12/2015</v>
          </cell>
          <cell r="D253" t="str">
            <v>M2</v>
          </cell>
          <cell r="E253">
            <v>0.217</v>
          </cell>
          <cell r="F253">
            <v>69.7</v>
          </cell>
          <cell r="G253">
            <v>15.1249</v>
          </cell>
        </row>
        <row r="254">
          <cell r="B254">
            <v>92793</v>
          </cell>
          <cell r="C254" t="str">
            <v>CORTE E DOBRA DE AÇO CA-50, DIÂMETRO DE 8.0 MM, UTILIZADO EM ESTRUTURAS DIVERSAS, EXCETO LAJES. AF_12/2015</v>
          </cell>
          <cell r="D254" t="str">
            <v>KG</v>
          </cell>
          <cell r="E254">
            <v>0.79</v>
          </cell>
          <cell r="F254">
            <v>8.5299999999999994</v>
          </cell>
          <cell r="G254">
            <v>6.7386999999999997</v>
          </cell>
        </row>
        <row r="255">
          <cell r="B255">
            <v>94970</v>
          </cell>
          <cell r="C255" t="str">
            <v>CONCRETO FCK = 20MPA, TRAÇO 1:2,7:3 (CIMENTO/ AREIA MÉDIA/ BRITA 1)  - PREPARO MECÂNICO COM BETONEIRA 600 L. AF_07/2016</v>
          </cell>
          <cell r="D255" t="str">
            <v>M3</v>
          </cell>
          <cell r="E255">
            <v>2.4E-2</v>
          </cell>
          <cell r="F255">
            <v>307.79000000000002</v>
          </cell>
          <cell r="G255">
            <v>7.3869600000000011</v>
          </cell>
        </row>
        <row r="256">
          <cell r="B256">
            <v>2692</v>
          </cell>
          <cell r="C256" t="str">
            <v>DESMOLDANTE PROTETOR PARA FORMAS DE MADEIRA, DE BASE OLEOSA EMULSIONADA EM AGUA</v>
          </cell>
          <cell r="D256" t="str">
            <v>L</v>
          </cell>
          <cell r="E256">
            <v>7.0000000000000001E-3</v>
          </cell>
          <cell r="F256">
            <v>5.43</v>
          </cell>
          <cell r="G256">
            <v>3.8010000000000002E-2</v>
          </cell>
        </row>
        <row r="257">
          <cell r="B257">
            <v>40215</v>
          </cell>
          <cell r="C257" t="str">
            <v>ESPACADOR / DISTANCIADOR EM PLASTICO (COLETADO CAIXA)</v>
          </cell>
          <cell r="D257" t="str">
            <v>UN</v>
          </cell>
          <cell r="E257">
            <v>6</v>
          </cell>
          <cell r="F257">
            <v>0.12</v>
          </cell>
          <cell r="G257">
            <v>0.72</v>
          </cell>
        </row>
        <row r="258">
          <cell r="C258" t="str">
            <v>COBERTURA</v>
          </cell>
        </row>
        <row r="259">
          <cell r="B259" t="str">
            <v xml:space="preserve">73882/001Z </v>
          </cell>
          <cell r="C259" t="str">
            <v>CALHA EM CONCRETO ARMADO, CONFORME PROJETO LARG. 30 CM E ALTURA 25 CM</v>
          </cell>
          <cell r="D259" t="str">
            <v xml:space="preserve">M </v>
          </cell>
          <cell r="E259">
            <v>108.5</v>
          </cell>
          <cell r="F259">
            <v>76.661200000000008</v>
          </cell>
          <cell r="G259">
            <v>8317.7402000000002</v>
          </cell>
        </row>
        <row r="260">
          <cell r="B260">
            <v>5651</v>
          </cell>
          <cell r="C260" t="str">
            <v>FORMA DE MADEIRA COMUM PARA FUNDACOES</v>
          </cell>
          <cell r="D260" t="str">
            <v xml:space="preserve">M2 </v>
          </cell>
          <cell r="E260">
            <v>108.5</v>
          </cell>
          <cell r="F260">
            <v>40.479999999999997</v>
          </cell>
          <cell r="G260">
            <v>4392.08</v>
          </cell>
        </row>
        <row r="261">
          <cell r="B261">
            <v>6427</v>
          </cell>
          <cell r="C261" t="str">
            <v>CONCRETO ARMADO FCK = 15 MPA, PREPARO C/ BETONEIRA, INCLUI LANCAMENTO</v>
          </cell>
          <cell r="D261" t="str">
            <v xml:space="preserve">M3 </v>
          </cell>
          <cell r="E261">
            <v>3.2549999999999999</v>
          </cell>
          <cell r="F261">
            <v>1124.74</v>
          </cell>
          <cell r="G261">
            <v>3661.0286999999998</v>
          </cell>
        </row>
        <row r="262">
          <cell r="B262" t="str">
            <v>74157/003</v>
          </cell>
          <cell r="C262" t="str">
            <v>LANCAMENTO/APLICACAO MANUAL DE CONCRETO EM ESTRUTURAS</v>
          </cell>
          <cell r="D262" t="str">
            <v xml:space="preserve">M3 </v>
          </cell>
          <cell r="E262">
            <v>3.2549999999999999</v>
          </cell>
          <cell r="F262">
            <v>81.3</v>
          </cell>
          <cell r="G262">
            <v>264.63149999999996</v>
          </cell>
        </row>
        <row r="263">
          <cell r="B263">
            <v>9296</v>
          </cell>
          <cell r="C263" t="str">
            <v>CALHA EM CONCRETO ARMADO, CONFORME PROJETO LARG. 50 CM E ALTURA 25 CM</v>
          </cell>
          <cell r="D263" t="str">
            <v>M</v>
          </cell>
          <cell r="G263">
            <v>355.56279999999998</v>
          </cell>
        </row>
        <row r="264">
          <cell r="B264">
            <v>68</v>
          </cell>
          <cell r="C264" t="str">
            <v>REATERRO MANUAL DE VALAS COM ESPELHAMENTO E COMPACTAÇÃO UTILIZANDO COMPACTADOR PLACA VIBRATÓRIA, SEM CONTROLE DO GRAU DE COMPACTAÇÃO</v>
          </cell>
          <cell r="D264" t="str">
            <v>M3</v>
          </cell>
          <cell r="E264">
            <v>0.1</v>
          </cell>
          <cell r="F264">
            <v>9.1999999999999993</v>
          </cell>
          <cell r="G264">
            <v>0.91999999999999993</v>
          </cell>
        </row>
        <row r="265">
          <cell r="B265">
            <v>95</v>
          </cell>
          <cell r="C265" t="str">
            <v>CONCRETO SIMPLES FABRICADO NA OBRA, FCK= 13,5 MPA, LANÇADO E ADENSADO</v>
          </cell>
          <cell r="D265" t="str">
            <v>M3</v>
          </cell>
          <cell r="E265">
            <v>0.05</v>
          </cell>
          <cell r="F265">
            <v>347.46</v>
          </cell>
          <cell r="G265">
            <v>17.373000000000001</v>
          </cell>
        </row>
        <row r="266">
          <cell r="B266">
            <v>115</v>
          </cell>
          <cell r="C266" t="str">
            <v>FORMA PLANA PARA ESTRUTURAS, EM COMPENSADO RESINADO DE 12MM, 02 USOS, INCLUSIVE ESCORAMENTO - REVISADA 07.2015</v>
          </cell>
          <cell r="D266" t="str">
            <v>M2</v>
          </cell>
          <cell r="E266">
            <v>0.5</v>
          </cell>
          <cell r="F266">
            <v>79.97</v>
          </cell>
          <cell r="G266">
            <v>39.984999999999999</v>
          </cell>
        </row>
        <row r="267">
          <cell r="B267">
            <v>140</v>
          </cell>
          <cell r="C267" t="str">
            <v>AÇO CA - 50 Ø 6,3 A 12,5MM. INCLUSIVE CORTE, DOBRAGEM, MONTAGEM E COLOCAÇÃO DE FERRAGENS NAS FORMAS, PARA SUPERESTRUTURAS E FUNDAÇÕES</v>
          </cell>
          <cell r="D267" t="str">
            <v>KG</v>
          </cell>
          <cell r="E267">
            <v>4</v>
          </cell>
          <cell r="F267">
            <v>6.3</v>
          </cell>
          <cell r="G267">
            <v>25.2</v>
          </cell>
        </row>
        <row r="268">
          <cell r="B268">
            <v>155</v>
          </cell>
          <cell r="C268" t="str">
            <v>ALVENARIA TIJOLO CERAMICO MACIÇO ( 4 X 9 X 17), ESP= 0,09M (SINGELA), COM ARGAMASSA TRAÇO T5 - 1:2:8 (CIMENTO/CAL/AREIA) COM JUNTA DE 2,0CM</v>
          </cell>
          <cell r="D268" t="str">
            <v>M2</v>
          </cell>
          <cell r="E268">
            <v>1</v>
          </cell>
          <cell r="F268">
            <v>73.55</v>
          </cell>
          <cell r="G268">
            <v>73.55</v>
          </cell>
        </row>
        <row r="269">
          <cell r="B269">
            <v>1964</v>
          </cell>
          <cell r="C269" t="str">
            <v>IMPERMEABILIZAÇÃO COM MANTA ASFALTICA 3MM, CLASSE 2, ESTRUDADA COM REFORÇO DE NÃO TECIDO DE POLIESTER, INCLUSIVE APLICAÇÃO DE 1 DEMÃO DE PRIMER E PROTEÇÃO MECANICA TRAÇO 1:3</v>
          </cell>
          <cell r="D269" t="str">
            <v>M2</v>
          </cell>
          <cell r="E269">
            <v>1.4</v>
          </cell>
          <cell r="F269">
            <v>45.46</v>
          </cell>
          <cell r="G269">
            <v>63.643999999999998</v>
          </cell>
        </row>
        <row r="270">
          <cell r="B270">
            <v>2497</v>
          </cell>
          <cell r="C270" t="str">
            <v>ESCAVAÇÃO MANUAL DE VALA OU CAVA  EM MATERIAL DE 1° CATEGORIA, PROFUNDIDADE ATÉ 1,50M</v>
          </cell>
          <cell r="D270" t="str">
            <v>M3</v>
          </cell>
          <cell r="E270">
            <v>0.24</v>
          </cell>
          <cell r="F270">
            <v>34.92</v>
          </cell>
          <cell r="G270">
            <v>8.3808000000000007</v>
          </cell>
        </row>
        <row r="271">
          <cell r="B271">
            <v>2656</v>
          </cell>
          <cell r="C271" t="str">
            <v>LASTRO DE BRITA 1</v>
          </cell>
          <cell r="D271" t="str">
            <v>M3</v>
          </cell>
          <cell r="E271">
            <v>1</v>
          </cell>
          <cell r="F271">
            <v>96.46</v>
          </cell>
          <cell r="G271">
            <v>96.46</v>
          </cell>
        </row>
        <row r="272">
          <cell r="B272">
            <v>3310</v>
          </cell>
          <cell r="C272" t="str">
            <v>CHAPISCO EM PAREDE  COM ARGAMASSA TRAÇO T1 - 1:3 (CIMENTO/ AREIA) - REVISADO 08/2015</v>
          </cell>
          <cell r="D272" t="str">
            <v>M2</v>
          </cell>
          <cell r="E272">
            <v>1</v>
          </cell>
          <cell r="F272">
            <v>4.45</v>
          </cell>
          <cell r="G272">
            <v>4.45</v>
          </cell>
        </row>
        <row r="273">
          <cell r="B273">
            <v>3318</v>
          </cell>
          <cell r="C273" t="str">
            <v>REBOCO ESPECIAL DE PAREDE 2CM COM ARGAMASSA TRAÇO T3 - 1:3 CIMENTO/ AREIA/ VEDACIT</v>
          </cell>
          <cell r="D273" t="str">
            <v>M2</v>
          </cell>
          <cell r="E273">
            <v>1</v>
          </cell>
          <cell r="F273">
            <v>25.6</v>
          </cell>
          <cell r="G273">
            <v>25.6</v>
          </cell>
        </row>
        <row r="274">
          <cell r="B274">
            <v>71623</v>
          </cell>
          <cell r="C274" t="str">
            <v>CHAPIM DE CONCRETO APARENTE COM ACABAMENTO DESEMPENADO, FORMA DE COMPENSADO PLASTIFICADO (MADEIRIT) DE 14 X 10 CM, FUNDIDO NO LOCAL.</v>
          </cell>
          <cell r="D274" t="str">
            <v>M</v>
          </cell>
          <cell r="E274">
            <v>0</v>
          </cell>
          <cell r="G274">
            <v>28.974360000000001</v>
          </cell>
        </row>
        <row r="275">
          <cell r="B275">
            <v>88262</v>
          </cell>
          <cell r="C275" t="str">
            <v>CARPINTEIRO DE FORMAS COM ENCARGOS COMPLEMENTARES</v>
          </cell>
          <cell r="D275" t="str">
            <v>H</v>
          </cell>
          <cell r="E275">
            <v>0.13</v>
          </cell>
          <cell r="F275">
            <v>22.69</v>
          </cell>
          <cell r="G275">
            <v>2.9497000000000004</v>
          </cell>
        </row>
        <row r="276">
          <cell r="B276">
            <v>88309</v>
          </cell>
          <cell r="C276" t="str">
            <v>PEDREIRO COM ENCARGOS COMPLEMENTARES</v>
          </cell>
          <cell r="D276" t="str">
            <v>H</v>
          </cell>
          <cell r="E276">
            <v>0.3</v>
          </cell>
          <cell r="F276">
            <v>22.82</v>
          </cell>
          <cell r="G276">
            <v>6.8460000000000001</v>
          </cell>
        </row>
        <row r="277">
          <cell r="B277">
            <v>88316</v>
          </cell>
          <cell r="C277" t="str">
            <v>SERVENTE COM ENCARGOS COMPLEMENTARES</v>
          </cell>
          <cell r="D277" t="str">
            <v>H</v>
          </cell>
          <cell r="E277">
            <v>0.45</v>
          </cell>
          <cell r="F277">
            <v>18.29</v>
          </cell>
          <cell r="G277">
            <v>8.2304999999999993</v>
          </cell>
        </row>
        <row r="278">
          <cell r="B278">
            <v>94969</v>
          </cell>
          <cell r="C278" t="str">
            <v>CONCRETO FCK = 15MPA, TRAÇO 1:3,4:3,5 (CIMENTO/ AREIA MÉDIA/ BRITA 1)  - PREPARO MECÂNICO COM BETONEIRA 600 L. AF_07/2016</v>
          </cell>
          <cell r="D278" t="str">
            <v>M3</v>
          </cell>
          <cell r="E278">
            <v>1.4E-2</v>
          </cell>
          <cell r="F278">
            <v>279.44</v>
          </cell>
          <cell r="G278">
            <v>3.9121600000000001</v>
          </cell>
        </row>
        <row r="279">
          <cell r="B279">
            <v>337</v>
          </cell>
          <cell r="C279" t="str">
            <v>ARAME RECOZIDO 18 BWG, 1,25 MM (0,01 KG/M)</v>
          </cell>
          <cell r="D279" t="str">
            <v>KG</v>
          </cell>
          <cell r="E279">
            <v>0.02</v>
          </cell>
          <cell r="F279">
            <v>9.8000000000000007</v>
          </cell>
          <cell r="G279">
            <v>0.19600000000000001</v>
          </cell>
        </row>
        <row r="280">
          <cell r="B280">
            <v>1346</v>
          </cell>
          <cell r="C280" t="str">
            <v>CHAPA DE MADEIRA COMPENSADA PLASTIFICADA PARA FORMA DE CONCRETO, DE 2,20 x 1,10 M, E = 10 MM</v>
          </cell>
          <cell r="D280" t="str">
            <v>M2</v>
          </cell>
          <cell r="E280">
            <v>0.2</v>
          </cell>
          <cell r="F280">
            <v>15.83</v>
          </cell>
          <cell r="G280">
            <v>3.1660000000000004</v>
          </cell>
        </row>
        <row r="281">
          <cell r="B281">
            <v>5075</v>
          </cell>
          <cell r="C281" t="str">
            <v>PREGO DE ACO POLIDO COM CABECA 18 X 30 (2 3/4 X 10)</v>
          </cell>
          <cell r="D281" t="str">
            <v>KG</v>
          </cell>
          <cell r="E281">
            <v>0.02</v>
          </cell>
          <cell r="F281">
            <v>8.39</v>
          </cell>
          <cell r="G281">
            <v>0.1678</v>
          </cell>
        </row>
        <row r="282">
          <cell r="B282">
            <v>6189</v>
          </cell>
          <cell r="C282" t="str">
            <v>TABUA MADEIRA 2A QUALIDADE 2,5 X 30,0CM (1 X 12") NAO APARELHADA</v>
          </cell>
          <cell r="D282" t="str">
            <v>M</v>
          </cell>
          <cell r="E282">
            <v>0.13</v>
          </cell>
          <cell r="F282">
            <v>13.9</v>
          </cell>
          <cell r="G282">
            <v>1.8070000000000002</v>
          </cell>
        </row>
        <row r="283">
          <cell r="B283">
            <v>10567</v>
          </cell>
          <cell r="C283" t="str">
            <v>TABUA MADEIRA 3A QUALIDADE 2,5 X 23,0CM (1 X 9") NAO APARELHADA</v>
          </cell>
          <cell r="D283" t="str">
            <v>M</v>
          </cell>
          <cell r="E283">
            <v>0.18</v>
          </cell>
          <cell r="F283">
            <v>9.44</v>
          </cell>
          <cell r="G283">
            <v>1.6991999999999998</v>
          </cell>
        </row>
        <row r="284">
          <cell r="B284">
            <v>8637</v>
          </cell>
          <cell r="C284" t="str">
            <v>CHAPIM DE CONCRETO PRÉ-MOLDADO</v>
          </cell>
          <cell r="D284" t="str">
            <v>M</v>
          </cell>
          <cell r="G284">
            <v>30.226600000000001</v>
          </cell>
        </row>
        <row r="285">
          <cell r="B285">
            <v>81</v>
          </cell>
          <cell r="C285" t="str">
            <v>AÇO CA - 50 6,3 A 12,5 MM</v>
          </cell>
          <cell r="D285" t="str">
            <v>KG</v>
          </cell>
          <cell r="E285">
            <v>0.8</v>
          </cell>
          <cell r="F285">
            <v>3.97</v>
          </cell>
          <cell r="G285">
            <v>3.1760000000000002</v>
          </cell>
        </row>
        <row r="286">
          <cell r="B286">
            <v>127</v>
          </cell>
          <cell r="C286" t="str">
            <v>CONCRETO SIMPLES USINADO FCK= 21MPA, BOMBEADO, LANÇADO E ADENSADO EM SUPERESTRUTURA</v>
          </cell>
          <cell r="D286" t="str">
            <v>M3</v>
          </cell>
          <cell r="E286">
            <v>0.01</v>
          </cell>
          <cell r="F286">
            <v>283.76</v>
          </cell>
          <cell r="G286">
            <v>2.8376000000000001</v>
          </cell>
        </row>
        <row r="287">
          <cell r="B287">
            <v>11640</v>
          </cell>
          <cell r="C287" t="str">
            <v>FORMA PLANA PARA ESTRUTURAS, EM COMPENSADO PLASTIFICADO DE 10MM, 02 USOS, INCLUSIVE ESCORAMENTO - REVISADA 07.2015</v>
          </cell>
          <cell r="D287" t="str">
            <v>M2</v>
          </cell>
          <cell r="E287">
            <v>0.35</v>
          </cell>
          <cell r="F287">
            <v>69.180000000000007</v>
          </cell>
          <cell r="G287">
            <v>24.213000000000001</v>
          </cell>
        </row>
        <row r="288">
          <cell r="B288">
            <v>72081</v>
          </cell>
          <cell r="C288" t="str">
            <v>ESTRUTURA DE MADEIRA DE LEI 1A SERRADA NAO APARELHADA, PARA TELHAS ONDULADAS, VAOS ATE 7M</v>
          </cell>
          <cell r="D288" t="str">
            <v xml:space="preserve">M2 </v>
          </cell>
          <cell r="E288">
            <v>709.65</v>
          </cell>
          <cell r="F288" t="e">
            <v>#N/A</v>
          </cell>
          <cell r="G288" t="e">
            <v>#N/A</v>
          </cell>
        </row>
        <row r="289">
          <cell r="B289">
            <v>1213</v>
          </cell>
          <cell r="C289" t="str">
            <v>CARPINTEIRO DE FORMA</v>
          </cell>
          <cell r="D289" t="str">
            <v xml:space="preserve">H </v>
          </cell>
          <cell r="E289">
            <v>674.16750000000002</v>
          </cell>
          <cell r="F289" t="e">
            <v>#N/A</v>
          </cell>
          <cell r="G289" t="e">
            <v>#N/A</v>
          </cell>
        </row>
        <row r="290">
          <cell r="B290">
            <v>21142</v>
          </cell>
          <cell r="C290" t="str">
            <v>ESTRIBO C/ PARAFUSO EM CHAPA DE FERRO FUNDIDO DE 2" X 3/16" X 35CM SECAO "U" PARA MADEIRAMENTO DE TELHADO"</v>
          </cell>
          <cell r="D290" t="str">
            <v xml:space="preserve">UN </v>
          </cell>
          <cell r="E290">
            <v>82.319400000000002</v>
          </cell>
          <cell r="F290">
            <v>22.39</v>
          </cell>
          <cell r="G290">
            <v>1843.1313660000001</v>
          </cell>
        </row>
        <row r="291">
          <cell r="B291">
            <v>3997</v>
          </cell>
          <cell r="C291" t="str">
            <v>MADEIRA DE LEI 1A QUALIDADE SERRADA NAO APARELHADA</v>
          </cell>
          <cell r="D291" t="str">
            <v xml:space="preserve">M3 </v>
          </cell>
          <cell r="E291">
            <v>10.64475</v>
          </cell>
          <cell r="F291">
            <v>2956.86</v>
          </cell>
          <cell r="G291">
            <v>31475.035485</v>
          </cell>
        </row>
        <row r="292">
          <cell r="B292">
            <v>5061</v>
          </cell>
          <cell r="C292" t="str">
            <v>PREGO DE ACO 18 X 27</v>
          </cell>
          <cell r="D292" t="str">
            <v xml:space="preserve">KG </v>
          </cell>
          <cell r="E292">
            <v>70.965000000000003</v>
          </cell>
          <cell r="F292">
            <v>5</v>
          </cell>
          <cell r="G292">
            <v>354.82500000000005</v>
          </cell>
        </row>
        <row r="293">
          <cell r="B293">
            <v>6115</v>
          </cell>
          <cell r="C293" t="str">
            <v>AJUDANTE</v>
          </cell>
          <cell r="D293" t="str">
            <v xml:space="preserve">H </v>
          </cell>
          <cell r="E293">
            <v>674.16750000000002</v>
          </cell>
          <cell r="F293">
            <v>5.2</v>
          </cell>
          <cell r="G293">
            <v>3505.6710000000003</v>
          </cell>
        </row>
        <row r="294">
          <cell r="B294">
            <v>94231</v>
          </cell>
          <cell r="C294" t="str">
            <v>RUFO EM CHAPA DE AÇO GALVANIZADO NÚMERO 24, CORTE DE 25 CM, INCLUSO TRANSPORTE VERTICAL. AF_06/2016</v>
          </cell>
          <cell r="D294" t="str">
            <v>M</v>
          </cell>
          <cell r="E294">
            <v>0</v>
          </cell>
          <cell r="F294">
            <v>71</v>
          </cell>
          <cell r="G294">
            <v>22.285845999999999</v>
          </cell>
        </row>
        <row r="295">
          <cell r="B295">
            <v>88316</v>
          </cell>
          <cell r="C295" t="str">
            <v>SERVENTE COM ENCARGOS COMPLEMENTARES</v>
          </cell>
          <cell r="D295" t="str">
            <v>H</v>
          </cell>
          <cell r="E295">
            <v>0.20699999999999999</v>
          </cell>
          <cell r="F295">
            <v>18.29</v>
          </cell>
          <cell r="G295">
            <v>3.7860299999999998</v>
          </cell>
        </row>
        <row r="296">
          <cell r="B296">
            <v>88323</v>
          </cell>
          <cell r="C296" t="str">
            <v>TELHADISTA COM ENCARGOS COMPLEMENTARES</v>
          </cell>
          <cell r="D296" t="str">
            <v>H</v>
          </cell>
          <cell r="E296">
            <v>0.112</v>
          </cell>
          <cell r="F296">
            <v>20.49</v>
          </cell>
          <cell r="G296">
            <v>2.29488</v>
          </cell>
        </row>
        <row r="297">
          <cell r="B297">
            <v>93281</v>
          </cell>
          <cell r="C297" t="str">
            <v>GUINCHO ELÉTRICO DE COLUNA, CAPACIDADE 400 KG, COM MOTO FREIO, MOTOR TRIFÁSICO DE 1,25 CV - CHP DIURNO. AF_03/2016</v>
          </cell>
          <cell r="D297" t="str">
            <v>CHP</v>
          </cell>
          <cell r="E297">
            <v>1.32E-2</v>
          </cell>
          <cell r="F297">
            <v>16.05</v>
          </cell>
          <cell r="G297">
            <v>0.21186000000000002</v>
          </cell>
        </row>
        <row r="298">
          <cell r="B298">
            <v>93282</v>
          </cell>
          <cell r="C298" t="str">
            <v>GUINCHO ELÉTRICO DE COLUNA, CAPACIDADE 400 KG, COM MOTO FREIO, MOTOR TRIFÁSICO DE 1,25 CV - CHI DIURNO. AF_03/2016</v>
          </cell>
          <cell r="D298" t="str">
            <v>CHI</v>
          </cell>
          <cell r="E298">
            <v>1.83E-2</v>
          </cell>
          <cell r="F298">
            <v>5</v>
          </cell>
          <cell r="G298">
            <v>9.1499999999999998E-2</v>
          </cell>
        </row>
        <row r="299">
          <cell r="B299">
            <v>142</v>
          </cell>
          <cell r="C299" t="str">
            <v>SELANTE ELASTICO MONOCOMPONENTE A BASE DE POLIURETANO PARA JUNTAS DIVERSAS</v>
          </cell>
          <cell r="D299" t="str">
            <v>310ML</v>
          </cell>
          <cell r="E299">
            <v>0.04</v>
          </cell>
          <cell r="F299">
            <v>27.61</v>
          </cell>
          <cell r="G299">
            <v>1.1044</v>
          </cell>
        </row>
        <row r="300">
          <cell r="B300">
            <v>5104</v>
          </cell>
          <cell r="C300" t="str">
            <v>REBITE DE ALUMINIO VAZADO DE REPUXO, 3,2 X 8 MM (1KG = 1025 UNIDADES)</v>
          </cell>
          <cell r="D300" t="str">
            <v>KG</v>
          </cell>
          <cell r="E300">
            <v>1.1999999999999999E-3</v>
          </cell>
          <cell r="F300">
            <v>37.479999999999997</v>
          </cell>
          <cell r="G300">
            <v>4.4975999999999995E-2</v>
          </cell>
        </row>
        <row r="301">
          <cell r="B301">
            <v>13388</v>
          </cell>
          <cell r="C301" t="str">
            <v>SOLDA EM BARRA DE ESTANHO-CHUMBO 50/50</v>
          </cell>
          <cell r="D301" t="str">
            <v>KG</v>
          </cell>
          <cell r="E301">
            <v>4.4999999999999998E-2</v>
          </cell>
          <cell r="F301">
            <v>112.46</v>
          </cell>
          <cell r="G301">
            <v>5.0606999999999998</v>
          </cell>
        </row>
        <row r="302">
          <cell r="B302">
            <v>40872</v>
          </cell>
          <cell r="C302" t="str">
            <v>RUFO INTERNO/EXTERNO DE CHAPA DE ACO GALVANIZADA NUM 24, CORTE 25 CM (COLETADO CAIXA)</v>
          </cell>
          <cell r="D302" t="str">
            <v>M</v>
          </cell>
          <cell r="E302">
            <v>1.05</v>
          </cell>
          <cell r="F302">
            <v>9.23</v>
          </cell>
          <cell r="G302">
            <v>9.6915000000000013</v>
          </cell>
        </row>
        <row r="303">
          <cell r="B303">
            <v>304</v>
          </cell>
          <cell r="C303" t="str">
            <v>RUFO DE CONCRETO ARMADO FCK= 20MPA I= 30CM E H=5CM</v>
          </cell>
          <cell r="D303" t="str">
            <v>M</v>
          </cell>
          <cell r="G303">
            <v>28.019800000000004</v>
          </cell>
        </row>
        <row r="304">
          <cell r="B304">
            <v>1886</v>
          </cell>
          <cell r="C304" t="str">
            <v>PREGO 1 1/2" X 13 (15 X 18)</v>
          </cell>
          <cell r="D304" t="str">
            <v>KG</v>
          </cell>
          <cell r="E304">
            <v>0.01</v>
          </cell>
          <cell r="F304">
            <v>4.0999999999999996</v>
          </cell>
          <cell r="G304">
            <v>4.0999999999999995E-2</v>
          </cell>
        </row>
        <row r="305">
          <cell r="B305">
            <v>337</v>
          </cell>
          <cell r="C305" t="str">
            <v>ARAME RECOZIDO 18 BWG, 1,25 MM (0,01 KG/M)</v>
          </cell>
          <cell r="D305" t="str">
            <v>KG</v>
          </cell>
          <cell r="E305">
            <v>7.8E-2</v>
          </cell>
          <cell r="F305">
            <v>9.8000000000000007</v>
          </cell>
          <cell r="G305">
            <v>0.76440000000000008</v>
          </cell>
        </row>
        <row r="306">
          <cell r="B306">
            <v>367</v>
          </cell>
          <cell r="C306" t="str">
            <v>AREIA GROSSA - POSTO JAZODA/FORNECEDOR (RETIRADO NA JAZIDA, SEM TRANSPORTE)</v>
          </cell>
          <cell r="D306" t="str">
            <v>M3</v>
          </cell>
          <cell r="E306">
            <v>1E-3</v>
          </cell>
          <cell r="F306">
            <v>65</v>
          </cell>
          <cell r="G306">
            <v>6.5000000000000002E-2</v>
          </cell>
        </row>
        <row r="307">
          <cell r="B307">
            <v>88262</v>
          </cell>
          <cell r="C307" t="str">
            <v>CARPINTEIRO DE FORMAS COM ENCARGOS COMPLEMENTARES</v>
          </cell>
          <cell r="D307" t="str">
            <v>H</v>
          </cell>
          <cell r="E307">
            <v>0.2</v>
          </cell>
          <cell r="F307">
            <v>22.69</v>
          </cell>
          <cell r="G307">
            <v>4.5380000000000003</v>
          </cell>
        </row>
        <row r="308">
          <cell r="B308">
            <v>1379</v>
          </cell>
          <cell r="C308" t="str">
            <v>CIMENTO PORTLAND COMPOSTO CP II-32</v>
          </cell>
          <cell r="D308" t="str">
            <v>KG</v>
          </cell>
          <cell r="E308">
            <v>5</v>
          </cell>
          <cell r="F308">
            <v>0.47</v>
          </cell>
          <cell r="G308">
            <v>2.3499999999999996</v>
          </cell>
        </row>
        <row r="309">
          <cell r="B309">
            <v>4721</v>
          </cell>
          <cell r="C309" t="str">
            <v>PEDRA BRITADA N.1 (9,5 A 19MM) POSTO PEDREIRA/ FORNECEDOR, SEM FRETE</v>
          </cell>
          <cell r="D309" t="str">
            <v>M3</v>
          </cell>
          <cell r="E309">
            <v>1.2999999999999999E-2</v>
          </cell>
          <cell r="F309">
            <v>65</v>
          </cell>
          <cell r="G309">
            <v>0.84499999999999997</v>
          </cell>
        </row>
        <row r="310">
          <cell r="B310">
            <v>88309</v>
          </cell>
          <cell r="C310" t="str">
            <v>PEDREIRO COM ENCARGOS COMPLEMENTARES</v>
          </cell>
          <cell r="D310" t="str">
            <v>H</v>
          </cell>
          <cell r="E310">
            <v>0.4</v>
          </cell>
          <cell r="F310">
            <v>22.82</v>
          </cell>
          <cell r="G310">
            <v>9.1280000000000001</v>
          </cell>
        </row>
        <row r="311">
          <cell r="B311">
            <v>88316</v>
          </cell>
          <cell r="C311" t="str">
            <v>SERVENTE COM ENCARGOS COMPLEMENTARES</v>
          </cell>
          <cell r="D311" t="str">
            <v>H</v>
          </cell>
          <cell r="E311">
            <v>0.2</v>
          </cell>
          <cell r="F311">
            <v>18.29</v>
          </cell>
          <cell r="G311">
            <v>3.6579999999999999</v>
          </cell>
        </row>
        <row r="312">
          <cell r="B312">
            <v>10567</v>
          </cell>
          <cell r="C312" t="str">
            <v>TABUA MADEIRA 3A QUALIDADE 2,5 X 23,0CM (1 X 9") NAO APARELHADA</v>
          </cell>
          <cell r="D312" t="str">
            <v>M</v>
          </cell>
          <cell r="E312">
            <v>3.5000000000000003E-2</v>
          </cell>
          <cell r="F312">
            <v>9.44</v>
          </cell>
          <cell r="G312">
            <v>0.33040000000000003</v>
          </cell>
        </row>
        <row r="313">
          <cell r="B313">
            <v>140</v>
          </cell>
          <cell r="C313" t="str">
            <v>AÇO CA - 50 Ø 6,3 A 12,5MM. INCLUSIVE CORTE, DOBRAGEM, MONTAGEM E COLOCAÇÃO DE FERRAGENS NAS FORMAS, PARA SUPERESTRUTURAS E FUNDAÇÕES</v>
          </cell>
          <cell r="D313" t="str">
            <v>KG</v>
          </cell>
          <cell r="E313">
            <v>1</v>
          </cell>
          <cell r="F313">
            <v>6.3</v>
          </cell>
          <cell r="G313">
            <v>6.3</v>
          </cell>
        </row>
        <row r="314">
          <cell r="B314">
            <v>9215</v>
          </cell>
          <cell r="C314" t="str">
            <v>COBERTURA EM POLICARBONATO ALVERLAR DE 8MM, FIXADO EM PEÇAS DE ALUMINIO INCLUSIVE INSTALAÇÃO</v>
          </cell>
          <cell r="D314" t="str">
            <v>M2</v>
          </cell>
          <cell r="E314" t="str">
            <v>M</v>
          </cell>
          <cell r="F314">
            <v>7</v>
          </cell>
          <cell r="G314" t="e">
            <v>#VALUE!</v>
          </cell>
        </row>
        <row r="315">
          <cell r="B315">
            <v>9497</v>
          </cell>
          <cell r="C315" t="str">
            <v>COBERTURA EM POLICARBONATO ALVERLAR DE 8MM, FIXADO EM PEÇAS DE ALUMINIO INCLUSIVE INSTALAÇÃO</v>
          </cell>
          <cell r="D315" t="str">
            <v>M2</v>
          </cell>
          <cell r="E315" t="str">
            <v>M</v>
          </cell>
          <cell r="F315">
            <v>7</v>
          </cell>
          <cell r="G315" t="e">
            <v>#VALUE!</v>
          </cell>
        </row>
        <row r="316">
          <cell r="B316">
            <v>94207</v>
          </cell>
          <cell r="C316" t="str">
            <v>TELHAMENTO COM TELHA ONDULADA DE FIBROCIMENTO E = 6 MM, COM RECOBRIMENTO LATERAL DE 1/4 DE ONDA PARA TELHADO COM INCLINAÇÃO MAIOR QUE 10°, COM ATÉ 2 ÁGUAS, INCLUSO IÇAMENTO. AF_06/2016</v>
          </cell>
          <cell r="D316" t="str">
            <v>M2</v>
          </cell>
          <cell r="E316">
            <v>0</v>
          </cell>
          <cell r="G316">
            <v>38.327468999999994</v>
          </cell>
        </row>
        <row r="317">
          <cell r="B317">
            <v>88316</v>
          </cell>
          <cell r="C317" t="str">
            <v>SERVENTE COM ENCARGOS COMPLEMENTARES</v>
          </cell>
          <cell r="D317" t="str">
            <v>H</v>
          </cell>
          <cell r="E317">
            <v>0.125</v>
          </cell>
          <cell r="F317">
            <v>18.29</v>
          </cell>
          <cell r="G317">
            <v>2.2862499999999999</v>
          </cell>
        </row>
        <row r="318">
          <cell r="B318">
            <v>88323</v>
          </cell>
          <cell r="C318" t="str">
            <v>TELHADISTA COM ENCARGOS COMPLEMENTARES</v>
          </cell>
          <cell r="D318" t="str">
            <v>H</v>
          </cell>
          <cell r="E318">
            <v>0.113</v>
          </cell>
          <cell r="F318">
            <v>20.49</v>
          </cell>
          <cell r="G318">
            <v>2.3153699999999997</v>
          </cell>
        </row>
        <row r="319">
          <cell r="B319">
            <v>93287</v>
          </cell>
          <cell r="C319" t="str">
            <v>GUINDASTE HIDRÁULICO AUTOPROPELIDO, COM LANÇA TELESCÓPICA 40 M, CAPACIDADE MÁXIMA 60 T, POTÊNCIA 260 KW - CHP DIURNO. AF_03/2016</v>
          </cell>
          <cell r="D319" t="str">
            <v>CHP</v>
          </cell>
          <cell r="E319">
            <v>1.6999999999999999E-3</v>
          </cell>
          <cell r="F319">
            <v>240.41</v>
          </cell>
          <cell r="G319">
            <v>0.40869699999999998</v>
          </cell>
        </row>
        <row r="320">
          <cell r="B320">
            <v>93288</v>
          </cell>
          <cell r="C320" t="str">
            <v>GUINDASTE HIDRÁULICO AUTOPROPELIDO, COM LANÇA TELESCÓPICA 40 M, CAPACIDADE MÁXIMA 60 T, POTÊNCIA 260 KW - CHI DIURNO. AF_03/2016</v>
          </cell>
          <cell r="D320" t="str">
            <v>CHI</v>
          </cell>
          <cell r="E320">
            <v>2.3999999999999998E-3</v>
          </cell>
          <cell r="F320">
            <v>102.23</v>
          </cell>
          <cell r="G320">
            <v>0.24535199999999999</v>
          </cell>
        </row>
        <row r="321">
          <cell r="B321">
            <v>1607</v>
          </cell>
          <cell r="C321" t="str">
            <v>CONJUNTO ARRUELAS DE VEDACAO 5/16" PARA TELHA FIBROCIMENTO (UMA ARRUELA METALICA E UMA ARRUELA PVC - CONICAS)</v>
          </cell>
          <cell r="D321" t="str">
            <v>CJ</v>
          </cell>
          <cell r="E321">
            <v>1.27</v>
          </cell>
          <cell r="F321">
            <v>0.18</v>
          </cell>
          <cell r="G321">
            <v>0.2286</v>
          </cell>
        </row>
        <row r="322">
          <cell r="B322">
            <v>4302</v>
          </cell>
          <cell r="C322" t="str">
            <v>PARAFUSO ZINCADO ROSCA SOBERBA, CABECA SEXTAVADA, 5/16 " X 250 MM, PARA FIXACAO DE TELHA EM MADEIRA</v>
          </cell>
          <cell r="D322" t="str">
            <v>UN</v>
          </cell>
          <cell r="E322">
            <v>1.27</v>
          </cell>
          <cell r="F322">
            <v>2.71</v>
          </cell>
          <cell r="G322">
            <v>3.4417</v>
          </cell>
        </row>
        <row r="323">
          <cell r="B323">
            <v>7194</v>
          </cell>
          <cell r="C323" t="str">
            <v>TELHA DE FIBROCIMENTO ONDULADA E = 6 MM, DE 2,44 X 1,10 M (SEM AMIANTO)</v>
          </cell>
          <cell r="D323" t="str">
            <v>M2</v>
          </cell>
          <cell r="E323">
            <v>1.2749999999999999</v>
          </cell>
          <cell r="F323">
            <v>23.06</v>
          </cell>
          <cell r="G323">
            <v>29.401499999999995</v>
          </cell>
        </row>
        <row r="324">
          <cell r="C324" t="str">
            <v xml:space="preserve">PORTAS </v>
          </cell>
        </row>
        <row r="325">
          <cell r="B325" t="str">
            <v xml:space="preserve">AG11613A </v>
          </cell>
          <cell r="C325" t="str">
            <v>PD - FERRAGENS PARA PORTA DIVISÓRIA 0,80 X 2,10M REVETIDA COM LAMINADO BP CINZA CLARO REF. CINZA PLANTINA - FORMICA OU CRISTAL DURATEX</v>
          </cell>
          <cell r="D325" t="str">
            <v xml:space="preserve">UN </v>
          </cell>
          <cell r="E325">
            <v>26</v>
          </cell>
          <cell r="F325">
            <v>80</v>
          </cell>
          <cell r="G325">
            <v>2080</v>
          </cell>
        </row>
        <row r="326">
          <cell r="B326" t="str">
            <v>AG11613</v>
          </cell>
          <cell r="C326" t="str">
            <v>FERRAGENS PORTA DIV. NAVAL COLOCADA</v>
          </cell>
          <cell r="D326" t="str">
            <v xml:space="preserve">UN </v>
          </cell>
          <cell r="E326">
            <v>26</v>
          </cell>
          <cell r="F326">
            <v>80</v>
          </cell>
          <cell r="G326">
            <v>2080</v>
          </cell>
        </row>
        <row r="327">
          <cell r="B327">
            <v>270807</v>
          </cell>
          <cell r="C327" t="str">
            <v>PLACA DE ACO INOXIDAVEL PROTEÇÃO PORTA (90 X 40 CM)</v>
          </cell>
          <cell r="D327" t="str">
            <v xml:space="preserve">UN </v>
          </cell>
          <cell r="E327">
            <v>3</v>
          </cell>
          <cell r="F327">
            <v>68.64</v>
          </cell>
          <cell r="G327">
            <v>205.92000000000002</v>
          </cell>
        </row>
        <row r="328">
          <cell r="B328">
            <v>88309</v>
          </cell>
          <cell r="C328" t="str">
            <v>PEDREIRO COM ENCARGOS COMPLEMENTARES</v>
          </cell>
          <cell r="D328" t="str">
            <v xml:space="preserve">H </v>
          </cell>
          <cell r="E328">
            <v>6</v>
          </cell>
          <cell r="F328">
            <v>22.82</v>
          </cell>
          <cell r="G328">
            <v>136.92000000000002</v>
          </cell>
        </row>
        <row r="329">
          <cell r="B329">
            <v>6115</v>
          </cell>
          <cell r="C329" t="str">
            <v>AJUDANTE</v>
          </cell>
          <cell r="D329" t="str">
            <v xml:space="preserve">H </v>
          </cell>
          <cell r="E329">
            <v>6</v>
          </cell>
          <cell r="F329">
            <v>1</v>
          </cell>
          <cell r="G329">
            <v>6</v>
          </cell>
        </row>
        <row r="330">
          <cell r="B330" t="str">
            <v>CT200</v>
          </cell>
          <cell r="C330" t="str">
            <v>CHAPA EM AÇO INOX PARA PROTEÇÃO PORTA 80X40CM</v>
          </cell>
          <cell r="D330" t="str">
            <v xml:space="preserve">UN </v>
          </cell>
          <cell r="E330">
            <v>3</v>
          </cell>
          <cell r="F330">
            <v>21</v>
          </cell>
          <cell r="G330">
            <v>63</v>
          </cell>
        </row>
        <row r="331">
          <cell r="B331" t="str">
            <v xml:space="preserve">V73910/007C </v>
          </cell>
          <cell r="C331" t="str">
            <v>PORTA DE MADEIRA REVESTIDA COM MELAMÍNICO CINZA CLARO 60 X 210CM , ABRIR (CONFORME PROJETO EXECUTIVO) INCLUSO DOBRADIÇAS, PORTA, PORTAL E ALIZAR</v>
          </cell>
          <cell r="D331" t="str">
            <v xml:space="preserve">UN </v>
          </cell>
          <cell r="E331">
            <v>3</v>
          </cell>
          <cell r="F331">
            <v>696.92140000000006</v>
          </cell>
          <cell r="G331">
            <v>2090.7642000000001</v>
          </cell>
        </row>
        <row r="332">
          <cell r="B332">
            <v>11447</v>
          </cell>
          <cell r="C332" t="str">
            <v>DOBRADICA LATAO CROMADO 3 X 3" C/ ANEIS</v>
          </cell>
          <cell r="D332" t="str">
            <v xml:space="preserve">UN </v>
          </cell>
          <cell r="E332">
            <v>9</v>
          </cell>
          <cell r="F332">
            <v>23.5</v>
          </cell>
          <cell r="G332">
            <v>211.5</v>
          </cell>
        </row>
        <row r="333">
          <cell r="B333">
            <v>1214</v>
          </cell>
          <cell r="C333" t="str">
            <v>CARPINTEIRO DE ESQUADRIA</v>
          </cell>
          <cell r="D333" t="str">
            <v xml:space="preserve">H </v>
          </cell>
          <cell r="E333">
            <v>6.27</v>
          </cell>
          <cell r="F333">
            <v>15.85</v>
          </cell>
          <cell r="G333">
            <v>99.379499999999993</v>
          </cell>
        </row>
        <row r="334">
          <cell r="B334">
            <v>13363</v>
          </cell>
          <cell r="C334" t="str">
            <v>PORTA MAD COMPENSADA REVESTIDA C/ FORMICA 2 FACES</v>
          </cell>
          <cell r="D334" t="str">
            <v xml:space="preserve">M2 </v>
          </cell>
          <cell r="E334">
            <v>3.78</v>
          </cell>
          <cell r="F334">
            <v>217.4</v>
          </cell>
          <cell r="G334">
            <v>821.77199999999993</v>
          </cell>
        </row>
        <row r="335">
          <cell r="B335">
            <v>183</v>
          </cell>
          <cell r="C335" t="str">
            <v>ADUELA/BATENTE DUPLO/CAIXAO/GRADE CAIXA 13 X 3CM P/ PORTA 0,60 A 1,20 X 2,10M MADEIRA IPE/MOGNO/CEREJEIRA OU SIMILAR</v>
          </cell>
          <cell r="D335" t="str">
            <v xml:space="preserve">JG </v>
          </cell>
          <cell r="E335">
            <v>3</v>
          </cell>
          <cell r="F335">
            <v>93.6</v>
          </cell>
          <cell r="G335">
            <v>280.79999999999995</v>
          </cell>
        </row>
        <row r="336">
          <cell r="B336">
            <v>187</v>
          </cell>
          <cell r="C336" t="str">
            <v>ALIZAR / GUARNICAO 5 X 2CM MADEIRA IPE/MOGNO/CEREJEIRA OU SIMILAR</v>
          </cell>
          <cell r="D336" t="str">
            <v xml:space="preserve">M </v>
          </cell>
          <cell r="E336">
            <v>28.8</v>
          </cell>
          <cell r="F336">
            <v>6.54</v>
          </cell>
          <cell r="G336">
            <v>188.352</v>
          </cell>
        </row>
        <row r="337">
          <cell r="B337">
            <v>20247</v>
          </cell>
          <cell r="C337" t="str">
            <v>PREGO DE ACO 15 X 15 C/ CABECA</v>
          </cell>
          <cell r="D337" t="str">
            <v xml:space="preserve">KG </v>
          </cell>
          <cell r="E337">
            <v>1.83</v>
          </cell>
          <cell r="F337">
            <v>9.2899999999999991</v>
          </cell>
          <cell r="G337">
            <v>17.000699999999998</v>
          </cell>
        </row>
        <row r="338">
          <cell r="B338">
            <v>4419</v>
          </cell>
          <cell r="C338" t="str">
            <v>PECA DE MADEIRA 1A QUALIDADE 10 X 10 X 3CM P/ FIXACAO ESQUADRIAS OU RODAPE</v>
          </cell>
          <cell r="D338" t="str">
            <v xml:space="preserve">UN </v>
          </cell>
          <cell r="E338">
            <v>18</v>
          </cell>
          <cell r="F338">
            <v>1</v>
          </cell>
          <cell r="G338">
            <v>18</v>
          </cell>
        </row>
        <row r="339">
          <cell r="B339">
            <v>88309</v>
          </cell>
          <cell r="C339" t="str">
            <v>PEDREIRO COM ENCARGOS COMPLEMENTARES</v>
          </cell>
          <cell r="D339" t="str">
            <v xml:space="preserve">H </v>
          </cell>
          <cell r="E339">
            <v>4.29</v>
          </cell>
          <cell r="F339">
            <v>42</v>
          </cell>
          <cell r="G339">
            <v>180.18</v>
          </cell>
        </row>
        <row r="340">
          <cell r="B340">
            <v>6115</v>
          </cell>
          <cell r="C340" t="str">
            <v>AJUDANTE</v>
          </cell>
          <cell r="D340" t="str">
            <v xml:space="preserve">H </v>
          </cell>
          <cell r="E340">
            <v>10.53</v>
          </cell>
          <cell r="F340">
            <v>26</v>
          </cell>
          <cell r="G340">
            <v>273.77999999999997</v>
          </cell>
        </row>
        <row r="341">
          <cell r="B341" t="str">
            <v xml:space="preserve">V73910/007D </v>
          </cell>
          <cell r="C341" t="str">
            <v>PORTA DE MADEIRA REVESTIDA COM MELAMÍNICO CINZA CLARO 70X210CM , ABRIR (CONFORME PROJETO EXECUTIVO) INCLUSO DOBRADIÇAS, PORTA, PORTAL E ALIZAR</v>
          </cell>
          <cell r="D341" t="str">
            <v xml:space="preserve">UN </v>
          </cell>
          <cell r="E341">
            <v>6</v>
          </cell>
          <cell r="F341">
            <v>643.44799999999998</v>
          </cell>
          <cell r="G341">
            <v>3860.6880000000001</v>
          </cell>
        </row>
        <row r="342">
          <cell r="B342">
            <v>11447</v>
          </cell>
          <cell r="C342" t="str">
            <v>DOBRADICA LATAO CROMADO 3 X 3" C/ ANEIS</v>
          </cell>
          <cell r="D342" t="str">
            <v xml:space="preserve">UN </v>
          </cell>
          <cell r="E342">
            <v>18</v>
          </cell>
          <cell r="F342">
            <v>23.5</v>
          </cell>
          <cell r="G342">
            <v>423</v>
          </cell>
        </row>
        <row r="343">
          <cell r="B343">
            <v>1214</v>
          </cell>
          <cell r="C343" t="str">
            <v>CARPINTEIRO DE ESQUADRIA</v>
          </cell>
          <cell r="D343" t="str">
            <v xml:space="preserve">H </v>
          </cell>
          <cell r="E343">
            <v>12.54</v>
          </cell>
          <cell r="F343">
            <v>15.85</v>
          </cell>
          <cell r="G343">
            <v>198.75899999999999</v>
          </cell>
        </row>
        <row r="344">
          <cell r="B344">
            <v>13363</v>
          </cell>
          <cell r="C344" t="str">
            <v>PORTA MAD COMPENSADA REVESTIDA C/ FORMICA 2 FACES</v>
          </cell>
          <cell r="D344" t="str">
            <v xml:space="preserve">M2 </v>
          </cell>
          <cell r="E344">
            <v>8.82</v>
          </cell>
          <cell r="F344">
            <v>217.4</v>
          </cell>
          <cell r="G344">
            <v>1917.4680000000001</v>
          </cell>
        </row>
        <row r="345">
          <cell r="B345">
            <v>183</v>
          </cell>
          <cell r="C345" t="str">
            <v>ADUELA/BATENTE DUPLO/CAIXAO/GRADE CAIXA 13 X 3CM P/ PORTA 0,60 A 1,20 X 2,10M MADEIRA IPE/MOGNO/CEREJEIRA OU SIMILAR</v>
          </cell>
          <cell r="D345" t="str">
            <v xml:space="preserve">JG </v>
          </cell>
          <cell r="E345">
            <v>6</v>
          </cell>
          <cell r="F345">
            <v>93.6</v>
          </cell>
          <cell r="G345">
            <v>561.59999999999991</v>
          </cell>
        </row>
        <row r="346">
          <cell r="B346">
            <v>187</v>
          </cell>
          <cell r="C346" t="str">
            <v>ALIZAR / GUARNICAO 5 X 2CM MADEIRA IPE/MOGNO/CEREJEIRA OU SIMILAR</v>
          </cell>
          <cell r="D346" t="str">
            <v xml:space="preserve">M </v>
          </cell>
          <cell r="E346">
            <v>58.8</v>
          </cell>
          <cell r="F346">
            <v>6.54</v>
          </cell>
          <cell r="G346">
            <v>384.55199999999996</v>
          </cell>
        </row>
        <row r="347">
          <cell r="B347">
            <v>20247</v>
          </cell>
          <cell r="C347" t="str">
            <v>PREGO DE ACO 15 X 15 C/ CABECA</v>
          </cell>
          <cell r="D347" t="str">
            <v xml:space="preserve">KG </v>
          </cell>
          <cell r="E347">
            <v>3.66</v>
          </cell>
          <cell r="F347">
            <v>9.2899999999999991</v>
          </cell>
          <cell r="G347">
            <v>34.001399999999997</v>
          </cell>
        </row>
        <row r="348">
          <cell r="B348">
            <v>4419</v>
          </cell>
          <cell r="C348" t="str">
            <v>PECA DE MADEIRA 1A QUALIDADE 10 X 10 X 3CM P/ FIXACAO ESQUADRIAS OU RODAPE</v>
          </cell>
          <cell r="D348" t="str">
            <v xml:space="preserve">UN </v>
          </cell>
          <cell r="E348">
            <v>36</v>
          </cell>
          <cell r="F348">
            <v>1</v>
          </cell>
          <cell r="G348">
            <v>36</v>
          </cell>
        </row>
        <row r="349">
          <cell r="B349">
            <v>88309</v>
          </cell>
          <cell r="C349" t="str">
            <v>PEDREIRO COM ENCARGOS COMPLEMENTARES</v>
          </cell>
          <cell r="D349" t="str">
            <v xml:space="preserve">H </v>
          </cell>
          <cell r="E349">
            <v>8.58</v>
          </cell>
          <cell r="F349">
            <v>22.82</v>
          </cell>
          <cell r="G349">
            <v>195.79560000000001</v>
          </cell>
        </row>
        <row r="350">
          <cell r="B350">
            <v>6115</v>
          </cell>
          <cell r="C350" t="str">
            <v>AJUDANTE</v>
          </cell>
          <cell r="D350" t="str">
            <v xml:space="preserve">H </v>
          </cell>
          <cell r="E350">
            <v>21.06</v>
          </cell>
          <cell r="F350">
            <v>5.2</v>
          </cell>
          <cell r="G350">
            <v>109.512</v>
          </cell>
        </row>
        <row r="351">
          <cell r="B351" t="str">
            <v xml:space="preserve">V73910/007E </v>
          </cell>
          <cell r="C351" t="str">
            <v>PORTA DE MADEIRA REVESTIDA COM MELAMÍNICO CINZA CLARO 80X210CM , ABRIR (CONFORME PROJETO EXECUTIVO) INCLUSO DOBRADIÇAS, PORTA, PORTAL E ALIZAR</v>
          </cell>
          <cell r="D351" t="str">
            <v xml:space="preserve">UN </v>
          </cell>
          <cell r="E351">
            <v>2</v>
          </cell>
          <cell r="F351">
            <v>690.41</v>
          </cell>
          <cell r="G351">
            <v>1380.82</v>
          </cell>
        </row>
        <row r="352">
          <cell r="B352">
            <v>11447</v>
          </cell>
          <cell r="C352" t="str">
            <v>DOBRADICA LATAO CROMADO 3 X 3" C/ ANEIS</v>
          </cell>
          <cell r="D352" t="str">
            <v xml:space="preserve">UN </v>
          </cell>
          <cell r="E352">
            <v>6</v>
          </cell>
          <cell r="F352">
            <v>23.5</v>
          </cell>
          <cell r="G352">
            <v>141</v>
          </cell>
        </row>
        <row r="353">
          <cell r="B353">
            <v>1214</v>
          </cell>
          <cell r="C353" t="str">
            <v>CARPINTEIRO DE ESQUADRIA</v>
          </cell>
          <cell r="D353" t="str">
            <v xml:space="preserve">H </v>
          </cell>
          <cell r="E353">
            <v>4.18</v>
          </cell>
          <cell r="F353">
            <v>15.85</v>
          </cell>
          <cell r="G353">
            <v>66.253</v>
          </cell>
        </row>
        <row r="354">
          <cell r="B354">
            <v>13363</v>
          </cell>
          <cell r="C354" t="str">
            <v>PORTA MAD COMPENSADA REVESTIDA C/ FORMICA 2 FACES</v>
          </cell>
          <cell r="D354" t="str">
            <v xml:space="preserve">M2 </v>
          </cell>
          <cell r="E354">
            <v>3.36</v>
          </cell>
          <cell r="F354">
            <v>217.4</v>
          </cell>
          <cell r="G354">
            <v>730.46399999999994</v>
          </cell>
        </row>
        <row r="355">
          <cell r="B355">
            <v>183</v>
          </cell>
          <cell r="C355" t="str">
            <v>ADUELA/BATENTE DUPLO/CAIXAO/GRADE CAIXA 13 X 3CM P/ PORTA 0,60 A 1,20 X 2,10M MADEIRA IPE/MOGNO/CEREJEIRA OU SIMILAR</v>
          </cell>
          <cell r="D355" t="str">
            <v xml:space="preserve">JG </v>
          </cell>
          <cell r="E355">
            <v>2</v>
          </cell>
          <cell r="F355">
            <v>93.6</v>
          </cell>
          <cell r="G355">
            <v>187.2</v>
          </cell>
        </row>
        <row r="356">
          <cell r="B356">
            <v>187</v>
          </cell>
          <cell r="C356" t="str">
            <v>ALIZAR / GUARNICAO 5 X 2CM MADEIRA IPE/MOGNO/CEREJEIRA OU SIMILAR</v>
          </cell>
          <cell r="D356" t="str">
            <v xml:space="preserve">M </v>
          </cell>
          <cell r="E356">
            <v>20</v>
          </cell>
          <cell r="F356">
            <v>6.54</v>
          </cell>
          <cell r="G356">
            <v>130.80000000000001</v>
          </cell>
        </row>
        <row r="357">
          <cell r="B357">
            <v>20247</v>
          </cell>
          <cell r="C357" t="str">
            <v>PREGO DE ACO 15 X 15 C/ CABECA</v>
          </cell>
          <cell r="D357" t="str">
            <v xml:space="preserve">KG </v>
          </cell>
          <cell r="E357">
            <v>1.22</v>
          </cell>
          <cell r="F357">
            <v>9.2899999999999991</v>
          </cell>
          <cell r="G357">
            <v>11.333799999999998</v>
          </cell>
        </row>
        <row r="358">
          <cell r="B358">
            <v>4419</v>
          </cell>
          <cell r="C358" t="str">
            <v>PECA DE MADEIRA 1A QUALIDADE 10 X 10 X 3CM P/ FIXACAO ESQUADRIAS OU RODAPE</v>
          </cell>
          <cell r="D358" t="str">
            <v xml:space="preserve">UN </v>
          </cell>
          <cell r="E358">
            <v>12</v>
          </cell>
          <cell r="F358">
            <v>1</v>
          </cell>
          <cell r="G358">
            <v>12</v>
          </cell>
        </row>
        <row r="359">
          <cell r="B359">
            <v>88309</v>
          </cell>
          <cell r="C359" t="str">
            <v>PEDREIRO COM ENCARGOS COMPLEMENTARES</v>
          </cell>
          <cell r="D359" t="str">
            <v xml:space="preserve">H </v>
          </cell>
          <cell r="E359">
            <v>2.86</v>
          </cell>
          <cell r="F359">
            <v>22.82</v>
          </cell>
          <cell r="G359">
            <v>65.265199999999993</v>
          </cell>
        </row>
        <row r="360">
          <cell r="B360">
            <v>6115</v>
          </cell>
          <cell r="C360" t="str">
            <v>AJUDANTE</v>
          </cell>
          <cell r="D360" t="str">
            <v xml:space="preserve">H </v>
          </cell>
          <cell r="E360">
            <v>7.02</v>
          </cell>
          <cell r="F360">
            <v>5.2</v>
          </cell>
          <cell r="G360">
            <v>36.503999999999998</v>
          </cell>
        </row>
        <row r="361">
          <cell r="B361" t="str">
            <v xml:space="preserve">V73910/007F </v>
          </cell>
          <cell r="C361" t="str">
            <v>PORTA DE MADEIRA REVESTIDA COM MELAMÍNICO CINZA CLARO 90X210CM , ABRIR (CONFORME PROJETO EXECUTIVO) INCLUSO DOBRADIÇAS, PORTA, PORTAL E ALIZAR</v>
          </cell>
          <cell r="D361" t="str">
            <v xml:space="preserve">UN </v>
          </cell>
          <cell r="E361">
            <v>3</v>
          </cell>
          <cell r="F361">
            <v>737.37199999999996</v>
          </cell>
          <cell r="G361">
            <v>2212.116</v>
          </cell>
        </row>
        <row r="362">
          <cell r="B362">
            <v>11447</v>
          </cell>
          <cell r="C362" t="str">
            <v>DOBRADICA LATAO CROMADO 3 X 3" C/ ANEIS</v>
          </cell>
          <cell r="D362" t="str">
            <v xml:space="preserve">UN </v>
          </cell>
          <cell r="E362">
            <v>9</v>
          </cell>
          <cell r="F362">
            <v>23.5</v>
          </cell>
          <cell r="G362">
            <v>211.5</v>
          </cell>
        </row>
        <row r="363">
          <cell r="B363">
            <v>1214</v>
          </cell>
          <cell r="C363" t="str">
            <v>CARPINTEIRO DE ESQUADRIA</v>
          </cell>
          <cell r="D363" t="str">
            <v xml:space="preserve">H </v>
          </cell>
          <cell r="E363">
            <v>6.27</v>
          </cell>
          <cell r="F363">
            <v>15.85</v>
          </cell>
          <cell r="G363">
            <v>99.379499999999993</v>
          </cell>
        </row>
        <row r="364">
          <cell r="B364">
            <v>13363</v>
          </cell>
          <cell r="C364" t="str">
            <v>PORTA MAD COMPENSADA REVESTIDA C/ FORMICA 2 FACES</v>
          </cell>
          <cell r="D364" t="str">
            <v xml:space="preserve">M2 </v>
          </cell>
          <cell r="E364">
            <v>5.67</v>
          </cell>
          <cell r="F364">
            <v>217.4</v>
          </cell>
          <cell r="G364">
            <v>1232.6580000000001</v>
          </cell>
        </row>
        <row r="365">
          <cell r="B365">
            <v>183</v>
          </cell>
          <cell r="C365" t="str">
            <v>ADUELA/BATENTE DUPLO/CAIXAO/GRADE CAIXA 13 X 3CM P/ PORTA 0,60 A 1,20 X 2,10M MADEIRA IPE/MOGNO/CEREJEIRA OU SIMILAR</v>
          </cell>
          <cell r="D365" t="str">
            <v xml:space="preserve">JG </v>
          </cell>
          <cell r="E365">
            <v>3</v>
          </cell>
          <cell r="F365">
            <v>93.6</v>
          </cell>
          <cell r="G365">
            <v>280.79999999999995</v>
          </cell>
        </row>
        <row r="366">
          <cell r="B366">
            <v>187</v>
          </cell>
          <cell r="C366" t="str">
            <v>ALIZAR / GUARNICAO 5 X 2CM MADEIRA IPE/MOGNO/CEREJEIRA OU SIMILAR</v>
          </cell>
          <cell r="D366" t="str">
            <v xml:space="preserve">M </v>
          </cell>
          <cell r="E366">
            <v>30.6</v>
          </cell>
          <cell r="F366">
            <v>6.54</v>
          </cell>
          <cell r="G366">
            <v>200.12400000000002</v>
          </cell>
        </row>
        <row r="367">
          <cell r="B367">
            <v>20247</v>
          </cell>
          <cell r="C367" t="str">
            <v>PREGO DE ACO 15 X 15 C/ CABECA</v>
          </cell>
          <cell r="D367" t="str">
            <v xml:space="preserve">KG </v>
          </cell>
          <cell r="E367">
            <v>1.83</v>
          </cell>
          <cell r="F367">
            <v>9.2899999999999991</v>
          </cell>
          <cell r="G367">
            <v>17.000699999999998</v>
          </cell>
        </row>
        <row r="368">
          <cell r="B368">
            <v>4419</v>
          </cell>
          <cell r="C368" t="str">
            <v>PECA DE MADEIRA 1A QUALIDADE 10 X 10 X 3CM P/ FIXACAO ESQUADRIAS OU RODAPE</v>
          </cell>
          <cell r="D368" t="str">
            <v xml:space="preserve">UN </v>
          </cell>
          <cell r="E368">
            <v>18</v>
          </cell>
          <cell r="F368">
            <v>1</v>
          </cell>
          <cell r="G368">
            <v>18</v>
          </cell>
        </row>
        <row r="369">
          <cell r="B369">
            <v>88309</v>
          </cell>
          <cell r="C369" t="str">
            <v>PEDREIRO COM ENCARGOS COMPLEMENTARES</v>
          </cell>
          <cell r="D369" t="str">
            <v xml:space="preserve">H </v>
          </cell>
          <cell r="E369">
            <v>4.29</v>
          </cell>
          <cell r="F369">
            <v>22.82</v>
          </cell>
          <cell r="G369">
            <v>97.897800000000004</v>
          </cell>
        </row>
        <row r="370">
          <cell r="B370">
            <v>6115</v>
          </cell>
          <cell r="C370" t="str">
            <v>AJUDANTE</v>
          </cell>
          <cell r="D370" t="str">
            <v xml:space="preserve">H </v>
          </cell>
          <cell r="E370">
            <v>10.53</v>
          </cell>
          <cell r="F370">
            <v>5.2</v>
          </cell>
          <cell r="G370">
            <v>54.756</v>
          </cell>
        </row>
        <row r="371">
          <cell r="B371">
            <v>91341</v>
          </cell>
          <cell r="C371" t="str">
            <v>PORTA EM ALUMÍNIO DE ABRIR TIPO VENEZIANA COM GUARNIÇÃO, FIXAÇÃO COM PARAFUSOS - FORNECIMENTO E INSTALAÇÃO. AF_08/2015</v>
          </cell>
          <cell r="D371" t="str">
            <v>M2</v>
          </cell>
          <cell r="G371">
            <v>603.13536799999997</v>
          </cell>
        </row>
        <row r="372">
          <cell r="B372">
            <v>88309</v>
          </cell>
          <cell r="C372" t="str">
            <v>PEDREIRO COM ENCARGOS COMPLEMENTARES</v>
          </cell>
          <cell r="D372" t="str">
            <v>H</v>
          </cell>
          <cell r="E372">
            <v>0.3826</v>
          </cell>
          <cell r="F372">
            <v>22.82</v>
          </cell>
          <cell r="G372">
            <v>8.7309319999999992</v>
          </cell>
        </row>
        <row r="373">
          <cell r="B373">
            <v>88316</v>
          </cell>
          <cell r="C373" t="str">
            <v>SERVENTE COM ENCARGOS COMPLEMENTARES</v>
          </cell>
          <cell r="D373" t="str">
            <v>H</v>
          </cell>
          <cell r="E373">
            <v>0.191</v>
          </cell>
          <cell r="F373">
            <v>18.29</v>
          </cell>
          <cell r="G373">
            <v>3.4933899999999998</v>
          </cell>
        </row>
        <row r="374">
          <cell r="B374">
            <v>142</v>
          </cell>
          <cell r="C374" t="str">
            <v>SELANTE ELASTICO MONOCOMPONENTE A BASE DE POLIURETANO PARA JUNTAS DIVERSAS</v>
          </cell>
          <cell r="D374" t="str">
            <v>310ML</v>
          </cell>
          <cell r="E374">
            <v>0.88290000000000002</v>
          </cell>
          <cell r="F374">
            <v>27.61</v>
          </cell>
          <cell r="G374">
            <v>24.376868999999999</v>
          </cell>
        </row>
        <row r="375">
          <cell r="B375">
            <v>7568</v>
          </cell>
          <cell r="C375" t="str">
            <v>BUCHA DE NYLON SEM ABA S10, COM PARAFUSO DE 6,10 X 65 MM EM ACO ZINCADO COM ROSCA SOBERBA, CABECA CHATA E FENDA PHILLIPS</v>
          </cell>
          <cell r="D375" t="str">
            <v>UN</v>
          </cell>
          <cell r="E375">
            <v>4.8166000000000002</v>
          </cell>
          <cell r="F375">
            <v>0.79</v>
          </cell>
          <cell r="G375">
            <v>3.8051140000000006</v>
          </cell>
        </row>
        <row r="376">
          <cell r="B376">
            <v>39025</v>
          </cell>
          <cell r="C376" t="str">
            <v>PORTA DE ABRIR EM ALUMINIO TIPO VENEZIANA, ACABAMENTO ANODIZADO NATURAL, SEM GUARNICAO/ALIZAR/VISTA, 87 X 210 CM</v>
          </cell>
          <cell r="D376" t="str">
            <v>UN</v>
          </cell>
          <cell r="E376">
            <v>0.54730000000000001</v>
          </cell>
          <cell r="F376">
            <v>810.15</v>
          </cell>
          <cell r="G376">
            <v>443.39509499999997</v>
          </cell>
        </row>
        <row r="377">
          <cell r="B377">
            <v>40555</v>
          </cell>
          <cell r="C377" t="str">
            <v>GUARNICAO/MOLDURA DE ACABAMENTO PARA ESQUADRIA DE ALUMINIO ANODIZADO NATURAL, PARA 1 FACE (COLETADO CAIXA)</v>
          </cell>
          <cell r="D377" t="str">
            <v>M</v>
          </cell>
          <cell r="E377">
            <v>6.8503999999999996</v>
          </cell>
          <cell r="F377">
            <v>17.420000000000002</v>
          </cell>
          <cell r="G377">
            <v>119.333968</v>
          </cell>
        </row>
        <row r="378">
          <cell r="B378">
            <v>72144</v>
          </cell>
          <cell r="C378" t="str">
            <v>RECOLOCACAO DE FOLHAS DE PORTA DE PASSAGEM OU JANELA, CONSIDERANDO REAPROVEITAMENTO DO MATERIAL</v>
          </cell>
          <cell r="D378" t="str">
            <v>UN</v>
          </cell>
          <cell r="E378">
            <v>0</v>
          </cell>
          <cell r="G378">
            <v>89.738</v>
          </cell>
        </row>
        <row r="379">
          <cell r="B379">
            <v>3406</v>
          </cell>
          <cell r="C379" t="str">
            <v>CARPINTEIRO DE ESQUADRIA COM ENCARGOS COMPLEMENTARES</v>
          </cell>
          <cell r="D379" t="str">
            <v>H</v>
          </cell>
          <cell r="E379">
            <v>2.2000000000000002</v>
          </cell>
          <cell r="F379">
            <v>22.5</v>
          </cell>
          <cell r="G379">
            <v>49.500000000000007</v>
          </cell>
        </row>
        <row r="380">
          <cell r="B380">
            <v>88316</v>
          </cell>
          <cell r="C380" t="str">
            <v>SERVENTE COM ENCARGOS COMPLEMENTARES</v>
          </cell>
          <cell r="D380" t="str">
            <v>H</v>
          </cell>
          <cell r="E380">
            <v>2.2000000000000002</v>
          </cell>
          <cell r="F380">
            <v>18.29</v>
          </cell>
          <cell r="G380">
            <v>40.238</v>
          </cell>
        </row>
        <row r="381">
          <cell r="C381" t="str">
            <v>FERRAGENS</v>
          </cell>
        </row>
        <row r="382">
          <cell r="B382" t="str">
            <v xml:space="preserve">230173Z </v>
          </cell>
          <cell r="C382" t="str">
            <v>BARRA DE AÇO INOX ESCOVADO PARA PORTA (0,90X0,40M)</v>
          </cell>
        </row>
        <row r="383">
          <cell r="B383">
            <v>91307</v>
          </cell>
          <cell r="C383" t="str">
            <v>FECHADURA DE EMBUTIR PARA PORTAS INTERNAS, COMPLETA, ACABAMENTO PADRÃO POPULAR, COM EXECUÇÃO DE FURO - FORNECIMENTO E INSTALAÇÃO. AF_08/2015</v>
          </cell>
          <cell r="D383" t="str">
            <v>UN</v>
          </cell>
          <cell r="E383">
            <v>0</v>
          </cell>
          <cell r="G383">
            <v>61.870860000000008</v>
          </cell>
        </row>
        <row r="384">
          <cell r="B384">
            <v>3406</v>
          </cell>
          <cell r="C384" t="str">
            <v>CARPINTEIRO DE ESQUADRIA COM ENCARGOS COMPLEMENTARES</v>
          </cell>
          <cell r="D384" t="str">
            <v>H</v>
          </cell>
          <cell r="E384">
            <v>0.76700000000000002</v>
          </cell>
          <cell r="F384">
            <v>22.5</v>
          </cell>
          <cell r="G384">
            <v>17.2575</v>
          </cell>
        </row>
        <row r="385">
          <cell r="B385">
            <v>88316</v>
          </cell>
          <cell r="C385" t="str">
            <v>SERVENTE COM ENCARGOS COMPLEMENTARES</v>
          </cell>
          <cell r="D385" t="str">
            <v>H</v>
          </cell>
          <cell r="E385">
            <v>0.38400000000000001</v>
          </cell>
          <cell r="F385">
            <v>18.29</v>
          </cell>
          <cell r="G385">
            <v>7.0233599999999994</v>
          </cell>
        </row>
        <row r="386">
          <cell r="B386">
            <v>3090</v>
          </cell>
          <cell r="C386" t="str">
            <v>FECHADURA DE EMBUTIR PARA PORTA INTERNA, TIPO GORGES (CHAVE GRANDE), MAQUINA 40 MM, MACANETA ALAVANCA E ESPELHO EM METAL CROMADO - NIVEL SEGURANCA MEDIO - COMPLETA</v>
          </cell>
          <cell r="D386" t="str">
            <v>CJ</v>
          </cell>
          <cell r="E386">
            <v>1</v>
          </cell>
          <cell r="F386">
            <v>37.590000000000003</v>
          </cell>
          <cell r="G386">
            <v>37.590000000000003</v>
          </cell>
        </row>
        <row r="387">
          <cell r="B387">
            <v>91307</v>
          </cell>
          <cell r="C387" t="str">
            <v>Pintura de proteção com aplicação de 01 demão de tinta anticorrosiva oxibar dal 535 bt 0527, marca RENNER, sobre superfícies metálicas, inclusive lixamento</v>
          </cell>
          <cell r="D387" t="str">
            <v>M2</v>
          </cell>
          <cell r="E387">
            <v>0</v>
          </cell>
          <cell r="G387">
            <v>52.448999999999998</v>
          </cell>
        </row>
        <row r="388">
          <cell r="B388">
            <v>2699</v>
          </cell>
          <cell r="C388" t="str">
            <v>Tinta anti-corrosiva oxibar DAL 535 bt 0527 (componente a+b), Renner marítima</v>
          </cell>
          <cell r="E388">
            <v>0.3</v>
          </cell>
          <cell r="F388">
            <v>33.44</v>
          </cell>
          <cell r="G388">
            <v>10.031999999999998</v>
          </cell>
        </row>
        <row r="389">
          <cell r="B389">
            <v>3768</v>
          </cell>
          <cell r="C389" t="str">
            <v>Lixa em folha para ferro, numero 150</v>
          </cell>
          <cell r="E389">
            <v>0.5</v>
          </cell>
          <cell r="F389">
            <v>2.81</v>
          </cell>
          <cell r="G389">
            <v>1.405</v>
          </cell>
        </row>
        <row r="390">
          <cell r="B390">
            <v>88310</v>
          </cell>
          <cell r="C390" t="str">
            <v>Pintor</v>
          </cell>
          <cell r="E390">
            <v>0.8</v>
          </cell>
          <cell r="F390">
            <v>22.74</v>
          </cell>
          <cell r="G390">
            <v>18.192</v>
          </cell>
        </row>
        <row r="391">
          <cell r="B391">
            <v>88309</v>
          </cell>
          <cell r="C391" t="str">
            <v>Servente</v>
          </cell>
          <cell r="E391">
            <v>1</v>
          </cell>
          <cell r="F391">
            <v>22.82</v>
          </cell>
          <cell r="G391">
            <v>22.82</v>
          </cell>
        </row>
        <row r="392">
          <cell r="C392" t="str">
            <v>ESQUADRIAS METÁLICAS</v>
          </cell>
        </row>
        <row r="393">
          <cell r="B393" t="str">
            <v>74073/2</v>
          </cell>
          <cell r="C393" t="str">
            <v>ALCAPAO EM FERRO 70X70CM, INCLUSO FERRAGENS</v>
          </cell>
          <cell r="D393" t="str">
            <v>UN</v>
          </cell>
          <cell r="E393">
            <v>0</v>
          </cell>
          <cell r="G393">
            <v>100.70238999999999</v>
          </cell>
        </row>
        <row r="394">
          <cell r="B394">
            <v>88309</v>
          </cell>
          <cell r="C394" t="str">
            <v>PEDREIRO COM ENCARGOS COMPLEMENTARES</v>
          </cell>
          <cell r="D394" t="str">
            <v>H</v>
          </cell>
          <cell r="E394">
            <v>0.4</v>
          </cell>
          <cell r="F394">
            <v>22.82</v>
          </cell>
          <cell r="G394">
            <v>9.1280000000000001</v>
          </cell>
        </row>
        <row r="395">
          <cell r="B395">
            <v>88315</v>
          </cell>
          <cell r="C395" t="str">
            <v>SERRALHEIRO COM ENCARGOS COMPLEMENTARES</v>
          </cell>
          <cell r="D395" t="str">
            <v>H</v>
          </cell>
          <cell r="E395">
            <v>0.49</v>
          </cell>
          <cell r="F395">
            <v>21.8</v>
          </cell>
          <cell r="G395">
            <v>10.682</v>
          </cell>
        </row>
        <row r="396">
          <cell r="B396">
            <v>88316</v>
          </cell>
          <cell r="C396" t="str">
            <v>SERVENTE COM ENCARGOS COMPLEMENTARES</v>
          </cell>
          <cell r="D396" t="str">
            <v>H</v>
          </cell>
          <cell r="E396">
            <v>0.89</v>
          </cell>
          <cell r="F396">
            <v>18.29</v>
          </cell>
          <cell r="G396">
            <v>16.278099999999998</v>
          </cell>
        </row>
        <row r="397">
          <cell r="B397">
            <v>88631</v>
          </cell>
          <cell r="C397" t="str">
            <v>ARGAMASSA TRAÇO 1:4 (CIMENTO E AREIA MÉDIA), PREPARO MANUAL. AF_08/2014</v>
          </cell>
          <cell r="D397" t="str">
            <v>M3</v>
          </cell>
          <cell r="E397">
            <v>3.0000000000000001E-3</v>
          </cell>
          <cell r="F397">
            <v>395.33</v>
          </cell>
          <cell r="G397">
            <v>1.1859899999999999</v>
          </cell>
        </row>
        <row r="398">
          <cell r="B398">
            <v>567</v>
          </cell>
          <cell r="C398" t="str">
            <v>CANTONEIRA FERRO GALVANIZADO DE ABAS IGUAIS, 1" X 1/8" (L X E) , 1,20KG/M</v>
          </cell>
          <cell r="D398" t="str">
            <v>M</v>
          </cell>
          <cell r="E398">
            <v>2.8</v>
          </cell>
          <cell r="F398">
            <v>5.26</v>
          </cell>
          <cell r="G398">
            <v>14.727999999999998</v>
          </cell>
        </row>
        <row r="399">
          <cell r="B399">
            <v>1327</v>
          </cell>
          <cell r="C399" t="str">
            <v>CHAPA DE ACO FINA A FRIO BITOLA MSG 24, E = 0,60 MM (4,80 KG/M2)</v>
          </cell>
          <cell r="D399" t="str">
            <v>KG</v>
          </cell>
          <cell r="E399">
            <v>0.49</v>
          </cell>
          <cell r="F399">
            <v>3.47</v>
          </cell>
          <cell r="G399">
            <v>1.7003000000000001</v>
          </cell>
        </row>
        <row r="400">
          <cell r="B400">
            <v>11447</v>
          </cell>
          <cell r="C400" t="str">
            <v>DOBRADICA EM LATAO, 3 " X 2 1/2 ", E= 1,9 A 2 MM, COM ANEL, CROMADO, TAMPA BOLA, COM PARAFUSOS</v>
          </cell>
          <cell r="D400" t="str">
            <v>UN</v>
          </cell>
          <cell r="E400">
            <v>2</v>
          </cell>
          <cell r="F400">
            <v>23.5</v>
          </cell>
          <cell r="G400">
            <v>47</v>
          </cell>
        </row>
        <row r="401">
          <cell r="B401">
            <v>73631</v>
          </cell>
          <cell r="C401" t="str">
            <v>GUARDA-CORPO EM TUBO DE ACO GALVANIZADO 1 1/2"</v>
          </cell>
          <cell r="D401" t="str">
            <v>M2</v>
          </cell>
          <cell r="E401">
            <v>0</v>
          </cell>
          <cell r="G401">
            <v>313.50558550000005</v>
          </cell>
        </row>
        <row r="402">
          <cell r="B402">
            <v>88309</v>
          </cell>
          <cell r="C402" t="str">
            <v>PEDREIRO COM ENCARGOS COMPLEMENTARES</v>
          </cell>
          <cell r="D402" t="str">
            <v>H</v>
          </cell>
          <cell r="E402">
            <v>0.17780000000000001</v>
          </cell>
          <cell r="F402">
            <v>22.82</v>
          </cell>
          <cell r="G402">
            <v>4.0573960000000007</v>
          </cell>
        </row>
        <row r="403">
          <cell r="B403">
            <v>88315</v>
          </cell>
          <cell r="C403" t="str">
            <v>SERRALHEIRO COM ENCARGOS COMPLEMENTARES</v>
          </cell>
          <cell r="D403" t="str">
            <v>H</v>
          </cell>
          <cell r="E403">
            <v>9.8916000000000004</v>
          </cell>
          <cell r="F403">
            <v>21.8</v>
          </cell>
          <cell r="G403">
            <v>215.63688000000002</v>
          </cell>
        </row>
        <row r="404">
          <cell r="B404">
            <v>88316</v>
          </cell>
          <cell r="C404" t="str">
            <v>SERVENTE COM ENCARGOS COMPLEMENTARES</v>
          </cell>
          <cell r="D404" t="str">
            <v>H</v>
          </cell>
          <cell r="E404">
            <v>0.14729999999999999</v>
          </cell>
          <cell r="F404">
            <v>18.29</v>
          </cell>
          <cell r="G404">
            <v>2.6941169999999994</v>
          </cell>
        </row>
        <row r="405">
          <cell r="B405">
            <v>88631</v>
          </cell>
          <cell r="C405" t="str">
            <v>ARGAMASSA TRAÇO 1:4 (CIMENTO E AREIA MÉDIA), PREPARO MANUAL. AF_08/2014</v>
          </cell>
          <cell r="D405" t="str">
            <v>M3</v>
          </cell>
          <cell r="E405">
            <v>2.5000000000000001E-4</v>
          </cell>
          <cell r="F405">
            <v>395.33</v>
          </cell>
          <cell r="G405">
            <v>9.8832500000000004E-2</v>
          </cell>
        </row>
        <row r="406">
          <cell r="B406">
            <v>7697</v>
          </cell>
          <cell r="C406" t="str">
            <v>TUBO ACO GALVANIZADO COM COSTURA, CLASSE MEDIA, DN 1.1/2", E = *3,25* MM, PESO *3,61* KG/M (NBR 5580)</v>
          </cell>
          <cell r="D406" t="str">
            <v>M</v>
          </cell>
          <cell r="E406">
            <v>4.1656000000000004</v>
          </cell>
          <cell r="F406">
            <v>21.85</v>
          </cell>
          <cell r="G406">
            <v>91.018360000000015</v>
          </cell>
        </row>
        <row r="407">
          <cell r="B407" t="str">
            <v xml:space="preserve">V73809/001AI </v>
          </cell>
          <cell r="C407" t="str">
            <v xml:space="preserve">J8 - JANELA EM ALUMINIO NATURAL 400x180CM (CONFORME PROJETO EXECUTIVO) </v>
          </cell>
          <cell r="D407" t="str">
            <v xml:space="preserve">M2 </v>
          </cell>
          <cell r="E407">
            <v>7.2</v>
          </cell>
          <cell r="F407">
            <v>396.72039999999998</v>
          </cell>
          <cell r="G407">
            <v>2856.38688</v>
          </cell>
        </row>
        <row r="408">
          <cell r="B408">
            <v>1379</v>
          </cell>
          <cell r="C408" t="str">
            <v>CIMENTO PORTLAND COMUM CP I- 32</v>
          </cell>
          <cell r="D408" t="str">
            <v xml:space="preserve">KG </v>
          </cell>
          <cell r="E408">
            <v>15.263999999999999</v>
          </cell>
          <cell r="F408">
            <v>0.47</v>
          </cell>
          <cell r="G408">
            <v>7.1740799999999991</v>
          </cell>
        </row>
        <row r="409">
          <cell r="B409">
            <v>367</v>
          </cell>
          <cell r="C409" t="str">
            <v>AREIA GROSSA</v>
          </cell>
          <cell r="D409" t="str">
            <v xml:space="preserve">M3 </v>
          </cell>
          <cell r="E409">
            <v>3.5999999999999997E-2</v>
          </cell>
          <cell r="F409">
            <v>65</v>
          </cell>
          <cell r="G409">
            <v>2.34</v>
          </cell>
        </row>
        <row r="410">
          <cell r="B410">
            <v>88309</v>
          </cell>
          <cell r="C410" t="str">
            <v>PEDREIRO COM ENCARGOS COMPLEMENTARES</v>
          </cell>
          <cell r="D410" t="str">
            <v xml:space="preserve">H </v>
          </cell>
          <cell r="E410">
            <v>7.2</v>
          </cell>
          <cell r="F410">
            <v>22.82</v>
          </cell>
          <cell r="G410">
            <v>164.304</v>
          </cell>
        </row>
        <row r="411">
          <cell r="B411">
            <v>601</v>
          </cell>
          <cell r="C411" t="str">
            <v>JANELA ALUMINIO SERIE 25 TP MAXIM AIR 90 X 110CM</v>
          </cell>
          <cell r="D411" t="str">
            <v xml:space="preserve">M2 </v>
          </cell>
          <cell r="E411">
            <v>7.2</v>
          </cell>
          <cell r="F411">
            <v>352.46</v>
          </cell>
          <cell r="G411">
            <v>2537.712</v>
          </cell>
        </row>
        <row r="412">
          <cell r="B412">
            <v>88316</v>
          </cell>
          <cell r="C412" t="str">
            <v>SERVENTE OU OPERARIO NAO QUALIFICADO</v>
          </cell>
          <cell r="D412" t="str">
            <v xml:space="preserve">H </v>
          </cell>
          <cell r="E412">
            <v>7.92</v>
          </cell>
          <cell r="F412">
            <v>18.29</v>
          </cell>
          <cell r="G412">
            <v>144.85679999999999</v>
          </cell>
        </row>
        <row r="414">
          <cell r="B414">
            <v>91341</v>
          </cell>
          <cell r="C414" t="str">
            <v>PORTA EM ALUMÍNIO DE ABRIR TIPO VENEZIANA COM GUARNIÇÃO, FIXAÇÃO COM PARAFUSOS - FORNECIMENTO E INSTALAÇÃO. AF_08/2015</v>
          </cell>
          <cell r="D414" t="str">
            <v>M2</v>
          </cell>
          <cell r="G414">
            <v>603.13536799999997</v>
          </cell>
        </row>
        <row r="415">
          <cell r="B415">
            <v>88309</v>
          </cell>
          <cell r="C415" t="str">
            <v>PEDREIRO COM ENCARGOS COMPLEMENTARES</v>
          </cell>
          <cell r="D415" t="str">
            <v>H</v>
          </cell>
          <cell r="E415">
            <v>0.3826</v>
          </cell>
          <cell r="F415">
            <v>22.82</v>
          </cell>
          <cell r="G415">
            <v>8.7309319999999992</v>
          </cell>
        </row>
        <row r="416">
          <cell r="B416">
            <v>88316</v>
          </cell>
          <cell r="C416" t="str">
            <v>SERVENTE COM ENCARGOS COMPLEMENTARES</v>
          </cell>
          <cell r="D416" t="str">
            <v>H</v>
          </cell>
          <cell r="E416">
            <v>0.191</v>
          </cell>
          <cell r="F416">
            <v>18.29</v>
          </cell>
          <cell r="G416">
            <v>3.4933899999999998</v>
          </cell>
        </row>
        <row r="417">
          <cell r="B417">
            <v>142</v>
          </cell>
          <cell r="C417" t="str">
            <v>SELANTE ELASTICO MONOCOMPONENTE A BASE DE POLIURETANO PARA JUNTAS DIVERSAS</v>
          </cell>
          <cell r="D417" t="str">
            <v>310ML</v>
          </cell>
          <cell r="E417">
            <v>0.88290000000000002</v>
          </cell>
          <cell r="F417">
            <v>27.61</v>
          </cell>
          <cell r="G417">
            <v>24.376868999999999</v>
          </cell>
        </row>
        <row r="418">
          <cell r="B418">
            <v>7568</v>
          </cell>
          <cell r="C418" t="str">
            <v>BUCHA DE NYLON SEM ABA S10, COM PARAFUSO DE 6,10 X 65 MM EM ACO ZINCADO COM ROSCA SOBERBA, CABECA CHATA E FENDA PHILLIPS</v>
          </cell>
          <cell r="D418" t="str">
            <v>UN</v>
          </cell>
          <cell r="E418">
            <v>4.8166000000000002</v>
          </cell>
          <cell r="F418">
            <v>0.79</v>
          </cell>
          <cell r="G418">
            <v>3.8051140000000006</v>
          </cell>
        </row>
        <row r="419">
          <cell r="B419">
            <v>39025</v>
          </cell>
          <cell r="C419" t="str">
            <v>PORTA DE ABRIR EM ALUMINIO TIPO VENEZIANA, ACABAMENTO ANODIZADO NATURAL, SEM GUARNICAO/ALIZAR/VISTA, 87 X 210 CM</v>
          </cell>
          <cell r="D419" t="str">
            <v>UN</v>
          </cell>
          <cell r="E419">
            <v>0.54730000000000001</v>
          </cell>
          <cell r="F419">
            <v>810.15</v>
          </cell>
          <cell r="G419">
            <v>443.39509499999997</v>
          </cell>
        </row>
        <row r="420">
          <cell r="B420">
            <v>40555</v>
          </cell>
          <cell r="C420" t="str">
            <v>GUARNICAO/MOLDURA DE ACABAMENTO PARA ESQUADRIA DE ALUMINIO ANODIZADO NATURAL, PARA 1 FACE (COLETADO CAIXA)</v>
          </cell>
          <cell r="D420" t="str">
            <v>M</v>
          </cell>
          <cell r="E420">
            <v>6.8503999999999996</v>
          </cell>
          <cell r="F420">
            <v>17.420000000000002</v>
          </cell>
          <cell r="G420">
            <v>119.333968</v>
          </cell>
        </row>
        <row r="421">
          <cell r="B421">
            <v>1840</v>
          </cell>
          <cell r="C421" t="str">
            <v xml:space="preserve">PORTÃO PARA AUTOMÓVEIS, EM ALUMÍNIO, DE ABRIR, NA COR NATURAL, DUAS FOLHAS, 2,80x2,20. (CONFORME PROJETO EXECUTIVO) </v>
          </cell>
          <cell r="D421" t="str">
            <v xml:space="preserve">M2 </v>
          </cell>
          <cell r="G421">
            <v>351.27319999999997</v>
          </cell>
        </row>
        <row r="422">
          <cell r="B422">
            <v>1846</v>
          </cell>
          <cell r="C422" t="str">
            <v>PORTAO EM ALUMINIO, DE CORRER OU ABRIR, COR NATURAL, TIPO BUZIOS</v>
          </cell>
          <cell r="D422" t="str">
            <v>M2</v>
          </cell>
          <cell r="E422">
            <v>1</v>
          </cell>
          <cell r="F422">
            <v>300</v>
          </cell>
          <cell r="G422">
            <v>300</v>
          </cell>
        </row>
        <row r="423">
          <cell r="B423">
            <v>1903</v>
          </cell>
          <cell r="C423" t="str">
            <v>ARGAMASSA CIMENTO E AREIA TGRAÇO T-1 (1:3)- 1 SACO DE CIMENTO 50KG/ 3 PADIOLAS AREIA DIM. 0,35 X 0,45 X 0,23M- CONFECÇÃO MECANICA E TRANSPORTE</v>
          </cell>
          <cell r="D423" t="str">
            <v xml:space="preserve">M3 </v>
          </cell>
          <cell r="E423">
            <v>3.0000000000000001E-3</v>
          </cell>
          <cell r="F423" t="str">
            <v>339,4</v>
          </cell>
          <cell r="G423">
            <v>1.0182</v>
          </cell>
        </row>
        <row r="424">
          <cell r="B424">
            <v>88316</v>
          </cell>
          <cell r="C424" t="str">
            <v>SERVENTE COM ENCARGOS COMPLEMENTARES</v>
          </cell>
          <cell r="D424" t="str">
            <v>H</v>
          </cell>
          <cell r="E424">
            <v>1.5</v>
          </cell>
          <cell r="F424">
            <v>18.29</v>
          </cell>
          <cell r="G424">
            <v>27.434999999999999</v>
          </cell>
        </row>
        <row r="425">
          <cell r="B425">
            <v>88309</v>
          </cell>
          <cell r="C425" t="str">
            <v>PEDREIRO COM ENCARGOS COMPLEMENTARES</v>
          </cell>
          <cell r="D425" t="str">
            <v>H</v>
          </cell>
          <cell r="E425">
            <v>1</v>
          </cell>
          <cell r="F425">
            <v>22.82</v>
          </cell>
          <cell r="G425">
            <v>22.82</v>
          </cell>
        </row>
        <row r="426">
          <cell r="C426" t="str">
            <v>VIDROS</v>
          </cell>
        </row>
        <row r="427">
          <cell r="B427" t="str">
            <v>CO</v>
          </cell>
          <cell r="C427" t="str">
            <v xml:space="preserve">PAINEL EM VIDRO TEMPERADO INCOLOR 10MM EM CAIXILHO ALUMINIO 5,0X3,0M (CONFORME PROJETO EXECUTIVO) </v>
          </cell>
          <cell r="D427" t="str">
            <v xml:space="preserve">UN </v>
          </cell>
          <cell r="E427">
            <v>1</v>
          </cell>
          <cell r="G427">
            <v>503.221317</v>
          </cell>
        </row>
        <row r="428">
          <cell r="B428">
            <v>88316</v>
          </cell>
          <cell r="C428" t="str">
            <v>SERVENTE COM ENCARGOS COMPLEMENTARES</v>
          </cell>
          <cell r="D428" t="str">
            <v>H</v>
          </cell>
          <cell r="E428">
            <v>0.5</v>
          </cell>
          <cell r="F428">
            <v>18.29</v>
          </cell>
          <cell r="G428">
            <v>9.1449999999999996</v>
          </cell>
        </row>
        <row r="429">
          <cell r="B429">
            <v>88325</v>
          </cell>
          <cell r="C429" t="str">
            <v>VIDRACEIRO COM ENCARGOS COMPLEMENTARES</v>
          </cell>
          <cell r="D429" t="str">
            <v>H</v>
          </cell>
          <cell r="E429">
            <v>0.5</v>
          </cell>
          <cell r="F429">
            <v>20.49</v>
          </cell>
          <cell r="G429">
            <v>10.244999999999999</v>
          </cell>
        </row>
        <row r="430">
          <cell r="B430">
            <v>10498</v>
          </cell>
          <cell r="C430" t="str">
            <v>MASSA PARA VIDRO</v>
          </cell>
          <cell r="D430" t="str">
            <v>KG</v>
          </cell>
          <cell r="E430">
            <v>1.5</v>
          </cell>
          <cell r="F430">
            <v>4.66</v>
          </cell>
          <cell r="G430">
            <v>6.99</v>
          </cell>
        </row>
        <row r="431">
          <cell r="B431">
            <v>88325</v>
          </cell>
          <cell r="C431" t="str">
            <v>VIDRACEIRO</v>
          </cell>
          <cell r="D431" t="str">
            <v xml:space="preserve">H </v>
          </cell>
          <cell r="E431">
            <v>0.1333</v>
          </cell>
          <cell r="F431">
            <v>20.49</v>
          </cell>
          <cell r="G431">
            <v>2.7313169999999998</v>
          </cell>
        </row>
        <row r="432">
          <cell r="B432">
            <v>10505</v>
          </cell>
          <cell r="C432" t="str">
            <v>VIDRO TEMPERADO E = 10 MM</v>
          </cell>
          <cell r="D432" t="str">
            <v xml:space="preserve">M2 </v>
          </cell>
          <cell r="E432">
            <v>1</v>
          </cell>
          <cell r="F432">
            <v>163.66</v>
          </cell>
          <cell r="G432">
            <v>163.66</v>
          </cell>
        </row>
        <row r="433">
          <cell r="B433">
            <v>599</v>
          </cell>
          <cell r="C433" t="str">
            <v>CAIXILHO FIXO ALUMINIO SERIE 25 COMPLETO 60 X 80CM</v>
          </cell>
          <cell r="D433" t="str">
            <v xml:space="preserve">M2 </v>
          </cell>
          <cell r="E433">
            <v>1</v>
          </cell>
          <cell r="F433">
            <v>310.45</v>
          </cell>
          <cell r="G433">
            <v>310.45</v>
          </cell>
        </row>
        <row r="434">
          <cell r="B434" t="str">
            <v>73838/1A</v>
          </cell>
          <cell r="C434" t="str">
            <v>PORTA DE VIDRO TEMPERADO, 0,9X2,10M, ESPESSURA 10MM, INCLUSIVE ACESSORIOS</v>
          </cell>
          <cell r="D434" t="str">
            <v>UN</v>
          </cell>
          <cell r="E434">
            <v>0</v>
          </cell>
          <cell r="G434">
            <v>3286.7748000000001</v>
          </cell>
        </row>
        <row r="435">
          <cell r="B435">
            <v>88325</v>
          </cell>
          <cell r="C435" t="str">
            <v>VIDRACEIRO COM ENCARGOS COMPLEMENTARES</v>
          </cell>
          <cell r="D435" t="str">
            <v>H</v>
          </cell>
          <cell r="E435">
            <v>0.2</v>
          </cell>
          <cell r="F435">
            <v>20.49</v>
          </cell>
          <cell r="G435">
            <v>4.0979999999999999</v>
          </cell>
        </row>
        <row r="436">
          <cell r="B436">
            <v>3104</v>
          </cell>
          <cell r="C436" t="str">
            <v>JOGO DE FERRAGENS CROMADAS P/ PORTA DE VIDRO TEMPERADO, UMA FOLHA COMPOSTA: DOBRADICA SUPERIOR (101) E INFERIOR (103),TRINCO (502), FECHADURA (520),CONTRA FECHADURA (531),COM CAPUCHINHO</v>
          </cell>
          <cell r="D436" t="str">
            <v>CJ</v>
          </cell>
          <cell r="E436">
            <v>1</v>
          </cell>
          <cell r="F436">
            <v>392.96</v>
          </cell>
          <cell r="G436">
            <v>392.96</v>
          </cell>
        </row>
        <row r="437">
          <cell r="B437">
            <v>10507</v>
          </cell>
          <cell r="C437" t="str">
            <v>VIDRO TEMPERADO INCOLOR E = 10 MM, SEM COLOCACAO</v>
          </cell>
          <cell r="D437" t="str">
            <v>M2</v>
          </cell>
          <cell r="E437">
            <v>1.88</v>
          </cell>
          <cell r="F437">
            <v>277.36</v>
          </cell>
          <cell r="G437">
            <v>521.43679999999995</v>
          </cell>
        </row>
        <row r="438">
          <cell r="B438">
            <v>11499</v>
          </cell>
          <cell r="C438" t="str">
            <v>MOLA HIDRAULICA DE PISO P/ VIDRO TEMPERADO 10MM</v>
          </cell>
          <cell r="D438" t="str">
            <v>UN</v>
          </cell>
          <cell r="E438">
            <v>2</v>
          </cell>
          <cell r="F438">
            <v>1172.6600000000001</v>
          </cell>
          <cell r="G438">
            <v>2345.3200000000002</v>
          </cell>
        </row>
        <row r="439">
          <cell r="B439">
            <v>11523</v>
          </cell>
          <cell r="C439" t="str">
            <v>PUXADOR CONCHA DE EMBUTIR, EM LATAO CROMADO, PARA PORTA / JANELA DE CORRER, LISO, SEM FURO PARA CHAVE, COM FUROS PARA FIXAR PARAFUSOS, *30 X 90* MM (LARGURA X ALTURA)</v>
          </cell>
          <cell r="D439" t="str">
            <v>UN</v>
          </cell>
          <cell r="E439">
            <v>2</v>
          </cell>
          <cell r="F439">
            <v>11.48</v>
          </cell>
          <cell r="G439">
            <v>22.96</v>
          </cell>
        </row>
        <row r="440">
          <cell r="B440" t="str">
            <v>73838/1B</v>
          </cell>
          <cell r="C440" t="str">
            <v>PORTA DE VIDRO TEMPERADO,, 1,60X2,10M, ESPESSURA 10MM, INCLUSIVE ACESSORIOS</v>
          </cell>
          <cell r="D440" t="str">
            <v>UN</v>
          </cell>
          <cell r="E440">
            <v>0</v>
          </cell>
          <cell r="G440">
            <v>3699.3166000000001</v>
          </cell>
        </row>
        <row r="441">
          <cell r="B441">
            <v>88325</v>
          </cell>
          <cell r="C441" t="str">
            <v>VIDRACEIRO COM ENCARGOS COMPLEMENTARES</v>
          </cell>
          <cell r="D441" t="str">
            <v>H</v>
          </cell>
          <cell r="E441">
            <v>0.3</v>
          </cell>
          <cell r="F441">
            <v>20.49</v>
          </cell>
          <cell r="G441">
            <v>6.1469999999999994</v>
          </cell>
        </row>
        <row r="442">
          <cell r="B442">
            <v>3104</v>
          </cell>
          <cell r="C442" t="str">
            <v>JOGO DE FERRAGENS CROMADAS P/ PORTA DE VIDRO TEMPERADO, UMA FOLHA COMPOSTA: DOBRADICA SUPERIOR (101) E INFERIOR (103),TRINCO (502), FECHADURA (520),CONTRA FECHADURA (531),COM CAPUCHINHO</v>
          </cell>
          <cell r="D442" t="str">
            <v>CJ</v>
          </cell>
          <cell r="E442">
            <v>1</v>
          </cell>
          <cell r="F442">
            <v>392.96</v>
          </cell>
          <cell r="G442">
            <v>392.96</v>
          </cell>
        </row>
        <row r="443">
          <cell r="B443">
            <v>10507</v>
          </cell>
          <cell r="C443" t="str">
            <v>VIDRO TEMPERADO INCOLOR E = 10 MM, SEM COLOCACAO</v>
          </cell>
          <cell r="D443" t="str">
            <v>M2</v>
          </cell>
          <cell r="E443">
            <v>3.36</v>
          </cell>
          <cell r="F443">
            <v>277.36</v>
          </cell>
          <cell r="G443">
            <v>931.92960000000005</v>
          </cell>
        </row>
        <row r="444">
          <cell r="B444">
            <v>11499</v>
          </cell>
          <cell r="C444" t="str">
            <v>MOLA HIDRAULICA DE PISO P/ VIDRO TEMPERADO 10MM</v>
          </cell>
          <cell r="D444" t="str">
            <v>UN</v>
          </cell>
          <cell r="E444">
            <v>2</v>
          </cell>
          <cell r="F444">
            <v>1172.6600000000001</v>
          </cell>
          <cell r="G444">
            <v>2345.3200000000002</v>
          </cell>
        </row>
        <row r="445">
          <cell r="B445">
            <v>11523</v>
          </cell>
          <cell r="C445" t="str">
            <v>PUXADOR CONCHA DE EMBUTIR, EM LATAO CROMADO, PARA PORTA / JANELA DE CORRER, LISO, SEM FURO PARA CHAVE, COM FUROS PARA FIXAR PARAFUSOS, *30 X 90* MM (LARGURA X ALTURA)</v>
          </cell>
          <cell r="D445" t="str">
            <v>UN</v>
          </cell>
          <cell r="E445">
            <v>2</v>
          </cell>
          <cell r="F445">
            <v>11.48</v>
          </cell>
          <cell r="G445">
            <v>22.96</v>
          </cell>
        </row>
        <row r="446">
          <cell r="B446" t="str">
            <v xml:space="preserve">V73839/004A </v>
          </cell>
          <cell r="C446" t="str">
            <v>PORTA DE VIDRO TEMPERADO, 1,60X2,76M, ESPESSURA 8MM, ABRIR, DUAS FOLHAS,INCLUSIVE ACESSOR IOS</v>
          </cell>
          <cell r="D446" t="str">
            <v xml:space="preserve">UN </v>
          </cell>
          <cell r="E446">
            <v>1</v>
          </cell>
          <cell r="G446">
            <v>4012.1376</v>
          </cell>
        </row>
        <row r="447">
          <cell r="B447">
            <v>10489</v>
          </cell>
          <cell r="C447" t="str">
            <v>VIDRACEIRO</v>
          </cell>
          <cell r="D447" t="str">
            <v xml:space="preserve">H </v>
          </cell>
          <cell r="E447">
            <v>2</v>
          </cell>
          <cell r="F447">
            <v>13.87</v>
          </cell>
          <cell r="G447">
            <v>27.74</v>
          </cell>
        </row>
        <row r="448">
          <cell r="B448">
            <v>10507</v>
          </cell>
          <cell r="C448" t="str">
            <v>VIDRO TEMPERADO INCOLOR 10MM</v>
          </cell>
          <cell r="D448" t="str">
            <v xml:space="preserve">M2 </v>
          </cell>
          <cell r="E448">
            <v>4.41</v>
          </cell>
          <cell r="F448">
            <v>277.36</v>
          </cell>
          <cell r="G448">
            <v>1223.1576</v>
          </cell>
        </row>
        <row r="449">
          <cell r="B449">
            <v>11499</v>
          </cell>
          <cell r="C449" t="str">
            <v>MOLA HIDRAULICA DE PISO P/ VIDRO TEMPERADO 10MM</v>
          </cell>
          <cell r="D449" t="str">
            <v xml:space="preserve">UN </v>
          </cell>
          <cell r="E449">
            <v>2</v>
          </cell>
          <cell r="F449">
            <v>1172.6600000000001</v>
          </cell>
          <cell r="G449">
            <v>2345.3200000000002</v>
          </cell>
        </row>
        <row r="450">
          <cell r="B450">
            <v>11523</v>
          </cell>
          <cell r="C450" t="str">
            <v>PUXADOR CONCHA LATAO CROMADO OU POLIDO P/ PORTA/JAN CORRER - 3 X 9CM</v>
          </cell>
          <cell r="D450" t="str">
            <v xml:space="preserve">UN </v>
          </cell>
          <cell r="E450">
            <v>2</v>
          </cell>
          <cell r="F450">
            <v>11.48</v>
          </cell>
          <cell r="G450">
            <v>22.96</v>
          </cell>
        </row>
        <row r="451">
          <cell r="B451">
            <v>3104</v>
          </cell>
          <cell r="C451" t="str">
            <v>JOGO DE FERRAGENS CROMADAS P/ PORTA DE VIDRO TEMPERADO, UMA FOLHA COMPOSTA: DOBRADICA SUPERIOR (101) E INFERIOR (103),TRINCO (502), FECHADURA (520),CONTRA FECHADURA (531),COM CAPUCHINHO</v>
          </cell>
          <cell r="D451" t="str">
            <v xml:space="preserve">CJ </v>
          </cell>
          <cell r="E451">
            <v>1</v>
          </cell>
          <cell r="F451">
            <v>392.96</v>
          </cell>
          <cell r="G451">
            <v>392.96</v>
          </cell>
        </row>
        <row r="452">
          <cell r="B452">
            <v>72176</v>
          </cell>
          <cell r="C452" t="str">
            <v>BLOCOS DE VIDRO TIPO XADREZ 20X10X8CM, ASSENTADO COM ARGAMASSA TRACO 1:3 (CIMENTO E AREIA GROSSA) PREPARO MECANICO, COM REJUNTAMENTO EM CIMENTO BRANCO E BARRAS DE ACO</v>
          </cell>
          <cell r="D452" t="str">
            <v>M2</v>
          </cell>
          <cell r="E452">
            <v>0</v>
          </cell>
          <cell r="G452">
            <v>402.35154590000002</v>
          </cell>
        </row>
        <row r="453">
          <cell r="B453">
            <v>87313</v>
          </cell>
          <cell r="C453" t="str">
            <v>ARGAMASSA TRAÇO 1:3 (CIMENTO E AREIA GROSSA) PARA CHAPISCO CONVENCIONAL, PREPARO MECÂNICO COM BETONEIRA 400 L. AF_06/2014</v>
          </cell>
          <cell r="D453" t="str">
            <v>M3</v>
          </cell>
          <cell r="E453">
            <v>1.559E-2</v>
          </cell>
          <cell r="F453">
            <v>343.91</v>
          </cell>
          <cell r="G453">
            <v>5.3615569000000001</v>
          </cell>
        </row>
        <row r="454">
          <cell r="B454">
            <v>88309</v>
          </cell>
          <cell r="C454" t="str">
            <v>PEDREIRO COM ENCARGOS COMPLEMENTARES</v>
          </cell>
          <cell r="D454" t="str">
            <v>H</v>
          </cell>
          <cell r="E454">
            <v>4</v>
          </cell>
          <cell r="F454">
            <v>22.82</v>
          </cell>
          <cell r="G454">
            <v>91.28</v>
          </cell>
        </row>
        <row r="455">
          <cell r="B455">
            <v>88316</v>
          </cell>
          <cell r="C455" t="str">
            <v>SERVENTE COM ENCARGOS COMPLEMENTARES</v>
          </cell>
          <cell r="D455" t="str">
            <v>H</v>
          </cell>
          <cell r="E455">
            <v>4.0041000000000002</v>
          </cell>
          <cell r="F455">
            <v>18.29</v>
          </cell>
          <cell r="G455">
            <v>73.234988999999999</v>
          </cell>
        </row>
        <row r="456">
          <cell r="B456">
            <v>36</v>
          </cell>
          <cell r="C456" t="str">
            <v>ACO CA-60, 4,2 MM, VERGALHAO</v>
          </cell>
          <cell r="D456" t="str">
            <v>KG</v>
          </cell>
          <cell r="E456">
            <v>0.6</v>
          </cell>
          <cell r="F456">
            <v>3.8</v>
          </cell>
          <cell r="G456">
            <v>2.2799999999999998</v>
          </cell>
        </row>
        <row r="457">
          <cell r="B457">
            <v>1380</v>
          </cell>
          <cell r="C457" t="str">
            <v>CIMENTO BRANCO</v>
          </cell>
          <cell r="D457" t="str">
            <v>KG</v>
          </cell>
          <cell r="E457">
            <v>0.25</v>
          </cell>
          <cell r="F457">
            <v>2.78</v>
          </cell>
          <cell r="G457">
            <v>0.69499999999999995</v>
          </cell>
        </row>
        <row r="458">
          <cell r="B458">
            <v>11981</v>
          </cell>
          <cell r="C458" t="str">
            <v>BLOCO VIDRO/ELEMENTO VAZADO, INCOLOR, VENEZIANA, *20 X 10 X 8* CM</v>
          </cell>
          <cell r="D458" t="str">
            <v>UN</v>
          </cell>
          <cell r="E458">
            <v>25</v>
          </cell>
          <cell r="F458">
            <v>9.18</v>
          </cell>
          <cell r="G458">
            <v>229.5</v>
          </cell>
        </row>
        <row r="459">
          <cell r="C459" t="str">
            <v>FORRO / TETO</v>
          </cell>
        </row>
        <row r="460">
          <cell r="B460">
            <v>87877</v>
          </cell>
          <cell r="C460" t="str">
            <v>CHAPISCO APLICADO EM ALVENARIAS E ESTRUTURAS DE CONCRETO INTERNAS, COM ROLO PARA TEXTURA ACRÍLICA.  ARGAMASSA INDUSTRIALIZADA COM PREPARO EM MISTURADOR 300 KG. AF_06/2014</v>
          </cell>
          <cell r="D460" t="str">
            <v>M2</v>
          </cell>
          <cell r="E460">
            <v>0</v>
          </cell>
          <cell r="G460">
            <v>12.057542999999999</v>
          </cell>
        </row>
        <row r="461">
          <cell r="B461">
            <v>87393</v>
          </cell>
          <cell r="C461" t="str">
            <v>ARGAMASSA INDUSTRIALIZADA PARA CHAPISCO ROLADO, PREPARO COM MISTURADOR DE EIXO HORIZONTAL DE 300 KG. AF_06/2014</v>
          </cell>
          <cell r="D461" t="str">
            <v>M3</v>
          </cell>
          <cell r="E461">
            <v>1.5E-3</v>
          </cell>
          <cell r="F461">
            <v>7348.19</v>
          </cell>
          <cell r="G461">
            <v>11.022285</v>
          </cell>
        </row>
        <row r="462">
          <cell r="B462">
            <v>88309</v>
          </cell>
          <cell r="C462" t="str">
            <v>PEDREIRO COM ENCARGOS COMPLEMENTARES</v>
          </cell>
          <cell r="D462" t="str">
            <v>H</v>
          </cell>
          <cell r="E462">
            <v>4.2000000000000003E-2</v>
          </cell>
          <cell r="F462">
            <v>22.82</v>
          </cell>
          <cell r="G462">
            <v>0.95844000000000007</v>
          </cell>
        </row>
        <row r="463">
          <cell r="B463">
            <v>88316</v>
          </cell>
          <cell r="C463" t="str">
            <v>SERVENTE COM ENCARGOS COMPLEMENTARES</v>
          </cell>
          <cell r="D463" t="str">
            <v>H</v>
          </cell>
          <cell r="E463">
            <v>4.1999999999999997E-3</v>
          </cell>
          <cell r="F463">
            <v>18.29</v>
          </cell>
          <cell r="G463">
            <v>7.6817999999999997E-2</v>
          </cell>
        </row>
        <row r="464">
          <cell r="B464">
            <v>5976</v>
          </cell>
          <cell r="C464" t="str">
            <v>EMBOCO EM TETOS TRACO 1:4 (CAL E AREIA MEDIA), ESPESSURA 1,5CM, PREPARO MANUAL</v>
          </cell>
          <cell r="D464" t="str">
            <v xml:space="preserve">M2 </v>
          </cell>
          <cell r="E464">
            <v>3.45</v>
          </cell>
          <cell r="F464">
            <v>25.4869862</v>
          </cell>
          <cell r="G464">
            <v>87.930102390000002</v>
          </cell>
        </row>
        <row r="465">
          <cell r="B465">
            <v>10532</v>
          </cell>
          <cell r="C465" t="str">
            <v>BETONEIRA 320L ELETRICA TRIFASICA 3HP S/ CARREGADOR MECANICO</v>
          </cell>
          <cell r="D465" t="str">
            <v xml:space="preserve">H </v>
          </cell>
          <cell r="E465">
            <v>3.6949500000000003E-2</v>
          </cell>
          <cell r="F465">
            <v>1.46</v>
          </cell>
          <cell r="G465">
            <v>5.3946270000000004E-2</v>
          </cell>
        </row>
        <row r="466">
          <cell r="B466">
            <v>1106</v>
          </cell>
          <cell r="C466" t="str">
            <v>CAL HIDRATADA P/ ARGAMASSA</v>
          </cell>
          <cell r="D466" t="str">
            <v xml:space="preserve">KG </v>
          </cell>
          <cell r="E466">
            <v>6.8827499999999997</v>
          </cell>
          <cell r="F466">
            <v>0.65</v>
          </cell>
          <cell r="G466">
            <v>4.4737875000000003</v>
          </cell>
        </row>
        <row r="467">
          <cell r="B467">
            <v>1379</v>
          </cell>
          <cell r="C467" t="str">
            <v>CIMENTO PORTLAND COMUM CP I- 32</v>
          </cell>
          <cell r="D467" t="str">
            <v xml:space="preserve">KG </v>
          </cell>
          <cell r="E467">
            <v>6.8827499999999997</v>
          </cell>
          <cell r="F467">
            <v>0.47</v>
          </cell>
          <cell r="G467">
            <v>3.2348924999999995</v>
          </cell>
        </row>
        <row r="468">
          <cell r="B468">
            <v>370</v>
          </cell>
          <cell r="C468" t="str">
            <v>AREIA MEDIA</v>
          </cell>
          <cell r="D468" t="str">
            <v xml:space="preserve">M3 </v>
          </cell>
          <cell r="E468">
            <v>6.2927999999999998E-2</v>
          </cell>
          <cell r="F468">
            <v>56.79</v>
          </cell>
          <cell r="G468">
            <v>3.5736811199999998</v>
          </cell>
        </row>
        <row r="469">
          <cell r="B469">
            <v>88309</v>
          </cell>
          <cell r="C469" t="str">
            <v>PEDREIRO COM ENCARGOS COMPLEMENTARES</v>
          </cell>
          <cell r="D469" t="str">
            <v xml:space="preserve">H </v>
          </cell>
          <cell r="E469">
            <v>1.7250000000000001</v>
          </cell>
          <cell r="F469">
            <v>22.82</v>
          </cell>
          <cell r="G469">
            <v>39.3645</v>
          </cell>
        </row>
        <row r="470">
          <cell r="B470">
            <v>88316</v>
          </cell>
          <cell r="C470" t="str">
            <v>SERVENTE OU OPERARIO NAO QUALIFICADO</v>
          </cell>
          <cell r="D470" t="str">
            <v xml:space="preserve">H </v>
          </cell>
          <cell r="E470">
            <v>2.0354999999999999</v>
          </cell>
          <cell r="F470">
            <v>18.29</v>
          </cell>
          <cell r="G470">
            <v>37.229294999999993</v>
          </cell>
        </row>
        <row r="471">
          <cell r="B471">
            <v>9554</v>
          </cell>
          <cell r="C471" t="str">
            <v>Forro de fibra mineral Armstrong Clean Room FL ou similar - fornecimento e instalação</v>
          </cell>
          <cell r="D471" t="str">
            <v xml:space="preserve">M2 </v>
          </cell>
          <cell r="G471">
            <v>202.45</v>
          </cell>
        </row>
        <row r="472">
          <cell r="B472">
            <v>9889</v>
          </cell>
          <cell r="C472" t="str">
            <v>Forro de fibra mineral Armstrong Clean Room FL ou similar - fornecimento e instalação</v>
          </cell>
          <cell r="D472" t="str">
            <v xml:space="preserve">M2 </v>
          </cell>
          <cell r="E472">
            <v>1</v>
          </cell>
          <cell r="F472">
            <v>202.45</v>
          </cell>
          <cell r="G472">
            <v>202.45</v>
          </cell>
        </row>
        <row r="473">
          <cell r="B473">
            <v>9554</v>
          </cell>
          <cell r="C473" t="str">
            <v>Forro de fibra mineral Armstrong Clean Room FL ou similar - fornecimento e instalação</v>
          </cell>
          <cell r="D473" t="str">
            <v xml:space="preserve">M2 </v>
          </cell>
          <cell r="G473">
            <v>202.45</v>
          </cell>
        </row>
        <row r="474">
          <cell r="B474">
            <v>9889</v>
          </cell>
          <cell r="C474" t="str">
            <v>Forro de fibra mineral Armstrong Clean Room FL ou similar - fornecimento e instalação</v>
          </cell>
          <cell r="D474" t="str">
            <v xml:space="preserve">M2 </v>
          </cell>
          <cell r="E474">
            <v>1</v>
          </cell>
          <cell r="F474">
            <v>202.45</v>
          </cell>
          <cell r="G474">
            <v>202.45</v>
          </cell>
        </row>
        <row r="475">
          <cell r="B475" t="str">
            <v xml:space="preserve">09500.8.8.5 </v>
          </cell>
          <cell r="C475" t="str">
            <v>FORRO DE GESSO ACARTONADO FIXO MONOLÍTICO, SUSPENSOS POR PENDURAIS DE ARAME GALVANIZADO NR. 18 PAINEL E=12,5MM</v>
          </cell>
          <cell r="D475" t="str">
            <v xml:space="preserve">M2 </v>
          </cell>
          <cell r="E475">
            <v>122.47</v>
          </cell>
          <cell r="F475">
            <v>39.270000000000003</v>
          </cell>
          <cell r="G475">
            <v>4809.3969000000006</v>
          </cell>
        </row>
        <row r="476">
          <cell r="B476" t="str">
            <v>CT069</v>
          </cell>
          <cell r="C476" t="str">
            <v>FORRO DE GESSO ACARTONADO - COLOCADO, FIXO, COM ACABAMENTO MONOLÍTICO SUSPENSO POR PENDURAIS DE ARAME N° 18 (ESPESSURA: 12,50 MM)</v>
          </cell>
          <cell r="D476" t="str">
            <v xml:space="preserve">M2 </v>
          </cell>
          <cell r="E476">
            <v>122.47</v>
          </cell>
          <cell r="F476">
            <v>39.270000000000003</v>
          </cell>
          <cell r="G476">
            <v>4809.3969000000006</v>
          </cell>
        </row>
        <row r="477">
          <cell r="B477" t="str">
            <v xml:space="preserve">73792/001A </v>
          </cell>
          <cell r="C477" t="str">
            <v>FORRO METÁLICO TILE CLIP-IN, HUNTER DOUGLAS OU EQUIVALENTE 625X625MM, COR BRANCA</v>
          </cell>
          <cell r="D477" t="str">
            <v xml:space="preserve">M2 </v>
          </cell>
          <cell r="E477">
            <v>662.57</v>
          </cell>
          <cell r="F477">
            <v>58</v>
          </cell>
          <cell r="G477">
            <v>38429.060000000005</v>
          </cell>
        </row>
        <row r="478">
          <cell r="B478" t="str">
            <v>CT087</v>
          </cell>
          <cell r="C478" t="str">
            <v>FORRO ARMSTRONG SAHARA EM FIBRA MINERAL, EM PLACAS DE 625X625 MM, COR BRANCA - HUNTER DOUGLAS OU EQUIVALENTE - PERFIS DE ALUMINIO TIPO "T", COR BRANCA</v>
          </cell>
          <cell r="D478" t="str">
            <v xml:space="preserve">M2 </v>
          </cell>
          <cell r="E478">
            <v>662.57</v>
          </cell>
          <cell r="F478">
            <v>58</v>
          </cell>
          <cell r="G478">
            <v>38429.060000000005</v>
          </cell>
        </row>
        <row r="479">
          <cell r="B479" t="str">
            <v xml:space="preserve">AG210506 </v>
          </cell>
          <cell r="C479" t="str">
            <v>TABICA PARA FORRO DE GESSO</v>
          </cell>
          <cell r="D479" t="str">
            <v xml:space="preserve">ML </v>
          </cell>
          <cell r="E479">
            <v>119.22</v>
          </cell>
          <cell r="F479">
            <v>5.9999999999999991</v>
          </cell>
          <cell r="G479">
            <v>715.31999999999994</v>
          </cell>
        </row>
        <row r="480">
          <cell r="B480" t="str">
            <v>AG1438</v>
          </cell>
          <cell r="C480" t="str">
            <v>TABICA PARA FORRO DE GESSO COLOCADA</v>
          </cell>
          <cell r="D480" t="str">
            <v xml:space="preserve">ML </v>
          </cell>
          <cell r="E480">
            <v>119.22</v>
          </cell>
          <cell r="F480">
            <v>6</v>
          </cell>
          <cell r="G480">
            <v>715.31999999999994</v>
          </cell>
        </row>
        <row r="481">
          <cell r="C481" t="str">
            <v>REVESTIMENTO DE PAREDES</v>
          </cell>
        </row>
        <row r="482">
          <cell r="B482">
            <v>88485</v>
          </cell>
          <cell r="C482" t="str">
            <v>APLICAÇÃO DE FUNDO SELADOR ACRÍLICO EM PAREDES, UMA DEMÃO. AF_06/2014</v>
          </cell>
          <cell r="D482" t="str">
            <v>M2</v>
          </cell>
          <cell r="E482">
            <v>0</v>
          </cell>
          <cell r="G482">
            <v>2.2805200000000001</v>
          </cell>
        </row>
        <row r="483">
          <cell r="B483">
            <v>88310</v>
          </cell>
          <cell r="C483" t="str">
            <v>PINTOR COM ENCARGOS COMPLEMENTARES</v>
          </cell>
          <cell r="D483" t="str">
            <v>H</v>
          </cell>
          <cell r="E483">
            <v>3.9E-2</v>
          </cell>
          <cell r="F483">
            <v>22.74</v>
          </cell>
          <cell r="G483">
            <v>0.88685999999999998</v>
          </cell>
        </row>
        <row r="484">
          <cell r="B484">
            <v>88316</v>
          </cell>
          <cell r="C484" t="str">
            <v>SERVENTE COM ENCARGOS COMPLEMENTARES</v>
          </cell>
          <cell r="D484" t="str">
            <v>H</v>
          </cell>
          <cell r="E484">
            <v>1.4E-2</v>
          </cell>
          <cell r="F484">
            <v>18.29</v>
          </cell>
          <cell r="G484">
            <v>0.25606000000000001</v>
          </cell>
        </row>
        <row r="485">
          <cell r="B485">
            <v>6085</v>
          </cell>
          <cell r="C485" t="str">
            <v>SELADOR ACRILICO PAREDES INTERNAS/EXTERNAS</v>
          </cell>
          <cell r="D485" t="str">
            <v>L</v>
          </cell>
          <cell r="E485">
            <v>0.16</v>
          </cell>
          <cell r="F485">
            <v>7.11</v>
          </cell>
          <cell r="G485">
            <v>1.1376000000000002</v>
          </cell>
        </row>
        <row r="486">
          <cell r="B486">
            <v>87248</v>
          </cell>
          <cell r="C486" t="str">
            <v>REVESTIMENTO CERÂMICO PARA PISO COM PLACAS TIPO GRÊS DE DIMENSÕES 35X35CM APLICADA EM AMBIENTES DE ÁREA MAIOR QUE 10M2. AF_06/2014</v>
          </cell>
          <cell r="D486" t="str">
            <v>M2</v>
          </cell>
          <cell r="G486">
            <v>28.130500000000001</v>
          </cell>
        </row>
        <row r="487">
          <cell r="B487">
            <v>1287</v>
          </cell>
          <cell r="C487" t="str">
            <v>PISO EM CERÂMICA ESMALTADA EXTRA, PEI MAIOR OU IGUAL A 4, FORMATO MENOR OU IGUAL A 20X25CM2</v>
          </cell>
          <cell r="D487" t="str">
            <v>M2</v>
          </cell>
          <cell r="E487">
            <v>1.06</v>
          </cell>
          <cell r="F487">
            <v>23.95</v>
          </cell>
          <cell r="G487">
            <v>25.387</v>
          </cell>
        </row>
        <row r="488">
          <cell r="B488">
            <v>88316</v>
          </cell>
          <cell r="C488" t="str">
            <v>SERVENTE COM ENCARGOS COMPLEMENTARES</v>
          </cell>
          <cell r="D488" t="str">
            <v>H</v>
          </cell>
          <cell r="E488">
            <v>0.15</v>
          </cell>
          <cell r="F488">
            <v>18.29</v>
          </cell>
          <cell r="G488">
            <v>2.7434999999999996</v>
          </cell>
        </row>
        <row r="489">
          <cell r="B489" t="str">
            <v xml:space="preserve">74161/001A </v>
          </cell>
          <cell r="C489" t="str">
            <v>CHAPISCO ROLADO COM MISTURA DE CIMENTO, AREIA E ADESIVO A BASE ACRÍLICA, TRAÇO 1:3</v>
          </cell>
          <cell r="D489" t="str">
            <v xml:space="preserve">M2 </v>
          </cell>
          <cell r="E489">
            <v>2105.2600000000002</v>
          </cell>
          <cell r="F489">
            <v>12.868400000000001</v>
          </cell>
          <cell r="G489">
            <v>27091.327784000005</v>
          </cell>
        </row>
        <row r="490">
          <cell r="B490">
            <v>1379</v>
          </cell>
          <cell r="C490" t="str">
            <v>CIMENTO PORTLAND COMUM CP I- 32</v>
          </cell>
          <cell r="D490" t="str">
            <v xml:space="preserve">KG </v>
          </cell>
          <cell r="E490">
            <v>5157.8869999999997</v>
          </cell>
          <cell r="F490">
            <v>0.47</v>
          </cell>
          <cell r="G490">
            <v>2424.2068899999999</v>
          </cell>
        </row>
        <row r="491">
          <cell r="B491">
            <v>370</v>
          </cell>
          <cell r="C491" t="str">
            <v>AREIA MEDIA</v>
          </cell>
          <cell r="D491" t="str">
            <v xml:space="preserve">M3 </v>
          </cell>
          <cell r="E491">
            <v>21.052600000000002</v>
          </cell>
          <cell r="F491">
            <v>56.79</v>
          </cell>
          <cell r="G491">
            <v>1195.5771540000001</v>
          </cell>
        </row>
        <row r="492">
          <cell r="B492">
            <v>88309</v>
          </cell>
          <cell r="C492" t="str">
            <v>PEDREIRO COM ENCARGOS COMPLEMENTARES</v>
          </cell>
          <cell r="D492" t="str">
            <v xml:space="preserve">H </v>
          </cell>
          <cell r="E492">
            <v>421.05200000000002</v>
          </cell>
          <cell r="F492">
            <v>22.82</v>
          </cell>
          <cell r="G492">
            <v>9608.4066400000011</v>
          </cell>
        </row>
        <row r="493">
          <cell r="B493">
            <v>88316</v>
          </cell>
          <cell r="C493" t="str">
            <v>SERVENTE OU OPERARIO NAO QUALIFICADO</v>
          </cell>
          <cell r="D493" t="str">
            <v xml:space="preserve">H </v>
          </cell>
          <cell r="E493">
            <v>526.31500000000005</v>
          </cell>
          <cell r="F493">
            <v>18.29</v>
          </cell>
          <cell r="G493">
            <v>9626.3013499999997</v>
          </cell>
        </row>
        <row r="494">
          <cell r="B494">
            <v>7334</v>
          </cell>
          <cell r="C494" t="str">
            <v>ADESIVO P/ ARGAMASSAS E CHAPISCO - TP BIANCO OTTO BAUMGART OU MARCA EQUIVALENTE</v>
          </cell>
          <cell r="D494" t="str">
            <v xml:space="preserve">L </v>
          </cell>
          <cell r="E494">
            <v>526.31500000000005</v>
          </cell>
          <cell r="F494">
            <v>8.0500000000000007</v>
          </cell>
          <cell r="G494">
            <v>4236.8357500000011</v>
          </cell>
        </row>
        <row r="495">
          <cell r="B495" t="str">
            <v xml:space="preserve">73927/009 </v>
          </cell>
          <cell r="C495" t="str">
            <v>EMBOCO PAULISTA (MASSA UNICA) TRACO 1:2:8 (CIMENTO, CAL E AREIA), ESPESSURA 2,0CM, PREPARO MANUAL - BASE REVESTIMENTO CERÂMICO, CONFORME MEMORIAL DESCRITIVO</v>
          </cell>
          <cell r="D495" t="str">
            <v xml:space="preserve">M2 </v>
          </cell>
          <cell r="E495">
            <v>981.78</v>
          </cell>
          <cell r="F495">
            <v>24.908399999999997</v>
          </cell>
          <cell r="G495">
            <v>24454.568951999998</v>
          </cell>
        </row>
        <row r="496">
          <cell r="B496">
            <v>12865</v>
          </cell>
          <cell r="C496" t="str">
            <v>ESTUCADOR</v>
          </cell>
          <cell r="D496" t="str">
            <v xml:space="preserve">H </v>
          </cell>
          <cell r="E496">
            <v>589.06799999999998</v>
          </cell>
          <cell r="F496">
            <v>14.19</v>
          </cell>
          <cell r="G496">
            <v>8358.8749200000002</v>
          </cell>
        </row>
        <row r="497">
          <cell r="B497">
            <v>88316</v>
          </cell>
          <cell r="C497" t="str">
            <v>SERVENTE OU OPERARIO NAO QUALIFICADO</v>
          </cell>
          <cell r="D497" t="str">
            <v xml:space="preserve">H </v>
          </cell>
          <cell r="E497">
            <v>589.06799999999998</v>
          </cell>
          <cell r="F497">
            <v>18.29</v>
          </cell>
          <cell r="G497">
            <v>10774.05372</v>
          </cell>
        </row>
        <row r="498">
          <cell r="B498">
            <v>73546</v>
          </cell>
          <cell r="C498" t="str">
            <v>ARGAMASSA TRACO 1:2:8 (CIMENTO, CAL E AREIA), PREPARO MANUAL</v>
          </cell>
          <cell r="D498" t="str">
            <v xml:space="preserve">M3 </v>
          </cell>
          <cell r="E498">
            <v>19.6356</v>
          </cell>
          <cell r="F498">
            <v>271.02</v>
          </cell>
          <cell r="G498">
            <v>5321.6403119999995</v>
          </cell>
        </row>
        <row r="499">
          <cell r="B499" t="str">
            <v xml:space="preserve">73927/007 </v>
          </cell>
          <cell r="C499" t="str">
            <v>EMBOCO PAULISTA (MASSA UNICA) TRACO 1:2:9 (CIMENTO, CAL E AREIA), ESPESSURA 2,0CM, PREPARO MANUAL</v>
          </cell>
          <cell r="D499" t="str">
            <v xml:space="preserve">M2 </v>
          </cell>
          <cell r="E499">
            <v>1123.48</v>
          </cell>
          <cell r="F499">
            <v>24.608399999999996</v>
          </cell>
          <cell r="G499">
            <v>27647.045231999997</v>
          </cell>
        </row>
        <row r="500">
          <cell r="B500">
            <v>12865</v>
          </cell>
          <cell r="C500" t="str">
            <v>ESTUCADOR</v>
          </cell>
          <cell r="D500" t="str">
            <v xml:space="preserve">H </v>
          </cell>
          <cell r="E500">
            <v>674.08799999999997</v>
          </cell>
          <cell r="F500">
            <v>14.19</v>
          </cell>
          <cell r="G500">
            <v>9565.3087199999991</v>
          </cell>
        </row>
        <row r="501">
          <cell r="B501">
            <v>88316</v>
          </cell>
          <cell r="C501" t="str">
            <v>SERVENTE OU OPERARIO NAO QUALIFICADO</v>
          </cell>
          <cell r="D501" t="str">
            <v xml:space="preserve">H </v>
          </cell>
          <cell r="E501">
            <v>674.08799999999997</v>
          </cell>
          <cell r="F501">
            <v>18.29</v>
          </cell>
          <cell r="G501">
            <v>12329.069519999999</v>
          </cell>
        </row>
        <row r="502">
          <cell r="B502">
            <v>73545</v>
          </cell>
          <cell r="C502" t="str">
            <v>ARGAMASSA TRACO 1:2:9 (CIMENTO, CAL E AREIA), PREPARO MANUAL</v>
          </cell>
          <cell r="D502" t="str">
            <v xml:space="preserve">M3 </v>
          </cell>
          <cell r="E502">
            <v>22.4696</v>
          </cell>
          <cell r="F502">
            <v>256.02</v>
          </cell>
          <cell r="G502">
            <v>5752.6669919999995</v>
          </cell>
        </row>
        <row r="503">
          <cell r="B503" t="str">
            <v xml:space="preserve">73912/002A </v>
          </cell>
          <cell r="C503" t="str">
            <v>PASTILHA CERÂMICA AZUL ESCURA, 05 X 05 CM, PEI-3, ASSENTADA COM ARGAMASSA ESPECIFICA E REJUNTADA NA COR CINZA GRAFITE. REFERÊNCIAS: AZUL MARANHÃO - CÓD. GR 702 - NGK , AZUL ARACATI - CÓD. B2919 - ATLAS OU EQUIVALENTE.</v>
          </cell>
          <cell r="D503" t="str">
            <v xml:space="preserve">M2 </v>
          </cell>
          <cell r="E503">
            <v>285</v>
          </cell>
          <cell r="F503">
            <v>126.818</v>
          </cell>
          <cell r="G503">
            <v>36143.129999999997</v>
          </cell>
        </row>
        <row r="504">
          <cell r="B504">
            <v>375</v>
          </cell>
          <cell r="C504" t="str">
            <v>ARGAMASSA PRONTA PARA REVESTIMENTO EXTERNO EM PAREDES</v>
          </cell>
          <cell r="D504" t="str">
            <v xml:space="preserve">KG </v>
          </cell>
          <cell r="E504">
            <v>1852.5</v>
          </cell>
          <cell r="F504">
            <v>0.25</v>
          </cell>
          <cell r="G504">
            <v>463.125</v>
          </cell>
        </row>
        <row r="505">
          <cell r="B505">
            <v>4396</v>
          </cell>
          <cell r="C505" t="str">
            <v>PASTILHA CERAMICA ESMALTADA QUADRADA 1"</v>
          </cell>
          <cell r="D505" t="str">
            <v xml:space="preserve">M2 </v>
          </cell>
          <cell r="E505">
            <v>299.25</v>
          </cell>
          <cell r="F505">
            <v>103.59</v>
          </cell>
          <cell r="G505">
            <v>30999.307500000003</v>
          </cell>
        </row>
        <row r="506">
          <cell r="B506">
            <v>4760</v>
          </cell>
          <cell r="C506" t="str">
            <v>AZULEJISTA OU LADRILHISTA</v>
          </cell>
          <cell r="D506" t="str">
            <v xml:space="preserve">H </v>
          </cell>
          <cell r="E506">
            <v>156.75</v>
          </cell>
          <cell r="F506">
            <v>14.65</v>
          </cell>
          <cell r="G506">
            <v>2296.3875000000003</v>
          </cell>
        </row>
        <row r="507">
          <cell r="B507">
            <v>88316</v>
          </cell>
          <cell r="C507" t="str">
            <v>SERVENTE OU OPERARIO NAO QUALIFICADO</v>
          </cell>
          <cell r="D507" t="str">
            <v xml:space="preserve">H </v>
          </cell>
          <cell r="E507">
            <v>114</v>
          </cell>
          <cell r="F507">
            <v>18.29</v>
          </cell>
          <cell r="G507">
            <v>2085.06</v>
          </cell>
        </row>
        <row r="508">
          <cell r="B508" t="str">
            <v>AG10185</v>
          </cell>
          <cell r="C508" t="str">
            <v>ARGAMASSA DE REJUNTAMENTO</v>
          </cell>
          <cell r="D508" t="str">
            <v xml:space="preserve">KG </v>
          </cell>
          <cell r="E508">
            <v>142.5</v>
          </cell>
          <cell r="F508">
            <v>2.1</v>
          </cell>
          <cell r="G508">
            <v>299.25</v>
          </cell>
        </row>
        <row r="509">
          <cell r="B509" t="str">
            <v xml:space="preserve">73912/002B </v>
          </cell>
          <cell r="C509" t="str">
            <v>PASTILHA CERÂMICA BRANCO GELO, 10 X 10 CM, PEI-3, INCLUSO ASSENTAMENTO COM ARGAMASSA PRÉ-FABRICADA ESPECÍFICA PARA EXTERIOR E REJUNTADA NA COR CINZA GRAFITE.</v>
          </cell>
          <cell r="D509" t="str">
            <v xml:space="preserve">M2 </v>
          </cell>
          <cell r="E509">
            <v>343.56</v>
          </cell>
          <cell r="F509">
            <v>126.81800000000001</v>
          </cell>
          <cell r="G509">
            <v>43569.592080000002</v>
          </cell>
        </row>
        <row r="510">
          <cell r="B510">
            <v>375</v>
          </cell>
          <cell r="C510" t="str">
            <v>ARGAMASSA PRONTA PARA REVESTIMENTO EXTERNO EM PAREDES</v>
          </cell>
          <cell r="D510" t="str">
            <v xml:space="preserve">KG </v>
          </cell>
          <cell r="E510">
            <v>2233.14</v>
          </cell>
          <cell r="F510">
            <v>0.25</v>
          </cell>
          <cell r="G510">
            <v>558.28499999999997</v>
          </cell>
        </row>
        <row r="511">
          <cell r="B511">
            <v>4396</v>
          </cell>
          <cell r="C511" t="str">
            <v>PASTILHA CERAMICA ESMALTADA QUADRADA 1"</v>
          </cell>
          <cell r="D511" t="str">
            <v xml:space="preserve">M2 </v>
          </cell>
          <cell r="E511">
            <v>360.738</v>
          </cell>
          <cell r="F511">
            <v>103.59</v>
          </cell>
          <cell r="G511">
            <v>37368.849419999999</v>
          </cell>
        </row>
        <row r="512">
          <cell r="B512">
            <v>4760</v>
          </cell>
          <cell r="C512" t="str">
            <v>AZULEJISTA OU LADRILHISTA</v>
          </cell>
          <cell r="D512" t="str">
            <v xml:space="preserve">H </v>
          </cell>
          <cell r="E512">
            <v>188.958</v>
          </cell>
          <cell r="F512">
            <v>14.65</v>
          </cell>
          <cell r="G512">
            <v>2768.2347</v>
          </cell>
        </row>
        <row r="513">
          <cell r="B513">
            <v>88316</v>
          </cell>
          <cell r="C513" t="str">
            <v>SERVENTE OU OPERARIO NAO QUALIFICADO</v>
          </cell>
          <cell r="D513" t="str">
            <v xml:space="preserve">H </v>
          </cell>
          <cell r="E513">
            <v>137.42400000000001</v>
          </cell>
          <cell r="F513">
            <v>18.29</v>
          </cell>
          <cell r="G513">
            <v>2513.4849600000002</v>
          </cell>
        </row>
        <row r="514">
          <cell r="B514" t="str">
            <v>AG10185</v>
          </cell>
          <cell r="C514" t="str">
            <v>ARGAMASSA DE REJUNTAMENTO</v>
          </cell>
          <cell r="D514" t="str">
            <v xml:space="preserve">KG </v>
          </cell>
          <cell r="E514">
            <v>171.78</v>
          </cell>
          <cell r="F514">
            <v>2.1</v>
          </cell>
          <cell r="G514">
            <v>360.738</v>
          </cell>
        </row>
        <row r="515">
          <cell r="B515">
            <v>8422</v>
          </cell>
          <cell r="C515" t="str">
            <v>PEITORIL GRANITO CINZA CORUMBA POLIDO, ESP=2CM</v>
          </cell>
          <cell r="D515" t="str">
            <v>M2</v>
          </cell>
          <cell r="G515">
            <v>232.05680000000001</v>
          </cell>
        </row>
        <row r="516">
          <cell r="B516">
            <v>8753</v>
          </cell>
          <cell r="C516" t="str">
            <v>GRANITO CINZA CORUMBA POLIDO ESP=2CM</v>
          </cell>
          <cell r="D516" t="str">
            <v>M2</v>
          </cell>
          <cell r="E516">
            <v>1.05</v>
          </cell>
          <cell r="F516">
            <v>205.66</v>
          </cell>
          <cell r="G516">
            <v>215.94300000000001</v>
          </cell>
        </row>
        <row r="517">
          <cell r="B517">
            <v>88309</v>
          </cell>
          <cell r="C517" t="str">
            <v>PEDREIRO COM ENCARGOS COMPLEMENTARES</v>
          </cell>
          <cell r="D517" t="str">
            <v>H</v>
          </cell>
          <cell r="E517">
            <v>0.7</v>
          </cell>
          <cell r="F517">
            <v>22.05</v>
          </cell>
          <cell r="G517">
            <v>15.434999999999999</v>
          </cell>
        </row>
        <row r="518">
          <cell r="B518">
            <v>1903</v>
          </cell>
          <cell r="C518" t="str">
            <v>ARGAMASSA CIMENTO E AREIA TGRAÇO T-1 (1:3)- 1 SACO DE CIMENTO 50KG/ 3 PADIOLAS AREIA DIM. 0,35 X 0,45 X 0,23M- CONFECÇÃO MECANICA E TRANSPORTE</v>
          </cell>
          <cell r="D518" t="str">
            <v>M3</v>
          </cell>
          <cell r="E518">
            <v>2E-3</v>
          </cell>
          <cell r="F518" t="str">
            <v>339,4</v>
          </cell>
          <cell r="G518">
            <v>0.67879999999999996</v>
          </cell>
        </row>
        <row r="519">
          <cell r="B519" t="str">
            <v xml:space="preserve">74111/001B </v>
          </cell>
          <cell r="C519" t="str">
            <v>PEITORIL DE GRANITO CINZA ANDORINHA, ESPESSURA 3CM, ASSENTADA COM ARGAMASSA COLANTE</v>
          </cell>
          <cell r="D519" t="str">
            <v xml:space="preserve">M </v>
          </cell>
          <cell r="E519">
            <v>103.06</v>
          </cell>
          <cell r="F519">
            <v>121.19540000000001</v>
          </cell>
          <cell r="G519">
            <v>12490.397924000001</v>
          </cell>
        </row>
        <row r="520">
          <cell r="B520">
            <v>11795</v>
          </cell>
          <cell r="C520" t="str">
            <v>GRANITO CINZA POLIDO P/BANCADA E=2,5 CM</v>
          </cell>
          <cell r="D520" t="str">
            <v xml:space="preserve">M2 </v>
          </cell>
          <cell r="E520">
            <v>15.459</v>
          </cell>
          <cell r="F520">
            <v>400</v>
          </cell>
          <cell r="G520">
            <v>6183.5999999999995</v>
          </cell>
        </row>
        <row r="521">
          <cell r="B521">
            <v>1381</v>
          </cell>
          <cell r="C521" t="str">
            <v>ARGAMASSA OU CIMENTO COLANTE EM PO PARA FIXACAO DE PECAS CERAMICAS</v>
          </cell>
          <cell r="D521" t="str">
            <v xml:space="preserve">KG </v>
          </cell>
          <cell r="E521">
            <v>13.9131</v>
          </cell>
          <cell r="F521">
            <v>0.84</v>
          </cell>
          <cell r="G521">
            <v>11.687004</v>
          </cell>
        </row>
        <row r="522">
          <cell r="B522">
            <v>20232</v>
          </cell>
          <cell r="C522" t="str">
            <v>SOLEIRA GRANITO 15 X 3CM</v>
          </cell>
          <cell r="D522" t="str">
            <v xml:space="preserve">M </v>
          </cell>
          <cell r="E522">
            <v>103.06</v>
          </cell>
          <cell r="F522">
            <v>55.83</v>
          </cell>
          <cell r="G522">
            <v>5753.8397999999997</v>
          </cell>
        </row>
        <row r="523">
          <cell r="B523">
            <v>88309</v>
          </cell>
          <cell r="C523" t="str">
            <v>PEDREIRO COM ENCARGOS COMPLEMENTARES</v>
          </cell>
          <cell r="D523" t="str">
            <v xml:space="preserve">H </v>
          </cell>
          <cell r="E523">
            <v>15.459</v>
          </cell>
          <cell r="F523">
            <v>22.82</v>
          </cell>
          <cell r="G523">
            <v>352.77438000000001</v>
          </cell>
        </row>
        <row r="524">
          <cell r="B524">
            <v>88316</v>
          </cell>
          <cell r="C524" t="str">
            <v>SERVENTE OU OPERARIO NAO QUALIFICADO</v>
          </cell>
          <cell r="D524" t="str">
            <v xml:space="preserve">H </v>
          </cell>
          <cell r="E524">
            <v>10.305999999999999</v>
          </cell>
          <cell r="F524">
            <v>18.29</v>
          </cell>
          <cell r="G524">
            <v>188.49673999999999</v>
          </cell>
        </row>
        <row r="525">
          <cell r="B525">
            <v>3314</v>
          </cell>
          <cell r="C525" t="str">
            <v>REBOCO OU EMBOÇO INTERNO, DE PAREDE, COM ARGAMASSA TRAÇO T6 - 1:2:10 (CIMENTO/ CAL/ AREIA), ESPESSURA 1,5 CM</v>
          </cell>
          <cell r="D525" t="str">
            <v>M2</v>
          </cell>
          <cell r="G525">
            <v>24.677250000000001</v>
          </cell>
        </row>
        <row r="526">
          <cell r="B526">
            <v>3309</v>
          </cell>
          <cell r="C526" t="str">
            <v>ARGAMASSA CIMENTO, CAL E AREIA TRAÇO T-6 ( 1:2:10)- 1 SACO CIMENTO DE 50 KG/ 2 SACOS DE CAL DE 20 KG/ 10 PADIOLAS DE AREIA GROSSA DIM 0,35 X 0,45 X 0,13 M- CONFECÇÃO MECÂNICA E TRANSPORTE</v>
          </cell>
          <cell r="D526" t="str">
            <v>M3</v>
          </cell>
          <cell r="E526">
            <v>1.4999999999999999E-2</v>
          </cell>
          <cell r="F526">
            <v>0.75</v>
          </cell>
          <cell r="G526">
            <v>1.125E-2</v>
          </cell>
        </row>
        <row r="527">
          <cell r="B527">
            <v>88316</v>
          </cell>
          <cell r="C527" t="str">
            <v>SERVENTE COM ENCARGOS COMPLEMENTARES</v>
          </cell>
          <cell r="D527" t="str">
            <v>H</v>
          </cell>
          <cell r="E527">
            <v>0.6</v>
          </cell>
          <cell r="F527">
            <v>18.29</v>
          </cell>
          <cell r="G527">
            <v>10.973999999999998</v>
          </cell>
        </row>
        <row r="528">
          <cell r="B528">
            <v>88309</v>
          </cell>
          <cell r="C528" t="str">
            <v>PEDREIRO COM ENCARGOS COMPLEMENTARES</v>
          </cell>
          <cell r="D528" t="str">
            <v>H</v>
          </cell>
          <cell r="E528">
            <v>0.6</v>
          </cell>
          <cell r="F528">
            <v>22.82</v>
          </cell>
          <cell r="G528">
            <v>13.692</v>
          </cell>
        </row>
        <row r="529">
          <cell r="B529">
            <v>10615</v>
          </cell>
          <cell r="C529" t="str">
            <v>REVESTIMENTO CERAMICO PARA PAREDE, 33,5 X 45 CM, ELIANE, LINHA FORMA BRANCO AC, APLICADO COM ARGAMASSA INDUSTRIALIZADA AC-I, REJUNTADO, EXCLUSIVE EMBOÇO</v>
          </cell>
          <cell r="D529" t="str">
            <v>M2</v>
          </cell>
          <cell r="G529">
            <v>46.568000000000005</v>
          </cell>
        </row>
        <row r="530">
          <cell r="B530">
            <v>2540</v>
          </cell>
          <cell r="C530" t="str">
            <v>REJUNTE COLORIDO FLEXIVEL PARA REVESTIMENTOS CERÂMICOS</v>
          </cell>
          <cell r="D530" t="str">
            <v>KG</v>
          </cell>
          <cell r="E530">
            <v>0.35</v>
          </cell>
          <cell r="F530">
            <v>2.9</v>
          </cell>
          <cell r="G530">
            <v>1.0149999999999999</v>
          </cell>
        </row>
        <row r="531">
          <cell r="B531">
            <v>11297</v>
          </cell>
          <cell r="C531" t="str">
            <v>CERÂMICA 33,5 X 45 CM, ELIANE, LINHA FORMA BRANCO AC OU SIMILAR</v>
          </cell>
          <cell r="D531" t="str">
            <v>M2</v>
          </cell>
          <cell r="E531">
            <v>1.05</v>
          </cell>
          <cell r="F531" t="str">
            <v>22,03</v>
          </cell>
          <cell r="G531">
            <v>23.131500000000003</v>
          </cell>
        </row>
        <row r="532">
          <cell r="B532">
            <v>88309</v>
          </cell>
          <cell r="C532" t="str">
            <v>PEDREIRO COM ENCARGOS COMPLEMENTARES</v>
          </cell>
          <cell r="D532" t="str">
            <v>H</v>
          </cell>
          <cell r="E532">
            <v>0.55000000000000004</v>
          </cell>
          <cell r="F532">
            <v>22.82</v>
          </cell>
          <cell r="G532">
            <v>12.551000000000002</v>
          </cell>
        </row>
        <row r="533">
          <cell r="B533">
            <v>88316</v>
          </cell>
          <cell r="C533" t="str">
            <v>SERVENTE COM ENCARGOS COMPLEMENTARES</v>
          </cell>
          <cell r="D533" t="str">
            <v>H</v>
          </cell>
          <cell r="E533">
            <v>0.45</v>
          </cell>
          <cell r="F533">
            <v>18.29</v>
          </cell>
          <cell r="G533">
            <v>8.2304999999999993</v>
          </cell>
        </row>
        <row r="534">
          <cell r="B534">
            <v>3406</v>
          </cell>
          <cell r="C534" t="str">
            <v>ARGAMASSA INDUSTRIALIZADA AC -I, VOTOMASSA OU SIMILAR</v>
          </cell>
          <cell r="D534" t="str">
            <v>KG</v>
          </cell>
          <cell r="E534">
            <v>4</v>
          </cell>
          <cell r="F534" t="str">
            <v>0,41</v>
          </cell>
          <cell r="G534">
            <v>1.64</v>
          </cell>
        </row>
        <row r="535">
          <cell r="C535" t="str">
            <v>REVESTIMENTO DE PISOS</v>
          </cell>
        </row>
        <row r="536">
          <cell r="B536">
            <v>92394</v>
          </cell>
          <cell r="C536" t="str">
            <v>EXECUÇÃO DE PAVIMENTO EM PISO INTERTRAVADO, COM BLOCO SEXTAVADO DE 25 X 25 CM, ESPESSURA 8 CM. AF_12/2015</v>
          </cell>
          <cell r="D536" t="str">
            <v>M2</v>
          </cell>
          <cell r="E536">
            <v>0</v>
          </cell>
          <cell r="G536">
            <v>57.392558999999999</v>
          </cell>
        </row>
        <row r="537">
          <cell r="B537">
            <v>88260</v>
          </cell>
          <cell r="C537" t="str">
            <v>CALCETEIRO COM ENCARGOS COMPLEMENTARES</v>
          </cell>
          <cell r="D537" t="str">
            <v>H</v>
          </cell>
          <cell r="E537">
            <v>0.18529999999999999</v>
          </cell>
          <cell r="F537">
            <v>23.27</v>
          </cell>
          <cell r="G537">
            <v>4.3119309999999995</v>
          </cell>
        </row>
        <row r="538">
          <cell r="B538">
            <v>88316</v>
          </cell>
          <cell r="C538" t="str">
            <v>SERVENTE COM ENCARGOS COMPLEMENTARES</v>
          </cell>
          <cell r="D538" t="str">
            <v>H</v>
          </cell>
          <cell r="E538">
            <v>0.18529999999999999</v>
          </cell>
          <cell r="F538">
            <v>18.29</v>
          </cell>
          <cell r="G538">
            <v>3.3891369999999998</v>
          </cell>
        </row>
        <row r="539">
          <cell r="B539">
            <v>91277</v>
          </cell>
          <cell r="C539" t="str">
            <v>PLACA VIBRATÓRIA REVERSÍVEL COM MOTOR 4 TEMPOS A GASOLINA, FORÇA CENTRÍFUGA DE 25 KN (2500 KGF), POTÊNCIA 5,5 CV - CHP DIURNO. AF_08/2015</v>
          </cell>
          <cell r="D539" t="str">
            <v>CHP</v>
          </cell>
          <cell r="E539">
            <v>5.4999999999999997E-3</v>
          </cell>
          <cell r="F539">
            <v>7.18</v>
          </cell>
          <cell r="G539">
            <v>3.9489999999999997E-2</v>
          </cell>
        </row>
        <row r="540">
          <cell r="B540">
            <v>91278</v>
          </cell>
          <cell r="C540" t="str">
            <v>PLACA VIBRATÓRIA REVERSÍVEL COM MOTOR 4 TEMPOS A GASOLINA, FORÇA CENTRÍFUGA DE 25 KN (2500 KGF), POTÊNCIA 5,5 CV - CHI DIURNO. AF_08/2015</v>
          </cell>
          <cell r="D540" t="str">
            <v>CHI</v>
          </cell>
          <cell r="E540">
            <v>8.72E-2</v>
          </cell>
          <cell r="F540">
            <v>1.57</v>
          </cell>
          <cell r="G540">
            <v>0.136904</v>
          </cell>
        </row>
        <row r="541">
          <cell r="B541">
            <v>91283</v>
          </cell>
          <cell r="C541" t="str">
            <v>CORTADORA DE PISO COM MOTOR 4 TEMPOS A GASOLINA, POTÊNCIA DE 13 HP, COM DISCO DE CORTE DIAMANTADO SEGMENTADO PARA CONCRETO, DIÂMETRO DE 350 MM, FURO DE 1" (14 X 1") - CHP DIURNO. AF_08/2015</v>
          </cell>
          <cell r="D541" t="str">
            <v>CHP</v>
          </cell>
          <cell r="E541">
            <v>1.35E-2</v>
          </cell>
          <cell r="F541">
            <v>12.85</v>
          </cell>
          <cell r="G541">
            <v>0.17347499999999999</v>
          </cell>
        </row>
        <row r="542">
          <cell r="B542">
            <v>91285</v>
          </cell>
          <cell r="C542" t="str">
            <v>CORTADORA DE PISO COM MOTOR 4 TEMPOS A GASOLINA, POTÊNCIA DE 13 HP, COM DISCO DE CORTE DIAMANTADO SEGMENTADO PARA CONCRETO, DIÂMETRO DE 350 MM, FURO DE 1" (14 X 1") - CHI DIURNO. AF_08/2015</v>
          </cell>
          <cell r="D542" t="str">
            <v>CHI</v>
          </cell>
          <cell r="E542">
            <v>7.9200000000000007E-2</v>
          </cell>
          <cell r="F542">
            <v>0.69</v>
          </cell>
          <cell r="G542">
            <v>5.4648000000000002E-2</v>
          </cell>
        </row>
        <row r="543">
          <cell r="B543">
            <v>370</v>
          </cell>
          <cell r="C543" t="str">
            <v>AREIA MEDIA - POSTO JAZIDA/FORNECEDOR (RETIRADO NA JAZIDA, SEM TRANSPORTE)</v>
          </cell>
          <cell r="D543" t="str">
            <v>M3</v>
          </cell>
          <cell r="E543">
            <v>5.6800000000000003E-2</v>
          </cell>
          <cell r="F543">
            <v>56.79</v>
          </cell>
          <cell r="G543">
            <v>3.2256720000000003</v>
          </cell>
        </row>
        <row r="544">
          <cell r="B544">
            <v>712</v>
          </cell>
          <cell r="C544" t="str">
            <v>BLOQUETE/PISO INTERTRAVADO DE CONCRETO - MODELO SEXTAVADO, 25 CM X 25 CM, E = 8 CM, RESISTENCIA DE 35 MPA (NBR 9781), COR NATURAL</v>
          </cell>
          <cell r="D544" t="str">
            <v>M2</v>
          </cell>
          <cell r="E544">
            <v>1.0174000000000001</v>
          </cell>
          <cell r="F544">
            <v>39.729999999999997</v>
          </cell>
          <cell r="G544">
            <v>40.421301999999997</v>
          </cell>
        </row>
        <row r="545">
          <cell r="B545">
            <v>4741</v>
          </cell>
          <cell r="C545" t="str">
            <v>PO DE PEDRA (POSTO PEDREIRA/FORNECEDOR, SEM FRETE)</v>
          </cell>
          <cell r="D545" t="str">
            <v>M3</v>
          </cell>
          <cell r="E545">
            <v>6.4000000000000003E-3</v>
          </cell>
          <cell r="F545">
            <v>62.05</v>
          </cell>
          <cell r="G545">
            <v>5.64</v>
          </cell>
        </row>
        <row r="546">
          <cell r="B546">
            <v>84191</v>
          </cell>
          <cell r="C546" t="str">
            <v>PISO EM GRANILITE, MARMORITE OU GRANITINA ESPESSURA 8MM, INCLUSO JUNTAS DE DILATAÇÃO PLASTICAS</v>
          </cell>
          <cell r="D546" t="str">
            <v>M2</v>
          </cell>
          <cell r="G546">
            <v>85.653199999999998</v>
          </cell>
        </row>
        <row r="547">
          <cell r="B547">
            <v>3671</v>
          </cell>
          <cell r="C547" t="str">
            <v>JUNTA EM GRANILITE DE DILATAÇÃO PARA PISOS, COR CINZA, 17 X 3 MM (ALTURA X ESPESSURA)</v>
          </cell>
          <cell r="D547" t="str">
            <v>M</v>
          </cell>
          <cell r="E547">
            <v>1</v>
          </cell>
          <cell r="F547">
            <v>1.43</v>
          </cell>
          <cell r="G547">
            <v>1.43</v>
          </cell>
        </row>
        <row r="548">
          <cell r="B548">
            <v>4786</v>
          </cell>
          <cell r="C548" t="str">
            <v>PISO EM GRANILITE, MARMORITE OU GRANITINA, AGREGADO COR PRETO, CINZA, PALHA OU BRANCO, E= *8* MM (INCLUSO EXECUÇÃO)</v>
          </cell>
          <cell r="D548" t="str">
            <v>M2</v>
          </cell>
          <cell r="E548">
            <v>1</v>
          </cell>
          <cell r="F548">
            <v>55</v>
          </cell>
          <cell r="G548">
            <v>55</v>
          </cell>
        </row>
        <row r="549">
          <cell r="B549">
            <v>87373</v>
          </cell>
          <cell r="C549" t="str">
            <v>ARGAMASSA TRAÇO 1:4 (CIMENTO E AREIA MEDIA) PARA CONTRAPISO, PREPARO MANUAL. AF_06/2014</v>
          </cell>
          <cell r="D549" t="str">
            <v>M3</v>
          </cell>
          <cell r="E549">
            <v>0.02</v>
          </cell>
          <cell r="F549">
            <v>502.21</v>
          </cell>
          <cell r="G549">
            <v>10.0442</v>
          </cell>
        </row>
        <row r="550">
          <cell r="B550">
            <v>88309</v>
          </cell>
          <cell r="C550" t="str">
            <v>PEDREIRO COM ENCARGOS COMPLEMENTARES</v>
          </cell>
          <cell r="D550" t="str">
            <v>H</v>
          </cell>
          <cell r="E550">
            <v>0.6</v>
          </cell>
          <cell r="F550">
            <v>22.82</v>
          </cell>
          <cell r="G550">
            <v>13.692</v>
          </cell>
        </row>
        <row r="551">
          <cell r="B551">
            <v>88316</v>
          </cell>
          <cell r="C551" t="str">
            <v>SERVENTE COM ENCARGOS COMPLEMENTARES</v>
          </cell>
          <cell r="D551" t="str">
            <v>H</v>
          </cell>
          <cell r="E551">
            <v>0.3</v>
          </cell>
          <cell r="F551">
            <v>18.29</v>
          </cell>
          <cell r="G551">
            <v>5.4869999999999992</v>
          </cell>
        </row>
        <row r="552">
          <cell r="B552" t="str">
            <v xml:space="preserve">73629A </v>
          </cell>
          <cell r="C552" t="str">
            <v>LADRILHO HIDRAULICO 30 X 30CM ESP. 6CM RESIST 35 MPA, LINHA TÁTIL OU PODOTÁTIL - ALERTA COR AMARELO, ASSENTADO COM ARGAMASSA COLANTE</v>
          </cell>
          <cell r="D552" t="str">
            <v xml:space="preserve">M2 </v>
          </cell>
          <cell r="E552">
            <v>13.2</v>
          </cell>
          <cell r="F552">
            <v>84.2577</v>
          </cell>
          <cell r="G552">
            <v>1112.20164</v>
          </cell>
        </row>
        <row r="553">
          <cell r="B553">
            <v>1379</v>
          </cell>
          <cell r="C553" t="str">
            <v>CIMENTO PORTLAND COMUM CP I- 32</v>
          </cell>
          <cell r="D553" t="str">
            <v xml:space="preserve">KG </v>
          </cell>
          <cell r="E553">
            <v>17.16</v>
          </cell>
          <cell r="F553">
            <v>0.47</v>
          </cell>
          <cell r="G553">
            <v>8.065199999999999</v>
          </cell>
        </row>
        <row r="554">
          <cell r="B554">
            <v>1381</v>
          </cell>
          <cell r="C554" t="str">
            <v>ARGAMASSA OU CIMENTO COLANTE EM PO PARA FIXACAO DE PECAS CERAMICAS</v>
          </cell>
          <cell r="D554" t="str">
            <v xml:space="preserve">KG </v>
          </cell>
          <cell r="E554">
            <v>59.4</v>
          </cell>
          <cell r="F554">
            <v>0.84</v>
          </cell>
          <cell r="G554">
            <v>49.895999999999994</v>
          </cell>
        </row>
        <row r="555">
          <cell r="B555">
            <v>88309</v>
          </cell>
          <cell r="C555" t="str">
            <v>PEDREIRO COM ENCARGOS COMPLEMENTARES</v>
          </cell>
          <cell r="D555" t="str">
            <v xml:space="preserve">H </v>
          </cell>
          <cell r="E555">
            <v>8.0519999999999996</v>
          </cell>
          <cell r="F555">
            <v>22.82</v>
          </cell>
          <cell r="G555">
            <v>183.74663999999999</v>
          </cell>
        </row>
        <row r="556">
          <cell r="B556">
            <v>88316</v>
          </cell>
          <cell r="C556" t="str">
            <v>SERVENTE OU OPERARIO NAO QUALIFICADO</v>
          </cell>
          <cell r="D556" t="str">
            <v xml:space="preserve">H </v>
          </cell>
          <cell r="E556">
            <v>11.22</v>
          </cell>
          <cell r="F556">
            <v>18.29</v>
          </cell>
          <cell r="G556">
            <v>205.21379999999999</v>
          </cell>
        </row>
        <row r="557">
          <cell r="B557" t="str">
            <v>CT3732A</v>
          </cell>
          <cell r="C557" t="str">
            <v>LADRILHO HIDRAULICO 30 X 30CM ESP. 6CM RESIST 35 MPA, LINHA TÁTIL OU PODOTÁTIL - ALERTA COR AMARELO</v>
          </cell>
          <cell r="D557" t="str">
            <v xml:space="preserve">M2 </v>
          </cell>
          <cell r="E557">
            <v>13.86</v>
          </cell>
          <cell r="F557">
            <v>48</v>
          </cell>
          <cell r="G557">
            <v>665.28</v>
          </cell>
        </row>
        <row r="558">
          <cell r="B558" t="str">
            <v xml:space="preserve">73629BZ </v>
          </cell>
          <cell r="C558" t="str">
            <v>LADRILHO HIDRAULICO 30 X 30CM ESP. 6CM RESIST 35 MPA, LINHA TÁTIL OU PODOTÁTIL - DIRECIONAL COR AMARELO, ASSENTADO COM ARGAMASSA COLANTE</v>
          </cell>
          <cell r="D558" t="str">
            <v xml:space="preserve">M2 </v>
          </cell>
          <cell r="E558">
            <v>0.45</v>
          </cell>
          <cell r="F558">
            <v>84.2577</v>
          </cell>
          <cell r="G558">
            <v>37.915965</v>
          </cell>
        </row>
        <row r="559">
          <cell r="B559">
            <v>1379</v>
          </cell>
          <cell r="C559" t="str">
            <v>CIMENTO PORTLAND COMUM CP I- 32</v>
          </cell>
          <cell r="D559" t="str">
            <v xml:space="preserve">KG </v>
          </cell>
          <cell r="E559">
            <v>0.58499999999999996</v>
          </cell>
          <cell r="F559">
            <v>0.47</v>
          </cell>
          <cell r="G559">
            <v>0.27494999999999997</v>
          </cell>
        </row>
        <row r="560">
          <cell r="B560">
            <v>1381</v>
          </cell>
          <cell r="C560" t="str">
            <v>ARGAMASSA OU CIMENTO COLANTE EM PO PARA FIXACAO DE PECAS CERAMICAS</v>
          </cell>
          <cell r="D560" t="str">
            <v xml:space="preserve">KG </v>
          </cell>
          <cell r="E560">
            <v>2.0249999999999999</v>
          </cell>
          <cell r="F560">
            <v>0.84</v>
          </cell>
          <cell r="G560">
            <v>1.7009999999999998</v>
          </cell>
        </row>
        <row r="561">
          <cell r="B561">
            <v>88309</v>
          </cell>
          <cell r="C561" t="str">
            <v>PEDREIRO COM ENCARGOS COMPLEMENTARES</v>
          </cell>
          <cell r="D561" t="str">
            <v xml:space="preserve">H </v>
          </cell>
          <cell r="E561">
            <v>0.27450000000000002</v>
          </cell>
          <cell r="F561">
            <v>22.82</v>
          </cell>
          <cell r="G561">
            <v>6.2640900000000004</v>
          </cell>
        </row>
        <row r="562">
          <cell r="B562">
            <v>88316</v>
          </cell>
          <cell r="C562" t="str">
            <v>SERVENTE OU OPERARIO NAO QUALIFICADO</v>
          </cell>
          <cell r="D562" t="str">
            <v xml:space="preserve">H </v>
          </cell>
          <cell r="E562">
            <v>0.38250000000000001</v>
          </cell>
          <cell r="F562">
            <v>18.29</v>
          </cell>
          <cell r="G562">
            <v>6.9959249999999997</v>
          </cell>
        </row>
        <row r="563">
          <cell r="B563" t="str">
            <v>CT3732B</v>
          </cell>
          <cell r="C563" t="str">
            <v>LADRILHO HIDRAULICO 30 X 30CM ESP. 6CM RESIST 35 MPA, LINHA TÁTIL OU PODOTÁTIL - DIRECIONAL COR AMARELO</v>
          </cell>
          <cell r="D563" t="str">
            <v xml:space="preserve">M2 </v>
          </cell>
          <cell r="E563">
            <v>0.47249999999999998</v>
          </cell>
          <cell r="F563">
            <v>48</v>
          </cell>
          <cell r="G563">
            <v>22.68</v>
          </cell>
        </row>
        <row r="564">
          <cell r="B564" t="str">
            <v>74223/001</v>
          </cell>
          <cell r="C564" t="str">
            <v>MEIO-FIO (GUIA) DE CONCRETO PRE-MOLDADO, DIMENSÕES 12X15X30X100CM (FACE SUPERIORXFACE INFERIORXALTURAXCOMPRIMENTO),REJUNTADO C/ARGAMASSA 1:4CIMENTO:AREIA, INCLUINDO ESCAVAÇÃO E REATERRO.</v>
          </cell>
          <cell r="D564" t="str">
            <v xml:space="preserve">M </v>
          </cell>
          <cell r="G564">
            <v>42.870988999999994</v>
          </cell>
        </row>
        <row r="565">
          <cell r="B565">
            <v>4062</v>
          </cell>
          <cell r="C565" t="str">
            <v>MEIO FIO OU GUIA DE CONCRETO PRÉ-MOLDADO, COMP 1</v>
          </cell>
          <cell r="D565" t="str">
            <v>M</v>
          </cell>
          <cell r="E565">
            <v>1</v>
          </cell>
          <cell r="F565">
            <v>14.85</v>
          </cell>
          <cell r="G565">
            <v>14.85</v>
          </cell>
        </row>
        <row r="566">
          <cell r="B566">
            <v>88631</v>
          </cell>
          <cell r="C566" t="str">
            <v xml:space="preserve">ARGAMASSA TRAÇO 1:4 (CIMENTO E AREIA MÉDIA) PREPARO MANUAL AF_08/201 </v>
          </cell>
          <cell r="D566" t="str">
            <v xml:space="preserve">M3 </v>
          </cell>
          <cell r="E566">
            <v>1.2999999999999999E-3</v>
          </cell>
          <cell r="F566">
            <v>395.33</v>
          </cell>
          <cell r="G566">
            <v>0.51392899999999997</v>
          </cell>
        </row>
        <row r="567">
          <cell r="B567" t="str">
            <v>73964/006</v>
          </cell>
          <cell r="C567" t="str">
            <v>REATERRO DE VALA COM COMPACTAÇÃO MANUAL</v>
          </cell>
          <cell r="D567" t="str">
            <v xml:space="preserve">M3 </v>
          </cell>
          <cell r="E567">
            <v>1.9E-2</v>
          </cell>
          <cell r="F567">
            <v>54.89</v>
          </cell>
          <cell r="G567">
            <v>1.04291</v>
          </cell>
        </row>
        <row r="568">
          <cell r="B568">
            <v>88309</v>
          </cell>
          <cell r="C568" t="str">
            <v>PEDREIRO COM ENCARGOS COMPLEMENTARES</v>
          </cell>
          <cell r="D568" t="str">
            <v xml:space="preserve">H </v>
          </cell>
          <cell r="E568">
            <v>0.25</v>
          </cell>
          <cell r="F568">
            <v>22.82</v>
          </cell>
          <cell r="G568">
            <v>5.7050000000000001</v>
          </cell>
        </row>
        <row r="569">
          <cell r="B569">
            <v>88316</v>
          </cell>
          <cell r="C569" t="str">
            <v>SERVENTE COM ENCARGOS COMPLEMENTARES</v>
          </cell>
          <cell r="D569" t="str">
            <v xml:space="preserve">H </v>
          </cell>
          <cell r="E569">
            <v>1.135</v>
          </cell>
          <cell r="F569">
            <v>18.29</v>
          </cell>
          <cell r="G569">
            <v>20.759149999999998</v>
          </cell>
        </row>
        <row r="570">
          <cell r="B570">
            <v>84191</v>
          </cell>
          <cell r="C570" t="str">
            <v>PISO EM GRANILITE, MARMORITE OU GRANITINA ESPESSURA 8 MM, INCLUSO JUNTAS DE DILATACAO PLASTICAS</v>
          </cell>
          <cell r="D570" t="str">
            <v>M2</v>
          </cell>
          <cell r="E570">
            <v>0</v>
          </cell>
          <cell r="G570">
            <v>85.653199999999998</v>
          </cell>
        </row>
        <row r="571">
          <cell r="B571">
            <v>87373</v>
          </cell>
          <cell r="C571" t="str">
            <v>ARGAMASSA TRAÇO 1:4 (CIMENTO E AREIA MÉDIA) PARA CONTRAPISO, PREPARO MANUAL. AF_06/2014</v>
          </cell>
          <cell r="D571" t="str">
            <v>M3</v>
          </cell>
          <cell r="E571">
            <v>0.02</v>
          </cell>
          <cell r="F571">
            <v>502.21</v>
          </cell>
          <cell r="G571">
            <v>10.0442</v>
          </cell>
        </row>
        <row r="572">
          <cell r="B572">
            <v>88309</v>
          </cell>
          <cell r="C572" t="str">
            <v>PEDREIRO COM ENCARGOS COMPLEMENTARES</v>
          </cell>
          <cell r="D572" t="str">
            <v>H</v>
          </cell>
          <cell r="E572">
            <v>0.6</v>
          </cell>
          <cell r="F572">
            <v>22.82</v>
          </cell>
          <cell r="G572">
            <v>13.692</v>
          </cell>
        </row>
        <row r="573">
          <cell r="B573">
            <v>88316</v>
          </cell>
          <cell r="C573" t="str">
            <v>SERVENTE COM ENCARGOS COMPLEMENTARES</v>
          </cell>
          <cell r="D573" t="str">
            <v>H</v>
          </cell>
          <cell r="E573">
            <v>0.3</v>
          </cell>
          <cell r="F573">
            <v>18.29</v>
          </cell>
          <cell r="G573">
            <v>5.4869999999999992</v>
          </cell>
        </row>
        <row r="574">
          <cell r="B574">
            <v>3671</v>
          </cell>
          <cell r="C574" t="str">
            <v>JUNTA PLASTICA DE DILATACAO PARA PISOS, COR CINZA, 17 X 3 MM (ALTURA X ESPESSURA)</v>
          </cell>
          <cell r="D574" t="str">
            <v>M</v>
          </cell>
          <cell r="E574">
            <v>1</v>
          </cell>
          <cell r="F574">
            <v>1.43</v>
          </cell>
          <cell r="G574">
            <v>1.43</v>
          </cell>
        </row>
        <row r="575">
          <cell r="B575">
            <v>4786</v>
          </cell>
          <cell r="C575" t="str">
            <v>PISO EM GRANILITE, MARMORITE OU GRANITINA, AGREGADO COR PRETO, CINZA, PALHA OU BRANCO, E=  *8* MM (INCLUSO EXECUCAO)</v>
          </cell>
          <cell r="D575" t="str">
            <v>M2</v>
          </cell>
          <cell r="E575">
            <v>1</v>
          </cell>
          <cell r="F575">
            <v>55</v>
          </cell>
          <cell r="G575">
            <v>55</v>
          </cell>
        </row>
        <row r="576">
          <cell r="B576" t="str">
            <v xml:space="preserve">73876/001A </v>
          </cell>
          <cell r="C576" t="str">
            <v>PISO TÁTIL EM PLACAS DE BORRACHA ANTIDERRAPANTE COLADAS SOBRE O PISO NA COR PRETA - LINHA PODOTÁTIL ALERTA - DIMENSÕES 30X30 CM, ASSENTADO EM COLA</v>
          </cell>
          <cell r="D576" t="str">
            <v xml:space="preserve">M2 </v>
          </cell>
          <cell r="E576">
            <v>10.71</v>
          </cell>
          <cell r="F576">
            <v>98.30510000000001</v>
          </cell>
          <cell r="G576">
            <v>1052.8476210000001</v>
          </cell>
        </row>
        <row r="577">
          <cell r="B577">
            <v>1379</v>
          </cell>
          <cell r="C577" t="str">
            <v>CIMENTO PORTLAND COMUM CP I- 32</v>
          </cell>
          <cell r="D577" t="str">
            <v xml:space="preserve">KG </v>
          </cell>
          <cell r="E577">
            <v>50.7654</v>
          </cell>
          <cell r="F577">
            <v>0.47</v>
          </cell>
          <cell r="G577">
            <v>23.859738</v>
          </cell>
        </row>
        <row r="578">
          <cell r="B578">
            <v>242</v>
          </cell>
          <cell r="C578" t="str">
            <v>AJUDANTE ESPECIALIZADO</v>
          </cell>
          <cell r="D578" t="str">
            <v xml:space="preserve">H </v>
          </cell>
          <cell r="E578">
            <v>2.1419999999999999</v>
          </cell>
          <cell r="F578">
            <v>12.67</v>
          </cell>
          <cell r="G578">
            <v>27.139139999999998</v>
          </cell>
        </row>
        <row r="579">
          <cell r="B579">
            <v>367</v>
          </cell>
          <cell r="C579" t="str">
            <v>AREIA GROSSA</v>
          </cell>
          <cell r="D579" t="str">
            <v xml:space="preserve">M3 </v>
          </cell>
          <cell r="E579">
            <v>0.32129999999999997</v>
          </cell>
          <cell r="F579">
            <v>65</v>
          </cell>
          <cell r="G579">
            <v>20.884499999999999</v>
          </cell>
        </row>
        <row r="580">
          <cell r="B580">
            <v>88309</v>
          </cell>
          <cell r="C580" t="str">
            <v>PEDREIRO COM ENCARGOS COMPLEMENTARES</v>
          </cell>
          <cell r="D580" t="str">
            <v xml:space="preserve">H </v>
          </cell>
          <cell r="E580">
            <v>2.1419999999999999</v>
          </cell>
          <cell r="F580">
            <v>22.82</v>
          </cell>
          <cell r="G580">
            <v>48.88044</v>
          </cell>
        </row>
        <row r="581">
          <cell r="B581">
            <v>4791</v>
          </cell>
          <cell r="C581" t="str">
            <v>COLA CONTATO P/ CHAPA VINÍLICA/BORRACHA</v>
          </cell>
          <cell r="D581" t="str">
            <v xml:space="preserve">KG </v>
          </cell>
          <cell r="E581">
            <v>3.9626999999999999</v>
          </cell>
          <cell r="F581">
            <v>22.89</v>
          </cell>
          <cell r="G581">
            <v>90.706203000000002</v>
          </cell>
        </row>
        <row r="582">
          <cell r="B582">
            <v>4797</v>
          </cell>
          <cell r="C582" t="str">
            <v>PISO BORRACHA 500 X 500 X 7 MM PASTILHADO P/ ARGAMASSA A.15 PLURIGOMA PRETO</v>
          </cell>
          <cell r="D582" t="str">
            <v xml:space="preserve">M2 </v>
          </cell>
          <cell r="E582">
            <v>10.71</v>
          </cell>
          <cell r="F582">
            <v>78.56</v>
          </cell>
          <cell r="G582">
            <v>841.37760000000014</v>
          </cell>
        </row>
        <row r="583">
          <cell r="B583" t="str">
            <v xml:space="preserve">73876/001B </v>
          </cell>
          <cell r="C583" t="str">
            <v>PISO TÁTIL EM PLACAS DE BORRACHA ANTIDERRAPANTE COLADAS SOBRE O PISO NA COR PRETA - LINHA PODOTÁTIL DIRECIONAL - DIMENSÕES 30X30 CM, ASSENTADO EM COLA</v>
          </cell>
          <cell r="D583" t="str">
            <v xml:space="preserve">M2 </v>
          </cell>
          <cell r="E583">
            <v>9.36</v>
          </cell>
          <cell r="F583">
            <v>98.305099999999996</v>
          </cell>
          <cell r="G583">
            <v>920.13573599999995</v>
          </cell>
        </row>
        <row r="584">
          <cell r="B584">
            <v>1379</v>
          </cell>
          <cell r="C584" t="str">
            <v>CIMENTO PORTLAND COMUM CP ii- 32</v>
          </cell>
          <cell r="D584" t="str">
            <v xml:space="preserve">KG </v>
          </cell>
          <cell r="E584">
            <v>44.366399999999999</v>
          </cell>
          <cell r="F584">
            <v>0.47</v>
          </cell>
          <cell r="G584">
            <v>20.852207999999997</v>
          </cell>
        </row>
        <row r="585">
          <cell r="B585">
            <v>242</v>
          </cell>
          <cell r="C585" t="str">
            <v>AJUDANTE ESPECIALIZADO</v>
          </cell>
          <cell r="D585" t="str">
            <v xml:space="preserve">H </v>
          </cell>
          <cell r="E585">
            <v>1.8720000000000001</v>
          </cell>
          <cell r="F585">
            <v>12.67</v>
          </cell>
          <cell r="G585">
            <v>23.718240000000002</v>
          </cell>
        </row>
        <row r="586">
          <cell r="B586">
            <v>367</v>
          </cell>
          <cell r="C586" t="str">
            <v>AREIA GROSSA</v>
          </cell>
          <cell r="D586" t="str">
            <v xml:space="preserve">M3 </v>
          </cell>
          <cell r="E586">
            <v>0.28079999999999999</v>
          </cell>
          <cell r="F586">
            <v>65</v>
          </cell>
          <cell r="G586">
            <v>18.251999999999999</v>
          </cell>
        </row>
        <row r="587">
          <cell r="B587">
            <v>88309</v>
          </cell>
          <cell r="C587" t="str">
            <v>PEDREIRO COM ENCARGOS COMPLEMENTARES</v>
          </cell>
          <cell r="D587" t="str">
            <v xml:space="preserve">H </v>
          </cell>
          <cell r="E587">
            <v>1.8720000000000001</v>
          </cell>
          <cell r="F587">
            <v>22.82</v>
          </cell>
          <cell r="G587">
            <v>42.71904</v>
          </cell>
        </row>
        <row r="588">
          <cell r="B588">
            <v>4791</v>
          </cell>
          <cell r="C588" t="str">
            <v>COLA CONTATO P/ CHAPA VINÍLICA/BORRACHA</v>
          </cell>
          <cell r="D588" t="str">
            <v xml:space="preserve">KG </v>
          </cell>
          <cell r="E588">
            <v>3.4632000000000001</v>
          </cell>
          <cell r="F588">
            <v>22.89</v>
          </cell>
          <cell r="G588">
            <v>79.272648000000004</v>
          </cell>
        </row>
        <row r="589">
          <cell r="B589">
            <v>4797</v>
          </cell>
          <cell r="C589" t="str">
            <v>PISO BORRACHA 500 X 500 X 7 MM PASTILHADO P/ ARGAMASSA A.15 PLURIGOMA PRETO</v>
          </cell>
          <cell r="D589" t="str">
            <v xml:space="preserve">M2 </v>
          </cell>
          <cell r="E589">
            <v>9.36</v>
          </cell>
          <cell r="F589">
            <v>78.56</v>
          </cell>
          <cell r="G589">
            <v>735.32159999999999</v>
          </cell>
        </row>
        <row r="590">
          <cell r="B590">
            <v>87263</v>
          </cell>
          <cell r="C590" t="str">
            <v>REVESTIMENTO CERÂMICO PARA PISO COM PLACAS TIPO PORCELANATO DE DIMENSÕES 60X60 CM APLICADA EM AMBIENTES DE ÁREA MAIOR QUE 10M2. AF_06/2014</v>
          </cell>
          <cell r="D590" t="str">
            <v>M2</v>
          </cell>
          <cell r="G590">
            <v>117.9747</v>
          </cell>
        </row>
        <row r="591">
          <cell r="B591">
            <v>38195</v>
          </cell>
          <cell r="C591" t="str">
            <v>PISO PORCELANATO, BORDA RETA, EXTRA, FORMATO MAIOR QUE 20X25 CM2</v>
          </cell>
          <cell r="D591" t="str">
            <v>M2</v>
          </cell>
          <cell r="E591">
            <v>1.07</v>
          </cell>
          <cell r="F591">
            <v>76.849999999999994</v>
          </cell>
          <cell r="G591">
            <v>82.229500000000002</v>
          </cell>
        </row>
        <row r="592">
          <cell r="B592">
            <v>37595</v>
          </cell>
          <cell r="C592" t="str">
            <v>ARGAMASSA COLANTE TIPO ACIII</v>
          </cell>
          <cell r="D592" t="str">
            <v>KG</v>
          </cell>
          <cell r="E592">
            <v>8.6199999999999992</v>
          </cell>
          <cell r="F592">
            <v>2.5499999999999998</v>
          </cell>
          <cell r="G592">
            <v>21.980999999999998</v>
          </cell>
        </row>
        <row r="593">
          <cell r="B593">
            <v>34357</v>
          </cell>
          <cell r="C593" t="str">
            <v>REJUNTE COLORIDO, CIMENTICIO</v>
          </cell>
          <cell r="D593" t="str">
            <v>KG</v>
          </cell>
          <cell r="E593">
            <v>0.14000000000000001</v>
          </cell>
          <cell r="F593">
            <v>5.37</v>
          </cell>
          <cell r="G593">
            <v>0.75180000000000013</v>
          </cell>
        </row>
        <row r="594">
          <cell r="B594">
            <v>88256</v>
          </cell>
          <cell r="C594" t="str">
            <v>AZULEJISTA OU LADRILHISTA COM ENCARGOS COMPLEMENTARES</v>
          </cell>
          <cell r="D594" t="str">
            <v>H</v>
          </cell>
          <cell r="E594">
            <v>0.44</v>
          </cell>
          <cell r="F594">
            <v>21.26</v>
          </cell>
          <cell r="G594">
            <v>9.3544</v>
          </cell>
        </row>
        <row r="595">
          <cell r="B595">
            <v>88316</v>
          </cell>
          <cell r="C595" t="str">
            <v>SERVENTE COM ENCARGOS COMPLEMENTARES</v>
          </cell>
          <cell r="D595" t="str">
            <v>H</v>
          </cell>
          <cell r="E595">
            <v>0.2</v>
          </cell>
          <cell r="F595">
            <v>18.29</v>
          </cell>
          <cell r="G595">
            <v>3.6579999999999999</v>
          </cell>
        </row>
        <row r="596">
          <cell r="B596">
            <v>2187</v>
          </cell>
          <cell r="C596" t="str">
            <v>PISO TÁTIL EM PLACAS DE BORRACHA ANTIDERRAPANTE COLADAS SOBRE O PISO NA COR PRETA - LINHA PODOTÁTIL DIRECIONAL - DIMENSÕES 30X30 CM, ASSENTADO EM COLA</v>
          </cell>
          <cell r="D596" t="str">
            <v xml:space="preserve">M2 </v>
          </cell>
          <cell r="E596">
            <v>9.36</v>
          </cell>
          <cell r="F596">
            <v>1.6276709401709402</v>
          </cell>
          <cell r="G596">
            <v>15.234999999999999</v>
          </cell>
        </row>
        <row r="597">
          <cell r="B597">
            <v>14</v>
          </cell>
          <cell r="C597" t="str">
            <v>POLIMENTO DE PISO DE ALTA RESISTÊNCIA</v>
          </cell>
          <cell r="D597" t="str">
            <v>M2</v>
          </cell>
          <cell r="E597">
            <v>1</v>
          </cell>
          <cell r="F597">
            <v>15</v>
          </cell>
          <cell r="G597">
            <v>15</v>
          </cell>
        </row>
        <row r="598">
          <cell r="B598">
            <v>1379</v>
          </cell>
          <cell r="C598" t="str">
            <v>CIMENTO PORTLAND COMUM CP ii- 32</v>
          </cell>
          <cell r="D598" t="str">
            <v>KG</v>
          </cell>
          <cell r="E598">
            <v>0.5</v>
          </cell>
          <cell r="F598">
            <v>0.47</v>
          </cell>
          <cell r="G598">
            <v>0.23499999999999999</v>
          </cell>
        </row>
        <row r="599">
          <cell r="B599" t="str">
            <v xml:space="preserve">73920/001 </v>
          </cell>
          <cell r="C599" t="str">
            <v>REGULARIZACAO DE PISO/BASE EM ARGAMASSA TRACO 1:3 (CIMENTO E AREIA), ESPESSURA 2,0CM, PREPARO MANUAL</v>
          </cell>
          <cell r="D599" t="str">
            <v xml:space="preserve">M2 </v>
          </cell>
          <cell r="E599">
            <v>939.46</v>
          </cell>
          <cell r="F599">
            <v>14.120291299999998</v>
          </cell>
          <cell r="G599">
            <v>13265.448864697999</v>
          </cell>
        </row>
        <row r="600">
          <cell r="B600">
            <v>88309</v>
          </cell>
          <cell r="C600" t="str">
            <v>PEDREIRO COM ENCARGOS COMPLEMENTARES</v>
          </cell>
          <cell r="D600" t="str">
            <v xml:space="preserve">H </v>
          </cell>
          <cell r="E600">
            <v>187.892</v>
          </cell>
          <cell r="F600">
            <v>22.82</v>
          </cell>
          <cell r="G600">
            <v>4287.6954399999995</v>
          </cell>
        </row>
        <row r="601">
          <cell r="B601">
            <v>4884</v>
          </cell>
          <cell r="C601" t="str">
            <v>ARGAMASSA TRACO 1:3 (CIMENTO E AREIA), PREPARO MANUAL</v>
          </cell>
          <cell r="D601" t="str">
            <v xml:space="preserve">M3 </v>
          </cell>
          <cell r="E601">
            <v>18.911329800000001</v>
          </cell>
          <cell r="F601">
            <v>293.01</v>
          </cell>
          <cell r="G601">
            <v>5541.2087446980004</v>
          </cell>
        </row>
        <row r="602">
          <cell r="B602">
            <v>88316</v>
          </cell>
          <cell r="C602" t="str">
            <v>SERVENTE OU OPERARIO NAO QUALIFICADO</v>
          </cell>
          <cell r="D602" t="str">
            <v xml:space="preserve">H </v>
          </cell>
          <cell r="E602">
            <v>187.892</v>
          </cell>
          <cell r="F602">
            <v>18.29</v>
          </cell>
          <cell r="G602">
            <v>3436.54468</v>
          </cell>
        </row>
        <row r="603">
          <cell r="B603">
            <v>87251</v>
          </cell>
          <cell r="C603" t="str">
            <v>REVESTIMENTO CERÂMICO PARA PISO COM PLACAS TIPO GRÊS DE DIMENSÕES 45X4 5 CM APLICADA EM AMBIENTES DE ÁREA MAIOR QUE 10 M2. AF_06/2014</v>
          </cell>
          <cell r="D603" t="str">
            <v>M2</v>
          </cell>
          <cell r="G603">
            <v>39.836000000000006</v>
          </cell>
        </row>
        <row r="604">
          <cell r="B604">
            <v>88256</v>
          </cell>
          <cell r="C604" t="str">
            <v>AZULEJISTA OU LADRILHISTA COM ENCARGOS COMPLEMENTARES</v>
          </cell>
          <cell r="D604" t="str">
            <v>H</v>
          </cell>
          <cell r="E604">
            <v>0.26</v>
          </cell>
          <cell r="F604">
            <v>21.26</v>
          </cell>
          <cell r="G604">
            <v>5.5276000000000005</v>
          </cell>
        </row>
        <row r="605">
          <cell r="B605">
            <v>88316</v>
          </cell>
          <cell r="C605" t="str">
            <v>SERVENTE COM ENCARGOS COMPLEMENTARES</v>
          </cell>
          <cell r="D605" t="str">
            <v>H</v>
          </cell>
          <cell r="E605">
            <v>0.15</v>
          </cell>
          <cell r="F605">
            <v>18.29</v>
          </cell>
          <cell r="G605">
            <v>2.7434999999999996</v>
          </cell>
        </row>
        <row r="606">
          <cell r="B606">
            <v>1287</v>
          </cell>
          <cell r="C606" t="str">
            <v>PISO EM CERAMICA ESMALTADA EXTRA, PEI MAIOR OU IGUAL A 4, FORMATO MENOR OU IGUAL A 2025 CM2</v>
          </cell>
          <cell r="D606" t="str">
            <v>M2</v>
          </cell>
          <cell r="E606">
            <v>1.06</v>
          </cell>
          <cell r="F606">
            <v>23.95</v>
          </cell>
          <cell r="G606">
            <v>25.387</v>
          </cell>
        </row>
        <row r="607">
          <cell r="B607">
            <v>1381</v>
          </cell>
          <cell r="C607" t="str">
            <v>ARGAMASSA COLANTE AC I PARA CERAMICAS</v>
          </cell>
          <cell r="D607" t="str">
            <v>KG</v>
          </cell>
          <cell r="E607">
            <v>6.14</v>
          </cell>
          <cell r="F607">
            <v>0.84</v>
          </cell>
          <cell r="G607">
            <v>5.1575999999999995</v>
          </cell>
        </row>
        <row r="608">
          <cell r="B608">
            <v>34357</v>
          </cell>
          <cell r="C608" t="str">
            <v>REJUNTE COLORIDO, CIMENTICIO</v>
          </cell>
          <cell r="D608" t="str">
            <v>KG</v>
          </cell>
          <cell r="E608">
            <v>0.19</v>
          </cell>
          <cell r="F608">
            <v>5.37</v>
          </cell>
          <cell r="G608">
            <v>1.0203</v>
          </cell>
        </row>
        <row r="609">
          <cell r="B609">
            <v>2253</v>
          </cell>
          <cell r="C609" t="str">
            <v>RODAPE EM GRANITO, H=10CM, E=2,0CM, APLICADO COM ARGAMASSA INDUSTRIZADA AC-I</v>
          </cell>
          <cell r="D609" t="str">
            <v>M</v>
          </cell>
          <cell r="G609">
            <v>58.692999999999998</v>
          </cell>
        </row>
        <row r="610">
          <cell r="B610">
            <v>88309</v>
          </cell>
          <cell r="C610" t="str">
            <v>PEDREIRO COM ENCARGOS COMPLEMENTARES</v>
          </cell>
          <cell r="D610" t="str">
            <v>H</v>
          </cell>
          <cell r="E610">
            <v>0.4</v>
          </cell>
          <cell r="F610">
            <v>22.82</v>
          </cell>
          <cell r="G610">
            <v>9.1280000000000001</v>
          </cell>
        </row>
        <row r="611">
          <cell r="B611">
            <v>20231</v>
          </cell>
          <cell r="C611" t="str">
            <v>RODAPE OU RODOBANCADA EM GRANITO, POLIDO, TIPO ANDORINHA/ QUARTZ/ CASTELO/ CORUMBA OU OUTROS EQUIVALENTES DA REGIÃO, H=10CM, E= *2,0* CM</v>
          </cell>
          <cell r="D611" t="str">
            <v>M</v>
          </cell>
          <cell r="E611">
            <v>1</v>
          </cell>
          <cell r="F611">
            <v>39.44</v>
          </cell>
          <cell r="G611">
            <v>39.44</v>
          </cell>
        </row>
        <row r="612">
          <cell r="B612">
            <v>3406</v>
          </cell>
          <cell r="C612" t="str">
            <v>ARGAMASSA INDUATRIALIZADA AC-I, VOTOMASSA OU SIMILAR</v>
          </cell>
          <cell r="D612" t="str">
            <v>KG</v>
          </cell>
          <cell r="E612">
            <v>0.45</v>
          </cell>
          <cell r="F612">
            <v>22.5</v>
          </cell>
          <cell r="G612">
            <v>10.125</v>
          </cell>
        </row>
        <row r="613">
          <cell r="B613">
            <v>2253</v>
          </cell>
          <cell r="C613" t="str">
            <v>Rodapé em granito, h = 10 cm, e = 2,0 cm, aplicado com argamassa industrializada ac-i</v>
          </cell>
          <cell r="D613" t="str">
            <v>M</v>
          </cell>
          <cell r="G613">
            <v>48.752499999999998</v>
          </cell>
        </row>
        <row r="614">
          <cell r="B614">
            <v>20231</v>
          </cell>
          <cell r="C614" t="str">
            <v>Rodape ou rodabancada em granito, polido, tipo andorinha/ qu</v>
          </cell>
          <cell r="D614" t="str">
            <v>M</v>
          </cell>
          <cell r="E614">
            <v>1</v>
          </cell>
          <cell r="F614">
            <v>39.44</v>
          </cell>
          <cell r="G614">
            <v>39.44</v>
          </cell>
        </row>
        <row r="615">
          <cell r="B615">
            <v>3406</v>
          </cell>
          <cell r="C615" t="str">
            <v>Argamassa industrializada AC-I, Votomassa ou similar</v>
          </cell>
          <cell r="D615" t="str">
            <v>KG</v>
          </cell>
          <cell r="E615">
            <v>0.45</v>
          </cell>
          <cell r="F615" t="str">
            <v>0,41</v>
          </cell>
          <cell r="G615">
            <v>0.1845</v>
          </cell>
        </row>
        <row r="616">
          <cell r="B616">
            <v>88309</v>
          </cell>
          <cell r="C616" t="str">
            <v>PEDREIRO COM ENCARGOS COMPLEMENTARES</v>
          </cell>
          <cell r="D616" t="str">
            <v>H</v>
          </cell>
          <cell r="E616">
            <v>0.4</v>
          </cell>
          <cell r="F616">
            <v>22.82</v>
          </cell>
          <cell r="G616">
            <v>9.1280000000000001</v>
          </cell>
        </row>
        <row r="617">
          <cell r="B617">
            <v>2260</v>
          </cell>
          <cell r="C617" t="str">
            <v>RODAPÉ ALTA RESISTÊNCIA, h=10cm</v>
          </cell>
          <cell r="D617" t="str">
            <v>M</v>
          </cell>
          <cell r="G617">
            <v>18.175000000000001</v>
          </cell>
        </row>
        <row r="618">
          <cell r="B618">
            <v>1979</v>
          </cell>
          <cell r="C618" t="str">
            <v>RODAPÉ ALTA RESISTÊNCIA, h=10cm</v>
          </cell>
          <cell r="D618" t="str">
            <v>m</v>
          </cell>
          <cell r="E618">
            <v>1</v>
          </cell>
          <cell r="F618">
            <v>17</v>
          </cell>
          <cell r="G618">
            <v>17</v>
          </cell>
        </row>
        <row r="619">
          <cell r="B619">
            <v>1379</v>
          </cell>
          <cell r="C619" t="str">
            <v>CIMENTO PORTLAND COMPOSTO CP II-32</v>
          </cell>
          <cell r="D619" t="str">
            <v>Kg</v>
          </cell>
          <cell r="E619">
            <v>2.5</v>
          </cell>
          <cell r="F619">
            <v>0.47</v>
          </cell>
          <cell r="G619">
            <v>1.1749999999999998</v>
          </cell>
        </row>
        <row r="620">
          <cell r="B620">
            <v>2266</v>
          </cell>
          <cell r="C620" t="str">
            <v>SOLEIRA EM GRANITO CINZA ANDORINHA, I=15CM, E=2CM</v>
          </cell>
          <cell r="D620" t="str">
            <v>M</v>
          </cell>
          <cell r="G620">
            <v>35.310560000000002</v>
          </cell>
        </row>
        <row r="621">
          <cell r="B621">
            <v>2030</v>
          </cell>
          <cell r="C621" t="str">
            <v>SOLEIRA GRANITO POLIDO CINZA ANDORINHA 15 X 2CM</v>
          </cell>
          <cell r="D621" t="str">
            <v>M</v>
          </cell>
          <cell r="E621">
            <v>1</v>
          </cell>
          <cell r="F621">
            <v>21.53</v>
          </cell>
          <cell r="G621">
            <v>21.53</v>
          </cell>
        </row>
        <row r="622">
          <cell r="B622">
            <v>88309</v>
          </cell>
          <cell r="C622" t="str">
            <v>PEDREIRO COM ENCARGOS COMPLEMENTARES</v>
          </cell>
          <cell r="D622" t="str">
            <v>H</v>
          </cell>
          <cell r="E622">
            <v>0.6</v>
          </cell>
          <cell r="F622">
            <v>22.05</v>
          </cell>
          <cell r="G622">
            <v>13.23</v>
          </cell>
        </row>
        <row r="623">
          <cell r="B623">
            <v>1906</v>
          </cell>
          <cell r="C623" t="str">
            <v>ARGAMASSA CIMENTO E AREIA TRAÇO T-4 (1:5) - 1 SACO CIMENTO 50KG/ 5 PADIOLAS AREIA DIM. 0,35Z 0,45 X 0,23M -  CONFECÇÃO MECANICA E TRANSPORTE</v>
          </cell>
          <cell r="D623" t="str">
            <v>M3</v>
          </cell>
          <cell r="E623">
            <v>2E-3</v>
          </cell>
          <cell r="F623">
            <v>275.27999999999997</v>
          </cell>
          <cell r="G623">
            <v>0.55055999999999994</v>
          </cell>
        </row>
        <row r="624">
          <cell r="B624" t="str">
            <v xml:space="preserve">74111/001A </v>
          </cell>
          <cell r="C624" t="str">
            <v>SOLEIRA DE GRANITO CINZA ANDORINHA, ESPESSURA 3CM, ASSENTADA COM ARGAMASSA COLANTE</v>
          </cell>
          <cell r="D624" t="str">
            <v xml:space="preserve">M </v>
          </cell>
          <cell r="E624">
            <v>22.7</v>
          </cell>
          <cell r="F624">
            <v>121.19540000000001</v>
          </cell>
          <cell r="G624">
            <v>2751.1355800000001</v>
          </cell>
        </row>
        <row r="625">
          <cell r="B625">
            <v>11795</v>
          </cell>
          <cell r="C625" t="str">
            <v>GRANITO CINZA POLIDO P/BANCADA E=2,5 CM</v>
          </cell>
          <cell r="D625" t="str">
            <v xml:space="preserve">M2 </v>
          </cell>
          <cell r="E625">
            <v>3.4049999999999998</v>
          </cell>
          <cell r="F625">
            <v>400</v>
          </cell>
          <cell r="G625">
            <v>1362</v>
          </cell>
        </row>
        <row r="626">
          <cell r="B626">
            <v>1381</v>
          </cell>
          <cell r="C626" t="str">
            <v>ARGAMASSA OU CIMENTO COLANTE EM PO PARA FIXACAO DE PECAS CERAMICAS</v>
          </cell>
          <cell r="D626" t="str">
            <v xml:space="preserve">KG </v>
          </cell>
          <cell r="E626">
            <v>3.0644999999999998</v>
          </cell>
          <cell r="F626">
            <v>0.84</v>
          </cell>
          <cell r="G626">
            <v>2.5741799999999997</v>
          </cell>
        </row>
        <row r="627">
          <cell r="B627">
            <v>20232</v>
          </cell>
          <cell r="C627" t="str">
            <v>SOLEIRA GRANITO 15 X 3CM</v>
          </cell>
          <cell r="D627" t="str">
            <v xml:space="preserve">M </v>
          </cell>
          <cell r="E627">
            <v>22.7</v>
          </cell>
          <cell r="F627">
            <v>55.83</v>
          </cell>
          <cell r="G627">
            <v>1267.3409999999999</v>
          </cell>
        </row>
        <row r="628">
          <cell r="B628">
            <v>88309</v>
          </cell>
          <cell r="C628" t="str">
            <v>PEDREIRO COM ENCARGOS COMPLEMENTARES</v>
          </cell>
          <cell r="D628" t="str">
            <v xml:space="preserve">H </v>
          </cell>
          <cell r="E628">
            <v>3.4049999999999998</v>
          </cell>
          <cell r="F628">
            <v>22.82</v>
          </cell>
          <cell r="G628">
            <v>77.702100000000002</v>
          </cell>
        </row>
        <row r="629">
          <cell r="B629">
            <v>88316</v>
          </cell>
          <cell r="C629" t="str">
            <v>SERVENTE OU OPERARIO NAO QUALIFICADO</v>
          </cell>
          <cell r="D629" t="str">
            <v xml:space="preserve">H </v>
          </cell>
          <cell r="E629">
            <v>2.27</v>
          </cell>
          <cell r="F629">
            <v>18.29</v>
          </cell>
          <cell r="G629">
            <v>41.518299999999996</v>
          </cell>
        </row>
        <row r="630">
          <cell r="C630" t="str">
            <v xml:space="preserve">INTSTALAÇÕES  AGUA FRIA </v>
          </cell>
        </row>
        <row r="631">
          <cell r="B631">
            <v>8436</v>
          </cell>
          <cell r="C631" t="str">
            <v>ACABAMENTO PARA REGISTRO 1/2" , 3/4" E 1" (PQ), REF. 4900 C43, DA DECA OU SIMILAR</v>
          </cell>
          <cell r="D631" t="str">
            <v>UN</v>
          </cell>
          <cell r="G631">
            <v>30.292400000000001</v>
          </cell>
        </row>
        <row r="632">
          <cell r="B632">
            <v>8781</v>
          </cell>
          <cell r="C632" t="str">
            <v>ACABAMENTO PARA REGISTRO 1/2" , 3/4" E 1" (PQ), REF. 4900 C43, DA DECA OU SIMILAR</v>
          </cell>
          <cell r="D632" t="str">
            <v>UN</v>
          </cell>
          <cell r="E632">
            <v>1</v>
          </cell>
          <cell r="F632" t="str">
            <v>28,47</v>
          </cell>
          <cell r="G632">
            <v>28.47</v>
          </cell>
        </row>
        <row r="633">
          <cell r="B633">
            <v>88267</v>
          </cell>
          <cell r="C633" t="str">
            <v>ENCANADOR OU BOMBEIRO HIDRÁULICO COM ENCARGOS COMPLEMENTARES</v>
          </cell>
          <cell r="D633" t="str">
            <v>H</v>
          </cell>
          <cell r="E633">
            <v>0.08</v>
          </cell>
          <cell r="F633">
            <v>22.78</v>
          </cell>
          <cell r="G633">
            <v>1.8224</v>
          </cell>
        </row>
        <row r="634">
          <cell r="B634">
            <v>95141</v>
          </cell>
          <cell r="C634" t="str">
            <v>ADAPTADOR COM FLANGES LIVRES, PVC, SOLDÁVEL LONGO, DN  25 MM X 3/4 , INSTALADO EM RESERVAÇÃO DE ÁGUA DE EDIFICAÇÃO QUE POSSUA RESERVATÓRIO DE FIBRA/FIBROCIMENTO    FORNECIMENTO E INSTALAÇÃO. AF_06/2016</v>
          </cell>
          <cell r="D634" t="str">
            <v>UN</v>
          </cell>
          <cell r="G634">
            <v>23.574700000000004</v>
          </cell>
        </row>
        <row r="635">
          <cell r="B635">
            <v>88248</v>
          </cell>
          <cell r="C635" t="str">
            <v>AUXILIAR DE ENCANADOR OU BOMBEIRO HIDRAULICO COM ENCARGOS COMPLEMENTARES</v>
          </cell>
          <cell r="D635" t="str">
            <v>H</v>
          </cell>
          <cell r="E635">
            <v>0.23100000000000001</v>
          </cell>
          <cell r="F635">
            <v>18.72</v>
          </cell>
          <cell r="G635">
            <v>4.3243200000000002</v>
          </cell>
        </row>
        <row r="636">
          <cell r="B636">
            <v>88267</v>
          </cell>
          <cell r="C636" t="str">
            <v>ENCANADOR OU BOMBEIRO HIDRÁULICO COM ENCARGOS COMPLEMENTARES</v>
          </cell>
          <cell r="D636" t="str">
            <v>H</v>
          </cell>
          <cell r="E636">
            <v>0.23100000000000001</v>
          </cell>
          <cell r="F636">
            <v>22.78</v>
          </cell>
          <cell r="G636">
            <v>5.2621800000000007</v>
          </cell>
        </row>
        <row r="637">
          <cell r="B637">
            <v>87</v>
          </cell>
          <cell r="C637" t="str">
            <v>ADAPTADOR PVC SOLDAVEL, LONGO, COM FLANGE LIVRE,  25 MM X 3/4", PARA CAIXA D' AGUA</v>
          </cell>
          <cell r="D637" t="str">
            <v>UN</v>
          </cell>
          <cell r="E637">
            <v>1</v>
          </cell>
          <cell r="F637">
            <v>12.89</v>
          </cell>
          <cell r="G637">
            <v>12.89</v>
          </cell>
        </row>
        <row r="638">
          <cell r="B638">
            <v>20080</v>
          </cell>
          <cell r="C638" t="str">
            <v>ADESIVO PLASTICO PARA PVC, FRASCO COM 175 GR</v>
          </cell>
          <cell r="D638" t="str">
            <v>UN</v>
          </cell>
          <cell r="E638">
            <v>4.5999999999999999E-2</v>
          </cell>
          <cell r="F638">
            <v>13.99</v>
          </cell>
          <cell r="G638">
            <v>0.64354</v>
          </cell>
        </row>
        <row r="639">
          <cell r="B639">
            <v>20083</v>
          </cell>
          <cell r="C639" t="str">
            <v>SOLUCAO LIMPADORA PARA PVC, FRASCO COM 1000 CM3</v>
          </cell>
          <cell r="D639" t="str">
            <v>UN</v>
          </cell>
          <cell r="E639">
            <v>1.0999999999999999E-2</v>
          </cell>
          <cell r="F639">
            <v>38.28</v>
          </cell>
          <cell r="G639">
            <v>0.42108000000000001</v>
          </cell>
        </row>
        <row r="640">
          <cell r="B640">
            <v>38383</v>
          </cell>
          <cell r="C640" t="str">
            <v>LIXA D'AGUA EM FOLHA, GRAO 100</v>
          </cell>
          <cell r="D640" t="str">
            <v>UN</v>
          </cell>
          <cell r="E640">
            <v>2.3E-2</v>
          </cell>
          <cell r="F640">
            <v>1.46</v>
          </cell>
          <cell r="G640">
            <v>3.3579999999999999E-2</v>
          </cell>
        </row>
        <row r="641">
          <cell r="B641">
            <v>94787</v>
          </cell>
          <cell r="C641" t="str">
            <v>ADAPTADOR COM FLANGES LIVRES, PVC, SOLDÁVEL LONGO, DN 50 MM X 1 1/2 , INSTALADO EM RESERVAÇÃO DE ÁGUA DE EDIFICAÇÃO QUE POSSUA RESERVATÓRIO DE FIBRA/FIBROCIMENTO   FORNECIMENTO E INSTALAÇÃO. AF_06/2016</v>
          </cell>
          <cell r="D641" t="str">
            <v>UN</v>
          </cell>
          <cell r="G641">
            <v>43.771879999999996</v>
          </cell>
        </row>
        <row r="642">
          <cell r="B642">
            <v>88248</v>
          </cell>
          <cell r="C642" t="str">
            <v>AUXILIAR DE ENCANADOR OU BOMBEIRO HIDRAULICO COM ENCARGOS COMPLEMENTARES</v>
          </cell>
          <cell r="D642" t="str">
            <v>H</v>
          </cell>
          <cell r="E642">
            <v>0.308</v>
          </cell>
          <cell r="F642">
            <v>18.72</v>
          </cell>
          <cell r="G642">
            <v>5.7657599999999993</v>
          </cell>
        </row>
        <row r="643">
          <cell r="B643">
            <v>88267</v>
          </cell>
          <cell r="C643" t="str">
            <v>ENCANADOR OU BOMBEIRO HIDRÁULICO COM ENCARGOS COMPLEMENTARES</v>
          </cell>
          <cell r="D643" t="str">
            <v>H</v>
          </cell>
          <cell r="E643">
            <v>0.308</v>
          </cell>
          <cell r="F643">
            <v>22.78</v>
          </cell>
          <cell r="G643">
            <v>7.0162400000000007</v>
          </cell>
        </row>
        <row r="644">
          <cell r="B644">
            <v>90</v>
          </cell>
          <cell r="C644" t="str">
            <v>ADAPTADOR PVC SOLDAVEL, LONGO, COM FLANGE LIVRE,  50 MM X 1 1/2", PARA CAIXA D' AGUA</v>
          </cell>
          <cell r="D644" t="str">
            <v>UN</v>
          </cell>
          <cell r="E644">
            <v>1</v>
          </cell>
          <cell r="F644">
            <v>26.24</v>
          </cell>
          <cell r="G644">
            <v>26.24</v>
          </cell>
        </row>
        <row r="645">
          <cell r="B645">
            <v>20080</v>
          </cell>
          <cell r="C645" t="str">
            <v>ADESIVO PLASTICO PARA PVC, FRASCO COM 175 GR</v>
          </cell>
          <cell r="D645" t="str">
            <v>UN</v>
          </cell>
          <cell r="E645">
            <v>0.19400000000000001</v>
          </cell>
          <cell r="F645">
            <v>13.99</v>
          </cell>
          <cell r="G645">
            <v>2.7140599999999999</v>
          </cell>
        </row>
        <row r="646">
          <cell r="B646">
            <v>20083</v>
          </cell>
          <cell r="C646" t="str">
            <v>SOLUCAO LIMPADORA PARA PVC, FRASCO COM 1000 CM3</v>
          </cell>
          <cell r="D646" t="str">
            <v>UN</v>
          </cell>
          <cell r="E646">
            <v>5.1999999999999998E-2</v>
          </cell>
          <cell r="F646">
            <v>38.28</v>
          </cell>
          <cell r="G646">
            <v>1.9905599999999999</v>
          </cell>
        </row>
        <row r="647">
          <cell r="B647">
            <v>38383</v>
          </cell>
          <cell r="C647" t="str">
            <v>LIXA D'AGUA EM FOLHA, GRAO 100</v>
          </cell>
          <cell r="D647" t="str">
            <v>UN</v>
          </cell>
          <cell r="E647">
            <v>3.1E-2</v>
          </cell>
          <cell r="F647">
            <v>1.46</v>
          </cell>
          <cell r="G647">
            <v>4.5260000000000002E-2</v>
          </cell>
        </row>
        <row r="648">
          <cell r="B648">
            <v>94788</v>
          </cell>
          <cell r="C648" t="str">
            <v>ADAPTADOR COM FLANGES LIVRES, PVC, SOLDÁVEL LONGO, DN 60 MM X 2 , INSTALADO EM RESERVAÇÃO DE ÁGUA DE EDIFICAÇÃO QUE POSSUA RESERVATÓRIO DE FIBRA/FIBROCIMENTO   FORNECIMENTO E INSTALAÇÃO. AF_06/2016</v>
          </cell>
          <cell r="D648" t="str">
            <v>UN</v>
          </cell>
          <cell r="G648">
            <v>56.471879999999999</v>
          </cell>
        </row>
        <row r="649">
          <cell r="B649">
            <v>88248</v>
          </cell>
          <cell r="C649" t="str">
            <v>AUXILIAR DE ENCANADOR OU BOMBEIRO HIDRAULICO COM ENCARGOS COMPLEMENTARES</v>
          </cell>
          <cell r="D649" t="str">
            <v>H</v>
          </cell>
          <cell r="E649">
            <v>0.308</v>
          </cell>
          <cell r="F649">
            <v>18.72</v>
          </cell>
          <cell r="G649">
            <v>5.7657599999999993</v>
          </cell>
        </row>
        <row r="650">
          <cell r="B650">
            <v>88267</v>
          </cell>
          <cell r="C650" t="str">
            <v>ENCANADOR OU BOMBEIRO HIDRÁULICO COM ENCARGOS COMPLEMENTARES</v>
          </cell>
          <cell r="D650" t="str">
            <v>H</v>
          </cell>
          <cell r="E650">
            <v>0.308</v>
          </cell>
          <cell r="F650">
            <v>22.78</v>
          </cell>
          <cell r="G650">
            <v>7.0162400000000007</v>
          </cell>
        </row>
        <row r="651">
          <cell r="B651">
            <v>81</v>
          </cell>
          <cell r="C651" t="str">
            <v>ADAPTADOR PVC SOLDAVEL, LONGO, COM FLANGE LIVRE,  60 MM X 2", PARA CAIXA D' AGUA</v>
          </cell>
          <cell r="D651" t="str">
            <v>UN</v>
          </cell>
          <cell r="E651">
            <v>1</v>
          </cell>
          <cell r="F651">
            <v>38.94</v>
          </cell>
          <cell r="G651">
            <v>38.94</v>
          </cell>
        </row>
        <row r="652">
          <cell r="B652">
            <v>20080</v>
          </cell>
          <cell r="C652" t="str">
            <v>ADESIVO PLASTICO PARA PVC, FRASCO COM 175 GR</v>
          </cell>
          <cell r="D652" t="str">
            <v>UN</v>
          </cell>
          <cell r="E652">
            <v>0.19400000000000001</v>
          </cell>
          <cell r="F652">
            <v>13.99</v>
          </cell>
          <cell r="G652">
            <v>2.7140599999999999</v>
          </cell>
        </row>
        <row r="653">
          <cell r="B653">
            <v>20083</v>
          </cell>
          <cell r="C653" t="str">
            <v>SOLUCAO LIMPADORA PARA PVC, FRASCO COM 1000 CM3</v>
          </cell>
          <cell r="D653" t="str">
            <v>UN</v>
          </cell>
          <cell r="E653">
            <v>5.1999999999999998E-2</v>
          </cell>
          <cell r="F653">
            <v>38.28</v>
          </cell>
          <cell r="G653">
            <v>1.9905599999999999</v>
          </cell>
        </row>
        <row r="654">
          <cell r="B654">
            <v>38383</v>
          </cell>
          <cell r="C654" t="str">
            <v>LIXA D'AGUA EM FOLHA, GRAO 100</v>
          </cell>
          <cell r="D654" t="str">
            <v>UN</v>
          </cell>
          <cell r="E654">
            <v>3.1E-2</v>
          </cell>
          <cell r="F654">
            <v>1.46</v>
          </cell>
          <cell r="G654">
            <v>4.5260000000000002E-2</v>
          </cell>
        </row>
        <row r="655">
          <cell r="B655">
            <v>94790</v>
          </cell>
          <cell r="C655" t="str">
            <v>ADAPTADOR COM FLANGES LIVRES, PVC, SOLDÁVEL LONGO, DN 85 MM X 3 , INSTALADO EM RESERVAÇÃO DE ÁGUA DE EDIFICAÇÃO QUE POSSUA RESERVATÓRIO DE FIBRA/FIBROCIMENTO   FORNECIMENTO E INSTALAÇÃO. AF_06/2016</v>
          </cell>
          <cell r="D655" t="str">
            <v>UN</v>
          </cell>
          <cell r="G655">
            <v>221.67187999999999</v>
          </cell>
        </row>
        <row r="656">
          <cell r="B656">
            <v>88248</v>
          </cell>
          <cell r="C656" t="str">
            <v>AUXILIAR DE ENCANADOR OU BOMBEIRO HIDRAULICO COM ENCARGOS COMPLEMENTARES</v>
          </cell>
          <cell r="D656" t="str">
            <v>H</v>
          </cell>
          <cell r="E656">
            <v>0.308</v>
          </cell>
          <cell r="F656">
            <v>18.72</v>
          </cell>
          <cell r="G656">
            <v>5.7657599999999993</v>
          </cell>
        </row>
        <row r="657">
          <cell r="B657">
            <v>88267</v>
          </cell>
          <cell r="C657" t="str">
            <v>ENCANADOR OU BOMBEIRO HIDRÁULICO COM ENCARGOS COMPLEMENTARES</v>
          </cell>
          <cell r="D657" t="str">
            <v>H</v>
          </cell>
          <cell r="E657">
            <v>0.308</v>
          </cell>
          <cell r="F657">
            <v>22.78</v>
          </cell>
          <cell r="G657">
            <v>7.0162400000000007</v>
          </cell>
        </row>
        <row r="658">
          <cell r="B658">
            <v>105</v>
          </cell>
          <cell r="C658" t="str">
            <v>ADAPTADOR PVC SOLDAVEL, LONGO, COM FLANGE LIVRE,  85 MM X 3", PARA CAIXA D' AGUA</v>
          </cell>
          <cell r="D658" t="str">
            <v>UN</v>
          </cell>
          <cell r="E658">
            <v>1</v>
          </cell>
          <cell r="F658">
            <v>204.14</v>
          </cell>
          <cell r="G658">
            <v>204.14</v>
          </cell>
        </row>
        <row r="659">
          <cell r="B659">
            <v>20080</v>
          </cell>
          <cell r="C659" t="str">
            <v>ADESIVO PLASTICO PARA PVC, FRASCO COM 175 GR</v>
          </cell>
          <cell r="D659" t="str">
            <v>UN</v>
          </cell>
          <cell r="E659">
            <v>0.19400000000000001</v>
          </cell>
          <cell r="F659">
            <v>13.99</v>
          </cell>
          <cell r="G659">
            <v>2.7140599999999999</v>
          </cell>
        </row>
        <row r="660">
          <cell r="B660">
            <v>20083</v>
          </cell>
          <cell r="C660" t="str">
            <v>SOLUCAO LIMPADORA PARA PVC, FRASCO COM 1000 CM3</v>
          </cell>
          <cell r="D660" t="str">
            <v>UN</v>
          </cell>
          <cell r="E660">
            <v>5.1999999999999998E-2</v>
          </cell>
          <cell r="F660">
            <v>38.28</v>
          </cell>
          <cell r="G660">
            <v>1.9905599999999999</v>
          </cell>
        </row>
        <row r="661">
          <cell r="B661">
            <v>38383</v>
          </cell>
          <cell r="C661" t="str">
            <v>LIXA D'AGUA EM FOLHA, GRAO 100</v>
          </cell>
          <cell r="D661" t="str">
            <v>UN</v>
          </cell>
          <cell r="E661">
            <v>3.1E-2</v>
          </cell>
          <cell r="F661">
            <v>1.46</v>
          </cell>
          <cell r="G661">
            <v>4.5260000000000002E-2</v>
          </cell>
        </row>
        <row r="662">
          <cell r="B662">
            <v>89422</v>
          </cell>
          <cell r="C662" t="str">
            <v>ADAPTADOR CURTO COM BOLSA E ROSCA PARA REGISTRO, PVC, SOLDAVEL, D N 20MM X 1/2, INSTALADO EM RAMAL DE DISTRIBUIÇÃO DE ÁGUA - FORNECIMENTO E INSTALAÇÃO. AF_12/2014</v>
          </cell>
          <cell r="D662" t="str">
            <v xml:space="preserve">UN </v>
          </cell>
          <cell r="G662">
            <v>3.2601199999999997</v>
          </cell>
        </row>
        <row r="663">
          <cell r="B663">
            <v>88248</v>
          </cell>
          <cell r="C663" t="str">
            <v>AUXILIAR DE ENCANADOR OU BOMBEIRO HIDRAULICO COM ENCARGOS COMPLEMENTARES</v>
          </cell>
          <cell r="D663" t="str">
            <v xml:space="preserve">H </v>
          </cell>
          <cell r="E663">
            <v>5.1999999999999998E-2</v>
          </cell>
          <cell r="F663">
            <v>18.72</v>
          </cell>
          <cell r="G663">
            <v>0.97343999999999986</v>
          </cell>
        </row>
        <row r="664">
          <cell r="B664">
            <v>88267</v>
          </cell>
          <cell r="C664" t="str">
            <v>ENCANADOR OU BOMBEIRO HIDRÁULICO COM ENCARGOS COMPLEMENTARES</v>
          </cell>
          <cell r="D664" t="str">
            <v xml:space="preserve">H </v>
          </cell>
          <cell r="E664">
            <v>5.1999999999999998E-2</v>
          </cell>
          <cell r="F664">
            <v>22.78</v>
          </cell>
          <cell r="G664">
            <v>1.1845600000000001</v>
          </cell>
        </row>
        <row r="665">
          <cell r="B665">
            <v>107</v>
          </cell>
          <cell r="C665" t="str">
            <v>ADAPTADOR PVC SOLDAVEL CURTO COM BOLSA E ROSCA, 20 MM X 1/2", PARA AGUA FRIA</v>
          </cell>
          <cell r="D665" t="str">
            <v xml:space="preserve">UN </v>
          </cell>
          <cell r="E665">
            <v>1</v>
          </cell>
          <cell r="F665">
            <v>0.56999999999999995</v>
          </cell>
          <cell r="G665">
            <v>0.56999999999999995</v>
          </cell>
        </row>
        <row r="666">
          <cell r="B666">
            <v>122</v>
          </cell>
          <cell r="C666" t="str">
            <v>ADESIVO PLASTICO PARA PVC, FRASCO COM 850 GR</v>
          </cell>
          <cell r="D666" t="str">
            <v xml:space="preserve">UN </v>
          </cell>
          <cell r="E666">
            <v>6.0000000000000001E-3</v>
          </cell>
          <cell r="F666">
            <v>44.08</v>
          </cell>
          <cell r="G666">
            <v>0.26447999999999999</v>
          </cell>
        </row>
        <row r="667">
          <cell r="B667">
            <v>20083</v>
          </cell>
          <cell r="C667" t="str">
            <v>SOLUCAO LIMPADORA PARA PVC, FRASCO COM 1000 CM3</v>
          </cell>
          <cell r="D667" t="str">
            <v xml:space="preserve">UN </v>
          </cell>
          <cell r="E667">
            <v>6.0000000000000001E-3</v>
          </cell>
          <cell r="F667">
            <v>38.28</v>
          </cell>
          <cell r="G667">
            <v>0.22968000000000002</v>
          </cell>
        </row>
        <row r="668">
          <cell r="B668">
            <v>38383</v>
          </cell>
          <cell r="C668" t="str">
            <v>LIXA D'AGUA EM FOLHA, GRAO 100</v>
          </cell>
          <cell r="D668" t="str">
            <v xml:space="preserve">UN </v>
          </cell>
          <cell r="E668">
            <v>2.5999999999999999E-2</v>
          </cell>
          <cell r="F668">
            <v>1.46</v>
          </cell>
          <cell r="G668">
            <v>3.7960000000000001E-2</v>
          </cell>
        </row>
        <row r="669">
          <cell r="B669">
            <v>89391</v>
          </cell>
          <cell r="C669" t="str">
            <v>ADAPTADOR CURTO COM BOLSA E ROSCA PARA REGISTRO, PVC, SOLDÁVEL, DN 32MM X 1, INSTALADO EM RAMAL OU SUB-RAMAL DE ÁGUA - FORNECIMENTO E INSTALAÇÃO. AF_12/2014</v>
          </cell>
          <cell r="D669" t="str">
            <v>UN</v>
          </cell>
          <cell r="G669">
            <v>8.6014999999999997</v>
          </cell>
        </row>
        <row r="670">
          <cell r="B670">
            <v>88248</v>
          </cell>
          <cell r="C670" t="str">
            <v>AUXILIAR DE ENCANADOR OU BOMBEIRO HIDRAULICO COM ENCARGOS COMPLEMENTARES</v>
          </cell>
          <cell r="D670" t="str">
            <v>H</v>
          </cell>
          <cell r="E670">
            <v>0.19900000000000001</v>
          </cell>
          <cell r="F670">
            <v>18.72</v>
          </cell>
          <cell r="G670">
            <v>3.7252800000000001</v>
          </cell>
        </row>
        <row r="671">
          <cell r="B671">
            <v>88267</v>
          </cell>
          <cell r="C671" t="str">
            <v>ENCANADOR OU BOMBEIRO HIDRÁULICO COM ENCARGOS COMPLEMENTARES</v>
          </cell>
          <cell r="D671" t="str">
            <v>H</v>
          </cell>
          <cell r="E671">
            <v>0.11899999999999999</v>
          </cell>
          <cell r="F671">
            <v>22.78</v>
          </cell>
          <cell r="G671">
            <v>2.71082</v>
          </cell>
        </row>
        <row r="672">
          <cell r="B672">
            <v>108</v>
          </cell>
          <cell r="C672" t="str">
            <v>ADAPTADOR PVC SOLDAVEL CURTO COM BOLSA E ROSCA, 32 MM X 1", PARA AGUA FRIA</v>
          </cell>
          <cell r="D672" t="str">
            <v>UN</v>
          </cell>
          <cell r="E672">
            <v>1</v>
          </cell>
          <cell r="F672">
            <v>1.26</v>
          </cell>
          <cell r="G672">
            <v>1.26</v>
          </cell>
        </row>
        <row r="673">
          <cell r="B673">
            <v>122</v>
          </cell>
          <cell r="C673" t="str">
            <v>ADESIVO PLASTICO PARA PVC, FRASCO COM 850 GR</v>
          </cell>
          <cell r="D673" t="str">
            <v>UN</v>
          </cell>
          <cell r="E673">
            <v>8.9999999999999993E-3</v>
          </cell>
          <cell r="F673">
            <v>44.08</v>
          </cell>
          <cell r="G673">
            <v>0.39671999999999996</v>
          </cell>
        </row>
        <row r="674">
          <cell r="B674">
            <v>20083</v>
          </cell>
          <cell r="C674" t="str">
            <v>SOLUCAO LIMPADORA PARA PVC, FRASCO COM 1000 CM3</v>
          </cell>
          <cell r="D674" t="str">
            <v>UN</v>
          </cell>
          <cell r="E674">
            <v>1.0999999999999999E-2</v>
          </cell>
          <cell r="F674">
            <v>38.28</v>
          </cell>
          <cell r="G674">
            <v>0.42108000000000001</v>
          </cell>
        </row>
        <row r="675">
          <cell r="B675">
            <v>38383</v>
          </cell>
          <cell r="C675" t="str">
            <v>LIXA D'AGUA EM FOLHA, GRAO 100</v>
          </cell>
          <cell r="D675" t="str">
            <v>UN</v>
          </cell>
          <cell r="E675">
            <v>0.06</v>
          </cell>
          <cell r="F675">
            <v>1.46</v>
          </cell>
          <cell r="G675">
            <v>8.7599999999999997E-2</v>
          </cell>
        </row>
        <row r="676">
          <cell r="B676">
            <v>89429</v>
          </cell>
          <cell r="C676" t="str">
            <v xml:space="preserve">ADAPTADOR CURTO COM BOLSA E ROSCA PARA REGISTRO, PVC, SOLDÁVEL, DN 25MM X 3/4", INSTALADO EM RAMAL DE DISTRIBUIÇÃO DE ÁGUA - FORNECIMENTO E INSTALAÇÃO. AF_12/2014_P
</v>
          </cell>
          <cell r="D676" t="str">
            <v>UN</v>
          </cell>
          <cell r="G676">
            <v>3.7648999999999999</v>
          </cell>
        </row>
        <row r="677">
          <cell r="B677">
            <v>65</v>
          </cell>
          <cell r="C677" t="str">
            <v>ADAPTADOR PVC SOLDÁVEL CURTO COM BOLSA E ROSCA, 25 MM X 3/4", PARA ÁGUA FRIA</v>
          </cell>
          <cell r="D677" t="str">
            <v>UN</v>
          </cell>
          <cell r="E677">
            <v>1</v>
          </cell>
          <cell r="F677">
            <v>0.64</v>
          </cell>
          <cell r="G677">
            <v>0.64</v>
          </cell>
        </row>
        <row r="678">
          <cell r="B678">
            <v>20083</v>
          </cell>
          <cell r="C678" t="str">
            <v>SOLUCAO LIMPADORA PARA PVC, FRASCO COM 1000 CM3</v>
          </cell>
          <cell r="D678" t="str">
            <v>UN</v>
          </cell>
          <cell r="E678">
            <v>8.0000000000000002E-3</v>
          </cell>
          <cell r="F678">
            <v>38.28</v>
          </cell>
          <cell r="G678">
            <v>0.30624000000000001</v>
          </cell>
        </row>
        <row r="679">
          <cell r="B679">
            <v>122</v>
          </cell>
          <cell r="C679" t="str">
            <v>ADESIVO PLASTICO PARA PVC, FRASCO COM 850 GR</v>
          </cell>
          <cell r="D679" t="str">
            <v>UN</v>
          </cell>
          <cell r="E679">
            <v>7.0000000000000001E-3</v>
          </cell>
          <cell r="F679">
            <v>44.08</v>
          </cell>
          <cell r="G679">
            <v>0.30856</v>
          </cell>
        </row>
        <row r="680">
          <cell r="B680">
            <v>3767</v>
          </cell>
          <cell r="C680" t="str">
            <v>LIXA EM FOLHA PARA PAREDE OU MADEIRA, NÚMERO 120 (COR VERMELHA)</v>
          </cell>
          <cell r="D680" t="str">
            <v>UN</v>
          </cell>
          <cell r="E680">
            <v>0.03</v>
          </cell>
          <cell r="F680">
            <v>0.67</v>
          </cell>
          <cell r="G680">
            <v>2.01E-2</v>
          </cell>
        </row>
        <row r="681">
          <cell r="B681">
            <v>88267</v>
          </cell>
          <cell r="C681" t="str">
            <v>ENCANADOR OU BOMBEIRO HIDRÁULICO COM ENCARGOS COMPLEMENTARES</v>
          </cell>
          <cell r="D681" t="str">
            <v>H</v>
          </cell>
          <cell r="E681">
            <v>0.06</v>
          </cell>
          <cell r="F681">
            <v>22.78</v>
          </cell>
          <cell r="G681">
            <v>1.3668</v>
          </cell>
        </row>
        <row r="682">
          <cell r="B682">
            <v>88248</v>
          </cell>
          <cell r="C682" t="str">
            <v>AUXILIAR DE ENCANADOR OU BOMBEIRO HIDRÁULICO COM ENCARGOS COMPLEMENTARES</v>
          </cell>
          <cell r="D682" t="str">
            <v>H</v>
          </cell>
          <cell r="E682">
            <v>0.06</v>
          </cell>
          <cell r="F682">
            <v>18.72</v>
          </cell>
          <cell r="G682">
            <v>1.1232</v>
          </cell>
        </row>
        <row r="683">
          <cell r="B683">
            <v>89610</v>
          </cell>
          <cell r="C683" t="str">
            <v>ADAPTADOR CURTO COM BOLSA E ROSCA PARA REGISTRO, PVC, SOLDÁVEL, DN 60MM X 2, INSTALADO EM PRUMADA DE ÁGUA - FORNECIMENTO E INSTALAÇÃO. AF_12/2014</v>
          </cell>
          <cell r="D683" t="str">
            <v>UN</v>
          </cell>
          <cell r="G683">
            <v>12.9247</v>
          </cell>
        </row>
        <row r="684">
          <cell r="B684">
            <v>88248</v>
          </cell>
          <cell r="C684" t="str">
            <v>AUXILIAR DE ENCANADOR OU BOMBEIRO HIDRAULICO COM ENCARGOS COMPLEMENTARES</v>
          </cell>
          <cell r="D684" t="str">
            <v>H</v>
          </cell>
          <cell r="E684">
            <v>8.5000000000000006E-2</v>
          </cell>
          <cell r="F684">
            <v>18.72</v>
          </cell>
          <cell r="G684">
            <v>1.5911999999999999</v>
          </cell>
        </row>
        <row r="685">
          <cell r="B685">
            <v>88267</v>
          </cell>
          <cell r="C685" t="str">
            <v>ENCANADOR OU BOMBEIRO HIDRÁULICO COM ENCARGOS COMPLEMENTARES</v>
          </cell>
          <cell r="D685" t="str">
            <v>H</v>
          </cell>
          <cell r="E685">
            <v>8.5000000000000006E-2</v>
          </cell>
          <cell r="F685">
            <v>22.78</v>
          </cell>
          <cell r="G685">
            <v>1.9363000000000001</v>
          </cell>
        </row>
        <row r="686">
          <cell r="B686">
            <v>113</v>
          </cell>
          <cell r="C686" t="str">
            <v>ADAPTADOR PVC SOLDAVEL CURTO COM BOLSA E ROSCA, 60 MM X 2", PARA AGUA FRIA</v>
          </cell>
          <cell r="D686" t="str">
            <v>UN</v>
          </cell>
          <cell r="E686">
            <v>1</v>
          </cell>
          <cell r="F686">
            <v>7.15</v>
          </cell>
          <cell r="G686">
            <v>7.15</v>
          </cell>
        </row>
        <row r="687">
          <cell r="B687">
            <v>122</v>
          </cell>
          <cell r="C687" t="str">
            <v>ADESIVO PLASTICO PARA PVC, FRASCO COM 850 GR</v>
          </cell>
          <cell r="D687" t="str">
            <v>UN</v>
          </cell>
          <cell r="E687">
            <v>2.4E-2</v>
          </cell>
          <cell r="F687">
            <v>44.08</v>
          </cell>
          <cell r="G687">
            <v>1.05792</v>
          </cell>
        </row>
        <row r="688">
          <cell r="B688">
            <v>20083</v>
          </cell>
          <cell r="C688" t="str">
            <v>SOLUCAO LIMPADORA PARA PVC, FRASCO COM 1000 CM3</v>
          </cell>
          <cell r="D688" t="str">
            <v>UN</v>
          </cell>
          <cell r="E688">
            <v>0.03</v>
          </cell>
          <cell r="F688">
            <v>38.28</v>
          </cell>
          <cell r="G688">
            <v>1.1484000000000001</v>
          </cell>
        </row>
        <row r="689">
          <cell r="B689">
            <v>38383</v>
          </cell>
          <cell r="C689" t="str">
            <v>LIXA D'AGUA EM FOLHA, GRAO 100</v>
          </cell>
          <cell r="D689" t="str">
            <v>UN</v>
          </cell>
          <cell r="E689">
            <v>2.8000000000000001E-2</v>
          </cell>
          <cell r="F689">
            <v>1.46</v>
          </cell>
          <cell r="G689">
            <v>4.088E-2</v>
          </cell>
        </row>
        <row r="690">
          <cell r="B690">
            <v>89616</v>
          </cell>
          <cell r="C690" t="str">
            <v>ADAPTADOR CURTO COM BOLSA E ROSCA PARA REGISTRO, PVC, SOLDÁVEL, DN 85MM X 3, INSTALADO EM PRUMADA DE ÁGUA - FORNECIMENTO E INSTALAÇÃO. AF_12/2014</v>
          </cell>
          <cell r="D690" t="str">
            <v>UN</v>
          </cell>
          <cell r="G690">
            <v>27.821000000000002</v>
          </cell>
        </row>
        <row r="691">
          <cell r="B691">
            <v>88248</v>
          </cell>
          <cell r="C691" t="str">
            <v>AUXILIAR DE ENCANADOR OU BOMBEIRO HIDRAULICO COM ENCARGOS COMPLEMENTARES</v>
          </cell>
          <cell r="D691" t="str">
            <v>H</v>
          </cell>
          <cell r="E691">
            <v>0.11700000000000001</v>
          </cell>
          <cell r="F691">
            <v>18.72</v>
          </cell>
          <cell r="G691">
            <v>2.1902400000000002</v>
          </cell>
        </row>
        <row r="692">
          <cell r="B692">
            <v>88267</v>
          </cell>
          <cell r="C692" t="str">
            <v>ENCANADOR OU BOMBEIRO HIDRÁULICO COM ENCARGOS COMPLEMENTARES</v>
          </cell>
          <cell r="D692" t="str">
            <v>H</v>
          </cell>
          <cell r="E692">
            <v>0.11700000000000001</v>
          </cell>
          <cell r="F692">
            <v>22.78</v>
          </cell>
          <cell r="G692">
            <v>2.6652600000000004</v>
          </cell>
        </row>
        <row r="693">
          <cell r="B693">
            <v>102</v>
          </cell>
          <cell r="C693" t="str">
            <v>ADAPTADOR PVC SOLDAVEL CURTO COM BOLSA E ROSCA, 85 MM X 3", PARA AGUA FRIA</v>
          </cell>
          <cell r="D693" t="str">
            <v>UN</v>
          </cell>
          <cell r="E693">
            <v>1</v>
          </cell>
          <cell r="F693">
            <v>18.54</v>
          </cell>
          <cell r="G693">
            <v>18.54</v>
          </cell>
        </row>
        <row r="694">
          <cell r="B694">
            <v>122</v>
          </cell>
          <cell r="C694" t="str">
            <v>ADESIVO PLASTICO PARA PVC, FRASCO COM 850 GR</v>
          </cell>
          <cell r="D694" t="str">
            <v>UN</v>
          </cell>
          <cell r="E694">
            <v>4.7E-2</v>
          </cell>
          <cell r="F694">
            <v>44.08</v>
          </cell>
          <cell r="G694">
            <v>2.0717599999999998</v>
          </cell>
        </row>
        <row r="695">
          <cell r="B695">
            <v>20083</v>
          </cell>
          <cell r="C695" t="str">
            <v>SOLUCAO LIMPADORA PARA PVC, FRASCO COM 1000 CM3</v>
          </cell>
          <cell r="D695" t="str">
            <v>UN</v>
          </cell>
          <cell r="E695">
            <v>0.06</v>
          </cell>
          <cell r="F695">
            <v>38.28</v>
          </cell>
          <cell r="G695">
            <v>2.2968000000000002</v>
          </cell>
        </row>
        <row r="696">
          <cell r="B696">
            <v>38383</v>
          </cell>
          <cell r="C696" t="str">
            <v>LIXA D'AGUA EM FOLHA, GRAO 100</v>
          </cell>
          <cell r="D696" t="str">
            <v>UN</v>
          </cell>
          <cell r="E696">
            <v>3.9E-2</v>
          </cell>
          <cell r="F696">
            <v>1.46</v>
          </cell>
          <cell r="G696">
            <v>5.6939999999999998E-2</v>
          </cell>
        </row>
        <row r="697">
          <cell r="B697">
            <v>1071</v>
          </cell>
          <cell r="C697" t="str">
            <v>BUCHA DE REDUÇÃO CURTA DE PVC RIGIDO SOLDAVEL, MARROM, DIAM= 25 X 20MM</v>
          </cell>
          <cell r="D697" t="str">
            <v>UN</v>
          </cell>
          <cell r="G697">
            <v>4.5827400000000003</v>
          </cell>
        </row>
        <row r="698">
          <cell r="B698">
            <v>138</v>
          </cell>
          <cell r="C698" t="str">
            <v>ADESIVO PVC EM FRASCO DE 850 GRAMAS</v>
          </cell>
          <cell r="D698" t="str">
            <v>KG</v>
          </cell>
          <cell r="E698">
            <v>5.0000000000000001E-3</v>
          </cell>
          <cell r="F698" t="str">
            <v>46,44</v>
          </cell>
          <cell r="G698">
            <v>0.23219999999999999</v>
          </cell>
        </row>
        <row r="699">
          <cell r="B699">
            <v>2036</v>
          </cell>
          <cell r="C699" t="str">
            <v>SOLUÇÃO LIMPADORA DE PVC</v>
          </cell>
          <cell r="D699" t="str">
            <v>L</v>
          </cell>
          <cell r="E699">
            <v>8.0000000000000002E-3</v>
          </cell>
          <cell r="F699" t="str">
            <v>34,28</v>
          </cell>
          <cell r="G699">
            <v>0.27424000000000004</v>
          </cell>
        </row>
        <row r="700">
          <cell r="B700">
            <v>828</v>
          </cell>
          <cell r="C700" t="str">
            <v>BUCHA DE REDUÇÃO DE PVC, SOLDAVEL, CURTA, COM 25 X 20MM, PARA AGUA FRIA PREDIAL</v>
          </cell>
          <cell r="D700" t="str">
            <v>UN</v>
          </cell>
          <cell r="E700">
            <v>1</v>
          </cell>
          <cell r="F700">
            <v>0.38</v>
          </cell>
          <cell r="G700">
            <v>0.38</v>
          </cell>
        </row>
        <row r="701">
          <cell r="B701">
            <v>88267</v>
          </cell>
          <cell r="C701" t="str">
            <v>ENCANADOR OU BOMBEIRO HIDRÁULICO COM ENCARGOS COMPLEMENTARES</v>
          </cell>
          <cell r="D701" t="str">
            <v>H</v>
          </cell>
          <cell r="E701">
            <v>0.09</v>
          </cell>
          <cell r="F701">
            <v>22.78</v>
          </cell>
          <cell r="G701">
            <v>2.0502000000000002</v>
          </cell>
        </row>
        <row r="702">
          <cell r="B702">
            <v>88316</v>
          </cell>
          <cell r="C702" t="str">
            <v>SERVENTE COM ENCARGOS COMPLEMENTARES</v>
          </cell>
          <cell r="D702" t="str">
            <v>H</v>
          </cell>
          <cell r="E702">
            <v>0.09</v>
          </cell>
          <cell r="F702">
            <v>18.29</v>
          </cell>
          <cell r="G702">
            <v>1.6460999999999999</v>
          </cell>
        </row>
        <row r="703">
          <cell r="B703">
            <v>1072</v>
          </cell>
          <cell r="C703" t="str">
            <v>BUCHA DE REDUÇÃO CURTA DE PVC RIGIDO SOLDAVEL, MARROM, DIAM= 32 X 25MM</v>
          </cell>
          <cell r="D703" t="str">
            <v>UN</v>
          </cell>
          <cell r="G703">
            <v>5.0477400000000001</v>
          </cell>
        </row>
        <row r="704">
          <cell r="B704">
            <v>138</v>
          </cell>
          <cell r="C704" t="str">
            <v>ADESIVO PVC EM FRASCO DE 850 GRAMAS</v>
          </cell>
          <cell r="D704" t="str">
            <v>KG</v>
          </cell>
          <cell r="E704">
            <v>6.0000000000000001E-3</v>
          </cell>
          <cell r="F704" t="str">
            <v>46,44</v>
          </cell>
          <cell r="G704">
            <v>0.27864</v>
          </cell>
        </row>
        <row r="705">
          <cell r="B705">
            <v>2036</v>
          </cell>
          <cell r="C705" t="str">
            <v>SOLUÇÃO LIMPADORA DE PVC</v>
          </cell>
          <cell r="D705" t="str">
            <v>L</v>
          </cell>
          <cell r="E705">
            <v>0.01</v>
          </cell>
          <cell r="F705" t="str">
            <v>34,28</v>
          </cell>
          <cell r="G705">
            <v>0.34279999999999999</v>
          </cell>
        </row>
        <row r="706">
          <cell r="B706">
            <v>829</v>
          </cell>
          <cell r="C706" t="str">
            <v>BUCHA DE REDUÇÃO DE PVC, SOLDAVEL, CURTA, COM 32 X 25MM, PARA AGUA FRIA PREDIAL</v>
          </cell>
          <cell r="D706" t="str">
            <v>UN</v>
          </cell>
          <cell r="E706">
            <v>1</v>
          </cell>
          <cell r="F706">
            <v>0.73</v>
          </cell>
          <cell r="G706">
            <v>0.73</v>
          </cell>
        </row>
        <row r="707">
          <cell r="B707">
            <v>88267</v>
          </cell>
          <cell r="C707" t="str">
            <v>ENCANADOR OU BOMBEIRO HIDRÁULICO COM ENCARGOS COMPLEMENTARES</v>
          </cell>
          <cell r="D707" t="str">
            <v>H</v>
          </cell>
          <cell r="E707">
            <v>0.09</v>
          </cell>
          <cell r="F707">
            <v>22.78</v>
          </cell>
          <cell r="G707">
            <v>2.0502000000000002</v>
          </cell>
        </row>
        <row r="708">
          <cell r="B708">
            <v>88316</v>
          </cell>
          <cell r="C708" t="str">
            <v>SERVENTE COM ENCARGOS COMPLEMENTARES</v>
          </cell>
          <cell r="D708" t="str">
            <v>H</v>
          </cell>
          <cell r="E708">
            <v>0.09</v>
          </cell>
          <cell r="F708">
            <v>18.29</v>
          </cell>
          <cell r="G708">
            <v>1.6460999999999999</v>
          </cell>
        </row>
        <row r="709">
          <cell r="B709" t="str">
            <v>COMPOSIÇÃO</v>
          </cell>
          <cell r="C709" t="str">
            <v>BUCHA DE REDUÇÃO CURTA DE PVC RIGIDO SOLDAVEL, MARROM, DIAM= 40 X 32MM</v>
          </cell>
          <cell r="D709" t="str">
            <v>UN</v>
          </cell>
          <cell r="G709">
            <v>5.8577399999999997</v>
          </cell>
        </row>
        <row r="710">
          <cell r="B710">
            <v>138</v>
          </cell>
          <cell r="C710" t="str">
            <v>ADESIVO PVC EM FRASCO DE 850 GRAMAS</v>
          </cell>
          <cell r="D710" t="str">
            <v>KG</v>
          </cell>
          <cell r="E710">
            <v>6.0000000000000001E-3</v>
          </cell>
          <cell r="F710" t="str">
            <v>46,44</v>
          </cell>
          <cell r="G710">
            <v>0.27864</v>
          </cell>
        </row>
        <row r="711">
          <cell r="B711">
            <v>2036</v>
          </cell>
          <cell r="C711" t="str">
            <v>SOLUÇÃO LIMPADORA DE PVC</v>
          </cell>
          <cell r="D711" t="str">
            <v>L</v>
          </cell>
          <cell r="E711">
            <v>0.01</v>
          </cell>
          <cell r="F711" t="str">
            <v>34,28</v>
          </cell>
          <cell r="G711">
            <v>0.34279999999999999</v>
          </cell>
        </row>
        <row r="712">
          <cell r="B712">
            <v>812</v>
          </cell>
          <cell r="C712" t="str">
            <v xml:space="preserve">BUCHA DE REDUÇÃO DE PVC, SOLDAVEL, CURTA, COM 40 X 32MM, PARA ÁGUA FRIA PREDIAL </v>
          </cell>
          <cell r="D712" t="str">
            <v>UN</v>
          </cell>
          <cell r="E712">
            <v>1</v>
          </cell>
          <cell r="F712">
            <v>1.54</v>
          </cell>
          <cell r="G712">
            <v>1.54</v>
          </cell>
        </row>
        <row r="713">
          <cell r="B713">
            <v>88267</v>
          </cell>
          <cell r="C713" t="str">
            <v>ENCANADOR OU BOMBEIRO HIDRÁULICO COM ENCARGOS COMPLEMENTARES</v>
          </cell>
          <cell r="D713" t="str">
            <v>H</v>
          </cell>
          <cell r="E713">
            <v>0.09</v>
          </cell>
          <cell r="F713">
            <v>22.78</v>
          </cell>
          <cell r="G713">
            <v>2.0502000000000002</v>
          </cell>
        </row>
        <row r="714">
          <cell r="B714">
            <v>88316</v>
          </cell>
          <cell r="C714" t="str">
            <v>SERVENTE COM ENCARGOS COMPLEMENTARES</v>
          </cell>
          <cell r="D714" t="str">
            <v>H</v>
          </cell>
          <cell r="E714">
            <v>0.09</v>
          </cell>
          <cell r="F714">
            <v>18.29</v>
          </cell>
          <cell r="G714">
            <v>1.6460999999999999</v>
          </cell>
        </row>
        <row r="715">
          <cell r="B715">
            <v>1082</v>
          </cell>
          <cell r="C715" t="str">
            <v>BUCHA DE REDUÇÃO LONGA DE PVC RÍGIDO SOLDÁVEL, MARROM, DIÂM= 50 X 20</v>
          </cell>
          <cell r="D715" t="str">
            <v>UN</v>
          </cell>
          <cell r="G715">
            <v>13.848100000000001</v>
          </cell>
        </row>
        <row r="716">
          <cell r="B716">
            <v>122</v>
          </cell>
          <cell r="C716" t="str">
            <v>ADESIVO PLASTICO PARA PVC, FRASCO COM 850 GR</v>
          </cell>
          <cell r="D716" t="str">
            <v>UN</v>
          </cell>
          <cell r="E716">
            <v>3.0000000000000001E-3</v>
          </cell>
          <cell r="F716">
            <v>44.08</v>
          </cell>
          <cell r="G716">
            <v>0.13224</v>
          </cell>
        </row>
        <row r="717">
          <cell r="B717">
            <v>2036</v>
          </cell>
          <cell r="C717" t="str">
            <v>SOLUÇÃO LIMPADORA PVC</v>
          </cell>
          <cell r="D717" t="str">
            <v>L</v>
          </cell>
          <cell r="E717">
            <v>4.2000000000000003E-2</v>
          </cell>
          <cell r="F717" t="str">
            <v>34,28</v>
          </cell>
          <cell r="G717">
            <v>1.4397600000000002</v>
          </cell>
        </row>
        <row r="718">
          <cell r="B718">
            <v>825</v>
          </cell>
          <cell r="C718" t="str">
            <v>BUCHA DE REDUCAO DE PVC, SOLDAVEL, LONGA, COM 50 X 20 MM, PARA AGUA FRIA PREDIAL</v>
          </cell>
          <cell r="D718" t="str">
            <v>UN</v>
          </cell>
          <cell r="E718">
            <v>1</v>
          </cell>
          <cell r="F718">
            <v>2.83</v>
          </cell>
          <cell r="G718">
            <v>2.83</v>
          </cell>
        </row>
        <row r="719">
          <cell r="B719">
            <v>88267</v>
          </cell>
          <cell r="C719" t="str">
            <v>ENCANADOR OU BOMBEIRO HIDRÁULICO COM ENCARGOS COMPLEMENTARES</v>
          </cell>
          <cell r="D719" t="str">
            <v>H</v>
          </cell>
          <cell r="E719">
            <v>0.23</v>
          </cell>
          <cell r="F719">
            <v>22.78</v>
          </cell>
          <cell r="G719">
            <v>5.2394000000000007</v>
          </cell>
        </row>
        <row r="720">
          <cell r="B720">
            <v>88316</v>
          </cell>
          <cell r="C720" t="str">
            <v>SERVENTE COM ENCARGOS COMPLEMENTARES</v>
          </cell>
          <cell r="D720" t="str">
            <v>H</v>
          </cell>
          <cell r="E720">
            <v>0.23</v>
          </cell>
          <cell r="F720">
            <v>18.29</v>
          </cell>
          <cell r="G720">
            <v>4.2066999999999997</v>
          </cell>
        </row>
        <row r="721">
          <cell r="B721">
            <v>1085</v>
          </cell>
          <cell r="C721" t="str">
            <v>BUCHA DE REDUÇÃO LONGA DE PVC RIGIDO SOLDAVEL, MARROM, DIAM= 60 X 25MM</v>
          </cell>
          <cell r="D721" t="str">
            <v>UN</v>
          </cell>
          <cell r="G721">
            <v>19.014339999999997</v>
          </cell>
        </row>
        <row r="722">
          <cell r="B722">
            <v>138</v>
          </cell>
          <cell r="C722" t="str">
            <v>ADESIVO PVC EM FRASCO DE 850 GRAMAS</v>
          </cell>
          <cell r="D722" t="str">
            <v>KG</v>
          </cell>
          <cell r="E722">
            <v>4.0000000000000001E-3</v>
          </cell>
          <cell r="F722" t="str">
            <v>46,44</v>
          </cell>
          <cell r="G722">
            <v>0.18576000000000001</v>
          </cell>
        </row>
        <row r="723">
          <cell r="B723">
            <v>2036</v>
          </cell>
          <cell r="C723" t="str">
            <v>SOLUÇÃO LIMPADORA DE PVC</v>
          </cell>
          <cell r="D723" t="str">
            <v>L</v>
          </cell>
          <cell r="E723">
            <v>6.0999999999999999E-2</v>
          </cell>
          <cell r="F723" t="str">
            <v>34,28</v>
          </cell>
          <cell r="G723">
            <v>2.0910799999999998</v>
          </cell>
        </row>
        <row r="724">
          <cell r="B724">
            <v>816</v>
          </cell>
          <cell r="C724" t="str">
            <v>BUCHA DE REDUÇÃO DE PVC, SOLDAVEL, LONGA, COM 60 X 25MM, PARA ÁGUA FRIA PREDIAL</v>
          </cell>
          <cell r="D724" t="str">
            <v>UN</v>
          </cell>
          <cell r="E724">
            <v>1</v>
          </cell>
          <cell r="F724">
            <v>6.47</v>
          </cell>
          <cell r="G724">
            <v>6.47</v>
          </cell>
        </row>
        <row r="725">
          <cell r="B725">
            <v>88267</v>
          </cell>
          <cell r="C725" t="str">
            <v>ENCANADOR OU BOMBEIRO HIDRÁULICO COM ENCARGOS COMPLEMENTARES</v>
          </cell>
          <cell r="D725" t="str">
            <v>H</v>
          </cell>
          <cell r="E725">
            <v>0.25</v>
          </cell>
          <cell r="F725">
            <v>22.78</v>
          </cell>
          <cell r="G725">
            <v>5.6950000000000003</v>
          </cell>
        </row>
        <row r="726">
          <cell r="B726">
            <v>88316</v>
          </cell>
          <cell r="C726" t="str">
            <v>SERVENTE COM ENCARGOS COMPLEMENTARES</v>
          </cell>
          <cell r="D726" t="str">
            <v>H</v>
          </cell>
          <cell r="E726">
            <v>0.25</v>
          </cell>
          <cell r="F726">
            <v>18.29</v>
          </cell>
          <cell r="G726">
            <v>4.5724999999999998</v>
          </cell>
        </row>
        <row r="727">
          <cell r="B727">
            <v>1089</v>
          </cell>
          <cell r="C727" t="str">
            <v>BUCHA DE REDUÇÃO LONGA DE PVC RIGIDO SOLDAVEL, MARROM, DIAM= 75 X 50MM</v>
          </cell>
          <cell r="D727" t="str">
            <v>UN</v>
          </cell>
          <cell r="G727">
            <v>27.190619999999999</v>
          </cell>
        </row>
        <row r="728">
          <cell r="B728">
            <v>138</v>
          </cell>
          <cell r="C728" t="str">
            <v>ADESIVO PVC EM FRASCO DE 850 GRAMAS</v>
          </cell>
          <cell r="D728" t="str">
            <v>KG</v>
          </cell>
          <cell r="E728">
            <v>7.0000000000000001E-3</v>
          </cell>
          <cell r="F728" t="str">
            <v>46,44</v>
          </cell>
          <cell r="G728">
            <v>0.32507999999999998</v>
          </cell>
        </row>
        <row r="729">
          <cell r="B729">
            <v>2036</v>
          </cell>
          <cell r="C729" t="str">
            <v>SOLUÇÃO LIMPADORA DE PVC</v>
          </cell>
          <cell r="D729" t="str">
            <v>L</v>
          </cell>
          <cell r="E729">
            <v>7.8E-2</v>
          </cell>
          <cell r="F729" t="str">
            <v>34,28</v>
          </cell>
          <cell r="G729">
            <v>2.6738400000000002</v>
          </cell>
        </row>
        <row r="730">
          <cell r="B730">
            <v>821</v>
          </cell>
          <cell r="C730" t="str">
            <v>BUCHA DE REDUÇÃO DE PVC, SOLDAVEL, LONGA, COM 60 X 25MM, PARA ÁGUA FRIA PREDIAL</v>
          </cell>
          <cell r="D730" t="str">
            <v>UN</v>
          </cell>
          <cell r="E730">
            <v>1</v>
          </cell>
          <cell r="F730">
            <v>11.46</v>
          </cell>
          <cell r="G730">
            <v>11.46</v>
          </cell>
        </row>
        <row r="731">
          <cell r="B731">
            <v>88267</v>
          </cell>
          <cell r="C731" t="str">
            <v>ENCANADOR OU BOMBEIRO HIDRÁULICO COM ENCARGOS COMPLEMENTARES</v>
          </cell>
          <cell r="D731" t="str">
            <v>H</v>
          </cell>
          <cell r="E731">
            <v>0.31</v>
          </cell>
          <cell r="F731">
            <v>22.78</v>
          </cell>
          <cell r="G731">
            <v>7.0618000000000007</v>
          </cell>
        </row>
        <row r="732">
          <cell r="B732">
            <v>88316</v>
          </cell>
          <cell r="C732" t="str">
            <v>SERVENTE COM ENCARGOS COMPLEMENTARES</v>
          </cell>
          <cell r="D732" t="str">
            <v>H</v>
          </cell>
          <cell r="E732">
            <v>0.31</v>
          </cell>
          <cell r="F732">
            <v>18.29</v>
          </cell>
          <cell r="G732">
            <v>5.6698999999999993</v>
          </cell>
        </row>
        <row r="733">
          <cell r="B733">
            <v>6471</v>
          </cell>
          <cell r="C733" t="str">
            <v>FORNECIMENTO E ASSENTAMENTO DE CAIXA DE PROTEÇÃO DE PLOCARBONATO PARA LIGAÇÃO EM PAREDE</v>
          </cell>
          <cell r="D733" t="str">
            <v>UN</v>
          </cell>
          <cell r="G733">
            <v>44.563189999999999</v>
          </cell>
        </row>
        <row r="734">
          <cell r="B734">
            <v>5207</v>
          </cell>
          <cell r="C734" t="str">
            <v>CAIXA PLÁSTICA PARA PROTEÇÃO DE HIDRÔMETRO C/ TAMPA ARTICULADA EM POLICARBONATO</v>
          </cell>
          <cell r="D734" t="str">
            <v>UN</v>
          </cell>
          <cell r="E734">
            <v>1</v>
          </cell>
          <cell r="F734" t="str">
            <v>28,9</v>
          </cell>
          <cell r="G734">
            <v>28.9</v>
          </cell>
        </row>
        <row r="735">
          <cell r="B735">
            <v>5896</v>
          </cell>
          <cell r="C735" t="str">
            <v>VEÍCULO TIPO SEDAN OU PICK-UP CAPACIDADE 0,6 TON</v>
          </cell>
          <cell r="D735" t="str">
            <v>H</v>
          </cell>
          <cell r="E735">
            <v>0.54300000000000004</v>
          </cell>
          <cell r="F735" t="str">
            <v>8,33</v>
          </cell>
          <cell r="G735">
            <v>4.5231900000000005</v>
          </cell>
        </row>
        <row r="736">
          <cell r="B736">
            <v>6</v>
          </cell>
          <cell r="C736" t="str">
            <v>DEMOLIÇÃO DE ALVENARIA DE BLOCO CERÂMICO E=0,09M - REVESTIDA</v>
          </cell>
          <cell r="D736" t="str">
            <v>M3</v>
          </cell>
          <cell r="E736">
            <v>0.02</v>
          </cell>
          <cell r="F736" t="str">
            <v>21,5</v>
          </cell>
          <cell r="G736">
            <v>0.43</v>
          </cell>
        </row>
        <row r="737">
          <cell r="B737">
            <v>6184</v>
          </cell>
          <cell r="C737" t="str">
            <v>CHUMBAMENTO DE CAIXA EM POLICARBONATO PARA PROTEÇÃO DE HIDRÔMETRO</v>
          </cell>
          <cell r="D737" t="str">
            <v>UN</v>
          </cell>
          <cell r="E737">
            <v>1</v>
          </cell>
          <cell r="F737" t="str">
            <v>10,71</v>
          </cell>
          <cell r="G737">
            <v>10.71</v>
          </cell>
        </row>
        <row r="738">
          <cell r="B738" t="str">
            <v xml:space="preserve">74102/001A </v>
          </cell>
          <cell r="C738" t="str">
            <v>CAIXA PARA HIDROMETRO CONFORME PROJETO - FORNECIMENTO E INSTALACAO</v>
          </cell>
          <cell r="D738" t="str">
            <v xml:space="preserve">UN </v>
          </cell>
          <cell r="E738">
            <v>2</v>
          </cell>
          <cell r="F738">
            <v>148.216455</v>
          </cell>
          <cell r="G738">
            <v>296.43290999999999</v>
          </cell>
        </row>
        <row r="739">
          <cell r="B739">
            <v>6427</v>
          </cell>
          <cell r="C739" t="str">
            <v>CONCRETO ARMADO FCK = 15 MPA, PREPARO C/ BETONEIRA, INCLUI LANCAMENTO</v>
          </cell>
          <cell r="D739" t="str">
            <v xml:space="preserve">M3 </v>
          </cell>
          <cell r="E739">
            <v>3.15E-2</v>
          </cell>
          <cell r="F739">
            <v>1124.74</v>
          </cell>
          <cell r="G739">
            <v>35.429310000000001</v>
          </cell>
        </row>
        <row r="740">
          <cell r="B740">
            <v>72131</v>
          </cell>
          <cell r="C740" t="str">
            <v>ALVENARIA EM TIJOLO CERAMICO MACICO 5X10X20CM 1/2 VEZ (ESPESSURA 10CM) , ASSENTADO COM ARGAMASSA TRACO 1:2:8 (CIMENTO, CAL E AREIA)</v>
          </cell>
          <cell r="D740" t="str">
            <v xml:space="preserve">M2 </v>
          </cell>
          <cell r="E740">
            <v>1.7549999999999999</v>
          </cell>
          <cell r="F740">
            <v>116.62</v>
          </cell>
          <cell r="G740">
            <v>204.66810000000001</v>
          </cell>
        </row>
        <row r="741">
          <cell r="B741" t="str">
            <v>73927/009</v>
          </cell>
          <cell r="C741" t="str">
            <v>EMBOCO PAULISTA (MASSA UNICA) TRACO 1:2:8 (CIMENTO, CAL E AREIA), ESPESSURA 2,0CM, PREPARO MANUAL - BASE REVESTIMENTO CERÂMICO, CONFORME MEMORIAL DESCRITIVO</v>
          </cell>
          <cell r="D741" t="str">
            <v xml:space="preserve">M2 </v>
          </cell>
          <cell r="E741">
            <v>3.51</v>
          </cell>
          <cell r="F741">
            <v>13.3</v>
          </cell>
          <cell r="G741">
            <v>46.683</v>
          </cell>
        </row>
        <row r="742">
          <cell r="B742" t="str">
            <v>74161/001</v>
          </cell>
          <cell r="C742" t="str">
            <v>CHAPISCO EM PAREDES TRACO 1:3 (CIMENTO E AREIA), ESPESSURA 0,5CM, PREPARO MECANICO</v>
          </cell>
          <cell r="D742" t="str">
            <v xml:space="preserve">M2 </v>
          </cell>
          <cell r="E742">
            <v>3.51</v>
          </cell>
          <cell r="F742">
            <v>2.75</v>
          </cell>
          <cell r="G742">
            <v>9.6524999999999999</v>
          </cell>
        </row>
        <row r="743">
          <cell r="B743">
            <v>72341</v>
          </cell>
          <cell r="C743" t="str">
            <v>CONTATOR TRIPOLAR I NOMINAL 12A - FORNECIMENTO E INSTALAÇÃO INCLUSIVE ELETROTÉCNICO</v>
          </cell>
          <cell r="D743" t="str">
            <v>UN</v>
          </cell>
          <cell r="G743">
            <v>313.93</v>
          </cell>
        </row>
        <row r="744">
          <cell r="B744">
            <v>1623</v>
          </cell>
          <cell r="C744" t="str">
            <v>CONTATOR TRIPOLAR, CORRENTE DE 12 A, TENSAO NOMINAL DE *500* V, CATEGORIA AC-2 E AC-3</v>
          </cell>
          <cell r="D744" t="str">
            <v>UN</v>
          </cell>
          <cell r="E744">
            <v>1</v>
          </cell>
          <cell r="F744">
            <v>159.81</v>
          </cell>
          <cell r="G744">
            <v>159.81</v>
          </cell>
        </row>
        <row r="745">
          <cell r="B745">
            <v>88247</v>
          </cell>
          <cell r="C745" t="str">
            <v>AUXILIAR DE ELETRICISTA COM ENCARGOS COMPLEMENTARES</v>
          </cell>
          <cell r="D745" t="str">
            <v>H</v>
          </cell>
          <cell r="E745">
            <v>3</v>
          </cell>
          <cell r="F745">
            <v>23.05</v>
          </cell>
          <cell r="G745">
            <v>69.150000000000006</v>
          </cell>
        </row>
        <row r="746">
          <cell r="B746">
            <v>88264</v>
          </cell>
          <cell r="C746" t="str">
            <v>ELETRICISTA COM ENCARGOS COMPLEMENTARES</v>
          </cell>
          <cell r="D746" t="str">
            <v>H</v>
          </cell>
          <cell r="E746">
            <v>3</v>
          </cell>
          <cell r="F746">
            <v>23.03</v>
          </cell>
          <cell r="G746">
            <v>69.09</v>
          </cell>
        </row>
        <row r="747">
          <cell r="B747">
            <v>88266</v>
          </cell>
          <cell r="C747" t="str">
            <v>ELETROTÉCNICO COM ENCARGOS COMPLEMENTARES</v>
          </cell>
          <cell r="D747" t="str">
            <v>H</v>
          </cell>
          <cell r="E747">
            <v>0.5</v>
          </cell>
          <cell r="F747">
            <v>31.76</v>
          </cell>
          <cell r="G747">
            <v>15.88</v>
          </cell>
        </row>
        <row r="748">
          <cell r="B748">
            <v>89364</v>
          </cell>
          <cell r="C748" t="str">
            <v>CURVA 90 GRAUS, PVC, SOLDÁVEL, DN 25MM, INSTALADO EM RAMAL OU SUB-RAMAL DE ÁGUA - FORNECIMENTO E INSTALAÇÃO. AF_12/2014</v>
          </cell>
          <cell r="D748" t="str">
            <v>UN</v>
          </cell>
          <cell r="G748">
            <v>9.5628000000000011</v>
          </cell>
        </row>
        <row r="749">
          <cell r="B749">
            <v>88248</v>
          </cell>
          <cell r="C749" t="str">
            <v>AUXILIAR DE ENCANADOR OU BOMBEIRO HIDRAULICO COM ENCARGOS COMPLEMENTARES</v>
          </cell>
          <cell r="D749" t="str">
            <v>H</v>
          </cell>
          <cell r="E749">
            <v>0.15</v>
          </cell>
          <cell r="F749">
            <v>18.72</v>
          </cell>
          <cell r="G749">
            <v>2.8079999999999998</v>
          </cell>
        </row>
        <row r="750">
          <cell r="B750">
            <v>88267</v>
          </cell>
          <cell r="C750" t="str">
            <v>ENCANADOR OU BOMBEIRO HIDRÁULICO COM ENCARGOS COMPLEMENTARES</v>
          </cell>
          <cell r="D750" t="str">
            <v>H</v>
          </cell>
          <cell r="E750">
            <v>0.15</v>
          </cell>
          <cell r="F750">
            <v>22.78</v>
          </cell>
          <cell r="G750">
            <v>3.4170000000000003</v>
          </cell>
        </row>
        <row r="751">
          <cell r="B751">
            <v>122</v>
          </cell>
          <cell r="C751" t="str">
            <v>ADESIVO PLASTICO PARA PVC, FRASCO COM 850 GR</v>
          </cell>
          <cell r="D751" t="str">
            <v>UN</v>
          </cell>
          <cell r="E751">
            <v>7.0000000000000001E-3</v>
          </cell>
          <cell r="F751">
            <v>44.08</v>
          </cell>
          <cell r="G751">
            <v>0.30856</v>
          </cell>
        </row>
        <row r="752">
          <cell r="B752">
            <v>1956</v>
          </cell>
          <cell r="C752" t="str">
            <v>CURVA DE PVC 90 GRAUS, SOLDAVEL, 25 MM, PARA AGUA FRIA PREDIAL (NBR 5648)</v>
          </cell>
          <cell r="D752" t="str">
            <v>UN</v>
          </cell>
          <cell r="E752">
            <v>1</v>
          </cell>
          <cell r="F752">
            <v>2.65</v>
          </cell>
          <cell r="G752">
            <v>2.65</v>
          </cell>
        </row>
        <row r="753">
          <cell r="B753">
            <v>20083</v>
          </cell>
          <cell r="C753" t="str">
            <v>SOLUCAO LIMPADORA PARA PVC, FRASCO COM 1000 CM3</v>
          </cell>
          <cell r="D753" t="str">
            <v>UN</v>
          </cell>
          <cell r="E753">
            <v>8.0000000000000002E-3</v>
          </cell>
          <cell r="F753">
            <v>38.28</v>
          </cell>
          <cell r="G753">
            <v>0.30624000000000001</v>
          </cell>
        </row>
        <row r="754">
          <cell r="B754">
            <v>38383</v>
          </cell>
          <cell r="C754" t="str">
            <v>LIXA D'AGUA EM FOLHA, GRAO 100</v>
          </cell>
          <cell r="D754" t="str">
            <v>UN</v>
          </cell>
          <cell r="E754">
            <v>0.05</v>
          </cell>
          <cell r="F754">
            <v>1.46</v>
          </cell>
          <cell r="G754">
            <v>7.2999999999999995E-2</v>
          </cell>
        </row>
        <row r="755">
          <cell r="B755">
            <v>89369</v>
          </cell>
          <cell r="C755" t="str">
            <v>CURVA 90 GRAUS, PVC, SOLDÁVEL, DN 32MM, INSTALADO EM RAMAL OU SUB-RAMAL DE ÁGUA - FORNECIMENTO E INSTALAÇÃO. AF_12/2014</v>
          </cell>
          <cell r="D755" t="str">
            <v>UN</v>
          </cell>
          <cell r="G755">
            <v>37.579720000000002</v>
          </cell>
        </row>
        <row r="756">
          <cell r="B756">
            <v>88248</v>
          </cell>
          <cell r="C756" t="str">
            <v>AUXILIAR DE ENCANADOR OU BOMBEIRO HIDRAULICO COM ENCARGOS COMPLEMENTARES</v>
          </cell>
          <cell r="D756" t="str">
            <v>H</v>
          </cell>
          <cell r="E756">
            <v>0.17899999999999999</v>
          </cell>
          <cell r="F756">
            <v>18.72</v>
          </cell>
          <cell r="G756">
            <v>27.226700000000001</v>
          </cell>
        </row>
        <row r="757">
          <cell r="B757">
            <v>88267</v>
          </cell>
          <cell r="C757" t="str">
            <v>ENCANADOR OU BOMBEIRO HIDRÁULICO COM ENCARGOS COMPLEMENTARES</v>
          </cell>
          <cell r="D757" t="str">
            <v>H</v>
          </cell>
          <cell r="E757">
            <v>0.17899999999999999</v>
          </cell>
          <cell r="F757">
            <v>22.78</v>
          </cell>
          <cell r="G757">
            <v>4.0776200000000005</v>
          </cell>
        </row>
        <row r="758">
          <cell r="B758">
            <v>122</v>
          </cell>
          <cell r="C758" t="str">
            <v>ADESIVO PLASTICO PARA PVC, FRASCO COM 850 GR</v>
          </cell>
          <cell r="D758" t="str">
            <v>UN</v>
          </cell>
          <cell r="E758">
            <v>8.9999999999999993E-3</v>
          </cell>
          <cell r="F758">
            <v>44.08</v>
          </cell>
          <cell r="G758">
            <v>0.39671999999999996</v>
          </cell>
        </row>
        <row r="759">
          <cell r="B759">
            <v>1957</v>
          </cell>
          <cell r="C759" t="str">
            <v>CURVA DE PVC 90 GRAUS, SOLDAVEL, 32 MM, PARA AGUA FRIA PREDIAL (NBR 5648)</v>
          </cell>
          <cell r="D759" t="str">
            <v>UN</v>
          </cell>
          <cell r="E759">
            <v>1</v>
          </cell>
          <cell r="F759">
            <v>5.37</v>
          </cell>
          <cell r="G759">
            <v>5.37</v>
          </cell>
        </row>
        <row r="760">
          <cell r="B760">
            <v>20083</v>
          </cell>
          <cell r="C760" t="str">
            <v>SOLUCAO LIMPADORA PARA PVC, FRASCO COM 1000 CM3</v>
          </cell>
          <cell r="D760" t="str">
            <v>UN</v>
          </cell>
          <cell r="E760">
            <v>1.0999999999999999E-2</v>
          </cell>
          <cell r="F760">
            <v>38.28</v>
          </cell>
          <cell r="G760">
            <v>0.42108000000000001</v>
          </cell>
        </row>
        <row r="761">
          <cell r="B761">
            <v>38383</v>
          </cell>
          <cell r="C761" t="str">
            <v>LIXA D'AGUA EM FOLHA, GRAO 100</v>
          </cell>
          <cell r="D761" t="str">
            <v>UN</v>
          </cell>
          <cell r="E761">
            <v>0.06</v>
          </cell>
          <cell r="F761">
            <v>1.46</v>
          </cell>
          <cell r="G761">
            <v>8.7599999999999997E-2</v>
          </cell>
        </row>
        <row r="762">
          <cell r="B762">
            <v>89503</v>
          </cell>
          <cell r="C762" t="str">
            <v>CURVA 90 GRAUS, PVC, SOLDÁVEL, DN 50MM, INSTALADO EM PRUMADA DE ÁGUA - FORNECIMENTO E INSTALAÇÃO. AF_12/2014_P</v>
          </cell>
          <cell r="D762" t="str">
            <v>UN</v>
          </cell>
          <cell r="G762">
            <v>16.87368</v>
          </cell>
        </row>
        <row r="763">
          <cell r="B763">
            <v>1959</v>
          </cell>
          <cell r="C763" t="str">
            <v>CURVA DE PVC, SOLDÁVEL, 50 MM, PARA ÁGUA FRIA PREDIAL (NBR 5648)</v>
          </cell>
          <cell r="D763" t="str">
            <v>UN</v>
          </cell>
          <cell r="E763">
            <v>1</v>
          </cell>
          <cell r="F763">
            <v>10.74</v>
          </cell>
          <cell r="G763">
            <v>10.74</v>
          </cell>
        </row>
        <row r="764">
          <cell r="B764">
            <v>20083</v>
          </cell>
          <cell r="C764" t="str">
            <v>SOLUCAO LIMPADORA PARA PVC, FRASCO COM 1000 CM3</v>
          </cell>
          <cell r="D764" t="str">
            <v>UN</v>
          </cell>
          <cell r="E764">
            <v>2.1999999999999999E-2</v>
          </cell>
          <cell r="F764">
            <v>38.28</v>
          </cell>
          <cell r="G764">
            <v>0.84216000000000002</v>
          </cell>
        </row>
        <row r="765">
          <cell r="B765">
            <v>122</v>
          </cell>
          <cell r="C765" t="str">
            <v>ADESIVO PLASTICO PARA PVC, FRASCO COM 850 GR</v>
          </cell>
          <cell r="D765" t="str">
            <v>UN</v>
          </cell>
          <cell r="E765">
            <v>1.7999999999999999E-2</v>
          </cell>
          <cell r="F765">
            <v>44.08</v>
          </cell>
          <cell r="G765">
            <v>0.79343999999999992</v>
          </cell>
        </row>
        <row r="766">
          <cell r="B766">
            <v>3767</v>
          </cell>
          <cell r="C766" t="str">
            <v>LIXA EM FOLHA PARA PAREDE OU MADEIRA, NÚMERO 120 (COR VERMELHA)</v>
          </cell>
          <cell r="D766" t="str">
            <v>UN</v>
          </cell>
          <cell r="E766">
            <v>2.4E-2</v>
          </cell>
          <cell r="F766">
            <v>0.67</v>
          </cell>
          <cell r="G766">
            <v>1.6080000000000001E-2</v>
          </cell>
        </row>
        <row r="767">
          <cell r="B767">
            <v>88267</v>
          </cell>
          <cell r="C767" t="str">
            <v>ENCANADOR OU BOMBEIRO HIDRÁULICO COM ENCARGOS COMPLEMENTARES</v>
          </cell>
          <cell r="D767" t="str">
            <v>H</v>
          </cell>
          <cell r="E767">
            <v>0.108</v>
          </cell>
          <cell r="F767">
            <v>22.78</v>
          </cell>
          <cell r="G767">
            <v>2.4602400000000002</v>
          </cell>
        </row>
        <row r="768">
          <cell r="B768">
            <v>88248</v>
          </cell>
          <cell r="C768" t="str">
            <v>AUXILIAR DE ENCANADOR OU BOMBEIRO HIDRÁULICO COM ENCARGOS COMPLEMENTARES</v>
          </cell>
          <cell r="D768" t="str">
            <v>H</v>
          </cell>
          <cell r="E768">
            <v>0.108</v>
          </cell>
          <cell r="F768">
            <v>18.72</v>
          </cell>
          <cell r="G768">
            <v>2.02176</v>
          </cell>
        </row>
        <row r="769">
          <cell r="B769">
            <v>89507</v>
          </cell>
          <cell r="C769" t="str">
            <v>CURVA 90 GRAUS, PVC, SOLDÁVEL, DN 60MM, INSTALADO EM PRUMADA DE ÁGUA - FORNECIMENTO E INSTALAÇÃO. AF_12/2014_P</v>
          </cell>
          <cell r="D769" t="str">
            <v>UN</v>
          </cell>
          <cell r="G769">
            <v>32.379200000000004</v>
          </cell>
        </row>
        <row r="770">
          <cell r="B770">
            <v>122</v>
          </cell>
          <cell r="C770" t="str">
            <v>ADESIVO PLASTICO PARA PVC, FRASCO COM 850 GR</v>
          </cell>
          <cell r="D770" t="str">
            <v>UN</v>
          </cell>
          <cell r="E770">
            <v>2.4E-2</v>
          </cell>
          <cell r="F770">
            <v>44.08</v>
          </cell>
          <cell r="G770">
            <v>1.05792</v>
          </cell>
        </row>
        <row r="771">
          <cell r="B771">
            <v>1925</v>
          </cell>
          <cell r="C771" t="str">
            <v>CURVA DE PVC 90 GRAUS, SOLDAVEL, 60MM, PARA ÁGUA FRIA PREDIAL (NBR 5648)</v>
          </cell>
          <cell r="D771" t="str">
            <v>UN</v>
          </cell>
          <cell r="E771">
            <v>1</v>
          </cell>
          <cell r="F771">
            <v>24.82</v>
          </cell>
          <cell r="G771">
            <v>24.82</v>
          </cell>
        </row>
        <row r="772">
          <cell r="B772">
            <v>20083</v>
          </cell>
          <cell r="C772" t="str">
            <v>SOLUCAO LIMPADORA PARA PVC, FRASCO COM 1000 CM3</v>
          </cell>
          <cell r="D772" t="str">
            <v>UN</v>
          </cell>
          <cell r="E772">
            <v>0.03</v>
          </cell>
          <cell r="F772">
            <v>38.28</v>
          </cell>
          <cell r="G772">
            <v>1.1484000000000001</v>
          </cell>
        </row>
        <row r="773">
          <cell r="B773">
            <v>38383</v>
          </cell>
          <cell r="C773" t="str">
            <v>LIXA D'AGUA EM FOLHA, GRAO 100</v>
          </cell>
          <cell r="D773" t="str">
            <v>UN</v>
          </cell>
          <cell r="E773">
            <v>2.8000000000000001E-2</v>
          </cell>
          <cell r="F773">
            <v>1.46</v>
          </cell>
          <cell r="G773">
            <v>4.088E-2</v>
          </cell>
        </row>
        <row r="774">
          <cell r="B774">
            <v>88248</v>
          </cell>
          <cell r="C774" t="str">
            <v>AUXILIAR DE ENCANADOR OU BOMBEIRO HIDRAULICO COM ENCARGOS COMPLEMENTARES</v>
          </cell>
          <cell r="D774" t="str">
            <v>H</v>
          </cell>
          <cell r="E774">
            <v>0.128</v>
          </cell>
          <cell r="F774">
            <v>18.72</v>
          </cell>
          <cell r="G774">
            <v>2.3961600000000001</v>
          </cell>
        </row>
        <row r="775">
          <cell r="B775">
            <v>88267</v>
          </cell>
          <cell r="C775" t="str">
            <v>ENCANADOR OU BOMBEIRO HIDRÁULICO COM ENCARGOS COMPLEMENTARES</v>
          </cell>
          <cell r="D775" t="str">
            <v>H</v>
          </cell>
          <cell r="E775">
            <v>0.128</v>
          </cell>
          <cell r="F775">
            <v>22.78</v>
          </cell>
          <cell r="G775">
            <v>2.9158400000000002</v>
          </cell>
        </row>
        <row r="776">
          <cell r="B776" t="str">
            <v>C01</v>
          </cell>
          <cell r="C776" t="str">
            <v>FILTRO SUPRESSOR DE RUIDOS K8</v>
          </cell>
          <cell r="D776" t="str">
            <v>UN</v>
          </cell>
          <cell r="G776">
            <v>37.04</v>
          </cell>
        </row>
        <row r="777">
          <cell r="B777" t="str">
            <v>COD02</v>
          </cell>
          <cell r="C777" t="str">
            <v>FILTRO SUPRESSOR DE RUIDOS K8</v>
          </cell>
          <cell r="D777" t="str">
            <v>PÇ</v>
          </cell>
          <cell r="E777">
            <v>1</v>
          </cell>
          <cell r="F777">
            <v>14</v>
          </cell>
          <cell r="G777">
            <v>14</v>
          </cell>
        </row>
        <row r="778">
          <cell r="B778">
            <v>88247</v>
          </cell>
          <cell r="C778" t="str">
            <v>AUXILIAR DE ELETRICISTA COM ENCARGOS COMPLEMENTARES</v>
          </cell>
          <cell r="D778" t="str">
            <v>H</v>
          </cell>
          <cell r="E778">
            <v>0.5</v>
          </cell>
          <cell r="F778">
            <v>23.05</v>
          </cell>
          <cell r="G778">
            <v>11.525</v>
          </cell>
        </row>
        <row r="779">
          <cell r="B779">
            <v>88264</v>
          </cell>
          <cell r="C779" t="str">
            <v>ELETRICISTA COM ENCARGOS COMPLEMENTARES</v>
          </cell>
          <cell r="D779" t="str">
            <v>H</v>
          </cell>
          <cell r="E779">
            <v>0.5</v>
          </cell>
          <cell r="F779">
            <v>23.03</v>
          </cell>
          <cell r="G779">
            <v>11.515000000000001</v>
          </cell>
        </row>
        <row r="780">
          <cell r="B780" t="str">
            <v>C02</v>
          </cell>
          <cell r="C780" t="str">
            <v>FITA VEDA ROSCA 25 X 50M</v>
          </cell>
          <cell r="D780" t="str">
            <v>UN</v>
          </cell>
          <cell r="G780">
            <v>15.12</v>
          </cell>
        </row>
        <row r="781">
          <cell r="B781">
            <v>3148</v>
          </cell>
          <cell r="C781" t="str">
            <v>FITA VEDA ROSCA EM ROLOS DE 18 MM X 50 M (L X C)</v>
          </cell>
          <cell r="D781" t="str">
            <v>UN</v>
          </cell>
          <cell r="E781">
            <v>1</v>
          </cell>
          <cell r="F781">
            <v>15.12</v>
          </cell>
          <cell r="G781">
            <v>15.12</v>
          </cell>
        </row>
        <row r="782">
          <cell r="B782">
            <v>89366</v>
          </cell>
          <cell r="C782" t="str">
            <v>JOELHO 90 GRAUS COM BUCHA DE LATÃO, PVC, SOLDÁVEL, DN 25MM, X 3/4 INSTALADO EM RAMAL OU SUB-RAMAL DE ÁGUA - FORNECIMENTO E INSTALAÇÃO. AF_12/2014</v>
          </cell>
          <cell r="D782" t="str">
            <v>UN</v>
          </cell>
          <cell r="G782">
            <v>13.9428</v>
          </cell>
        </row>
        <row r="783">
          <cell r="B783">
            <v>88248</v>
          </cell>
          <cell r="C783" t="str">
            <v>AUXILIAR DE ENCANADOR OU BOMBEIRO HIDRAULICO COM ENCARGOS COMPLEMENTARES</v>
          </cell>
          <cell r="D783" t="str">
            <v>H</v>
          </cell>
          <cell r="E783">
            <v>0.15</v>
          </cell>
          <cell r="F783">
            <v>18.72</v>
          </cell>
          <cell r="G783">
            <v>2.8079999999999998</v>
          </cell>
        </row>
        <row r="784">
          <cell r="B784">
            <v>88267</v>
          </cell>
          <cell r="C784" t="str">
            <v>ENCANADOR OU BOMBEIRO HIDRÁULICO COM ENCARGOS COMPLEMENTARES</v>
          </cell>
          <cell r="D784" t="str">
            <v>H</v>
          </cell>
          <cell r="E784">
            <v>0.15</v>
          </cell>
          <cell r="F784">
            <v>22.78</v>
          </cell>
          <cell r="G784">
            <v>3.4170000000000003</v>
          </cell>
        </row>
        <row r="785">
          <cell r="B785">
            <v>122</v>
          </cell>
          <cell r="C785" t="str">
            <v>ADESIVO PLASTICO PARA PVC, FRASCO COM 850 GR</v>
          </cell>
          <cell r="D785" t="str">
            <v>UN</v>
          </cell>
          <cell r="E785">
            <v>7.0000000000000001E-3</v>
          </cell>
          <cell r="F785">
            <v>44.08</v>
          </cell>
          <cell r="G785">
            <v>0.30856</v>
          </cell>
        </row>
        <row r="786">
          <cell r="B786">
            <v>3524</v>
          </cell>
          <cell r="C786" t="str">
            <v>JOELHO PVC, SOLDAVEL, COM BUCHA DE LATAO, 90 GRAUS, 25 MM X 3/4", PARA AGUA FRIA PREDIAL</v>
          </cell>
          <cell r="D786" t="str">
            <v>UN</v>
          </cell>
          <cell r="E786">
            <v>1</v>
          </cell>
          <cell r="F786">
            <v>7.03</v>
          </cell>
          <cell r="G786">
            <v>7.03</v>
          </cell>
        </row>
        <row r="787">
          <cell r="B787">
            <v>20083</v>
          </cell>
          <cell r="C787" t="str">
            <v>SOLUCAO LIMPADORA PARA PVC, FRASCO COM 1000 CM3</v>
          </cell>
          <cell r="D787" t="str">
            <v>UN</v>
          </cell>
          <cell r="E787">
            <v>8.0000000000000002E-3</v>
          </cell>
          <cell r="F787">
            <v>38.28</v>
          </cell>
          <cell r="G787">
            <v>0.30624000000000001</v>
          </cell>
        </row>
        <row r="788">
          <cell r="B788">
            <v>38383</v>
          </cell>
          <cell r="C788" t="str">
            <v>LIXA D'AGUA EM FOLHA, GRAO 100</v>
          </cell>
          <cell r="D788" t="str">
            <v>UN</v>
          </cell>
          <cell r="E788">
            <v>0.05</v>
          </cell>
          <cell r="F788">
            <v>1.46</v>
          </cell>
          <cell r="G788">
            <v>7.2999999999999995E-2</v>
          </cell>
        </row>
        <row r="789">
          <cell r="B789">
            <v>89366</v>
          </cell>
          <cell r="C789" t="str">
            <v>JOELHO 90 GRAUS COM BUCHA DE LATÃO, PVC, SOLDÁVEL, DN 25MM, X 3/4 INSTALADO EM RAMAL OU SUB-RAMAL DE ÁGUA - FORNECIMENTO E INSTALAÇÃO. AF_12/2014</v>
          </cell>
          <cell r="D789" t="str">
            <v>UN</v>
          </cell>
          <cell r="G789">
            <v>13.9428</v>
          </cell>
        </row>
        <row r="790">
          <cell r="B790">
            <v>88248</v>
          </cell>
          <cell r="C790" t="str">
            <v>AUXILIAR DE ENCANADOR OU BOMBEIRO HIDRAULICO COM ENCARGOS COMPLEMENTARES</v>
          </cell>
          <cell r="D790" t="str">
            <v>H</v>
          </cell>
          <cell r="E790">
            <v>0.15</v>
          </cell>
          <cell r="F790">
            <v>18.72</v>
          </cell>
          <cell r="G790">
            <v>2.8079999999999998</v>
          </cell>
        </row>
        <row r="791">
          <cell r="B791">
            <v>88267</v>
          </cell>
          <cell r="C791" t="str">
            <v>ENCANADOR OU BOMBEIRO HIDRÁULICO COM ENCARGOS COMPLEMENTARES</v>
          </cell>
          <cell r="D791" t="str">
            <v>H</v>
          </cell>
          <cell r="E791">
            <v>0.15</v>
          </cell>
          <cell r="F791">
            <v>22.78</v>
          </cell>
          <cell r="G791">
            <v>3.4170000000000003</v>
          </cell>
        </row>
        <row r="792">
          <cell r="B792">
            <v>122</v>
          </cell>
          <cell r="C792" t="str">
            <v>ADESIVO PLASTICO PARA PVC, FRASCO COM 850 GR</v>
          </cell>
          <cell r="D792" t="str">
            <v>UN</v>
          </cell>
          <cell r="E792">
            <v>7.0000000000000001E-3</v>
          </cell>
          <cell r="F792">
            <v>44.08</v>
          </cell>
          <cell r="G792">
            <v>0.30856</v>
          </cell>
        </row>
        <row r="793">
          <cell r="B793">
            <v>3524</v>
          </cell>
          <cell r="C793" t="str">
            <v>JOELHO PVC, SOLDAVEL, COM BUCHA DE LATAO, 90 GRAUS, 25 MM X 3/4", PARA AGUA FRIA PREDIAL</v>
          </cell>
          <cell r="D793" t="str">
            <v>UN</v>
          </cell>
          <cell r="E793">
            <v>1</v>
          </cell>
          <cell r="F793">
            <v>7.03</v>
          </cell>
          <cell r="G793">
            <v>7.03</v>
          </cell>
        </row>
        <row r="794">
          <cell r="B794">
            <v>20083</v>
          </cell>
          <cell r="C794" t="str">
            <v>SOLUCAO LIMPADORA PARA PVC, FRASCO COM 1000 CM3</v>
          </cell>
          <cell r="D794" t="str">
            <v>UN</v>
          </cell>
          <cell r="E794">
            <v>8.0000000000000002E-3</v>
          </cell>
          <cell r="F794">
            <v>38.28</v>
          </cell>
          <cell r="G794">
            <v>0.30624000000000001</v>
          </cell>
        </row>
        <row r="795">
          <cell r="B795">
            <v>38383</v>
          </cell>
          <cell r="C795" t="str">
            <v>LIXA D'AGUA EM FOLHA, GRAO 100</v>
          </cell>
          <cell r="D795" t="str">
            <v>UN</v>
          </cell>
          <cell r="E795">
            <v>0.05</v>
          </cell>
          <cell r="F795">
            <v>1.46</v>
          </cell>
          <cell r="G795">
            <v>7.2999999999999995E-2</v>
          </cell>
        </row>
        <row r="796">
          <cell r="B796">
            <v>89358</v>
          </cell>
          <cell r="C796" t="str">
            <v>JOELHO PVC SOLDAVEL 90º AGUA FRIA 20MM - FORNECIMENTO E INSTALACAO</v>
          </cell>
          <cell r="D796" t="str">
            <v>UN</v>
          </cell>
          <cell r="G796">
            <v>6.4304400000000008</v>
          </cell>
        </row>
        <row r="797">
          <cell r="B797">
            <v>88248</v>
          </cell>
          <cell r="C797" t="str">
            <v>AUXILIAR DE ENCANADOR OU BOMBEIRO HIDRÁULICO COM ENCARGOS COMPLEMENTARES</v>
          </cell>
          <cell r="D797" t="str">
            <v>H</v>
          </cell>
          <cell r="E797">
            <v>0.129</v>
          </cell>
          <cell r="F797">
            <v>18.72</v>
          </cell>
          <cell r="G797">
            <v>2.4148800000000001</v>
          </cell>
        </row>
        <row r="798">
          <cell r="B798">
            <v>88267</v>
          </cell>
          <cell r="C798" t="str">
            <v>ENCANADOR OU BOMBEIRO HIDRÁULICO COM ENCARGOS COMPLEMENTARES</v>
          </cell>
          <cell r="D798" t="str">
            <v>H</v>
          </cell>
          <cell r="E798">
            <v>0.129</v>
          </cell>
          <cell r="F798">
            <v>22.78</v>
          </cell>
          <cell r="G798">
            <v>2.9386200000000002</v>
          </cell>
        </row>
        <row r="799">
          <cell r="B799">
            <v>122</v>
          </cell>
          <cell r="C799" t="str">
            <v>ADESIVO PLASTICO PARA PVC, FRASCO COM 850 GR</v>
          </cell>
          <cell r="D799" t="str">
            <v>UN</v>
          </cell>
          <cell r="E799">
            <v>6.0000000000000001E-3</v>
          </cell>
          <cell r="F799">
            <v>44.08</v>
          </cell>
          <cell r="G799">
            <v>0.26447999999999999</v>
          </cell>
        </row>
        <row r="800">
          <cell r="B800">
            <v>3542</v>
          </cell>
          <cell r="C800" t="str">
            <v>JOELHO PVC, SOLDAVEL, 90 GRAUS, 20 MM, PARA AGUA FRIA PREDIAL</v>
          </cell>
          <cell r="D800" t="str">
            <v>UN</v>
          </cell>
          <cell r="E800">
            <v>1</v>
          </cell>
          <cell r="F800">
            <v>0.52</v>
          </cell>
          <cell r="G800">
            <v>0.52</v>
          </cell>
        </row>
        <row r="801">
          <cell r="B801">
            <v>20083</v>
          </cell>
          <cell r="C801" t="str">
            <v>SOLUCAO LIMPADORA PARA PVC, FRASCO COM 1000 CM3</v>
          </cell>
          <cell r="D801" t="str">
            <v>UN</v>
          </cell>
          <cell r="E801">
            <v>6.0000000000000001E-3</v>
          </cell>
          <cell r="F801">
            <v>38.28</v>
          </cell>
          <cell r="G801">
            <v>0.22968000000000002</v>
          </cell>
        </row>
        <row r="802">
          <cell r="B802">
            <v>38383</v>
          </cell>
          <cell r="C802" t="str">
            <v>LIXA D'AGUA EM FOLHA, GRAO 100</v>
          </cell>
          <cell r="D802" t="str">
            <v>UN</v>
          </cell>
          <cell r="E802">
            <v>4.2999999999999997E-2</v>
          </cell>
          <cell r="F802">
            <v>1.46</v>
          </cell>
          <cell r="G802">
            <v>6.2779999999999989E-2</v>
          </cell>
        </row>
        <row r="803">
          <cell r="B803">
            <v>89408</v>
          </cell>
          <cell r="C803" t="str">
            <v>JOELHO PVC SOLDAVEL 90º AGUA FRIA 25MM - FORNECIMENTO E INSTALACAO</v>
          </cell>
          <cell r="G803">
            <v>5.1636000000000006</v>
          </cell>
        </row>
        <row r="804">
          <cell r="B804">
            <v>88248</v>
          </cell>
          <cell r="C804" t="str">
            <v>AUXILIAR DE ENCANADOR OU BOMBEIRO HIDRÁULICO COM ENCARGOS COMPLEMENTARES</v>
          </cell>
          <cell r="D804" t="str">
            <v>H</v>
          </cell>
          <cell r="E804">
            <v>0.09</v>
          </cell>
          <cell r="F804">
            <v>18.72</v>
          </cell>
          <cell r="G804">
            <v>1.6847999999999999</v>
          </cell>
        </row>
        <row r="805">
          <cell r="B805">
            <v>88267</v>
          </cell>
          <cell r="C805" t="str">
            <v>ENCANADOR OU BOMBEIRO HIDRÁULICO COM ENCARGOS COMPLEMENTARES</v>
          </cell>
          <cell r="D805" t="str">
            <v>H</v>
          </cell>
          <cell r="E805">
            <v>0.09</v>
          </cell>
          <cell r="F805">
            <v>22.78</v>
          </cell>
          <cell r="G805">
            <v>2.0502000000000002</v>
          </cell>
        </row>
        <row r="806">
          <cell r="B806">
            <v>122</v>
          </cell>
          <cell r="C806" t="str">
            <v>ADESIVO PLASTICO PARA PVC, FRASCO COM 850 GR</v>
          </cell>
          <cell r="D806" t="str">
            <v>UN</v>
          </cell>
          <cell r="E806">
            <v>7.0000000000000001E-3</v>
          </cell>
          <cell r="F806">
            <v>44.08</v>
          </cell>
          <cell r="G806">
            <v>0.30856</v>
          </cell>
        </row>
        <row r="807">
          <cell r="B807">
            <v>3529</v>
          </cell>
          <cell r="C807" t="str">
            <v>JOELHO PVC, SOLDAVEL, 90 GRAUS, 25 MM, PARA AGUA FRIA PREDIAL</v>
          </cell>
          <cell r="D807" t="str">
            <v>UN</v>
          </cell>
          <cell r="E807">
            <v>1</v>
          </cell>
          <cell r="F807">
            <v>0.77</v>
          </cell>
          <cell r="G807">
            <v>0.77</v>
          </cell>
        </row>
        <row r="808">
          <cell r="B808">
            <v>20083</v>
          </cell>
          <cell r="C808" t="str">
            <v>SOLUCAO LIMPADORA PARA PVC, FRASCO COM 1000 CM3</v>
          </cell>
          <cell r="D808" t="str">
            <v>UN</v>
          </cell>
          <cell r="E808">
            <v>8.0000000000000002E-3</v>
          </cell>
          <cell r="F808">
            <v>38.28</v>
          </cell>
          <cell r="G808">
            <v>0.30624000000000001</v>
          </cell>
        </row>
        <row r="809">
          <cell r="B809">
            <v>38383</v>
          </cell>
          <cell r="C809" t="str">
            <v>LIXA D'AGUA EM FOLHA, GRAO 100</v>
          </cell>
          <cell r="D809" t="str">
            <v>UN</v>
          </cell>
          <cell r="E809">
            <v>0.03</v>
          </cell>
          <cell r="F809">
            <v>1.46</v>
          </cell>
          <cell r="G809">
            <v>4.3799999999999999E-2</v>
          </cell>
        </row>
        <row r="810">
          <cell r="B810">
            <v>89367</v>
          </cell>
          <cell r="C810" t="str">
            <v>JOELHO 90 GRAUS, PVC, SOLDÁVEL, DN 32MM, INSTALADO EM RAMAL OU SUB-RAMAL DE ÁGUA - FORNECIMENTO E INSTALAÇÃO. AF_12/2014_P</v>
          </cell>
          <cell r="D810" t="str">
            <v>UN</v>
          </cell>
          <cell r="G810">
            <v>10.3339</v>
          </cell>
        </row>
        <row r="811">
          <cell r="B811">
            <v>122</v>
          </cell>
          <cell r="C811" t="str">
            <v>ADESIVO PLASTICO PARA PVC, FRASCO COM 850 GR</v>
          </cell>
          <cell r="D811" t="str">
            <v>UN</v>
          </cell>
          <cell r="E811">
            <v>8.9999999999999993E-3</v>
          </cell>
          <cell r="F811">
            <v>44.08</v>
          </cell>
          <cell r="G811">
            <v>0.39671999999999996</v>
          </cell>
        </row>
        <row r="812">
          <cell r="B812">
            <v>3536</v>
          </cell>
          <cell r="C812" t="str">
            <v>JOELHO PVC, SOLDAVEL, 90 GRAUS, 32MM, PARA ÁGUA FRIA PREDIAL</v>
          </cell>
          <cell r="D812" t="str">
            <v>UN</v>
          </cell>
          <cell r="E812">
            <v>1</v>
          </cell>
          <cell r="F812">
            <v>2</v>
          </cell>
          <cell r="G812">
            <v>2</v>
          </cell>
        </row>
        <row r="813">
          <cell r="B813">
            <v>20083</v>
          </cell>
          <cell r="C813" t="str">
            <v>SOLUÇÃO LIMPADORA PARA PVC, FRACO COM 1000 CM3</v>
          </cell>
          <cell r="D813" t="str">
            <v>UN</v>
          </cell>
          <cell r="E813">
            <v>1.0999999999999999E-2</v>
          </cell>
          <cell r="F813">
            <v>38.28</v>
          </cell>
          <cell r="G813">
            <v>0.42108000000000001</v>
          </cell>
        </row>
        <row r="814">
          <cell r="B814">
            <v>38383</v>
          </cell>
          <cell r="C814" t="str">
            <v>LIXA D'AGUA EM FOLHA, GRAO 100</v>
          </cell>
          <cell r="D814" t="str">
            <v>UN</v>
          </cell>
          <cell r="E814">
            <v>0.06</v>
          </cell>
          <cell r="F814">
            <v>1.46</v>
          </cell>
          <cell r="G814">
            <v>8.7599999999999997E-2</v>
          </cell>
        </row>
        <row r="815">
          <cell r="B815">
            <v>88248</v>
          </cell>
          <cell r="C815" t="str">
            <v>AUXILIAR DE ENCANADOR OU BOMBEIRO HIDRÁULICO COM ENCARGOS COMPLEMENTARES</v>
          </cell>
          <cell r="D815" t="str">
            <v>H</v>
          </cell>
          <cell r="E815">
            <v>0.17899999999999999</v>
          </cell>
          <cell r="F815">
            <v>18.72</v>
          </cell>
          <cell r="G815">
            <v>3.3508799999999996</v>
          </cell>
        </row>
        <row r="816">
          <cell r="B816">
            <v>88267</v>
          </cell>
          <cell r="C816" t="str">
            <v>ENCANADOR OU BOMBEIRO HIDRÁULICO COM ENCARGOS COMPLEMENTARES</v>
          </cell>
          <cell r="D816" t="str">
            <v>H</v>
          </cell>
          <cell r="E816">
            <v>0.17899999999999999</v>
          </cell>
          <cell r="F816">
            <v>22.78</v>
          </cell>
          <cell r="G816">
            <v>4.0776200000000005</v>
          </cell>
        </row>
        <row r="817">
          <cell r="B817">
            <v>89501</v>
          </cell>
          <cell r="C817" t="str">
            <v>JOELHO PVC SOLDAVEL 90º AGUA FRIA 50MM - FORNECIMENTO E INSTALACAO</v>
          </cell>
          <cell r="G817">
            <v>11.58264</v>
          </cell>
        </row>
        <row r="818">
          <cell r="B818">
            <v>88248</v>
          </cell>
          <cell r="C818" t="str">
            <v>AUXILIAR DE ENCANADOR OU BOMBEIRO HIDRÁULICO COM ENCARGOS COMPLEMENTARES</v>
          </cell>
          <cell r="D818" t="str">
            <v>H</v>
          </cell>
          <cell r="E818">
            <v>0.108</v>
          </cell>
          <cell r="F818">
            <v>18.72</v>
          </cell>
          <cell r="G818">
            <v>2.02176</v>
          </cell>
        </row>
        <row r="819">
          <cell r="B819">
            <v>88267</v>
          </cell>
          <cell r="C819" t="str">
            <v>ENCANADOR OU BOMBEIRO HIDRÁULICO COM ENCARGOS COMPLEMENTARES</v>
          </cell>
          <cell r="D819" t="str">
            <v>H</v>
          </cell>
          <cell r="E819">
            <v>0.108</v>
          </cell>
          <cell r="F819">
            <v>22.78</v>
          </cell>
          <cell r="G819">
            <v>2.4602400000000002</v>
          </cell>
        </row>
        <row r="820">
          <cell r="B820">
            <v>122</v>
          </cell>
          <cell r="C820" t="str">
            <v>ADESIVO PLASTICO PARA PVC, FRASCO COM 850 GR</v>
          </cell>
          <cell r="D820" t="str">
            <v>UN</v>
          </cell>
          <cell r="E820">
            <v>1.7999999999999999E-2</v>
          </cell>
          <cell r="F820">
            <v>44.08</v>
          </cell>
          <cell r="G820">
            <v>0.79343999999999992</v>
          </cell>
        </row>
        <row r="821">
          <cell r="B821">
            <v>3540</v>
          </cell>
          <cell r="C821" t="str">
            <v>JOELHO PVC, SOLDAVEL, 90 GRAUS, 50 MM, PARA AGUA FRIA PREDIAL</v>
          </cell>
          <cell r="D821" t="str">
            <v>UN</v>
          </cell>
          <cell r="E821">
            <v>1</v>
          </cell>
          <cell r="F821">
            <v>5.43</v>
          </cell>
          <cell r="G821">
            <v>5.43</v>
          </cell>
        </row>
        <row r="822">
          <cell r="B822">
            <v>20083</v>
          </cell>
          <cell r="C822" t="str">
            <v>SOLUCAO LIMPADORA PARA PVC, FRASCO COM 1000 CM3</v>
          </cell>
          <cell r="D822" t="str">
            <v>UN</v>
          </cell>
          <cell r="E822">
            <v>2.1999999999999999E-2</v>
          </cell>
          <cell r="F822">
            <v>38.28</v>
          </cell>
          <cell r="G822">
            <v>0.84216000000000002</v>
          </cell>
        </row>
        <row r="823">
          <cell r="B823">
            <v>38383</v>
          </cell>
          <cell r="C823" t="str">
            <v>LIXA D'AGUA EM FOLHA, GRAO 100</v>
          </cell>
          <cell r="D823" t="str">
            <v>UN</v>
          </cell>
          <cell r="E823">
            <v>2.4E-2</v>
          </cell>
          <cell r="F823">
            <v>1.46</v>
          </cell>
          <cell r="G823">
            <v>3.5040000000000002E-2</v>
          </cell>
        </row>
        <row r="824">
          <cell r="B824">
            <v>89505</v>
          </cell>
          <cell r="C824" t="str">
            <v>JOELHO PVC SOLDAVEL 90º AGUA FRIA 60MM - FORNECIMENTO E INSTALACAO</v>
          </cell>
          <cell r="G824">
            <v>32.369199999999999</v>
          </cell>
        </row>
        <row r="825">
          <cell r="B825">
            <v>88248</v>
          </cell>
          <cell r="C825" t="str">
            <v>AUXILIAR DE ENCANADOR OU BOMBEIRO HIDRÁULICO COM ENCARGOS COMPLEMENTARES</v>
          </cell>
          <cell r="D825" t="str">
            <v>H</v>
          </cell>
          <cell r="E825">
            <v>0.128</v>
          </cell>
          <cell r="F825">
            <v>18.72</v>
          </cell>
          <cell r="G825">
            <v>2.3961600000000001</v>
          </cell>
        </row>
        <row r="826">
          <cell r="B826">
            <v>88267</v>
          </cell>
          <cell r="C826" t="str">
            <v>ENCANADOR OU BOMBEIRO HIDRÁULICO COM ENCARGOS COMPLEMENTARES</v>
          </cell>
          <cell r="D826" t="str">
            <v>H</v>
          </cell>
          <cell r="E826">
            <v>0.128</v>
          </cell>
          <cell r="F826">
            <v>22.78</v>
          </cell>
          <cell r="G826">
            <v>2.9158400000000002</v>
          </cell>
        </row>
        <row r="827">
          <cell r="B827">
            <v>122</v>
          </cell>
          <cell r="C827" t="str">
            <v>ADESIVO PLASTICO PARA PVC, FRASCO COM 850 GR</v>
          </cell>
          <cell r="D827" t="str">
            <v>UN</v>
          </cell>
          <cell r="E827">
            <v>2.4E-2</v>
          </cell>
          <cell r="F827">
            <v>44.08</v>
          </cell>
          <cell r="G827">
            <v>1.05792</v>
          </cell>
        </row>
        <row r="828">
          <cell r="B828">
            <v>3539</v>
          </cell>
          <cell r="C828" t="str">
            <v>JOELHO PVC, SOLDAVEL, 90 GRAUS, 60 MM, PARA AGUA FRIA PREDIAL</v>
          </cell>
          <cell r="D828" t="str">
            <v>UN</v>
          </cell>
          <cell r="E828">
            <v>1</v>
          </cell>
          <cell r="F828">
            <v>24.81</v>
          </cell>
          <cell r="G828">
            <v>24.81</v>
          </cell>
        </row>
        <row r="829">
          <cell r="B829">
            <v>20083</v>
          </cell>
          <cell r="C829" t="str">
            <v>SOLUCAO LIMPADORA PARA PVC, FRASCO COM 1000 CM3</v>
          </cell>
          <cell r="D829" t="str">
            <v>UN</v>
          </cell>
          <cell r="E829">
            <v>0.03</v>
          </cell>
          <cell r="F829">
            <v>38.28</v>
          </cell>
          <cell r="G829">
            <v>1.1484000000000001</v>
          </cell>
        </row>
        <row r="830">
          <cell r="B830">
            <v>38383</v>
          </cell>
          <cell r="C830" t="str">
            <v>LIXA D'AGUA EM FOLHA, GRAO 100</v>
          </cell>
          <cell r="D830" t="str">
            <v>UN</v>
          </cell>
          <cell r="E830">
            <v>2.8000000000000001E-2</v>
          </cell>
          <cell r="F830">
            <v>1.46</v>
          </cell>
          <cell r="G830">
            <v>4.088E-2</v>
          </cell>
        </row>
        <row r="831">
          <cell r="B831" t="str">
            <v>COMPOSIÇÃO</v>
          </cell>
          <cell r="C831" t="str">
            <v>LUVA DE PVC SOLDAVEL E COM ROSCA, MARROM D= 20MM X 1/2"</v>
          </cell>
          <cell r="D831" t="str">
            <v>UN</v>
          </cell>
          <cell r="G831">
            <v>9.1039999999999992</v>
          </cell>
        </row>
        <row r="832">
          <cell r="B832">
            <v>3859</v>
          </cell>
          <cell r="C832" t="str">
            <v>LUVA SOLDAVEL COM ROSCA, PVC, 20MM X 1/2", PARA ÁGUA FRIA PREDIAL</v>
          </cell>
          <cell r="D832" t="str">
            <v>UN</v>
          </cell>
          <cell r="E832">
            <v>1</v>
          </cell>
          <cell r="F832">
            <v>0.89</v>
          </cell>
          <cell r="G832">
            <v>0.89</v>
          </cell>
        </row>
        <row r="833">
          <cell r="B833">
            <v>88267</v>
          </cell>
          <cell r="C833" t="str">
            <v>ENCANADOR OU BOMBEIRO HIDRÁULICO COM ENCARGOS COMPLEMENTARES</v>
          </cell>
          <cell r="D833" t="str">
            <v>H</v>
          </cell>
          <cell r="E833">
            <v>0.2</v>
          </cell>
          <cell r="F833">
            <v>22.78</v>
          </cell>
          <cell r="G833">
            <v>4.556</v>
          </cell>
        </row>
        <row r="834">
          <cell r="B834">
            <v>88316</v>
          </cell>
          <cell r="C834" t="str">
            <v>SERVENTE COM ENCARGOS COMPLEMENTARES</v>
          </cell>
          <cell r="D834" t="str">
            <v>H</v>
          </cell>
          <cell r="E834">
            <v>0.2</v>
          </cell>
          <cell r="F834">
            <v>18.29</v>
          </cell>
          <cell r="G834">
            <v>3.6579999999999999</v>
          </cell>
        </row>
        <row r="835">
          <cell r="B835">
            <v>89374</v>
          </cell>
          <cell r="C835" t="str">
            <v>LUVA COM BUCHA DE LATÃO, PVC, SOLDÁVEL, DN 20MM X 1/2, INSTALADO EM RAMAL OU SUB-RAMAL DE ÁGUA - FORNECIMENTO E INSTALAÇÃO. AF_12/2014</v>
          </cell>
          <cell r="D835" t="str">
            <v>UN</v>
          </cell>
          <cell r="G835">
            <v>7.7759400000000003</v>
          </cell>
        </row>
        <row r="836">
          <cell r="B836">
            <v>88248</v>
          </cell>
          <cell r="C836" t="str">
            <v>AUXILIAR DE ENCANADOR OU BOMBEIRO HIDRAULICO COM ENCARGOS COMPLEMENTARES</v>
          </cell>
          <cell r="D836" t="str">
            <v>H</v>
          </cell>
          <cell r="E836">
            <v>8.5999999999999993E-2</v>
          </cell>
          <cell r="F836">
            <v>18.72</v>
          </cell>
          <cell r="G836">
            <v>1.6099199999999998</v>
          </cell>
        </row>
        <row r="837">
          <cell r="B837">
            <v>88267</v>
          </cell>
          <cell r="C837" t="str">
            <v>ENCANADOR OU BOMBEIRO HIDRÁULICO COM ENCARGOS COMPLEMENTARES</v>
          </cell>
          <cell r="D837" t="str">
            <v>H</v>
          </cell>
          <cell r="E837">
            <v>8.5999999999999993E-2</v>
          </cell>
          <cell r="F837">
            <v>22.78</v>
          </cell>
          <cell r="G837">
            <v>1.9590799999999999</v>
          </cell>
        </row>
        <row r="838">
          <cell r="B838">
            <v>122</v>
          </cell>
          <cell r="C838" t="str">
            <v>ADESIVO PLASTICO PARA PVC, FRASCO COM 850 GR</v>
          </cell>
          <cell r="D838" t="str">
            <v>UN</v>
          </cell>
          <cell r="E838">
            <v>6.0000000000000001E-3</v>
          </cell>
          <cell r="F838">
            <v>44.08</v>
          </cell>
          <cell r="G838">
            <v>0.26447999999999999</v>
          </cell>
        </row>
        <row r="839">
          <cell r="B839">
            <v>3855</v>
          </cell>
          <cell r="C839" t="str">
            <v>LUVA SOLDAVEL COM BUCHA DE LATAO, PVC, 20 MM X 1/2"</v>
          </cell>
          <cell r="D839" t="str">
            <v>UN</v>
          </cell>
          <cell r="E839">
            <v>1</v>
          </cell>
          <cell r="F839">
            <v>3.65</v>
          </cell>
          <cell r="G839">
            <v>3.65</v>
          </cell>
        </row>
        <row r="840">
          <cell r="B840">
            <v>20083</v>
          </cell>
          <cell r="C840" t="str">
            <v>SOLUCAO LIMPADORA PARA PVC, FRASCO COM 1000 CM3</v>
          </cell>
          <cell r="D840" t="str">
            <v>UN</v>
          </cell>
          <cell r="E840">
            <v>6.0000000000000001E-3</v>
          </cell>
          <cell r="F840">
            <v>38.28</v>
          </cell>
          <cell r="G840">
            <v>0.22968000000000002</v>
          </cell>
        </row>
        <row r="841">
          <cell r="B841">
            <v>38383</v>
          </cell>
          <cell r="C841" t="str">
            <v>LIXA D'AGUA EM FOLHA, GRAO 100</v>
          </cell>
          <cell r="D841" t="str">
            <v>UN</v>
          </cell>
          <cell r="E841">
            <v>4.2999999999999997E-2</v>
          </cell>
          <cell r="F841">
            <v>1.46</v>
          </cell>
          <cell r="G841">
            <v>6.2779999999999989E-2</v>
          </cell>
        </row>
        <row r="842">
          <cell r="B842">
            <v>89371</v>
          </cell>
          <cell r="C842" t="str">
            <v>LUVA, PVC, SOLDÁVEL, DN 20MM, INSTALADO EM RAMAL OU SUB-RAMAL DE ÁGUA - FORNECIMENTO E INSTALAÇÃO. AF_12/2014</v>
          </cell>
          <cell r="D842" t="str">
            <v>UN</v>
          </cell>
          <cell r="G842">
            <v>4.6259399999999999</v>
          </cell>
        </row>
        <row r="843">
          <cell r="B843">
            <v>88248</v>
          </cell>
          <cell r="C843" t="str">
            <v>AUXILIAR DE ENCANADOR OU BOMBEIRO HIDRAULICO COM ENCARGOS COMPLEMENTARES</v>
          </cell>
          <cell r="D843" t="str">
            <v>H</v>
          </cell>
          <cell r="E843">
            <v>8.5999999999999993E-2</v>
          </cell>
          <cell r="F843">
            <v>18.72</v>
          </cell>
          <cell r="G843">
            <v>1.6099199999999998</v>
          </cell>
        </row>
        <row r="844">
          <cell r="B844">
            <v>88267</v>
          </cell>
          <cell r="C844" t="str">
            <v>ENCANADOR OU BOMBEIRO HIDRÁULICO COM ENCARGOS COMPLEMENTARES</v>
          </cell>
          <cell r="D844" t="str">
            <v>H</v>
          </cell>
          <cell r="E844">
            <v>8.5999999999999993E-2</v>
          </cell>
          <cell r="F844">
            <v>22.78</v>
          </cell>
          <cell r="G844">
            <v>1.9590799999999999</v>
          </cell>
        </row>
        <row r="845">
          <cell r="B845">
            <v>122</v>
          </cell>
          <cell r="C845" t="str">
            <v>ADESIVO PLASTICO PARA PVC, FRASCO COM 850 GR</v>
          </cell>
          <cell r="D845" t="str">
            <v>UN</v>
          </cell>
          <cell r="E845">
            <v>6.0000000000000001E-3</v>
          </cell>
          <cell r="F845">
            <v>44.08</v>
          </cell>
          <cell r="G845">
            <v>0.26447999999999999</v>
          </cell>
        </row>
        <row r="846">
          <cell r="B846">
            <v>3861</v>
          </cell>
          <cell r="C846" t="str">
            <v>LUVA PVC SOLDAVEL, 20 MM, PARA AGUA FRIA PREDIAL</v>
          </cell>
          <cell r="D846" t="str">
            <v>UN</v>
          </cell>
          <cell r="E846">
            <v>1</v>
          </cell>
          <cell r="F846">
            <v>0.5</v>
          </cell>
          <cell r="G846">
            <v>0.5</v>
          </cell>
        </row>
        <row r="847">
          <cell r="B847">
            <v>20083</v>
          </cell>
          <cell r="C847" t="str">
            <v>SOLUCAO LIMPADORA PARA PVC, FRASCO COM 1000 CM3</v>
          </cell>
          <cell r="D847" t="str">
            <v>UN</v>
          </cell>
          <cell r="E847">
            <v>6.0000000000000001E-3</v>
          </cell>
          <cell r="F847">
            <v>38.28</v>
          </cell>
          <cell r="G847">
            <v>0.22968000000000002</v>
          </cell>
        </row>
        <row r="848">
          <cell r="B848">
            <v>38383</v>
          </cell>
          <cell r="C848" t="str">
            <v>LIXA D'AGUA EM FOLHA, GRAO 100</v>
          </cell>
          <cell r="D848" t="str">
            <v>UN</v>
          </cell>
          <cell r="E848">
            <v>4.2999999999999997E-2</v>
          </cell>
          <cell r="F848">
            <v>1.46</v>
          </cell>
          <cell r="G848">
            <v>6.2779999999999989E-2</v>
          </cell>
        </row>
        <row r="849">
          <cell r="B849">
            <v>89378</v>
          </cell>
          <cell r="C849" t="str">
            <v>LUVA, PVC, SOLDÁVEL, DN 25MM, INSTALADO EM RAMAL OU SUB-RAMAL DE ÁGUA - FORNECIMENTO E INSTALAÇÃO. AF_12/2014</v>
          </cell>
          <cell r="D849" t="str">
            <v>UN</v>
          </cell>
          <cell r="G849">
            <v>5.397800000000001</v>
          </cell>
        </row>
        <row r="850">
          <cell r="B850">
            <v>88248</v>
          </cell>
          <cell r="C850" t="str">
            <v>AUXILIAR DE ENCANADOR OU BOMBEIRO HIDRAULICO COM ENCARGOS COMPLEMENTARES</v>
          </cell>
          <cell r="D850" t="str">
            <v>H</v>
          </cell>
          <cell r="E850">
            <v>0.1</v>
          </cell>
          <cell r="F850">
            <v>18.72</v>
          </cell>
          <cell r="G850">
            <v>1.8719999999999999</v>
          </cell>
        </row>
        <row r="851">
          <cell r="B851">
            <v>88267</v>
          </cell>
          <cell r="C851" t="str">
            <v>ENCANADOR OU BOMBEIRO HIDRÁULICO COM ENCARGOS COMPLEMENTARES</v>
          </cell>
          <cell r="D851" t="str">
            <v>H</v>
          </cell>
          <cell r="E851">
            <v>0.1</v>
          </cell>
          <cell r="F851">
            <v>22.78</v>
          </cell>
          <cell r="G851">
            <v>2.278</v>
          </cell>
        </row>
        <row r="852">
          <cell r="B852">
            <v>122</v>
          </cell>
          <cell r="C852" t="str">
            <v>ADESIVO PLASTICO PARA PVC, FRASCO COM 850 GR</v>
          </cell>
          <cell r="D852" t="str">
            <v>UN</v>
          </cell>
          <cell r="E852">
            <v>7.0000000000000001E-3</v>
          </cell>
          <cell r="F852">
            <v>44.08</v>
          </cell>
          <cell r="G852">
            <v>0.30856</v>
          </cell>
        </row>
        <row r="853">
          <cell r="B853">
            <v>3904</v>
          </cell>
          <cell r="C853" t="str">
            <v>LUVA PVC SOLDAVEL, 25 MM, PARA AGUA FRIA PREDIAL</v>
          </cell>
          <cell r="D853" t="str">
            <v>UN</v>
          </cell>
          <cell r="E853">
            <v>1</v>
          </cell>
          <cell r="F853">
            <v>0.56000000000000005</v>
          </cell>
          <cell r="G853">
            <v>0.56000000000000005</v>
          </cell>
        </row>
        <row r="854">
          <cell r="B854">
            <v>20083</v>
          </cell>
          <cell r="C854" t="str">
            <v>SOLUCAO LIMPADORA PARA PVC, FRASCO COM 1000 CM3</v>
          </cell>
          <cell r="D854" t="str">
            <v>UN</v>
          </cell>
          <cell r="E854">
            <v>8.0000000000000002E-3</v>
          </cell>
          <cell r="F854">
            <v>38.28</v>
          </cell>
          <cell r="G854">
            <v>0.30624000000000001</v>
          </cell>
        </row>
        <row r="855">
          <cell r="B855">
            <v>38383</v>
          </cell>
          <cell r="C855" t="str">
            <v>LIXA D'AGUA EM FOLHA, GRAO 100</v>
          </cell>
          <cell r="D855" t="str">
            <v>UN</v>
          </cell>
          <cell r="E855">
            <v>0.05</v>
          </cell>
          <cell r="F855">
            <v>1.46</v>
          </cell>
          <cell r="G855">
            <v>7.2999999999999995E-2</v>
          </cell>
        </row>
        <row r="856">
          <cell r="B856">
            <v>89575</v>
          </cell>
          <cell r="C856" t="str">
            <v>LUVA, PVC, SOLDÁVEL, DN 50MM, INSTALADO EM PRUMADA DE ÁGUA - FORNECIMENTO E INSTALAÇÃO. AF_12/2014</v>
          </cell>
          <cell r="D856" t="str">
            <v>UN</v>
          </cell>
          <cell r="G856">
            <v>7.7786400000000002</v>
          </cell>
        </row>
        <row r="857">
          <cell r="B857">
            <v>88248</v>
          </cell>
          <cell r="C857" t="str">
            <v>AUXILIAR DE ENCANADOR OU BOMBEIRO HIDRAULICO COM ENCARGOS COMPLEMENTARES</v>
          </cell>
          <cell r="D857" t="str">
            <v>H</v>
          </cell>
          <cell r="E857">
            <v>7.1999999999999995E-2</v>
          </cell>
          <cell r="F857">
            <v>18.72</v>
          </cell>
          <cell r="G857">
            <v>1.3478399999999999</v>
          </cell>
        </row>
        <row r="858">
          <cell r="B858">
            <v>88267</v>
          </cell>
          <cell r="C858" t="str">
            <v>ENCANADOR OU BOMBEIRO HIDRÁULICO COM ENCARGOS COMPLEMENTARES</v>
          </cell>
          <cell r="D858" t="str">
            <v>H</v>
          </cell>
          <cell r="E858">
            <v>7.1999999999999995E-2</v>
          </cell>
          <cell r="F858">
            <v>22.78</v>
          </cell>
          <cell r="G858">
            <v>1.6401600000000001</v>
          </cell>
        </row>
        <row r="859">
          <cell r="B859">
            <v>122</v>
          </cell>
          <cell r="C859" t="str">
            <v>ADESIVO PLASTICO PARA PVC, FRASCO COM 850 GR</v>
          </cell>
          <cell r="D859" t="str">
            <v>UN</v>
          </cell>
          <cell r="E859">
            <v>1.7999999999999999E-2</v>
          </cell>
          <cell r="F859">
            <v>44.08</v>
          </cell>
          <cell r="G859">
            <v>0.79343999999999992</v>
          </cell>
        </row>
        <row r="860">
          <cell r="B860">
            <v>3863</v>
          </cell>
          <cell r="C860" t="str">
            <v>LUVA PVC SOLDAVEL, 50 MM, PARA AGUA FRIA PREDIAL</v>
          </cell>
          <cell r="D860" t="str">
            <v>UN</v>
          </cell>
          <cell r="E860">
            <v>1</v>
          </cell>
          <cell r="F860">
            <v>3.12</v>
          </cell>
          <cell r="G860">
            <v>3.12</v>
          </cell>
        </row>
        <row r="861">
          <cell r="B861">
            <v>20083</v>
          </cell>
          <cell r="C861" t="str">
            <v>SOLUCAO LIMPADORA PARA PVC, FRASCO COM 1000 CM3</v>
          </cell>
          <cell r="D861" t="str">
            <v>UN</v>
          </cell>
          <cell r="E861">
            <v>2.1999999999999999E-2</v>
          </cell>
          <cell r="F861">
            <v>38.28</v>
          </cell>
          <cell r="G861">
            <v>0.84216000000000002</v>
          </cell>
        </row>
        <row r="862">
          <cell r="B862">
            <v>38383</v>
          </cell>
          <cell r="C862" t="str">
            <v>LIXA D'AGUA EM FOLHA, GRAO 100</v>
          </cell>
          <cell r="D862" t="str">
            <v>UN</v>
          </cell>
          <cell r="E862">
            <v>2.4E-2</v>
          </cell>
          <cell r="F862">
            <v>1.46</v>
          </cell>
          <cell r="G862">
            <v>3.5040000000000002E-2</v>
          </cell>
        </row>
        <row r="863">
          <cell r="B863">
            <v>89597</v>
          </cell>
          <cell r="C863" t="str">
            <v>LUVA, PVC, SOLDÁVEL, DN 60MM, INSTALADO EM PRUMADA DE ÁGUA - FORNECIMENTO E INSTALAÇÃO. AF_12/2014</v>
          </cell>
          <cell r="D863" t="str">
            <v>UN</v>
          </cell>
          <cell r="G863">
            <v>14.3047</v>
          </cell>
        </row>
        <row r="864">
          <cell r="B864">
            <v>88248</v>
          </cell>
          <cell r="C864" t="str">
            <v>AUXILIAR DE ENCANADOR OU BOMBEIRO HIDRAULICO COM ENCARGOS COMPLEMENTARES</v>
          </cell>
          <cell r="D864" t="str">
            <v>H</v>
          </cell>
          <cell r="E864">
            <v>8.5000000000000006E-2</v>
          </cell>
          <cell r="F864">
            <v>18.72</v>
          </cell>
          <cell r="G864">
            <v>1.5911999999999999</v>
          </cell>
        </row>
        <row r="865">
          <cell r="B865">
            <v>88267</v>
          </cell>
          <cell r="C865" t="str">
            <v>ENCANADOR OU BOMBEIRO HIDRÁULICO COM ENCARGOS COMPLEMENTARES</v>
          </cell>
          <cell r="D865" t="str">
            <v>H</v>
          </cell>
          <cell r="E865">
            <v>8.5000000000000006E-2</v>
          </cell>
          <cell r="F865">
            <v>22.78</v>
          </cell>
          <cell r="G865">
            <v>1.9363000000000001</v>
          </cell>
        </row>
        <row r="866">
          <cell r="B866">
            <v>122</v>
          </cell>
          <cell r="C866" t="str">
            <v>ADESIVO PLASTICO PARA PVC, FRASCO COM 850 GR</v>
          </cell>
          <cell r="D866" t="str">
            <v>UN</v>
          </cell>
          <cell r="E866">
            <v>2.4E-2</v>
          </cell>
          <cell r="F866">
            <v>44.08</v>
          </cell>
          <cell r="G866">
            <v>1.05792</v>
          </cell>
        </row>
        <row r="867">
          <cell r="B867">
            <v>3864</v>
          </cell>
          <cell r="C867" t="str">
            <v>LUVA PVC SOLDAVEL, 60 MM, PARA AGUA FRIA PREDIAL</v>
          </cell>
          <cell r="D867" t="str">
            <v>UN</v>
          </cell>
          <cell r="E867">
            <v>1</v>
          </cell>
          <cell r="F867">
            <v>8.5299999999999994</v>
          </cell>
          <cell r="G867">
            <v>8.5299999999999994</v>
          </cell>
        </row>
        <row r="868">
          <cell r="B868">
            <v>20083</v>
          </cell>
          <cell r="C868" t="str">
            <v>SOLUCAO LIMPADORA PARA PVC, FRASCO COM 1000 CM3</v>
          </cell>
          <cell r="D868" t="str">
            <v>UN</v>
          </cell>
          <cell r="E868">
            <v>0.03</v>
          </cell>
          <cell r="F868">
            <v>38.28</v>
          </cell>
          <cell r="G868">
            <v>1.1484000000000001</v>
          </cell>
        </row>
        <row r="869">
          <cell r="B869">
            <v>38383</v>
          </cell>
          <cell r="C869" t="str">
            <v>LIXA D'AGUA EM FOLHA, GRAO 100</v>
          </cell>
          <cell r="D869" t="str">
            <v>UN</v>
          </cell>
          <cell r="E869">
            <v>2.8000000000000001E-2</v>
          </cell>
          <cell r="F869">
            <v>1.46</v>
          </cell>
          <cell r="G869">
            <v>4.088E-2</v>
          </cell>
        </row>
        <row r="870">
          <cell r="B870" t="str">
            <v>73836/1</v>
          </cell>
          <cell r="C870" t="str">
            <v xml:space="preserve">INSTALACAO DE CONJ.MOTO BOMBA HORIZONTAL ATE 10 CV
</v>
          </cell>
          <cell r="D870" t="str">
            <v>UN</v>
          </cell>
          <cell r="G870">
            <v>4313.8500000000004</v>
          </cell>
        </row>
        <row r="871">
          <cell r="B871">
            <v>95139</v>
          </cell>
          <cell r="C871" t="str">
            <v>TALHA MANUAL DE CORRENTE, CAPACIDADE DE 2 TON. COM ELEVAÇÃO DE 3 M - C HP DIURNO. AF_07/2016</v>
          </cell>
          <cell r="D871" t="str">
            <v>CHP</v>
          </cell>
          <cell r="E871">
            <v>5</v>
          </cell>
          <cell r="F871">
            <v>0.15</v>
          </cell>
          <cell r="G871">
            <v>0.75</v>
          </cell>
        </row>
        <row r="872">
          <cell r="B872">
            <v>88267</v>
          </cell>
          <cell r="C872" t="str">
            <v>ENCANADOR OU BOMBEIRO HIDRÁULICO COM ENCARGOS COMPLEMENTARES</v>
          </cell>
          <cell r="D872" t="str">
            <v>H</v>
          </cell>
          <cell r="E872">
            <v>5</v>
          </cell>
          <cell r="F872">
            <v>22.78</v>
          </cell>
          <cell r="G872">
            <v>113.9</v>
          </cell>
        </row>
        <row r="873">
          <cell r="B873">
            <v>88316</v>
          </cell>
          <cell r="C873" t="str">
            <v>SERVENTE COM ENCARGOS COMPLEMENTARES</v>
          </cell>
          <cell r="D873" t="str">
            <v>H</v>
          </cell>
          <cell r="E873">
            <v>10</v>
          </cell>
          <cell r="F873">
            <v>18.29</v>
          </cell>
          <cell r="G873">
            <v>182.89999999999998</v>
          </cell>
        </row>
        <row r="874">
          <cell r="B874">
            <v>88277</v>
          </cell>
          <cell r="C874" t="str">
            <v xml:space="preserve">MONTADOR (TUBO AÇO)/EQUIPAMENTOS) COM ENCARGOS COMPLEMENTARES </v>
          </cell>
          <cell r="D874" t="str">
            <v>H</v>
          </cell>
          <cell r="E874">
            <v>10</v>
          </cell>
          <cell r="F874">
            <v>34.93</v>
          </cell>
          <cell r="G874">
            <v>349.3</v>
          </cell>
        </row>
        <row r="875">
          <cell r="B875" t="str">
            <v>CT300Z</v>
          </cell>
          <cell r="C875" t="str">
            <v>CONJ.MOTO BOMBA HORIZONTAL KSB MEGANORM 32-160, ROTAÇÃO 1750 RPM, VAZÃO10M3/H E A.M. DE 6,5 M.C.A</v>
          </cell>
          <cell r="D875" t="str">
            <v xml:space="preserve">UN </v>
          </cell>
          <cell r="E875">
            <v>1</v>
          </cell>
          <cell r="F875">
            <v>3667</v>
          </cell>
          <cell r="G875">
            <v>3667</v>
          </cell>
        </row>
        <row r="876">
          <cell r="B876">
            <v>1355</v>
          </cell>
          <cell r="C876" t="str">
            <v>PLUG EM PVC RÍGIDO ROSCÁVEL D=3/4"</v>
          </cell>
          <cell r="D876" t="str">
            <v>UN</v>
          </cell>
          <cell r="G876">
            <v>4.5570000000000004</v>
          </cell>
        </row>
        <row r="877">
          <cell r="B877">
            <v>4896</v>
          </cell>
          <cell r="C877" t="str">
            <v>PLUG PVC, ROSCÁVEL 3/4", PARA ÁGUA FRIA PREDIAL</v>
          </cell>
          <cell r="D877" t="str">
            <v>UN</v>
          </cell>
          <cell r="E877">
            <v>1</v>
          </cell>
          <cell r="F877">
            <v>0.45</v>
          </cell>
          <cell r="G877">
            <v>0.45</v>
          </cell>
        </row>
        <row r="878">
          <cell r="B878">
            <v>88316</v>
          </cell>
          <cell r="C878" t="str">
            <v>SERVENTE COM ENCARGOS COMPLEMENTARES</v>
          </cell>
          <cell r="D878" t="str">
            <v>H</v>
          </cell>
          <cell r="E878">
            <v>0.1</v>
          </cell>
          <cell r="F878">
            <v>18.29</v>
          </cell>
          <cell r="G878">
            <v>1.829</v>
          </cell>
        </row>
        <row r="879">
          <cell r="B879">
            <v>88267</v>
          </cell>
          <cell r="C879" t="str">
            <v>ENCANADOR OU BOMBEIRO HIDRÁULICO COM ENCARGOS COMPLEMENTARES</v>
          </cell>
          <cell r="D879" t="str">
            <v>H</v>
          </cell>
          <cell r="E879">
            <v>0.1</v>
          </cell>
          <cell r="F879">
            <v>22.78</v>
          </cell>
          <cell r="G879">
            <v>2.278</v>
          </cell>
        </row>
        <row r="880">
          <cell r="B880">
            <v>89353</v>
          </cell>
          <cell r="C880" t="str">
            <v>REGISTRO DE GAVETA BRUTO, LATÃO, ROSCÁVEL, 3/4", FORNECIDO E INSTALADO EM RAMAL DE ÁGUA. AF_12/2014</v>
          </cell>
          <cell r="D880" t="str">
            <v>UN</v>
          </cell>
          <cell r="G880">
            <v>22.796560000000003</v>
          </cell>
        </row>
        <row r="881">
          <cell r="B881">
            <v>3148</v>
          </cell>
          <cell r="C881" t="str">
            <v>FITA VEDA ROSCA EM ROLOS DE 18 MM X 50 M (L X C)</v>
          </cell>
          <cell r="D881" t="str">
            <v>UN</v>
          </cell>
          <cell r="E881">
            <v>1.2999999999999999E-2</v>
          </cell>
          <cell r="F881">
            <v>15.12</v>
          </cell>
          <cell r="G881">
            <v>0.19655999999999998</v>
          </cell>
        </row>
        <row r="882">
          <cell r="B882">
            <v>6016</v>
          </cell>
          <cell r="C882" t="str">
            <v>REGISTRO GAVETA BRUTO EM LATAO FORJADO, BITOLA 3/4 " (REF 1509)</v>
          </cell>
          <cell r="D882" t="str">
            <v>UN</v>
          </cell>
          <cell r="E882">
            <v>1</v>
          </cell>
          <cell r="F882">
            <v>14.3</v>
          </cell>
          <cell r="G882">
            <v>14.3</v>
          </cell>
        </row>
        <row r="883">
          <cell r="B883">
            <v>88248</v>
          </cell>
          <cell r="C883" t="str">
            <v>AUXILIAR DE ENCANADOR OU BOMBEIRO HIDRÁULICO COM ENCARGOS COMPLEMENTAR</v>
          </cell>
          <cell r="D883" t="str">
            <v>H</v>
          </cell>
          <cell r="E883">
            <v>0.2</v>
          </cell>
          <cell r="F883">
            <v>18.72</v>
          </cell>
          <cell r="G883">
            <v>3.7439999999999998</v>
          </cell>
        </row>
        <row r="884">
          <cell r="B884">
            <v>88267</v>
          </cell>
          <cell r="C884" t="str">
            <v>ENCANADOR OU BOMBEIRO HIDRÁULICO COM ENCARGOS COMPLEMENTARES</v>
          </cell>
          <cell r="D884" t="str">
            <v>H</v>
          </cell>
          <cell r="E884">
            <v>0.2</v>
          </cell>
          <cell r="F884">
            <v>22.78</v>
          </cell>
          <cell r="G884">
            <v>4.556</v>
          </cell>
        </row>
        <row r="885">
          <cell r="B885">
            <v>94489</v>
          </cell>
          <cell r="C885" t="str">
            <v>REGISTRO DE ESFERA, PVC, SOLDÁVEL, DN  25 MM, INSTALADO EM RESERVAÇÃO DE ÁGUA DE EDIFICAÇÃO QUE POSSUA RESERVATÓRIO DE FIBRA/FIBROCIMENTO   FORNECIMENTO E INSTALAÇÃO. AF_06/2016</v>
          </cell>
          <cell r="D885" t="str">
            <v>UN</v>
          </cell>
          <cell r="G885">
            <v>18.744020000000003</v>
          </cell>
        </row>
        <row r="886">
          <cell r="B886">
            <v>88248</v>
          </cell>
          <cell r="C886" t="str">
            <v>AUXILIAR DE ENCANADOR OU BOMBEIRO HIDRAULICO COM ENCARGOS COMPLEMENTARES</v>
          </cell>
          <cell r="D886" t="str">
            <v>H</v>
          </cell>
          <cell r="E886">
            <v>5.2999999999999999E-2</v>
          </cell>
          <cell r="F886">
            <v>18.72</v>
          </cell>
          <cell r="G886">
            <v>0.99215999999999993</v>
          </cell>
        </row>
        <row r="887">
          <cell r="B887">
            <v>88267</v>
          </cell>
          <cell r="C887" t="str">
            <v>ENCANADOR OU BOMBEIRO HIDRÁULICO COM ENCARGOS COMPLEMENTARES</v>
          </cell>
          <cell r="D887" t="str">
            <v>H</v>
          </cell>
          <cell r="E887">
            <v>5.2999999999999999E-2</v>
          </cell>
          <cell r="F887">
            <v>22.78</v>
          </cell>
          <cell r="G887">
            <v>1.2073400000000001</v>
          </cell>
        </row>
        <row r="888">
          <cell r="B888">
            <v>11674</v>
          </cell>
          <cell r="C888" t="str">
            <v>REGISTRO DE ESFERA, PVC, COM VOLANTE, VS, SOLDAVEL, DN 25 MM, COM CORPO DIVIDIDO</v>
          </cell>
          <cell r="D888" t="str">
            <v>UN</v>
          </cell>
          <cell r="E888">
            <v>1</v>
          </cell>
          <cell r="F888">
            <v>15.14</v>
          </cell>
          <cell r="G888">
            <v>15.14</v>
          </cell>
        </row>
        <row r="889">
          <cell r="B889">
            <v>20080</v>
          </cell>
          <cell r="C889" t="str">
            <v>ADESIVO PLASTICO PARA PVC, FRASCO COM 175 GR</v>
          </cell>
          <cell r="D889" t="str">
            <v>UN</v>
          </cell>
          <cell r="E889">
            <v>0.06</v>
          </cell>
          <cell r="F889">
            <v>13.99</v>
          </cell>
          <cell r="G889">
            <v>0.83940000000000003</v>
          </cell>
        </row>
        <row r="890">
          <cell r="B890">
            <v>20083</v>
          </cell>
          <cell r="C890" t="str">
            <v>SOLUCAO LIMPADORA PARA PVC, FRASCO COM 1000 CM3</v>
          </cell>
          <cell r="D890" t="str">
            <v>UN</v>
          </cell>
          <cell r="E890">
            <v>1.4E-2</v>
          </cell>
          <cell r="F890">
            <v>38.28</v>
          </cell>
          <cell r="G890">
            <v>0.53592000000000006</v>
          </cell>
        </row>
        <row r="891">
          <cell r="B891">
            <v>38383</v>
          </cell>
          <cell r="C891" t="str">
            <v>LIXA D'AGUA EM FOLHA, GRAO 100</v>
          </cell>
          <cell r="D891" t="str">
            <v>UN</v>
          </cell>
          <cell r="E891">
            <v>0.02</v>
          </cell>
          <cell r="F891">
            <v>1.46</v>
          </cell>
          <cell r="G891">
            <v>2.92E-2</v>
          </cell>
        </row>
        <row r="892">
          <cell r="B892">
            <v>89352</v>
          </cell>
          <cell r="C892" t="str">
            <v>REGISTRO DE GAVETA BRUTO, LATÃO, ROSCÁVEL, 1/2", FORNECIDO E INSTALADO EM RAMAL DE ÁGUA. AF_12/2014</v>
          </cell>
          <cell r="D892" t="str">
            <v>UN</v>
          </cell>
          <cell r="G892">
            <v>22.056560000000001</v>
          </cell>
        </row>
        <row r="893">
          <cell r="B893">
            <v>3148</v>
          </cell>
          <cell r="C893" t="str">
            <v>FITA VEDA ROSCA EM ROLOS DE 18 MM X 50 M (L X C)</v>
          </cell>
          <cell r="D893" t="str">
            <v>UN</v>
          </cell>
          <cell r="E893">
            <v>1.2999999999999999E-2</v>
          </cell>
          <cell r="F893">
            <v>15.12</v>
          </cell>
          <cell r="G893">
            <v>0.19655999999999998</v>
          </cell>
        </row>
        <row r="894">
          <cell r="B894">
            <v>6020</v>
          </cell>
          <cell r="C894" t="str">
            <v>REGISTRO GAVETA BRUTO EM LATAO FORJADO, BITOLA 1/2 " (REF 1509)</v>
          </cell>
          <cell r="D894" t="str">
            <v>UN</v>
          </cell>
          <cell r="E894">
            <v>1</v>
          </cell>
          <cell r="F894">
            <v>13.56</v>
          </cell>
          <cell r="G894">
            <v>13.56</v>
          </cell>
        </row>
        <row r="895">
          <cell r="B895">
            <v>88248</v>
          </cell>
          <cell r="C895" t="str">
            <v>AUXILIAR DE ENCANADOR OU BOMBEIRO HIDRÁULICO COM ENCARGOS COMPLEMENTAR</v>
          </cell>
          <cell r="D895" t="str">
            <v>H</v>
          </cell>
          <cell r="E895">
            <v>0.2</v>
          </cell>
          <cell r="F895">
            <v>18.72</v>
          </cell>
          <cell r="G895">
            <v>3.7439999999999998</v>
          </cell>
        </row>
        <row r="896">
          <cell r="B896">
            <v>88267</v>
          </cell>
          <cell r="C896" t="str">
            <v>ENCANADOR OU BOMBEIRO HIDRÁULICO COM ENCARGOS COMPLEMENTARES</v>
          </cell>
          <cell r="D896" t="str">
            <v>H</v>
          </cell>
          <cell r="E896">
            <v>0.2</v>
          </cell>
          <cell r="F896">
            <v>22.78</v>
          </cell>
          <cell r="G896">
            <v>4.556</v>
          </cell>
        </row>
        <row r="897">
          <cell r="B897">
            <v>3206</v>
          </cell>
          <cell r="C897" t="str">
            <v>REGISTRO TIPO ESPERA EM PVC C/BORBOLETA, D= 1/2"</v>
          </cell>
          <cell r="D897" t="str">
            <v>UN</v>
          </cell>
          <cell r="G897">
            <v>24.151</v>
          </cell>
        </row>
        <row r="898">
          <cell r="B898">
            <v>981</v>
          </cell>
          <cell r="C898" t="str">
            <v>FITA ADESIVA 18MM</v>
          </cell>
          <cell r="D898" t="str">
            <v>M</v>
          </cell>
          <cell r="E898">
            <v>1</v>
          </cell>
          <cell r="F898">
            <v>1.8</v>
          </cell>
          <cell r="G898">
            <v>1.8</v>
          </cell>
        </row>
        <row r="899">
          <cell r="B899">
            <v>6036</v>
          </cell>
          <cell r="C899" t="str">
            <v>REGISTRO DE ESFERA PVC, COM BORBOLETA, COM ROSCA EXTERNA, DE 1/2"</v>
          </cell>
          <cell r="D899" t="str">
            <v>UN</v>
          </cell>
          <cell r="E899">
            <v>1</v>
          </cell>
          <cell r="F899">
            <v>10.029999999999999</v>
          </cell>
          <cell r="G899">
            <v>10.029999999999999</v>
          </cell>
        </row>
        <row r="900">
          <cell r="B900">
            <v>88316</v>
          </cell>
          <cell r="C900" t="str">
            <v>SERVENTE COM ENCARGOS COMPLEMENTARES</v>
          </cell>
          <cell r="D900" t="str">
            <v>H</v>
          </cell>
          <cell r="E900">
            <v>0.3</v>
          </cell>
          <cell r="F900">
            <v>18.29</v>
          </cell>
          <cell r="G900">
            <v>5.4869999999999992</v>
          </cell>
        </row>
        <row r="901">
          <cell r="B901">
            <v>88267</v>
          </cell>
          <cell r="C901" t="str">
            <v>ENCANADOR OU BOMBEIRO HIDRÁULICO COM ENCARGOS COMPLEMENTARES</v>
          </cell>
          <cell r="D901" t="str">
            <v>H</v>
          </cell>
          <cell r="E901">
            <v>0.3</v>
          </cell>
          <cell r="F901">
            <v>22.78</v>
          </cell>
          <cell r="G901">
            <v>6.8340000000000005</v>
          </cell>
        </row>
        <row r="902">
          <cell r="B902" t="str">
            <v>COMPOSIÇÃO</v>
          </cell>
          <cell r="C902" t="str">
            <v>REGISTRO DE GAVETA COM CANOPLA 1"</v>
          </cell>
          <cell r="D902" t="str">
            <v>UN</v>
          </cell>
          <cell r="G902">
            <v>68.780699999999996</v>
          </cell>
        </row>
        <row r="903">
          <cell r="B903">
            <v>981</v>
          </cell>
          <cell r="C903" t="str">
            <v>FITA VEDA ROSCA 18MM</v>
          </cell>
          <cell r="D903" t="str">
            <v>M</v>
          </cell>
          <cell r="E903">
            <v>0.56000000000000005</v>
          </cell>
          <cell r="F903">
            <v>1.8</v>
          </cell>
          <cell r="G903">
            <v>1.0080000000000002</v>
          </cell>
        </row>
        <row r="904">
          <cell r="B904">
            <v>88267</v>
          </cell>
          <cell r="C904" t="str">
            <v>ENCANADOR OU BOMBEIRO HIDRÁULICO COM ENCARGOS COMPLEMENTARES</v>
          </cell>
          <cell r="D904" t="str">
            <v>H</v>
          </cell>
          <cell r="E904">
            <v>0.61</v>
          </cell>
          <cell r="F904">
            <v>22.78</v>
          </cell>
          <cell r="G904">
            <v>13.895800000000001</v>
          </cell>
        </row>
        <row r="905">
          <cell r="B905">
            <v>6013</v>
          </cell>
          <cell r="C905" t="str">
            <v>REGISTRO GAVETA COM ACABAMENTO E CANOPLA CROMADOS, SIMPLES, BITOLA 1 " (REF 1509)</v>
          </cell>
          <cell r="D905" t="str">
            <v>UN</v>
          </cell>
          <cell r="E905">
            <v>1</v>
          </cell>
          <cell r="F905">
            <v>42.72</v>
          </cell>
          <cell r="G905">
            <v>42.72</v>
          </cell>
        </row>
        <row r="906">
          <cell r="B906">
            <v>88316</v>
          </cell>
          <cell r="C906" t="str">
            <v>SERVENTE COM ENCARGOS COMPLEMENTARES</v>
          </cell>
          <cell r="D906" t="str">
            <v>H</v>
          </cell>
          <cell r="E906">
            <v>0.61</v>
          </cell>
          <cell r="F906">
            <v>18.29</v>
          </cell>
          <cell r="G906">
            <v>11.156899999999998</v>
          </cell>
        </row>
        <row r="907">
          <cell r="B907">
            <v>1464</v>
          </cell>
          <cell r="C907" t="str">
            <v>REGISTRO DE GAVETA COM CANOPLA CROMADA, D= 15MM (1/2") - REF. 1509 DECA OU SIMILAR</v>
          </cell>
          <cell r="D907" t="str">
            <v>UN</v>
          </cell>
          <cell r="G907">
            <v>56.990700000000004</v>
          </cell>
        </row>
        <row r="908">
          <cell r="B908">
            <v>981</v>
          </cell>
          <cell r="C908" t="str">
            <v>FITA VEDA ROSCA 18MM</v>
          </cell>
          <cell r="D908" t="str">
            <v>M</v>
          </cell>
          <cell r="E908">
            <v>0.56000000000000005</v>
          </cell>
          <cell r="F908">
            <v>1.8</v>
          </cell>
          <cell r="G908">
            <v>1.0080000000000002</v>
          </cell>
        </row>
        <row r="909">
          <cell r="B909">
            <v>88267</v>
          </cell>
          <cell r="C909" t="str">
            <v>ENCANADOR OU BOMBEIRO HIDRÁULICO COM ENCARGOS COMPLEMENTARES</v>
          </cell>
          <cell r="D909" t="str">
            <v>H</v>
          </cell>
          <cell r="E909">
            <v>0.61</v>
          </cell>
          <cell r="F909">
            <v>22.78</v>
          </cell>
          <cell r="G909">
            <v>13.895800000000001</v>
          </cell>
        </row>
        <row r="910">
          <cell r="B910">
            <v>6006</v>
          </cell>
          <cell r="C910" t="str">
            <v>REGISTRO DE GAVETA COM ACABAMENTO E CANOPLA CROMADOS, SIMPLES, BITOLA 1/2" (REF 1509)</v>
          </cell>
          <cell r="D910" t="str">
            <v>UN</v>
          </cell>
          <cell r="E910">
            <v>1</v>
          </cell>
          <cell r="F910">
            <v>30.93</v>
          </cell>
          <cell r="G910">
            <v>30.93</v>
          </cell>
        </row>
        <row r="911">
          <cell r="B911">
            <v>88316</v>
          </cell>
          <cell r="C911" t="str">
            <v>SERVENTE COM ENCARGOS COMPLEMENTARES</v>
          </cell>
          <cell r="D911" t="str">
            <v>H</v>
          </cell>
          <cell r="E911">
            <v>0.61</v>
          </cell>
          <cell r="F911">
            <v>18.29</v>
          </cell>
          <cell r="G911">
            <v>11.156899999999998</v>
          </cell>
        </row>
        <row r="912">
          <cell r="B912">
            <v>3204</v>
          </cell>
          <cell r="C912" t="str">
            <v>REGISTRO TIPO ESPERA EM PVC C/BORBOLETA, D= 2"</v>
          </cell>
          <cell r="D912" t="str">
            <v>UN</v>
          </cell>
          <cell r="G912">
            <v>83.739000000000004</v>
          </cell>
        </row>
        <row r="913">
          <cell r="B913">
            <v>981</v>
          </cell>
          <cell r="C913" t="str">
            <v>FITA ADESIVA 18MM</v>
          </cell>
          <cell r="D913" t="str">
            <v>M</v>
          </cell>
          <cell r="E913">
            <v>1.5</v>
          </cell>
          <cell r="F913">
            <v>1.8</v>
          </cell>
          <cell r="G913">
            <v>2.7</v>
          </cell>
        </row>
        <row r="914">
          <cell r="B914">
            <v>11671</v>
          </cell>
          <cell r="C914" t="str">
            <v>REGISTRO DE ESFERA, PVC, COM VOLANTE, VS, ROSCAVEL, DN 2", COM CORPO DIVIDIDO</v>
          </cell>
          <cell r="D914" t="str">
            <v>UN</v>
          </cell>
          <cell r="E914">
            <v>1</v>
          </cell>
          <cell r="F914">
            <v>52.29</v>
          </cell>
          <cell r="G914">
            <v>52.29</v>
          </cell>
        </row>
        <row r="915">
          <cell r="B915">
            <v>88316</v>
          </cell>
          <cell r="C915" t="str">
            <v>SERVENTE COM ENCARGOS COMPLEMENTARES</v>
          </cell>
          <cell r="D915" t="str">
            <v>H</v>
          </cell>
          <cell r="E915">
            <v>0.7</v>
          </cell>
          <cell r="F915">
            <v>18.29</v>
          </cell>
          <cell r="G915">
            <v>12.802999999999999</v>
          </cell>
        </row>
        <row r="916">
          <cell r="B916">
            <v>88267</v>
          </cell>
          <cell r="C916" t="str">
            <v>ENCANADOR OU BOMBEIRO HIDRÁULICO COM ENCARGOS COMPLEMENTARES</v>
          </cell>
          <cell r="D916" t="str">
            <v>H</v>
          </cell>
          <cell r="E916">
            <v>0.7</v>
          </cell>
          <cell r="F916">
            <v>22.78</v>
          </cell>
          <cell r="G916">
            <v>15.946</v>
          </cell>
        </row>
        <row r="917">
          <cell r="B917">
            <v>94493</v>
          </cell>
          <cell r="C917" t="str">
            <v>REGISTRO DE ESFERA, PVC, SOLDÁVEL, DN  60 MM, INSTALADO EM RESERVAÇÃO DE ÁGUA DE EDIFICAÇÃO QUE POSSUA RESERVATÓRIO DE FIBRA/FIBROCIMENTO   FORNECIMENTO E INSTALAÇÃO. AF_06/2016</v>
          </cell>
          <cell r="D917" t="str">
            <v>UN</v>
          </cell>
          <cell r="G917">
            <v>81.787350000000004</v>
          </cell>
        </row>
        <row r="918">
          <cell r="B918">
            <v>11678</v>
          </cell>
          <cell r="C918" t="str">
            <v>REGISTRO DE ESFERA, PVC, COM VOLANTE, VS, SOLDAVEL, DN 60 MM, COM CORPO DIVIDIDO</v>
          </cell>
          <cell r="D918" t="str">
            <v>UN</v>
          </cell>
          <cell r="E918">
            <v>1</v>
          </cell>
          <cell r="F918">
            <v>60.83</v>
          </cell>
          <cell r="G918">
            <v>60.83</v>
          </cell>
        </row>
        <row r="919">
          <cell r="B919">
            <v>20080</v>
          </cell>
          <cell r="C919" t="str">
            <v>ADESIVO PLASTICO PARA PVC, FRASCO COM 175 GR</v>
          </cell>
          <cell r="D919" t="str">
            <v>UN</v>
          </cell>
          <cell r="E919">
            <v>0.23100000000000001</v>
          </cell>
          <cell r="F919">
            <v>13.99</v>
          </cell>
          <cell r="G919">
            <v>3.2316900000000004</v>
          </cell>
        </row>
        <row r="920">
          <cell r="B920">
            <v>20083</v>
          </cell>
          <cell r="C920" t="str">
            <v>SOLUCAO LIMPADORA PARA PVC, FRASCO COM 1000 CM3</v>
          </cell>
          <cell r="D920" t="str">
            <v>UN</v>
          </cell>
          <cell r="E920">
            <v>6.2E-2</v>
          </cell>
          <cell r="F920">
            <v>38.28</v>
          </cell>
          <cell r="G920">
            <v>2.3733599999999999</v>
          </cell>
        </row>
        <row r="921">
          <cell r="B921">
            <v>38383</v>
          </cell>
          <cell r="C921" t="str">
            <v>LIXA D'AGUA EM FOLHA, GRAO 100</v>
          </cell>
          <cell r="D921" t="str">
            <v>UN</v>
          </cell>
          <cell r="E921">
            <v>5.5E-2</v>
          </cell>
          <cell r="F921">
            <v>1.46</v>
          </cell>
          <cell r="G921">
            <v>8.0299999999999996E-2</v>
          </cell>
        </row>
        <row r="922">
          <cell r="B922">
            <v>88248</v>
          </cell>
          <cell r="C922" t="str">
            <v>AUXILIAR DE ENCANADOR OU BOMBEIRO HIDRÁULICO COM ENCARGOS COMPLEMENTAR</v>
          </cell>
          <cell r="D922" t="str">
            <v>H</v>
          </cell>
          <cell r="E922">
            <v>0.36799999999999999</v>
          </cell>
          <cell r="F922">
            <v>18.72</v>
          </cell>
          <cell r="G922">
            <v>6.8889599999999991</v>
          </cell>
        </row>
        <row r="923">
          <cell r="B923">
            <v>88267</v>
          </cell>
          <cell r="C923" t="str">
            <v>ENCANADOR OU BOMBEIRO HIDRÁULICO COM ENCARGOS COMPLEMENTARES</v>
          </cell>
          <cell r="D923" t="str">
            <v>H</v>
          </cell>
          <cell r="E923">
            <v>0.36799999999999999</v>
          </cell>
          <cell r="F923">
            <v>22.78</v>
          </cell>
          <cell r="G923">
            <v>8.3830400000000012</v>
          </cell>
        </row>
        <row r="924">
          <cell r="B924">
            <v>2042</v>
          </cell>
          <cell r="C924" t="str">
            <v>REGISTRO DE PRESSÃO 1/2" COM CANOPLA CROMADA, LINHA TARGA C40 - REF 1416, DECA OU SIMILAR</v>
          </cell>
          <cell r="D924" t="str">
            <v>UN</v>
          </cell>
          <cell r="G924">
            <v>56.505800000000008</v>
          </cell>
        </row>
        <row r="925">
          <cell r="B925">
            <v>981</v>
          </cell>
          <cell r="C925" t="str">
            <v>FITA VEDA ROSCA 18MM</v>
          </cell>
          <cell r="D925" t="str">
            <v>M</v>
          </cell>
          <cell r="E925">
            <v>0.56000000000000005</v>
          </cell>
          <cell r="F925">
            <v>1.8</v>
          </cell>
          <cell r="G925">
            <v>1.0080000000000002</v>
          </cell>
        </row>
        <row r="926">
          <cell r="B926">
            <v>1965</v>
          </cell>
          <cell r="C926" t="str">
            <v>REGISTRO PRESSÃO 1/2" COM CANOPLA ACAB. CROM. SIMPLES, LINHA TARGA C40 - REF. 1416, DECA OU SIMILAR</v>
          </cell>
          <cell r="D926" t="str">
            <v>UN</v>
          </cell>
          <cell r="E926">
            <v>1</v>
          </cell>
          <cell r="F926">
            <v>33.32</v>
          </cell>
          <cell r="G926">
            <v>33.32</v>
          </cell>
        </row>
        <row r="927">
          <cell r="B927">
            <v>88267</v>
          </cell>
          <cell r="C927" t="str">
            <v>ENCANADOR OU BOMBEIRO HIDRÁULICO COM ENCARGOS COMPLEMENTARES</v>
          </cell>
          <cell r="D927" t="str">
            <v>H</v>
          </cell>
          <cell r="E927">
            <v>0.54</v>
          </cell>
          <cell r="F927">
            <v>22.78</v>
          </cell>
          <cell r="G927">
            <v>12.301200000000001</v>
          </cell>
        </row>
        <row r="928">
          <cell r="B928">
            <v>88316</v>
          </cell>
          <cell r="C928" t="str">
            <v>SERVENTE COM ENCARGOS COMPLEMENTARES</v>
          </cell>
          <cell r="D928" t="str">
            <v>H</v>
          </cell>
          <cell r="E928">
            <v>0.54</v>
          </cell>
          <cell r="F928">
            <v>18.29</v>
          </cell>
          <cell r="G928">
            <v>9.8765999999999998</v>
          </cell>
        </row>
        <row r="929">
          <cell r="B929" t="str">
            <v>C03</v>
          </cell>
          <cell r="C929" t="str">
            <v>SENSOR DE NÍVEL D'AGUA PARA RESERVATORIO</v>
          </cell>
          <cell r="D929" t="str">
            <v>UN</v>
          </cell>
          <cell r="G929">
            <v>60.980000000000004</v>
          </cell>
        </row>
        <row r="930">
          <cell r="B930">
            <v>7588</v>
          </cell>
          <cell r="C930" t="str">
            <v>AUTOMÁTICO DE BOIA SUPERIOR/ INFERIOR, *15* A / 250V</v>
          </cell>
          <cell r="D930" t="str">
            <v>UN</v>
          </cell>
          <cell r="E930">
            <v>1</v>
          </cell>
          <cell r="F930">
            <v>37.950000000000003</v>
          </cell>
          <cell r="G930">
            <v>37.950000000000003</v>
          </cell>
        </row>
        <row r="931">
          <cell r="B931">
            <v>88264</v>
          </cell>
          <cell r="C931" t="str">
            <v>ELETRICISTA COM ENCARGOS COMPLEMENTARES</v>
          </cell>
          <cell r="D931" t="str">
            <v>H</v>
          </cell>
          <cell r="E931">
            <v>1</v>
          </cell>
          <cell r="F931">
            <v>23.03</v>
          </cell>
          <cell r="G931">
            <v>23.03</v>
          </cell>
        </row>
        <row r="932">
          <cell r="B932">
            <v>89394</v>
          </cell>
          <cell r="C932" t="str">
            <v>TÊ COM BUCHA DE LATÃO NA BOLSA CENTRAL, PVC, SOLDÁVEL, DN 20MM X 1/2, INSTALADO EM RAMAL OU SUB-RAMAL DE ÁGUA - FORNECIMENTO E INSTALAÇÃO. AF_12/2014</v>
          </cell>
          <cell r="D932" t="str">
            <v>UN</v>
          </cell>
          <cell r="G932">
            <v>16.864139999999999</v>
          </cell>
        </row>
        <row r="933">
          <cell r="B933">
            <v>88248</v>
          </cell>
          <cell r="C933" t="str">
            <v>AUXILIAR DE ENCANADOR OU BOMBEIRO HIDRAULICO COM ENCARGOS COMPLEMENTARES</v>
          </cell>
          <cell r="D933" t="str">
            <v>H</v>
          </cell>
          <cell r="E933">
            <v>0.17199999999999999</v>
          </cell>
          <cell r="F933">
            <v>18.72</v>
          </cell>
          <cell r="G933">
            <v>3.2198399999999996</v>
          </cell>
        </row>
        <row r="934">
          <cell r="B934">
            <v>88267</v>
          </cell>
          <cell r="C934" t="str">
            <v>ENCANADOR OU BOMBEIRO HIDRÁULICO COM ENCARGOS COMPLEMENTARES</v>
          </cell>
          <cell r="D934" t="str">
            <v>H</v>
          </cell>
          <cell r="E934">
            <v>0.17199999999999999</v>
          </cell>
          <cell r="F934">
            <v>22.78</v>
          </cell>
          <cell r="G934">
            <v>3.9181599999999999</v>
          </cell>
        </row>
        <row r="935">
          <cell r="B935">
            <v>122</v>
          </cell>
          <cell r="C935" t="str">
            <v>ADESIVO PLASTICO PARA PVC, FRASCO COM 850 GR</v>
          </cell>
          <cell r="D935" t="str">
            <v>UN</v>
          </cell>
          <cell r="E935">
            <v>8.9999999999999993E-3</v>
          </cell>
          <cell r="F935">
            <v>44.08</v>
          </cell>
          <cell r="G935">
            <v>0.39671999999999996</v>
          </cell>
        </row>
        <row r="936">
          <cell r="B936">
            <v>7121</v>
          </cell>
          <cell r="C936" t="str">
            <v>TE PVC, SOLDAVEL, COM BUCHA DE LATAO NA BOLSA CENTRAL, 90 GRAUS, 20 MM X 1/2", PARA AGUA FRIA PREDIAL</v>
          </cell>
          <cell r="D936" t="str">
            <v>UN</v>
          </cell>
          <cell r="E936">
            <v>1</v>
          </cell>
          <cell r="F936">
            <v>8.89</v>
          </cell>
          <cell r="G936">
            <v>8.89</v>
          </cell>
        </row>
        <row r="937">
          <cell r="B937">
            <v>20083</v>
          </cell>
          <cell r="C937" t="str">
            <v>SOLUCAO LIMPADORA PARA PVC, FRASCO COM 1000 CM3</v>
          </cell>
          <cell r="D937" t="str">
            <v>UN</v>
          </cell>
          <cell r="E937">
            <v>8.9999999999999993E-3</v>
          </cell>
          <cell r="F937">
            <v>38.28</v>
          </cell>
          <cell r="G937">
            <v>0.34451999999999999</v>
          </cell>
        </row>
        <row r="938">
          <cell r="B938">
            <v>38383</v>
          </cell>
          <cell r="C938" t="str">
            <v>LIXA D'AGUA EM FOLHA, GRAO 100</v>
          </cell>
          <cell r="D938" t="str">
            <v>UN</v>
          </cell>
          <cell r="E938">
            <v>6.5000000000000002E-2</v>
          </cell>
          <cell r="F938">
            <v>1.46</v>
          </cell>
          <cell r="G938">
            <v>9.4899999999999998E-2</v>
          </cell>
        </row>
        <row r="939">
          <cell r="B939">
            <v>89441</v>
          </cell>
          <cell r="C939" t="str">
            <v>TÊ COM BUCHA DE LATÃO NA BOLSA CENTRAL, PVC, SOLDÁVEL, DN 25MM X 1/2, INSTALADO EM RAMAL DE DISTRIBUIÇÃO DE ÁGUA - FORNECIMENTO E INSTALAÇÃO. AF_12/2014</v>
          </cell>
          <cell r="D939" t="str">
            <v>UN</v>
          </cell>
          <cell r="G939">
            <v>15.719940000000001</v>
          </cell>
        </row>
        <row r="940">
          <cell r="B940">
            <v>122</v>
          </cell>
          <cell r="C940" t="str">
            <v>ADESIVO PLASTICO PARA PVC, FRASCO COM 850 GR</v>
          </cell>
          <cell r="D940" t="str">
            <v>UN</v>
          </cell>
          <cell r="E940">
            <v>1.0999999999999999E-2</v>
          </cell>
          <cell r="F940">
            <v>44.08</v>
          </cell>
          <cell r="G940">
            <v>0.48487999999999998</v>
          </cell>
        </row>
        <row r="941">
          <cell r="B941">
            <v>7137</v>
          </cell>
          <cell r="C941" t="str">
            <v>TÊ PCV,SOLDAVEL, COM BUCHA DE LATÃO NA BOLSA CENTRAL, 90 GRAUS, 25MM X 1/2", PARA ÁGUA FRIA</v>
          </cell>
          <cell r="D941" t="str">
            <v>UN</v>
          </cell>
          <cell r="E941">
            <v>1</v>
          </cell>
          <cell r="F941">
            <v>9.73</v>
          </cell>
          <cell r="G941">
            <v>9.73</v>
          </cell>
        </row>
        <row r="942">
          <cell r="B942">
            <v>20083</v>
          </cell>
          <cell r="C942" t="str">
            <v>SOLUCAO LIMPADORA PARA PVC, FRASCO COM 1000 CM3</v>
          </cell>
          <cell r="D942" t="str">
            <v>UN</v>
          </cell>
          <cell r="E942">
            <v>1.2E-2</v>
          </cell>
          <cell r="F942">
            <v>38.28</v>
          </cell>
          <cell r="G942">
            <v>0.45936000000000005</v>
          </cell>
        </row>
        <row r="943">
          <cell r="B943">
            <v>38383</v>
          </cell>
          <cell r="C943" t="str">
            <v>LIXA D'AGUA EM FOLHA, GRAO 100</v>
          </cell>
          <cell r="D943" t="str">
            <v>UN</v>
          </cell>
          <cell r="E943">
            <v>4.4999999999999998E-2</v>
          </cell>
          <cell r="F943">
            <v>1.46</v>
          </cell>
          <cell r="G943">
            <v>6.5699999999999995E-2</v>
          </cell>
        </row>
        <row r="944">
          <cell r="B944">
            <v>88248</v>
          </cell>
          <cell r="C944" t="str">
            <v>AUXILIAR DE ENCANADOR OU BOMBEIRO HIDRAULICO COM ENCARGOS COMPLEMENTARES</v>
          </cell>
          <cell r="D944" t="str">
            <v>H</v>
          </cell>
          <cell r="E944">
            <v>0.12</v>
          </cell>
          <cell r="F944">
            <v>18.72</v>
          </cell>
          <cell r="G944">
            <v>2.2464</v>
          </cell>
        </row>
        <row r="945">
          <cell r="B945">
            <v>88267</v>
          </cell>
          <cell r="C945" t="str">
            <v>ENCANADOR OU BOMBEIRO HIDRÁULICO COM ENCARGOS COMPLEMENTARES</v>
          </cell>
          <cell r="D945" t="str">
            <v>H</v>
          </cell>
          <cell r="E945">
            <v>0.12</v>
          </cell>
          <cell r="F945">
            <v>22.78</v>
          </cell>
          <cell r="G945">
            <v>2.7336</v>
          </cell>
        </row>
        <row r="946">
          <cell r="B946">
            <v>89439</v>
          </cell>
          <cell r="C946" t="str">
            <v>TE DE PVC SOLDAVEL AGUA FRIA 20MM - FORNECIMENTO E INSTALACAO</v>
          </cell>
          <cell r="D946" t="str">
            <v>UN</v>
          </cell>
          <cell r="G946">
            <v>7.45268</v>
          </cell>
        </row>
        <row r="947">
          <cell r="B947">
            <v>88248</v>
          </cell>
          <cell r="C947" t="str">
            <v>AUXILIAR DE ENCANADOR OU BOMBEIRO HIDRÁULICO COM ENCARGOS COMPLEMENTARES</v>
          </cell>
          <cell r="D947" t="str">
            <v>H</v>
          </cell>
          <cell r="E947">
            <v>0.10299999999999999</v>
          </cell>
          <cell r="F947">
            <v>18.72</v>
          </cell>
          <cell r="G947">
            <v>1.9281599999999999</v>
          </cell>
        </row>
        <row r="948">
          <cell r="B948">
            <v>88267</v>
          </cell>
          <cell r="C948" t="str">
            <v>ENCANADOR OU BOMBEIRO HIDRÁULICO COM ENCARGOS COMPLEMENTARES</v>
          </cell>
          <cell r="D948" t="str">
            <v>H</v>
          </cell>
          <cell r="E948">
            <v>0.10299999999999999</v>
          </cell>
          <cell r="F948">
            <v>22.78</v>
          </cell>
          <cell r="G948">
            <v>2.3463400000000001</v>
          </cell>
        </row>
        <row r="949">
          <cell r="B949">
            <v>122</v>
          </cell>
          <cell r="C949" t="str">
            <v>ADESIVO PLASTICO PARA PVC, FRASCO COM 850 GR</v>
          </cell>
          <cell r="D949" t="str">
            <v>UN</v>
          </cell>
          <cell r="E949">
            <v>8.9999999999999993E-3</v>
          </cell>
          <cell r="F949">
            <v>44.08</v>
          </cell>
          <cell r="G949">
            <v>0.39671999999999996</v>
          </cell>
        </row>
        <row r="950">
          <cell r="B950">
            <v>7109</v>
          </cell>
          <cell r="C950" t="str">
            <v>TE PVC, SOLDAVEL, COM ROSCA NA BOLSA CENTRAL, 90 GRAUS, 20 MM X 1/2", PARA AGUA FRIA PREDIAL</v>
          </cell>
          <cell r="D950" t="str">
            <v>UN</v>
          </cell>
          <cell r="E950">
            <v>1</v>
          </cell>
          <cell r="F950">
            <v>2.38</v>
          </cell>
          <cell r="G950">
            <v>2.38</v>
          </cell>
        </row>
        <row r="951">
          <cell r="B951">
            <v>20083</v>
          </cell>
          <cell r="C951" t="str">
            <v>SOLUCAO LIMPADORA PARA PVC, FRASCO COM 1000 CM3</v>
          </cell>
          <cell r="D951" t="str">
            <v>UN</v>
          </cell>
          <cell r="E951">
            <v>8.9999999999999993E-3</v>
          </cell>
          <cell r="F951">
            <v>38.28</v>
          </cell>
          <cell r="G951">
            <v>0.34451999999999999</v>
          </cell>
        </row>
        <row r="952">
          <cell r="B952">
            <v>38383</v>
          </cell>
          <cell r="C952" t="str">
            <v>LIXA D'AGUA EM FOLHA, GRAO 100</v>
          </cell>
          <cell r="D952" t="str">
            <v>UN</v>
          </cell>
          <cell r="E952">
            <v>3.9E-2</v>
          </cell>
          <cell r="F952">
            <v>1.46</v>
          </cell>
          <cell r="G952">
            <v>5.6939999999999998E-2</v>
          </cell>
        </row>
        <row r="953">
          <cell r="B953">
            <v>89440</v>
          </cell>
          <cell r="C953" t="str">
            <v>TE DE PVC SOLDAVEL AGUA FRIA 25MM - FORNECIMENTO E INSTALACAO</v>
          </cell>
          <cell r="D953" t="str">
            <v>UN</v>
          </cell>
          <cell r="G953">
            <v>7.2799400000000007</v>
          </cell>
        </row>
        <row r="954">
          <cell r="B954">
            <v>88248</v>
          </cell>
          <cell r="C954" t="str">
            <v>AUXILIAR DE ENCANADOR OU BOMBEIRO HIDRÁULICO COM ENCARGOS COMPLEMENTARES</v>
          </cell>
          <cell r="D954" t="str">
            <v>H</v>
          </cell>
          <cell r="E954">
            <v>0.12</v>
          </cell>
          <cell r="F954">
            <v>18.72</v>
          </cell>
          <cell r="G954">
            <v>2.2464</v>
          </cell>
        </row>
        <row r="955">
          <cell r="B955">
            <v>88267</v>
          </cell>
          <cell r="C955" t="str">
            <v>ENCANADOR OU BOMBEIRO HIDRÁULICO COM ENCARGOS COMPLEMENTARES</v>
          </cell>
          <cell r="D955" t="str">
            <v>H</v>
          </cell>
          <cell r="E955">
            <v>0.12</v>
          </cell>
          <cell r="F955">
            <v>22.78</v>
          </cell>
          <cell r="G955">
            <v>2.7336</v>
          </cell>
        </row>
        <row r="956">
          <cell r="B956">
            <v>122</v>
          </cell>
          <cell r="C956" t="str">
            <v>ADESIVO PLASTICO PARA PVC, FRASCO COM 850 GR</v>
          </cell>
          <cell r="D956" t="str">
            <v>UN</v>
          </cell>
          <cell r="E956">
            <v>1.0999999999999999E-2</v>
          </cell>
          <cell r="F956">
            <v>44.08</v>
          </cell>
          <cell r="G956">
            <v>0.48487999999999998</v>
          </cell>
        </row>
        <row r="957">
          <cell r="B957">
            <v>7139</v>
          </cell>
          <cell r="C957" t="str">
            <v>TE SOLDAVEL, PVC, 90 GRAUS, 25 MM, PARA AGUA FRIA PREDIAL (NBR 5648)</v>
          </cell>
          <cell r="D957" t="str">
            <v>UN</v>
          </cell>
          <cell r="E957">
            <v>1</v>
          </cell>
          <cell r="F957">
            <v>1.29</v>
          </cell>
          <cell r="G957">
            <v>1.29</v>
          </cell>
        </row>
        <row r="958">
          <cell r="B958">
            <v>20083</v>
          </cell>
          <cell r="C958" t="str">
            <v>SOLUCAO LIMPADORA PARA PVC, FRASCO COM 1000 CM3</v>
          </cell>
          <cell r="D958" t="str">
            <v>UN</v>
          </cell>
          <cell r="E958">
            <v>1.2E-2</v>
          </cell>
          <cell r="F958">
            <v>38.28</v>
          </cell>
          <cell r="G958">
            <v>0.45936000000000005</v>
          </cell>
        </row>
        <row r="959">
          <cell r="B959">
            <v>38383</v>
          </cell>
          <cell r="C959" t="str">
            <v>LIXA D'AGUA EM FOLHA, GRAO 100</v>
          </cell>
          <cell r="D959" t="str">
            <v>UN</v>
          </cell>
          <cell r="E959">
            <v>4.4999999999999998E-2</v>
          </cell>
          <cell r="F959">
            <v>1.46</v>
          </cell>
          <cell r="G959">
            <v>6.5699999999999995E-2</v>
          </cell>
        </row>
        <row r="960">
          <cell r="B960">
            <v>89398</v>
          </cell>
          <cell r="C960" t="str">
            <v>TE, PVC, SOLDAVEL, DN 32MM, INSTALADO EM RAMAL OU SUB-RAMAL DE ÁGUA - FORNECIMENTO E INSTALAÇÃO. AF_12/2014</v>
          </cell>
          <cell r="D960" t="str">
            <v>UN</v>
          </cell>
          <cell r="G960">
            <v>14.484819999999999</v>
          </cell>
        </row>
        <row r="961">
          <cell r="B961">
            <v>122</v>
          </cell>
          <cell r="C961" t="str">
            <v>ADESIVO PLASTICO PARA PVC, FRASCO COM 850 GR</v>
          </cell>
          <cell r="D961" t="str">
            <v>UN</v>
          </cell>
          <cell r="E961">
            <v>1.4E-2</v>
          </cell>
          <cell r="F961">
            <v>44.08</v>
          </cell>
          <cell r="G961">
            <v>0.61712</v>
          </cell>
        </row>
        <row r="962">
          <cell r="B962">
            <v>7140</v>
          </cell>
          <cell r="C962" t="str">
            <v>TE SOLDAVEL, PVC, 90 GRAUS, 32 MM, PARA AGUA FRIA PREDIAL (NBR 5648)</v>
          </cell>
          <cell r="D962" t="str">
            <v>UN</v>
          </cell>
          <cell r="E962">
            <v>1</v>
          </cell>
          <cell r="F962">
            <v>3.21</v>
          </cell>
          <cell r="G962">
            <v>3.21</v>
          </cell>
        </row>
        <row r="963">
          <cell r="B963">
            <v>20083</v>
          </cell>
          <cell r="C963" t="str">
            <v>SOLUCAO LIMPADORA PARA PVC, FRASCO COM 1000 CM3</v>
          </cell>
          <cell r="D963" t="str">
            <v>UN</v>
          </cell>
          <cell r="E963">
            <v>1.7000000000000001E-2</v>
          </cell>
          <cell r="F963">
            <v>38.28</v>
          </cell>
          <cell r="G963">
            <v>0.65076000000000012</v>
          </cell>
        </row>
        <row r="964">
          <cell r="B964">
            <v>38383</v>
          </cell>
          <cell r="C964" t="str">
            <v>LIXA D'AGUA EM FOLHA, GRAO 100</v>
          </cell>
          <cell r="D964" t="str">
            <v>UN</v>
          </cell>
          <cell r="E964">
            <v>8.8999999999999996E-2</v>
          </cell>
          <cell r="F964">
            <v>1.46</v>
          </cell>
          <cell r="G964">
            <v>0.12994</v>
          </cell>
        </row>
        <row r="965">
          <cell r="B965">
            <v>88248</v>
          </cell>
          <cell r="C965" t="str">
            <v>AUXILIAR DE ENCANADOR OU BOMBEIRO HIDRÁULICO COM ENCARGOS COMPLEMENTARES</v>
          </cell>
          <cell r="D965" t="str">
            <v>H</v>
          </cell>
          <cell r="E965">
            <v>0.23799999999999999</v>
          </cell>
          <cell r="F965">
            <v>18.72</v>
          </cell>
          <cell r="G965">
            <v>4.4553599999999998</v>
          </cell>
        </row>
        <row r="966">
          <cell r="B966">
            <v>88267</v>
          </cell>
          <cell r="C966" t="str">
            <v>ENCANADOR OU BOMBEIRO HIDRÁULICO COM ENCARGOS COMPLEMENTARES</v>
          </cell>
          <cell r="D966" t="str">
            <v>H</v>
          </cell>
          <cell r="E966">
            <v>0.23799999999999999</v>
          </cell>
          <cell r="F966">
            <v>22.78</v>
          </cell>
          <cell r="G966">
            <v>5.42164</v>
          </cell>
        </row>
        <row r="967">
          <cell r="B967">
            <v>89628</v>
          </cell>
          <cell r="C967" t="str">
            <v>TE DE PVC SOLDAVEL AGUA FRIA 60MM - FORNECIMENTO E INSTALACAO</v>
          </cell>
          <cell r="D967" t="str">
            <v>UN</v>
          </cell>
          <cell r="G967">
            <v>37.253179999999993</v>
          </cell>
        </row>
        <row r="968">
          <cell r="B968">
            <v>88248</v>
          </cell>
          <cell r="C968" t="str">
            <v>AUXILIAR DE ENCANADOR OU BOMBEIRO HIDRÁULICO COM ENCARGOS COMPLEMENTARES</v>
          </cell>
          <cell r="D968" t="str">
            <v>H</v>
          </cell>
          <cell r="E968">
            <v>0.17</v>
          </cell>
          <cell r="F968">
            <v>18.72</v>
          </cell>
          <cell r="G968">
            <v>3.1823999999999999</v>
          </cell>
        </row>
        <row r="969">
          <cell r="B969">
            <v>88267</v>
          </cell>
          <cell r="C969" t="str">
            <v>ENCANADOR OU BOMBEIRO HIDRÁULICO COM ENCARGOS COMPLEMENTARES</v>
          </cell>
          <cell r="D969" t="str">
            <v>H</v>
          </cell>
          <cell r="E969">
            <v>0.17</v>
          </cell>
          <cell r="F969">
            <v>22.78</v>
          </cell>
          <cell r="G969">
            <v>3.8726000000000003</v>
          </cell>
        </row>
        <row r="970">
          <cell r="B970">
            <v>122</v>
          </cell>
          <cell r="C970" t="str">
            <v>ADESIVO PLASTICO PARA PVC, FRASCO COM 850 GR</v>
          </cell>
          <cell r="D970" t="str">
            <v>UN</v>
          </cell>
          <cell r="E970">
            <v>3.5000000000000003E-2</v>
          </cell>
          <cell r="F970">
            <v>44.08</v>
          </cell>
          <cell r="G970">
            <v>1.5428000000000002</v>
          </cell>
        </row>
        <row r="971">
          <cell r="B971">
            <v>7143</v>
          </cell>
          <cell r="C971" t="str">
            <v>TE SOLDAVEL, PVC, 90 GRAUS, 60 MM, PARA AGUA FRIA PREDIAL (NBR 5648)</v>
          </cell>
          <cell r="D971" t="str">
            <v>UN</v>
          </cell>
          <cell r="E971">
            <v>1</v>
          </cell>
          <cell r="F971">
            <v>26.87</v>
          </cell>
          <cell r="G971">
            <v>26.87</v>
          </cell>
        </row>
        <row r="972">
          <cell r="B972">
            <v>20083</v>
          </cell>
          <cell r="C972" t="str">
            <v>SOLUCAO LIMPADORA PARA PVC, FRASCO COM 1000 CM3</v>
          </cell>
          <cell r="D972" t="str">
            <v>UN</v>
          </cell>
          <cell r="E972">
            <v>4.4999999999999998E-2</v>
          </cell>
          <cell r="F972">
            <v>38.28</v>
          </cell>
          <cell r="G972">
            <v>1.7225999999999999</v>
          </cell>
        </row>
        <row r="973">
          <cell r="B973">
            <v>38383</v>
          </cell>
          <cell r="C973" t="str">
            <v>LIXA D'AGUA EM FOLHA, GRAO 100</v>
          </cell>
          <cell r="D973" t="str">
            <v>UN</v>
          </cell>
          <cell r="E973">
            <v>4.2999999999999997E-2</v>
          </cell>
          <cell r="F973">
            <v>1.46</v>
          </cell>
          <cell r="G973">
            <v>6.2779999999999989E-2</v>
          </cell>
        </row>
        <row r="974">
          <cell r="B974">
            <v>89627</v>
          </cell>
          <cell r="C974" t="str">
            <v>TE DE REDUCAO SOLDAVEL 50MMX20MM</v>
          </cell>
          <cell r="D974" t="str">
            <v>UN</v>
          </cell>
          <cell r="G974">
            <v>17.497879999999999</v>
          </cell>
        </row>
        <row r="975">
          <cell r="B975">
            <v>88248</v>
          </cell>
          <cell r="C975" t="str">
            <v>AUXILIAR DE ENCANADOR OU BOMBEIRO HIDRÁULICO COM ENCARGOS COMPLEMENTARES</v>
          </cell>
          <cell r="D975" t="str">
            <v>H</v>
          </cell>
          <cell r="E975">
            <v>0.14399999999999999</v>
          </cell>
          <cell r="F975">
            <v>18.72</v>
          </cell>
          <cell r="G975">
            <v>2.6956799999999999</v>
          </cell>
        </row>
        <row r="976">
          <cell r="B976">
            <v>88267</v>
          </cell>
          <cell r="C976" t="str">
            <v>ENCANADOR OU BOMBEIRO HIDRÁULICO COM ENCARGOS COMPLEMENTARES</v>
          </cell>
          <cell r="D976" t="str">
            <v>H</v>
          </cell>
          <cell r="E976">
            <v>0.14399999999999999</v>
          </cell>
          <cell r="F976">
            <v>22.78</v>
          </cell>
          <cell r="G976">
            <v>3.2803200000000001</v>
          </cell>
        </row>
        <row r="977">
          <cell r="B977">
            <v>122</v>
          </cell>
          <cell r="C977" t="str">
            <v>ADESIVO PLASTICO PARA PVC, FRASCO COM 850 GR</v>
          </cell>
          <cell r="D977" t="str">
            <v>UN</v>
          </cell>
          <cell r="E977">
            <v>2.5999999999999999E-2</v>
          </cell>
          <cell r="F977">
            <v>44.08</v>
          </cell>
          <cell r="G977">
            <v>1.14608</v>
          </cell>
        </row>
        <row r="978">
          <cell r="B978">
            <v>7129</v>
          </cell>
          <cell r="C978" t="str">
            <v>TE DE REDUCAO, PVC, SOLDAVEL, 90 GRAUS, 50 MM X 25 MM, PARA AGUA FRIA PREDIAL</v>
          </cell>
          <cell r="D978" t="str">
            <v>UN</v>
          </cell>
          <cell r="E978">
            <v>1</v>
          </cell>
          <cell r="F978">
            <v>9.06</v>
          </cell>
          <cell r="G978">
            <v>9.06</v>
          </cell>
        </row>
        <row r="979">
          <cell r="B979">
            <v>20083</v>
          </cell>
          <cell r="C979" t="str">
            <v>SOLUCAO LIMPADORA PARA PVC, FRASCO COM 1000 CM3</v>
          </cell>
          <cell r="D979" t="str">
            <v>UN</v>
          </cell>
          <cell r="E979">
            <v>3.3000000000000002E-2</v>
          </cell>
          <cell r="F979">
            <v>38.28</v>
          </cell>
          <cell r="G979">
            <v>1.2632400000000001</v>
          </cell>
        </row>
        <row r="980">
          <cell r="B980">
            <v>38383</v>
          </cell>
          <cell r="C980" t="str">
            <v>LIXA D'AGUA EM FOLHA, GRAO 100</v>
          </cell>
          <cell r="D980" t="str">
            <v>UN</v>
          </cell>
          <cell r="E980">
            <v>3.5999999999999997E-2</v>
          </cell>
          <cell r="F980">
            <v>1.46</v>
          </cell>
          <cell r="G980">
            <v>5.2559999999999996E-2</v>
          </cell>
        </row>
        <row r="981">
          <cell r="B981">
            <v>89442</v>
          </cell>
          <cell r="C981" t="str">
            <v>TÊ DE REDUÇÃO, PVC, SOLDÁVEL, DN 25MM X 20MM, INSTALADO EM RAMAL DE DISTRIBUIÇÃO DE ÁGUA - FORNECIMENTO E INSTALAÇÃO. AF_12/2014</v>
          </cell>
          <cell r="D981" t="str">
            <v>UN</v>
          </cell>
          <cell r="G981">
            <v>9.059940000000001</v>
          </cell>
        </row>
        <row r="982">
          <cell r="B982">
            <v>88248</v>
          </cell>
          <cell r="C982" t="str">
            <v>AUXILIAR DE ENCANADOR OU BOMBEIRO HIDRÁULICO COM ENCARGOS COMPLEMENTARES</v>
          </cell>
          <cell r="D982" t="str">
            <v>H</v>
          </cell>
          <cell r="E982">
            <v>0.12</v>
          </cell>
          <cell r="F982">
            <v>18.72</v>
          </cell>
          <cell r="G982">
            <v>2.2464</v>
          </cell>
        </row>
        <row r="983">
          <cell r="B983">
            <v>88267</v>
          </cell>
          <cell r="C983" t="str">
            <v>ENCANADOR OU BOMBEIRO HIDRÁULICO COM ENCARGOS COMPLEMENTARES</v>
          </cell>
          <cell r="D983" t="str">
            <v>H</v>
          </cell>
          <cell r="E983">
            <v>0.12</v>
          </cell>
          <cell r="F983">
            <v>22.78</v>
          </cell>
          <cell r="G983">
            <v>2.7336</v>
          </cell>
        </row>
        <row r="984">
          <cell r="B984">
            <v>122</v>
          </cell>
          <cell r="C984" t="str">
            <v>ADESIVO PLASTICO PARA PVC, FRASCO COM 850 GR</v>
          </cell>
          <cell r="D984" t="str">
            <v>UN</v>
          </cell>
          <cell r="E984">
            <v>1.0999999999999999E-2</v>
          </cell>
          <cell r="F984">
            <v>44.08</v>
          </cell>
          <cell r="G984">
            <v>0.48487999999999998</v>
          </cell>
        </row>
        <row r="985">
          <cell r="B985">
            <v>7104</v>
          </cell>
          <cell r="C985" t="str">
            <v>TE DE REDUCAO, PVC, SOLDAVEL, 90 GRAUS, 25 MM X 20 MM, PARA AGUA FRIA PREDIAL</v>
          </cell>
          <cell r="D985" t="str">
            <v>UN</v>
          </cell>
          <cell r="E985">
            <v>1</v>
          </cell>
          <cell r="F985">
            <v>3.07</v>
          </cell>
          <cell r="G985">
            <v>3.07</v>
          </cell>
        </row>
        <row r="986">
          <cell r="B986">
            <v>20083</v>
          </cell>
          <cell r="C986" t="str">
            <v>SOLUCAO LIMPADORA PARA PVC, FRASCO COM 1000 CM3</v>
          </cell>
          <cell r="D986" t="str">
            <v>UN</v>
          </cell>
          <cell r="E986">
            <v>1.2E-2</v>
          </cell>
          <cell r="F986">
            <v>38.28</v>
          </cell>
          <cell r="G986">
            <v>0.45936000000000005</v>
          </cell>
        </row>
        <row r="987">
          <cell r="B987">
            <v>38383</v>
          </cell>
          <cell r="C987" t="str">
            <v>LIXA D'AGUA EM FOLHA, GRAO 100</v>
          </cell>
          <cell r="D987" t="str">
            <v>UN</v>
          </cell>
          <cell r="E987">
            <v>4.4999999999999998E-2</v>
          </cell>
          <cell r="F987">
            <v>1.46</v>
          </cell>
          <cell r="G987">
            <v>6.5699999999999995E-2</v>
          </cell>
        </row>
        <row r="988">
          <cell r="B988">
            <v>89445</v>
          </cell>
          <cell r="C988" t="str">
            <v>TÊ DE REDUÇÃO, PVC, SOLDÁVEL, DN 32MM X 25MM, INSTALADO EM RAMAL DE DISTRIBUIÇÃO DE ÁGUA - FORNECIMENTO E INSTALAÇÃO. AF_12/2014</v>
          </cell>
          <cell r="D988" t="str">
            <v>UN</v>
          </cell>
          <cell r="G988">
            <v>13.249759999999998</v>
          </cell>
        </row>
        <row r="989">
          <cell r="B989">
            <v>88248</v>
          </cell>
          <cell r="C989" t="str">
            <v>AUXILIAR DE ENCANADOR OU BOMBEIRO HIDRÁULICO COM ENCARGOS COMPLEMENTARES</v>
          </cell>
          <cell r="D989" t="str">
            <v>H</v>
          </cell>
          <cell r="E989">
            <v>0.14299999999999999</v>
          </cell>
          <cell r="F989">
            <v>18.72</v>
          </cell>
          <cell r="G989">
            <v>2.6769599999999998</v>
          </cell>
        </row>
        <row r="990">
          <cell r="B990">
            <v>88267</v>
          </cell>
          <cell r="C990" t="str">
            <v>ENCANADOR OU BOMBEIRO HIDRÁULICO COM ENCARGOS COMPLEMENTARES</v>
          </cell>
          <cell r="D990" t="str">
            <v>H</v>
          </cell>
          <cell r="E990">
            <v>0.14299999999999999</v>
          </cell>
          <cell r="F990">
            <v>22.78</v>
          </cell>
          <cell r="G990">
            <v>3.2575400000000001</v>
          </cell>
        </row>
        <row r="991">
          <cell r="B991">
            <v>122</v>
          </cell>
          <cell r="C991" t="str">
            <v>ADESIVO PLASTICO PARA PVC, FRASCO COM 850 GR</v>
          </cell>
          <cell r="D991" t="str">
            <v>UN</v>
          </cell>
          <cell r="E991">
            <v>1.4E-2</v>
          </cell>
          <cell r="F991">
            <v>44.08</v>
          </cell>
          <cell r="G991">
            <v>0.61712</v>
          </cell>
        </row>
        <row r="992">
          <cell r="B992">
            <v>7136</v>
          </cell>
          <cell r="C992" t="str">
            <v>TE DE REDUCAO, PVC, SOLDAVEL, 90 GRAUS, 32 MM X 25 MM, PARA AGUA FRIA PREDIAL</v>
          </cell>
          <cell r="D992" t="str">
            <v>UN</v>
          </cell>
          <cell r="E992">
            <v>1</v>
          </cell>
          <cell r="F992">
            <v>5.97</v>
          </cell>
          <cell r="G992">
            <v>5.97</v>
          </cell>
        </row>
        <row r="993">
          <cell r="B993">
            <v>20083</v>
          </cell>
          <cell r="C993" t="str">
            <v>SOLUCAO LIMPADORA PARA PVC, FRASCO COM 1000 CM3</v>
          </cell>
          <cell r="D993" t="str">
            <v>UN</v>
          </cell>
          <cell r="E993">
            <v>1.7000000000000001E-2</v>
          </cell>
          <cell r="F993">
            <v>38.28</v>
          </cell>
          <cell r="G993">
            <v>0.65076000000000012</v>
          </cell>
        </row>
        <row r="994">
          <cell r="B994">
            <v>38383</v>
          </cell>
          <cell r="C994" t="str">
            <v>LIXA D'AGUA EM FOLHA, GRAO 100</v>
          </cell>
          <cell r="D994" t="str">
            <v>UN</v>
          </cell>
          <cell r="E994">
            <v>5.2999999999999999E-2</v>
          </cell>
          <cell r="F994">
            <v>1.46</v>
          </cell>
          <cell r="G994">
            <v>7.737999999999999E-2</v>
          </cell>
        </row>
        <row r="995">
          <cell r="B995">
            <v>89624</v>
          </cell>
          <cell r="C995" t="str">
            <v>TÊ DE REDUÇÃO, PVC, SOLDÁVEL, DN 40MM X 32MM, INSTALADO EM PRUMADA DE ÁGUA - FORNECIMENTO E INSTALAÇÃO. AF_12/2014</v>
          </cell>
          <cell r="D995" t="str">
            <v>UN</v>
          </cell>
          <cell r="G995">
            <v>14.719619999999999</v>
          </cell>
        </row>
        <row r="996">
          <cell r="B996">
            <v>88248</v>
          </cell>
          <cell r="C996" t="str">
            <v>AUXILIAR DE ENCANADOR OU BOMBEIRO HIDRÁULICO COM ENCARGOS COMPLEMENTARES</v>
          </cell>
          <cell r="D996" t="str">
            <v>H</v>
          </cell>
          <cell r="E996">
            <v>0.11899999999999999</v>
          </cell>
          <cell r="F996">
            <v>18.72</v>
          </cell>
          <cell r="G996">
            <v>2.2276799999999999</v>
          </cell>
        </row>
        <row r="997">
          <cell r="B997">
            <v>88267</v>
          </cell>
          <cell r="C997" t="str">
            <v>ENCANADOR OU BOMBEIRO HIDRÁULICO COM ENCARGOS COMPLEMENTARES</v>
          </cell>
          <cell r="D997" t="str">
            <v>H</v>
          </cell>
          <cell r="E997">
            <v>0.11899999999999999</v>
          </cell>
          <cell r="F997">
            <v>22.78</v>
          </cell>
          <cell r="G997">
            <v>2.71082</v>
          </cell>
        </row>
        <row r="998">
          <cell r="B998">
            <v>122</v>
          </cell>
          <cell r="C998" t="str">
            <v>ADESIVO PLASTICO PARA PVC, FRASCO COM 850 GR</v>
          </cell>
          <cell r="D998" t="str">
            <v>UN</v>
          </cell>
          <cell r="E998">
            <v>1.7999999999999999E-2</v>
          </cell>
          <cell r="F998">
            <v>44.08</v>
          </cell>
          <cell r="G998">
            <v>0.79343999999999992</v>
          </cell>
        </row>
        <row r="999">
          <cell r="B999">
            <v>7128</v>
          </cell>
          <cell r="C999" t="str">
            <v>TE DE REDUCAO, PVC, SOLDAVEL, 90 GRAUS, 40 MM X 32 MM, PARA AGUA FRIA PREDIAL</v>
          </cell>
          <cell r="D999" t="str">
            <v>UN</v>
          </cell>
          <cell r="E999">
            <v>1</v>
          </cell>
          <cell r="F999">
            <v>8.14</v>
          </cell>
          <cell r="G999">
            <v>8.14</v>
          </cell>
        </row>
        <row r="1000">
          <cell r="B1000">
            <v>20083</v>
          </cell>
          <cell r="C1000" t="str">
            <v>SOLUCAO LIMPADORA PARA PVC, FRASCO COM 1000 CM3</v>
          </cell>
          <cell r="D1000" t="str">
            <v>UN</v>
          </cell>
          <cell r="E1000">
            <v>2.1000000000000001E-2</v>
          </cell>
          <cell r="F1000">
            <v>38.28</v>
          </cell>
          <cell r="G1000">
            <v>0.80388000000000004</v>
          </cell>
        </row>
        <row r="1001">
          <cell r="B1001">
            <v>38383</v>
          </cell>
          <cell r="C1001" t="str">
            <v>LIXA D'AGUA EM FOLHA, GRAO 100</v>
          </cell>
          <cell r="D1001" t="str">
            <v>UN</v>
          </cell>
          <cell r="E1001">
            <v>0.03</v>
          </cell>
          <cell r="F1001">
            <v>1.46</v>
          </cell>
          <cell r="G1001">
            <v>4.3799999999999999E-2</v>
          </cell>
        </row>
        <row r="1002">
          <cell r="B1002">
            <v>89630</v>
          </cell>
          <cell r="C1002" t="str">
            <v>TE DE REDUÇÃO, PVC, SOLDÁVEL, DN 75MM X 50MM, INSTALADO EM PRUMADA DE ÁGUA - FORNECIMENTO E INSTALAÇÃO. AF_12/2014</v>
          </cell>
          <cell r="D1002" t="str">
            <v>UN</v>
          </cell>
          <cell r="G1002">
            <v>56.441520000000004</v>
          </cell>
        </row>
        <row r="1003">
          <cell r="B1003">
            <v>88248</v>
          </cell>
          <cell r="C1003" t="str">
            <v>AUXILIAR DE ENCANADOR OU BOMBEIRO HIDRÁULICO COM ENCARGOS COMPLEMENTARES</v>
          </cell>
          <cell r="D1003" t="str">
            <v>H</v>
          </cell>
          <cell r="E1003">
            <v>0.20899999999999999</v>
          </cell>
          <cell r="F1003">
            <v>18.72</v>
          </cell>
          <cell r="G1003">
            <v>3.9124799999999995</v>
          </cell>
        </row>
        <row r="1004">
          <cell r="B1004">
            <v>88267</v>
          </cell>
          <cell r="C1004" t="str">
            <v>ENCANADOR OU BOMBEIRO HIDRÁULICO COM ENCARGOS COMPLEMENTARES</v>
          </cell>
          <cell r="D1004" t="str">
            <v>H</v>
          </cell>
          <cell r="E1004">
            <v>0.20899999999999999</v>
          </cell>
          <cell r="F1004">
            <v>22.78</v>
          </cell>
          <cell r="G1004">
            <v>4.7610200000000003</v>
          </cell>
        </row>
        <row r="1005">
          <cell r="B1005">
            <v>122</v>
          </cell>
          <cell r="C1005" t="str">
            <v>ADESIVO PLASTICO PARA PVC, FRASCO COM 850 GR</v>
          </cell>
          <cell r="D1005" t="str">
            <v>UN</v>
          </cell>
          <cell r="E1005">
            <v>0.06</v>
          </cell>
          <cell r="F1005">
            <v>44.08</v>
          </cell>
          <cell r="G1005">
            <v>2.6447999999999996</v>
          </cell>
        </row>
        <row r="1006">
          <cell r="B1006">
            <v>7132</v>
          </cell>
          <cell r="C1006" t="str">
            <v>TE DE REDUCAO, PVC, SOLDAVEL, 90 GRAUS, 75 MM X 50 MM, PARA AGUA FRIA PREDIAL</v>
          </cell>
          <cell r="D1006" t="str">
            <v>UN</v>
          </cell>
          <cell r="E1006">
            <v>1</v>
          </cell>
          <cell r="F1006">
            <v>42.06</v>
          </cell>
          <cell r="G1006">
            <v>42.06</v>
          </cell>
        </row>
        <row r="1007">
          <cell r="B1007">
            <v>20083</v>
          </cell>
          <cell r="C1007" t="str">
            <v>SOLUCAO LIMPADORA PARA PVC, FRASCO COM 1000 CM3</v>
          </cell>
          <cell r="D1007" t="str">
            <v>UN</v>
          </cell>
          <cell r="E1007">
            <v>7.8E-2</v>
          </cell>
          <cell r="F1007">
            <v>38.28</v>
          </cell>
          <cell r="G1007">
            <v>2.98584</v>
          </cell>
        </row>
        <row r="1008">
          <cell r="B1008">
            <v>38383</v>
          </cell>
          <cell r="C1008" t="str">
            <v>LIXA D'AGUA EM FOLHA, GRAO 100</v>
          </cell>
          <cell r="D1008" t="str">
            <v>UN</v>
          </cell>
          <cell r="E1008">
            <v>5.2999999999999999E-2</v>
          </cell>
          <cell r="F1008">
            <v>1.46</v>
          </cell>
          <cell r="G1008">
            <v>7.737999999999999E-2</v>
          </cell>
        </row>
        <row r="1009">
          <cell r="B1009">
            <v>94796</v>
          </cell>
          <cell r="C1009" t="str">
            <v>TORNEIRA DE BÓIA REAL, ROSCÁVEL, 3/4", FORNECIDA E INSTALADA EM RESERVAÇÃO DE ÁGUA. AF_06/2016</v>
          </cell>
          <cell r="D1009" t="str">
            <v>UN</v>
          </cell>
          <cell r="G1009">
            <v>98.205389999999994</v>
          </cell>
        </row>
        <row r="1010">
          <cell r="B1010">
            <v>88248</v>
          </cell>
          <cell r="C1010" t="str">
            <v>AUXILIAR DE ENCANADOR OU BOMBEIRO HIDRAULICO COM ENCARGOS COMPLEMENTARES</v>
          </cell>
          <cell r="D1010" t="str">
            <v>H</v>
          </cell>
          <cell r="E1010">
            <v>0.77449999999999997</v>
          </cell>
          <cell r="F1010">
            <v>18.72</v>
          </cell>
          <cell r="G1010">
            <v>14.498639999999998</v>
          </cell>
        </row>
        <row r="1011">
          <cell r="B1011">
            <v>88267</v>
          </cell>
          <cell r="C1011" t="str">
            <v>ENCANADOR OU BOMBEIRO HIDRÁULICO COM ENCARGOS COMPLEMENTARES</v>
          </cell>
          <cell r="D1011" t="str">
            <v>H</v>
          </cell>
          <cell r="E1011">
            <v>0.77449999999999997</v>
          </cell>
          <cell r="F1011">
            <v>22.78</v>
          </cell>
          <cell r="G1011">
            <v>17.64311</v>
          </cell>
        </row>
        <row r="1012">
          <cell r="B1012">
            <v>3148</v>
          </cell>
          <cell r="C1012" t="str">
            <v>FITA VEDA ROSCA EM ROLOS DE 18 MM X 50 M (L X C)</v>
          </cell>
          <cell r="D1012" t="str">
            <v>UN</v>
          </cell>
          <cell r="E1012">
            <v>9.4999999999999998E-3</v>
          </cell>
          <cell r="F1012">
            <v>15.12</v>
          </cell>
          <cell r="G1012">
            <v>0.14363999999999999</v>
          </cell>
        </row>
        <row r="1013">
          <cell r="B1013">
            <v>11824</v>
          </cell>
          <cell r="C1013" t="str">
            <v>TORNEIRA METALICA DE BOIA VAZAO TOTAL PARA CAIXA D'AGUA, 3/4", COM HASTE METALICA E BALAO PLASTICO</v>
          </cell>
          <cell r="D1013" t="str">
            <v>UN</v>
          </cell>
          <cell r="E1013">
            <v>1</v>
          </cell>
          <cell r="F1013">
            <v>65.92</v>
          </cell>
          <cell r="G1013">
            <v>65.92</v>
          </cell>
        </row>
        <row r="1014">
          <cell r="B1014" t="str">
            <v>C04</v>
          </cell>
          <cell r="C1014" t="str">
            <v>TUBO, PVC, SOLDÁVEL, DN 32 MM, INSTALADO EM RESERVAÇÃO DE ÁGUA DE EDIFICAÇÃO QUE POSSUA RESERVATÓRIO DE FIBRA/FIBROCIMENTO   FORNECIMENTO E INSTALAÇÃO. AF_06/2016</v>
          </cell>
          <cell r="D1014" t="str">
            <v>M</v>
          </cell>
          <cell r="E1014">
            <v>0</v>
          </cell>
          <cell r="G1014">
            <v>21.839500000000001</v>
          </cell>
        </row>
        <row r="1015">
          <cell r="B1015">
            <v>88248</v>
          </cell>
          <cell r="C1015" t="str">
            <v>AUXILIAR DE ENCANADOR OU BOMBEIRO HIDRÁULICO COM ENCARGOS COMPLEMENTARES</v>
          </cell>
          <cell r="D1015" t="str">
            <v>H</v>
          </cell>
          <cell r="E1015">
            <v>0.13300000000000001</v>
          </cell>
          <cell r="F1015">
            <v>18.72</v>
          </cell>
          <cell r="G1015">
            <v>2.48976</v>
          </cell>
        </row>
        <row r="1016">
          <cell r="B1016">
            <v>88267</v>
          </cell>
          <cell r="C1016" t="str">
            <v>ENCANADOR OU BOMBEIRO HIDRÁULICO COM ENCARGOS COMPLEMENTARES</v>
          </cell>
          <cell r="D1016" t="str">
            <v>H</v>
          </cell>
          <cell r="E1016">
            <v>0.13300000000000001</v>
          </cell>
          <cell r="F1016">
            <v>22.78</v>
          </cell>
          <cell r="G1016">
            <v>3.0297400000000003</v>
          </cell>
        </row>
        <row r="1017">
          <cell r="B1017">
            <v>12613</v>
          </cell>
          <cell r="C1017" t="str">
            <v>TUBO DE DESCARGA PVC, PARA LIGACAO CAIXA DE DESCARGA - EMBUTIR, 40 MM X 150 CM</v>
          </cell>
          <cell r="D1017" t="str">
            <v>UN</v>
          </cell>
          <cell r="E1017">
            <v>1</v>
          </cell>
          <cell r="F1017">
            <v>16.32</v>
          </cell>
          <cell r="G1017">
            <v>16.32</v>
          </cell>
        </row>
        <row r="1018">
          <cell r="B1018">
            <v>89401</v>
          </cell>
          <cell r="C1018" t="str">
            <v>TUBO DE PVC SOLDAVEL, SEM CONEXOES 20MM , 750 KPA - FORNECIMENTO E INSTALACAO</v>
          </cell>
          <cell r="D1018" t="str">
            <v>M</v>
          </cell>
          <cell r="G1018">
            <v>6.0138499999999997</v>
          </cell>
        </row>
        <row r="1019">
          <cell r="B1019">
            <v>88248</v>
          </cell>
          <cell r="C1019" t="str">
            <v>AUXILIAR DE ENCANADOR OU BOMBEIRO HIDRÁULICO COM ENCARGOS COMPLEMENTARES</v>
          </cell>
          <cell r="D1019" t="str">
            <v>H</v>
          </cell>
          <cell r="E1019">
            <v>9.7000000000000003E-2</v>
          </cell>
          <cell r="F1019">
            <v>18.72</v>
          </cell>
          <cell r="G1019">
            <v>1.8158399999999999</v>
          </cell>
        </row>
        <row r="1020">
          <cell r="B1020">
            <v>88267</v>
          </cell>
          <cell r="C1020" t="str">
            <v>ENCANADOR OU BOMBEIRO HIDRÁULICO COM ENCARGOS COMPLEMENTARES</v>
          </cell>
          <cell r="D1020" t="str">
            <v>H</v>
          </cell>
          <cell r="E1020">
            <v>9.7000000000000003E-2</v>
          </cell>
          <cell r="F1020">
            <v>22.78</v>
          </cell>
          <cell r="G1020">
            <v>2.20966</v>
          </cell>
        </row>
        <row r="1021">
          <cell r="B1021">
            <v>9867</v>
          </cell>
          <cell r="C1021" t="str">
            <v>TUBO PVC, SOLDAVEL, DN 20 MM, AGUA FRIA (NBR-5648)</v>
          </cell>
          <cell r="D1021" t="str">
            <v>M</v>
          </cell>
          <cell r="E1021">
            <v>1.0609999999999999</v>
          </cell>
          <cell r="F1021">
            <v>1.83</v>
          </cell>
          <cell r="G1021">
            <v>1.94163</v>
          </cell>
        </row>
        <row r="1022">
          <cell r="B1022">
            <v>38383</v>
          </cell>
          <cell r="C1022" t="str">
            <v>LIXA D'AGUA EM FOLHA, GRAO 100</v>
          </cell>
          <cell r="D1022" t="str">
            <v>UN</v>
          </cell>
          <cell r="E1022">
            <v>3.2000000000000001E-2</v>
          </cell>
          <cell r="F1022">
            <v>1.46</v>
          </cell>
          <cell r="G1022">
            <v>4.6719999999999998E-2</v>
          </cell>
        </row>
        <row r="1023">
          <cell r="B1023">
            <v>89402</v>
          </cell>
          <cell r="C1023" t="str">
            <v>TUBO DE PVC SOLDAVEL, SEM CONEXOES 25MM , 750 KPA - FORNECIMENTO E INSTALACAO</v>
          </cell>
          <cell r="G1023">
            <v>7.3232100000000004</v>
          </cell>
        </row>
        <row r="1024">
          <cell r="B1024">
            <v>88248</v>
          </cell>
          <cell r="C1024" t="str">
            <v>AUXILIAR DE ENCANADOR OU BOMBEIRO HIDRÁULICO COM ENCARGOS COMPLEMENTARES</v>
          </cell>
          <cell r="D1024" t="str">
            <v>H</v>
          </cell>
          <cell r="E1024">
            <v>0.113</v>
          </cell>
          <cell r="F1024">
            <v>18.72</v>
          </cell>
          <cell r="G1024">
            <v>2.1153599999999999</v>
          </cell>
        </row>
        <row r="1025">
          <cell r="B1025">
            <v>88267</v>
          </cell>
          <cell r="C1025" t="str">
            <v>ENCANADOR OU BOMBEIRO HIDRÁULICO COM ENCARGOS COMPLEMENTARES</v>
          </cell>
          <cell r="D1025" t="str">
            <v>H</v>
          </cell>
          <cell r="E1025">
            <v>0.113</v>
          </cell>
          <cell r="F1025">
            <v>22.78</v>
          </cell>
          <cell r="G1025">
            <v>2.5741400000000003</v>
          </cell>
        </row>
        <row r="1026">
          <cell r="B1026">
            <v>9868</v>
          </cell>
          <cell r="C1026" t="str">
            <v>TUBO PVC, SOLDAVEL, DN 25 MM, AGUA FRIA (NBR-5648)</v>
          </cell>
          <cell r="D1026" t="str">
            <v>M</v>
          </cell>
          <cell r="E1026">
            <v>1.0609999999999999</v>
          </cell>
          <cell r="F1026">
            <v>2.4300000000000002</v>
          </cell>
          <cell r="G1026">
            <v>2.57823</v>
          </cell>
        </row>
        <row r="1027">
          <cell r="B1027">
            <v>38383</v>
          </cell>
          <cell r="C1027" t="str">
            <v>LIXA D'AGUA EM FOLHA, GRAO 100</v>
          </cell>
          <cell r="D1027" t="str">
            <v>UN</v>
          </cell>
          <cell r="E1027">
            <v>3.7999999999999999E-2</v>
          </cell>
          <cell r="F1027">
            <v>1.46</v>
          </cell>
          <cell r="G1027">
            <v>5.5479999999999995E-2</v>
          </cell>
        </row>
        <row r="1028">
          <cell r="B1028">
            <v>1029</v>
          </cell>
          <cell r="C1028" t="str">
            <v>TUBO PVC RIGIDO SOLDÁVEL MARROM PARA ÁGUA, D= 32MM (1")</v>
          </cell>
          <cell r="D1028" t="str">
            <v>M</v>
          </cell>
          <cell r="G1028">
            <v>5.3818920000000006</v>
          </cell>
        </row>
        <row r="1029">
          <cell r="B1029">
            <v>138</v>
          </cell>
          <cell r="C1029" t="str">
            <v>ADESIVO PVC EM FRASCO DE 850 GRAMAS</v>
          </cell>
          <cell r="D1029" t="str">
            <v>KG</v>
          </cell>
          <cell r="E1029">
            <v>6.9999999999999999E-4</v>
          </cell>
          <cell r="F1029" t="str">
            <v>46,44</v>
          </cell>
          <cell r="G1029">
            <v>3.2507999999999995E-2</v>
          </cell>
        </row>
        <row r="1030">
          <cell r="B1030">
            <v>2036</v>
          </cell>
          <cell r="C1030" t="str">
            <v>SOLUÇÃO LIMPADORA PVC</v>
          </cell>
          <cell r="D1030" t="str">
            <v>L</v>
          </cell>
          <cell r="E1030">
            <v>2.9999999999999997E-4</v>
          </cell>
          <cell r="F1030" t="str">
            <v>34,28</v>
          </cell>
          <cell r="G1030">
            <v>1.0284E-2</v>
          </cell>
        </row>
        <row r="1031">
          <cell r="B1031">
            <v>88267</v>
          </cell>
          <cell r="C1031" t="str">
            <v>ENCANADOR OU BOMBEIRO HIDRÁULICO COM ENCARGOS COMPLEMENTARES</v>
          </cell>
          <cell r="D1031" t="str">
            <v>H</v>
          </cell>
          <cell r="E1031">
            <v>0.13</v>
          </cell>
          <cell r="F1031">
            <v>22.78</v>
          </cell>
          <cell r="G1031">
            <v>2.9614000000000003</v>
          </cell>
        </row>
        <row r="1032">
          <cell r="B1032">
            <v>88316</v>
          </cell>
          <cell r="C1032" t="str">
            <v>SERVENTE COM ENCARGOS COMPLEMENTARES</v>
          </cell>
          <cell r="D1032" t="str">
            <v>H</v>
          </cell>
          <cell r="E1032">
            <v>0.13</v>
          </cell>
          <cell r="F1032">
            <v>18.29</v>
          </cell>
          <cell r="G1032">
            <v>2.3776999999999999</v>
          </cell>
        </row>
        <row r="1033">
          <cell r="B1033">
            <v>9869</v>
          </cell>
          <cell r="C1033" t="str">
            <v>TUBO PVC, SOLDAVEL, DN 32MM, ÁGUA FRIA (NBR- 5648)</v>
          </cell>
          <cell r="D1033" t="str">
            <v>M</v>
          </cell>
          <cell r="E1033">
            <v>1.01</v>
          </cell>
          <cell r="F1033">
            <v>5.21</v>
          </cell>
          <cell r="G1033">
            <v>5.2621000000000002</v>
          </cell>
        </row>
        <row r="1034">
          <cell r="B1034">
            <v>2483</v>
          </cell>
          <cell r="C1034" t="str">
            <v>ENCHIMENTO DE RASGOS EM ALVENARIA E CONCRETO PARA TUBULAÇÃO DIÂM 1/2" A 1"</v>
          </cell>
          <cell r="D1034" t="str">
            <v>M</v>
          </cell>
          <cell r="E1034">
            <v>1.01</v>
          </cell>
          <cell r="F1034">
            <v>2</v>
          </cell>
          <cell r="G1034">
            <v>2.02</v>
          </cell>
        </row>
        <row r="1035">
          <cell r="B1035">
            <v>1030</v>
          </cell>
          <cell r="C1035" t="str">
            <v>TUBO PVC RIGIDO SOLDÁVEL MARROM PARA ÁGUA, D= 40MM (1 1/4")</v>
          </cell>
          <cell r="D1035" t="str">
            <v>M</v>
          </cell>
          <cell r="G1035">
            <v>29.693635999999998</v>
          </cell>
        </row>
        <row r="1036">
          <cell r="B1036">
            <v>138</v>
          </cell>
          <cell r="C1036" t="str">
            <v>ADESIVO PVC EM FRASCO DE 850 GRAMAS</v>
          </cell>
          <cell r="D1036" t="str">
            <v>KG</v>
          </cell>
          <cell r="E1036">
            <v>8.0000000000000004E-4</v>
          </cell>
          <cell r="F1036" t="str">
            <v>46,44</v>
          </cell>
          <cell r="G1036">
            <v>3.7151999999999998E-2</v>
          </cell>
        </row>
        <row r="1037">
          <cell r="B1037">
            <v>2036</v>
          </cell>
          <cell r="C1037" t="str">
            <v>SOLUÇÃO LIMPADORA PVC</v>
          </cell>
          <cell r="D1037" t="str">
            <v>L</v>
          </cell>
          <cell r="E1037">
            <v>2.9999999999999997E-4</v>
          </cell>
          <cell r="F1037" t="str">
            <v>34,28</v>
          </cell>
          <cell r="G1037">
            <v>1.0284E-2</v>
          </cell>
        </row>
        <row r="1038">
          <cell r="B1038">
            <v>88267</v>
          </cell>
          <cell r="C1038" t="str">
            <v>ENCANADOR OU BOMBEIRO HIDRÁULICO COM ENCARGOS COMPLEMENTARES</v>
          </cell>
          <cell r="D1038" t="str">
            <v>H</v>
          </cell>
          <cell r="E1038">
            <v>0.2</v>
          </cell>
          <cell r="F1038">
            <v>22.78</v>
          </cell>
          <cell r="G1038">
            <v>4.556</v>
          </cell>
        </row>
        <row r="1039">
          <cell r="B1039">
            <v>88316</v>
          </cell>
          <cell r="C1039" t="str">
            <v>SERVENTE COM ENCARGOS COMPLEMENTARES</v>
          </cell>
          <cell r="D1039" t="str">
            <v>H</v>
          </cell>
          <cell r="E1039">
            <v>0.2</v>
          </cell>
          <cell r="F1039">
            <v>18.29</v>
          </cell>
          <cell r="G1039">
            <v>3.6579999999999999</v>
          </cell>
        </row>
        <row r="1040">
          <cell r="B1040">
            <v>9874</v>
          </cell>
          <cell r="C1040" t="str">
            <v>TUBO PVC, SOLDAVEL, DN 40MM, ÁGUA FRIA (NBR- 5648)</v>
          </cell>
          <cell r="D1040" t="str">
            <v>M</v>
          </cell>
          <cell r="E1040">
            <v>1.01</v>
          </cell>
          <cell r="F1040">
            <v>7.6</v>
          </cell>
          <cell r="G1040">
            <v>7.6759999999999993</v>
          </cell>
        </row>
        <row r="1041">
          <cell r="B1041">
            <v>2477</v>
          </cell>
          <cell r="C1041" t="str">
            <v>RASGOS EM ALVENARIA PARA PASSAGEM DE TUBULAÇÃO DIÂM 1 1/4" A 2"</v>
          </cell>
          <cell r="D1041" t="str">
            <v>M</v>
          </cell>
          <cell r="E1041">
            <v>1.01</v>
          </cell>
          <cell r="F1041">
            <v>7.21</v>
          </cell>
          <cell r="G1041">
            <v>7.2820999999999998</v>
          </cell>
        </row>
        <row r="1042">
          <cell r="B1042">
            <v>2484</v>
          </cell>
          <cell r="C1042" t="str">
            <v>ENCHIMENTO DE RASGOS EM ALVENARIA E CONCRETO PARA TUBULAÇÃO DIÂM 1 1/4" A 2"</v>
          </cell>
          <cell r="D1042" t="str">
            <v>M</v>
          </cell>
          <cell r="E1042">
            <v>1.01</v>
          </cell>
          <cell r="F1042">
            <v>6.41</v>
          </cell>
          <cell r="G1042">
            <v>6.4741</v>
          </cell>
        </row>
        <row r="1043">
          <cell r="B1043">
            <v>1033</v>
          </cell>
          <cell r="C1043" t="str">
            <v>TUBO PVC RIGIDO SOLDÁVEL MARROM PARA ÁGUA, D= 75MM (2 1/2")</v>
          </cell>
          <cell r="D1043" t="str">
            <v>M</v>
          </cell>
          <cell r="G1043">
            <v>54.520091999999998</v>
          </cell>
        </row>
        <row r="1044">
          <cell r="B1044">
            <v>138</v>
          </cell>
          <cell r="C1044" t="str">
            <v>ADESIVO PVC EM FRASCO DE 850 GRAMAS</v>
          </cell>
          <cell r="D1044" t="str">
            <v>KG</v>
          </cell>
          <cell r="E1044">
            <v>2.2000000000000001E-3</v>
          </cell>
          <cell r="F1044" t="str">
            <v>46,44</v>
          </cell>
          <cell r="G1044">
            <v>0.10216799999999999</v>
          </cell>
        </row>
        <row r="1045">
          <cell r="B1045">
            <v>2036</v>
          </cell>
          <cell r="C1045" t="str">
            <v>SOLUÇÃO LIMPADORA PVC</v>
          </cell>
          <cell r="D1045" t="str">
            <v>L</v>
          </cell>
          <cell r="E1045">
            <v>8.0000000000000004E-4</v>
          </cell>
          <cell r="F1045" t="str">
            <v>34,28</v>
          </cell>
          <cell r="G1045">
            <v>2.7424000000000004E-2</v>
          </cell>
        </row>
        <row r="1046">
          <cell r="B1046">
            <v>88267</v>
          </cell>
          <cell r="C1046" t="str">
            <v>ENCANADOR OU BOMBEIRO HIDRÁULICO COM ENCARGOS COMPLEMENTARES</v>
          </cell>
          <cell r="D1046" t="str">
            <v>H</v>
          </cell>
          <cell r="E1046">
            <v>0.41</v>
          </cell>
          <cell r="F1046">
            <v>22.78</v>
          </cell>
          <cell r="G1046">
            <v>9.3398000000000003</v>
          </cell>
        </row>
        <row r="1047">
          <cell r="B1047">
            <v>88316</v>
          </cell>
          <cell r="C1047" t="str">
            <v>SERVENTE COM ENCARGOS COMPLEMENTARES</v>
          </cell>
          <cell r="D1047" t="str">
            <v>H</v>
          </cell>
          <cell r="E1047">
            <v>0.41</v>
          </cell>
          <cell r="F1047">
            <v>18.29</v>
          </cell>
          <cell r="G1047">
            <v>7.498899999999999</v>
          </cell>
        </row>
        <row r="1048">
          <cell r="B1048">
            <v>9871</v>
          </cell>
          <cell r="C1048" t="str">
            <v>TUBO PVC, SOLDAVEL, DN 75MM, ÁGUA FRIA (NBR- 5648)</v>
          </cell>
          <cell r="D1048" t="str">
            <v>M</v>
          </cell>
          <cell r="E1048">
            <v>1.01</v>
          </cell>
          <cell r="F1048">
            <v>20.61</v>
          </cell>
          <cell r="G1048">
            <v>20.816099999999999</v>
          </cell>
        </row>
        <row r="1049">
          <cell r="B1049">
            <v>2478</v>
          </cell>
          <cell r="C1049" t="str">
            <v>RASGOS EM ALVENARIA PARA PASSAGEM DE TUBULAÇÃO DIÂM 2 1/2" A 4"</v>
          </cell>
          <cell r="D1049" t="str">
            <v>M</v>
          </cell>
          <cell r="E1049">
            <v>1.01</v>
          </cell>
          <cell r="F1049">
            <v>6.83</v>
          </cell>
          <cell r="G1049">
            <v>6.8982999999999999</v>
          </cell>
        </row>
        <row r="1050">
          <cell r="B1050">
            <v>2485</v>
          </cell>
          <cell r="C1050" t="str">
            <v>ENCHIMENTO DE RASGOS EM ALVENARIA E CONCRETO PARA TUBULAÇÃO DIÂM 2 1/2" A 4"</v>
          </cell>
          <cell r="D1050" t="str">
            <v>M</v>
          </cell>
          <cell r="E1050">
            <v>1.01</v>
          </cell>
          <cell r="F1050">
            <v>9.74</v>
          </cell>
          <cell r="G1050">
            <v>9.8374000000000006</v>
          </cell>
        </row>
        <row r="1051">
          <cell r="B1051">
            <v>89449</v>
          </cell>
          <cell r="C1051" t="str">
            <v>TUBO DE PVC SOLDAVEL, SEM CONEXOES 50MM - FORNECIMENTO E INSTALACAO</v>
          </cell>
          <cell r="G1051">
            <v>11.212719999999999</v>
          </cell>
        </row>
        <row r="1052">
          <cell r="B1052">
            <v>88248</v>
          </cell>
          <cell r="C1052" t="str">
            <v>AUXILIAR DE ENCANADOR OU BOMBEIRO HIDRÁULICO COM ENCARGOS COMPLEMENTARES</v>
          </cell>
          <cell r="D1052" t="str">
            <v>H</v>
          </cell>
          <cell r="E1052">
            <v>2.9000000000000001E-2</v>
          </cell>
          <cell r="F1052">
            <v>18.72</v>
          </cell>
          <cell r="G1052">
            <v>0.54288000000000003</v>
          </cell>
        </row>
        <row r="1053">
          <cell r="B1053">
            <v>88267</v>
          </cell>
          <cell r="C1053" t="str">
            <v>ENCANADOR OU BOMBEIRO HIDRÁULICO COM ENCARGOS COMPLEMENTARES</v>
          </cell>
          <cell r="D1053" t="str">
            <v>H</v>
          </cell>
          <cell r="E1053">
            <v>2.9000000000000001E-2</v>
          </cell>
          <cell r="F1053">
            <v>22.78</v>
          </cell>
          <cell r="G1053">
            <v>0.6606200000000001</v>
          </cell>
        </row>
        <row r="1054">
          <cell r="B1054">
            <v>9875</v>
          </cell>
          <cell r="C1054" t="str">
            <v>TUBO PVC, SOLDAVEL, DN 50 MM, PARA AGUA FRIA (NBR-5648)</v>
          </cell>
          <cell r="D1054" t="str">
            <v>M</v>
          </cell>
          <cell r="E1054">
            <v>1.0609999999999999</v>
          </cell>
          <cell r="F1054">
            <v>9.42</v>
          </cell>
          <cell r="G1054">
            <v>9.9946199999999994</v>
          </cell>
        </row>
        <row r="1055">
          <cell r="B1055">
            <v>38383</v>
          </cell>
          <cell r="C1055" t="str">
            <v>LIXA D'AGUA EM FOLHA, GRAO 100</v>
          </cell>
          <cell r="D1055" t="str">
            <v>UN</v>
          </cell>
          <cell r="E1055">
            <v>0.01</v>
          </cell>
          <cell r="F1055">
            <v>1.46</v>
          </cell>
          <cell r="G1055">
            <v>1.46E-2</v>
          </cell>
        </row>
        <row r="1056">
          <cell r="B1056">
            <v>89450</v>
          </cell>
          <cell r="C1056" t="str">
            <v>TUBO DE PVC SOLDAVEL, SEM CONEXOES 60MM, 750 KPA - FORNECIMENTO E INSTALACAO</v>
          </cell>
          <cell r="G1056">
            <v>17.01315</v>
          </cell>
        </row>
        <row r="1057">
          <cell r="B1057">
            <v>88248</v>
          </cell>
          <cell r="C1057" t="str">
            <v>AUXILIAR DE ENCANADOR OU BOMBEIRO HIDRÁULICO COM ENCARGOS COMPLEMENTARES</v>
          </cell>
          <cell r="D1057" t="str">
            <v>H</v>
          </cell>
          <cell r="E1057">
            <v>3.4000000000000002E-2</v>
          </cell>
          <cell r="F1057">
            <v>18.72</v>
          </cell>
          <cell r="G1057">
            <v>0.63648000000000005</v>
          </cell>
        </row>
        <row r="1058">
          <cell r="B1058">
            <v>88267</v>
          </cell>
          <cell r="C1058" t="str">
            <v>ENCANADOR OU BOMBEIRO HIDRÁULICO COM ENCARGOS COMPLEMENTARES</v>
          </cell>
          <cell r="D1058" t="str">
            <v>H</v>
          </cell>
          <cell r="E1058">
            <v>3.4000000000000002E-2</v>
          </cell>
          <cell r="F1058">
            <v>22.78</v>
          </cell>
          <cell r="G1058">
            <v>0.7745200000000001</v>
          </cell>
        </row>
        <row r="1059">
          <cell r="B1059">
            <v>9873</v>
          </cell>
          <cell r="C1059" t="str">
            <v>TUBO PVC, SOLDAVEL, DN 60 MM, AGUA FRIA (NBR-5648)</v>
          </cell>
          <cell r="D1059" t="str">
            <v>M</v>
          </cell>
          <cell r="E1059">
            <v>1.0609999999999999</v>
          </cell>
          <cell r="F1059">
            <v>14.69</v>
          </cell>
          <cell r="G1059">
            <v>15.586089999999999</v>
          </cell>
        </row>
        <row r="1060">
          <cell r="B1060">
            <v>38383</v>
          </cell>
          <cell r="C1060" t="str">
            <v>LIXA D'AGUA EM FOLHA, GRAO 100</v>
          </cell>
          <cell r="D1060" t="str">
            <v>UN</v>
          </cell>
          <cell r="E1060">
            <v>1.0999999999999999E-2</v>
          </cell>
          <cell r="F1060">
            <v>1.46</v>
          </cell>
          <cell r="G1060">
            <v>1.6059999999999998E-2</v>
          </cell>
        </row>
        <row r="1061">
          <cell r="B1061">
            <v>94649</v>
          </cell>
          <cell r="C1061" t="str">
            <v>TUBO, PVC, SOLDÁVEL, DN 32 MM, INSTALADO EM RESERVAÇÃO DE ÁGUA DE EDIFICAÇÃO QUE POSSUA RESERVATÓRIO DE FIBRA/FIBROCIMENTO   FORNECIMENTO E INSTALAÇÃO. AF_06/2016</v>
          </cell>
          <cell r="D1061" t="str">
            <v>M</v>
          </cell>
          <cell r="E1061">
            <v>0</v>
          </cell>
          <cell r="G1061">
            <v>10.963750000000001</v>
          </cell>
        </row>
        <row r="1062">
          <cell r="B1062">
            <v>88248</v>
          </cell>
          <cell r="C1062" t="str">
            <v>AUXILIAR DE ENCANADOR OU BOMBEIRO HIDRÁULICO COM ENCARGOS COMPLEMENTARES</v>
          </cell>
          <cell r="D1062" t="str">
            <v>H</v>
          </cell>
          <cell r="E1062">
            <v>0.13300000000000001</v>
          </cell>
          <cell r="F1062">
            <v>18.72</v>
          </cell>
          <cell r="G1062">
            <v>2.48976</v>
          </cell>
        </row>
        <row r="1063">
          <cell r="B1063">
            <v>88267</v>
          </cell>
          <cell r="C1063" t="str">
            <v>ENCANADOR OU BOMBEIRO HIDRÁULICO COM ENCARGOS COMPLEMENTARES</v>
          </cell>
          <cell r="D1063" t="str">
            <v>H</v>
          </cell>
          <cell r="E1063">
            <v>0.13300000000000001</v>
          </cell>
          <cell r="F1063">
            <v>22.78</v>
          </cell>
          <cell r="G1063">
            <v>3.0297400000000003</v>
          </cell>
        </row>
        <row r="1064">
          <cell r="B1064">
            <v>9869</v>
          </cell>
          <cell r="C1064" t="str">
            <v>TUBO PVC, SOLDAVEL, DN 32 MM, AGUA FRIA (NBR-5648)</v>
          </cell>
          <cell r="D1064" t="str">
            <v>M</v>
          </cell>
          <cell r="E1064">
            <v>1.0429999999999999</v>
          </cell>
          <cell r="F1064">
            <v>5.21</v>
          </cell>
          <cell r="G1064">
            <v>5.4340299999999999</v>
          </cell>
        </row>
        <row r="1065">
          <cell r="B1065">
            <v>38383</v>
          </cell>
          <cell r="C1065" t="str">
            <v>LIXA D'AGUA EM FOLHA, GRAO 100</v>
          </cell>
          <cell r="D1065" t="str">
            <v>UN</v>
          </cell>
          <cell r="E1065">
            <v>7.0000000000000001E-3</v>
          </cell>
          <cell r="F1065">
            <v>1.46</v>
          </cell>
          <cell r="G1065">
            <v>1.022E-2</v>
          </cell>
        </row>
        <row r="1066">
          <cell r="B1066">
            <v>89452</v>
          </cell>
          <cell r="C1066" t="str">
            <v>TUBO, PVC, SOLDÁVEL, DN 85MM, INSTALADO EM PRUMADA DE ÁGUA - FORNECIMENTO E INSTALAÇÃO. AF_12/2014</v>
          </cell>
          <cell r="D1066" t="str">
            <v>M</v>
          </cell>
          <cell r="E1066">
            <v>0</v>
          </cell>
          <cell r="G1066">
            <v>29.538639999999997</v>
          </cell>
        </row>
        <row r="1067">
          <cell r="B1067">
            <v>88248</v>
          </cell>
          <cell r="C1067" t="str">
            <v>AUXILIAR DE ENCANADOR OU BOMBEIRO HIDRÁULICO COM ENCARGOS COMPLEMENTARES</v>
          </cell>
          <cell r="D1067" t="str">
            <v>H</v>
          </cell>
          <cell r="E1067">
            <v>4.7E-2</v>
          </cell>
          <cell r="F1067">
            <v>18.72</v>
          </cell>
          <cell r="G1067">
            <v>0.87983999999999996</v>
          </cell>
        </row>
        <row r="1068">
          <cell r="B1068">
            <v>88267</v>
          </cell>
          <cell r="C1068" t="str">
            <v>ENCANADOR OU BOMBEIRO HIDRÁULICO COM ENCARGOS COMPLEMENTARES</v>
          </cell>
          <cell r="D1068" t="str">
            <v>H</v>
          </cell>
          <cell r="E1068">
            <v>4.7E-2</v>
          </cell>
          <cell r="F1068">
            <v>22.78</v>
          </cell>
          <cell r="G1068">
            <v>1.0706599999999999</v>
          </cell>
        </row>
        <row r="1069">
          <cell r="B1069">
            <v>9872</v>
          </cell>
          <cell r="C1069" t="str">
            <v>TUBO PVC, SOLDAVEL, DN 85 MM, AGUA FRIA (NBR-5648)</v>
          </cell>
          <cell r="D1069" t="str">
            <v>M</v>
          </cell>
          <cell r="E1069">
            <v>1.0609999999999999</v>
          </cell>
          <cell r="F1069">
            <v>25.98</v>
          </cell>
          <cell r="G1069">
            <v>27.564779999999999</v>
          </cell>
        </row>
        <row r="1070">
          <cell r="B1070">
            <v>38383</v>
          </cell>
          <cell r="C1070" t="str">
            <v>LIXA D'AGUA EM FOLHA, GRAO 100</v>
          </cell>
          <cell r="D1070" t="str">
            <v>UN</v>
          </cell>
          <cell r="E1070">
            <v>1.6E-2</v>
          </cell>
          <cell r="F1070">
            <v>1.46</v>
          </cell>
          <cell r="G1070">
            <v>2.3359999999999999E-2</v>
          </cell>
        </row>
        <row r="1071">
          <cell r="B1071">
            <v>89382</v>
          </cell>
          <cell r="C1071" t="str">
            <v>UNIÃO, PVC, SOLDÁVEL, DN 25MM, INSTALADO EM RAMAL OU SUB-RAMAL DE ÁGUA - FORNECIMENTO E INSTALAÇÃO. AF_12/2014</v>
          </cell>
          <cell r="D1071" t="str">
            <v>UN</v>
          </cell>
          <cell r="G1071">
            <v>11.707800000000001</v>
          </cell>
        </row>
        <row r="1072">
          <cell r="B1072">
            <v>88248</v>
          </cell>
          <cell r="C1072" t="str">
            <v>AUXILIAR DE ENCANADOR OU BOMBEIRO HIDRAULICO COM ENCARGOS COMPLEMENTARES</v>
          </cell>
          <cell r="D1072" t="str">
            <v>H</v>
          </cell>
          <cell r="E1072">
            <v>0.1</v>
          </cell>
          <cell r="F1072">
            <v>18.72</v>
          </cell>
          <cell r="G1072">
            <v>1.8719999999999999</v>
          </cell>
        </row>
        <row r="1073">
          <cell r="B1073">
            <v>88267</v>
          </cell>
          <cell r="C1073" t="str">
            <v>ENCANADOR OU BOMBEIRO HIDRÁULICO COM ENCARGOS COMPLEMENTARES</v>
          </cell>
          <cell r="D1073" t="str">
            <v>H</v>
          </cell>
          <cell r="E1073">
            <v>0.1</v>
          </cell>
          <cell r="F1073">
            <v>22.78</v>
          </cell>
          <cell r="G1073">
            <v>2.278</v>
          </cell>
        </row>
        <row r="1074">
          <cell r="B1074">
            <v>122</v>
          </cell>
          <cell r="C1074" t="str">
            <v>ADESIVO PLASTICO PARA PVC, FRASCO COM 850 GR</v>
          </cell>
          <cell r="D1074" t="str">
            <v>UN</v>
          </cell>
          <cell r="E1074">
            <v>7.0000000000000001E-3</v>
          </cell>
          <cell r="F1074">
            <v>44.08</v>
          </cell>
          <cell r="G1074">
            <v>0.30856</v>
          </cell>
        </row>
        <row r="1075">
          <cell r="B1075">
            <v>9906</v>
          </cell>
          <cell r="C1075" t="str">
            <v>UNIAO PVC, SOLDAVEL, 25 MM,  PARA AGUA FRIA PREDIAL</v>
          </cell>
          <cell r="D1075" t="str">
            <v>UN</v>
          </cell>
          <cell r="E1075">
            <v>1</v>
          </cell>
          <cell r="F1075">
            <v>6.87</v>
          </cell>
          <cell r="G1075">
            <v>6.87</v>
          </cell>
        </row>
        <row r="1076">
          <cell r="B1076">
            <v>20083</v>
          </cell>
          <cell r="C1076" t="str">
            <v>SOLUCAO LIMPADORA PARA PVC, FRASCO COM 1000 CM3</v>
          </cell>
          <cell r="D1076" t="str">
            <v>UN</v>
          </cell>
          <cell r="E1076">
            <v>8.0000000000000002E-3</v>
          </cell>
          <cell r="F1076">
            <v>38.28</v>
          </cell>
          <cell r="G1076">
            <v>0.30624000000000001</v>
          </cell>
        </row>
        <row r="1077">
          <cell r="B1077">
            <v>38383</v>
          </cell>
          <cell r="C1077" t="str">
            <v>LIXA D'AGUA EM FOLHA, GRAO 100</v>
          </cell>
          <cell r="D1077" t="str">
            <v>UN</v>
          </cell>
          <cell r="E1077">
            <v>0.05</v>
          </cell>
          <cell r="F1077">
            <v>1.46</v>
          </cell>
          <cell r="G1077">
            <v>7.2999999999999995E-2</v>
          </cell>
        </row>
        <row r="1078">
          <cell r="B1078">
            <v>89390</v>
          </cell>
          <cell r="C1078" t="str">
            <v>UNIÃO, PVC, SOLDÁVEL, DN 32MM, INSTALADO EM RAMAL OU SUB-RAMAL DE ÁGUA - FORNECIMENTO E INSTALAÇÃO. AF_12/2014</v>
          </cell>
          <cell r="D1078" t="str">
            <v>UN</v>
          </cell>
          <cell r="G1078">
            <v>17.443899999999999</v>
          </cell>
        </row>
        <row r="1079">
          <cell r="B1079">
            <v>88248</v>
          </cell>
          <cell r="C1079" t="str">
            <v>AUXILIAR DE ENCANADOR OU BOMBEIRO HIDRAULICO COM ENCARGOS COMPLEMENTARES</v>
          </cell>
          <cell r="D1079" t="str">
            <v>H</v>
          </cell>
          <cell r="E1079">
            <v>0.11899999999999999</v>
          </cell>
          <cell r="F1079">
            <v>18.72</v>
          </cell>
          <cell r="G1079">
            <v>2.2276799999999999</v>
          </cell>
        </row>
        <row r="1080">
          <cell r="B1080">
            <v>88267</v>
          </cell>
          <cell r="C1080" t="str">
            <v>ENCANADOR OU BOMBEIRO HIDRÁULICO COM ENCARGOS COMPLEMENTARES</v>
          </cell>
          <cell r="D1080" t="str">
            <v>H</v>
          </cell>
          <cell r="E1080">
            <v>0.11899999999999999</v>
          </cell>
          <cell r="F1080">
            <v>22.78</v>
          </cell>
          <cell r="G1080">
            <v>2.71082</v>
          </cell>
        </row>
        <row r="1081">
          <cell r="B1081">
            <v>122</v>
          </cell>
          <cell r="C1081" t="str">
            <v>ADESIVO PLASTICO PARA PVC, FRASCO COM 850 GR</v>
          </cell>
          <cell r="D1081" t="str">
            <v>UN</v>
          </cell>
          <cell r="E1081">
            <v>8.9999999999999993E-3</v>
          </cell>
          <cell r="F1081">
            <v>44.08</v>
          </cell>
          <cell r="G1081">
            <v>0.39671999999999996</v>
          </cell>
        </row>
        <row r="1082">
          <cell r="B1082">
            <v>9895</v>
          </cell>
          <cell r="C1082" t="str">
            <v>UNIAO PVC, SOLDAVEL, 32 MM,  PARA AGUA FRIA PREDIAL</v>
          </cell>
          <cell r="D1082" t="str">
            <v>UN</v>
          </cell>
          <cell r="E1082">
            <v>1</v>
          </cell>
          <cell r="F1082">
            <v>11.6</v>
          </cell>
          <cell r="G1082">
            <v>11.6</v>
          </cell>
        </row>
        <row r="1083">
          <cell r="B1083">
            <v>20083</v>
          </cell>
          <cell r="C1083" t="str">
            <v>SOLUCAO LIMPADORA PARA PVC, FRASCO COM 1000 CM3</v>
          </cell>
          <cell r="D1083" t="str">
            <v>UN</v>
          </cell>
          <cell r="E1083">
            <v>1.0999999999999999E-2</v>
          </cell>
          <cell r="F1083">
            <v>38.28</v>
          </cell>
          <cell r="G1083">
            <v>0.42108000000000001</v>
          </cell>
        </row>
        <row r="1084">
          <cell r="B1084">
            <v>38383</v>
          </cell>
          <cell r="C1084" t="str">
            <v>LIXA D'AGUA EM FOLHA, GRAO 100</v>
          </cell>
          <cell r="D1084" t="str">
            <v>UN</v>
          </cell>
          <cell r="E1084">
            <v>0.06</v>
          </cell>
          <cell r="F1084">
            <v>1.46</v>
          </cell>
          <cell r="G1084">
            <v>8.7599999999999997E-2</v>
          </cell>
        </row>
        <row r="1085">
          <cell r="B1085">
            <v>89594</v>
          </cell>
          <cell r="C1085" t="str">
            <v>UNIÃO, PVC, SOLDÁVEL, DN 50MM, INSTALADO EM PRUMADA DE ÁGUA - FORNECIMENTO E INSTALAÇÃO. AF_12/2014</v>
          </cell>
          <cell r="D1085" t="str">
            <v>UN</v>
          </cell>
          <cell r="G1085">
            <v>31.32864</v>
          </cell>
        </row>
        <row r="1086">
          <cell r="B1086">
            <v>88248</v>
          </cell>
          <cell r="C1086" t="str">
            <v>AUXILIAR DE ENCANADOR OU BOMBEIRO HIDRAULICO COM ENCARGOS COMPLEMENTARES</v>
          </cell>
          <cell r="D1086" t="str">
            <v>H</v>
          </cell>
          <cell r="E1086">
            <v>7.1999999999999995E-2</v>
          </cell>
          <cell r="F1086">
            <v>18.72</v>
          </cell>
          <cell r="G1086">
            <v>1.3478399999999999</v>
          </cell>
        </row>
        <row r="1087">
          <cell r="B1087">
            <v>88267</v>
          </cell>
          <cell r="C1087" t="str">
            <v>ENCANADOR OU BOMBEIRO HIDRÁULICO COM ENCARGOS COMPLEMENTARES</v>
          </cell>
          <cell r="D1087" t="str">
            <v>H</v>
          </cell>
          <cell r="E1087">
            <v>7.1999999999999995E-2</v>
          </cell>
          <cell r="F1087">
            <v>22.78</v>
          </cell>
          <cell r="G1087">
            <v>1.6401600000000001</v>
          </cell>
        </row>
        <row r="1088">
          <cell r="B1088">
            <v>122</v>
          </cell>
          <cell r="C1088" t="str">
            <v>ADESIVO PLASTICO PARA PVC, FRASCO COM 850 GR</v>
          </cell>
          <cell r="D1088" t="str">
            <v>UN</v>
          </cell>
          <cell r="E1088">
            <v>1.7999999999999999E-2</v>
          </cell>
          <cell r="F1088">
            <v>44.08</v>
          </cell>
          <cell r="G1088">
            <v>0.79343999999999992</v>
          </cell>
        </row>
        <row r="1089">
          <cell r="B1089">
            <v>9897</v>
          </cell>
          <cell r="C1089" t="str">
            <v>UNIAO PVC, SOLDAVEL, 50 MM,  PARA AGUA FRIA PREDIAL</v>
          </cell>
          <cell r="D1089" t="str">
            <v>UN</v>
          </cell>
          <cell r="E1089">
            <v>1</v>
          </cell>
          <cell r="F1089">
            <v>26.67</v>
          </cell>
          <cell r="G1089">
            <v>26.67</v>
          </cell>
        </row>
        <row r="1090">
          <cell r="B1090">
            <v>20083</v>
          </cell>
          <cell r="C1090" t="str">
            <v>SOLUCAO LIMPADORA PARA PVC, FRASCO COM 1000 CM3</v>
          </cell>
          <cell r="D1090" t="str">
            <v>UN</v>
          </cell>
          <cell r="E1090">
            <v>2.1999999999999999E-2</v>
          </cell>
          <cell r="F1090">
            <v>38.28</v>
          </cell>
          <cell r="G1090">
            <v>0.84216000000000002</v>
          </cell>
        </row>
        <row r="1091">
          <cell r="B1091">
            <v>38383</v>
          </cell>
          <cell r="C1091" t="str">
            <v>LIXA D'AGUA EM FOLHA, GRAO 100</v>
          </cell>
          <cell r="D1091" t="str">
            <v>UN</v>
          </cell>
          <cell r="E1091">
            <v>2.4E-2</v>
          </cell>
          <cell r="F1091">
            <v>1.46</v>
          </cell>
          <cell r="G1091">
            <v>3.5040000000000002E-2</v>
          </cell>
        </row>
        <row r="1092">
          <cell r="B1092">
            <v>89609</v>
          </cell>
          <cell r="C1092" t="str">
            <v>UNIÃO, PVC, SOLDÁVEL, DN 60MM, INSTALADO EM PRUMADA DE ÁGUA - FORNECIMENTO E INSTALAÇÃO. AF_12/2014</v>
          </cell>
          <cell r="D1092" t="str">
            <v>UN</v>
          </cell>
          <cell r="G1092">
            <v>67.484700000000004</v>
          </cell>
        </row>
        <row r="1093">
          <cell r="B1093">
            <v>88248</v>
          </cell>
          <cell r="C1093" t="str">
            <v>AUXILIAR DE ENCANADOR OU BOMBEIRO HIDRAULICO COM ENCARGOS COMPLEMENTARES</v>
          </cell>
          <cell r="D1093" t="str">
            <v>H</v>
          </cell>
          <cell r="E1093">
            <v>8.5000000000000006E-2</v>
          </cell>
          <cell r="F1093">
            <v>18.72</v>
          </cell>
          <cell r="G1093">
            <v>1.5911999999999999</v>
          </cell>
        </row>
        <row r="1094">
          <cell r="B1094">
            <v>88267</v>
          </cell>
          <cell r="C1094" t="str">
            <v>ENCANADOR OU BOMBEIRO HIDRÁULICO COM ENCARGOS COMPLEMENTARES</v>
          </cell>
          <cell r="D1094" t="str">
            <v>H</v>
          </cell>
          <cell r="E1094">
            <v>8.5000000000000006E-2</v>
          </cell>
          <cell r="F1094">
            <v>22.78</v>
          </cell>
          <cell r="G1094">
            <v>1.9363000000000001</v>
          </cell>
        </row>
        <row r="1095">
          <cell r="B1095">
            <v>122</v>
          </cell>
          <cell r="C1095" t="str">
            <v>ADESIVO PLASTICO PARA PVC, FRASCO COM 850 GR</v>
          </cell>
          <cell r="D1095" t="str">
            <v>UN</v>
          </cell>
          <cell r="E1095">
            <v>2.4E-2</v>
          </cell>
          <cell r="F1095">
            <v>44.08</v>
          </cell>
          <cell r="G1095">
            <v>1.05792</v>
          </cell>
        </row>
        <row r="1096">
          <cell r="B1096">
            <v>9910</v>
          </cell>
          <cell r="C1096" t="str">
            <v>UNIAO PVC, SOLDAVEL, 60 MM,  PARA AGUA FRIA PREDIAL</v>
          </cell>
          <cell r="D1096" t="str">
            <v>UN</v>
          </cell>
          <cell r="E1096">
            <v>1</v>
          </cell>
          <cell r="F1096">
            <v>61.71</v>
          </cell>
          <cell r="G1096">
            <v>61.71</v>
          </cell>
        </row>
        <row r="1097">
          <cell r="B1097">
            <v>20083</v>
          </cell>
          <cell r="C1097" t="str">
            <v>SOLUCAO LIMPADORA PARA PVC, FRASCO COM 1000 CM3</v>
          </cell>
          <cell r="D1097" t="str">
            <v>UN</v>
          </cell>
          <cell r="E1097">
            <v>0.03</v>
          </cell>
          <cell r="F1097">
            <v>38.28</v>
          </cell>
          <cell r="G1097">
            <v>1.1484000000000001</v>
          </cell>
        </row>
        <row r="1098">
          <cell r="B1098">
            <v>38383</v>
          </cell>
          <cell r="C1098" t="str">
            <v>LIXA D'AGUA EM FOLHA, GRAO 100</v>
          </cell>
          <cell r="D1098" t="str">
            <v>UN</v>
          </cell>
          <cell r="E1098">
            <v>2.8000000000000001E-2</v>
          </cell>
          <cell r="F1098">
            <v>1.46</v>
          </cell>
          <cell r="G1098">
            <v>4.088E-2</v>
          </cell>
        </row>
        <row r="1099">
          <cell r="B1099">
            <v>40729</v>
          </cell>
          <cell r="C1099" t="str">
            <v>VÁLVULA DE DESCARGA TIPO HYDRA</v>
          </cell>
          <cell r="G1099">
            <v>234.3466</v>
          </cell>
        </row>
        <row r="1100">
          <cell r="B1100">
            <v>88309</v>
          </cell>
          <cell r="C1100" t="str">
            <v>PEDREIRO COM ENCARGOS COMPLEMENTARES</v>
          </cell>
          <cell r="D1100" t="str">
            <v>H</v>
          </cell>
          <cell r="E1100">
            <v>0.7</v>
          </cell>
          <cell r="F1100">
            <v>22.82</v>
          </cell>
          <cell r="G1100">
            <v>15.973999999999998</v>
          </cell>
        </row>
        <row r="1101">
          <cell r="B1101">
            <v>88267</v>
          </cell>
          <cell r="C1101" t="str">
            <v>ENCANADOR OU BOMBEIRO HIDRÁULICO COM ENCARGOS COMPLEMENTARES</v>
          </cell>
          <cell r="D1101" t="str">
            <v>H</v>
          </cell>
          <cell r="E1101">
            <v>0.85</v>
          </cell>
          <cell r="F1101">
            <v>22.78</v>
          </cell>
          <cell r="G1101">
            <v>19.363</v>
          </cell>
        </row>
        <row r="1102">
          <cell r="B1102">
            <v>13</v>
          </cell>
          <cell r="C1102" t="str">
            <v>ESTOPA</v>
          </cell>
          <cell r="D1102" t="str">
            <v>KG</v>
          </cell>
          <cell r="E1102">
            <v>0.12</v>
          </cell>
          <cell r="F1102">
            <v>10.7</v>
          </cell>
          <cell r="G1102">
            <v>1.2839999999999998</v>
          </cell>
        </row>
        <row r="1103">
          <cell r="B1103">
            <v>7307</v>
          </cell>
          <cell r="C1103" t="str">
            <v>FUNDO ANTICORROSIVO PARA METAIS FERROSOS (ZARCAO)</v>
          </cell>
          <cell r="D1103" t="str">
            <v>L</v>
          </cell>
          <cell r="E1103">
            <v>0.08</v>
          </cell>
          <cell r="F1103">
            <v>21.57</v>
          </cell>
          <cell r="G1103">
            <v>1.7256</v>
          </cell>
        </row>
        <row r="1104">
          <cell r="B1104">
            <v>10228</v>
          </cell>
          <cell r="C1104" t="str">
            <v>VALVULA DE DESCARGA METALICA, BASE 1 1/2 " E ACABAMENTO METALICO CROMADO</v>
          </cell>
          <cell r="D1104" t="str">
            <v>UN</v>
          </cell>
          <cell r="E1104">
            <v>1</v>
          </cell>
          <cell r="F1104">
            <v>196</v>
          </cell>
          <cell r="G1104">
            <v>196</v>
          </cell>
        </row>
        <row r="1105">
          <cell r="B1105" t="str">
            <v>73796/2</v>
          </cell>
          <cell r="C1105" t="str">
            <v>VÁLVULA DE PÉ COM CRIVO Ø 25MM (1") - FORNECIMENTO E INSTALAÇÃO</v>
          </cell>
          <cell r="D1105" t="str">
            <v>UN</v>
          </cell>
          <cell r="E1105">
            <v>0</v>
          </cell>
          <cell r="G1105">
            <v>60.165999999999997</v>
          </cell>
        </row>
        <row r="1106">
          <cell r="B1106">
            <v>88267</v>
          </cell>
          <cell r="C1106" t="str">
            <v>ENCANADOR OU BOMBEIRO HIDRÁULICO COM ENCARGOS COMPLEMENTARES</v>
          </cell>
          <cell r="D1106" t="str">
            <v>H</v>
          </cell>
          <cell r="E1106">
            <v>0.6</v>
          </cell>
          <cell r="F1106">
            <v>22.78</v>
          </cell>
          <cell r="G1106">
            <v>13.668000000000001</v>
          </cell>
        </row>
        <row r="1107">
          <cell r="B1107">
            <v>88316</v>
          </cell>
          <cell r="C1107" t="str">
            <v>SERVENTE COM ENCARGOS COMPLEMENTARES</v>
          </cell>
          <cell r="D1107" t="str">
            <v>H</v>
          </cell>
          <cell r="E1107">
            <v>0.6</v>
          </cell>
          <cell r="F1107">
            <v>18.29</v>
          </cell>
          <cell r="G1107">
            <v>10.973999999999998</v>
          </cell>
        </row>
        <row r="1108">
          <cell r="B1108">
            <v>13</v>
          </cell>
          <cell r="C1108" t="str">
            <v>ESTOPA</v>
          </cell>
          <cell r="D1108" t="str">
            <v>KG</v>
          </cell>
          <cell r="E1108">
            <v>0.02</v>
          </cell>
          <cell r="F1108">
            <v>10.7</v>
          </cell>
          <cell r="G1108">
            <v>0.214</v>
          </cell>
        </row>
        <row r="1109">
          <cell r="B1109">
            <v>10234</v>
          </cell>
          <cell r="C1109" t="str">
            <v>VALVULA DE RETENCAO DE BRONZE, PE COM CRIVOS, EXTREMIDADE COM ROSCA, DE 1", PARA FUNDO DE POCO</v>
          </cell>
          <cell r="D1109" t="str">
            <v>UN</v>
          </cell>
          <cell r="E1109">
            <v>1</v>
          </cell>
          <cell r="F1109">
            <v>35.31</v>
          </cell>
          <cell r="G1109">
            <v>35.31</v>
          </cell>
        </row>
        <row r="1110">
          <cell r="B1110" t="str">
            <v>73795/2</v>
          </cell>
          <cell r="C1110" t="str">
            <v>VÁLVULA DE RETENÇÃO VERTICAL Ø 25MM (1") - FORNECIMENTO E INSTALAÇÃO</v>
          </cell>
          <cell r="D1110" t="str">
            <v>UN</v>
          </cell>
          <cell r="E1110">
            <v>0</v>
          </cell>
          <cell r="G1110">
            <v>60.605999999999995</v>
          </cell>
        </row>
        <row r="1111">
          <cell r="B1111">
            <v>88267</v>
          </cell>
          <cell r="C1111" t="str">
            <v>ENCANADOR OU BOMBEIRO HIDRÁULICO COM ENCARGOS COMPLEMENTARES</v>
          </cell>
          <cell r="D1111" t="str">
            <v>H</v>
          </cell>
          <cell r="E1111">
            <v>0.6</v>
          </cell>
          <cell r="F1111">
            <v>22.78</v>
          </cell>
          <cell r="G1111">
            <v>13.668000000000001</v>
          </cell>
        </row>
        <row r="1112">
          <cell r="B1112">
            <v>88316</v>
          </cell>
          <cell r="C1112" t="str">
            <v>SERVENTE COM ENCARGOS COMPLEMENTARES</v>
          </cell>
          <cell r="D1112" t="str">
            <v>H</v>
          </cell>
          <cell r="E1112">
            <v>0.6</v>
          </cell>
          <cell r="F1112">
            <v>18.29</v>
          </cell>
          <cell r="G1112">
            <v>10.973999999999998</v>
          </cell>
        </row>
        <row r="1113">
          <cell r="B1113">
            <v>13</v>
          </cell>
          <cell r="C1113" t="str">
            <v>ESTOPA</v>
          </cell>
          <cell r="D1113" t="str">
            <v>KG</v>
          </cell>
          <cell r="E1113">
            <v>0.02</v>
          </cell>
          <cell r="F1113">
            <v>10.7</v>
          </cell>
          <cell r="G1113">
            <v>0.214</v>
          </cell>
        </row>
        <row r="1114">
          <cell r="B1114">
            <v>10418</v>
          </cell>
          <cell r="C1114" t="str">
            <v>VALVULA DE RETENCAO VERTICAL, DE BRONZE (PN-16), 1", 200 PSI, EXTREMIDADES COM ROSCA</v>
          </cell>
          <cell r="D1114" t="str">
            <v>UN</v>
          </cell>
          <cell r="E1114">
            <v>1</v>
          </cell>
          <cell r="F1114">
            <v>35.75</v>
          </cell>
          <cell r="G1114">
            <v>35.75</v>
          </cell>
        </row>
        <row r="1115">
          <cell r="C1115" t="str">
            <v xml:space="preserve">ESGOTO </v>
          </cell>
        </row>
        <row r="1116">
          <cell r="B1116">
            <v>3404</v>
          </cell>
          <cell r="C1116" t="str">
            <v>ANEL DE BORRACHA PARA TUBO PVC SANITARIO D= 50MM</v>
          </cell>
          <cell r="D1116" t="str">
            <v>UN</v>
          </cell>
          <cell r="G1116">
            <v>3.1579999999999999</v>
          </cell>
        </row>
        <row r="1117">
          <cell r="B1117">
            <v>296</v>
          </cell>
          <cell r="C1117" t="str">
            <v xml:space="preserve">ANEL DE BORRACHA PARA TUBO ESGOTO PREDIAL, DN 50MM (NBR 5688) </v>
          </cell>
          <cell r="D1117" t="str">
            <v>UN</v>
          </cell>
          <cell r="E1117">
            <v>1</v>
          </cell>
          <cell r="F1117">
            <v>0.88</v>
          </cell>
          <cell r="G1117">
            <v>0.88</v>
          </cell>
        </row>
        <row r="1118">
          <cell r="B1118">
            <v>88267</v>
          </cell>
          <cell r="C1118" t="str">
            <v>ENCANADOR OU BOMBEIRO HIDRÁULICO COM ENCARGOS COMPLEMENTARES</v>
          </cell>
          <cell r="D1118" t="str">
            <v>H</v>
          </cell>
          <cell r="E1118">
            <v>0.1</v>
          </cell>
          <cell r="F1118">
            <v>22.78</v>
          </cell>
          <cell r="G1118">
            <v>2.278</v>
          </cell>
        </row>
        <row r="1119">
          <cell r="B1119">
            <v>1212</v>
          </cell>
          <cell r="C1119" t="str">
            <v>ANEL DE BORRACHA PARA TUBO PVC SANITARIO D= 100MM</v>
          </cell>
          <cell r="D1119" t="str">
            <v>UN</v>
          </cell>
          <cell r="G1119">
            <v>3.8380000000000001</v>
          </cell>
        </row>
        <row r="1120">
          <cell r="B1120">
            <v>301</v>
          </cell>
          <cell r="C1120" t="str">
            <v xml:space="preserve">ANEL DE BORRACHA PARA TUBO ESGOTO PREDIAL, DN 100MM (NBR 5688) </v>
          </cell>
          <cell r="D1120" t="str">
            <v>UN</v>
          </cell>
          <cell r="E1120">
            <v>1</v>
          </cell>
          <cell r="F1120">
            <v>1.56</v>
          </cell>
          <cell r="G1120">
            <v>1.56</v>
          </cell>
        </row>
        <row r="1121">
          <cell r="B1121">
            <v>88267</v>
          </cell>
          <cell r="C1121" t="str">
            <v>ENCANADOR OU BOMBEIRO HIDRÁULICO COM ENCARGOS COMPLEMENTARES</v>
          </cell>
          <cell r="D1121" t="str">
            <v>H</v>
          </cell>
          <cell r="E1121">
            <v>0.1</v>
          </cell>
          <cell r="F1121">
            <v>22.78</v>
          </cell>
          <cell r="G1121">
            <v>2.278</v>
          </cell>
        </row>
        <row r="1122">
          <cell r="B1122">
            <v>89546</v>
          </cell>
          <cell r="C1122" t="str">
            <v>BUCHA DE REDUÇÃO LONGA, PVC, SERIE R, ÁGUA PLUVIAL, DN 50 X 40 MM, JUNTA ELÁSTICA, FORNECIDO E INSTALADO EM RAMAL DE ENCAMINHAMENTO. AF_12/2014</v>
          </cell>
          <cell r="D1122" t="str">
            <v>UN</v>
          </cell>
          <cell r="E1122">
            <v>0</v>
          </cell>
          <cell r="G1122">
            <v>7.0302999999999995</v>
          </cell>
        </row>
        <row r="1123">
          <cell r="B1123">
            <v>88248</v>
          </cell>
          <cell r="C1123" t="str">
            <v>AUXILIAR DE ENCANADOR OU BOMBEIRO HIDRÁULICO COM ENCARGOS COMPLEMENTARES</v>
          </cell>
          <cell r="D1123" t="str">
            <v>H</v>
          </cell>
          <cell r="E1123">
            <v>4.4999999999999998E-2</v>
          </cell>
          <cell r="F1123">
            <v>18.72</v>
          </cell>
          <cell r="G1123">
            <v>0.84239999999999993</v>
          </cell>
        </row>
        <row r="1124">
          <cell r="B1124">
            <v>88267</v>
          </cell>
          <cell r="C1124" t="str">
            <v>ENCANADOR OU BOMBEIRO HIDRÁULICO COM ENCARGOS COMPLEMENTARES</v>
          </cell>
          <cell r="D1124" t="str">
            <v>H</v>
          </cell>
          <cell r="E1124">
            <v>4.4999999999999998E-2</v>
          </cell>
          <cell r="F1124">
            <v>22.78</v>
          </cell>
          <cell r="G1124">
            <v>1.0251000000000001</v>
          </cell>
        </row>
        <row r="1125">
          <cell r="B1125">
            <v>20078</v>
          </cell>
          <cell r="C1125" t="str">
            <v>PASTA LUBRIFICANTE PARA TUBOS E CONEXOES COM JUNTA ELASTICA (USO EM PVC, ACO, POLIETILENO E OUTROS) ( DE *400* G)</v>
          </cell>
          <cell r="D1125" t="str">
            <v>UN</v>
          </cell>
          <cell r="E1125">
            <v>0.02</v>
          </cell>
          <cell r="F1125">
            <v>16.14</v>
          </cell>
          <cell r="G1125">
            <v>0.32280000000000003</v>
          </cell>
        </row>
        <row r="1126">
          <cell r="B1126">
            <v>20085</v>
          </cell>
          <cell r="C1126" t="str">
            <v>ANEL BORRACHA, DN 50 MM, PARA TUBO SERIE REFORCADA ESGOTO PREDIAL</v>
          </cell>
          <cell r="D1126" t="str">
            <v>UN</v>
          </cell>
          <cell r="E1126">
            <v>1</v>
          </cell>
          <cell r="F1126">
            <v>0.78</v>
          </cell>
          <cell r="G1126">
            <v>0.78</v>
          </cell>
        </row>
        <row r="1127">
          <cell r="B1127">
            <v>38418</v>
          </cell>
          <cell r="C1127" t="str">
            <v>BUCHA DE REDUCAO, PVC, LONGA, SERIE R, DN 50 X 40 MM, PARA ESGOTO PREDIAL</v>
          </cell>
          <cell r="D1127" t="str">
            <v>UN</v>
          </cell>
          <cell r="E1127">
            <v>1</v>
          </cell>
          <cell r="F1127">
            <v>4.0599999999999996</v>
          </cell>
          <cell r="G1127">
            <v>4.0599999999999996</v>
          </cell>
        </row>
        <row r="1128">
          <cell r="B1128">
            <v>72289</v>
          </cell>
          <cell r="C1128" t="str">
            <v>CAIXA DE INSPEÇÃO 80X80X80CM EM ALVENARIA - EXECUÇÃO</v>
          </cell>
          <cell r="D1128" t="str">
            <v>UN</v>
          </cell>
          <cell r="E1128">
            <v>0</v>
          </cell>
          <cell r="G1128">
            <v>385.23650000000004</v>
          </cell>
        </row>
        <row r="1129">
          <cell r="B1129">
            <v>88309</v>
          </cell>
          <cell r="C1129" t="str">
            <v>PEDREIRO COM ENCARGOS COMPLEMENTARES</v>
          </cell>
          <cell r="D1129" t="str">
            <v>H</v>
          </cell>
          <cell r="E1129">
            <v>3.63</v>
          </cell>
          <cell r="F1129">
            <v>22.82</v>
          </cell>
          <cell r="G1129">
            <v>82.836600000000004</v>
          </cell>
        </row>
        <row r="1130">
          <cell r="B1130">
            <v>88316</v>
          </cell>
          <cell r="C1130" t="str">
            <v>SERVENTE COM ENCARGOS COMPLEMENTARES</v>
          </cell>
          <cell r="D1130" t="str">
            <v>H</v>
          </cell>
          <cell r="E1130">
            <v>11</v>
          </cell>
          <cell r="F1130">
            <v>18.29</v>
          </cell>
          <cell r="G1130">
            <v>201.19</v>
          </cell>
        </row>
        <row r="1131">
          <cell r="B1131">
            <v>31</v>
          </cell>
          <cell r="C1131" t="str">
            <v>ACO CA-50, 12,5 MM, VERGALHAO</v>
          </cell>
          <cell r="D1131" t="str">
            <v>KG</v>
          </cell>
          <cell r="E1131">
            <v>2.5</v>
          </cell>
          <cell r="F1131">
            <v>3.65</v>
          </cell>
          <cell r="G1131">
            <v>9.125</v>
          </cell>
        </row>
        <row r="1132">
          <cell r="B1132">
            <v>370</v>
          </cell>
          <cell r="C1132" t="str">
            <v>AREIA MEDIA - POSTO JAZIDA/FORNECEDOR (RETIRADO NA JAZIDA, SEM TRANSPORTE)</v>
          </cell>
          <cell r="D1132" t="str">
            <v>M3</v>
          </cell>
          <cell r="E1132">
            <v>0.25</v>
          </cell>
          <cell r="F1132">
            <v>56.79</v>
          </cell>
          <cell r="G1132">
            <v>14.1975</v>
          </cell>
        </row>
        <row r="1133">
          <cell r="B1133">
            <v>1382</v>
          </cell>
          <cell r="C1133" t="str">
            <v>CIMENTO PORTLAND POZOLANICO CP IV- 32</v>
          </cell>
          <cell r="D1133" t="str">
            <v>50KG</v>
          </cell>
          <cell r="E1133">
            <v>1.78</v>
          </cell>
          <cell r="F1133">
            <v>22.83</v>
          </cell>
          <cell r="G1133">
            <v>40.6374</v>
          </cell>
        </row>
        <row r="1134">
          <cell r="B1134">
            <v>4721</v>
          </cell>
          <cell r="C1134" t="str">
            <v>PEDRA BRITADA N. 1 (9,5 a 19 MM) POSTO PEDREIRA/FORNECEDOR, SEM FRETE</v>
          </cell>
          <cell r="D1134" t="str">
            <v>M3</v>
          </cell>
          <cell r="E1134">
            <v>0.13</v>
          </cell>
          <cell r="F1134">
            <v>65</v>
          </cell>
          <cell r="G1134">
            <v>8.4500000000000011</v>
          </cell>
        </row>
        <row r="1135">
          <cell r="B1135">
            <v>7271</v>
          </cell>
          <cell r="C1135" t="str">
            <v>BLOCO CERAMICO (ALVENARIA DE VEDACAO), 8 FUROS, DE 9 X 19 X 19 CM</v>
          </cell>
          <cell r="D1135" t="str">
            <v>UN</v>
          </cell>
          <cell r="E1135">
            <v>72</v>
          </cell>
          <cell r="F1135">
            <v>0.4</v>
          </cell>
          <cell r="G1135">
            <v>28.8</v>
          </cell>
        </row>
        <row r="1136">
          <cell r="B1136">
            <v>89707</v>
          </cell>
          <cell r="C1136" t="str">
            <v>CAIXA SIFONADA, PVC, DN 100 X 100 X 50 MM, JUNTA ELÁSTICA, FORNECIDA E INSTALADA EM RAMAL DE DESCARGA OU EM RAMAL DE ESGOTO SANITÁRIO. AF_12/2014</v>
          </cell>
          <cell r="D1136" t="str">
            <v>UN</v>
          </cell>
          <cell r="E1136">
            <v>0</v>
          </cell>
          <cell r="G1136">
            <v>26.024924000000002</v>
          </cell>
        </row>
        <row r="1137">
          <cell r="B1137">
            <v>88248</v>
          </cell>
          <cell r="C1137" t="str">
            <v>AUXILIAR DE ENCANADOR OU BOMBEIRO HIDRÁULICO COM ENCARGOS COMPLEMENTARES</v>
          </cell>
          <cell r="D1137" t="str">
            <v>H</v>
          </cell>
          <cell r="E1137">
            <v>0.25</v>
          </cell>
          <cell r="F1137">
            <v>18.72</v>
          </cell>
          <cell r="G1137">
            <v>4.68</v>
          </cell>
        </row>
        <row r="1138">
          <cell r="B1138">
            <v>88267</v>
          </cell>
          <cell r="C1138" t="str">
            <v>ENCANADOR OU BOMBEIRO HIDRÁULICO COM ENCARGOS COMPLEMENTARES</v>
          </cell>
          <cell r="D1138" t="str">
            <v>H</v>
          </cell>
          <cell r="E1138">
            <v>0.25</v>
          </cell>
          <cell r="F1138">
            <v>22.78</v>
          </cell>
          <cell r="G1138">
            <v>5.6950000000000003</v>
          </cell>
        </row>
        <row r="1139">
          <cell r="B1139">
            <v>122</v>
          </cell>
          <cell r="C1139" t="str">
            <v>ADESIVO PLASTICO PARA PVC, FRASCO COM 850 GR</v>
          </cell>
          <cell r="D1139" t="str">
            <v>UN</v>
          </cell>
          <cell r="E1139">
            <v>1.4800000000000001E-2</v>
          </cell>
          <cell r="F1139">
            <v>44.08</v>
          </cell>
          <cell r="G1139">
            <v>0.65238399999999996</v>
          </cell>
        </row>
        <row r="1140">
          <cell r="B1140">
            <v>296</v>
          </cell>
          <cell r="C1140" t="str">
            <v>ANEL BORRACHA PARA TUBO ESGOTO PREDIAL DN 50 MM (NBR 5688)</v>
          </cell>
          <cell r="D1140" t="str">
            <v>UN</v>
          </cell>
          <cell r="E1140">
            <v>1</v>
          </cell>
          <cell r="F1140">
            <v>0.88</v>
          </cell>
          <cell r="G1140">
            <v>0.88</v>
          </cell>
        </row>
        <row r="1141">
          <cell r="B1141">
            <v>5103</v>
          </cell>
          <cell r="C1141" t="str">
            <v>CAIXA SIFONADA PVC, 100 X 100 X 50 MM, COM GRELHA REDONDA BRANCA</v>
          </cell>
          <cell r="D1141" t="str">
            <v>UN</v>
          </cell>
          <cell r="E1141">
            <v>1</v>
          </cell>
          <cell r="F1141">
            <v>12.84</v>
          </cell>
          <cell r="G1141">
            <v>12.84</v>
          </cell>
        </row>
        <row r="1142">
          <cell r="B1142">
            <v>20078</v>
          </cell>
          <cell r="C1142" t="str">
            <v>PASTA LUBRIFICANTE PARA TUBOS E CONEXOES COM JUNTA ELASTICA (USO EM PVC, ACO, POLIETILENO E OUTROS) ( DE *400* G)</v>
          </cell>
          <cell r="D1142" t="str">
            <v>UN</v>
          </cell>
          <cell r="E1142">
            <v>0.02</v>
          </cell>
          <cell r="F1142">
            <v>16.14</v>
          </cell>
          <cell r="G1142">
            <v>0.32280000000000003</v>
          </cell>
        </row>
        <row r="1143">
          <cell r="B1143">
            <v>20083</v>
          </cell>
          <cell r="C1143" t="str">
            <v>SOLUCAO LIMPADORA PARA PVC, FRASCO COM 1000 CM3</v>
          </cell>
          <cell r="D1143" t="str">
            <v>UN</v>
          </cell>
          <cell r="E1143">
            <v>2.2499999999999999E-2</v>
          </cell>
          <cell r="F1143">
            <v>38.28</v>
          </cell>
          <cell r="G1143">
            <v>0.86129999999999995</v>
          </cell>
        </row>
        <row r="1144">
          <cell r="B1144">
            <v>38383</v>
          </cell>
          <cell r="C1144" t="str">
            <v>LIXA D'AGUA EM FOLHA, GRAO 100</v>
          </cell>
          <cell r="D1144" t="str">
            <v>UN</v>
          </cell>
          <cell r="E1144">
            <v>6.4000000000000001E-2</v>
          </cell>
          <cell r="F1144">
            <v>1.46</v>
          </cell>
          <cell r="G1144">
            <v>9.3439999999999995E-2</v>
          </cell>
        </row>
        <row r="1145">
          <cell r="B1145">
            <v>89746</v>
          </cell>
          <cell r="C1145" t="str">
            <v>JOELHO 45 GRAUS, PVC, SERIE NORMAL, ESGOTO PREDIAL, DN 100 MM, JUNTA ELÁSTICA, FORNECIDO E INSTALADO EM RAMAL DE DESCARGA OU RAMAL DE ESGOTO SANITÁRIO. AF_12/2014</v>
          </cell>
          <cell r="D1145" t="str">
            <v>UN</v>
          </cell>
          <cell r="E1145">
            <v>0</v>
          </cell>
          <cell r="G1145">
            <v>20.71744</v>
          </cell>
        </row>
        <row r="1146">
          <cell r="B1146">
            <v>88248</v>
          </cell>
          <cell r="C1146" t="str">
            <v>AUXILIAR DE ENCANADOR OU BOMBEIRO HIDRÁULICO COM ENCARGOS COMPLEMENTARES</v>
          </cell>
          <cell r="D1146" t="str">
            <v>H</v>
          </cell>
          <cell r="E1146">
            <v>0.25</v>
          </cell>
          <cell r="F1146">
            <v>18.72</v>
          </cell>
          <cell r="G1146">
            <v>4.68</v>
          </cell>
        </row>
        <row r="1147">
          <cell r="B1147">
            <v>88267</v>
          </cell>
          <cell r="C1147" t="str">
            <v>ENCANADOR OU BOMBEIRO HIDRÁULICO COM ENCARGOS COMPLEMENTARES</v>
          </cell>
          <cell r="D1147" t="str">
            <v>H</v>
          </cell>
          <cell r="E1147">
            <v>0.25</v>
          </cell>
          <cell r="F1147">
            <v>22.78</v>
          </cell>
          <cell r="G1147">
            <v>5.6950000000000003</v>
          </cell>
        </row>
        <row r="1148">
          <cell r="B1148">
            <v>301</v>
          </cell>
          <cell r="C1148" t="str">
            <v>ANEL BORRACHA PARA TUBO ESGOTO PREDIAL, DN 100 MM (NBR 5688)</v>
          </cell>
          <cell r="D1148" t="str">
            <v>UN</v>
          </cell>
          <cell r="E1148">
            <v>1</v>
          </cell>
          <cell r="F1148">
            <v>1.56</v>
          </cell>
          <cell r="G1148">
            <v>1.56</v>
          </cell>
        </row>
        <row r="1149">
          <cell r="B1149">
            <v>3528</v>
          </cell>
          <cell r="C1149" t="str">
            <v>JOELHO PVC, SOLDAVEL, PB, 45 GRAUS, DN 100 MM, PARA ESGOTO PREDIAL</v>
          </cell>
          <cell r="D1149" t="str">
            <v>UN</v>
          </cell>
          <cell r="E1149">
            <v>1</v>
          </cell>
          <cell r="F1149">
            <v>8.0399999999999991</v>
          </cell>
          <cell r="G1149">
            <v>8.0399999999999991</v>
          </cell>
        </row>
        <row r="1150">
          <cell r="B1150">
            <v>20078</v>
          </cell>
          <cell r="C1150" t="str">
            <v>PASTA LUBRIFICANTE PARA TUBOS E CONEXOES COM JUNTA ELASTICA (USO EM PVC, ACO, POLIETILENO E OUTROS) ( DE *400* G)</v>
          </cell>
          <cell r="D1150" t="str">
            <v>UN</v>
          </cell>
          <cell r="E1150">
            <v>4.5999999999999999E-2</v>
          </cell>
          <cell r="F1150">
            <v>16.14</v>
          </cell>
          <cell r="G1150">
            <v>0.74243999999999999</v>
          </cell>
        </row>
        <row r="1151">
          <cell r="B1151">
            <v>89726</v>
          </cell>
          <cell r="C1151" t="str">
            <v>JOELHO 45 GRAUS, PVC, SERIE NORMAL, ESGOTO PREDIAL, DN 40 MM, JUNTA SOLDÁVEL, FORNECIDO E INSTALADO EM RAMAL DE DESCARGA OU RAMAL DE ESGOTO SANITÁRIO. AF_12/2014</v>
          </cell>
          <cell r="D1151" t="str">
            <v>UN</v>
          </cell>
          <cell r="E1151">
            <v>0</v>
          </cell>
          <cell r="G1151">
            <v>7.7312520000000005</v>
          </cell>
        </row>
        <row r="1152">
          <cell r="B1152">
            <v>88248</v>
          </cell>
          <cell r="C1152" t="str">
            <v>AUXILIAR DE ENCANADOR OU BOMBEIRO HIDRÁULICO COM ENCARGOS COMPLEMENTARES</v>
          </cell>
          <cell r="D1152" t="str">
            <v>H</v>
          </cell>
          <cell r="E1152">
            <v>0.1</v>
          </cell>
          <cell r="F1152">
            <v>18.72</v>
          </cell>
          <cell r="G1152">
            <v>1.8719999999999999</v>
          </cell>
        </row>
        <row r="1153">
          <cell r="B1153">
            <v>88267</v>
          </cell>
          <cell r="C1153" t="str">
            <v>ENCANADOR OU BOMBEIRO HIDRÁULICO COM ENCARGOS COMPLEMENTARES</v>
          </cell>
          <cell r="D1153" t="str">
            <v>H</v>
          </cell>
          <cell r="E1153">
            <v>0.1</v>
          </cell>
          <cell r="F1153">
            <v>22.78</v>
          </cell>
          <cell r="G1153">
            <v>2.278</v>
          </cell>
        </row>
        <row r="1154">
          <cell r="B1154">
            <v>122</v>
          </cell>
          <cell r="C1154" t="str">
            <v>ADESIVO PLASTICO PARA PVC, FRASCO COM 850 GR</v>
          </cell>
          <cell r="D1154" t="str">
            <v>UN</v>
          </cell>
          <cell r="E1154">
            <v>9.9000000000000008E-3</v>
          </cell>
          <cell r="F1154">
            <v>44.08</v>
          </cell>
          <cell r="G1154">
            <v>0.436392</v>
          </cell>
        </row>
        <row r="1155">
          <cell r="B1155">
            <v>3516</v>
          </cell>
          <cell r="C1155" t="str">
            <v>JOELHO PVC, SOLDAVEL, BB, 45 GRAUS, DN 40 MM, PARA ESGOTO PREDIAL</v>
          </cell>
          <cell r="D1155" t="str">
            <v>UN</v>
          </cell>
          <cell r="E1155">
            <v>1</v>
          </cell>
          <cell r="F1155">
            <v>2.54</v>
          </cell>
          <cell r="G1155">
            <v>2.54</v>
          </cell>
        </row>
        <row r="1156">
          <cell r="B1156">
            <v>20083</v>
          </cell>
          <cell r="C1156" t="str">
            <v>SOLUCAO LIMPADORA PARA PVC, FRASCO COM 1000 CM3</v>
          </cell>
          <cell r="D1156" t="str">
            <v>UN</v>
          </cell>
          <cell r="E1156">
            <v>1.4999999999999999E-2</v>
          </cell>
          <cell r="F1156">
            <v>38.28</v>
          </cell>
          <cell r="G1156">
            <v>0.57420000000000004</v>
          </cell>
        </row>
        <row r="1157">
          <cell r="B1157">
            <v>38383</v>
          </cell>
          <cell r="C1157" t="str">
            <v>LIXA D'AGUA EM FOLHA, GRAO 100</v>
          </cell>
          <cell r="D1157" t="str">
            <v>UN</v>
          </cell>
          <cell r="E1157">
            <v>2.1000000000000001E-2</v>
          </cell>
          <cell r="F1157">
            <v>1.46</v>
          </cell>
          <cell r="G1157">
            <v>3.066E-2</v>
          </cell>
        </row>
        <row r="1158">
          <cell r="B1158">
            <v>89732</v>
          </cell>
          <cell r="C1158" t="str">
            <v>JOELHO 45 GRAUS, PVC, SERIE NORMAL, ESGOTO PREDIAL, DN 50 MM, JUNTA ELÁSTICA, FORNECIDO E INSTALADO EM RAMAL DE DESCARGA OU RAMAL DE ESGOTO SANITÁRIO. AF_12/2014</v>
          </cell>
          <cell r="D1158" t="str">
            <v>UN</v>
          </cell>
          <cell r="E1158">
            <v>0</v>
          </cell>
          <cell r="G1158">
            <v>9.6877999999999993</v>
          </cell>
        </row>
        <row r="1159">
          <cell r="B1159">
            <v>88248</v>
          </cell>
          <cell r="C1159" t="str">
            <v>AUXILIAR DE ENCANADOR OU BOMBEIRO HIDRÁULICO COM ENCARGOS COMPLEMENTARES</v>
          </cell>
          <cell r="D1159" t="str">
            <v>H</v>
          </cell>
          <cell r="E1159">
            <v>0.13</v>
          </cell>
          <cell r="F1159">
            <v>18.72</v>
          </cell>
          <cell r="G1159">
            <v>2.4335999999999998</v>
          </cell>
        </row>
        <row r="1160">
          <cell r="B1160">
            <v>88267</v>
          </cell>
          <cell r="C1160" t="str">
            <v>ENCANADOR OU BOMBEIRO HIDRÁULICO COM ENCARGOS COMPLEMENTARES</v>
          </cell>
          <cell r="D1160" t="str">
            <v>H</v>
          </cell>
          <cell r="E1160">
            <v>0.13</v>
          </cell>
          <cell r="F1160">
            <v>22.78</v>
          </cell>
          <cell r="G1160">
            <v>2.9614000000000003</v>
          </cell>
        </row>
        <row r="1161">
          <cell r="B1161">
            <v>296</v>
          </cell>
          <cell r="C1161" t="str">
            <v>ANEL BORRACHA PARA TUBO ESGOTO PREDIAL DN 50 MM (NBR 5688)</v>
          </cell>
          <cell r="D1161" t="str">
            <v>UN</v>
          </cell>
          <cell r="E1161">
            <v>1</v>
          </cell>
          <cell r="F1161">
            <v>0.88</v>
          </cell>
          <cell r="G1161">
            <v>0.88</v>
          </cell>
        </row>
        <row r="1162">
          <cell r="B1162">
            <v>3518</v>
          </cell>
          <cell r="C1162" t="str">
            <v>JOELHO PVC, SOLDAVEL, PB, 45 GRAUS, DN 50 MM, PARA ESGOTO PREDIAL</v>
          </cell>
          <cell r="D1162" t="str">
            <v>UN</v>
          </cell>
          <cell r="E1162">
            <v>1</v>
          </cell>
          <cell r="F1162">
            <v>3.09</v>
          </cell>
          <cell r="G1162">
            <v>3.09</v>
          </cell>
        </row>
        <row r="1163">
          <cell r="B1163">
            <v>20078</v>
          </cell>
          <cell r="C1163" t="str">
            <v>PASTA LUBRIFICANTE PARA TUBOS E CONEXOES COM JUNTA ELASTICA (USO EM PVC, ACO, POLIETILENO E OUTROS) ( DE *400* G)</v>
          </cell>
          <cell r="D1163" t="str">
            <v>UN</v>
          </cell>
          <cell r="E1163">
            <v>0.02</v>
          </cell>
          <cell r="F1163">
            <v>16.14</v>
          </cell>
          <cell r="G1163">
            <v>0.32280000000000003</v>
          </cell>
        </row>
        <row r="1164">
          <cell r="B1164">
            <v>89744</v>
          </cell>
          <cell r="C1164" t="str">
            <v>JOELHO 90 GRAUS, PVC, SERIE NORMAL, ESGOTO PREDIAL, DN 100 MM, JUNTA ELÁSTICA, FORNECIDO E INSTALADO EM RAMAL DE DESCARGA OU RAMAL DE ESGOTO SANITÁRIO. AF_12/2014</v>
          </cell>
          <cell r="D1164" t="str">
            <v>UN</v>
          </cell>
          <cell r="E1164">
            <v>0</v>
          </cell>
          <cell r="G1164">
            <v>20.62744</v>
          </cell>
        </row>
        <row r="1165">
          <cell r="B1165">
            <v>88248</v>
          </cell>
          <cell r="C1165" t="str">
            <v>AUXILIAR DE ENCANADOR OU BOMBEIRO HIDRÁULICO COM ENCARGOS COMPLEMENTARES</v>
          </cell>
          <cell r="D1165" t="str">
            <v>H</v>
          </cell>
          <cell r="E1165">
            <v>0.25</v>
          </cell>
          <cell r="F1165">
            <v>18.72</v>
          </cell>
          <cell r="G1165">
            <v>4.68</v>
          </cell>
        </row>
        <row r="1166">
          <cell r="B1166">
            <v>88267</v>
          </cell>
          <cell r="C1166" t="str">
            <v>ENCANADOR OU BOMBEIRO HIDRÁULICO COM ENCARGOS COMPLEMENTARES</v>
          </cell>
          <cell r="D1166" t="str">
            <v>H</v>
          </cell>
          <cell r="E1166">
            <v>0.25</v>
          </cell>
          <cell r="F1166">
            <v>22.78</v>
          </cell>
          <cell r="G1166">
            <v>5.6950000000000003</v>
          </cell>
        </row>
        <row r="1167">
          <cell r="B1167">
            <v>301</v>
          </cell>
          <cell r="C1167" t="str">
            <v>ANEL BORRACHA PARA TUBO ESGOTO PREDIAL, DN 100 MM (NBR 5688)</v>
          </cell>
          <cell r="D1167" t="str">
            <v>UN</v>
          </cell>
          <cell r="E1167">
            <v>1</v>
          </cell>
          <cell r="F1167">
            <v>1.56</v>
          </cell>
          <cell r="G1167">
            <v>1.56</v>
          </cell>
        </row>
        <row r="1168">
          <cell r="B1168">
            <v>3520</v>
          </cell>
          <cell r="C1168" t="str">
            <v>JOELHO PVC, SOLDAVEL, PB, 90 GRAUS, DN 100 MM, PARA ESGOTO PREDIAL</v>
          </cell>
          <cell r="D1168" t="str">
            <v>UN</v>
          </cell>
          <cell r="E1168">
            <v>1</v>
          </cell>
          <cell r="F1168">
            <v>7.95</v>
          </cell>
          <cell r="G1168">
            <v>7.95</v>
          </cell>
        </row>
        <row r="1169">
          <cell r="B1169">
            <v>20078</v>
          </cell>
          <cell r="C1169" t="str">
            <v>PASTA LUBRIFICANTE PARA TUBOS E CONEXOES COM JUNTA ELASTICA (USO EM PVC, ACO, POLIETILENO E OUTROS) ( DE *400* G)</v>
          </cell>
          <cell r="D1169" t="str">
            <v>UN</v>
          </cell>
          <cell r="E1169">
            <v>4.5999999999999999E-2</v>
          </cell>
          <cell r="F1169">
            <v>16.14</v>
          </cell>
          <cell r="G1169">
            <v>0.74243999999999999</v>
          </cell>
        </row>
        <row r="1170">
          <cell r="B1170">
            <v>89724</v>
          </cell>
          <cell r="C1170" t="str">
            <v>JOELHO 90 GRAUS, PVC, SERIE NORMAL, ESGOTO PREDIAL, DN 40MM, JUNTA SOLDAVEL, FORNECIDO E INSTALADO EM RAMAL DE DESCARGA OU RAMAL DE ESGOTO SANITARIO. AF_12/2014</v>
          </cell>
          <cell r="D1170" t="str">
            <v>UN</v>
          </cell>
          <cell r="G1170">
            <v>6.7312519999999996</v>
          </cell>
        </row>
        <row r="1171">
          <cell r="B1171">
            <v>122</v>
          </cell>
          <cell r="C1171" t="str">
            <v>ADESIVO PLASTICO PARA PVC, FRASCO COM 850 GR</v>
          </cell>
          <cell r="D1171" t="str">
            <v>UN</v>
          </cell>
          <cell r="E1171">
            <v>9.9000000000000008E-3</v>
          </cell>
          <cell r="F1171">
            <v>44.08</v>
          </cell>
          <cell r="G1171">
            <v>0.436392</v>
          </cell>
        </row>
        <row r="1172">
          <cell r="B1172">
            <v>3517</v>
          </cell>
          <cell r="C1172" t="str">
            <v>JOELHO PVC, SOLDAVEL, BB, 90 GRAUS, DN 40MM, PARA ESGOTO PREDIAL</v>
          </cell>
          <cell r="D1172" t="str">
            <v>UN</v>
          </cell>
          <cell r="E1172">
            <v>1</v>
          </cell>
          <cell r="F1172">
            <v>1.54</v>
          </cell>
          <cell r="G1172">
            <v>1.54</v>
          </cell>
        </row>
        <row r="1173">
          <cell r="B1173">
            <v>20083</v>
          </cell>
          <cell r="C1173" t="str">
            <v>SOLUÇÃO LIMPADORA PARA PVC, FRASCO COM 1000 CM3</v>
          </cell>
          <cell r="D1173" t="str">
            <v>UN</v>
          </cell>
          <cell r="E1173">
            <v>1.4999999999999999E-2</v>
          </cell>
          <cell r="F1173">
            <v>38.28</v>
          </cell>
          <cell r="G1173">
            <v>0.57420000000000004</v>
          </cell>
        </row>
        <row r="1174">
          <cell r="B1174">
            <v>38383</v>
          </cell>
          <cell r="C1174" t="str">
            <v>LIXA D'AGUA EM FOLHA, GRAO 100</v>
          </cell>
          <cell r="D1174" t="str">
            <v>UN</v>
          </cell>
          <cell r="E1174">
            <v>2.1000000000000001E-2</v>
          </cell>
          <cell r="F1174">
            <v>1.46</v>
          </cell>
          <cell r="G1174">
            <v>3.066E-2</v>
          </cell>
        </row>
        <row r="1175">
          <cell r="B1175">
            <v>88248</v>
          </cell>
          <cell r="C1175" t="str">
            <v>AUXILIAR DE ENCANADOR OU BOMBEIRO HIDRAULICO COM ENCARGOS COMPLEMENTARES</v>
          </cell>
          <cell r="D1175" t="str">
            <v>H</v>
          </cell>
          <cell r="E1175">
            <v>0.1</v>
          </cell>
          <cell r="F1175">
            <v>18.72</v>
          </cell>
          <cell r="G1175">
            <v>1.8719999999999999</v>
          </cell>
        </row>
        <row r="1176">
          <cell r="B1176">
            <v>88267</v>
          </cell>
          <cell r="C1176" t="str">
            <v>ENCANADOR OU BOMBEIRO HIDRÁULICO COM ENCARGOS COMPLEMENTARES</v>
          </cell>
          <cell r="D1176" t="str">
            <v>H</v>
          </cell>
          <cell r="E1176">
            <v>0.1</v>
          </cell>
          <cell r="F1176">
            <v>22.78</v>
          </cell>
          <cell r="G1176">
            <v>2.278</v>
          </cell>
        </row>
        <row r="1177">
          <cell r="B1177">
            <v>89731</v>
          </cell>
          <cell r="C1177" t="str">
            <v>JOELHO 90 GRAUS, PVC, SERIE NORMAL, ESGOTO PREDIAL, DN 50 MM, JUNTA ELÁSTICA, FORNECIDO E INSTALADO EM RAMAL DE DESCARGA OU RAMAL DE ESGOTO SANITÁRIO. AF_12/2014</v>
          </cell>
          <cell r="D1177" t="str">
            <v>UN</v>
          </cell>
          <cell r="G1177">
            <v>8.9778000000000002</v>
          </cell>
        </row>
        <row r="1178">
          <cell r="B1178">
            <v>88248</v>
          </cell>
          <cell r="C1178" t="str">
            <v>AUXILIAR DE ENCANADOR OU BOMBEIRO HIDRÁULICO COM ENCARGOS COMPLEMENTARES</v>
          </cell>
          <cell r="D1178" t="str">
            <v>H</v>
          </cell>
          <cell r="E1178">
            <v>0.13</v>
          </cell>
          <cell r="F1178">
            <v>18.72</v>
          </cell>
          <cell r="G1178">
            <v>2.4335999999999998</v>
          </cell>
        </row>
        <row r="1179">
          <cell r="B1179">
            <v>88267</v>
          </cell>
          <cell r="C1179" t="str">
            <v>ENCANADOR OU BOMBEIRO HIDRÁULICO COM ENCARGOS COMPLEMENTARES</v>
          </cell>
          <cell r="D1179" t="str">
            <v>H</v>
          </cell>
          <cell r="E1179">
            <v>0.13</v>
          </cell>
          <cell r="F1179">
            <v>22.78</v>
          </cell>
          <cell r="G1179">
            <v>2.9614000000000003</v>
          </cell>
        </row>
        <row r="1180">
          <cell r="B1180">
            <v>296</v>
          </cell>
          <cell r="C1180" t="str">
            <v>ANEL BORRACHA PARA TUBO ESGOTO PREDIAL DN 50 MM (NBR 5688)</v>
          </cell>
          <cell r="D1180" t="str">
            <v>UN</v>
          </cell>
          <cell r="E1180">
            <v>1</v>
          </cell>
          <cell r="F1180">
            <v>0.88</v>
          </cell>
          <cell r="G1180">
            <v>0.88</v>
          </cell>
        </row>
        <row r="1181">
          <cell r="B1181">
            <v>3526</v>
          </cell>
          <cell r="C1181" t="str">
            <v>JOELHO PVC, SOLDAVEL, PB, 90 GRAUS, DN 50 MM, PARA ESGOTO PREDIAL</v>
          </cell>
          <cell r="D1181" t="str">
            <v>UN</v>
          </cell>
          <cell r="E1181">
            <v>1</v>
          </cell>
          <cell r="F1181">
            <v>2.38</v>
          </cell>
          <cell r="G1181">
            <v>2.38</v>
          </cell>
        </row>
        <row r="1182">
          <cell r="B1182">
            <v>20078</v>
          </cell>
          <cell r="C1182" t="str">
            <v>PASTA LUBRIFICANTE PARA TUBOS E CONEXOES COM JUNTA ELASTICA (USO EM PVC, ACO, POLIETILENO E OUTROS) ( DE *400* G)</v>
          </cell>
          <cell r="D1182" t="str">
            <v>UN</v>
          </cell>
          <cell r="E1182">
            <v>0.02</v>
          </cell>
          <cell r="F1182">
            <v>16.14</v>
          </cell>
          <cell r="G1182">
            <v>0.32280000000000003</v>
          </cell>
        </row>
        <row r="1183">
          <cell r="B1183">
            <v>1671</v>
          </cell>
          <cell r="C1183" t="str">
            <v>JOELHO DE 90 GRAUS EM PVC RIGIDO, PARA ESGOTO SECUNDARIO, DIÂM= 40MM</v>
          </cell>
          <cell r="D1183" t="str">
            <v>UN</v>
          </cell>
          <cell r="G1183">
            <v>8.2115000000000009</v>
          </cell>
        </row>
        <row r="1184">
          <cell r="B1184">
            <v>138</v>
          </cell>
          <cell r="C1184" t="str">
            <v>ADESIVO PVC EM FRASCO DE 850 GRAMAS</v>
          </cell>
          <cell r="D1184" t="str">
            <v>KG</v>
          </cell>
          <cell r="E1184">
            <v>8.0000000000000002E-3</v>
          </cell>
          <cell r="F1184" t="str">
            <v>46,44</v>
          </cell>
          <cell r="G1184">
            <v>0.37152000000000002</v>
          </cell>
        </row>
        <row r="1185">
          <cell r="B1185">
            <v>1703</v>
          </cell>
          <cell r="C1185" t="str">
            <v>PASTA LUBRIFICANTE PARA PVC JE</v>
          </cell>
          <cell r="D1185" t="str">
            <v>KG</v>
          </cell>
          <cell r="E1185">
            <v>0.01</v>
          </cell>
          <cell r="F1185" t="str">
            <v>14,45</v>
          </cell>
          <cell r="G1185">
            <v>0.14449999999999999</v>
          </cell>
        </row>
        <row r="1186">
          <cell r="B1186">
            <v>2036</v>
          </cell>
          <cell r="C1186" t="str">
            <v>SOLUÇÃO LIMPADORA PVC</v>
          </cell>
          <cell r="D1186" t="str">
            <v>L</v>
          </cell>
          <cell r="E1186">
            <v>1.0999999999999999E-2</v>
          </cell>
          <cell r="F1186" t="str">
            <v>34,28</v>
          </cell>
          <cell r="G1186">
            <v>0.37707999999999997</v>
          </cell>
        </row>
        <row r="1187">
          <cell r="B1187">
            <v>295</v>
          </cell>
          <cell r="C1187" t="str">
            <v>ANEL BORRACHA PARA TUBO ESGOTO PREDIAL DN 40MM (NBR 5688)</v>
          </cell>
          <cell r="D1187" t="str">
            <v>UN</v>
          </cell>
          <cell r="E1187">
            <v>1</v>
          </cell>
          <cell r="F1187">
            <v>0.85</v>
          </cell>
          <cell r="G1187">
            <v>0.85</v>
          </cell>
        </row>
        <row r="1188">
          <cell r="B1188">
            <v>88267</v>
          </cell>
          <cell r="C1188" t="str">
            <v>ENCANADOR OU BOMBEIRO HIDRÁULICO COM ENCARGOS COMPLEMENTARES</v>
          </cell>
          <cell r="D1188" t="str">
            <v>H</v>
          </cell>
          <cell r="E1188">
            <v>0.12</v>
          </cell>
          <cell r="F1188">
            <v>22.78</v>
          </cell>
          <cell r="G1188">
            <v>2.7336</v>
          </cell>
        </row>
        <row r="1189">
          <cell r="B1189">
            <v>3517</v>
          </cell>
          <cell r="C1189" t="str">
            <v>JOELHO PVC, SOLDAVEL, BB, 90 GRAUS, DN 40MM, PARA ESGOTO PREDIAL</v>
          </cell>
          <cell r="D1189" t="str">
            <v>UN</v>
          </cell>
          <cell r="E1189">
            <v>1</v>
          </cell>
          <cell r="F1189">
            <v>1.54</v>
          </cell>
          <cell r="G1189">
            <v>1.54</v>
          </cell>
        </row>
        <row r="1190">
          <cell r="B1190">
            <v>88316</v>
          </cell>
          <cell r="C1190" t="str">
            <v>SERVENTE COM ENCARGOS COMPLEMENTARES</v>
          </cell>
          <cell r="D1190" t="str">
            <v>H</v>
          </cell>
          <cell r="E1190">
            <v>0.12</v>
          </cell>
          <cell r="F1190">
            <v>18.29</v>
          </cell>
          <cell r="G1190">
            <v>2.1947999999999999</v>
          </cell>
        </row>
        <row r="1191">
          <cell r="B1191">
            <v>89834</v>
          </cell>
          <cell r="C1191" t="str">
            <v>JUNÇÃO SIMPLES, PVC, SERIE NORMAL, ESGOTO PREDIAL, DN 100 X 100 MM, JUNTA ELÁSTICA, FORNECIDO E INSTALADO EM PRUMADA DE ESGOTO SANITÁRIO OU VENTILAÇÃO. AF_12/2014</v>
          </cell>
          <cell r="D1191" t="str">
            <v>UN</v>
          </cell>
          <cell r="E1191">
            <v>0</v>
          </cell>
          <cell r="G1191">
            <v>32.144880000000001</v>
          </cell>
        </row>
        <row r="1192">
          <cell r="B1192">
            <v>88248</v>
          </cell>
          <cell r="C1192" t="str">
            <v>AUXILIAR DE ENCANADOR OU BOMBEIRO HIDRÁULICO COM ENCARGOS COMPLEMENTARES</v>
          </cell>
          <cell r="D1192" t="str">
            <v>H</v>
          </cell>
          <cell r="E1192">
            <v>0.16</v>
          </cell>
          <cell r="F1192">
            <v>18.72</v>
          </cell>
          <cell r="G1192">
            <v>2.9952000000000001</v>
          </cell>
        </row>
        <row r="1193">
          <cell r="B1193">
            <v>88267</v>
          </cell>
          <cell r="C1193" t="str">
            <v>ENCANADOR OU BOMBEIRO HIDRÁULICO COM ENCARGOS COMPLEMENTARES</v>
          </cell>
          <cell r="D1193" t="str">
            <v>H</v>
          </cell>
          <cell r="E1193">
            <v>0.16</v>
          </cell>
          <cell r="F1193">
            <v>22.78</v>
          </cell>
          <cell r="G1193">
            <v>3.6448</v>
          </cell>
        </row>
        <row r="1194">
          <cell r="B1194">
            <v>301</v>
          </cell>
          <cell r="C1194" t="str">
            <v>ANEL BORRACHA PARA TUBO ESGOTO PREDIAL, DN 100 MM (NBR 5688)</v>
          </cell>
          <cell r="D1194" t="str">
            <v>UN</v>
          </cell>
          <cell r="E1194">
            <v>2</v>
          </cell>
          <cell r="F1194">
            <v>1.56</v>
          </cell>
          <cell r="G1194">
            <v>3.12</v>
          </cell>
        </row>
        <row r="1195">
          <cell r="B1195">
            <v>3670</v>
          </cell>
          <cell r="C1195" t="str">
            <v>JUNCAO SIMPLES, PVC, 45 GRAUS, DN 100 X 100 MM, SERIE NORMAL PARA ESGOTO PREDIAL</v>
          </cell>
          <cell r="D1195" t="str">
            <v>UN</v>
          </cell>
          <cell r="E1195">
            <v>1</v>
          </cell>
          <cell r="F1195">
            <v>20.9</v>
          </cell>
          <cell r="G1195">
            <v>20.9</v>
          </cell>
        </row>
        <row r="1196">
          <cell r="B1196">
            <v>20078</v>
          </cell>
          <cell r="C1196" t="str">
            <v>PASTA LUBRIFICANTE PARA TUBOS E CONEXOES COM JUNTA ELASTICA (USO EM PVC, ACO, POLIETILENO E OUTROS) ( DE *400* G)</v>
          </cell>
          <cell r="D1196" t="str">
            <v>UN</v>
          </cell>
          <cell r="E1196">
            <v>9.1999999999999998E-2</v>
          </cell>
          <cell r="F1196">
            <v>16.14</v>
          </cell>
          <cell r="G1196">
            <v>1.48488</v>
          </cell>
        </row>
        <row r="1197">
          <cell r="B1197">
            <v>1562</v>
          </cell>
          <cell r="C1197" t="str">
            <v>Junção simples em pvc rígido soldável, para esgoto primário, diâm = 100 x 50mm</v>
          </cell>
          <cell r="D1197" t="str">
            <v>UN</v>
          </cell>
          <cell r="E1197">
            <v>0</v>
          </cell>
          <cell r="G1197">
            <v>31.5624</v>
          </cell>
        </row>
        <row r="1198">
          <cell r="B1198">
            <v>138</v>
          </cell>
          <cell r="C1198" t="str">
            <v>Adesivo pvc em frasco de 850 gramas</v>
          </cell>
          <cell r="D1198" t="str">
            <v>KG</v>
          </cell>
          <cell r="E1198">
            <v>5.8000000000000003E-2</v>
          </cell>
          <cell r="F1198" t="str">
            <v>46,44</v>
          </cell>
          <cell r="G1198">
            <v>2.6935199999999999</v>
          </cell>
        </row>
        <row r="1199">
          <cell r="B1199">
            <v>1270</v>
          </cell>
          <cell r="C1199" t="str">
            <v>Juncao simples pvc rigido p/ esgoto primario, diam =100 x 50mm</v>
          </cell>
          <cell r="D1199" t="str">
            <v>UN</v>
          </cell>
          <cell r="E1199">
            <v>1</v>
          </cell>
          <cell r="F1199" t="str">
            <v>9,93</v>
          </cell>
          <cell r="G1199">
            <v>9.93</v>
          </cell>
        </row>
        <row r="1200">
          <cell r="B1200">
            <v>2036</v>
          </cell>
          <cell r="C1200" t="str">
            <v>Solucao limpadora pvc</v>
          </cell>
          <cell r="D1200" t="str">
            <v>L</v>
          </cell>
          <cell r="E1200">
            <v>9.0999999999999998E-2</v>
          </cell>
          <cell r="F1200" t="str">
            <v>34,28</v>
          </cell>
          <cell r="G1200">
            <v>3.1194799999999998</v>
          </cell>
        </row>
        <row r="1201">
          <cell r="B1201">
            <v>2696</v>
          </cell>
          <cell r="C1201" t="str">
            <v>Encanador ou bombeiro hidraulico</v>
          </cell>
          <cell r="D1201" t="str">
            <v>H</v>
          </cell>
          <cell r="E1201">
            <v>0.46</v>
          </cell>
          <cell r="F1201">
            <v>16.100000000000001</v>
          </cell>
          <cell r="G1201">
            <v>7.4060000000000006</v>
          </cell>
        </row>
        <row r="1202">
          <cell r="B1202">
            <v>88316</v>
          </cell>
          <cell r="C1202" t="str">
            <v>SERVENTE</v>
          </cell>
          <cell r="D1202" t="str">
            <v>H</v>
          </cell>
          <cell r="E1202">
            <v>0.46</v>
          </cell>
          <cell r="F1202">
            <v>18.29</v>
          </cell>
          <cell r="G1202">
            <v>8.4133999999999993</v>
          </cell>
        </row>
        <row r="1203">
          <cell r="B1203">
            <v>89785</v>
          </cell>
          <cell r="C1203" t="str">
            <v>JUNÇÃO SIMPLES, PVC, SERIE NORMAL, ESGOTO PREDIAL, DN 50 X 50 MM, JUNTA ELÁSTICA, FORNECIDO E INSTALADO EM RAMAL DE DESCARGA OU RAMAL DE ESGOTO SANITÁRIO. AF_12/2014</v>
          </cell>
          <cell r="D1203" t="str">
            <v>UN</v>
          </cell>
          <cell r="G1203">
            <v>17.270600000000002</v>
          </cell>
        </row>
        <row r="1204">
          <cell r="B1204">
            <v>3662</v>
          </cell>
          <cell r="C1204" t="str">
            <v>JUNÇÃO SIMPLES, PVC, DN  50 X 50 MM, SÉRIE NORMAL PARA ESGOTO PREDIAL</v>
          </cell>
          <cell r="D1204" t="str">
            <v>UN</v>
          </cell>
          <cell r="E1204">
            <v>1</v>
          </cell>
          <cell r="F1204">
            <v>7.81</v>
          </cell>
          <cell r="G1204">
            <v>7.81</v>
          </cell>
        </row>
        <row r="1205">
          <cell r="B1205">
            <v>296</v>
          </cell>
          <cell r="C1205" t="str">
            <v>ANEL BORRACHA PARA TUBO ESGOTO PREDIAL DN 50 MM (NBR 5688)</v>
          </cell>
          <cell r="D1205" t="str">
            <v>UN</v>
          </cell>
          <cell r="E1205">
            <v>2</v>
          </cell>
          <cell r="F1205">
            <v>0.88</v>
          </cell>
          <cell r="G1205">
            <v>1.76</v>
          </cell>
        </row>
        <row r="1206">
          <cell r="B1206">
            <v>20078</v>
          </cell>
          <cell r="C1206" t="str">
            <v>PASTA LUBRIFICANTE PARA USO EM TUBOS DE PVC COM ANEL DE BORRACHA (POTE 400* G)</v>
          </cell>
          <cell r="D1206" t="str">
            <v>UN</v>
          </cell>
          <cell r="E1206">
            <v>0.04</v>
          </cell>
          <cell r="F1206">
            <v>16.14</v>
          </cell>
          <cell r="G1206">
            <v>0.64560000000000006</v>
          </cell>
        </row>
        <row r="1207">
          <cell r="B1207">
            <v>88267</v>
          </cell>
          <cell r="C1207" t="str">
            <v>ENCANADOR OU BOMBEIRO HIDRÁULICO COM ENCARGOS COMPLEMENTARES</v>
          </cell>
          <cell r="D1207" t="str">
            <v>H</v>
          </cell>
          <cell r="E1207">
            <v>0.17</v>
          </cell>
          <cell r="F1207">
            <v>22.78</v>
          </cell>
          <cell r="G1207">
            <v>3.8726000000000003</v>
          </cell>
        </row>
        <row r="1208">
          <cell r="B1208">
            <v>88248</v>
          </cell>
          <cell r="C1208" t="str">
            <v>AUXILIAR DE ENCANADOR OU BOMBEIRO HIDRÁULICO COM ENCARGOS COMPLEMENTARES</v>
          </cell>
          <cell r="D1208" t="str">
            <v>H</v>
          </cell>
          <cell r="E1208">
            <v>0.17</v>
          </cell>
          <cell r="F1208">
            <v>18.72</v>
          </cell>
          <cell r="G1208">
            <v>3.1823999999999999</v>
          </cell>
        </row>
        <row r="1216">
          <cell r="B1216">
            <v>89821</v>
          </cell>
          <cell r="C1216" t="str">
            <v>LUVA SIMPLES, PVC, SERIE NORMAL, ESGOTO PREDIAL, DN 100 MM, JUNTA ELÁSTICA, FORNECIDO E INSTALADO EM PRUMADA DE ESGOTO SANITÁRIO OU VENTILAÇÃO. AF_12/2014</v>
          </cell>
          <cell r="D1216" t="str">
            <v>UN</v>
          </cell>
          <cell r="E1216">
            <v>0</v>
          </cell>
          <cell r="G1216">
            <v>10.122440000000001</v>
          </cell>
        </row>
        <row r="1217">
          <cell r="B1217">
            <v>88248</v>
          </cell>
          <cell r="C1217" t="str">
            <v>AUXILIAR DE ENCANADOR OU BOMBEIRO HIDRÁULICO COM ENCARGOS COMPLEMENTARES</v>
          </cell>
          <cell r="D1217" t="str">
            <v>H</v>
          </cell>
          <cell r="E1217">
            <v>0.08</v>
          </cell>
          <cell r="F1217">
            <v>18.72</v>
          </cell>
          <cell r="G1217">
            <v>1.4976</v>
          </cell>
        </row>
        <row r="1218">
          <cell r="B1218">
            <v>88267</v>
          </cell>
          <cell r="C1218" t="str">
            <v>ENCANADOR OU BOMBEIRO HIDRÁULICO COM ENCARGOS COMPLEMENTARES</v>
          </cell>
          <cell r="D1218" t="str">
            <v>H</v>
          </cell>
          <cell r="E1218">
            <v>0.08</v>
          </cell>
          <cell r="F1218">
            <v>22.78</v>
          </cell>
          <cell r="G1218">
            <v>1.8224</v>
          </cell>
        </row>
        <row r="1219">
          <cell r="B1219">
            <v>301</v>
          </cell>
          <cell r="C1219" t="str">
            <v>ANEL BORRACHA PARA TUBO ESGOTO PREDIAL, DN 100 MM (NBR 5688)</v>
          </cell>
          <cell r="D1219" t="str">
            <v>UN</v>
          </cell>
          <cell r="E1219">
            <v>1</v>
          </cell>
          <cell r="F1219">
            <v>1.56</v>
          </cell>
          <cell r="G1219">
            <v>1.56</v>
          </cell>
        </row>
        <row r="1220">
          <cell r="B1220">
            <v>3899</v>
          </cell>
          <cell r="C1220" t="str">
            <v>LUVA SIMPLES, PVC, SOLDAVEL, DN 100 MM, SERIE NORMAL, PARA ESGOTO PREDIAL</v>
          </cell>
          <cell r="D1220" t="str">
            <v>UN</v>
          </cell>
          <cell r="E1220">
            <v>1</v>
          </cell>
          <cell r="F1220">
            <v>4.5</v>
          </cell>
          <cell r="G1220">
            <v>4.5</v>
          </cell>
        </row>
        <row r="1221">
          <cell r="B1221">
            <v>20078</v>
          </cell>
          <cell r="C1221" t="str">
            <v>PASTA LUBRIFICANTE PARA TUBOS E CONEXOES COM JUNTA ELASTICA (USO EM PVC, ACO, POLIETILENO E OUTROS) ( DE *400* G)</v>
          </cell>
          <cell r="D1221" t="str">
            <v>UN</v>
          </cell>
          <cell r="E1221">
            <v>4.5999999999999999E-2</v>
          </cell>
          <cell r="F1221">
            <v>16.14</v>
          </cell>
          <cell r="G1221">
            <v>0.74243999999999999</v>
          </cell>
        </row>
        <row r="1222">
          <cell r="B1222">
            <v>89813</v>
          </cell>
          <cell r="C1222" t="str">
            <v>LUVA SIMPLES, PVC, SERIE NORMAL, ESGOTO PREDIAL, DN 50 MM, JUNTA ELÁSTICA, FORNECIDO E INSTALADO EM PRUMADA DE ESGOTO SANITÁRIO OU VENTILAÇÃO. AF_12/2014</v>
          </cell>
          <cell r="D1222" t="str">
            <v>UN</v>
          </cell>
          <cell r="E1222">
            <v>0</v>
          </cell>
          <cell r="G1222">
            <v>4.5377999999999998</v>
          </cell>
        </row>
        <row r="1223">
          <cell r="B1223">
            <v>88248</v>
          </cell>
          <cell r="C1223" t="str">
            <v>AUXILIAR DE ENCANADOR OU BOMBEIRO HIDRÁULICO COM ENCARGOS COMPLEMENTARES</v>
          </cell>
          <cell r="D1223" t="str">
            <v>H</v>
          </cell>
          <cell r="E1223">
            <v>0.03</v>
          </cell>
          <cell r="F1223">
            <v>18.72</v>
          </cell>
          <cell r="G1223">
            <v>0.56159999999999999</v>
          </cell>
        </row>
        <row r="1224">
          <cell r="B1224">
            <v>88267</v>
          </cell>
          <cell r="C1224" t="str">
            <v>ENCANADOR OU BOMBEIRO HIDRÁULICO COM ENCARGOS COMPLEMENTARES</v>
          </cell>
          <cell r="D1224" t="str">
            <v>H</v>
          </cell>
          <cell r="E1224">
            <v>0.03</v>
          </cell>
          <cell r="F1224">
            <v>22.78</v>
          </cell>
          <cell r="G1224">
            <v>0.68340000000000001</v>
          </cell>
        </row>
        <row r="1225">
          <cell r="B1225">
            <v>296</v>
          </cell>
          <cell r="C1225" t="str">
            <v>ANEL BORRACHA PARA TUBO ESGOTO PREDIAL DN 50 MM (NBR 5688)</v>
          </cell>
          <cell r="D1225" t="str">
            <v>UN</v>
          </cell>
          <cell r="E1225">
            <v>1</v>
          </cell>
          <cell r="F1225">
            <v>0.88</v>
          </cell>
          <cell r="G1225">
            <v>0.88</v>
          </cell>
        </row>
        <row r="1226">
          <cell r="B1226">
            <v>3875</v>
          </cell>
          <cell r="C1226" t="str">
            <v>LUVA SIMPLES, PVC, SOLDAVEL, DN 50 MM, SERIE NORMAL, PARA ESGOTO PREDIAL</v>
          </cell>
          <cell r="D1226" t="str">
            <v>UN</v>
          </cell>
          <cell r="E1226">
            <v>1</v>
          </cell>
          <cell r="F1226">
            <v>2.09</v>
          </cell>
          <cell r="G1226">
            <v>2.09</v>
          </cell>
        </row>
        <row r="1227">
          <cell r="B1227">
            <v>20078</v>
          </cell>
          <cell r="C1227" t="str">
            <v>PASTA LUBRIFICANTE PARA TUBOS E CONEXOES COM JUNTA ELASTICA (USO EM PVC, ACO, POLIETILENO E OUTROS) ( DE *400* G)</v>
          </cell>
          <cell r="D1227" t="str">
            <v>UN</v>
          </cell>
          <cell r="E1227">
            <v>0.02</v>
          </cell>
          <cell r="F1227">
            <v>16.14</v>
          </cell>
          <cell r="G1227">
            <v>0.32280000000000003</v>
          </cell>
        </row>
        <row r="1228">
          <cell r="B1228">
            <v>89817</v>
          </cell>
          <cell r="C1228" t="str">
            <v>LUVA SIMPLES, PVC, SERIE NORMAL, ESGOTO PREDIAL, DN 75 MM, JUNTA ELÁSTICA, FORNECIDO E INSTALADO EM PRUMADA DE ESGOTO SANITÁRIO OU VENTILAÇÃO. AF_12/2014</v>
          </cell>
          <cell r="D1228" t="str">
            <v>UN</v>
          </cell>
          <cell r="E1228">
            <v>0</v>
          </cell>
          <cell r="G1228">
            <v>8.0842000000000009</v>
          </cell>
        </row>
        <row r="1229">
          <cell r="B1229">
            <v>88248</v>
          </cell>
          <cell r="C1229" t="str">
            <v>AUXILIAR DE ENCANADOR OU BOMBEIRO HIDRÁULICO COM ENCARGOS COMPLEMENTARES</v>
          </cell>
          <cell r="D1229" t="str">
            <v>H</v>
          </cell>
          <cell r="E1229">
            <v>0.06</v>
          </cell>
          <cell r="F1229">
            <v>18.72</v>
          </cell>
          <cell r="G1229">
            <v>1.1232</v>
          </cell>
        </row>
        <row r="1230">
          <cell r="B1230">
            <v>88267</v>
          </cell>
          <cell r="C1230" t="str">
            <v>ENCANADOR OU BOMBEIRO HIDRÁULICO COM ENCARGOS COMPLEMENTARES</v>
          </cell>
          <cell r="D1230" t="str">
            <v>H</v>
          </cell>
          <cell r="E1230">
            <v>0.06</v>
          </cell>
          <cell r="F1230">
            <v>22.78</v>
          </cell>
          <cell r="G1230">
            <v>1.3668</v>
          </cell>
        </row>
        <row r="1231">
          <cell r="B1231">
            <v>297</v>
          </cell>
          <cell r="C1231" t="str">
            <v>ANEL BORRACHA PARA TUBO ESGOTO PREDIAL DN 75 MM (NBR 5688)</v>
          </cell>
          <cell r="D1231" t="str">
            <v>UN</v>
          </cell>
          <cell r="E1231">
            <v>1</v>
          </cell>
          <cell r="F1231">
            <v>1.24</v>
          </cell>
          <cell r="G1231">
            <v>1.24</v>
          </cell>
        </row>
        <row r="1232">
          <cell r="B1232">
            <v>3898</v>
          </cell>
          <cell r="C1232" t="str">
            <v>LUVA SIMPLES, PVC, SOLDAVEL, DN 75 MM, SERIE NORMAL, PARA ESGOTO PREDIAL</v>
          </cell>
          <cell r="D1232" t="str">
            <v>UN</v>
          </cell>
          <cell r="E1232">
            <v>1</v>
          </cell>
          <cell r="F1232">
            <v>3.87</v>
          </cell>
          <cell r="G1232">
            <v>3.87</v>
          </cell>
        </row>
        <row r="1233">
          <cell r="B1233">
            <v>20078</v>
          </cell>
          <cell r="C1233" t="str">
            <v>PASTA LUBRIFICANTE PARA TUBOS E CONEXOES COM JUNTA ELASTICA (USO EM PVC, ACO, POLIETILENO E OUTROS) ( DE *400* G)</v>
          </cell>
          <cell r="D1233" t="str">
            <v>UN</v>
          </cell>
          <cell r="E1233">
            <v>0.03</v>
          </cell>
          <cell r="F1233">
            <v>16.14</v>
          </cell>
          <cell r="G1233">
            <v>0.48420000000000002</v>
          </cell>
        </row>
        <row r="1234">
          <cell r="B1234">
            <v>89710</v>
          </cell>
          <cell r="C1234" t="str">
            <v>RALO SECO, PVC, DN 100 X 40 MM, JUNTA SOLDÁVEL, FORNECIDO E INSTALADO EM RAMAL DE DESCARGA OU EM RAMAL DE ESGOTO SANITÁRIO. AF_12/2014</v>
          </cell>
          <cell r="D1234" t="str">
            <v>UN</v>
          </cell>
          <cell r="E1234">
            <v>0</v>
          </cell>
          <cell r="G1234">
            <v>9.8529119999999999</v>
          </cell>
        </row>
        <row r="1235">
          <cell r="B1235">
            <v>88248</v>
          </cell>
          <cell r="C1235" t="str">
            <v>AUXILIAR DE ENCANADOR OU BOMBEIRO HIDRÁULICO COM ENCARGOS COMPLEMENTARES</v>
          </cell>
          <cell r="D1235" t="str">
            <v>H</v>
          </cell>
          <cell r="E1235">
            <v>7.0000000000000007E-2</v>
          </cell>
          <cell r="F1235">
            <v>18.72</v>
          </cell>
          <cell r="G1235">
            <v>1.3104</v>
          </cell>
        </row>
        <row r="1236">
          <cell r="B1236">
            <v>88267</v>
          </cell>
          <cell r="C1236" t="str">
            <v>ENCANADOR OU BOMBEIRO HIDRÁULICO COM ENCARGOS COMPLEMENTARES</v>
          </cell>
          <cell r="D1236" t="str">
            <v>H</v>
          </cell>
          <cell r="E1236">
            <v>7.0000000000000007E-2</v>
          </cell>
          <cell r="F1236">
            <v>22.78</v>
          </cell>
          <cell r="G1236">
            <v>1.5946000000000002</v>
          </cell>
        </row>
        <row r="1237">
          <cell r="B1237">
            <v>122</v>
          </cell>
          <cell r="C1237" t="str">
            <v>ADESIVO PLASTICO PARA PVC, FRASCO COM 850 GR</v>
          </cell>
          <cell r="D1237" t="str">
            <v>UN</v>
          </cell>
          <cell r="E1237">
            <v>4.8999999999999998E-3</v>
          </cell>
          <cell r="F1237">
            <v>44.08</v>
          </cell>
          <cell r="G1237">
            <v>0.21599199999999999</v>
          </cell>
        </row>
        <row r="1238">
          <cell r="B1238">
            <v>11739</v>
          </cell>
          <cell r="C1238" t="str">
            <v>RALO SECO PVC CONICO, 100 X 40 MM,  COM GRELHA REDONDA BRANCA</v>
          </cell>
          <cell r="D1238" t="str">
            <v>UN</v>
          </cell>
          <cell r="E1238">
            <v>1</v>
          </cell>
          <cell r="F1238">
            <v>6.42</v>
          </cell>
          <cell r="G1238">
            <v>6.42</v>
          </cell>
        </row>
        <row r="1239">
          <cell r="B1239">
            <v>20083</v>
          </cell>
          <cell r="C1239" t="str">
            <v>SOLUCAO LIMPADORA PARA PVC, FRASCO COM 1000 CM3</v>
          </cell>
          <cell r="D1239" t="str">
            <v>UN</v>
          </cell>
          <cell r="E1239">
            <v>7.4999999999999997E-3</v>
          </cell>
          <cell r="F1239">
            <v>38.28</v>
          </cell>
          <cell r="G1239">
            <v>0.28710000000000002</v>
          </cell>
        </row>
        <row r="1240">
          <cell r="B1240">
            <v>38383</v>
          </cell>
          <cell r="C1240" t="str">
            <v>LIXA D'AGUA EM FOLHA, GRAO 100</v>
          </cell>
          <cell r="D1240" t="str">
            <v>UN</v>
          </cell>
          <cell r="E1240">
            <v>1.7000000000000001E-2</v>
          </cell>
          <cell r="F1240">
            <v>1.46</v>
          </cell>
          <cell r="G1240">
            <v>2.4820000000000002E-2</v>
          </cell>
        </row>
        <row r="1241">
          <cell r="B1241">
            <v>89709</v>
          </cell>
          <cell r="C1241" t="str">
            <v>RALO SIFONADO, PVC, DN 100 X 40 MM, JUNTA SOLDÁVEL, FORNECIDO E INSTALADO EM RAMAL DE DESCARGA OU EM RAMAL DE ESGOTO SANITÁRIO. AF_12/2014</v>
          </cell>
          <cell r="D1241" t="str">
            <v>UN</v>
          </cell>
          <cell r="E1241">
            <v>0</v>
          </cell>
          <cell r="G1241">
            <v>10.042912000000001</v>
          </cell>
        </row>
        <row r="1242">
          <cell r="B1242">
            <v>88248</v>
          </cell>
          <cell r="C1242" t="str">
            <v>AUXILIAR DE ENCANADOR OU BOMBEIRO HIDRÁULICO COM ENCARGOS COMPLEMENTARES</v>
          </cell>
          <cell r="D1242" t="str">
            <v>H</v>
          </cell>
          <cell r="E1242">
            <v>7.0000000000000007E-2</v>
          </cell>
          <cell r="F1242">
            <v>18.72</v>
          </cell>
          <cell r="G1242">
            <v>1.3104</v>
          </cell>
        </row>
        <row r="1243">
          <cell r="B1243">
            <v>88267</v>
          </cell>
          <cell r="C1243" t="str">
            <v>ENCANADOR OU BOMBEIRO HIDRÁULICO COM ENCARGOS COMPLEMENTARES</v>
          </cell>
          <cell r="D1243" t="str">
            <v>H</v>
          </cell>
          <cell r="E1243">
            <v>7.0000000000000007E-2</v>
          </cell>
          <cell r="F1243">
            <v>22.78</v>
          </cell>
          <cell r="G1243">
            <v>1.5946000000000002</v>
          </cell>
        </row>
        <row r="1244">
          <cell r="B1244">
            <v>122</v>
          </cell>
          <cell r="C1244" t="str">
            <v>ADESIVO PLASTICO PARA PVC, FRASCO COM 850 GR</v>
          </cell>
          <cell r="D1244" t="str">
            <v>UN</v>
          </cell>
          <cell r="E1244">
            <v>4.8999999999999998E-3</v>
          </cell>
          <cell r="F1244">
            <v>44.08</v>
          </cell>
          <cell r="G1244">
            <v>0.21599199999999999</v>
          </cell>
        </row>
        <row r="1245">
          <cell r="B1245">
            <v>11741</v>
          </cell>
          <cell r="C1245" t="str">
            <v>RALO SIFONADO PVC CILINDRICO, 100 X 40 MM,  COM GRELHA REDONDA BRANCA</v>
          </cell>
          <cell r="D1245" t="str">
            <v>UN</v>
          </cell>
          <cell r="E1245">
            <v>1</v>
          </cell>
          <cell r="F1245">
            <v>6.61</v>
          </cell>
          <cell r="G1245">
            <v>6.61</v>
          </cell>
        </row>
        <row r="1246">
          <cell r="B1246">
            <v>20083</v>
          </cell>
          <cell r="C1246" t="str">
            <v>SOLUCAO LIMPADORA PARA PVC, FRASCO COM 1000 CM3</v>
          </cell>
          <cell r="D1246" t="str">
            <v>UN</v>
          </cell>
          <cell r="E1246">
            <v>7.4999999999999997E-3</v>
          </cell>
          <cell r="F1246">
            <v>38.28</v>
          </cell>
          <cell r="G1246">
            <v>0.28710000000000002</v>
          </cell>
        </row>
        <row r="1247">
          <cell r="B1247">
            <v>38383</v>
          </cell>
          <cell r="C1247" t="str">
            <v>LIXA D'AGUA EM FOLHA, GRAO 100</v>
          </cell>
          <cell r="D1247" t="str">
            <v>UN</v>
          </cell>
          <cell r="E1247">
            <v>1.7000000000000001E-2</v>
          </cell>
          <cell r="F1247">
            <v>1.46</v>
          </cell>
          <cell r="G1247">
            <v>2.4820000000000002E-2</v>
          </cell>
        </row>
        <row r="1248">
          <cell r="B1248">
            <v>89549</v>
          </cell>
          <cell r="C1248" t="str">
            <v>REDUÇÃO EXCÊNTRICA, PVC, SERIE R, ÁGUA PLUVIAL, DN 75 X 50 MM, JUNTA ELÁSTICA, FORNECIDO E INSTALADO EM RAMAL DE ENCAMINHAMENTO. AF_12/2014</v>
          </cell>
          <cell r="D1248" t="str">
            <v>UN</v>
          </cell>
          <cell r="E1248">
            <v>0</v>
          </cell>
          <cell r="G1248">
            <v>11.1592</v>
          </cell>
        </row>
        <row r="1249">
          <cell r="B1249">
            <v>88248</v>
          </cell>
          <cell r="C1249" t="str">
            <v>AUXILIAR DE ENCANADOR OU BOMBEIRO HIDRÁULICO COM ENCARGOS COMPLEMENTARES</v>
          </cell>
          <cell r="D1249" t="str">
            <v>H</v>
          </cell>
          <cell r="E1249">
            <v>7.0000000000000007E-2</v>
          </cell>
          <cell r="F1249">
            <v>18.72</v>
          </cell>
          <cell r="G1249">
            <v>1.3104</v>
          </cell>
        </row>
        <row r="1250">
          <cell r="B1250">
            <v>88267</v>
          </cell>
          <cell r="C1250" t="str">
            <v>ENCANADOR OU BOMBEIRO HIDRÁULICO COM ENCARGOS COMPLEMENTARES</v>
          </cell>
          <cell r="D1250" t="str">
            <v>H</v>
          </cell>
          <cell r="E1250">
            <v>7.0000000000000007E-2</v>
          </cell>
          <cell r="F1250">
            <v>22.78</v>
          </cell>
          <cell r="G1250">
            <v>1.5946000000000002</v>
          </cell>
        </row>
        <row r="1251">
          <cell r="B1251">
            <v>298</v>
          </cell>
          <cell r="C1251" t="str">
            <v>ANEL BORRACHA DN 75 MM, PARA TUBO SERIE REFORCADA ESGOTO PREDIAL</v>
          </cell>
          <cell r="D1251" t="str">
            <v>UN</v>
          </cell>
          <cell r="E1251">
            <v>1</v>
          </cell>
          <cell r="F1251">
            <v>1.42</v>
          </cell>
          <cell r="G1251">
            <v>1.42</v>
          </cell>
        </row>
        <row r="1252">
          <cell r="B1252">
            <v>20045</v>
          </cell>
          <cell r="C1252" t="str">
            <v>REDUCAO EXCENTRICA PVC, SERIE R, DN 75 X 50 MM, PARA ESGOTO PREDIAL</v>
          </cell>
          <cell r="D1252" t="str">
            <v>UN</v>
          </cell>
          <cell r="E1252">
            <v>1</v>
          </cell>
          <cell r="F1252">
            <v>6.35</v>
          </cell>
          <cell r="G1252">
            <v>6.35</v>
          </cell>
        </row>
        <row r="1253">
          <cell r="B1253">
            <v>20078</v>
          </cell>
          <cell r="C1253" t="str">
            <v>PASTA LUBRIFICANTE PARA TUBOS E CONEXOES COM JUNTA ELASTICA (USO EM PVC, ACO, POLIETILENO E OUTROS) ( DE *400* G)</v>
          </cell>
          <cell r="D1253" t="str">
            <v>UN</v>
          </cell>
          <cell r="E1253">
            <v>0.03</v>
          </cell>
          <cell r="F1253">
            <v>16.14</v>
          </cell>
          <cell r="G1253">
            <v>0.48420000000000002</v>
          </cell>
        </row>
        <row r="1261">
          <cell r="B1261">
            <v>1583</v>
          </cell>
          <cell r="C1261" t="str">
            <v>REDUÇÃO EXCENTRICA EM PVC RÍGIDO SOLDAVEL, PARA ESGOTO PRIMARIO, DIÂM= 100 X 50MM</v>
          </cell>
          <cell r="D1261" t="str">
            <v>UN</v>
          </cell>
          <cell r="E1261">
            <v>0</v>
          </cell>
          <cell r="G1261">
            <v>17.746899999999997</v>
          </cell>
        </row>
        <row r="1262">
          <cell r="B1262">
            <v>138</v>
          </cell>
          <cell r="C1262" t="str">
            <v>ADESIVO PVC EM FRASCO DE 850 GRAMAS</v>
          </cell>
          <cell r="D1262" t="str">
            <v>KG</v>
          </cell>
          <cell r="E1262">
            <v>3.3000000000000002E-2</v>
          </cell>
          <cell r="F1262" t="str">
            <v>46,44</v>
          </cell>
          <cell r="G1262">
            <v>1.5325200000000001</v>
          </cell>
        </row>
        <row r="1263">
          <cell r="B1263">
            <v>1937</v>
          </cell>
          <cell r="C1263" t="str">
            <v>REDUÇÃO EXCENTRICA PVC SANITARIO D= 100 X 50MM</v>
          </cell>
          <cell r="D1263" t="str">
            <v>UN</v>
          </cell>
          <cell r="E1263">
            <v>1</v>
          </cell>
          <cell r="F1263">
            <v>5.0199999999999996</v>
          </cell>
          <cell r="G1263">
            <v>5.0199999999999996</v>
          </cell>
        </row>
        <row r="1264">
          <cell r="B1264">
            <v>2036</v>
          </cell>
          <cell r="C1264" t="str">
            <v>SOLUÇÃO LIMPADORA PVC</v>
          </cell>
          <cell r="D1264" t="str">
            <v>L</v>
          </cell>
          <cell r="E1264">
            <v>5.0999999999999997E-2</v>
          </cell>
          <cell r="F1264" t="str">
            <v>34,28</v>
          </cell>
          <cell r="G1264">
            <v>1.7482800000000001</v>
          </cell>
        </row>
        <row r="1265">
          <cell r="B1265">
            <v>88267</v>
          </cell>
          <cell r="C1265" t="str">
            <v>ENCANADOR OU BOMBEIRO HIDRÁULICO COM ENCARGOS COMPLEMENTARES</v>
          </cell>
          <cell r="D1265" t="str">
            <v>H</v>
          </cell>
          <cell r="E1265">
            <v>0.23</v>
          </cell>
          <cell r="F1265">
            <v>22.78</v>
          </cell>
          <cell r="G1265">
            <v>5.2394000000000007</v>
          </cell>
        </row>
        <row r="1266">
          <cell r="B1266">
            <v>88316</v>
          </cell>
          <cell r="C1266" t="str">
            <v>SERVENTE COM ENCARGOS COMPLEMENTARES</v>
          </cell>
          <cell r="D1266" t="str">
            <v>H</v>
          </cell>
          <cell r="E1266">
            <v>0.23</v>
          </cell>
          <cell r="F1266">
            <v>18.29</v>
          </cell>
          <cell r="G1266">
            <v>4.2066999999999997</v>
          </cell>
        </row>
        <row r="1267">
          <cell r="B1267">
            <v>89796</v>
          </cell>
          <cell r="C1267" t="str">
            <v>TE, PVC, SERIE NORMAL, ESGOTO PREDIAL, DN 100 X 100 MM, JUNTA ELÁSTICA, FORNECIDO E INSTALADO EM RAMAL DE DESCARGA OU RAMAL DE ESGOTO SANITÁRIO. AF_12/2014</v>
          </cell>
          <cell r="D1267" t="str">
            <v>UN</v>
          </cell>
          <cell r="E1267">
            <v>0</v>
          </cell>
          <cell r="G1267">
            <v>33.369880000000002</v>
          </cell>
        </row>
        <row r="1268">
          <cell r="B1268">
            <v>88248</v>
          </cell>
          <cell r="C1268" t="str">
            <v>AUXILIAR DE ENCANADOR OU BOMBEIRO HIDRÁULICO COM ENCARGOS COMPLEMENTARES</v>
          </cell>
          <cell r="D1268" t="str">
            <v>H</v>
          </cell>
          <cell r="E1268">
            <v>0.33</v>
          </cell>
          <cell r="F1268">
            <v>18.72</v>
          </cell>
          <cell r="G1268">
            <v>6.1776</v>
          </cell>
        </row>
        <row r="1269">
          <cell r="B1269">
            <v>88267</v>
          </cell>
          <cell r="C1269" t="str">
            <v>ENCANADOR OU BOMBEIRO HIDRÁULICO COM ENCARGOS COMPLEMENTARES</v>
          </cell>
          <cell r="D1269" t="str">
            <v>H</v>
          </cell>
          <cell r="E1269">
            <v>0.33</v>
          </cell>
          <cell r="F1269">
            <v>22.78</v>
          </cell>
          <cell r="G1269">
            <v>7.5174000000000003</v>
          </cell>
        </row>
        <row r="1270">
          <cell r="B1270">
            <v>301</v>
          </cell>
          <cell r="C1270" t="str">
            <v>ANEL BORRACHA PARA TUBO ESGOTO PREDIAL, DN 100 MM (NBR 5688)</v>
          </cell>
          <cell r="D1270" t="str">
            <v>UN</v>
          </cell>
          <cell r="E1270">
            <v>2</v>
          </cell>
          <cell r="F1270">
            <v>1.56</v>
          </cell>
          <cell r="G1270">
            <v>3.12</v>
          </cell>
        </row>
        <row r="1271">
          <cell r="B1271">
            <v>7091</v>
          </cell>
          <cell r="C1271" t="str">
            <v>TE SANITARIO, PVC, DN 100 X 100 MM, SERIE NORMAL, PARA ESGOTO PREDIAL</v>
          </cell>
          <cell r="D1271" t="str">
            <v>UN</v>
          </cell>
          <cell r="E1271">
            <v>1</v>
          </cell>
          <cell r="F1271">
            <v>15.07</v>
          </cell>
          <cell r="G1271">
            <v>15.07</v>
          </cell>
        </row>
        <row r="1272">
          <cell r="B1272">
            <v>20078</v>
          </cell>
          <cell r="C1272" t="str">
            <v>PASTA LUBRIFICANTE PARA TUBOS E CONEXOES COM JUNTA ELASTICA (USO EM PVC, ACO, POLIETILENO E OUTROS) ( DE *400* G)</v>
          </cell>
          <cell r="D1272" t="str">
            <v>UN</v>
          </cell>
          <cell r="E1272">
            <v>9.1999999999999998E-2</v>
          </cell>
          <cell r="F1272">
            <v>16.14</v>
          </cell>
          <cell r="G1272">
            <v>1.48488</v>
          </cell>
        </row>
        <row r="1273">
          <cell r="B1273">
            <v>89784</v>
          </cell>
          <cell r="C1273" t="str">
            <v>TE, PVC, SERIE NORMAL, ESGOTO PREDIAL, DN 50 X 50 MM, JUNTA ELÁSTICA, FORNECIDO E INSTALADO EM RAMAL DE DESCARGA OU RAMAL DE ESGOTO SANITÁRIO. AF_12/2014</v>
          </cell>
          <cell r="D1273" t="str">
            <v>UN</v>
          </cell>
          <cell r="E1273">
            <v>0</v>
          </cell>
          <cell r="G1273">
            <v>16.160600000000002</v>
          </cell>
        </row>
        <row r="1274">
          <cell r="B1274">
            <v>88248</v>
          </cell>
          <cell r="C1274" t="str">
            <v>AUXILIAR DE ENCANADOR OU BOMBEIRO HIDRÁULICO COM ENCARGOS COMPLEMENTARES</v>
          </cell>
          <cell r="D1274" t="str">
            <v>H</v>
          </cell>
          <cell r="E1274">
            <v>0.17</v>
          </cell>
          <cell r="F1274">
            <v>18.72</v>
          </cell>
          <cell r="G1274">
            <v>3.1823999999999999</v>
          </cell>
        </row>
        <row r="1275">
          <cell r="B1275">
            <v>88267</v>
          </cell>
          <cell r="C1275" t="str">
            <v>ENCANADOR OU BOMBEIRO HIDRÁULICO COM ENCARGOS COMPLEMENTARES</v>
          </cell>
          <cell r="D1275" t="str">
            <v>H</v>
          </cell>
          <cell r="E1275">
            <v>0.17</v>
          </cell>
          <cell r="F1275">
            <v>22.78</v>
          </cell>
          <cell r="G1275">
            <v>3.8726000000000003</v>
          </cell>
        </row>
        <row r="1276">
          <cell r="B1276">
            <v>296</v>
          </cell>
          <cell r="C1276" t="str">
            <v>ANEL BORRACHA PARA TUBO ESGOTO PREDIAL DN 50 MM (NBR 5688)</v>
          </cell>
          <cell r="D1276" t="str">
            <v>UN</v>
          </cell>
          <cell r="E1276">
            <v>2</v>
          </cell>
          <cell r="F1276">
            <v>0.88</v>
          </cell>
          <cell r="G1276">
            <v>1.76</v>
          </cell>
        </row>
        <row r="1277">
          <cell r="B1277">
            <v>7097</v>
          </cell>
          <cell r="C1277" t="str">
            <v>TE SANITARIO, PVC, DN 50 X 50 MM, SERIE NORMAL, PARA ESGOTO PREDIAL</v>
          </cell>
          <cell r="D1277" t="str">
            <v>UN</v>
          </cell>
          <cell r="E1277">
            <v>1</v>
          </cell>
          <cell r="F1277">
            <v>6.7</v>
          </cell>
          <cell r="G1277">
            <v>6.7</v>
          </cell>
        </row>
        <row r="1278">
          <cell r="B1278">
            <v>20078</v>
          </cell>
          <cell r="C1278" t="str">
            <v>PASTA LUBRIFICANTE PARA TUBOS E CONEXOES COM JUNTA ELASTICA (USO EM PVC, ACO, POLIETILENO E OUTROS) ( DE *400* G)</v>
          </cell>
          <cell r="D1278" t="str">
            <v>UN</v>
          </cell>
          <cell r="E1278">
            <v>0.04</v>
          </cell>
          <cell r="F1278">
            <v>16.14</v>
          </cell>
          <cell r="G1278">
            <v>0.64560000000000006</v>
          </cell>
        </row>
        <row r="1279">
          <cell r="B1279">
            <v>1659</v>
          </cell>
          <cell r="C1279" t="str">
            <v>TÊ SANITÁRIO EM PVC RÍGIDO C/ ANÉIS, PARA ESGOTO PRIMÁRIO, DN - 75x50mm</v>
          </cell>
          <cell r="D1279" t="str">
            <v>M</v>
          </cell>
          <cell r="E1279">
            <v>0</v>
          </cell>
          <cell r="G1279">
            <v>27.363500000000002</v>
          </cell>
        </row>
        <row r="1280">
          <cell r="B1280">
            <v>1703</v>
          </cell>
          <cell r="C1280" t="str">
            <v>Pasta lubrificante p/ pvc je</v>
          </cell>
          <cell r="D1280" t="str">
            <v>KG</v>
          </cell>
          <cell r="E1280">
            <v>5.6000000000000001E-2</v>
          </cell>
          <cell r="F1280" t="str">
            <v>14,45</v>
          </cell>
          <cell r="G1280">
            <v>0.80920000000000003</v>
          </cell>
        </row>
        <row r="1281">
          <cell r="B1281">
            <v>296</v>
          </cell>
          <cell r="C1281" t="str">
            <v>Anel borracha para tubo esgoto predial dn 50 mm (nbr 5688)</v>
          </cell>
          <cell r="D1281" t="str">
            <v>UN</v>
          </cell>
          <cell r="E1281">
            <v>1</v>
          </cell>
          <cell r="F1281">
            <v>0.88</v>
          </cell>
          <cell r="G1281">
            <v>0.88</v>
          </cell>
        </row>
        <row r="1282">
          <cell r="B1282">
            <v>297</v>
          </cell>
          <cell r="C1282" t="str">
            <v>Anel borracha para tubo esgoto predial dn 75 mm (nbr 5688)</v>
          </cell>
          <cell r="D1282" t="str">
            <v>UN</v>
          </cell>
          <cell r="E1282">
            <v>1</v>
          </cell>
          <cell r="F1282">
            <v>1.24</v>
          </cell>
          <cell r="G1282">
            <v>1.24</v>
          </cell>
        </row>
        <row r="1283">
          <cell r="B1283">
            <v>2696</v>
          </cell>
          <cell r="C1283" t="str">
            <v>Encanador ou bombeiro hidraulico</v>
          </cell>
          <cell r="D1283" t="str">
            <v>H</v>
          </cell>
          <cell r="E1283">
            <v>0.37</v>
          </cell>
          <cell r="F1283">
            <v>16.100000000000001</v>
          </cell>
          <cell r="G1283">
            <v>5.9570000000000007</v>
          </cell>
        </row>
        <row r="1284">
          <cell r="B1284">
            <v>88316</v>
          </cell>
          <cell r="C1284" t="str">
            <v>Servente</v>
          </cell>
          <cell r="D1284" t="str">
            <v>H</v>
          </cell>
          <cell r="E1284">
            <v>0.37</v>
          </cell>
          <cell r="F1284">
            <v>18.29</v>
          </cell>
          <cell r="G1284">
            <v>6.7672999999999996</v>
          </cell>
        </row>
        <row r="1285">
          <cell r="B1285">
            <v>11657</v>
          </cell>
          <cell r="C1285" t="str">
            <v xml:space="preserve"> Te sanitario, pvc, dn 75 x 50 mm, serie normal para esgoto predia</v>
          </cell>
          <cell r="D1285" t="str">
            <v>UN</v>
          </cell>
          <cell r="E1285">
            <v>1</v>
          </cell>
          <cell r="F1285">
            <v>11.71</v>
          </cell>
          <cell r="G1285">
            <v>11.71</v>
          </cell>
        </row>
        <row r="1286">
          <cell r="B1286">
            <v>90709</v>
          </cell>
          <cell r="C1286" t="str">
            <v>TUBO DE PVC PARA REDE COLETORA DE ESGOTO DE PAREDE MACIÇA, DN 100 MM, JUNTA ELÁSTICA, INSTALADO EM LOCAL COM NÍVEL ALTO DE INTERFERÊNCIAS - FORNECIMENTO E ASSENTAMENTO. AF_06/2015</v>
          </cell>
          <cell r="D1286" t="str">
            <v>M</v>
          </cell>
          <cell r="E1286">
            <v>0</v>
          </cell>
          <cell r="G1286">
            <v>18.136528000000002</v>
          </cell>
        </row>
        <row r="1287">
          <cell r="B1287">
            <v>88249</v>
          </cell>
          <cell r="C1287" t="str">
            <v>ASSENTADOR DE TUBOS COM ENCARGOS COMPLEMENTARES</v>
          </cell>
          <cell r="D1287" t="str">
            <v>H</v>
          </cell>
          <cell r="E1287">
            <v>0.1074</v>
          </cell>
          <cell r="F1287">
            <v>23.03</v>
          </cell>
          <cell r="G1287">
            <v>2.4734220000000002</v>
          </cell>
        </row>
        <row r="1288">
          <cell r="B1288">
            <v>88316</v>
          </cell>
          <cell r="C1288" t="str">
            <v>SERVENTE COM ENCARGOS COMPLEMENTARES</v>
          </cell>
          <cell r="D1288" t="str">
            <v>H</v>
          </cell>
          <cell r="E1288">
            <v>0.1074</v>
          </cell>
          <cell r="F1288">
            <v>18.29</v>
          </cell>
          <cell r="G1288">
            <v>1.9643459999999999</v>
          </cell>
        </row>
        <row r="1289">
          <cell r="B1289">
            <v>303</v>
          </cell>
          <cell r="C1289" t="str">
            <v>ANEL BORRACHA, PARA TUBO PVC, REDE COLETOR ESGOTO, DN 100 MM (NBR 7362)</v>
          </cell>
          <cell r="D1289" t="str">
            <v>UN</v>
          </cell>
          <cell r="E1289">
            <v>0.16669999999999999</v>
          </cell>
          <cell r="F1289">
            <v>2.12</v>
          </cell>
          <cell r="G1289">
            <v>0.353404</v>
          </cell>
        </row>
        <row r="1290">
          <cell r="B1290">
            <v>20078</v>
          </cell>
          <cell r="C1290" t="str">
            <v>PASTA LUBRIFICANTE PARA TUBOS E CONEXOES COM JUNTA ELASTICA (USO EM PVC, ACO, POLIETILENO E OUTROS) ( DE *400* G)</v>
          </cell>
          <cell r="D1290" t="str">
            <v>UN</v>
          </cell>
          <cell r="E1290">
            <v>1.04E-2</v>
          </cell>
          <cell r="F1290">
            <v>16.14</v>
          </cell>
          <cell r="G1290">
            <v>0.16785600000000001</v>
          </cell>
        </row>
        <row r="1291">
          <cell r="B1291">
            <v>36365</v>
          </cell>
          <cell r="C1291" t="str">
            <v>TUBO COLETOR DE ESGOTO PVC, JE OU JEI, DN 100 MM (NBR 7362)</v>
          </cell>
          <cell r="D1291" t="str">
            <v>M</v>
          </cell>
          <cell r="E1291">
            <v>1.05</v>
          </cell>
          <cell r="F1291">
            <v>12.55</v>
          </cell>
          <cell r="G1291">
            <v>13.177500000000002</v>
          </cell>
        </row>
        <row r="1292">
          <cell r="B1292">
            <v>89711</v>
          </cell>
          <cell r="C1292" t="str">
            <v>TUBO PVC, SERIE NORMAL, ESGOTO PREDIAL, DN 40 MM, FORNECIDO E INSTALADO EM RAMAL DE DESCARGA OU RAMAL DE ESGOTO SANITÁRIO. AF_12/2014</v>
          </cell>
          <cell r="D1292" t="str">
            <v>M</v>
          </cell>
          <cell r="E1292">
            <v>0</v>
          </cell>
          <cell r="G1292">
            <v>17.3</v>
          </cell>
        </row>
        <row r="1293">
          <cell r="B1293">
            <v>88248</v>
          </cell>
          <cell r="C1293" t="str">
            <v>AUXILIAR DE ENCANADOR OU BOMBEIRO HIDRÁULICO COM ENCARGOS COMPLEMENTARES</v>
          </cell>
          <cell r="D1293" t="str">
            <v>H</v>
          </cell>
          <cell r="E1293">
            <v>0.3</v>
          </cell>
          <cell r="F1293">
            <v>18.72</v>
          </cell>
          <cell r="G1293">
            <v>5.6159999999999997</v>
          </cell>
        </row>
        <row r="1294">
          <cell r="B1294">
            <v>88267</v>
          </cell>
          <cell r="C1294" t="str">
            <v>ENCANADOR OU BOMBEIRO HIDRÁULICO COM ENCARGOS COMPLEMENTARES</v>
          </cell>
          <cell r="D1294" t="str">
            <v>H</v>
          </cell>
          <cell r="E1294">
            <v>0.3</v>
          </cell>
          <cell r="F1294">
            <v>22.78</v>
          </cell>
          <cell r="G1294">
            <v>6.8340000000000005</v>
          </cell>
        </row>
        <row r="1295">
          <cell r="B1295">
            <v>9835</v>
          </cell>
          <cell r="C1295" t="str">
            <v>TUBO PVC  SERIE NORMAL, DN 40 MM, PARA ESGOTO  PREDIAL (NBR 5688)</v>
          </cell>
          <cell r="D1295" t="str">
            <v>M</v>
          </cell>
          <cell r="E1295">
            <v>1.05</v>
          </cell>
          <cell r="F1295">
            <v>4.4800000000000004</v>
          </cell>
          <cell r="G1295">
            <v>4.7040000000000006</v>
          </cell>
        </row>
        <row r="1296">
          <cell r="B1296">
            <v>38383</v>
          </cell>
          <cell r="C1296" t="str">
            <v>LIXA D'AGUA EM FOLHA, GRAO 100</v>
          </cell>
          <cell r="D1296" t="str">
            <v>UN</v>
          </cell>
          <cell r="E1296">
            <v>0.1</v>
          </cell>
          <cell r="F1296">
            <v>1.46</v>
          </cell>
          <cell r="G1296">
            <v>0.14599999999999999</v>
          </cell>
        </row>
        <row r="1297">
          <cell r="B1297">
            <v>89712</v>
          </cell>
          <cell r="C1297" t="str">
            <v>TUBO PVC, SERIE NORMAL, ESGOTO PREDIAL, DN 50 MM, FORNECIDO E INSTALADO EM RAMAL DE DESCARGA OU RAMAL DE ESGOTO SANITÁRIO. AF_12/2014</v>
          </cell>
          <cell r="D1297" t="str">
            <v>M</v>
          </cell>
          <cell r="E1297">
            <v>0</v>
          </cell>
          <cell r="G1297">
            <v>24.331064000000001</v>
          </cell>
        </row>
        <row r="1298">
          <cell r="B1298">
            <v>88248</v>
          </cell>
          <cell r="C1298" t="str">
            <v>AUXILIAR DE ENCANADOR OU BOMBEIRO HIDRÁULICO COM ENCARGOS COMPLEMENTARES</v>
          </cell>
          <cell r="D1298" t="str">
            <v>H</v>
          </cell>
          <cell r="E1298">
            <v>0.38</v>
          </cell>
          <cell r="F1298">
            <v>18.72</v>
          </cell>
          <cell r="G1298">
            <v>7.1135999999999999</v>
          </cell>
        </row>
        <row r="1299">
          <cell r="B1299">
            <v>88267</v>
          </cell>
          <cell r="C1299" t="str">
            <v>ENCANADOR OU BOMBEIRO HIDRÁULICO COM ENCARGOS COMPLEMENTARES</v>
          </cell>
          <cell r="D1299" t="str">
            <v>H</v>
          </cell>
          <cell r="E1299">
            <v>0.38</v>
          </cell>
          <cell r="F1299">
            <v>22.78</v>
          </cell>
          <cell r="G1299">
            <v>8.6563999999999997</v>
          </cell>
        </row>
        <row r="1300">
          <cell r="B1300">
            <v>122</v>
          </cell>
          <cell r="C1300" t="str">
            <v>ADESIVO PLASTICO PARA PVC, FRASCO COM 850 GR</v>
          </cell>
          <cell r="D1300" t="str">
            <v>UN</v>
          </cell>
          <cell r="E1300">
            <v>1.0800000000000001E-2</v>
          </cell>
          <cell r="F1300">
            <v>44.08</v>
          </cell>
          <cell r="G1300">
            <v>0.47606399999999999</v>
          </cell>
        </row>
        <row r="1301">
          <cell r="B1301">
            <v>9838</v>
          </cell>
          <cell r="C1301" t="str">
            <v>TUBO PVC SERIE NORMAL, DN 50 MM, PARA ESGOTO PREDIAL (NBR 5688)</v>
          </cell>
          <cell r="D1301" t="str">
            <v>M</v>
          </cell>
          <cell r="E1301">
            <v>1.05</v>
          </cell>
          <cell r="F1301">
            <v>7.7</v>
          </cell>
          <cell r="G1301">
            <v>8.0850000000000009</v>
          </cell>
        </row>
        <row r="1302">
          <cell r="B1302">
            <v>20038</v>
          </cell>
          <cell r="C1302" t="str">
            <v>SOLUCAO LIMPADORA PARA PVC, FRASCO COM 1000 CM3</v>
          </cell>
          <cell r="D1302" t="str">
            <v>UN</v>
          </cell>
          <cell r="E1302">
            <v>1.6299999999999999E-2</v>
          </cell>
          <cell r="F1302">
            <v>188.78</v>
          </cell>
          <cell r="G1302">
            <v>3.0771139999999999</v>
          </cell>
        </row>
        <row r="1303">
          <cell r="B1303">
            <v>38383</v>
          </cell>
          <cell r="C1303" t="str">
            <v>LIXA D'AGUA EM FOLHA, GRAO 100</v>
          </cell>
          <cell r="D1303" t="str">
            <v>UN</v>
          </cell>
          <cell r="E1303">
            <v>0.127</v>
          </cell>
          <cell r="F1303">
            <v>1.46</v>
          </cell>
          <cell r="G1303">
            <v>0.18542</v>
          </cell>
        </row>
        <row r="1304">
          <cell r="B1304">
            <v>89713</v>
          </cell>
          <cell r="C1304" t="str">
            <v>TUBO PVC, SERIE NORMAL, ESGOTO PREDIAL, DN 75 MM, FORNECIDO E INSTALADO EM RAMAL DE DESCARGA OU RAMAL DE ESGOTO SANITÁRIO. AF_12/2014</v>
          </cell>
          <cell r="D1304" t="str">
            <v>M</v>
          </cell>
          <cell r="E1304">
            <v>0</v>
          </cell>
          <cell r="G1304">
            <v>37.027076000000001</v>
          </cell>
        </row>
        <row r="1305">
          <cell r="B1305">
            <v>88248</v>
          </cell>
          <cell r="C1305" t="str">
            <v>AUXILIAR DE ENCANADOR OU BOMBEIRO HIDRÁULICO COM ENCARGOS COMPLEMENTARES</v>
          </cell>
          <cell r="D1305" t="str">
            <v>H</v>
          </cell>
          <cell r="E1305">
            <v>0.56000000000000005</v>
          </cell>
          <cell r="F1305">
            <v>18.72</v>
          </cell>
          <cell r="G1305">
            <v>10.4832</v>
          </cell>
        </row>
        <row r="1306">
          <cell r="B1306">
            <v>88267</v>
          </cell>
          <cell r="C1306" t="str">
            <v>ENCANADOR OU BOMBEIRO HIDRÁULICO COM ENCARGOS COMPLEMENTARES</v>
          </cell>
          <cell r="D1306" t="str">
            <v>H</v>
          </cell>
          <cell r="E1306">
            <v>0.56000000000000005</v>
          </cell>
          <cell r="F1306">
            <v>22.78</v>
          </cell>
          <cell r="G1306">
            <v>12.756800000000002</v>
          </cell>
        </row>
        <row r="1307">
          <cell r="B1307">
            <v>122</v>
          </cell>
          <cell r="C1307" t="str">
            <v>ADESIVO PLASTICO PARA PVC, FRASCO COM 850 GR</v>
          </cell>
          <cell r="D1307" t="str">
            <v>UN</v>
          </cell>
          <cell r="E1307">
            <v>2.47E-2</v>
          </cell>
          <cell r="F1307">
            <v>44.08</v>
          </cell>
          <cell r="G1307">
            <v>1.088776</v>
          </cell>
        </row>
        <row r="1308">
          <cell r="B1308">
            <v>9837</v>
          </cell>
          <cell r="C1308" t="str">
            <v>TUBO PVC SERIE NORMAL, DN 75 MM, PARA ESGOTO PREDIAL (NBR 5688)</v>
          </cell>
          <cell r="D1308" t="str">
            <v>M</v>
          </cell>
          <cell r="E1308">
            <v>1.05</v>
          </cell>
          <cell r="F1308">
            <v>10.43</v>
          </cell>
          <cell r="G1308">
            <v>10.951499999999999</v>
          </cell>
        </row>
        <row r="1309">
          <cell r="B1309">
            <v>20083</v>
          </cell>
          <cell r="C1309" t="str">
            <v>SOLUCAO LIMPADORA PARA PVC, FRASCO COM 1000 CM3</v>
          </cell>
          <cell r="D1309" t="str">
            <v>UN</v>
          </cell>
          <cell r="E1309">
            <v>3.85E-2</v>
          </cell>
          <cell r="F1309">
            <v>38.28</v>
          </cell>
          <cell r="G1309">
            <v>1.4737800000000001</v>
          </cell>
        </row>
        <row r="1310">
          <cell r="B1310">
            <v>38383</v>
          </cell>
          <cell r="C1310" t="str">
            <v>LIXA D'AGUA EM FOLHA, GRAO 100</v>
          </cell>
          <cell r="D1310" t="str">
            <v>UN</v>
          </cell>
          <cell r="E1310">
            <v>0.187</v>
          </cell>
          <cell r="F1310">
            <v>1.46</v>
          </cell>
          <cell r="G1310">
            <v>0.27301999999999998</v>
          </cell>
        </row>
        <row r="1311">
          <cell r="C1311" t="str">
            <v xml:space="preserve">REDE DE AGUAS PLUVIAIS </v>
          </cell>
        </row>
        <row r="1312">
          <cell r="B1312">
            <v>72289</v>
          </cell>
          <cell r="C1312" t="str">
            <v>CAIXA DE INSPEÇÃO 80X80X80CM EM ALVENARIA - EXECUÇÃO</v>
          </cell>
          <cell r="D1312" t="str">
            <v>UN</v>
          </cell>
          <cell r="E1312">
            <v>0</v>
          </cell>
          <cell r="G1312">
            <v>385.23650000000004</v>
          </cell>
        </row>
        <row r="1313">
          <cell r="B1313">
            <v>88309</v>
          </cell>
          <cell r="C1313" t="str">
            <v>PEDREIRO COM ENCARGOS COMPLEMENTARES</v>
          </cell>
          <cell r="D1313" t="str">
            <v>H</v>
          </cell>
          <cell r="E1313">
            <v>3.63</v>
          </cell>
          <cell r="F1313">
            <v>22.82</v>
          </cell>
          <cell r="G1313">
            <v>82.836600000000004</v>
          </cell>
        </row>
        <row r="1314">
          <cell r="B1314">
            <v>88316</v>
          </cell>
          <cell r="C1314" t="str">
            <v>SERVENTE COM ENCARGOS COMPLEMENTARES</v>
          </cell>
          <cell r="D1314" t="str">
            <v>H</v>
          </cell>
          <cell r="E1314">
            <v>11</v>
          </cell>
          <cell r="F1314">
            <v>18.29</v>
          </cell>
          <cell r="G1314">
            <v>201.19</v>
          </cell>
        </row>
        <row r="1315">
          <cell r="B1315">
            <v>31</v>
          </cell>
          <cell r="C1315" t="str">
            <v>ACO CA-50, 12,5 MM, VERGALHAO</v>
          </cell>
          <cell r="D1315" t="str">
            <v>KG</v>
          </cell>
          <cell r="E1315">
            <v>2.5</v>
          </cell>
          <cell r="F1315">
            <v>3.65</v>
          </cell>
          <cell r="G1315">
            <v>9.125</v>
          </cell>
        </row>
        <row r="1316">
          <cell r="B1316">
            <v>370</v>
          </cell>
          <cell r="C1316" t="str">
            <v>AREIA MEDIA - POSTO JAZIDA/FORNECEDOR (RETIRADO NA JAZIDA, SEM TRANSPORTE)</v>
          </cell>
          <cell r="D1316" t="str">
            <v>M3</v>
          </cell>
          <cell r="E1316">
            <v>0.25</v>
          </cell>
          <cell r="F1316">
            <v>56.79</v>
          </cell>
          <cell r="G1316">
            <v>14.1975</v>
          </cell>
        </row>
        <row r="1317">
          <cell r="B1317">
            <v>1382</v>
          </cell>
          <cell r="C1317" t="str">
            <v>CIMENTO PORTLAND POZOLANICO CP IV- 32</v>
          </cell>
          <cell r="D1317" t="str">
            <v>50KG</v>
          </cell>
          <cell r="E1317">
            <v>1.78</v>
          </cell>
          <cell r="F1317">
            <v>22.83</v>
          </cell>
          <cell r="G1317">
            <v>40.6374</v>
          </cell>
        </row>
        <row r="1318">
          <cell r="B1318">
            <v>4721</v>
          </cell>
          <cell r="C1318" t="str">
            <v>PEDRA BRITADA N. 1 (9,5 a 19 MM) POSTO PEDREIRA/FORNECEDOR, SEM FRETE</v>
          </cell>
          <cell r="D1318" t="str">
            <v>M3</v>
          </cell>
          <cell r="E1318">
            <v>0.13</v>
          </cell>
          <cell r="F1318">
            <v>65</v>
          </cell>
          <cell r="G1318">
            <v>8.4500000000000011</v>
          </cell>
        </row>
        <row r="1319">
          <cell r="B1319">
            <v>7271</v>
          </cell>
          <cell r="C1319" t="str">
            <v>BLOCO CERAMICO (ALVENARIA DE VEDACAO), 8 FUROS, DE 9 X 19 X 19 CM</v>
          </cell>
          <cell r="D1319" t="str">
            <v>UN</v>
          </cell>
          <cell r="E1319">
            <v>72</v>
          </cell>
          <cell r="F1319">
            <v>0.4</v>
          </cell>
          <cell r="G1319">
            <v>28.8</v>
          </cell>
        </row>
        <row r="1320">
          <cell r="B1320">
            <v>4283</v>
          </cell>
          <cell r="C1320" t="str">
            <v>RALO HEMISFÉRICO EM FERRO FUNDIDO TIPO ABACAXI, DN=100mm</v>
          </cell>
          <cell r="G1320">
            <v>32.085000000000001</v>
          </cell>
        </row>
        <row r="1321">
          <cell r="B1321">
            <v>88267</v>
          </cell>
          <cell r="C1321" t="str">
            <v>ENCANADOR OU BOMBEIRO HIDRÁULICO</v>
          </cell>
          <cell r="D1321" t="str">
            <v xml:space="preserve">UN </v>
          </cell>
          <cell r="E1321">
            <v>0.5</v>
          </cell>
          <cell r="F1321">
            <v>22.78</v>
          </cell>
          <cell r="G1321">
            <v>11.39</v>
          </cell>
        </row>
        <row r="1322">
          <cell r="B1322">
            <v>88316</v>
          </cell>
          <cell r="C1322" t="str">
            <v>ENCANADOR OU BOMBEIRO HIDRAULICO</v>
          </cell>
          <cell r="D1322" t="str">
            <v xml:space="preserve">H </v>
          </cell>
          <cell r="E1322">
            <v>0.5</v>
          </cell>
          <cell r="F1322">
            <v>18.29</v>
          </cell>
          <cell r="G1322">
            <v>9.1449999999999996</v>
          </cell>
        </row>
        <row r="1323">
          <cell r="B1323">
            <v>11708</v>
          </cell>
          <cell r="C1323" t="str">
            <v>RALO FOFO SEMIESFERICO, 100 mm, PARA LAJES / CALHAS</v>
          </cell>
          <cell r="D1323" t="str">
            <v xml:space="preserve">H </v>
          </cell>
          <cell r="E1323">
            <v>1</v>
          </cell>
          <cell r="F1323">
            <v>11.55</v>
          </cell>
          <cell r="G1323">
            <v>11.55</v>
          </cell>
        </row>
        <row r="1324">
          <cell r="B1324">
            <v>7752</v>
          </cell>
          <cell r="C1324" t="str">
            <v>RALO HEMISFÉRICO EM FERRO FUNDIDO TIPO ABACAXI, DN=150mm</v>
          </cell>
          <cell r="G1324">
            <v>47.674999999999997</v>
          </cell>
        </row>
        <row r="1325">
          <cell r="B1325">
            <v>88267</v>
          </cell>
          <cell r="C1325" t="str">
            <v>ENCANADOR OU BOMBEIRO HIDRÁULICO</v>
          </cell>
          <cell r="D1325" t="str">
            <v xml:space="preserve">UN </v>
          </cell>
          <cell r="E1325">
            <v>0.5</v>
          </cell>
          <cell r="F1325">
            <v>22.78</v>
          </cell>
          <cell r="G1325">
            <v>11.39</v>
          </cell>
        </row>
        <row r="1326">
          <cell r="B1326">
            <v>88316</v>
          </cell>
          <cell r="C1326" t="str">
            <v>ENCANADOR OU BOMBEIRO HIDRAULICO</v>
          </cell>
          <cell r="D1326" t="str">
            <v xml:space="preserve">H </v>
          </cell>
          <cell r="E1326">
            <v>0.5</v>
          </cell>
          <cell r="F1326">
            <v>18.29</v>
          </cell>
          <cell r="G1326">
            <v>9.1449999999999996</v>
          </cell>
        </row>
        <row r="1327">
          <cell r="B1327">
            <v>11709</v>
          </cell>
          <cell r="C1327" t="str">
            <v>RALO FOFO SEMIESFERICO, 150 mm, PARA LAJES / CALHAS</v>
          </cell>
          <cell r="D1327" t="str">
            <v xml:space="preserve">H </v>
          </cell>
          <cell r="E1327">
            <v>1</v>
          </cell>
          <cell r="F1327">
            <v>27.14</v>
          </cell>
          <cell r="G1327">
            <v>27.14</v>
          </cell>
        </row>
        <row r="1328">
          <cell r="B1328">
            <v>89744</v>
          </cell>
          <cell r="C1328" t="str">
            <v>JOELHO 90 GRAUS, PVC, SERIE NORMAL, ESGOTO PREDIAL, DN 100 MM, JUNTA ELÁSTICA, FORNECIDO E INSTALADO EM RAMAL DE DESCARGA OU RAMAL DE ESGOTO SANITÁRIO. AF_12/2014</v>
          </cell>
          <cell r="D1328" t="str">
            <v>UN</v>
          </cell>
          <cell r="E1328">
            <v>0</v>
          </cell>
          <cell r="G1328">
            <v>20.62744</v>
          </cell>
        </row>
        <row r="1329">
          <cell r="B1329">
            <v>88248</v>
          </cell>
          <cell r="C1329" t="str">
            <v>AUXILIAR DE ENCANADOR OU BOMBEIRO HIDRÁULICO COM ENCARGOS COMPLEMENTARES</v>
          </cell>
          <cell r="D1329" t="str">
            <v>H</v>
          </cell>
          <cell r="E1329">
            <v>0.25</v>
          </cell>
          <cell r="F1329">
            <v>18.72</v>
          </cell>
          <cell r="G1329">
            <v>4.68</v>
          </cell>
        </row>
        <row r="1330">
          <cell r="B1330">
            <v>88267</v>
          </cell>
          <cell r="C1330" t="str">
            <v>ENCANADOR OU BOMBEIRO HIDRÁULICO COM ENCARGOS COMPLEMENTARES</v>
          </cell>
          <cell r="D1330" t="str">
            <v>H</v>
          </cell>
          <cell r="E1330">
            <v>0.25</v>
          </cell>
          <cell r="F1330">
            <v>22.78</v>
          </cell>
          <cell r="G1330">
            <v>5.6950000000000003</v>
          </cell>
        </row>
        <row r="1331">
          <cell r="B1331">
            <v>301</v>
          </cell>
          <cell r="C1331" t="str">
            <v>ANEL BORRACHA PARA TUBO ESGOTO PREDIAL, DN 100 MM (NBR 5688)</v>
          </cell>
          <cell r="D1331" t="str">
            <v>UN</v>
          </cell>
          <cell r="E1331">
            <v>1</v>
          </cell>
          <cell r="F1331">
            <v>1.56</v>
          </cell>
          <cell r="G1331">
            <v>1.56</v>
          </cell>
        </row>
        <row r="1332">
          <cell r="B1332">
            <v>3520</v>
          </cell>
          <cell r="C1332" t="str">
            <v>JOELHO PVC, SOLDAVEL, PB, 90 GRAUS, DN 100 MM, PARA ESGOTO PREDIAL</v>
          </cell>
          <cell r="D1332" t="str">
            <v>UN</v>
          </cell>
          <cell r="E1332">
            <v>1</v>
          </cell>
          <cell r="F1332">
            <v>7.95</v>
          </cell>
          <cell r="G1332">
            <v>7.95</v>
          </cell>
        </row>
        <row r="1333">
          <cell r="B1333">
            <v>20078</v>
          </cell>
          <cell r="C1333" t="str">
            <v>PASTA LUBRIFICANTE PARA TUBOS E CONEXOES COM JUNTA ELASTICA (USO EM PVC, ACO, POLIETILENO E OUTROS) ( DE *400* G)</v>
          </cell>
          <cell r="D1333" t="str">
            <v>UN</v>
          </cell>
          <cell r="E1333">
            <v>4.5999999999999999E-2</v>
          </cell>
          <cell r="F1333">
            <v>16.14</v>
          </cell>
          <cell r="G1333">
            <v>0.74243999999999999</v>
          </cell>
        </row>
        <row r="1334">
          <cell r="B1334">
            <v>89584</v>
          </cell>
          <cell r="C1334" t="str">
            <v>JOELHO 90 GRAUS, PVC, SERIE R, ÁGUA PLUVIAL, DN 100 MM, JUNTA ELÁSTICA, FORNECIDO E INSTALADO EM CONDUTORES VERTICAIS DE ÁGUAS PLUVIAIS. AF_12/2014</v>
          </cell>
          <cell r="D1334" t="str">
            <v>UN</v>
          </cell>
          <cell r="E1334">
            <v>0</v>
          </cell>
          <cell r="G1334">
            <v>30.892440000000001</v>
          </cell>
        </row>
        <row r="1335">
          <cell r="B1335">
            <v>88248</v>
          </cell>
          <cell r="C1335" t="str">
            <v>AUXILIAR DE ENCANADOR OU BOMBEIRO HIDRÁULICO COM ENCARGOS COMPLEMENTARES</v>
          </cell>
          <cell r="D1335" t="str">
            <v>H</v>
          </cell>
          <cell r="E1335">
            <v>0.1</v>
          </cell>
          <cell r="F1335">
            <v>18.72</v>
          </cell>
          <cell r="G1335">
            <v>1.8719999999999999</v>
          </cell>
        </row>
        <row r="1336">
          <cell r="B1336">
            <v>88267</v>
          </cell>
          <cell r="C1336" t="str">
            <v>ENCANADOR OU BOMBEIRO HIDRÁULICO COM ENCARGOS COMPLEMENTARES</v>
          </cell>
          <cell r="D1336" t="str">
            <v>H</v>
          </cell>
          <cell r="E1336">
            <v>0.1</v>
          </cell>
          <cell r="F1336">
            <v>22.78</v>
          </cell>
          <cell r="G1336">
            <v>2.278</v>
          </cell>
        </row>
        <row r="1337">
          <cell r="B1337">
            <v>301</v>
          </cell>
          <cell r="C1337" t="str">
            <v>ANEL BORRACHA PARA TUBO ESGOTO PREDIAL, DN 100 MM (NBR 5688)</v>
          </cell>
          <cell r="D1337" t="str">
            <v>UN</v>
          </cell>
          <cell r="E1337">
            <v>1</v>
          </cell>
          <cell r="F1337">
            <v>1.56</v>
          </cell>
          <cell r="G1337">
            <v>1.56</v>
          </cell>
        </row>
        <row r="1338">
          <cell r="B1338">
            <v>20078</v>
          </cell>
          <cell r="C1338" t="str">
            <v>PASTA LUBRIFICANTE PARA TUBOS E CONEXOES COM JUNTA ELASTICA (USO EM PVC, ACO, POLIETILENO E OUTROS) ( DE *400* G)</v>
          </cell>
          <cell r="D1338" t="str">
            <v>UN</v>
          </cell>
          <cell r="E1338">
            <v>4.5999999999999999E-2</v>
          </cell>
          <cell r="F1338">
            <v>16.14</v>
          </cell>
          <cell r="G1338">
            <v>0.74243999999999999</v>
          </cell>
        </row>
        <row r="1339">
          <cell r="B1339">
            <v>20157</v>
          </cell>
          <cell r="C1339" t="str">
            <v>JOELHO, PVC SERIE R, 90 GRAUS, DN 100 MM, PARA ESGOTO PREDIAL</v>
          </cell>
          <cell r="D1339" t="str">
            <v>UN</v>
          </cell>
          <cell r="E1339">
            <v>1</v>
          </cell>
          <cell r="F1339">
            <v>24.44</v>
          </cell>
          <cell r="G1339">
            <v>24.44</v>
          </cell>
        </row>
        <row r="1340">
          <cell r="B1340">
            <v>89584</v>
          </cell>
          <cell r="C1340" t="str">
            <v>JOELHO 90 GRAUS, PVC, SERIE R, ÁGUA PLUVIAL, DN 100 MM, JUNTA ELÁSTICA, FORNECIDO E INSTALADO EM CONDUTORES VERTICAIS DE ÁGUAS PLUVIAIS. AF_12/2014</v>
          </cell>
          <cell r="D1340" t="str">
            <v>UN</v>
          </cell>
          <cell r="E1340">
            <v>0</v>
          </cell>
          <cell r="G1340">
            <v>30.892440000000001</v>
          </cell>
        </row>
        <row r="1341">
          <cell r="B1341">
            <v>88248</v>
          </cell>
          <cell r="C1341" t="str">
            <v>AUXILIAR DE ENCANADOR OU BOMBEIRO HIDRÁULICO COM ENCARGOS COMPLEMENTARES</v>
          </cell>
          <cell r="D1341" t="str">
            <v>H</v>
          </cell>
          <cell r="E1341">
            <v>0.1</v>
          </cell>
          <cell r="F1341">
            <v>18.72</v>
          </cell>
          <cell r="G1341">
            <v>1.8719999999999999</v>
          </cell>
        </row>
        <row r="1342">
          <cell r="B1342">
            <v>88267</v>
          </cell>
          <cell r="C1342" t="str">
            <v>ENCANADOR OU BOMBEIRO HIDRÁULICO COM ENCARGOS COMPLEMENTARES</v>
          </cell>
          <cell r="D1342" t="str">
            <v>H</v>
          </cell>
          <cell r="E1342">
            <v>0.1</v>
          </cell>
          <cell r="F1342">
            <v>22.78</v>
          </cell>
          <cell r="G1342">
            <v>2.278</v>
          </cell>
        </row>
        <row r="1343">
          <cell r="B1343">
            <v>301</v>
          </cell>
          <cell r="C1343" t="str">
            <v>ANEL BORRACHA PARA TUBO ESGOTO PREDIAL, DN 100 MM (NBR 5688)</v>
          </cell>
          <cell r="D1343" t="str">
            <v>UN</v>
          </cell>
          <cell r="E1343">
            <v>1</v>
          </cell>
          <cell r="F1343">
            <v>1.56</v>
          </cell>
          <cell r="G1343">
            <v>1.56</v>
          </cell>
        </row>
        <row r="1344">
          <cell r="B1344">
            <v>20078</v>
          </cell>
          <cell r="C1344" t="str">
            <v>PASTA LUBRIFICANTE PARA TUBOS E CONEXOES COM JUNTA ELASTICA (USO EM PVC, ACO, POLIETILENO E OUTROS) ( DE *400* G)</v>
          </cell>
          <cell r="D1344" t="str">
            <v>UN</v>
          </cell>
          <cell r="E1344">
            <v>4.5999999999999999E-2</v>
          </cell>
          <cell r="F1344">
            <v>16.14</v>
          </cell>
          <cell r="G1344">
            <v>0.74243999999999999</v>
          </cell>
        </row>
        <row r="1345">
          <cell r="B1345">
            <v>20157</v>
          </cell>
          <cell r="C1345" t="str">
            <v>JOELHO, PVC SERIE R, 90 GRAUS, DN 100 MM, PARA ESGOTO PREDIAL</v>
          </cell>
          <cell r="D1345" t="str">
            <v>UN</v>
          </cell>
          <cell r="E1345">
            <v>1</v>
          </cell>
          <cell r="F1345">
            <v>24.44</v>
          </cell>
          <cell r="G1345">
            <v>24.44</v>
          </cell>
        </row>
        <row r="1346">
          <cell r="B1346">
            <v>89739</v>
          </cell>
          <cell r="C1346" t="str">
            <v>JOELHO PVC 45º ESGOTO 75MM - FORNECIMENTO E INSTALACAO</v>
          </cell>
          <cell r="G1346">
            <v>16.709200000000003</v>
          </cell>
        </row>
        <row r="1347">
          <cell r="B1347">
            <v>88248</v>
          </cell>
          <cell r="C1347" t="str">
            <v>AUXILIAR DE ENCANADOR OU BOMBEIRO HIDRÁULICO COM ENCARGOS COMPLEMENTARES</v>
          </cell>
          <cell r="D1347" t="str">
            <v>H</v>
          </cell>
          <cell r="E1347">
            <v>0.19</v>
          </cell>
          <cell r="F1347">
            <v>18.72</v>
          </cell>
          <cell r="G1347">
            <v>3.5568</v>
          </cell>
        </row>
        <row r="1348">
          <cell r="B1348">
            <v>88267</v>
          </cell>
          <cell r="C1348" t="str">
            <v>ENCANADOR OU BOMBEIRO HIDRÁULICO COM ENCARGOS COMPLEMENTARES</v>
          </cell>
          <cell r="D1348" t="str">
            <v>H</v>
          </cell>
          <cell r="E1348">
            <v>0.19</v>
          </cell>
          <cell r="F1348">
            <v>22.78</v>
          </cell>
          <cell r="G1348">
            <v>4.3281999999999998</v>
          </cell>
        </row>
        <row r="1349">
          <cell r="B1349">
            <v>297</v>
          </cell>
          <cell r="C1349" t="str">
            <v>ANEL BORRACHA PARA TUBO ESGOTO PREDIAL DN 75 MM (NBR 5688)</v>
          </cell>
          <cell r="D1349" t="str">
            <v>UN</v>
          </cell>
          <cell r="E1349">
            <v>1</v>
          </cell>
          <cell r="F1349">
            <v>1.24</v>
          </cell>
          <cell r="G1349">
            <v>1.24</v>
          </cell>
        </row>
        <row r="1350">
          <cell r="B1350">
            <v>3519</v>
          </cell>
          <cell r="C1350" t="str">
            <v>JOELHO PVC, SOLDAVEL, PB, 45 GRAUS, DN 75 MM, PARA ESGOTO PREDIAL</v>
          </cell>
          <cell r="D1350" t="str">
            <v>UN</v>
          </cell>
          <cell r="E1350">
            <v>1</v>
          </cell>
          <cell r="F1350">
            <v>7.1</v>
          </cell>
          <cell r="G1350">
            <v>7.1</v>
          </cell>
        </row>
        <row r="1351">
          <cell r="B1351">
            <v>20078</v>
          </cell>
          <cell r="C1351" t="str">
            <v>PASTA LUBRIFICANTE PARA TUBOS E CONEXOES COM JUNTA ELASTICA (USO EM PVC, ACO, POLIETILENO E OUTROS) ( DE *400* G)</v>
          </cell>
          <cell r="D1351" t="str">
            <v>UN</v>
          </cell>
          <cell r="E1351">
            <v>0.03</v>
          </cell>
          <cell r="F1351">
            <v>16.14</v>
          </cell>
          <cell r="G1351">
            <v>0.48420000000000002</v>
          </cell>
        </row>
        <row r="1352">
          <cell r="B1352">
            <v>89590</v>
          </cell>
          <cell r="C1352" t="str">
            <v>JOELHO 90 GRAUS, PVC, SERIE R, ÁGUA PLUVIAL, DN 150 MM, JUNTA ELÁSTICA, FORNECIDO E INSTALADO EM CONDUTORES VERTICAIS DE ÁGUAS PLUVIAIS. AF_12/2014</v>
          </cell>
          <cell r="D1352" t="str">
            <v>UN</v>
          </cell>
          <cell r="E1352">
            <v>0</v>
          </cell>
          <cell r="G1352">
            <v>94.914800000000014</v>
          </cell>
        </row>
        <row r="1353">
          <cell r="B1353">
            <v>88248</v>
          </cell>
          <cell r="C1353" t="str">
            <v>AUXILIAR DE ENCANADOR OU BOMBEIRO HIDRÁULICO COM ENCARGOS COMPLEMENTARES</v>
          </cell>
          <cell r="D1353" t="str">
            <v>H</v>
          </cell>
          <cell r="E1353">
            <v>0.17</v>
          </cell>
          <cell r="F1353">
            <v>18.72</v>
          </cell>
          <cell r="G1353">
            <v>3.1823999999999999</v>
          </cell>
        </row>
        <row r="1354">
          <cell r="B1354">
            <v>88267</v>
          </cell>
          <cell r="C1354" t="str">
            <v>ENCANADOR OU BOMBEIRO HIDRÁULICO COM ENCARGOS COMPLEMENTARES</v>
          </cell>
          <cell r="D1354" t="str">
            <v>H</v>
          </cell>
          <cell r="E1354">
            <v>0.17</v>
          </cell>
          <cell r="F1354">
            <v>22.78</v>
          </cell>
          <cell r="G1354">
            <v>3.8726000000000003</v>
          </cell>
        </row>
        <row r="1355">
          <cell r="B1355">
            <v>300</v>
          </cell>
          <cell r="C1355" t="str">
            <v>ANEL BORRACHA, DN 150 MM, PARA TUBO SERIE REFORCADA ESGOTO PREDIAL</v>
          </cell>
          <cell r="D1355" t="str">
            <v>UN</v>
          </cell>
          <cell r="E1355">
            <v>1</v>
          </cell>
          <cell r="F1355">
            <v>6.55</v>
          </cell>
          <cell r="G1355">
            <v>6.55</v>
          </cell>
        </row>
        <row r="1356">
          <cell r="B1356">
            <v>20078</v>
          </cell>
          <cell r="C1356" t="str">
            <v>PASTA LUBRIFICANTE PARA TUBOS E CONEXOES COM JUNTA ELASTICA (USO EM PVC, ACO, POLIETILENO E OUTROS) ( DE *400* G)</v>
          </cell>
          <cell r="D1356" t="str">
            <v>UN</v>
          </cell>
          <cell r="E1356">
            <v>7.0000000000000007E-2</v>
          </cell>
          <cell r="F1356">
            <v>16.14</v>
          </cell>
          <cell r="G1356">
            <v>1.1298000000000001</v>
          </cell>
        </row>
        <row r="1357">
          <cell r="B1357">
            <v>20158</v>
          </cell>
          <cell r="C1357" t="str">
            <v>JOELHO, PVC SERIE R, 90 GRAUS, DN 150 MM, PARA ESGOTO PREDIAL</v>
          </cell>
          <cell r="D1357" t="str">
            <v>UN</v>
          </cell>
          <cell r="E1357">
            <v>1</v>
          </cell>
          <cell r="F1357">
            <v>80.180000000000007</v>
          </cell>
          <cell r="G1357">
            <v>80.180000000000007</v>
          </cell>
        </row>
        <row r="1358">
          <cell r="B1358">
            <v>89737</v>
          </cell>
          <cell r="C1358" t="str">
            <v>JOELHO PVC 90º ESGOTO 75MM - FORNECIMENTO E INSTALACAO</v>
          </cell>
          <cell r="G1358">
            <v>15.6592</v>
          </cell>
        </row>
        <row r="1359">
          <cell r="B1359">
            <v>88248</v>
          </cell>
          <cell r="C1359" t="str">
            <v>AUXILIAR DE ENCANADOR OU BOMBEIRO HIDRÁULICO COM ENCARGOS COMPLEMENTARES</v>
          </cell>
          <cell r="D1359" t="str">
            <v>H</v>
          </cell>
          <cell r="E1359">
            <v>0.19</v>
          </cell>
          <cell r="F1359">
            <v>18.72</v>
          </cell>
          <cell r="G1359">
            <v>3.5568</v>
          </cell>
        </row>
        <row r="1360">
          <cell r="B1360">
            <v>88267</v>
          </cell>
          <cell r="C1360" t="str">
            <v>ENCANADOR OU BOMBEIRO HIDRÁULICO COM ENCARGOS COMPLEMENTARES</v>
          </cell>
          <cell r="D1360" t="str">
            <v>H</v>
          </cell>
          <cell r="E1360">
            <v>0.19</v>
          </cell>
          <cell r="F1360">
            <v>22.78</v>
          </cell>
          <cell r="G1360">
            <v>4.3281999999999998</v>
          </cell>
        </row>
        <row r="1361">
          <cell r="B1361">
            <v>297</v>
          </cell>
          <cell r="C1361" t="str">
            <v>ANEL BORRACHA PARA TUBO ESGOTO PREDIAL DN 75 MM (NBR 5688)</v>
          </cell>
          <cell r="D1361" t="str">
            <v>UN</v>
          </cell>
          <cell r="E1361">
            <v>1</v>
          </cell>
          <cell r="F1361">
            <v>1.24</v>
          </cell>
          <cell r="G1361">
            <v>1.24</v>
          </cell>
        </row>
        <row r="1362">
          <cell r="B1362">
            <v>3509</v>
          </cell>
          <cell r="C1362" t="str">
            <v>JOELHO PVC, SOLDAVEL, PB, 90 GRAUS, DN 75 MM, PARA ESGOTO PREDIAL</v>
          </cell>
          <cell r="D1362" t="str">
            <v>UN</v>
          </cell>
          <cell r="E1362">
            <v>1</v>
          </cell>
          <cell r="F1362">
            <v>6.05</v>
          </cell>
          <cell r="G1362">
            <v>6.05</v>
          </cell>
        </row>
        <row r="1363">
          <cell r="B1363">
            <v>20078</v>
          </cell>
          <cell r="C1363" t="str">
            <v>PASTA LUBRIFICANTE PARA TUBOS E CONEXOES COM JUNTA ELASTICA (USO EM PVC, ACO, POLIETILENO E OUTROS) ( DE *400* G)</v>
          </cell>
          <cell r="D1363" t="str">
            <v>UN</v>
          </cell>
          <cell r="E1363">
            <v>0.03</v>
          </cell>
          <cell r="F1363">
            <v>16.14</v>
          </cell>
          <cell r="G1363">
            <v>0.48420000000000002</v>
          </cell>
        </row>
        <row r="1364">
          <cell r="B1364">
            <v>89699</v>
          </cell>
          <cell r="C1364" t="str">
            <v>JUNÇÃO SIMPLES, PVC, SERIE R, ÁGUA PLUVIAL, DN 150 X 100 MM, JUNTA ELÁSTICA, FORNECIDO E INSTALADO EM CONDUTORES VERTICAIS DE ÁGUAS PLUVIAIS. AF_12/2014</v>
          </cell>
          <cell r="D1364" t="str">
            <v>UN</v>
          </cell>
          <cell r="E1364">
            <v>0</v>
          </cell>
          <cell r="G1364">
            <v>123.46459999999999</v>
          </cell>
        </row>
        <row r="1365">
          <cell r="B1365">
            <v>88248</v>
          </cell>
          <cell r="C1365" t="str">
            <v>AUXILIAR DE ENCANADOR OU BOMBEIRO HIDRÁULICO COM ENCARGOS COMPLEMENTARES</v>
          </cell>
          <cell r="D1365" t="str">
            <v>H</v>
          </cell>
          <cell r="E1365">
            <v>0.23</v>
          </cell>
          <cell r="F1365">
            <v>18.72</v>
          </cell>
          <cell r="G1365">
            <v>4.3056000000000001</v>
          </cell>
        </row>
        <row r="1366">
          <cell r="B1366">
            <v>88267</v>
          </cell>
          <cell r="C1366" t="str">
            <v>ENCANADOR OU BOMBEIRO HIDRÁULICO COM ENCARGOS COMPLEMENTARES</v>
          </cell>
          <cell r="D1366" t="str">
            <v>H</v>
          </cell>
          <cell r="E1366">
            <v>0.23</v>
          </cell>
          <cell r="F1366">
            <v>22.78</v>
          </cell>
          <cell r="G1366">
            <v>5.2394000000000007</v>
          </cell>
        </row>
        <row r="1367">
          <cell r="B1367">
            <v>300</v>
          </cell>
          <cell r="C1367" t="str">
            <v>ANEL BORRACHA, DN 150 MM, PARA TUBO SERIE REFORCADA ESGOTO PREDIAL</v>
          </cell>
          <cell r="D1367" t="str">
            <v>UN</v>
          </cell>
          <cell r="E1367">
            <v>1</v>
          </cell>
          <cell r="F1367">
            <v>6.55</v>
          </cell>
          <cell r="G1367">
            <v>6.55</v>
          </cell>
        </row>
        <row r="1368">
          <cell r="B1368">
            <v>301</v>
          </cell>
          <cell r="C1368" t="str">
            <v>ANEL BORRACHA PARA TUBO ESGOTO PREDIAL, DN 100 MM (NBR 5688)</v>
          </cell>
          <cell r="D1368" t="str">
            <v>UN</v>
          </cell>
          <cell r="E1368">
            <v>1</v>
          </cell>
          <cell r="F1368">
            <v>1.56</v>
          </cell>
          <cell r="G1368">
            <v>1.56</v>
          </cell>
        </row>
        <row r="1369">
          <cell r="B1369">
            <v>20078</v>
          </cell>
          <cell r="C1369" t="str">
            <v>PASTA LUBRIFICANTE PARA TUBOS E CONEXOES COM JUNTA ELASTICA (USO EM PVC, ACO, POLIETILENO E OUTROS) ( DE *400* G)</v>
          </cell>
          <cell r="D1369" t="str">
            <v>UN</v>
          </cell>
          <cell r="E1369">
            <v>0.14000000000000001</v>
          </cell>
          <cell r="F1369">
            <v>16.14</v>
          </cell>
          <cell r="G1369">
            <v>2.2596000000000003</v>
          </cell>
        </row>
        <row r="1370">
          <cell r="B1370">
            <v>20145</v>
          </cell>
          <cell r="C1370" t="str">
            <v>JUNCAO SIMPLES, PVC SERIE R, DN 150 X 100 MM, PARA ESGOTO PREDIAL</v>
          </cell>
          <cell r="D1370" t="str">
            <v>UN</v>
          </cell>
          <cell r="E1370">
            <v>1</v>
          </cell>
          <cell r="F1370">
            <v>103.55</v>
          </cell>
          <cell r="G1370">
            <v>103.55</v>
          </cell>
        </row>
        <row r="1371">
          <cell r="B1371">
            <v>89863</v>
          </cell>
          <cell r="C1371" t="str">
            <v>JUNÇÃO SIMPLES, PVC, SERIE NORMAL, ESGOTO PREDIAL, DN 150 X 150 MM, JUNTA ELÁSTICA, FORNECIDO E INSTALADO EM SUBCOLETOR AÉREO DE ESGOTO SANITÁRIO. AF_12/2014</v>
          </cell>
          <cell r="D1371" t="str">
            <v>UN</v>
          </cell>
          <cell r="E1371">
            <v>0</v>
          </cell>
          <cell r="G1371">
            <v>163.77960000000002</v>
          </cell>
        </row>
        <row r="1372">
          <cell r="B1372">
            <v>88248</v>
          </cell>
          <cell r="C1372" t="str">
            <v>AUXILIAR DE ENCANADOR OU BOMBEIRO HIDRÁULICO COM ENCARGOS COMPLEMENTARES</v>
          </cell>
          <cell r="D1372" t="str">
            <v>H</v>
          </cell>
          <cell r="E1372">
            <v>0.44</v>
          </cell>
          <cell r="F1372">
            <v>18.72</v>
          </cell>
          <cell r="G1372">
            <v>8.2367999999999988</v>
          </cell>
        </row>
        <row r="1373">
          <cell r="B1373">
            <v>88267</v>
          </cell>
          <cell r="C1373" t="str">
            <v>ENCANADOR OU BOMBEIRO HIDRÁULICO COM ENCARGOS COMPLEMENTARES</v>
          </cell>
          <cell r="D1373" t="str">
            <v>H</v>
          </cell>
          <cell r="E1373">
            <v>0.44</v>
          </cell>
          <cell r="F1373">
            <v>22.78</v>
          </cell>
          <cell r="G1373">
            <v>10.023200000000001</v>
          </cell>
        </row>
        <row r="1374">
          <cell r="B1374">
            <v>305</v>
          </cell>
          <cell r="C1374" t="str">
            <v>ANEL BORRACHA, PARA TUBO PVC, REDE COLETOR ESGOTO, DN 150 MM (NBR 7362)</v>
          </cell>
          <cell r="D1374" t="str">
            <v>UN</v>
          </cell>
          <cell r="E1374">
            <v>2</v>
          </cell>
          <cell r="F1374">
            <v>5.54</v>
          </cell>
          <cell r="G1374">
            <v>11.08</v>
          </cell>
        </row>
        <row r="1375">
          <cell r="B1375">
            <v>20078</v>
          </cell>
          <cell r="C1375" t="str">
            <v>PASTA LUBRIFICANTE PARA TUBOS E CONEXOES COM JUNTA ELASTICA (USO EM PVC, ACO, POLIETILENO E OUTROS) ( DE *400* G)</v>
          </cell>
          <cell r="D1375" t="str">
            <v>UN</v>
          </cell>
          <cell r="E1375">
            <v>0.14000000000000001</v>
          </cell>
          <cell r="F1375">
            <v>16.14</v>
          </cell>
          <cell r="G1375">
            <v>2.2596000000000003</v>
          </cell>
        </row>
        <row r="1376">
          <cell r="B1376">
            <v>20136</v>
          </cell>
          <cell r="C1376" t="str">
            <v>JUNCAO SIMPLES, PVC LEVE, 150 MM, PARA ESGOTO PREDIAL</v>
          </cell>
          <cell r="D1376" t="str">
            <v>UN</v>
          </cell>
          <cell r="E1376">
            <v>1</v>
          </cell>
          <cell r="F1376">
            <v>132.18</v>
          </cell>
          <cell r="G1376">
            <v>132.18</v>
          </cell>
        </row>
        <row r="1377">
          <cell r="B1377">
            <v>89669</v>
          </cell>
          <cell r="C1377" t="str">
            <v>LUVA SIMPLES, PVC, SERIE R, ÁGUA PLUVIAL, DN 100 MM, JUNTA ELÁSTICA, FORNECIDO E INSTALADO EM CONDUTORES VERTICAIS DE ÁGUAS PLUVIAIS. AF_12/2014</v>
          </cell>
          <cell r="D1377" t="str">
            <v>UN</v>
          </cell>
          <cell r="E1377">
            <v>0</v>
          </cell>
          <cell r="G1377">
            <v>15.86744</v>
          </cell>
        </row>
        <row r="1378">
          <cell r="B1378">
            <v>88248</v>
          </cell>
          <cell r="C1378" t="str">
            <v>AUXILIAR DE ENCANADOR OU BOMBEIRO HIDRÁULICO COM ENCARGOS COMPLEMENTARES</v>
          </cell>
          <cell r="D1378" t="str">
            <v>H</v>
          </cell>
          <cell r="E1378">
            <v>7.0000000000000007E-2</v>
          </cell>
          <cell r="F1378">
            <v>18.72</v>
          </cell>
          <cell r="G1378">
            <v>1.3104</v>
          </cell>
        </row>
        <row r="1379">
          <cell r="B1379">
            <v>88267</v>
          </cell>
          <cell r="C1379" t="str">
            <v>ENCANADOR OU BOMBEIRO HIDRÁULICO COM ENCARGOS COMPLEMENTARES</v>
          </cell>
          <cell r="D1379" t="str">
            <v>H</v>
          </cell>
          <cell r="E1379">
            <v>7.0000000000000007E-2</v>
          </cell>
          <cell r="F1379">
            <v>22.78</v>
          </cell>
          <cell r="G1379">
            <v>1.5946000000000002</v>
          </cell>
        </row>
        <row r="1380">
          <cell r="B1380">
            <v>301</v>
          </cell>
          <cell r="C1380" t="str">
            <v>ANEL BORRACHA PARA TUBO ESGOTO PREDIAL, DN 100 MM (NBR 5688)</v>
          </cell>
          <cell r="D1380" t="str">
            <v>UN</v>
          </cell>
          <cell r="E1380">
            <v>1</v>
          </cell>
          <cell r="F1380">
            <v>1.56</v>
          </cell>
          <cell r="G1380">
            <v>1.56</v>
          </cell>
        </row>
        <row r="1381">
          <cell r="B1381">
            <v>20078</v>
          </cell>
          <cell r="C1381" t="str">
            <v>PASTA LUBRIFICANTE PARA TUBOS E CONEXOES COM JUNTA ELASTICA (USO EM PVC, ACO, POLIETILENO E OUTROS) ( DE *400* G)</v>
          </cell>
          <cell r="D1381" t="str">
            <v>UN</v>
          </cell>
          <cell r="E1381">
            <v>4.5999999999999999E-2</v>
          </cell>
          <cell r="F1381">
            <v>16.14</v>
          </cell>
          <cell r="G1381">
            <v>0.74243999999999999</v>
          </cell>
        </row>
        <row r="1382">
          <cell r="B1382">
            <v>20170</v>
          </cell>
          <cell r="C1382" t="str">
            <v>LUVA SIMPLES, PVC SERIE REFORCADA - R, 100 MM, PARA ESGOTO PREDIAL</v>
          </cell>
          <cell r="D1382" t="str">
            <v>UN</v>
          </cell>
          <cell r="E1382">
            <v>1</v>
          </cell>
          <cell r="F1382">
            <v>10.66</v>
          </cell>
          <cell r="G1382">
            <v>10.66</v>
          </cell>
        </row>
        <row r="1383">
          <cell r="B1383">
            <v>89677</v>
          </cell>
          <cell r="C1383" t="str">
            <v>LUVA SIMPLES, PVC, SERIE R, ÁGUA PLUVIAL, DN 150 MM, JUNTA ELÁSTICA, FORNECIDO E INSTALADO EM CONDUTORES VERTICAIS DE ÁGUAS PLUVIAIS. AF_12/2014</v>
          </cell>
          <cell r="D1383" t="str">
            <v>UN</v>
          </cell>
          <cell r="E1383">
            <v>0</v>
          </cell>
          <cell r="G1383">
            <v>45.6648</v>
          </cell>
        </row>
        <row r="1384">
          <cell r="B1384">
            <v>88248</v>
          </cell>
          <cell r="C1384" t="str">
            <v>AUXILIAR DE ENCANADOR OU BOMBEIRO HIDRÁULICO COM ENCARGOS COMPLEMENTARES</v>
          </cell>
          <cell r="D1384" t="str">
            <v>H</v>
          </cell>
          <cell r="E1384">
            <v>0.11</v>
          </cell>
          <cell r="F1384">
            <v>18.72</v>
          </cell>
          <cell r="G1384">
            <v>2.0591999999999997</v>
          </cell>
        </row>
        <row r="1385">
          <cell r="B1385">
            <v>88267</v>
          </cell>
          <cell r="C1385" t="str">
            <v>ENCANADOR OU BOMBEIRO HIDRÁULICO COM ENCARGOS COMPLEMENTARES</v>
          </cell>
          <cell r="D1385" t="str">
            <v>H</v>
          </cell>
          <cell r="E1385">
            <v>0.11</v>
          </cell>
          <cell r="F1385">
            <v>22.78</v>
          </cell>
          <cell r="G1385">
            <v>2.5058000000000002</v>
          </cell>
        </row>
        <row r="1386">
          <cell r="B1386">
            <v>300</v>
          </cell>
          <cell r="C1386" t="str">
            <v>ANEL BORRACHA, DN 150 MM, PARA TUBO SERIE REFORCADA ESGOTO PREDIAL</v>
          </cell>
          <cell r="D1386" t="str">
            <v>UN</v>
          </cell>
          <cell r="E1386">
            <v>1</v>
          </cell>
          <cell r="F1386">
            <v>6.55</v>
          </cell>
          <cell r="G1386">
            <v>6.55</v>
          </cell>
        </row>
        <row r="1387">
          <cell r="B1387">
            <v>20078</v>
          </cell>
          <cell r="C1387" t="str">
            <v>PASTA LUBRIFICANTE PARA TUBOS E CONEXOES COM JUNTA ELASTICA (USO EM PVC, ACO, POLIETILENO E OUTROS) ( DE *400* G)</v>
          </cell>
          <cell r="D1387" t="str">
            <v>UN</v>
          </cell>
          <cell r="E1387">
            <v>7.0000000000000007E-2</v>
          </cell>
          <cell r="F1387">
            <v>16.14</v>
          </cell>
          <cell r="G1387">
            <v>1.1298000000000001</v>
          </cell>
        </row>
        <row r="1388">
          <cell r="B1388">
            <v>20171</v>
          </cell>
          <cell r="C1388" t="str">
            <v>LUVA SIMPLES, PVC SERIE REFORCADA - R, 150 MM, PARA ESGOTO PREDIAL</v>
          </cell>
          <cell r="D1388" t="str">
            <v>UN</v>
          </cell>
          <cell r="E1388">
            <v>1</v>
          </cell>
          <cell r="F1388">
            <v>33.42</v>
          </cell>
          <cell r="G1388">
            <v>33.42</v>
          </cell>
        </row>
        <row r="1389">
          <cell r="B1389" t="str">
            <v>89677A</v>
          </cell>
          <cell r="C1389" t="str">
            <v>LUVA SIMPLES, PVC, SERIE R, ÁGUA PLUVIAL, DN 150 MM, JUNTA ELÁSTICA, FORNECIDO E INSTALADO EM CONDUTORES VERTICAIS DE ÁGUAS PLUVIAIS. AF_12/2014</v>
          </cell>
          <cell r="D1389" t="str">
            <v>UN</v>
          </cell>
          <cell r="E1389">
            <v>0</v>
          </cell>
          <cell r="G1389">
            <v>58.824799999999996</v>
          </cell>
        </row>
        <row r="1390">
          <cell r="B1390">
            <v>88248</v>
          </cell>
          <cell r="C1390" t="str">
            <v>AUXILIAR DE ENCANADOR OU BOMBEIRO HIDRÁULICO COM ENCARGOS COMPLEMENTARES</v>
          </cell>
          <cell r="D1390" t="str">
            <v>H</v>
          </cell>
          <cell r="E1390">
            <v>0.11</v>
          </cell>
          <cell r="F1390">
            <v>18.72</v>
          </cell>
          <cell r="G1390">
            <v>2.0591999999999997</v>
          </cell>
        </row>
        <row r="1391">
          <cell r="B1391">
            <v>88267</v>
          </cell>
          <cell r="C1391" t="str">
            <v>ENCANADOR OU BOMBEIRO HIDRÁULICO COM ENCARGOS COMPLEMENTARES</v>
          </cell>
          <cell r="D1391" t="str">
            <v>H</v>
          </cell>
          <cell r="E1391">
            <v>0.11</v>
          </cell>
          <cell r="F1391">
            <v>22.78</v>
          </cell>
          <cell r="G1391">
            <v>2.5058000000000002</v>
          </cell>
        </row>
        <row r="1392">
          <cell r="B1392">
            <v>306</v>
          </cell>
          <cell r="C1392" t="str">
            <v>ANEL BORRACHA, DN 200 MM</v>
          </cell>
          <cell r="D1392" t="str">
            <v>UN</v>
          </cell>
          <cell r="E1392">
            <v>1</v>
          </cell>
          <cell r="F1392">
            <v>6.66</v>
          </cell>
          <cell r="G1392">
            <v>6.66</v>
          </cell>
        </row>
        <row r="1393">
          <cell r="B1393">
            <v>20078</v>
          </cell>
          <cell r="C1393" t="str">
            <v>PASTA LUBRIFICANTE PARA TUBOS E CONEXOES COM JUNTA ELASTICA (USO EM PVC, ACO, POLIETILENO E OUTROS) ( DE *400* G)</v>
          </cell>
          <cell r="D1393" t="str">
            <v>UN</v>
          </cell>
          <cell r="E1393">
            <v>7.0000000000000007E-2</v>
          </cell>
          <cell r="F1393">
            <v>16.14</v>
          </cell>
          <cell r="G1393">
            <v>1.1298000000000001</v>
          </cell>
        </row>
        <row r="1394">
          <cell r="B1394">
            <v>3836</v>
          </cell>
          <cell r="C1394" t="str">
            <v>LUVA DN 200MM</v>
          </cell>
          <cell r="D1394" t="str">
            <v>UN</v>
          </cell>
          <cell r="E1394">
            <v>1</v>
          </cell>
          <cell r="F1394">
            <v>46.47</v>
          </cell>
          <cell r="G1394">
            <v>46.47</v>
          </cell>
        </row>
        <row r="1395">
          <cell r="B1395">
            <v>89817</v>
          </cell>
          <cell r="C1395" t="str">
            <v>LUVA SIMPLES, PVC, SERIE NORMAL, ESGOTO PREDIAL, DN 75 MM, JUNTA ELÁSTICA, FORNECIDO E INSTALADO EM PRUMADA DE ESGOTO SANITÁRIO OU VENTILAÇÃO. AF_12/2014</v>
          </cell>
          <cell r="D1395" t="str">
            <v>UN</v>
          </cell>
          <cell r="E1395">
            <v>0</v>
          </cell>
          <cell r="G1395">
            <v>8.0842000000000009</v>
          </cell>
        </row>
        <row r="1396">
          <cell r="B1396">
            <v>88248</v>
          </cell>
          <cell r="C1396" t="str">
            <v>AUXILIAR DE ENCANADOR OU BOMBEIRO HIDRÁULICO COM ENCARGOS COMPLEMENTARES</v>
          </cell>
          <cell r="D1396" t="str">
            <v>H</v>
          </cell>
          <cell r="E1396">
            <v>0.06</v>
          </cell>
          <cell r="F1396">
            <v>18.72</v>
          </cell>
          <cell r="G1396">
            <v>1.1232</v>
          </cell>
        </row>
        <row r="1397">
          <cell r="B1397">
            <v>88267</v>
          </cell>
          <cell r="C1397" t="str">
            <v>ENCANADOR OU BOMBEIRO HIDRÁULICO COM ENCARGOS COMPLEMENTARES</v>
          </cell>
          <cell r="D1397" t="str">
            <v>H</v>
          </cell>
          <cell r="E1397">
            <v>0.06</v>
          </cell>
          <cell r="F1397">
            <v>22.78</v>
          </cell>
          <cell r="G1397">
            <v>1.3668</v>
          </cell>
        </row>
        <row r="1398">
          <cell r="B1398">
            <v>297</v>
          </cell>
          <cell r="C1398" t="str">
            <v>ANEL BORRACHA PARA TUBO ESGOTO PREDIAL DN 75 MM (NBR 5688)</v>
          </cell>
          <cell r="D1398" t="str">
            <v>UN</v>
          </cell>
          <cell r="E1398">
            <v>1</v>
          </cell>
          <cell r="F1398">
            <v>1.24</v>
          </cell>
          <cell r="G1398">
            <v>1.24</v>
          </cell>
        </row>
        <row r="1399">
          <cell r="B1399">
            <v>3898</v>
          </cell>
          <cell r="C1399" t="str">
            <v>LUVA SIMPLES, PVC, SOLDAVEL, DN 75 MM, SERIE NORMAL, PARA ESGOTO PREDIAL</v>
          </cell>
          <cell r="D1399" t="str">
            <v>UN</v>
          </cell>
          <cell r="E1399">
            <v>1</v>
          </cell>
          <cell r="F1399">
            <v>3.87</v>
          </cell>
          <cell r="G1399">
            <v>3.87</v>
          </cell>
        </row>
        <row r="1400">
          <cell r="B1400">
            <v>20078</v>
          </cell>
          <cell r="C1400" t="str">
            <v>PASTA LUBRIFICANTE PARA TUBOS E CONEXOES COM JUNTA ELASTICA (USO EM PVC, ACO, POLIETILENO E OUTROS) ( DE *400* G)</v>
          </cell>
          <cell r="D1400" t="str">
            <v>UN</v>
          </cell>
          <cell r="E1400">
            <v>0.03</v>
          </cell>
          <cell r="F1400">
            <v>16.14</v>
          </cell>
          <cell r="G1400">
            <v>0.48420000000000002</v>
          </cell>
        </row>
        <row r="1401">
          <cell r="B1401">
            <v>89557</v>
          </cell>
          <cell r="C1401" t="str">
            <v>REDUÇÃO EXCÊNTRICA, PVC, SERIE R, ÁGUA PLUVIAL, DN 100 X 75 MM, JUNTA ELÁSTICA, FORNECIDO E INSTALADO EM RAMAL DE ENCAMINHAMENTO. AF_12/2014</v>
          </cell>
          <cell r="D1401" t="str">
            <v>UN</v>
          </cell>
          <cell r="E1401">
            <v>0</v>
          </cell>
          <cell r="G1401">
            <v>19.634939999999997</v>
          </cell>
        </row>
        <row r="1402">
          <cell r="B1402">
            <v>88248</v>
          </cell>
          <cell r="C1402" t="str">
            <v>AUXILIAR DE ENCANADOR OU BOMBEIRO HIDRÁULICO COM ENCARGOS COMPLEMENTARES</v>
          </cell>
          <cell r="D1402" t="str">
            <v>H</v>
          </cell>
          <cell r="E1402">
            <v>9.5000000000000001E-2</v>
          </cell>
          <cell r="F1402">
            <v>18.72</v>
          </cell>
          <cell r="G1402">
            <v>1.7784</v>
          </cell>
        </row>
        <row r="1403">
          <cell r="B1403">
            <v>88267</v>
          </cell>
          <cell r="C1403" t="str">
            <v>ENCANADOR OU BOMBEIRO HIDRÁULICO COM ENCARGOS COMPLEMENTARES</v>
          </cell>
          <cell r="D1403" t="str">
            <v>H</v>
          </cell>
          <cell r="E1403">
            <v>9.5000000000000001E-2</v>
          </cell>
          <cell r="F1403">
            <v>22.78</v>
          </cell>
          <cell r="G1403">
            <v>2.1640999999999999</v>
          </cell>
        </row>
        <row r="1404">
          <cell r="B1404">
            <v>301</v>
          </cell>
          <cell r="C1404" t="str">
            <v>ANEL BORRACHA PARA TUBO ESGOTO PREDIAL, DN 100 MM (NBR 5688)</v>
          </cell>
          <cell r="D1404" t="str">
            <v>UN</v>
          </cell>
          <cell r="E1404">
            <v>1</v>
          </cell>
          <cell r="F1404">
            <v>1.56</v>
          </cell>
          <cell r="G1404">
            <v>1.56</v>
          </cell>
        </row>
        <row r="1405">
          <cell r="B1405">
            <v>20046</v>
          </cell>
          <cell r="C1405" t="str">
            <v>REDUCAO EXCENTRICA PVC, SERIE R, DN 100 X 75 MM, PARA ESGOTO PREDIAL</v>
          </cell>
          <cell r="D1405" t="str">
            <v>UN</v>
          </cell>
          <cell r="E1405">
            <v>1</v>
          </cell>
          <cell r="F1405">
            <v>13.39</v>
          </cell>
          <cell r="G1405">
            <v>13.39</v>
          </cell>
        </row>
        <row r="1406">
          <cell r="B1406">
            <v>20078</v>
          </cell>
          <cell r="C1406" t="str">
            <v>PASTA LUBRIFICANTE PARA TUBOS E CONEXOES COM JUNTA ELASTICA (USO EM PVC, ACO, POLIETILENO E OUTROS) ( DE *400* G)</v>
          </cell>
          <cell r="D1406" t="str">
            <v>UN</v>
          </cell>
          <cell r="E1406">
            <v>4.5999999999999999E-2</v>
          </cell>
          <cell r="F1406">
            <v>16.14</v>
          </cell>
          <cell r="G1406">
            <v>0.74243999999999999</v>
          </cell>
        </row>
        <row r="1407">
          <cell r="B1407">
            <v>89681</v>
          </cell>
          <cell r="C1407" t="str">
            <v>REDUÇÃO EXCÊNTRICA, PVC, SERIE R, ÁGUA PLUVIAL, DN 150 X 100 MM, JUNTA ELÁSTICA, FORNECIDO E INSTALADO EM CONDUTORES VERTICAIS DE ÁGUAS PLUVIAIS. AF_12/2014</v>
          </cell>
          <cell r="D1407" t="str">
            <v>UN</v>
          </cell>
          <cell r="E1407">
            <v>0</v>
          </cell>
          <cell r="G1407">
            <v>51.024799999999999</v>
          </cell>
        </row>
        <row r="1408">
          <cell r="B1408">
            <v>88248</v>
          </cell>
          <cell r="C1408" t="str">
            <v>AUXILIAR DE ENCANADOR OU BOMBEIRO HIDRÁULICO COM ENCARGOS COMPLEMENTARES</v>
          </cell>
          <cell r="D1408" t="str">
            <v>H</v>
          </cell>
          <cell r="E1408">
            <v>0.11</v>
          </cell>
          <cell r="F1408">
            <v>18.72</v>
          </cell>
          <cell r="G1408">
            <v>2.0591999999999997</v>
          </cell>
        </row>
        <row r="1409">
          <cell r="B1409">
            <v>88267</v>
          </cell>
          <cell r="C1409" t="str">
            <v>ENCANADOR OU BOMBEIRO HIDRÁULICO COM ENCARGOS COMPLEMENTARES</v>
          </cell>
          <cell r="D1409" t="str">
            <v>H</v>
          </cell>
          <cell r="E1409">
            <v>0.11</v>
          </cell>
          <cell r="F1409">
            <v>22.78</v>
          </cell>
          <cell r="G1409">
            <v>2.5058000000000002</v>
          </cell>
        </row>
        <row r="1410">
          <cell r="B1410">
            <v>300</v>
          </cell>
          <cell r="C1410" t="str">
            <v>ANEL BORRACHA, DN 150 MM, PARA TUBO SERIE REFORCADA ESGOTO PREDIAL</v>
          </cell>
          <cell r="D1410" t="str">
            <v>UN</v>
          </cell>
          <cell r="E1410">
            <v>1</v>
          </cell>
          <cell r="F1410">
            <v>6.55</v>
          </cell>
          <cell r="G1410">
            <v>6.55</v>
          </cell>
        </row>
        <row r="1411">
          <cell r="B1411">
            <v>20047</v>
          </cell>
          <cell r="C1411" t="str">
            <v>REDUCAO EXCENTRICA PVC, SERIE R, DN 150 X 100 MM, PARA ESGOTO PREDIAL</v>
          </cell>
          <cell r="D1411" t="str">
            <v>UN</v>
          </cell>
          <cell r="E1411">
            <v>1</v>
          </cell>
          <cell r="F1411">
            <v>38.78</v>
          </cell>
          <cell r="G1411">
            <v>38.78</v>
          </cell>
        </row>
        <row r="1412">
          <cell r="B1412">
            <v>20078</v>
          </cell>
          <cell r="C1412" t="str">
            <v>PASTA LUBRIFICANTE PARA TUBOS E CONEXOES COM JUNTA ELASTICA (USO EM PVC, ACO, POLIETILENO E OUTROS) ( DE *400* G)</v>
          </cell>
          <cell r="D1412" t="str">
            <v>UN</v>
          </cell>
          <cell r="E1412">
            <v>7.0000000000000007E-2</v>
          </cell>
          <cell r="F1412">
            <v>16.14</v>
          </cell>
          <cell r="G1412">
            <v>1.1298000000000001</v>
          </cell>
        </row>
        <row r="1413">
          <cell r="B1413">
            <v>89704</v>
          </cell>
          <cell r="C1413" t="str">
            <v>TÊ, PVC, SERIE R, ÁGUA PLUVIAL, DN 150 X 100 MM, JUNTA ELÁSTICA, FORNECIDO E INSTALADO EM CONDUTORES VERTICAIS DE ÁGUAS PLUVIAIS. AF_12/2014</v>
          </cell>
          <cell r="D1413" t="str">
            <v>UN</v>
          </cell>
          <cell r="E1413">
            <v>0</v>
          </cell>
          <cell r="G1413">
            <v>85.684599999999989</v>
          </cell>
        </row>
        <row r="1414">
          <cell r="B1414">
            <v>88248</v>
          </cell>
          <cell r="C1414" t="str">
            <v>AUXILIAR DE ENCANADOR OU BOMBEIRO HIDRÁULICO COM ENCARGOS COMPLEMENTARES</v>
          </cell>
          <cell r="D1414" t="str">
            <v>H</v>
          </cell>
          <cell r="E1414">
            <v>0.23</v>
          </cell>
          <cell r="F1414">
            <v>18.72</v>
          </cell>
          <cell r="G1414">
            <v>4.3056000000000001</v>
          </cell>
        </row>
        <row r="1415">
          <cell r="B1415">
            <v>88267</v>
          </cell>
          <cell r="C1415" t="str">
            <v>ENCANADOR OU BOMBEIRO HIDRÁULICO COM ENCARGOS COMPLEMENTARES</v>
          </cell>
          <cell r="D1415" t="str">
            <v>H</v>
          </cell>
          <cell r="E1415">
            <v>0.23</v>
          </cell>
          <cell r="F1415">
            <v>22.78</v>
          </cell>
          <cell r="G1415">
            <v>5.2394000000000007</v>
          </cell>
        </row>
        <row r="1416">
          <cell r="B1416">
            <v>300</v>
          </cell>
          <cell r="C1416" t="str">
            <v>ANEL BORRACHA, DN 150 MM, PARA TUBO SERIE REFORCADA ESGOTO PREDIAL</v>
          </cell>
          <cell r="D1416" t="str">
            <v>UN</v>
          </cell>
          <cell r="E1416">
            <v>1</v>
          </cell>
          <cell r="F1416">
            <v>6.55</v>
          </cell>
          <cell r="G1416">
            <v>6.55</v>
          </cell>
        </row>
        <row r="1417">
          <cell r="B1417">
            <v>301</v>
          </cell>
          <cell r="C1417" t="str">
            <v>ANEL BORRACHA PARA TUBO ESGOTO PREDIAL, DN 100 MM (NBR 5688)</v>
          </cell>
          <cell r="D1417" t="str">
            <v>UN</v>
          </cell>
          <cell r="E1417">
            <v>1</v>
          </cell>
          <cell r="F1417">
            <v>1.56</v>
          </cell>
          <cell r="G1417">
            <v>1.56</v>
          </cell>
        </row>
        <row r="1418">
          <cell r="B1418">
            <v>20078</v>
          </cell>
          <cell r="C1418" t="str">
            <v>PASTA LUBRIFICANTE PARA TUBOS E CONEXOES COM JUNTA ELASTICA (USO EM PVC, ACO, POLIETILENO E OUTROS) ( DE *400* G)</v>
          </cell>
          <cell r="D1418" t="str">
            <v>UN</v>
          </cell>
          <cell r="E1418">
            <v>0.14000000000000001</v>
          </cell>
          <cell r="F1418">
            <v>16.14</v>
          </cell>
          <cell r="G1418">
            <v>2.2596000000000003</v>
          </cell>
        </row>
        <row r="1419">
          <cell r="B1419">
            <v>20180</v>
          </cell>
          <cell r="C1419" t="str">
            <v>TE, PVC, SERIE R, 150 X 100 MM, PARA ESGOTO PREDIAL</v>
          </cell>
          <cell r="D1419" t="str">
            <v>UN</v>
          </cell>
          <cell r="E1419">
            <v>1</v>
          </cell>
          <cell r="F1419">
            <v>65.77</v>
          </cell>
          <cell r="G1419">
            <v>65.77</v>
          </cell>
        </row>
        <row r="1420">
          <cell r="B1420" t="str">
            <v xml:space="preserve">73779/003 </v>
          </cell>
          <cell r="C1420" t="str">
            <v>TUBO DE PVC BRANCO, SEM CONEXÕES, PONTA, BOLSA E VIROLA 75MM - FORNECIMENTO E INSTALAÇÃO</v>
          </cell>
          <cell r="D1420" t="str">
            <v xml:space="preserve">M </v>
          </cell>
          <cell r="E1420">
            <v>2.25</v>
          </cell>
          <cell r="F1420">
            <v>23.01</v>
          </cell>
          <cell r="G1420">
            <v>51.772500000000001</v>
          </cell>
        </row>
        <row r="1421">
          <cell r="B1421">
            <v>119</v>
          </cell>
          <cell r="C1421" t="str">
            <v>ADESIVO P/ PVC BISNAGA C/ 75G</v>
          </cell>
          <cell r="D1421" t="str">
            <v xml:space="preserve">UN </v>
          </cell>
          <cell r="E1421">
            <v>0.5625</v>
          </cell>
          <cell r="F1421">
            <v>4.88</v>
          </cell>
          <cell r="G1421">
            <v>2.7450000000000001</v>
          </cell>
        </row>
        <row r="1422">
          <cell r="B1422">
            <v>2696</v>
          </cell>
          <cell r="C1422" t="str">
            <v>ENCANADOR OU BOMBEIRO HIDRAULICO</v>
          </cell>
          <cell r="D1422" t="str">
            <v xml:space="preserve">H </v>
          </cell>
          <cell r="E1422">
            <v>0.67500000000000004</v>
          </cell>
          <cell r="F1422">
            <v>16.100000000000001</v>
          </cell>
          <cell r="G1422">
            <v>10.867500000000001</v>
          </cell>
        </row>
        <row r="1423">
          <cell r="B1423">
            <v>88316</v>
          </cell>
          <cell r="C1423" t="str">
            <v>SERVENTE OU OPERARIO NAO QUALIFICADO</v>
          </cell>
          <cell r="D1423" t="str">
            <v xml:space="preserve">H </v>
          </cell>
          <cell r="E1423">
            <v>0.67500000000000004</v>
          </cell>
          <cell r="F1423">
            <v>18.29</v>
          </cell>
          <cell r="G1423">
            <v>12.345750000000001</v>
          </cell>
        </row>
        <row r="1424">
          <cell r="B1424">
            <v>9837</v>
          </cell>
          <cell r="C1424" t="str">
            <v>TUBO PVC P/ ESG PREDIAL DN 75MM</v>
          </cell>
          <cell r="D1424" t="str">
            <v xml:space="preserve">M </v>
          </cell>
          <cell r="E1424">
            <v>2.4750000000000001</v>
          </cell>
          <cell r="F1424">
            <v>10.43</v>
          </cell>
          <cell r="G1424">
            <v>25.814250000000001</v>
          </cell>
        </row>
        <row r="1425">
          <cell r="B1425">
            <v>89849</v>
          </cell>
          <cell r="C1425" t="str">
            <v>TUBO PVC, SERIE NORMAL, ESGOTO PREDIAL, DN 150 MM, FORNECIDO E INSTALADO EM SUBCOLETOR AÉREO DE ESGOTO SANITÁRIO. AF_12/2014</v>
          </cell>
          <cell r="D1425" t="str">
            <v>M</v>
          </cell>
          <cell r="E1425">
            <v>0</v>
          </cell>
          <cell r="G1425">
            <v>46.856251999999998</v>
          </cell>
        </row>
        <row r="1426">
          <cell r="B1426">
            <v>88248</v>
          </cell>
          <cell r="C1426" t="str">
            <v>AUXILIAR DE ENCANADOR OU BOMBEIRO HIDRÁULICO COM ENCARGOS COMPLEMENTARES</v>
          </cell>
          <cell r="D1426" t="str">
            <v>H</v>
          </cell>
          <cell r="E1426">
            <v>0.37</v>
          </cell>
          <cell r="F1426">
            <v>18.72</v>
          </cell>
          <cell r="G1426">
            <v>6.9263999999999992</v>
          </cell>
        </row>
        <row r="1427">
          <cell r="B1427">
            <v>88267</v>
          </cell>
          <cell r="C1427" t="str">
            <v>ENCANADOR OU BOMBEIRO HIDRÁULICO COM ENCARGOS COMPLEMENTARES</v>
          </cell>
          <cell r="D1427" t="str">
            <v>H</v>
          </cell>
          <cell r="E1427">
            <v>0.37</v>
          </cell>
          <cell r="F1427">
            <v>22.78</v>
          </cell>
          <cell r="G1427">
            <v>8.4286000000000012</v>
          </cell>
        </row>
        <row r="1428">
          <cell r="B1428">
            <v>122</v>
          </cell>
          <cell r="C1428" t="str">
            <v>ADESIVO PLASTICO PARA PVC, FRASCO COM 850 GR</v>
          </cell>
          <cell r="D1428" t="str">
            <v>UN</v>
          </cell>
          <cell r="E1428">
            <v>1.72E-2</v>
          </cell>
          <cell r="F1428">
            <v>44.08</v>
          </cell>
          <cell r="G1428">
            <v>0.75817599999999996</v>
          </cell>
        </row>
        <row r="1429">
          <cell r="B1429">
            <v>20065</v>
          </cell>
          <cell r="C1429" t="str">
            <v>TUBO PVC  SERIE NORMAL, DN 150 MM, PARA ESGOTO  PREDIAL (NBR 5688)</v>
          </cell>
          <cell r="D1429" t="str">
            <v>M</v>
          </cell>
          <cell r="E1429">
            <v>1.05</v>
          </cell>
          <cell r="F1429">
            <v>28.08</v>
          </cell>
          <cell r="G1429">
            <v>29.483999999999998</v>
          </cell>
        </row>
        <row r="1430">
          <cell r="B1430">
            <v>20083</v>
          </cell>
          <cell r="C1430" t="str">
            <v>SOLUCAO LIMPADORA PARA PVC, FRASCO COM 1000 CM3</v>
          </cell>
          <cell r="D1430" t="str">
            <v>UN</v>
          </cell>
          <cell r="E1430">
            <v>2.8199999999999999E-2</v>
          </cell>
          <cell r="F1430">
            <v>38.28</v>
          </cell>
          <cell r="G1430">
            <v>1.079496</v>
          </cell>
        </row>
        <row r="1431">
          <cell r="B1431">
            <v>38383</v>
          </cell>
          <cell r="C1431" t="str">
            <v>LIXA D'AGUA EM FOLHA, GRAO 100</v>
          </cell>
          <cell r="D1431" t="str">
            <v>UN</v>
          </cell>
          <cell r="E1431">
            <v>0.123</v>
          </cell>
          <cell r="F1431">
            <v>1.46</v>
          </cell>
          <cell r="G1431">
            <v>0.17957999999999999</v>
          </cell>
        </row>
        <row r="1432">
          <cell r="B1432">
            <v>90696</v>
          </cell>
          <cell r="C1432" t="str">
            <v>TUBO DE PVC PARA REDE COLETORA DE ESGOTO DE PAREDE MACIÇA, DN 200 MM, JUNTA ELÁSTICA, INSTALADO EM LOCAL COM NÍVEL BAIXO DE INTERFERÊNCIAS - FORNECIMENTO E ASSENTAMENTO. AF_06/2015</v>
          </cell>
          <cell r="D1432" t="str">
            <v>M</v>
          </cell>
          <cell r="E1432">
            <v>0</v>
          </cell>
          <cell r="G1432">
            <v>51.700434000000001</v>
          </cell>
        </row>
        <row r="1433">
          <cell r="B1433">
            <v>88246</v>
          </cell>
          <cell r="C1433" t="str">
            <v>ASSENTADOR DE TUBOS COM ENCARGOS COMPLEMENTARES</v>
          </cell>
          <cell r="D1433" t="str">
            <v>H</v>
          </cell>
          <cell r="E1433">
            <v>8.6699999999999999E-2</v>
          </cell>
          <cell r="F1433">
            <v>34.93</v>
          </cell>
          <cell r="G1433">
            <v>3.0284309999999999</v>
          </cell>
        </row>
        <row r="1434">
          <cell r="B1434">
            <v>88316</v>
          </cell>
          <cell r="C1434" t="str">
            <v>SERVENTE COM ENCARGOS COMPLEMENTARES</v>
          </cell>
          <cell r="D1434" t="str">
            <v>H</v>
          </cell>
          <cell r="E1434">
            <v>8.6699999999999999E-2</v>
          </cell>
          <cell r="F1434">
            <v>18.29</v>
          </cell>
          <cell r="G1434">
            <v>1.5857429999999999</v>
          </cell>
        </row>
        <row r="1435">
          <cell r="B1435">
            <v>306</v>
          </cell>
          <cell r="C1435" t="str">
            <v>ANEL BORRACHA, PARA TUBO PVC, REDE COLETOR ESGOTO, DN 200 MM (NBR 7362)</v>
          </cell>
          <cell r="D1435" t="str">
            <v>UN</v>
          </cell>
          <cell r="E1435">
            <v>0.16669999999999999</v>
          </cell>
          <cell r="F1435">
            <v>6.66</v>
          </cell>
          <cell r="G1435">
            <v>1.110222</v>
          </cell>
        </row>
        <row r="1436">
          <cell r="B1436">
            <v>9819</v>
          </cell>
          <cell r="C1436" t="str">
            <v>TUBO COLETOR DE ESGOTO PVC, JE OU JEI, DN 200 MM (NBR 7362)</v>
          </cell>
          <cell r="D1436" t="str">
            <v>M</v>
          </cell>
          <cell r="E1436">
            <v>1.05</v>
          </cell>
          <cell r="F1436">
            <v>43.53</v>
          </cell>
          <cell r="G1436">
            <v>45.706500000000005</v>
          </cell>
        </row>
        <row r="1437">
          <cell r="B1437">
            <v>20078</v>
          </cell>
          <cell r="C1437" t="str">
            <v>PASTA LUBRIFICANTE PARA TUBOS E CONEXOES COM JUNTA ELASTICA (USO EM PVC, ACO, POLIETILENO E OUTROS) ( DE *400* G)</v>
          </cell>
          <cell r="D1437" t="str">
            <v>UN</v>
          </cell>
          <cell r="E1437">
            <v>1.67E-2</v>
          </cell>
          <cell r="F1437">
            <v>16.14</v>
          </cell>
          <cell r="G1437">
            <v>0.269538</v>
          </cell>
        </row>
        <row r="1438">
          <cell r="B1438">
            <v>89714</v>
          </cell>
          <cell r="C1438" t="str">
            <v>TUBO PVC PARA ESGOTO PREDIAL DN 100MM - FORNECIMENTO E INSTALACAO</v>
          </cell>
          <cell r="G1438">
            <v>47.372728000000002</v>
          </cell>
        </row>
        <row r="1439">
          <cell r="B1439">
            <v>88248</v>
          </cell>
          <cell r="C1439" t="str">
            <v>AUXILIAR DE ENCANADOR OU BOMBEIRO HIDRÁULICO COM ENCARGOS COMPLEMENTARES</v>
          </cell>
          <cell r="D1439" t="str">
            <v>H</v>
          </cell>
          <cell r="E1439">
            <v>0.74</v>
          </cell>
          <cell r="F1439">
            <v>18.72</v>
          </cell>
          <cell r="G1439">
            <v>13.852799999999998</v>
          </cell>
        </row>
        <row r="1440">
          <cell r="B1440">
            <v>88267</v>
          </cell>
          <cell r="C1440" t="str">
            <v>ENCANADOR OU BOMBEIRO HIDRÁULICO COM ENCARGOS COMPLEMENTARES</v>
          </cell>
          <cell r="D1440" t="str">
            <v>H</v>
          </cell>
          <cell r="E1440">
            <v>0.74</v>
          </cell>
          <cell r="F1440">
            <v>22.78</v>
          </cell>
          <cell r="G1440">
            <v>16.857200000000002</v>
          </cell>
        </row>
        <row r="1441">
          <cell r="B1441">
            <v>122</v>
          </cell>
          <cell r="C1441" t="str">
            <v>ADESIVO PLASTICO PARA PVC, FRASCO COM 850 GR</v>
          </cell>
          <cell r="D1441" t="str">
            <v>UN</v>
          </cell>
          <cell r="E1441">
            <v>3.6299999999999999E-2</v>
          </cell>
          <cell r="F1441">
            <v>44.08</v>
          </cell>
          <cell r="G1441">
            <v>1.600104</v>
          </cell>
        </row>
        <row r="1442">
          <cell r="B1442">
            <v>9836</v>
          </cell>
          <cell r="C1442" t="str">
            <v>TUBO PVC  SERIE NORMAL, DN 100 MM, PARA ESGOTO  PREDIAL (NBR 5688)</v>
          </cell>
          <cell r="D1442" t="str">
            <v>M</v>
          </cell>
          <cell r="E1442">
            <v>1.05</v>
          </cell>
          <cell r="F1442">
            <v>11.84</v>
          </cell>
          <cell r="G1442">
            <v>12.432</v>
          </cell>
        </row>
        <row r="1443">
          <cell r="B1443">
            <v>20083</v>
          </cell>
          <cell r="C1443" t="str">
            <v>SOLUCAO LIMPADORA PARA PVC, FRASCO COM 1000 CM3</v>
          </cell>
          <cell r="D1443" t="str">
            <v>UN</v>
          </cell>
          <cell r="E1443">
            <v>5.9299999999999999E-2</v>
          </cell>
          <cell r="F1443">
            <v>38.28</v>
          </cell>
          <cell r="G1443">
            <v>2.2700040000000001</v>
          </cell>
        </row>
        <row r="1444">
          <cell r="B1444">
            <v>38383</v>
          </cell>
          <cell r="C1444" t="str">
            <v>LIXA D'AGUA EM FOLHA, GRAO 100</v>
          </cell>
          <cell r="D1444" t="str">
            <v>UN</v>
          </cell>
          <cell r="E1444">
            <v>0.247</v>
          </cell>
          <cell r="F1444">
            <v>1.46</v>
          </cell>
          <cell r="G1444">
            <v>0.36062</v>
          </cell>
        </row>
        <row r="1445">
          <cell r="C1445" t="str">
            <v>INSTALAÇÕES ELÉTRICAS</v>
          </cell>
        </row>
        <row r="1446">
          <cell r="C1446" t="str">
            <v>CABOS</v>
          </cell>
        </row>
        <row r="1447">
          <cell r="B1447">
            <v>91926</v>
          </cell>
          <cell r="C1447" t="str">
            <v>CABO DE COBRE FLEXÍVEL ISOLADO, 2,5 MM², ANTI-CHAMA 450/750 V, PARA CIRCUITOS TERMINAIS - FORNECIMENTO E INSTALAÇÃO. AF_12/2015</v>
          </cell>
          <cell r="D1447" t="str">
            <v>M</v>
          </cell>
          <cell r="E1447">
            <v>0</v>
          </cell>
          <cell r="G1447">
            <v>3.3110200000000001</v>
          </cell>
        </row>
        <row r="1448">
          <cell r="B1448">
            <v>88247</v>
          </cell>
          <cell r="C1448" t="str">
            <v>AUXILIAR DE ELETRICISTA COM ENCARGOS COMPLEMENTARES</v>
          </cell>
          <cell r="D1448" t="str">
            <v>H</v>
          </cell>
          <cell r="E1448">
            <v>0.03</v>
          </cell>
          <cell r="F1448">
            <v>23.05</v>
          </cell>
          <cell r="G1448">
            <v>0.6915</v>
          </cell>
        </row>
        <row r="1449">
          <cell r="B1449">
            <v>88264</v>
          </cell>
          <cell r="C1449" t="str">
            <v>ELETRICISTA COM ENCARGOS COMPLEMENTARES</v>
          </cell>
          <cell r="D1449" t="str">
            <v>H</v>
          </cell>
          <cell r="E1449">
            <v>0.03</v>
          </cell>
          <cell r="F1449">
            <v>23.03</v>
          </cell>
          <cell r="G1449">
            <v>0.69089999999999996</v>
          </cell>
        </row>
        <row r="1450">
          <cell r="B1450">
            <v>984</v>
          </cell>
          <cell r="C1450" t="str">
            <v>CABO DE COBRE, RIGIDO, CLASSE 2, ISOLACAO EM PVC/A, ANTICHAMA BWF-B, 1 CONDUTOR, 450/750 V, SECAO NOMINAL 2,5 MM2</v>
          </cell>
          <cell r="D1450" t="str">
            <v>M</v>
          </cell>
          <cell r="E1450">
            <v>1.19</v>
          </cell>
          <cell r="F1450">
            <v>1.58</v>
          </cell>
          <cell r="G1450">
            <v>1.8802000000000001</v>
          </cell>
        </row>
        <row r="1451">
          <cell r="B1451">
            <v>21127</v>
          </cell>
          <cell r="C1451" t="str">
            <v>FITA ISOLANTE ADESIVA ANTICHAMA, USO ATE 750 V, EM ROLO DE 19 MM X 5 M</v>
          </cell>
          <cell r="D1451" t="str">
            <v>UN</v>
          </cell>
          <cell r="E1451">
            <v>8.9999999999999993E-3</v>
          </cell>
          <cell r="F1451">
            <v>5.38</v>
          </cell>
          <cell r="G1451">
            <v>4.8419999999999998E-2</v>
          </cell>
        </row>
        <row r="1452">
          <cell r="B1452">
            <v>91928</v>
          </cell>
          <cell r="C1452" t="str">
            <v>CABO DE COBRE FLEXÍVEL ISOLADO, 4 MM², ANTI-CHAMA 450/750 V, PARA CIRCUITOS TERMINAIS - FORNECIMENTO E INSTALAÇÃO. AF_12/2015</v>
          </cell>
          <cell r="D1452" t="str">
            <v>M</v>
          </cell>
          <cell r="E1452">
            <v>0</v>
          </cell>
          <cell r="G1452">
            <v>4.6405200000000004</v>
          </cell>
        </row>
        <row r="1453">
          <cell r="B1453">
            <v>88247</v>
          </cell>
          <cell r="C1453" t="str">
            <v>AUXILIAR DE ELETRICISTA COM ENCARGOS COMPLEMENTARES</v>
          </cell>
          <cell r="D1453" t="str">
            <v>H</v>
          </cell>
          <cell r="E1453">
            <v>0.04</v>
          </cell>
          <cell r="F1453">
            <v>23.05</v>
          </cell>
          <cell r="G1453">
            <v>0.92200000000000004</v>
          </cell>
        </row>
        <row r="1454">
          <cell r="B1454">
            <v>88264</v>
          </cell>
          <cell r="C1454" t="str">
            <v>ELETRICISTA COM ENCARGOS COMPLEMENTARES</v>
          </cell>
          <cell r="D1454" t="str">
            <v>H</v>
          </cell>
          <cell r="E1454">
            <v>0.04</v>
          </cell>
          <cell r="F1454">
            <v>23.03</v>
          </cell>
          <cell r="G1454">
            <v>0.92120000000000002</v>
          </cell>
        </row>
        <row r="1455">
          <cell r="B1455">
            <v>1003</v>
          </cell>
          <cell r="C1455" t="str">
            <v>CABO DE COBRE, RIGIDO, CLASSE 2, ISOLACAO EM PVC/A, ANTICHAMA BWF-B, 1 CONDUTOR, 450/750 V, SECAO NOMINAL 4 MM2</v>
          </cell>
          <cell r="D1455" t="str">
            <v>M</v>
          </cell>
          <cell r="E1455">
            <v>1.19</v>
          </cell>
          <cell r="F1455">
            <v>2.31</v>
          </cell>
          <cell r="G1455">
            <v>2.7488999999999999</v>
          </cell>
        </row>
        <row r="1456">
          <cell r="B1456">
            <v>21127</v>
          </cell>
          <cell r="C1456" t="str">
            <v>FITA ISOLANTE ADESIVA ANTICHAMA, USO ATE 750 V, EM ROLO DE 19 MM X 5 M</v>
          </cell>
          <cell r="D1456" t="str">
            <v>UN</v>
          </cell>
          <cell r="E1456">
            <v>8.9999999999999993E-3</v>
          </cell>
          <cell r="F1456">
            <v>5.38</v>
          </cell>
          <cell r="G1456">
            <v>4.8419999999999998E-2</v>
          </cell>
        </row>
        <row r="1457">
          <cell r="B1457">
            <v>91931</v>
          </cell>
          <cell r="C1457" t="str">
            <v>CABO DE COBRE FLEXÍVEL ISOLADO, 6 MM², ANTI-CHAMA 0,6/1,0 KV, PARA CIRCUITOS TERMINAIS - FORNECIMENTO E INSTALAÇÃO. AF_12/2015</v>
          </cell>
          <cell r="D1457" t="str">
            <v>M</v>
          </cell>
          <cell r="E1457">
            <v>0</v>
          </cell>
          <cell r="G1457">
            <v>5.9312800000000001</v>
          </cell>
        </row>
        <row r="1458">
          <cell r="B1458">
            <v>88247</v>
          </cell>
          <cell r="C1458" t="str">
            <v>AUXILIAR DE ELETRICISTA COM ENCARGOS COMPLEMENTARES</v>
          </cell>
          <cell r="D1458" t="str">
            <v>H</v>
          </cell>
          <cell r="E1458">
            <v>5.1999999999999998E-2</v>
          </cell>
          <cell r="F1458">
            <v>23.05</v>
          </cell>
          <cell r="G1458">
            <v>1.1985999999999999</v>
          </cell>
        </row>
        <row r="1459">
          <cell r="B1459">
            <v>88264</v>
          </cell>
          <cell r="C1459" t="str">
            <v>ELETRICISTA COM ENCARGOS COMPLEMENTARES</v>
          </cell>
          <cell r="D1459" t="str">
            <v>H</v>
          </cell>
          <cell r="E1459">
            <v>5.1999999999999998E-2</v>
          </cell>
          <cell r="F1459">
            <v>23.03</v>
          </cell>
          <cell r="G1459">
            <v>1.19756</v>
          </cell>
        </row>
        <row r="1460">
          <cell r="B1460">
            <v>994</v>
          </cell>
          <cell r="C1460" t="str">
            <v>CABO DE COBRE, FLEXIVEL, CLASSE 4 OU 5, ISOLACAO EM PVC/A, ANTICHAMA BWF-B, COBERTURA PVC-ST1, ANTICHAMA BWF-B, 1 CONDUTOR, 0,6/1 KV, SECAO NOMINAL 6 MM2</v>
          </cell>
          <cell r="D1460" t="str">
            <v>M</v>
          </cell>
          <cell r="E1460">
            <v>1.19</v>
          </cell>
          <cell r="F1460">
            <v>2.93</v>
          </cell>
          <cell r="G1460">
            <v>3.4866999999999999</v>
          </cell>
        </row>
        <row r="1461">
          <cell r="B1461">
            <v>21127</v>
          </cell>
          <cell r="C1461" t="str">
            <v>FITA ISOLANTE ADESIVA ANTICHAMA, USO ATE 750 V, EM ROLO DE 19 MM X 5 M</v>
          </cell>
          <cell r="D1461" t="str">
            <v>UN</v>
          </cell>
          <cell r="E1461">
            <v>8.9999999999999993E-3</v>
          </cell>
          <cell r="F1461">
            <v>5.38</v>
          </cell>
          <cell r="G1461">
            <v>4.8419999999999998E-2</v>
          </cell>
        </row>
        <row r="1462">
          <cell r="B1462">
            <v>91933</v>
          </cell>
          <cell r="C1462" t="str">
            <v>CABO DE COBRE FLEXÍVEL ISOLADO, 10 MM², ANTI-CHAMA 0,6/1,0 KV, PARA CIRCUITOS TERMINAIS - FORNECIMENTO E INSTALAÇÃO. AF_12/2015</v>
          </cell>
          <cell r="D1462" t="str">
            <v>M</v>
          </cell>
          <cell r="E1462">
            <v>0</v>
          </cell>
          <cell r="G1462">
            <v>9.1895799999999994</v>
          </cell>
        </row>
        <row r="1463">
          <cell r="B1463">
            <v>88247</v>
          </cell>
          <cell r="C1463" t="str">
            <v>AUXILIAR DE ELETRICISTA COM ENCARGOS COMPLEMENTARES</v>
          </cell>
          <cell r="D1463" t="str">
            <v>H</v>
          </cell>
          <cell r="E1463">
            <v>7.6999999999999999E-2</v>
          </cell>
          <cell r="F1463">
            <v>23.05</v>
          </cell>
          <cell r="G1463">
            <v>1.77485</v>
          </cell>
        </row>
        <row r="1464">
          <cell r="B1464">
            <v>88264</v>
          </cell>
          <cell r="C1464" t="str">
            <v>ELETRICISTA COM ENCARGOS COMPLEMENTARES</v>
          </cell>
          <cell r="D1464" t="str">
            <v>H</v>
          </cell>
          <cell r="E1464">
            <v>7.6999999999999999E-2</v>
          </cell>
          <cell r="F1464">
            <v>23.03</v>
          </cell>
          <cell r="G1464">
            <v>1.7733100000000002</v>
          </cell>
        </row>
        <row r="1465">
          <cell r="B1465">
            <v>1020</v>
          </cell>
          <cell r="C1465" t="str">
            <v>CABO DE COBRE, FLEXIVEL, CLASSE 4 OU 5, ISOLACAO EM PVC/A, ANTICHAMA BWF-B, COBERTURA PVC-ST1, ANTICHAMA BWF-B, 1 CONDUTOR, 0,6/1 KV, SECAO NOMINAL 10 MM2</v>
          </cell>
          <cell r="D1465" t="str">
            <v>M</v>
          </cell>
          <cell r="E1465">
            <v>1.19</v>
          </cell>
          <cell r="F1465">
            <v>4.7</v>
          </cell>
          <cell r="G1465">
            <v>5.593</v>
          </cell>
        </row>
        <row r="1466">
          <cell r="B1466">
            <v>21127</v>
          </cell>
          <cell r="C1466" t="str">
            <v>FITA ISOLANTE ADESIVA ANTICHAMA, USO ATE 750 V, EM ROLO DE 19 MM X 5 M</v>
          </cell>
          <cell r="D1466" t="str">
            <v>UN</v>
          </cell>
          <cell r="E1466">
            <v>8.9999999999999993E-3</v>
          </cell>
          <cell r="F1466">
            <v>5.38</v>
          </cell>
          <cell r="G1466">
            <v>4.8419999999999998E-2</v>
          </cell>
        </row>
        <row r="1467">
          <cell r="B1467">
            <v>91935</v>
          </cell>
          <cell r="C1467" t="str">
            <v>CABO DE COBRE FLEXÍVEL ISOLADO, 16 MM², ANTI-CHAMA 0,6/1,0 KV, PARA CIRCUITOS TERMINAIS - FORNECIMENTO E INSTALAÇÃO. AF_12/2015</v>
          </cell>
          <cell r="D1467" t="str">
            <v>M</v>
          </cell>
          <cell r="E1467">
            <v>0</v>
          </cell>
          <cell r="G1467">
            <v>13.927520000000001</v>
          </cell>
        </row>
        <row r="1468">
          <cell r="B1468">
            <v>88247</v>
          </cell>
          <cell r="C1468" t="str">
            <v>AUXILIAR DE ELETRICISTA COM ENCARGOS COMPLEMENTARES</v>
          </cell>
          <cell r="D1468" t="str">
            <v>H</v>
          </cell>
          <cell r="E1468">
            <v>0.115</v>
          </cell>
          <cell r="F1468">
            <v>23.05</v>
          </cell>
          <cell r="G1468">
            <v>2.6507500000000004</v>
          </cell>
        </row>
        <row r="1469">
          <cell r="B1469">
            <v>88264</v>
          </cell>
          <cell r="C1469" t="str">
            <v>ELETRICISTA COM ENCARGOS COMPLEMENTARES</v>
          </cell>
          <cell r="D1469" t="str">
            <v>H</v>
          </cell>
          <cell r="E1469">
            <v>0.115</v>
          </cell>
          <cell r="F1469">
            <v>23.03</v>
          </cell>
          <cell r="G1469">
            <v>2.6484500000000004</v>
          </cell>
        </row>
        <row r="1470">
          <cell r="B1470">
            <v>995</v>
          </cell>
          <cell r="C1470" t="str">
            <v>CABO DE COBRE, FLEXIVEL, CLASSE 4 OU 5, ISOLACAO EM PVC/A, ANTICHAMA BWF-B, COBERTURA PVC-ST1, ANTICHAMA BWF-B, 1 CONDUTOR, 0,6/1 KV, SECAO NOMINAL 16 MM2</v>
          </cell>
          <cell r="D1470" t="str">
            <v>M</v>
          </cell>
          <cell r="E1470">
            <v>1.19</v>
          </cell>
          <cell r="F1470">
            <v>7.21</v>
          </cell>
          <cell r="G1470">
            <v>8.5799000000000003</v>
          </cell>
        </row>
        <row r="1471">
          <cell r="B1471">
            <v>21127</v>
          </cell>
          <cell r="C1471" t="str">
            <v>FITA ISOLANTE ADESIVA ANTICHAMA, USO ATE 750 V, EM ROLO DE 19 MM X 5 M</v>
          </cell>
          <cell r="D1471" t="str">
            <v>UN</v>
          </cell>
          <cell r="E1471">
            <v>8.9999999999999993E-3</v>
          </cell>
          <cell r="F1471">
            <v>5.38</v>
          </cell>
          <cell r="G1471">
            <v>4.8419999999999998E-2</v>
          </cell>
        </row>
        <row r="1472">
          <cell r="B1472">
            <v>92990</v>
          </cell>
          <cell r="C1472" t="str">
            <v>CABO DE COBRE FLEXÍVEL ISOLADO, 70 MM², ANTI-CHAMA 0,6/1,0 KV, PARA DISTRIBUIÇÃO - FORNECIMENTO E INSTALAÇÃO. AF_12/2015</v>
          </cell>
          <cell r="D1472" t="str">
            <v>M</v>
          </cell>
          <cell r="E1472">
            <v>0</v>
          </cell>
          <cell r="G1472">
            <v>35.235319999999994</v>
          </cell>
        </row>
        <row r="1473">
          <cell r="B1473">
            <v>88247</v>
          </cell>
          <cell r="C1473" t="str">
            <v>AUXILIAR DE ELETRICISTA COM ENCARGOS COMPLEMENTARES</v>
          </cell>
          <cell r="D1473" t="str">
            <v>H</v>
          </cell>
          <cell r="E1473">
            <v>0.105</v>
          </cell>
          <cell r="F1473">
            <v>23.05</v>
          </cell>
          <cell r="G1473">
            <v>2.4202499999999998</v>
          </cell>
        </row>
        <row r="1474">
          <cell r="B1474">
            <v>88264</v>
          </cell>
          <cell r="C1474" t="str">
            <v>ELETRICISTA COM ENCARGOS COMPLEMENTARES</v>
          </cell>
          <cell r="D1474" t="str">
            <v>H</v>
          </cell>
          <cell r="E1474">
            <v>0.105</v>
          </cell>
          <cell r="F1474">
            <v>23.03</v>
          </cell>
          <cell r="G1474">
            <v>2.4181500000000002</v>
          </cell>
        </row>
        <row r="1475">
          <cell r="B1475">
            <v>977</v>
          </cell>
          <cell r="C1475" t="str">
            <v>CABO DE COBRE, FLEXIVEL, CLASSE 4 OU 5, ISOLACAO EM PVC/A, ANTICHAMA BWF-B, COBERTURA PVC-ST1, ANTICHAMA BWF-B, 1 CONDUTOR, 0,6/1 KV, SECAO NOMINAL 70 MM2</v>
          </cell>
          <cell r="D1475" t="str">
            <v>M</v>
          </cell>
          <cell r="E1475">
            <v>1.0149999999999999</v>
          </cell>
          <cell r="F1475">
            <v>29.9</v>
          </cell>
          <cell r="G1475">
            <v>30.348499999999994</v>
          </cell>
        </row>
        <row r="1476">
          <cell r="B1476">
            <v>21127</v>
          </cell>
          <cell r="C1476" t="str">
            <v>FITA ISOLANTE ADESIVA ANTICHAMA, USO ATE 750 V, EM ROLO DE 19 MM X 5 M</v>
          </cell>
          <cell r="D1476" t="str">
            <v>UN</v>
          </cell>
          <cell r="E1476">
            <v>8.9999999999999993E-3</v>
          </cell>
          <cell r="F1476">
            <v>5.38</v>
          </cell>
          <cell r="G1476">
            <v>4.8419999999999998E-2</v>
          </cell>
        </row>
        <row r="1477">
          <cell r="B1477">
            <v>92984</v>
          </cell>
          <cell r="C1477" t="str">
            <v>CABO DE COBRE FLEXÍVEL ISOLADO, 25 MM², ANTI-CHAMA 0,6/1,0 KV, PARA DISTRIBUIÇÃO - FORNECIMENTO E INSTALAÇÃO. AF_12/2015</v>
          </cell>
          <cell r="D1477" t="str">
            <v>M</v>
          </cell>
          <cell r="G1477">
            <v>13.634260000000001</v>
          </cell>
        </row>
        <row r="1478">
          <cell r="B1478">
            <v>88247</v>
          </cell>
          <cell r="C1478" t="str">
            <v>AUXILIAR DE ELETRICISTA COM ENCARGOS COMPLEMENTARES</v>
          </cell>
          <cell r="D1478" t="str">
            <v>H</v>
          </cell>
          <cell r="E1478">
            <v>0.05</v>
          </cell>
          <cell r="F1478">
            <v>23.05</v>
          </cell>
          <cell r="G1478">
            <v>1.1525000000000001</v>
          </cell>
        </row>
        <row r="1479">
          <cell r="B1479">
            <v>88264</v>
          </cell>
          <cell r="C1479" t="str">
            <v>ELETRICISTA COM ENCARGOS COMPLEMENTARES</v>
          </cell>
          <cell r="D1479" t="str">
            <v>H</v>
          </cell>
          <cell r="E1479">
            <v>0.05</v>
          </cell>
          <cell r="F1479">
            <v>23.03</v>
          </cell>
          <cell r="G1479">
            <v>1.1515000000000002</v>
          </cell>
        </row>
        <row r="1480">
          <cell r="B1480">
            <v>996</v>
          </cell>
          <cell r="C1480" t="str">
            <v>CABO DE COBRE ISOLAMENTO ANTI-CHAMA 0,6/1KV 25MM2 (1 CONDUTOR) TP SINTENAX PIRELLI OU EQUIV</v>
          </cell>
          <cell r="D1480" t="str">
            <v>M</v>
          </cell>
          <cell r="E1480">
            <v>1.0269999999999999</v>
          </cell>
          <cell r="F1480">
            <v>10.98</v>
          </cell>
          <cell r="G1480">
            <v>11.27646</v>
          </cell>
        </row>
        <row r="1481">
          <cell r="B1481">
            <v>21127</v>
          </cell>
          <cell r="C1481" t="str">
            <v>FITA ISOLANTE ADESIVA ANTICHAMA, USO ATE 750 V, EM ROLO DE 19 MM X 5 M</v>
          </cell>
          <cell r="D1481" t="str">
            <v>UN</v>
          </cell>
          <cell r="E1481">
            <v>0.01</v>
          </cell>
          <cell r="F1481">
            <v>5.38</v>
          </cell>
          <cell r="G1481">
            <v>5.3800000000000001E-2</v>
          </cell>
        </row>
        <row r="1482">
          <cell r="B1482">
            <v>92992</v>
          </cell>
          <cell r="C1482" t="str">
            <v>CABO DE COBRE FLEXÍVEL ISOLADO, 95 MM², ANTI-CHAMA 0,6/1,0 KV, PARA DISTRIBUIÇÃO - FORNECIMENTO E INSTALAÇÃO. AF_12/2015</v>
          </cell>
          <cell r="D1482" t="str">
            <v>M</v>
          </cell>
          <cell r="E1482">
            <v>0</v>
          </cell>
          <cell r="G1482">
            <v>46.262459999999997</v>
          </cell>
        </row>
        <row r="1483">
          <cell r="B1483">
            <v>88247</v>
          </cell>
          <cell r="C1483" t="str">
            <v>AUXILIAR DE ELETRICISTA COM ENCARGOS COMPLEMENTARES</v>
          </cell>
          <cell r="D1483" t="str">
            <v>H</v>
          </cell>
          <cell r="E1483">
            <v>0.128</v>
          </cell>
          <cell r="F1483">
            <v>23.05</v>
          </cell>
          <cell r="G1483">
            <v>2.9504000000000001</v>
          </cell>
        </row>
        <row r="1484">
          <cell r="B1484">
            <v>88264</v>
          </cell>
          <cell r="C1484" t="str">
            <v>ELETRICISTA COM ENCARGOS COMPLEMENTARES</v>
          </cell>
          <cell r="D1484" t="str">
            <v>H</v>
          </cell>
          <cell r="E1484">
            <v>0.128</v>
          </cell>
          <cell r="F1484">
            <v>23.03</v>
          </cell>
          <cell r="G1484">
            <v>2.9478400000000002</v>
          </cell>
        </row>
        <row r="1485">
          <cell r="B1485">
            <v>998</v>
          </cell>
          <cell r="C1485" t="str">
            <v>CABO DE COBRE, FLEXIVEL, CLASSE 4 OU 5, ISOLACAO EM PVC/A, ANTICHAMA BWF-B, COBERTURA PVC-ST1, ANTICHAMA BWF-B, 1 CONDUTOR, 0,6/1 KV, SECAO NOMINAL 95 MM2</v>
          </cell>
          <cell r="D1485" t="str">
            <v>M</v>
          </cell>
          <cell r="E1485">
            <v>1.0149999999999999</v>
          </cell>
          <cell r="F1485">
            <v>39.72</v>
          </cell>
          <cell r="G1485">
            <v>40.315799999999996</v>
          </cell>
        </row>
        <row r="1486">
          <cell r="B1486">
            <v>21127</v>
          </cell>
          <cell r="C1486" t="str">
            <v>FITA ISOLANTE ADESIVA ANTICHAMA, USO ATE 750 V, EM ROLO DE 19 MM X 5 M</v>
          </cell>
          <cell r="D1486" t="str">
            <v>UN</v>
          </cell>
          <cell r="E1486">
            <v>8.9999999999999993E-3</v>
          </cell>
          <cell r="F1486">
            <v>5.38</v>
          </cell>
          <cell r="G1486">
            <v>4.8419999999999998E-2</v>
          </cell>
        </row>
        <row r="1487">
          <cell r="B1487">
            <v>91930</v>
          </cell>
          <cell r="C1487" t="str">
            <v>CABO DE COBRE FLEXÍVEL ISOLADO, 6 MM², ANTI-CHAMA 450/750 V, PARA CIRCUITOS TERMINAIS - FORNECIMENTO E INSTALAÇÃO. AF_12/2015</v>
          </cell>
          <cell r="D1487" t="str">
            <v>M</v>
          </cell>
          <cell r="E1487">
            <v>0</v>
          </cell>
          <cell r="G1487">
            <v>5.5623800000000001</v>
          </cell>
        </row>
        <row r="1488">
          <cell r="B1488">
            <v>88247</v>
          </cell>
          <cell r="C1488" t="str">
            <v>AUXILIAR DE ELETRICISTA COM ENCARGOS COMPLEMENTARES</v>
          </cell>
          <cell r="D1488" t="str">
            <v>H</v>
          </cell>
          <cell r="E1488">
            <v>5.1999999999999998E-2</v>
          </cell>
          <cell r="F1488">
            <v>23.05</v>
          </cell>
          <cell r="G1488">
            <v>1.1985999999999999</v>
          </cell>
        </row>
        <row r="1489">
          <cell r="B1489">
            <v>88264</v>
          </cell>
          <cell r="C1489" t="str">
            <v>ELETRICISTA COM ENCARGOS COMPLEMENTARES</v>
          </cell>
          <cell r="D1489" t="str">
            <v>H</v>
          </cell>
          <cell r="E1489">
            <v>5.1999999999999998E-2</v>
          </cell>
          <cell r="F1489">
            <v>23.03</v>
          </cell>
          <cell r="G1489">
            <v>1.19756</v>
          </cell>
        </row>
        <row r="1490">
          <cell r="B1490">
            <v>1008</v>
          </cell>
          <cell r="C1490" t="str">
            <v>CABO DE COBRE, RIGIDO, CLASSE 2, ISOLACAO EM PVC/A, ANTICHAMA BWF-B, 1 CONDUTOR, 450/750 V, SECAO NOMINAL 6 MM2</v>
          </cell>
          <cell r="D1490" t="str">
            <v>M</v>
          </cell>
          <cell r="E1490">
            <v>1.19</v>
          </cell>
          <cell r="F1490">
            <v>2.62</v>
          </cell>
          <cell r="G1490">
            <v>3.1177999999999999</v>
          </cell>
        </row>
        <row r="1491">
          <cell r="B1491">
            <v>21127</v>
          </cell>
          <cell r="C1491" t="str">
            <v>FITA ISOLANTE ADESIVA ANTICHAMA, USO ATE 750 V, EM ROLO DE 19 MM X 5 M</v>
          </cell>
          <cell r="D1491" t="str">
            <v>UN</v>
          </cell>
          <cell r="E1491">
            <v>8.9999999999999993E-3</v>
          </cell>
          <cell r="F1491">
            <v>5.38</v>
          </cell>
          <cell r="G1491">
            <v>4.8419999999999998E-2</v>
          </cell>
        </row>
        <row r="1492">
          <cell r="B1492">
            <v>91932</v>
          </cell>
          <cell r="C1492" t="str">
            <v>CABO DE COBRE FLEXÍVEL ISOLADO, 10 MM², ANTI-CHAMA 450/750 V, PARA CIRCUITOS TERMINAIS - FORNECIMENTO E INSTALAÇÃO. AF_12/2015</v>
          </cell>
          <cell r="D1492" t="str">
            <v>M</v>
          </cell>
          <cell r="E1492">
            <v>0</v>
          </cell>
          <cell r="G1492">
            <v>9.0348800000000011</v>
          </cell>
        </row>
        <row r="1493">
          <cell r="B1493">
            <v>88247</v>
          </cell>
          <cell r="C1493" t="str">
            <v>AUXILIAR DE ELETRICISTA COM ENCARGOS COMPLEMENTARES</v>
          </cell>
          <cell r="D1493" t="str">
            <v>H</v>
          </cell>
          <cell r="E1493">
            <v>7.6999999999999999E-2</v>
          </cell>
          <cell r="F1493">
            <v>23.05</v>
          </cell>
          <cell r="G1493">
            <v>1.77485</v>
          </cell>
        </row>
        <row r="1494">
          <cell r="B1494">
            <v>88264</v>
          </cell>
          <cell r="C1494" t="str">
            <v>ELETRICISTA COM ENCARGOS COMPLEMENTARES</v>
          </cell>
          <cell r="D1494" t="str">
            <v>H</v>
          </cell>
          <cell r="E1494">
            <v>7.6999999999999999E-2</v>
          </cell>
          <cell r="F1494">
            <v>23.03</v>
          </cell>
          <cell r="G1494">
            <v>1.7733100000000002</v>
          </cell>
        </row>
        <row r="1495">
          <cell r="B1495">
            <v>985</v>
          </cell>
          <cell r="C1495" t="str">
            <v>CABO DE COBRE, RIGIDO, CLASSE 2, ISOLACAO EM PVC/A, ANTICHAMA BWF-B, 1 CONDUTOR, 450/750 V, SECAO NOMINAL 10 MM2</v>
          </cell>
          <cell r="D1495" t="str">
            <v>M</v>
          </cell>
          <cell r="E1495">
            <v>1.19</v>
          </cell>
          <cell r="F1495">
            <v>4.57</v>
          </cell>
          <cell r="G1495">
            <v>5.4382999999999999</v>
          </cell>
        </row>
        <row r="1496">
          <cell r="B1496">
            <v>21127</v>
          </cell>
          <cell r="C1496" t="str">
            <v>FITA ISOLANTE ADESIVA ANTICHAMA, USO ATE 750 V, EM ROLO DE 19 MM X 5 M</v>
          </cell>
          <cell r="D1496" t="str">
            <v>UN</v>
          </cell>
          <cell r="E1496">
            <v>8.9999999999999993E-3</v>
          </cell>
          <cell r="F1496">
            <v>5.38</v>
          </cell>
          <cell r="G1496">
            <v>4.8419999999999998E-2</v>
          </cell>
        </row>
        <row r="1497">
          <cell r="B1497">
            <v>91934</v>
          </cell>
          <cell r="C1497" t="str">
            <v>CABO DE COBRE FLEXÍVEL ISOLADO, 16 MM², ANTI-CHAMA 450/750 V, PARA CIRCUITOS TERMINAIS - FORNECIMENTO E INSTALAÇÃO. AF_12/2015</v>
          </cell>
          <cell r="D1497" t="str">
            <v>M</v>
          </cell>
          <cell r="E1497">
            <v>0</v>
          </cell>
          <cell r="G1497">
            <v>16.85492</v>
          </cell>
        </row>
        <row r="1498">
          <cell r="B1498">
            <v>88247</v>
          </cell>
          <cell r="C1498" t="str">
            <v>AUXILIAR DE ELETRICISTA COM ENCARGOS COMPLEMENTARES</v>
          </cell>
          <cell r="D1498" t="str">
            <v>H</v>
          </cell>
          <cell r="E1498">
            <v>0.115</v>
          </cell>
          <cell r="F1498">
            <v>23.05</v>
          </cell>
          <cell r="G1498">
            <v>2.6507500000000004</v>
          </cell>
        </row>
        <row r="1499">
          <cell r="B1499">
            <v>88264</v>
          </cell>
          <cell r="C1499" t="str">
            <v>ELETRICISTA COM ENCARGOS COMPLEMENTARES</v>
          </cell>
          <cell r="D1499" t="str">
            <v>H</v>
          </cell>
          <cell r="E1499">
            <v>0.115</v>
          </cell>
          <cell r="F1499">
            <v>23.03</v>
          </cell>
          <cell r="G1499">
            <v>2.6484500000000004</v>
          </cell>
        </row>
        <row r="1500">
          <cell r="B1500">
            <v>1004</v>
          </cell>
          <cell r="C1500" t="str">
            <v>!EM PROCESSO DE DESATIVACAO! CABO DE COBRE ISOLAMENTO ANTI-CHAMA 450/750V 16MM2, FLEXIVEL, TP FORESPLAST ALCOA OU EQUIV</v>
          </cell>
          <cell r="D1500" t="str">
            <v>M</v>
          </cell>
          <cell r="E1500">
            <v>1.19</v>
          </cell>
          <cell r="F1500">
            <v>9.67</v>
          </cell>
          <cell r="G1500">
            <v>11.507299999999999</v>
          </cell>
        </row>
        <row r="1501">
          <cell r="B1501">
            <v>21127</v>
          </cell>
          <cell r="C1501" t="str">
            <v>FITA ISOLANTE ADESIVA ANTICHAMA, USO ATE 750 V, EM ROLO DE 19 MM X 5 M</v>
          </cell>
          <cell r="D1501" t="str">
            <v>UN</v>
          </cell>
          <cell r="E1501">
            <v>8.9999999999999993E-3</v>
          </cell>
          <cell r="F1501">
            <v>5.38</v>
          </cell>
          <cell r="G1501">
            <v>4.8419999999999998E-2</v>
          </cell>
        </row>
        <row r="1502">
          <cell r="B1502">
            <v>92985</v>
          </cell>
          <cell r="C1502" t="str">
            <v>CABO DE COBRE FLEXÍVEL ISOLADO, 35 MM², ANTI-CHAMA 450/750 V, PARA DISTRIBUIÇÃO - FORNECIMENTO E INSTALAÇÃO. AF_12/2015</v>
          </cell>
          <cell r="D1502" t="str">
            <v>M</v>
          </cell>
          <cell r="E1502">
            <v>0</v>
          </cell>
          <cell r="G1502">
            <v>18.505309999999998</v>
          </cell>
        </row>
        <row r="1503">
          <cell r="B1503">
            <v>88247</v>
          </cell>
          <cell r="C1503" t="str">
            <v>AUXILIAR DE ELETRICISTA COM ENCARGOS COMPLEMENTARES</v>
          </cell>
          <cell r="D1503" t="str">
            <v>H</v>
          </cell>
          <cell r="E1503">
            <v>7.2999999999999995E-2</v>
          </cell>
          <cell r="F1503">
            <v>23.05</v>
          </cell>
          <cell r="G1503">
            <v>1.68265</v>
          </cell>
        </row>
        <row r="1504">
          <cell r="B1504">
            <v>88264</v>
          </cell>
          <cell r="C1504" t="str">
            <v>ELETRICISTA COM ENCARGOS COMPLEMENTARES</v>
          </cell>
          <cell r="D1504" t="str">
            <v>H</v>
          </cell>
          <cell r="E1504">
            <v>7.2999999999999995E-2</v>
          </cell>
          <cell r="F1504">
            <v>23.03</v>
          </cell>
          <cell r="G1504">
            <v>1.68119</v>
          </cell>
        </row>
        <row r="1505">
          <cell r="B1505">
            <v>987</v>
          </cell>
          <cell r="C1505" t="str">
            <v>CABO DE COBRE, RIGIDO, CLASSE 2, ISOLACAO EM PVC/A, ANTICHAMA BWF-B, 1 CONDUTOR, 450/750 V, SECAO NOMINAL 35 MM2</v>
          </cell>
          <cell r="D1505" t="str">
            <v>M</v>
          </cell>
          <cell r="E1505">
            <v>1.0149999999999999</v>
          </cell>
          <cell r="F1505">
            <v>14.87</v>
          </cell>
          <cell r="G1505">
            <v>15.093049999999998</v>
          </cell>
        </row>
        <row r="1507">
          <cell r="B1507">
            <v>21127</v>
          </cell>
          <cell r="C1507" t="str">
            <v>FITA ISOLANTE ADESIVA ANTICHAMA, USO ATE 750 V, EM ROLO DE 19 MM X 5 M</v>
          </cell>
          <cell r="D1507" t="str">
            <v>UN</v>
          </cell>
          <cell r="E1507">
            <v>8.9999999999999993E-3</v>
          </cell>
          <cell r="F1507">
            <v>5.38</v>
          </cell>
          <cell r="G1507">
            <v>4.8419999999999998E-2</v>
          </cell>
        </row>
        <row r="1508">
          <cell r="B1508">
            <v>92983</v>
          </cell>
          <cell r="C1508" t="str">
            <v>CABO DE COBRE FLEXÍVEL ISOLADO, 25 MM², ANTI-CHAMA 450/750 V, PARA DISTRIBUIÇÃO - FORNECIMENTO E INSTALAÇÃO. AF_12/2015</v>
          </cell>
          <cell r="D1508" t="str">
            <v>M</v>
          </cell>
          <cell r="E1508">
            <v>0</v>
          </cell>
          <cell r="G1508">
            <v>14.10164</v>
          </cell>
        </row>
        <row r="1509">
          <cell r="B1509">
            <v>88247</v>
          </cell>
          <cell r="C1509" t="str">
            <v>AUXILIAR DE ELETRICISTA COM ENCARGOS COMPLEMENTARES</v>
          </cell>
          <cell r="D1509" t="str">
            <v>H</v>
          </cell>
          <cell r="E1509">
            <v>6.4000000000000001E-2</v>
          </cell>
          <cell r="F1509">
            <v>23.05</v>
          </cell>
          <cell r="G1509">
            <v>1.4752000000000001</v>
          </cell>
        </row>
        <row r="1510">
          <cell r="B1510">
            <v>88264</v>
          </cell>
          <cell r="C1510" t="str">
            <v>ELETRICISTA COM ENCARGOS COMPLEMENTARES</v>
          </cell>
          <cell r="D1510" t="str">
            <v>H</v>
          </cell>
          <cell r="E1510">
            <v>6.4000000000000001E-2</v>
          </cell>
          <cell r="F1510">
            <v>23.03</v>
          </cell>
          <cell r="G1510">
            <v>1.4739200000000001</v>
          </cell>
        </row>
        <row r="1511">
          <cell r="B1511">
            <v>986</v>
          </cell>
          <cell r="C1511" t="str">
            <v>CABO DE COBRE, RIGIDO, CLASSE 2, ISOLACAO EM PVC/A, ANTICHAMA BWF-B, 1 CONDUTOR, 450/750 V, SECAO NOMINAL 25 MM2</v>
          </cell>
          <cell r="D1511" t="str">
            <v>M</v>
          </cell>
          <cell r="E1511">
            <v>1.0149999999999999</v>
          </cell>
          <cell r="F1511">
            <v>10.94</v>
          </cell>
          <cell r="G1511">
            <v>11.104099999999999</v>
          </cell>
        </row>
        <row r="1512">
          <cell r="B1512">
            <v>21127</v>
          </cell>
          <cell r="C1512" t="str">
            <v>FITA ISOLANTE ADESIVA ANTICHAMA, USO ATE 750 V, EM ROLO DE 19 MM X 5 M</v>
          </cell>
          <cell r="D1512" t="str">
            <v>UN</v>
          </cell>
          <cell r="E1512">
            <v>8.9999999999999993E-3</v>
          </cell>
          <cell r="F1512">
            <v>5.38</v>
          </cell>
          <cell r="G1512">
            <v>4.8419999999999998E-2</v>
          </cell>
        </row>
        <row r="1513">
          <cell r="B1513">
            <v>92987</v>
          </cell>
          <cell r="C1513" t="str">
            <v>CABO DE COBRE FLEXÍVEL ISOLADO, 50 MM², ANTI-CHAMA 450/750 V, PARA DISTRIBUIÇÃO - FORNECIMENTO E INSTALAÇÃO. AF_12/2015</v>
          </cell>
          <cell r="D1513" t="str">
            <v>M</v>
          </cell>
          <cell r="E1513">
            <v>0</v>
          </cell>
          <cell r="G1513">
            <v>25.463729999999998</v>
          </cell>
        </row>
        <row r="1514">
          <cell r="B1514">
            <v>88247</v>
          </cell>
          <cell r="C1514" t="str">
            <v>AUXILIAR DE ELETRICISTA COM ENCARGOS COMPLEMENTARES</v>
          </cell>
          <cell r="D1514" t="str">
            <v>H</v>
          </cell>
          <cell r="E1514">
            <v>8.6999999999999994E-2</v>
          </cell>
          <cell r="F1514">
            <v>23.05</v>
          </cell>
          <cell r="G1514">
            <v>2.00535</v>
          </cell>
        </row>
        <row r="1515">
          <cell r="B1515">
            <v>88264</v>
          </cell>
          <cell r="C1515" t="str">
            <v>ELETRICISTA COM ENCARGOS COMPLEMENTARES</v>
          </cell>
          <cell r="D1515" t="str">
            <v>H</v>
          </cell>
          <cell r="E1515">
            <v>8.6999999999999994E-2</v>
          </cell>
          <cell r="F1515">
            <v>23.03</v>
          </cell>
          <cell r="G1515">
            <v>2.0036100000000001</v>
          </cell>
        </row>
        <row r="1516">
          <cell r="B1516">
            <v>1007</v>
          </cell>
          <cell r="C1516" t="str">
            <v>CABO DE COBRE, RIGIDO, CLASSE 2, ISOLACAO EM PVC/A, ANTICHAMA BWF-B, 1 CONDUTOR, 450/750 V, SECAO NOMINAL 50 MM2</v>
          </cell>
          <cell r="D1516" t="str">
            <v>M</v>
          </cell>
          <cell r="E1516">
            <v>1.0149999999999999</v>
          </cell>
          <cell r="F1516">
            <v>21.09</v>
          </cell>
          <cell r="G1516">
            <v>21.406349999999996</v>
          </cell>
        </row>
        <row r="1517">
          <cell r="B1517">
            <v>21127</v>
          </cell>
          <cell r="C1517" t="str">
            <v>FITA ISOLANTE ADESIVA ANTICHAMA, USO ATE 750 V, EM ROLO DE 19 MM X 5 M</v>
          </cell>
          <cell r="D1517" t="str">
            <v>UN</v>
          </cell>
          <cell r="E1517">
            <v>8.9999999999999993E-3</v>
          </cell>
          <cell r="F1517">
            <v>5.38</v>
          </cell>
          <cell r="G1517">
            <v>4.8419999999999998E-2</v>
          </cell>
        </row>
        <row r="1526">
          <cell r="B1526" t="str">
            <v>CO5</v>
          </cell>
          <cell r="C1526" t="str">
            <v>CABO DE COBRE PP CORDPLAST 3 X 1,5 MM², 450/750V.</v>
          </cell>
          <cell r="D1526" t="str">
            <v>M</v>
          </cell>
          <cell r="G1526">
            <v>4.4152300000000002</v>
          </cell>
        </row>
        <row r="1527">
          <cell r="B1527">
            <v>88264</v>
          </cell>
          <cell r="C1527" t="str">
            <v>ELETRICISTA COM ENCARGOS COMPLEMENTARES</v>
          </cell>
          <cell r="D1527" t="str">
            <v>H</v>
          </cell>
          <cell r="E1527">
            <v>2.4E-2</v>
          </cell>
          <cell r="F1527">
            <v>23.03</v>
          </cell>
          <cell r="G1527">
            <v>0.55271999999999999</v>
          </cell>
        </row>
        <row r="1528">
          <cell r="B1528">
            <v>88243</v>
          </cell>
          <cell r="C1528" t="str">
            <v>AJUDANTE DE ELETRICISTA</v>
          </cell>
          <cell r="D1528" t="str">
            <v>H</v>
          </cell>
          <cell r="E1528">
            <v>2.4E-2</v>
          </cell>
          <cell r="F1528">
            <v>19.239999999999998</v>
          </cell>
          <cell r="G1528">
            <v>0.46175999999999995</v>
          </cell>
        </row>
        <row r="1529">
          <cell r="B1529">
            <v>39257</v>
          </cell>
          <cell r="C1529" t="str">
            <v>CABO MULTIPOLAR DE COBRA, FLEXIVEL, CLASSE 4 OU 5, ISOLAÇÃO EM HEPR, COBERTURA EM PVC-ST2, ANTICHAMA, BWF-B. 0,6/1 KV 3</v>
          </cell>
          <cell r="D1529" t="str">
            <v>M</v>
          </cell>
          <cell r="E1529">
            <v>1.19</v>
          </cell>
          <cell r="F1529">
            <v>2.75</v>
          </cell>
          <cell r="G1529">
            <v>3.2725</v>
          </cell>
        </row>
        <row r="1530">
          <cell r="B1530">
            <v>20111</v>
          </cell>
          <cell r="C1530" t="str">
            <v>FITA ISOLANTE ADESIVA ANTICHAMA, USO ATE 750 V, EM ROLO DE 19 MM X 20M</v>
          </cell>
          <cell r="D1530" t="str">
            <v>UN</v>
          </cell>
          <cell r="E1530">
            <v>8.9999999999999993E-3</v>
          </cell>
          <cell r="F1530">
            <v>14.25</v>
          </cell>
          <cell r="G1530">
            <v>0.12825</v>
          </cell>
        </row>
        <row r="1531">
          <cell r="C1531" t="str">
            <v>ELETROCALHAS E ELETRODUTOS</v>
          </cell>
        </row>
        <row r="1532">
          <cell r="B1532">
            <v>8441</v>
          </cell>
          <cell r="C1532" t="str">
            <v>ABRAÇADEIRA METÁLICA TIPO "D" DE 3/4"</v>
          </cell>
          <cell r="D1532" t="str">
            <v>UN</v>
          </cell>
          <cell r="G1532">
            <v>4.827</v>
          </cell>
        </row>
        <row r="1533">
          <cell r="B1533">
            <v>400</v>
          </cell>
          <cell r="C1533" t="str">
            <v>ABRAÇADEIRA EM AÇO PARA AMARRAÇÃO DE ELETRODUTOS, TIPO D, COM 3/4" E PARAFUSO DE FIXAÇÃO</v>
          </cell>
          <cell r="D1533" t="str">
            <v>UN</v>
          </cell>
          <cell r="E1533">
            <v>1</v>
          </cell>
          <cell r="F1533">
            <v>0.72</v>
          </cell>
          <cell r="G1533">
            <v>0.72</v>
          </cell>
        </row>
        <row r="1534">
          <cell r="B1534">
            <v>88267</v>
          </cell>
          <cell r="C1534" t="str">
            <v>ENCANADOR OU BOMBEIRO HIDRAULICO COM ENCARGOS COMPLEMENTARES</v>
          </cell>
          <cell r="D1534" t="str">
            <v>H</v>
          </cell>
          <cell r="E1534">
            <v>0.1</v>
          </cell>
          <cell r="F1534">
            <v>22.78</v>
          </cell>
          <cell r="G1534">
            <v>2.278</v>
          </cell>
        </row>
        <row r="1535">
          <cell r="B1535">
            <v>88316</v>
          </cell>
          <cell r="C1535" t="str">
            <v>SERVENTE COM ENCARGOS COMPLEMENTARES</v>
          </cell>
          <cell r="D1535" t="str">
            <v>H</v>
          </cell>
          <cell r="E1535">
            <v>0.1</v>
          </cell>
          <cell r="F1535">
            <v>18.29</v>
          </cell>
          <cell r="G1535">
            <v>1.829</v>
          </cell>
        </row>
        <row r="1536">
          <cell r="B1536">
            <v>4178</v>
          </cell>
          <cell r="C1536" t="str">
            <v>ABRAÇADEIRA EM AÇO INOX, TIPO "D", 1", FORNECIMENTO</v>
          </cell>
          <cell r="D1536" t="str">
            <v>UN</v>
          </cell>
          <cell r="G1536">
            <v>0.75</v>
          </cell>
        </row>
        <row r="1537">
          <cell r="B1537">
            <v>3309</v>
          </cell>
          <cell r="C1537" t="str">
            <v>ABRAÇADEIRA E, AÇO INOX, TIPO "D", 1"</v>
          </cell>
          <cell r="D1537" t="str">
            <v>UN</v>
          </cell>
          <cell r="E1537">
            <v>1</v>
          </cell>
          <cell r="F1537">
            <v>0.75</v>
          </cell>
          <cell r="G1537">
            <v>0.75</v>
          </cell>
        </row>
        <row r="1538">
          <cell r="B1538">
            <v>9816</v>
          </cell>
          <cell r="C1538" t="str">
            <v>ARRUELA LISA ZINCADA D= 1/4"</v>
          </cell>
          <cell r="D1538" t="str">
            <v>UN</v>
          </cell>
          <cell r="G1538">
            <v>0.50320000000000009</v>
          </cell>
        </row>
        <row r="1539">
          <cell r="B1539">
            <v>8347</v>
          </cell>
          <cell r="C1539" t="str">
            <v>ARRUELA LISA ZINCADA D= 1/4"</v>
          </cell>
          <cell r="D1539" t="str">
            <v>UN</v>
          </cell>
          <cell r="E1539">
            <v>1</v>
          </cell>
          <cell r="F1539">
            <v>0.09</v>
          </cell>
          <cell r="G1539">
            <v>0.09</v>
          </cell>
        </row>
        <row r="1540">
          <cell r="B1540">
            <v>88264</v>
          </cell>
          <cell r="C1540" t="str">
            <v>ELETRICISTA COM ENCARGOS COMPLEMENTARES</v>
          </cell>
          <cell r="D1540" t="str">
            <v>H</v>
          </cell>
          <cell r="E1540">
            <v>0.01</v>
          </cell>
          <cell r="F1540">
            <v>23.03</v>
          </cell>
          <cell r="G1540">
            <v>0.2303</v>
          </cell>
        </row>
        <row r="1541">
          <cell r="B1541">
            <v>88316</v>
          </cell>
          <cell r="C1541" t="str">
            <v>SERVENTE COM ENCARGOS COMPLEMENTARES</v>
          </cell>
          <cell r="D1541" t="str">
            <v>H</v>
          </cell>
          <cell r="E1541">
            <v>0.01</v>
          </cell>
          <cell r="F1541">
            <v>18.29</v>
          </cell>
          <cell r="G1541">
            <v>0.18290000000000001</v>
          </cell>
        </row>
        <row r="1542">
          <cell r="B1542" t="str">
            <v>CO6</v>
          </cell>
          <cell r="C1542" t="str">
            <v>BOX RETO DE ALUMÍNIO 1".</v>
          </cell>
          <cell r="D1542" t="str">
            <v>UN</v>
          </cell>
          <cell r="G1542">
            <v>2.96</v>
          </cell>
        </row>
        <row r="1543">
          <cell r="B1543">
            <v>8206</v>
          </cell>
          <cell r="C1543" t="str">
            <v>BOX RETO 1"</v>
          </cell>
          <cell r="D1543" t="str">
            <v>UN</v>
          </cell>
          <cell r="E1543">
            <v>1</v>
          </cell>
          <cell r="F1543">
            <v>2.96</v>
          </cell>
          <cell r="G1543">
            <v>2.96</v>
          </cell>
        </row>
        <row r="1544">
          <cell r="B1544" t="str">
            <v>CO7</v>
          </cell>
          <cell r="C1544" t="str">
            <v>BOX RETO DE ALUMÍNIO 1.1/4".</v>
          </cell>
          <cell r="G1544">
            <v>5.38</v>
          </cell>
        </row>
        <row r="1545">
          <cell r="B1545" t="str">
            <v>COT002</v>
          </cell>
          <cell r="C1545" t="str">
            <v>BOX RETO DE ALUMINIO 1.1/4"</v>
          </cell>
          <cell r="D1545" t="str">
            <v>UN</v>
          </cell>
          <cell r="E1545">
            <v>1</v>
          </cell>
          <cell r="F1545">
            <v>5.38</v>
          </cell>
          <cell r="G1545">
            <v>5.38</v>
          </cell>
        </row>
        <row r="1546">
          <cell r="B1546" t="str">
            <v>CO8</v>
          </cell>
          <cell r="C1546" t="str">
            <v>BOX RETO DE ALUMÍNIO 3/4".</v>
          </cell>
          <cell r="D1546" t="str">
            <v>UN</v>
          </cell>
          <cell r="G1546">
            <v>2.89</v>
          </cell>
        </row>
        <row r="1547">
          <cell r="B1547" t="str">
            <v>COT003</v>
          </cell>
          <cell r="C1547" t="str">
            <v>BOX RETO DE ALUMÍNIO 3/4".</v>
          </cell>
          <cell r="D1547" t="str">
            <v>UN</v>
          </cell>
          <cell r="E1547">
            <v>1</v>
          </cell>
          <cell r="F1547">
            <v>2.89</v>
          </cell>
          <cell r="G1547">
            <v>2.89</v>
          </cell>
        </row>
        <row r="1548">
          <cell r="B1548">
            <v>9521</v>
          </cell>
          <cell r="C1548" t="str">
            <v>CURVA HORIZONTAL 300 X 100 MM PARA ELETROCALHA METALICA, COM ÂNGULO 90° (REF: MOPA OU SIMILAR)</v>
          </cell>
          <cell r="D1548" t="str">
            <v>UN</v>
          </cell>
          <cell r="G1548">
            <v>65.953999999999994</v>
          </cell>
        </row>
        <row r="1549">
          <cell r="B1549">
            <v>4001</v>
          </cell>
          <cell r="C1549" t="str">
            <v>CURVA HORIZONTAL 300 X 100 MM PARA ELETROCALHA METALICA, COM ÂNGULO 90° (REF: MOPA OU SIMILAR)</v>
          </cell>
          <cell r="D1549" t="str">
            <v>UN</v>
          </cell>
          <cell r="E1549">
            <v>1</v>
          </cell>
          <cell r="F1549">
            <v>57.69</v>
          </cell>
          <cell r="G1549">
            <v>57.69</v>
          </cell>
        </row>
        <row r="1550">
          <cell r="B1550">
            <v>88264</v>
          </cell>
          <cell r="C1550" t="str">
            <v>ELETRICISTA COM ENCARGOS COMPLEMENTARES</v>
          </cell>
          <cell r="D1550" t="str">
            <v>H</v>
          </cell>
          <cell r="E1550">
            <v>0.2</v>
          </cell>
          <cell r="F1550">
            <v>23.03</v>
          </cell>
          <cell r="G1550">
            <v>4.6060000000000008</v>
          </cell>
        </row>
        <row r="1551">
          <cell r="B1551">
            <v>88316</v>
          </cell>
          <cell r="C1551" t="str">
            <v>SERVENTE COM ENCARGOS OMPLEMENTARES</v>
          </cell>
          <cell r="D1551" t="str">
            <v>H</v>
          </cell>
          <cell r="E1551">
            <v>0.2</v>
          </cell>
          <cell r="F1551">
            <v>18.29</v>
          </cell>
          <cell r="G1551">
            <v>3.6579999999999999</v>
          </cell>
        </row>
        <row r="1552">
          <cell r="B1552">
            <v>9819</v>
          </cell>
          <cell r="C1552" t="str">
            <v>CHUMBADOR WALSYMA CB 314200 D= 1/4" X 2"</v>
          </cell>
          <cell r="D1552" t="str">
            <v>UN</v>
          </cell>
          <cell r="G1552">
            <v>2.5680000000000001</v>
          </cell>
        </row>
        <row r="1553">
          <cell r="B1553">
            <v>88263</v>
          </cell>
          <cell r="C1553" t="str">
            <v>ELETRICISTA COM ENCARGOS COMPLEMENTARES</v>
          </cell>
          <cell r="D1553" t="str">
            <v>H</v>
          </cell>
          <cell r="E1553">
            <v>0.01</v>
          </cell>
          <cell r="F1553">
            <v>16.8</v>
          </cell>
          <cell r="G1553">
            <v>0.16800000000000001</v>
          </cell>
        </row>
        <row r="1554">
          <cell r="B1554">
            <v>8212</v>
          </cell>
          <cell r="C1554" t="str">
            <v>CHUMBADOR WALSYMA CB 314200 D= 1/4" X 2"</v>
          </cell>
          <cell r="D1554" t="str">
            <v>UN</v>
          </cell>
          <cell r="E1554">
            <v>1</v>
          </cell>
          <cell r="F1554">
            <v>2.4</v>
          </cell>
          <cell r="G1554">
            <v>2.4</v>
          </cell>
        </row>
        <row r="1555">
          <cell r="B1555">
            <v>763</v>
          </cell>
          <cell r="C1555" t="str">
            <v>ELETROCALHA GALVANIZADA PERFURADA COM TAMPA 200X100X3000MM FORNECIMENTO E INSTALAÇÃO (REF. MOPA OU SIMILAR), INCLUINDO CONEXÕES.</v>
          </cell>
          <cell r="G1555">
            <v>37.828000000000003</v>
          </cell>
        </row>
        <row r="1556">
          <cell r="B1556">
            <v>861</v>
          </cell>
          <cell r="C1556" t="str">
            <v>ELETROCALHA METALICA PERFURADA 200 X 100 X 3000 MM (REF: MOPA OU SIMILAR)</v>
          </cell>
          <cell r="D1556" t="str">
            <v>M</v>
          </cell>
          <cell r="E1556">
            <v>1</v>
          </cell>
          <cell r="F1556">
            <v>21.3</v>
          </cell>
          <cell r="G1556">
            <v>21.3</v>
          </cell>
        </row>
        <row r="1557">
          <cell r="B1557">
            <v>88264</v>
          </cell>
          <cell r="C1557" t="str">
            <v>ELETRICISTA COM ENCARGOS COMPLEMENTARES</v>
          </cell>
          <cell r="D1557" t="str">
            <v>H</v>
          </cell>
          <cell r="E1557">
            <v>0.4</v>
          </cell>
          <cell r="F1557">
            <v>23.03</v>
          </cell>
          <cell r="G1557">
            <v>9.2120000000000015</v>
          </cell>
        </row>
        <row r="1558">
          <cell r="B1558">
            <v>88316</v>
          </cell>
          <cell r="C1558" t="str">
            <v>SERVENTE COM ENCARGOS OMPLEMENTARES</v>
          </cell>
          <cell r="D1558" t="str">
            <v>H</v>
          </cell>
          <cell r="E1558">
            <v>0.4</v>
          </cell>
          <cell r="F1558">
            <v>18.29</v>
          </cell>
          <cell r="G1558">
            <v>7.3159999999999998</v>
          </cell>
        </row>
        <row r="1559">
          <cell r="B1559">
            <v>91867</v>
          </cell>
          <cell r="C1559" t="str">
            <v>ELETRODUTO RÍGIDO ROSCÁVEL, PVC, DN 25 MM (3/4"), PARA CIRCUITOS TERMINAIS, INSTALADO EM LAJE - FORNECIMENTO E INSTALAÇÃO. AF_12/2015</v>
          </cell>
          <cell r="D1559" t="str">
            <v>M</v>
          </cell>
          <cell r="E1559">
            <v>0</v>
          </cell>
          <cell r="G1559">
            <v>6.7829220000000001</v>
          </cell>
        </row>
        <row r="1560">
          <cell r="B1560">
            <v>88247</v>
          </cell>
          <cell r="C1560" t="str">
            <v>AUXILIAR DE ELETRICISTA COM ENCARGOS COMPLEMENTARES</v>
          </cell>
          <cell r="D1560" t="str">
            <v>H</v>
          </cell>
          <cell r="E1560">
            <v>0.10199999999999999</v>
          </cell>
          <cell r="F1560">
            <v>23.05</v>
          </cell>
          <cell r="G1560">
            <v>2.3510999999999997</v>
          </cell>
        </row>
        <row r="1561">
          <cell r="B1561">
            <v>88264</v>
          </cell>
          <cell r="C1561" t="str">
            <v>ELETRICISTA COM ENCARGOS COMPLEMENTARES</v>
          </cell>
          <cell r="D1561" t="str">
            <v>H</v>
          </cell>
          <cell r="E1561">
            <v>0.10199999999999999</v>
          </cell>
          <cell r="F1561">
            <v>23.03</v>
          </cell>
          <cell r="G1561">
            <v>2.3490600000000001</v>
          </cell>
        </row>
        <row r="1562">
          <cell r="B1562">
            <v>2674</v>
          </cell>
          <cell r="C1562" t="str">
            <v>ELETRODUTO DE PVC RIGIDO ROSCAVEL DE 3/4 ", SEM LUVA</v>
          </cell>
          <cell r="D1562" t="str">
            <v>M</v>
          </cell>
          <cell r="E1562">
            <v>1.0169999999999999</v>
          </cell>
          <cell r="F1562">
            <v>2.0299999999999998</v>
          </cell>
          <cell r="G1562">
            <v>2.0645099999999994</v>
          </cell>
        </row>
        <row r="1563">
          <cell r="B1563">
            <v>34562</v>
          </cell>
          <cell r="C1563" t="str">
            <v>ARAME RECOZIDO 16 BWG, 1,60 MM (0,016 KG/M)</v>
          </cell>
          <cell r="D1563" t="str">
            <v>KG</v>
          </cell>
          <cell r="E1563">
            <v>1.8E-3</v>
          </cell>
          <cell r="F1563">
            <v>10.14</v>
          </cell>
          <cell r="G1563">
            <v>1.8252000000000001E-2</v>
          </cell>
        </row>
        <row r="1564">
          <cell r="B1564">
            <v>91868</v>
          </cell>
          <cell r="C1564" t="str">
            <v>ELETRODUTO RÍGIDO ROSCÁVEL, PVC, DN 32 MM (1"), PARA CIRCUITOS TERMINAIS, INSTALADO EM LAJE - FORNECIMENTO E INSTALAÇÃO. AF_12/2015</v>
          </cell>
          <cell r="D1564" t="str">
            <v>M</v>
          </cell>
          <cell r="E1564">
            <v>0</v>
          </cell>
          <cell r="G1564">
            <v>9.0502499999999984</v>
          </cell>
        </row>
        <row r="1565">
          <cell r="B1565">
            <v>88247</v>
          </cell>
          <cell r="C1565" t="str">
            <v>AUXILIAR DE ELETRICISTA COM ENCARGOS COMPLEMENTARES</v>
          </cell>
          <cell r="D1565" t="str">
            <v>H</v>
          </cell>
          <cell r="E1565">
            <v>0.126</v>
          </cell>
          <cell r="F1565">
            <v>23.05</v>
          </cell>
          <cell r="G1565">
            <v>2.9043000000000001</v>
          </cell>
        </row>
        <row r="1566">
          <cell r="B1566">
            <v>88264</v>
          </cell>
          <cell r="C1566" t="str">
            <v>ELETRICISTA COM ENCARGOS COMPLEMENTARES</v>
          </cell>
          <cell r="D1566" t="str">
            <v>H</v>
          </cell>
          <cell r="E1566">
            <v>0.126</v>
          </cell>
          <cell r="F1566">
            <v>23.03</v>
          </cell>
          <cell r="G1566">
            <v>2.90178</v>
          </cell>
        </row>
        <row r="1567">
          <cell r="B1567">
            <v>2685</v>
          </cell>
          <cell r="C1567" t="str">
            <v>ELETRODUTO DE PVC RIGIDO ROSCAVEL DE 1 ", SEM LUVA</v>
          </cell>
          <cell r="D1567" t="str">
            <v>M</v>
          </cell>
          <cell r="E1567">
            <v>1.0169999999999999</v>
          </cell>
          <cell r="F1567">
            <v>3.17</v>
          </cell>
          <cell r="G1567">
            <v>3.2238899999999995</v>
          </cell>
        </row>
        <row r="1568">
          <cell r="B1568">
            <v>34562</v>
          </cell>
          <cell r="C1568" t="str">
            <v>ARAME RECOZIDO 16 BWG, 1,60 MM (0,016 KG/M)</v>
          </cell>
          <cell r="D1568" t="str">
            <v>KG</v>
          </cell>
          <cell r="E1568">
            <v>2E-3</v>
          </cell>
          <cell r="F1568">
            <v>10.14</v>
          </cell>
          <cell r="G1568">
            <v>2.0280000000000003E-2</v>
          </cell>
        </row>
        <row r="1569">
          <cell r="B1569">
            <v>91865</v>
          </cell>
          <cell r="C1569" t="str">
            <v>ELETRODUTO RÍGIDO ROSCÁVEL, PVC, DN 40 MM (1 1/4"), PARA CIRCUITOS TERMINAIS, INSTALADO EM FORRO - FORNECIMENTO E INSTALAÇÃO. AF_12/2015</v>
          </cell>
          <cell r="D1569" t="str">
            <v>M</v>
          </cell>
          <cell r="E1569">
            <v>0</v>
          </cell>
          <cell r="G1569">
            <v>12.676460000000001</v>
          </cell>
        </row>
        <row r="1570">
          <cell r="B1570">
            <v>88247</v>
          </cell>
          <cell r="C1570" t="str">
            <v>AUXILIAR DE ELETRICISTA COM ENCARGOS COMPLEMENTARES</v>
          </cell>
          <cell r="D1570" t="str">
            <v>H</v>
          </cell>
          <cell r="E1570">
            <v>0.13400000000000001</v>
          </cell>
          <cell r="F1570">
            <v>23.05</v>
          </cell>
          <cell r="G1570">
            <v>3.0887000000000002</v>
          </cell>
        </row>
        <row r="1571">
          <cell r="B1571">
            <v>88264</v>
          </cell>
          <cell r="C1571" t="str">
            <v>ELETRICISTA COM ENCARGOS COMPLEMENTARES</v>
          </cell>
          <cell r="D1571" t="str">
            <v>H</v>
          </cell>
          <cell r="E1571">
            <v>0.13400000000000001</v>
          </cell>
          <cell r="F1571">
            <v>23.03</v>
          </cell>
          <cell r="G1571">
            <v>3.0860200000000004</v>
          </cell>
        </row>
        <row r="1572">
          <cell r="B1572">
            <v>91170</v>
          </cell>
          <cell r="C1572" t="str">
            <v>FIXAÇÃO DE TUBOS HORIZONTAIS DE PVC, CPVC OU COBRE DIÂMETROS MENORES OU IGUAIS A 40 MM OU ELETROCALHAS ATÉ 150MM DE LARGURA, COM ABRAÇADEIRA METÁLICA RÍGIDA TIPO D 1/2, FIXADA EM PERFILADO EM LAJE. AF_05/2015</v>
          </cell>
          <cell r="D1572" t="str">
            <v>M</v>
          </cell>
          <cell r="E1572">
            <v>1</v>
          </cell>
          <cell r="F1572">
            <v>2.21</v>
          </cell>
          <cell r="G1572">
            <v>2.21</v>
          </cell>
        </row>
        <row r="1573">
          <cell r="B1573">
            <v>2684</v>
          </cell>
          <cell r="C1573" t="str">
            <v>ELETRODUTO DE PVC RIGIDO ROSCAVEL DE 1 1/4 ", SEM LUVA</v>
          </cell>
          <cell r="D1573" t="str">
            <v>M</v>
          </cell>
          <cell r="E1573">
            <v>1.0169999999999999</v>
          </cell>
          <cell r="F1573">
            <v>4.22</v>
          </cell>
          <cell r="G1573">
            <v>4.291739999999999</v>
          </cell>
        </row>
        <row r="1574">
          <cell r="B1574">
            <v>93008</v>
          </cell>
          <cell r="C1574" t="str">
            <v>ELETRODUTO RÍGIDO ROSCÁVEL, PVC, DN 50 MM (1 1/2") - FORNECIMENTO E INSTALAÇÃO. AF_12/2015</v>
          </cell>
          <cell r="D1574" t="str">
            <v>M</v>
          </cell>
          <cell r="E1574">
            <v>0</v>
          </cell>
          <cell r="G1574">
            <v>10.264960000000002</v>
          </cell>
        </row>
        <row r="1575">
          <cell r="B1575">
            <v>88247</v>
          </cell>
          <cell r="C1575" t="str">
            <v>AUXILIAR DE ELETRICISTA COM ENCARGOS COMPLEMENTARES</v>
          </cell>
          <cell r="D1575" t="str">
            <v>H</v>
          </cell>
          <cell r="E1575">
            <v>0.112</v>
          </cell>
          <cell r="F1575">
            <v>23.05</v>
          </cell>
          <cell r="G1575">
            <v>2.5816000000000003</v>
          </cell>
        </row>
        <row r="1576">
          <cell r="B1576">
            <v>88264</v>
          </cell>
          <cell r="C1576" t="str">
            <v>ELETRICISTA COM ENCARGOS COMPLEMENTARES</v>
          </cell>
          <cell r="D1576" t="str">
            <v>H</v>
          </cell>
          <cell r="E1576">
            <v>0.112</v>
          </cell>
          <cell r="F1576">
            <v>23.03</v>
          </cell>
          <cell r="G1576">
            <v>2.5793600000000003</v>
          </cell>
        </row>
        <row r="1577">
          <cell r="B1577">
            <v>2680</v>
          </cell>
          <cell r="C1577" t="str">
            <v>ELETRODUTO DE PVC RIGIDO ROSCAVEL DE 1 1/2 ", SEM LUVA</v>
          </cell>
          <cell r="D1577" t="str">
            <v>M</v>
          </cell>
          <cell r="E1577">
            <v>1.1000000000000001</v>
          </cell>
          <cell r="F1577">
            <v>4.6399999999999997</v>
          </cell>
          <cell r="G1577">
            <v>5.1040000000000001</v>
          </cell>
        </row>
        <row r="1578">
          <cell r="B1578">
            <v>93009</v>
          </cell>
          <cell r="C1578" t="str">
            <v>ELETRODUTO RÍGIDO ROSCÁVEL, PVC, DN 60 MM (2") - FORNECIMENTO E INSTALAÇÃO. AF_12/2015</v>
          </cell>
          <cell r="D1578" t="str">
            <v>M</v>
          </cell>
          <cell r="E1578">
            <v>0</v>
          </cell>
          <cell r="G1578">
            <v>14.282320000000002</v>
          </cell>
        </row>
        <row r="1579">
          <cell r="B1579">
            <v>88247</v>
          </cell>
          <cell r="C1579" t="str">
            <v>AUXILIAR DE ELETRICISTA COM ENCARGOS COMPLEMENTARES</v>
          </cell>
          <cell r="D1579" t="str">
            <v>H</v>
          </cell>
          <cell r="E1579">
            <v>0.129</v>
          </cell>
          <cell r="F1579">
            <v>23.05</v>
          </cell>
          <cell r="G1579">
            <v>2.9734500000000001</v>
          </cell>
        </row>
        <row r="1580">
          <cell r="B1580">
            <v>88264</v>
          </cell>
          <cell r="C1580" t="str">
            <v>ELETRICISTA COM ENCARGOS COMPLEMENTARES</v>
          </cell>
          <cell r="D1580" t="str">
            <v>H</v>
          </cell>
          <cell r="E1580">
            <v>0.129</v>
          </cell>
          <cell r="F1580">
            <v>23.03</v>
          </cell>
          <cell r="G1580">
            <v>2.9708700000000001</v>
          </cell>
        </row>
        <row r="1581">
          <cell r="B1581">
            <v>2681</v>
          </cell>
          <cell r="C1581" t="str">
            <v>ELETRODUTO DE PVC RIGIDO ROSCAVEL DE 2 ", SEM LUVA</v>
          </cell>
          <cell r="D1581" t="str">
            <v>M</v>
          </cell>
          <cell r="E1581">
            <v>1.1000000000000001</v>
          </cell>
          <cell r="F1581">
            <v>7.58</v>
          </cell>
          <cell r="G1581">
            <v>8.338000000000001</v>
          </cell>
        </row>
        <row r="1582">
          <cell r="B1582">
            <v>93010</v>
          </cell>
          <cell r="C1582" t="str">
            <v>ELETRODUTO RÍGIDO ROSCÁVEL, PVC, DN 75 MM (2 1/2") - FORNECIMENTO E INSTALAÇÃO. AF_12/2015</v>
          </cell>
          <cell r="D1582" t="str">
            <v>M</v>
          </cell>
          <cell r="E1582">
            <v>0</v>
          </cell>
          <cell r="G1582">
            <v>19.262320000000003</v>
          </cell>
        </row>
        <row r="1583">
          <cell r="B1583">
            <v>88247</v>
          </cell>
          <cell r="C1583" t="str">
            <v>AUXILIAR DE ELETRICISTA COM ENCARGOS COMPLEMENTARES</v>
          </cell>
          <cell r="D1583" t="str">
            <v>H</v>
          </cell>
          <cell r="E1583">
            <v>0.154</v>
          </cell>
          <cell r="F1583">
            <v>23.05</v>
          </cell>
          <cell r="G1583">
            <v>3.5497000000000001</v>
          </cell>
        </row>
        <row r="1584">
          <cell r="B1584">
            <v>88264</v>
          </cell>
          <cell r="C1584" t="str">
            <v>ELETRICISTA COM ENCARGOS COMPLEMENTARES</v>
          </cell>
          <cell r="D1584" t="str">
            <v>H</v>
          </cell>
          <cell r="E1584">
            <v>0.154</v>
          </cell>
          <cell r="F1584">
            <v>23.03</v>
          </cell>
          <cell r="G1584">
            <v>3.5466200000000003</v>
          </cell>
        </row>
        <row r="1585">
          <cell r="B1585">
            <v>2682</v>
          </cell>
          <cell r="C1585" t="str">
            <v>ELETRODUTO DE PVC RIGIDO ROSCAVEL DE 2 1/2 ", SEM LUVA</v>
          </cell>
          <cell r="D1585" t="str">
            <v>M</v>
          </cell>
          <cell r="E1585">
            <v>1.1000000000000001</v>
          </cell>
          <cell r="F1585">
            <v>11.06</v>
          </cell>
          <cell r="G1585">
            <v>12.166000000000002</v>
          </cell>
        </row>
        <row r="1586">
          <cell r="B1586">
            <v>91836</v>
          </cell>
          <cell r="C1586" t="str">
            <v>ELETRODUTO FLEXÍVEL CORRUGADO, PVC, DN 32 MM (1"), PARA CIRCUITOS TERMINAIS, INSTALADO EM FORRO - FORNECIMENTO E INSTALAÇÃO. AF_12/2015</v>
          </cell>
          <cell r="D1586" t="str">
            <v>M</v>
          </cell>
          <cell r="E1586">
            <v>0</v>
          </cell>
          <cell r="G1586">
            <v>8.3591999999999995</v>
          </cell>
        </row>
        <row r="1587">
          <cell r="B1587">
            <v>88247</v>
          </cell>
          <cell r="C1587" t="str">
            <v>AUXILIAR DE ELETRICISTA COM ENCARGOS COMPLEMENTARES</v>
          </cell>
          <cell r="D1587" t="str">
            <v>H</v>
          </cell>
          <cell r="E1587">
            <v>0.09</v>
          </cell>
          <cell r="F1587">
            <v>23.05</v>
          </cell>
          <cell r="G1587">
            <v>2.0745</v>
          </cell>
        </row>
        <row r="1588">
          <cell r="B1588">
            <v>88264</v>
          </cell>
          <cell r="C1588" t="str">
            <v>ELETRICISTA COM ENCARGOS COMPLEMENTARES</v>
          </cell>
          <cell r="D1588" t="str">
            <v>H</v>
          </cell>
          <cell r="E1588">
            <v>0.09</v>
          </cell>
          <cell r="F1588">
            <v>23.03</v>
          </cell>
          <cell r="G1588">
            <v>2.0727000000000002</v>
          </cell>
        </row>
        <row r="1589">
          <cell r="B1589">
            <v>91170</v>
          </cell>
          <cell r="C1589" t="str">
            <v>FIXAÇÃO DE TUBOS HORIZONTAIS DE PVC, CPVC OU COBRE DIÂMETROS MENORES OU IGUAIS A 40 MM OU ELETROCALHAS ATÉ 150MM DE LARGURA, COM ABRAÇADEIRA METÁLICA RÍGIDA TIPO D 1/2, FIXADA EM PERFILADO EM LAJE. AF_05/2015</v>
          </cell>
          <cell r="D1589" t="str">
            <v>M</v>
          </cell>
          <cell r="E1589">
            <v>1</v>
          </cell>
          <cell r="F1589">
            <v>2.21</v>
          </cell>
          <cell r="G1589">
            <v>2.21</v>
          </cell>
        </row>
        <row r="1590">
          <cell r="B1590">
            <v>2690</v>
          </cell>
          <cell r="C1590" t="str">
            <v>ELETRODUTO PVC FLEXIVEL CORRUGADO, COR AMARELA, DE 32 MM</v>
          </cell>
          <cell r="D1590" t="str">
            <v>M</v>
          </cell>
          <cell r="E1590">
            <v>1.1000000000000001</v>
          </cell>
          <cell r="F1590">
            <v>1.82</v>
          </cell>
          <cell r="G1590">
            <v>2.0020000000000002</v>
          </cell>
        </row>
        <row r="1591">
          <cell r="B1591" t="str">
            <v>73798/1</v>
          </cell>
          <cell r="C1591" t="str">
            <v>DUTO ESPIRAL FLEXIVEL SINGELO PEAD D=50MM(2") REVESTIDO COM PVC COM FIO GUIA DE ACO GALVANIZADO, LANCADO DIRETO NO SOLO, INCL CONEXOES</v>
          </cell>
          <cell r="D1591" t="str">
            <v>M</v>
          </cell>
          <cell r="E1591">
            <v>0</v>
          </cell>
          <cell r="G1591">
            <v>31.14</v>
          </cell>
        </row>
        <row r="1592">
          <cell r="B1592">
            <v>88247</v>
          </cell>
          <cell r="C1592" t="str">
            <v>AUXILIAR DE ELETRICISTA COM ENCARGOS COMPLEMENTARES</v>
          </cell>
          <cell r="D1592" t="str">
            <v>H</v>
          </cell>
          <cell r="E1592">
            <v>0.5</v>
          </cell>
          <cell r="F1592">
            <v>23.05</v>
          </cell>
          <cell r="G1592">
            <v>11.525</v>
          </cell>
        </row>
        <row r="1593">
          <cell r="B1593">
            <v>88264</v>
          </cell>
          <cell r="C1593" t="str">
            <v>ELETRICISTA COM ENCARGOS COMPLEMENTARES</v>
          </cell>
          <cell r="D1593" t="str">
            <v>H</v>
          </cell>
          <cell r="E1593">
            <v>0.5</v>
          </cell>
          <cell r="F1593">
            <v>23.03</v>
          </cell>
          <cell r="G1593">
            <v>11.515000000000001</v>
          </cell>
        </row>
        <row r="1594">
          <cell r="B1594">
            <v>2446</v>
          </cell>
          <cell r="C1594" t="str">
            <v>ELETRODUTO 2" TIPO KANALEX OU EQUIV</v>
          </cell>
          <cell r="D1594" t="str">
            <v>M</v>
          </cell>
          <cell r="E1594">
            <v>1</v>
          </cell>
          <cell r="F1594">
            <v>8.1</v>
          </cell>
          <cell r="G1594">
            <v>8.1</v>
          </cell>
        </row>
        <row r="1595">
          <cell r="B1595" t="str">
            <v>73798/3</v>
          </cell>
          <cell r="C1595" t="str">
            <v>DUTO ESPIRAL FLEXIVEL SINGELO PEAD D=75MM(3") REVESTIDO COM PVC COM FIO GUIA DE ACO GALVANIZADO, LANCADO DIRETO NO SOLO, INCL CONEXOES</v>
          </cell>
          <cell r="D1595" t="str">
            <v>M</v>
          </cell>
          <cell r="E1595">
            <v>0</v>
          </cell>
          <cell r="G1595">
            <v>49.964000000000006</v>
          </cell>
        </row>
        <row r="1596">
          <cell r="B1596">
            <v>88247</v>
          </cell>
          <cell r="C1596" t="str">
            <v>AUXILIAR DE ELETRICISTA COM ENCARGOS COMPLEMENTARES</v>
          </cell>
          <cell r="D1596" t="str">
            <v>H</v>
          </cell>
          <cell r="E1596">
            <v>0.8</v>
          </cell>
          <cell r="F1596">
            <v>23.05</v>
          </cell>
          <cell r="G1596">
            <v>18.440000000000001</v>
          </cell>
        </row>
        <row r="1597">
          <cell r="B1597">
            <v>88264</v>
          </cell>
          <cell r="C1597" t="str">
            <v>ELETRICISTA COM ENCARGOS COMPLEMENTARES</v>
          </cell>
          <cell r="D1597" t="str">
            <v>H</v>
          </cell>
          <cell r="E1597">
            <v>0.8</v>
          </cell>
          <cell r="F1597">
            <v>23.03</v>
          </cell>
          <cell r="G1597">
            <v>18.424000000000003</v>
          </cell>
        </row>
        <row r="1598">
          <cell r="B1598">
            <v>2442</v>
          </cell>
          <cell r="C1598" t="str">
            <v>ELETRODUTO 3" TIPO KANALEX OU EQUIV</v>
          </cell>
          <cell r="D1598" t="str">
            <v>M</v>
          </cell>
          <cell r="E1598">
            <v>1</v>
          </cell>
          <cell r="F1598">
            <v>13.1</v>
          </cell>
          <cell r="G1598">
            <v>13.1</v>
          </cell>
        </row>
        <row r="1606">
          <cell r="B1606">
            <v>11038</v>
          </cell>
          <cell r="C1606" t="str">
            <v>PORCA EM ALUMÍNIO 1/4" - FORNECIMENTO E COLOCAÇÃO</v>
          </cell>
          <cell r="D1606" t="str">
            <v>UN</v>
          </cell>
          <cell r="G1606">
            <v>0.51319999999999999</v>
          </cell>
        </row>
        <row r="1607">
          <cell r="B1607">
            <v>88316</v>
          </cell>
          <cell r="C1607" t="str">
            <v>SERVENTE COM ENCARGOS COMPLEMENTARES</v>
          </cell>
          <cell r="D1607" t="str">
            <v>H</v>
          </cell>
          <cell r="E1607">
            <v>0.01</v>
          </cell>
          <cell r="F1607">
            <v>18.29</v>
          </cell>
          <cell r="G1607">
            <v>0.18290000000000001</v>
          </cell>
        </row>
        <row r="1608">
          <cell r="B1608">
            <v>88264</v>
          </cell>
          <cell r="C1608" t="str">
            <v>ELETRICISTA COM ENCARGOS COMPLEMENTARES</v>
          </cell>
          <cell r="D1608" t="str">
            <v>H</v>
          </cell>
          <cell r="E1608">
            <v>0.01</v>
          </cell>
          <cell r="F1608">
            <v>23.03</v>
          </cell>
          <cell r="G1608">
            <v>0.2303</v>
          </cell>
        </row>
        <row r="1609">
          <cell r="B1609">
            <v>11900</v>
          </cell>
          <cell r="C1609" t="str">
            <v xml:space="preserve">PORCA EM ALUMÍNIO 1/4" </v>
          </cell>
          <cell r="D1609" t="str">
            <v>UN</v>
          </cell>
          <cell r="E1609">
            <v>1</v>
          </cell>
          <cell r="F1609">
            <v>0.1</v>
          </cell>
          <cell r="G1609">
            <v>0.1</v>
          </cell>
        </row>
        <row r="1610">
          <cell r="B1610" t="str">
            <v>73965/9</v>
          </cell>
          <cell r="C1610" t="str">
            <v>ESCAVACAO MANUAL DE VALA EM LODO, DE 1,5 ATE 3M, EXCLUINDO ESGOTAMENTO/ESCORAMENTO.</v>
          </cell>
          <cell r="D1610" t="str">
            <v>M3</v>
          </cell>
          <cell r="E1610">
            <v>0</v>
          </cell>
          <cell r="G1610">
            <v>182.89999999999998</v>
          </cell>
        </row>
        <row r="1611">
          <cell r="B1611">
            <v>88316</v>
          </cell>
          <cell r="C1611" t="str">
            <v>SERVENTE COM ENCARGOS COMPLEMENTARES</v>
          </cell>
          <cell r="D1611" t="str">
            <v>H</v>
          </cell>
          <cell r="E1611">
            <v>10</v>
          </cell>
          <cell r="F1611">
            <v>18.29</v>
          </cell>
          <cell r="G1611">
            <v>182.89999999999998</v>
          </cell>
        </row>
        <row r="1612">
          <cell r="B1612">
            <v>55835</v>
          </cell>
          <cell r="C1612" t="str">
            <v>REATERRO INTERNO (EDIFICACOES) COMPACTADO MANUALMENTE</v>
          </cell>
          <cell r="D1612" t="str">
            <v>M3</v>
          </cell>
          <cell r="E1612">
            <v>0</v>
          </cell>
          <cell r="G1612">
            <v>64.015000000000001</v>
          </cell>
        </row>
        <row r="1613">
          <cell r="B1613">
            <v>88316</v>
          </cell>
          <cell r="C1613" t="str">
            <v>SERVENTE COM ENCARGOS COMPLEMENTARES</v>
          </cell>
          <cell r="D1613" t="str">
            <v>H</v>
          </cell>
          <cell r="E1613">
            <v>3.5</v>
          </cell>
          <cell r="F1613">
            <v>18.29</v>
          </cell>
          <cell r="G1613">
            <v>64.015000000000001</v>
          </cell>
        </row>
        <row r="1614">
          <cell r="B1614">
            <v>723</v>
          </cell>
          <cell r="C1614" t="str">
            <v>FORNECIMENTO E INSTALAÇÃO DE SAÍDA HORIZONTAL PARA ELETRODUTO 3/4" (REF. VL 33 VALEMAM OU SIMILAR)</v>
          </cell>
          <cell r="D1614" t="str">
            <v>UN</v>
          </cell>
          <cell r="G1614">
            <v>5.0291999999999994</v>
          </cell>
        </row>
        <row r="1615">
          <cell r="B1615">
            <v>2003</v>
          </cell>
          <cell r="C1615" t="str">
            <v>SAÍDA HORIZONTAL PARA ELETRODUTO 3/4" (REF. VL 33 VALEMAM OU SIMILAR)</v>
          </cell>
          <cell r="D1615" t="str">
            <v>UN</v>
          </cell>
          <cell r="E1615">
            <v>1</v>
          </cell>
          <cell r="F1615">
            <v>2.5499999999999998</v>
          </cell>
          <cell r="G1615">
            <v>2.5499999999999998</v>
          </cell>
        </row>
        <row r="1616">
          <cell r="B1616">
            <v>88316</v>
          </cell>
          <cell r="C1616" t="str">
            <v>SERVENTE COM ENCARGOS COMPLEMENTARES</v>
          </cell>
          <cell r="D1616" t="str">
            <v>H</v>
          </cell>
          <cell r="E1616">
            <v>0.06</v>
          </cell>
          <cell r="F1616">
            <v>18.29</v>
          </cell>
          <cell r="G1616">
            <v>1.0973999999999999</v>
          </cell>
        </row>
        <row r="1617">
          <cell r="B1617">
            <v>88264</v>
          </cell>
          <cell r="C1617" t="str">
            <v>ELETRICISTA COM ENCARGOS COMPLEMENTARES</v>
          </cell>
          <cell r="D1617" t="str">
            <v>H</v>
          </cell>
          <cell r="E1617">
            <v>0.06</v>
          </cell>
          <cell r="F1617">
            <v>23.03</v>
          </cell>
          <cell r="G1617">
            <v>1.3817999999999999</v>
          </cell>
        </row>
        <row r="1618">
          <cell r="B1618">
            <v>724</v>
          </cell>
          <cell r="C1618" t="str">
            <v>FORNECIMENTO E INSTALAÇÃO DE SAÍDA HORIZONTAL PARA ELETRODUTO 1" (REF. VL 33 VALEMAM OU SIMILAR)</v>
          </cell>
          <cell r="D1618" t="str">
            <v>UN</v>
          </cell>
          <cell r="G1618">
            <v>6.5583999999999998</v>
          </cell>
        </row>
        <row r="1619">
          <cell r="B1619">
            <v>2001</v>
          </cell>
          <cell r="C1619" t="str">
            <v>SAÍDA HORIZONTAL PARA ELETRODUTO 1" (REF. VL 33 VALEMAM OU SIMILAR)</v>
          </cell>
          <cell r="D1619" t="str">
            <v>UN</v>
          </cell>
          <cell r="E1619">
            <v>1</v>
          </cell>
          <cell r="F1619">
            <v>1.6</v>
          </cell>
          <cell r="G1619">
            <v>1.6</v>
          </cell>
        </row>
        <row r="1620">
          <cell r="B1620">
            <v>88316</v>
          </cell>
          <cell r="C1620" t="str">
            <v>SERVENTE COM ENCARGOS COMPLEMENTARES</v>
          </cell>
          <cell r="D1620" t="str">
            <v>H</v>
          </cell>
          <cell r="E1620">
            <v>0.12</v>
          </cell>
          <cell r="F1620">
            <v>18.29</v>
          </cell>
          <cell r="G1620">
            <v>2.1947999999999999</v>
          </cell>
        </row>
        <row r="1621">
          <cell r="B1621">
            <v>88264</v>
          </cell>
          <cell r="C1621" t="str">
            <v>ELETRICISTA COM ENCARGOS COMPLEMENTARES</v>
          </cell>
          <cell r="D1621" t="str">
            <v>H</v>
          </cell>
          <cell r="E1621">
            <v>0.12</v>
          </cell>
          <cell r="F1621">
            <v>23.03</v>
          </cell>
          <cell r="G1621">
            <v>2.7635999999999998</v>
          </cell>
        </row>
        <row r="1635">
          <cell r="B1635">
            <v>9106</v>
          </cell>
          <cell r="C1635" t="str">
            <v>SUPORTE DE FIXAÇÃO DE TUBULAÇÃO D= 3" COM VERGALÃO DE 3/8" X 1000MM</v>
          </cell>
          <cell r="D1635" t="str">
            <v>UN</v>
          </cell>
          <cell r="G1635">
            <v>22.027500000000003</v>
          </cell>
        </row>
        <row r="1636">
          <cell r="B1636">
            <v>2422</v>
          </cell>
          <cell r="C1636" t="str">
            <v>VERGALHAO (TIRANTE) COM ROSCA TOTAL D= 3/8" X 10000MM (MARVITEC REF. 1431 OU SIMILAR)</v>
          </cell>
          <cell r="D1636" t="str">
            <v>M</v>
          </cell>
          <cell r="E1636">
            <v>1</v>
          </cell>
          <cell r="F1636">
            <v>5.52</v>
          </cell>
          <cell r="G1636">
            <v>5.52</v>
          </cell>
        </row>
        <row r="1637">
          <cell r="B1637">
            <v>3292</v>
          </cell>
          <cell r="C1637" t="str">
            <v>CHUMBADOR PARABOLT 3/8" X 5"</v>
          </cell>
          <cell r="D1637" t="str">
            <v>UN</v>
          </cell>
          <cell r="E1637">
            <v>1</v>
          </cell>
          <cell r="F1637">
            <v>3.67</v>
          </cell>
          <cell r="G1637">
            <v>3.67</v>
          </cell>
        </row>
        <row r="1638">
          <cell r="B1638">
            <v>398</v>
          </cell>
          <cell r="C1638" t="str">
            <v>ABRACADEIRA EM ACO PARA AMARRACAO DE ELETRODUTOS, TIPO D, COM 3" E PARAFUSO DE FIXACAO</v>
          </cell>
          <cell r="D1638" t="str">
            <v>UN</v>
          </cell>
          <cell r="E1638">
            <v>1</v>
          </cell>
          <cell r="F1638">
            <v>2.27</v>
          </cell>
          <cell r="G1638">
            <v>2.27</v>
          </cell>
        </row>
        <row r="1639">
          <cell r="B1639">
            <v>88267</v>
          </cell>
          <cell r="C1639" t="str">
            <v>ENCANADOR OU BOMBEIRO HIDRAULICO</v>
          </cell>
          <cell r="D1639" t="str">
            <v>H</v>
          </cell>
          <cell r="E1639">
            <v>0.25</v>
          </cell>
          <cell r="F1639">
            <v>22.78</v>
          </cell>
          <cell r="G1639">
            <v>5.6950000000000003</v>
          </cell>
        </row>
        <row r="1640">
          <cell r="B1640">
            <v>4342</v>
          </cell>
          <cell r="C1640" t="str">
            <v>PORCA ZINCADA, SEXTAVADA, DIAMETRO 3/8"</v>
          </cell>
          <cell r="D1640" t="str">
            <v>UN</v>
          </cell>
          <cell r="E1640">
            <v>3</v>
          </cell>
          <cell r="F1640">
            <v>0.1</v>
          </cell>
          <cell r="G1640">
            <v>0.30000000000000004</v>
          </cell>
        </row>
        <row r="1641">
          <cell r="B1641">
            <v>88316</v>
          </cell>
          <cell r="C1641" t="str">
            <v>SERVENTE COM ENCARGOS COMPLEMENTARES</v>
          </cell>
          <cell r="D1641" t="str">
            <v>H</v>
          </cell>
          <cell r="E1641">
            <v>0.25</v>
          </cell>
          <cell r="F1641">
            <v>18.29</v>
          </cell>
          <cell r="G1641">
            <v>4.5724999999999998</v>
          </cell>
        </row>
        <row r="1642">
          <cell r="B1642">
            <v>9525</v>
          </cell>
          <cell r="C1642" t="str">
            <v>SUPORTE TIPO U PARA ELETROCALHA 200X100MM (REF. MOPA OU SIMILAR).</v>
          </cell>
          <cell r="G1642">
            <v>16.324000000000002</v>
          </cell>
        </row>
        <row r="1643">
          <cell r="B1643">
            <v>9870</v>
          </cell>
          <cell r="C1643" t="str">
            <v>SUPORTE VERTICAL 300X100mm P/ FIXAÇÃO DE ELETROCALHA REF. MOPA OU SIMILAR</v>
          </cell>
          <cell r="D1643" t="str">
            <v>H</v>
          </cell>
          <cell r="E1643">
            <v>2</v>
          </cell>
          <cell r="F1643">
            <v>4.03</v>
          </cell>
          <cell r="G1643">
            <v>8.06</v>
          </cell>
        </row>
        <row r="1644">
          <cell r="B1644">
            <v>88264</v>
          </cell>
          <cell r="C1644" t="str">
            <v>ELETRICISTA COM ENCARGOS COMPLEMENTARES</v>
          </cell>
          <cell r="D1644" t="str">
            <v>H</v>
          </cell>
          <cell r="E1644">
            <v>0.2</v>
          </cell>
          <cell r="F1644">
            <v>23.03</v>
          </cell>
          <cell r="G1644">
            <v>4.6060000000000008</v>
          </cell>
        </row>
        <row r="1645">
          <cell r="B1645">
            <v>88316</v>
          </cell>
          <cell r="C1645" t="str">
            <v>SERVENTE COM ENCARGOS COMPLEMENTARES</v>
          </cell>
          <cell r="D1645" t="str">
            <v>UN</v>
          </cell>
          <cell r="E1645">
            <v>0.2</v>
          </cell>
          <cell r="F1645">
            <v>18.29</v>
          </cell>
          <cell r="G1645">
            <v>3.6579999999999999</v>
          </cell>
        </row>
        <row r="1646">
          <cell r="B1646">
            <v>7384</v>
          </cell>
          <cell r="C1646" t="str">
            <v>FIXAÇÃO DE ELETROCALHAS COM VERGALHÃO (TIRANTE) COM ROSCA TOTAL, DIÂM = 1/4" X 1000MM (MARVITEC REF. 1431 OU SIMILAR)</v>
          </cell>
          <cell r="D1646" t="str">
            <v>M</v>
          </cell>
          <cell r="G1646">
            <v>21.595999999999997</v>
          </cell>
        </row>
        <row r="1647">
          <cell r="B1647">
            <v>88316</v>
          </cell>
          <cell r="C1647" t="str">
            <v>SERVENTE COM ENCARGOS COMPLEMENTARES</v>
          </cell>
          <cell r="D1647" t="str">
            <v>H</v>
          </cell>
          <cell r="E1647">
            <v>0.3</v>
          </cell>
          <cell r="F1647">
            <v>18.29</v>
          </cell>
          <cell r="G1647">
            <v>5.4869999999999992</v>
          </cell>
        </row>
        <row r="1648">
          <cell r="B1648">
            <v>88264</v>
          </cell>
          <cell r="C1648" t="str">
            <v>ELETRICISTA COM ENCARGOS COMPLEMENTARES</v>
          </cell>
          <cell r="D1648" t="str">
            <v>H</v>
          </cell>
          <cell r="E1648">
            <v>0.3</v>
          </cell>
          <cell r="F1648">
            <v>23.03</v>
          </cell>
          <cell r="G1648">
            <v>6.9089999999999998</v>
          </cell>
        </row>
        <row r="1649">
          <cell r="B1649">
            <v>2234</v>
          </cell>
          <cell r="C1649" t="str">
            <v>VERGALHÃO (TIRANTE) COM ROSCA TOTAL Ø 1/4" X 1000MM ( MARVITEC REF. 1431 OU SIMILAR)</v>
          </cell>
          <cell r="D1649" t="str">
            <v>UN</v>
          </cell>
          <cell r="E1649">
            <v>1</v>
          </cell>
          <cell r="F1649">
            <v>9.1999999999999993</v>
          </cell>
          <cell r="G1649">
            <v>9.1999999999999993</v>
          </cell>
        </row>
        <row r="1650">
          <cell r="B1650">
            <v>11292</v>
          </cell>
          <cell r="C1650" t="str">
            <v>TÊ HORIZONTAL 200 X 100 MM PARA ELETROCALHA METALICA (REF: MOPA OU SIMILAR)</v>
          </cell>
          <cell r="D1650" t="str">
            <v>UN</v>
          </cell>
          <cell r="G1650">
            <v>53.374000000000002</v>
          </cell>
        </row>
        <row r="1651">
          <cell r="B1651">
            <v>12158</v>
          </cell>
          <cell r="C1651" t="str">
            <v>TÊ HORIZONTAL 200 X 100 MM PARA ELETROCALHA METALICA (REF: MOPA OU SIMILAR)</v>
          </cell>
          <cell r="D1651" t="str">
            <v>UN</v>
          </cell>
          <cell r="E1651">
            <v>1</v>
          </cell>
          <cell r="F1651">
            <v>45.11</v>
          </cell>
          <cell r="G1651">
            <v>45.11</v>
          </cell>
        </row>
        <row r="1652">
          <cell r="B1652">
            <v>88264</v>
          </cell>
          <cell r="C1652" t="str">
            <v>ELETRICISTA COM ENCARGOS COMPLEMENTARES</v>
          </cell>
          <cell r="D1652" t="str">
            <v>H</v>
          </cell>
          <cell r="E1652">
            <v>0.2</v>
          </cell>
          <cell r="F1652">
            <v>23.03</v>
          </cell>
          <cell r="G1652">
            <v>4.6060000000000008</v>
          </cell>
        </row>
        <row r="1653">
          <cell r="B1653">
            <v>88316</v>
          </cell>
          <cell r="C1653" t="str">
            <v>SERVENTE COM ENCARGOS COMPLEMENTARES</v>
          </cell>
          <cell r="D1653" t="str">
            <v>H</v>
          </cell>
          <cell r="E1653">
            <v>0.2</v>
          </cell>
          <cell r="F1653">
            <v>18.29</v>
          </cell>
          <cell r="G1653">
            <v>3.6579999999999999</v>
          </cell>
        </row>
        <row r="1654">
          <cell r="C1654" t="str">
            <v>LUMINÁRIAS</v>
          </cell>
        </row>
        <row r="1655">
          <cell r="B1655">
            <v>7294</v>
          </cell>
          <cell r="C1655" t="str">
            <v>ARANDELA TIPO TARTARUGA PARA UMA LÂMPADA FLUORESCENTE COMPACTA DE 25W. DA ITAIM, MODELO : TATU OU EQ. TÉCNICO, COMPLETA INCLUINDO REATOR E LÂMPADAS.</v>
          </cell>
          <cell r="D1655" t="str">
            <v>UN</v>
          </cell>
          <cell r="G1655">
            <v>114.69399999999999</v>
          </cell>
        </row>
        <row r="1656">
          <cell r="B1656">
            <v>4675</v>
          </cell>
          <cell r="C1656" t="str">
            <v>Lâmpada fluorescente eletronica PL 15W / 127v (compacta integrada)</v>
          </cell>
          <cell r="D1656" t="str">
            <v>UN</v>
          </cell>
          <cell r="E1656">
            <v>1</v>
          </cell>
          <cell r="F1656">
            <v>7.3</v>
          </cell>
          <cell r="G1656">
            <v>7.3</v>
          </cell>
        </row>
        <row r="1657">
          <cell r="B1657">
            <v>6863</v>
          </cell>
          <cell r="C1657" t="str">
            <v>Luminária tipo balizador para ambiente aberto, corpo em alumínio fundido pintado, difusor em vidro frisado temperado, ref. EX02-S, da Lumicenter ou simiular (tipo tartaruga)</v>
          </cell>
          <cell r="D1657" t="str">
            <v>UN</v>
          </cell>
          <cell r="E1657">
            <v>1</v>
          </cell>
          <cell r="F1657">
            <v>78.47</v>
          </cell>
          <cell r="G1657">
            <v>78.47</v>
          </cell>
        </row>
        <row r="1658">
          <cell r="B1658">
            <v>88264</v>
          </cell>
          <cell r="C1658" t="str">
            <v>ELETRICISTA COM ENCARGOS COMPLEMENTARES</v>
          </cell>
          <cell r="D1658" t="str">
            <v>H</v>
          </cell>
          <cell r="E1658">
            <v>0.7</v>
          </cell>
          <cell r="F1658">
            <v>23.03</v>
          </cell>
          <cell r="G1658">
            <v>16.120999999999999</v>
          </cell>
        </row>
        <row r="1659">
          <cell r="B1659">
            <v>88316</v>
          </cell>
          <cell r="C1659" t="str">
            <v>SERVENTE COM ENCARGOS COMPLEMENTARES</v>
          </cell>
          <cell r="D1659" t="str">
            <v>H</v>
          </cell>
          <cell r="E1659">
            <v>0.7</v>
          </cell>
          <cell r="F1659">
            <v>18.29</v>
          </cell>
          <cell r="G1659">
            <v>12.802999999999999</v>
          </cell>
        </row>
        <row r="1660">
          <cell r="B1660">
            <v>524</v>
          </cell>
          <cell r="C1660" t="str">
            <v>LUMINÁRIA FLUORESCENTE TUBULAR 2 X 20W/ 127V, COMPLETA</v>
          </cell>
          <cell r="D1660" t="str">
            <v>UN</v>
          </cell>
          <cell r="G1660">
            <v>84.132999999999996</v>
          </cell>
        </row>
        <row r="1661">
          <cell r="B1661">
            <v>1395</v>
          </cell>
          <cell r="C1661" t="str">
            <v>LUMINÁRIA TUBULAR 2 X 20W (LUMIFLEX OU SIMILAR)</v>
          </cell>
          <cell r="D1661" t="str">
            <v>UN</v>
          </cell>
          <cell r="E1661">
            <v>1</v>
          </cell>
          <cell r="F1661">
            <v>45.8</v>
          </cell>
          <cell r="G1661">
            <v>45.8</v>
          </cell>
        </row>
        <row r="1662">
          <cell r="B1662">
            <v>1912</v>
          </cell>
          <cell r="C1662" t="str">
            <v>REATOR ELETRÔNICO FATOR DE POTÊNCIA 0,95 PARA LÂMPADA FLUORESCENTE 2 X 20W</v>
          </cell>
          <cell r="D1662" t="str">
            <v>UN</v>
          </cell>
          <cell r="E1662">
            <v>1</v>
          </cell>
          <cell r="F1662">
            <v>13</v>
          </cell>
          <cell r="G1662">
            <v>13</v>
          </cell>
        </row>
        <row r="1663">
          <cell r="B1663">
            <v>88264</v>
          </cell>
          <cell r="C1663" t="str">
            <v>ELETRICISTA COM ENCARGOS COMPLEMENTARES</v>
          </cell>
          <cell r="D1663" t="str">
            <v>H</v>
          </cell>
          <cell r="E1663">
            <v>1.1000000000000001</v>
          </cell>
          <cell r="F1663">
            <v>23.03</v>
          </cell>
          <cell r="G1663">
            <v>25.333000000000002</v>
          </cell>
        </row>
        <row r="1664">
          <cell r="B1664">
            <v>3753</v>
          </cell>
          <cell r="C1664" t="str">
            <v>LÂMPADA FLUORESCENTE TUBULAR T10, DE 20 OU 40 W, BIVOLT</v>
          </cell>
          <cell r="D1664" t="str">
            <v>UN</v>
          </cell>
          <cell r="E1664">
            <v>2</v>
          </cell>
          <cell r="F1664">
            <v>5</v>
          </cell>
          <cell r="G1664">
            <v>10</v>
          </cell>
        </row>
        <row r="1665">
          <cell r="B1665">
            <v>88316</v>
          </cell>
          <cell r="C1665" t="str">
            <v>SERVENTE COM ENCARGOS COMPLEMENTARES</v>
          </cell>
          <cell r="D1665" t="str">
            <v>H</v>
          </cell>
          <cell r="E1665">
            <v>1.1000000000000001</v>
          </cell>
          <cell r="F1665">
            <v>18.29</v>
          </cell>
          <cell r="G1665">
            <v>20.119</v>
          </cell>
        </row>
        <row r="1677">
          <cell r="B1677" t="str">
            <v>CO10</v>
          </cell>
          <cell r="C1677" t="str">
            <v>LUMINÁRIA 3 FOCOS ORIENTÁVEIS PARA UMA LÂMPADA LED DE 4000K DE 7W. INSTALAÇÃO EMBUTIDA, COMPLETA.</v>
          </cell>
          <cell r="G1677">
            <v>161.69999999999999</v>
          </cell>
        </row>
        <row r="1678">
          <cell r="B1678">
            <v>88264</v>
          </cell>
          <cell r="C1678" t="str">
            <v>ELETRICISTA COM ENCARGOS COMPLEMENTARES</v>
          </cell>
          <cell r="D1678" t="str">
            <v>H</v>
          </cell>
          <cell r="E1678">
            <v>1</v>
          </cell>
          <cell r="F1678">
            <v>23.03</v>
          </cell>
          <cell r="G1678">
            <v>23.03</v>
          </cell>
        </row>
        <row r="1679">
          <cell r="B1679">
            <v>88243</v>
          </cell>
          <cell r="C1679" t="str">
            <v>AJUDANTE ESPECIALIZADO COM ENCARGOS COMPLEMENTARES</v>
          </cell>
          <cell r="D1679" t="str">
            <v>H</v>
          </cell>
          <cell r="E1679">
            <v>1</v>
          </cell>
          <cell r="F1679">
            <v>19.239999999999998</v>
          </cell>
          <cell r="G1679">
            <v>19.239999999999998</v>
          </cell>
        </row>
        <row r="1680">
          <cell r="B1680" t="str">
            <v>COT004</v>
          </cell>
          <cell r="C1680" t="str">
            <v>LUMINÁRIA 3 FOCOS ORIENTÁVEIS PARA UMA LÂMPADA LED DE 4000K DE 7W. INSTALAÇÃO EMBUTIDA, COMPLETA INCLUINDO REATOR E LAMPADAS</v>
          </cell>
          <cell r="D1680" t="str">
            <v>UN</v>
          </cell>
          <cell r="E1680">
            <v>1</v>
          </cell>
          <cell r="F1680">
            <v>119.43</v>
          </cell>
          <cell r="G1680">
            <v>119.43</v>
          </cell>
        </row>
        <row r="1681">
          <cell r="B1681" t="str">
            <v>O7331</v>
          </cell>
          <cell r="C1681" t="str">
            <v>LUMINÁRIA DE EMBUTIR PARA 2 LÂMPADAS FLUORESCENTES TUBULAR DE 28W. DA LUMICENTER MODELO: FAA02-E228 OU EQ. TÉCNICO, COMPLETA INCLUINDO REATOR E LÂMPADAS.</v>
          </cell>
          <cell r="D1681" t="str">
            <v>UN</v>
          </cell>
          <cell r="G1681">
            <v>486.34</v>
          </cell>
        </row>
        <row r="1682">
          <cell r="B1682">
            <v>1299</v>
          </cell>
          <cell r="C1682" t="str">
            <v>LAMPADA FLUORESCENTE 32 W (SYLVANIA OU SIMILAR)</v>
          </cell>
          <cell r="D1682" t="str">
            <v>UN</v>
          </cell>
          <cell r="E1682">
            <v>2</v>
          </cell>
          <cell r="F1682">
            <v>5</v>
          </cell>
          <cell r="G1682">
            <v>10</v>
          </cell>
        </row>
        <row r="1683">
          <cell r="B1683">
            <v>1909</v>
          </cell>
          <cell r="C1683" t="str">
            <v>REATOR ELETRONICO ALTO FATOR DE POTENCIA = 0,95 P/LAMPADA FLUORESCENTE 2 X 32 W</v>
          </cell>
          <cell r="D1683" t="str">
            <v>UN</v>
          </cell>
          <cell r="E1683">
            <v>1</v>
          </cell>
          <cell r="F1683">
            <v>27</v>
          </cell>
          <cell r="G1683">
            <v>27</v>
          </cell>
        </row>
        <row r="1684">
          <cell r="B1684">
            <v>6847</v>
          </cell>
          <cell r="C1684" t="str">
            <v>LUMINARIA DE EMBUTIR COM DIFUSOR, PARA LAMPADA FLUORESCENTE, 2 X 32 W, REF. TBS020D23200, DA PHILIPS, EXCLUSIVE REATOR E LAMPADA</v>
          </cell>
          <cell r="D1684" t="str">
            <v>UN</v>
          </cell>
          <cell r="E1684">
            <v>1</v>
          </cell>
          <cell r="F1684">
            <v>183.42</v>
          </cell>
          <cell r="G1684">
            <v>408.02</v>
          </cell>
        </row>
        <row r="1685">
          <cell r="B1685">
            <v>88264</v>
          </cell>
          <cell r="C1685" t="str">
            <v>ELETRICISTA COM ENCARGOS COMPLEMENTARES</v>
          </cell>
          <cell r="D1685" t="str">
            <v>H</v>
          </cell>
          <cell r="E1685">
            <v>1</v>
          </cell>
          <cell r="F1685">
            <v>23.03</v>
          </cell>
          <cell r="G1685">
            <v>23.03</v>
          </cell>
        </row>
        <row r="1686">
          <cell r="B1686">
            <v>88316</v>
          </cell>
          <cell r="C1686" t="str">
            <v>SERVENTE COM ENCARGOS COMPLEMENTARES</v>
          </cell>
          <cell r="D1686" t="str">
            <v>H</v>
          </cell>
          <cell r="E1686">
            <v>1</v>
          </cell>
          <cell r="F1686">
            <v>18.29</v>
          </cell>
          <cell r="G1686">
            <v>18.29</v>
          </cell>
        </row>
        <row r="1687">
          <cell r="B1687">
            <v>10005</v>
          </cell>
          <cell r="C1687" t="str">
            <v>LUMINÁRIA CIRCULAR DE EMBUTIR PARA DUAS LÂMPADA FLUORESCENTE COMPACTA DE 26W. DA LUMICENTER, MODELO: EF07-E226 OU EQ. TÉCNICO, COMPLETA INCLUINDO REATOR E LÂMPADAS.</v>
          </cell>
          <cell r="D1687" t="str">
            <v>UN</v>
          </cell>
          <cell r="G1687">
            <v>204.01</v>
          </cell>
        </row>
        <row r="1688">
          <cell r="B1688">
            <v>7060</v>
          </cell>
          <cell r="C1688" t="str">
            <v>LAMPADA FLUORESCENTE ELETRONICA PL 26W / 127V (COMPACTA INTEGRADA)</v>
          </cell>
          <cell r="D1688" t="str">
            <v xml:space="preserve">UN </v>
          </cell>
          <cell r="E1688">
            <v>2</v>
          </cell>
          <cell r="F1688">
            <v>25.54</v>
          </cell>
          <cell r="G1688">
            <v>51.08</v>
          </cell>
        </row>
        <row r="1689">
          <cell r="B1689">
            <v>10425</v>
          </cell>
          <cell r="C1689" t="str">
            <v>LUMINARIA DE EMBUTIR COM ALETAS DE ALUMINIO, PARA LAMPADA FLUORESCENTE COMPACTA 2 X 26W, REF. C- 2338, DA LUSTRES PROJETO OU SIMILAR</v>
          </cell>
          <cell r="D1689" t="str">
            <v>UN</v>
          </cell>
          <cell r="E1689">
            <v>1</v>
          </cell>
          <cell r="F1689">
            <v>111.61</v>
          </cell>
          <cell r="G1689">
            <v>111.61</v>
          </cell>
        </row>
        <row r="1690">
          <cell r="B1690">
            <v>88264</v>
          </cell>
          <cell r="C1690" t="str">
            <v>ELETRICISTA COM ENCARGOS COMPLEMENTARES</v>
          </cell>
          <cell r="D1690" t="str">
            <v>H</v>
          </cell>
          <cell r="E1690">
            <v>1</v>
          </cell>
          <cell r="F1690">
            <v>23.03</v>
          </cell>
          <cell r="G1690">
            <v>23.03</v>
          </cell>
        </row>
        <row r="1691">
          <cell r="B1691">
            <v>88316</v>
          </cell>
          <cell r="C1691" t="str">
            <v>SERVENTE COM ENCARGOS COMPLEMENTARES</v>
          </cell>
          <cell r="D1691" t="str">
            <v>H</v>
          </cell>
          <cell r="E1691">
            <v>1</v>
          </cell>
          <cell r="F1691">
            <v>18.29</v>
          </cell>
          <cell r="G1691">
            <v>18.29</v>
          </cell>
        </row>
        <row r="1692">
          <cell r="B1692" t="str">
            <v>CO11</v>
          </cell>
          <cell r="C1692" t="str">
            <v>LUMINÁRIA COM REFLETOR PARABÓLICO PARA UMA LÂMPADA FLUORESCENTE COMPACTA DE 4000K 45W, INSTALAÇÃO SUSPENSA, COMPLETA INCLUINDO REATOR E LÂMPADAS.</v>
          </cell>
          <cell r="G1692">
            <v>147.77000000000001</v>
          </cell>
        </row>
        <row r="1693">
          <cell r="B1693">
            <v>88264</v>
          </cell>
          <cell r="C1693" t="str">
            <v>ELETRICISTA COM ENCARGOS COMPLEMENTARES</v>
          </cell>
          <cell r="D1693" t="str">
            <v>H</v>
          </cell>
          <cell r="E1693">
            <v>1</v>
          </cell>
          <cell r="F1693">
            <v>23.03</v>
          </cell>
          <cell r="G1693">
            <v>23.03</v>
          </cell>
        </row>
        <row r="1694">
          <cell r="B1694">
            <v>88243</v>
          </cell>
          <cell r="C1694" t="str">
            <v>AJUDANTE ESPECIALIZADO COM ENCARGOS COMPLEMENTARES</v>
          </cell>
          <cell r="D1694" t="str">
            <v>H</v>
          </cell>
          <cell r="E1694">
            <v>1</v>
          </cell>
          <cell r="F1694">
            <v>19.239999999999998</v>
          </cell>
          <cell r="G1694">
            <v>19.239999999999998</v>
          </cell>
        </row>
        <row r="1695">
          <cell r="B1695" t="str">
            <v>COT005</v>
          </cell>
          <cell r="C1695" t="str">
            <v>LUMINÁRIA COM REFLETOR PARABÓLICO PARA UMA LÂMPADA FLUORESCENTE COMPACTA DE 4000K 45W, INSTALAÇÃO SUSPENSA, COMPLETA INCLUINDO REATOR E LÂMPADAS.</v>
          </cell>
          <cell r="D1695" t="str">
            <v>UN</v>
          </cell>
          <cell r="E1695">
            <v>1</v>
          </cell>
          <cell r="F1695">
            <v>73.900000000000006</v>
          </cell>
          <cell r="G1695">
            <v>73.900000000000006</v>
          </cell>
        </row>
        <row r="1696">
          <cell r="B1696">
            <v>38781</v>
          </cell>
          <cell r="C1696" t="str">
            <v>LAMPADA FLUORESCENTE ESPIRAL BRANCA 45 W, BASE E27 (127/220V)</v>
          </cell>
          <cell r="D1696" t="str">
            <v>UN</v>
          </cell>
          <cell r="E1696">
            <v>1</v>
          </cell>
          <cell r="F1696">
            <v>31.6</v>
          </cell>
          <cell r="G1696">
            <v>31.6</v>
          </cell>
        </row>
        <row r="1697">
          <cell r="B1697" t="str">
            <v>O7331</v>
          </cell>
          <cell r="C1697" t="str">
            <v>LUMINÁRIA DE EMBUTIR PARA 2 LÂMPADAS FLUORESCENTES TUBULAR DE 28W. DA LUMICENTER MODELO: FAA02-E228 OU EQ. TÉCNICO, COMPLETA INCLUINDO REATOR E LÂMPADAS.</v>
          </cell>
          <cell r="D1697" t="str">
            <v>UN</v>
          </cell>
          <cell r="G1697">
            <v>261.74</v>
          </cell>
        </row>
        <row r="1698">
          <cell r="B1698">
            <v>1299</v>
          </cell>
          <cell r="C1698" t="str">
            <v>LAMPADA FLUORESCENTE 32 W (SYLVANIA OU SIMILAR)</v>
          </cell>
          <cell r="D1698" t="str">
            <v>UN</v>
          </cell>
          <cell r="E1698">
            <v>2</v>
          </cell>
          <cell r="F1698">
            <v>5</v>
          </cell>
          <cell r="G1698">
            <v>10</v>
          </cell>
        </row>
        <row r="1699">
          <cell r="B1699">
            <v>1909</v>
          </cell>
          <cell r="C1699" t="str">
            <v>REATOR ELETRONICO ALTO FATOR DE POTENCIA = 0,95 P/LAMPADA FLUORESCENTE 2 X 32 W</v>
          </cell>
          <cell r="D1699" t="str">
            <v>UN</v>
          </cell>
          <cell r="E1699">
            <v>1</v>
          </cell>
          <cell r="F1699">
            <v>27</v>
          </cell>
          <cell r="G1699">
            <v>27</v>
          </cell>
        </row>
        <row r="1700">
          <cell r="B1700">
            <v>6847</v>
          </cell>
          <cell r="C1700" t="str">
            <v>LUMINARIA DE EMBUTIR COM DIFUSOR, PARA LAMPADA FLUORESCENTE, 2 X 32 W, REF. TBS020D23200, DA PHILIPS, EXCLUSIVE REATOR E LAMPADA</v>
          </cell>
          <cell r="D1700" t="str">
            <v>UN</v>
          </cell>
          <cell r="E1700">
            <v>1</v>
          </cell>
          <cell r="F1700">
            <v>183.42</v>
          </cell>
          <cell r="G1700">
            <v>183.42</v>
          </cell>
        </row>
        <row r="1701">
          <cell r="B1701">
            <v>88264</v>
          </cell>
          <cell r="C1701" t="str">
            <v>ELETRICISTA COM ENCARGOS COMPLEMENTARES</v>
          </cell>
          <cell r="D1701" t="str">
            <v>H</v>
          </cell>
          <cell r="E1701">
            <v>1</v>
          </cell>
          <cell r="F1701">
            <v>23.03</v>
          </cell>
          <cell r="G1701">
            <v>23.03</v>
          </cell>
        </row>
        <row r="1702">
          <cell r="B1702">
            <v>88316</v>
          </cell>
          <cell r="C1702" t="str">
            <v>SERVENTE COM ENCARGOS COMPLEMENTARES</v>
          </cell>
          <cell r="D1702" t="str">
            <v>H</v>
          </cell>
          <cell r="E1702">
            <v>1</v>
          </cell>
          <cell r="F1702">
            <v>18.29</v>
          </cell>
          <cell r="G1702">
            <v>18.29</v>
          </cell>
        </row>
        <row r="1703">
          <cell r="B1703">
            <v>7739</v>
          </cell>
          <cell r="C1703" t="str">
            <v>LUMINÁRIA DE EMBUTIR PARA 4 LÂMPADAS FLUORESCENTES TUBULAR DE 14W. DA LUMICENTER MODELO: FAA02-E414 OU EQ. TÉCNICO, COMPLETA INCLUINDO REATOR E LÂMPADAS.</v>
          </cell>
          <cell r="G1703">
            <v>328.92</v>
          </cell>
        </row>
        <row r="1704">
          <cell r="B1704">
            <v>6842</v>
          </cell>
          <cell r="C1704" t="str">
            <v>Lâmpada fluorescente 16 w, ref. TLDRS16W-S84-ECO, da Philips</v>
          </cell>
          <cell r="D1704" t="str">
            <v>UN</v>
          </cell>
          <cell r="E1704">
            <v>4</v>
          </cell>
          <cell r="F1704">
            <v>14.45</v>
          </cell>
          <cell r="G1704">
            <v>57.8</v>
          </cell>
        </row>
        <row r="1705">
          <cell r="B1705">
            <v>7329</v>
          </cell>
          <cell r="C1705" t="str">
            <v>Luminária de sobrepor com aletas, para lâmpada fluorescente, 4 x 16w, ref. C-2342, da Lustres Projeto ou similar</v>
          </cell>
          <cell r="D1705" t="str">
            <v>UN</v>
          </cell>
          <cell r="E1705">
            <v>1</v>
          </cell>
          <cell r="F1705">
            <v>175.22</v>
          </cell>
          <cell r="G1705">
            <v>175.22</v>
          </cell>
        </row>
        <row r="1706">
          <cell r="B1706">
            <v>7513</v>
          </cell>
          <cell r="C1706" t="str">
            <v>Reator eletrônico para lâmpada fluorescente 2 x 16w</v>
          </cell>
          <cell r="D1706" t="str">
            <v>UN</v>
          </cell>
          <cell r="E1706">
            <v>2</v>
          </cell>
          <cell r="F1706">
            <v>27.29</v>
          </cell>
          <cell r="G1706">
            <v>54.58</v>
          </cell>
        </row>
        <row r="1707">
          <cell r="B1707">
            <v>88264</v>
          </cell>
          <cell r="C1707" t="str">
            <v>ELETRICISTA COM ENCARGOS COMPLEMENTARES</v>
          </cell>
          <cell r="D1707" t="str">
            <v>H</v>
          </cell>
          <cell r="E1707">
            <v>1</v>
          </cell>
          <cell r="F1707">
            <v>23.03</v>
          </cell>
          <cell r="G1707">
            <v>23.03</v>
          </cell>
        </row>
        <row r="1708">
          <cell r="B1708">
            <v>88316</v>
          </cell>
          <cell r="C1708" t="str">
            <v>SERVENTE COM ENCARGOS COMPLEMENTARES</v>
          </cell>
          <cell r="D1708" t="str">
            <v>H</v>
          </cell>
          <cell r="E1708">
            <v>1</v>
          </cell>
          <cell r="F1708">
            <v>18.29</v>
          </cell>
          <cell r="G1708">
            <v>18.29</v>
          </cell>
        </row>
        <row r="1709">
          <cell r="C1709" t="str">
            <v>INTERRUPTORES / TOMADAS / CONDULETES E OUTROS</v>
          </cell>
        </row>
        <row r="1710">
          <cell r="B1710">
            <v>666</v>
          </cell>
          <cell r="C1710" t="str">
            <v>Caixa de passagem 30x30cm em chapa de aço galvanizado - fornecimento</v>
          </cell>
          <cell r="D1710" t="str">
            <v>UN</v>
          </cell>
          <cell r="G1710">
            <v>36</v>
          </cell>
        </row>
        <row r="1711">
          <cell r="B1711">
            <v>485</v>
          </cell>
          <cell r="C1711" t="str">
            <v>Caixa de passagem 30x30cm, em chapa de aço galvanizado p/eletrica</v>
          </cell>
          <cell r="D1711" t="str">
            <v>UN</v>
          </cell>
          <cell r="E1711">
            <v>1</v>
          </cell>
          <cell r="F1711">
            <v>36</v>
          </cell>
          <cell r="G1711">
            <v>36</v>
          </cell>
        </row>
        <row r="1712">
          <cell r="B1712">
            <v>8896</v>
          </cell>
          <cell r="C1712" t="str">
            <v>CAIXA DE PASSAGEM PVC 15 X 15 X 8CM PARA ELETRICA, TIPO AQUATIC OU SIMILAR</v>
          </cell>
          <cell r="D1712" t="str">
            <v>UN</v>
          </cell>
          <cell r="G1712">
            <v>30.327999999999999</v>
          </cell>
        </row>
        <row r="1713">
          <cell r="B1713">
            <v>469</v>
          </cell>
          <cell r="C1713" t="str">
            <v>CAIXA DE PASSAGEM PVC 15 X 15 X 8CM PARA ELETRICA, TIPO AQUATIC OU SIMILAR</v>
          </cell>
          <cell r="D1713" t="str">
            <v>UN</v>
          </cell>
          <cell r="E1713">
            <v>1</v>
          </cell>
          <cell r="F1713">
            <v>13.8</v>
          </cell>
          <cell r="G1713">
            <v>13.8</v>
          </cell>
        </row>
        <row r="1714">
          <cell r="B1714">
            <v>88264</v>
          </cell>
          <cell r="C1714" t="str">
            <v>ELETRICISTA COM ENCARGOS COMPLEMENTARES</v>
          </cell>
          <cell r="D1714" t="str">
            <v>H</v>
          </cell>
          <cell r="E1714">
            <v>0.4</v>
          </cell>
          <cell r="F1714">
            <v>23.03</v>
          </cell>
          <cell r="G1714">
            <v>9.2120000000000015</v>
          </cell>
        </row>
        <row r="1715">
          <cell r="B1715">
            <v>88316</v>
          </cell>
          <cell r="C1715" t="str">
            <v>SERVENTE COM ENCARGOS COMPLEMENTARES</v>
          </cell>
          <cell r="D1715" t="str">
            <v>H</v>
          </cell>
          <cell r="E1715">
            <v>0.4</v>
          </cell>
          <cell r="F1715">
            <v>18.29</v>
          </cell>
          <cell r="G1715">
            <v>7.3159999999999998</v>
          </cell>
        </row>
        <row r="1716">
          <cell r="B1716">
            <v>83448</v>
          </cell>
          <cell r="C1716" t="str">
            <v>CAIXA DE PASSAGEM EM ALVENARIA COM TAMPA DE CONCRETO 50X50X50CM.</v>
          </cell>
          <cell r="D1716" t="str">
            <v>UN</v>
          </cell>
          <cell r="G1716">
            <v>261.40859999999998</v>
          </cell>
        </row>
        <row r="1717">
          <cell r="B1717">
            <v>88309</v>
          </cell>
          <cell r="C1717" t="str">
            <v>PEDREIRO COM ENCARGOS COMPLEMENTARES</v>
          </cell>
          <cell r="D1717" t="str">
            <v>H</v>
          </cell>
          <cell r="E1717">
            <v>3.8</v>
          </cell>
          <cell r="F1717">
            <v>22.82</v>
          </cell>
          <cell r="G1717">
            <v>86.715999999999994</v>
          </cell>
        </row>
        <row r="1718">
          <cell r="B1718">
            <v>88316</v>
          </cell>
          <cell r="C1718" t="str">
            <v>SERVENTE COM ENCARGOS COMPLEMENTARES</v>
          </cell>
          <cell r="D1718" t="str">
            <v>H</v>
          </cell>
          <cell r="E1718">
            <v>6.04</v>
          </cell>
          <cell r="F1718">
            <v>18.29</v>
          </cell>
          <cell r="G1718">
            <v>110.4716</v>
          </cell>
        </row>
        <row r="1719">
          <cell r="B1719">
            <v>39</v>
          </cell>
          <cell r="C1719" t="str">
            <v>ACO CA-60, 5,0 MM, VERGALHAO</v>
          </cell>
          <cell r="D1719" t="str">
            <v>KG</v>
          </cell>
          <cell r="E1719">
            <v>0.875</v>
          </cell>
          <cell r="F1719">
            <v>3.8</v>
          </cell>
          <cell r="G1719">
            <v>3.3249999999999997</v>
          </cell>
        </row>
        <row r="1720">
          <cell r="B1720">
            <v>367</v>
          </cell>
          <cell r="C1720" t="str">
            <v>AREIA GROSSA - POSTO JAZIDA/FORNECEDOR (RETIRADO NA JAZIDA, SEM TRANSPORTE)</v>
          </cell>
          <cell r="D1720" t="str">
            <v>M3</v>
          </cell>
          <cell r="E1720">
            <v>8.1899999999999994E-3</v>
          </cell>
          <cell r="F1720">
            <v>65</v>
          </cell>
          <cell r="G1720">
            <v>0.53234999999999999</v>
          </cell>
        </row>
        <row r="1721">
          <cell r="B1721">
            <v>370</v>
          </cell>
          <cell r="C1721" t="str">
            <v>AREIA MEDIA - POSTO JAZIDA/FORNECEDOR (RETIRADO NA JAZIDA, SEM TRANSPORTE)</v>
          </cell>
          <cell r="D1721" t="str">
            <v>M3</v>
          </cell>
          <cell r="E1721">
            <v>0.1</v>
          </cell>
          <cell r="F1721">
            <v>56.79</v>
          </cell>
          <cell r="G1721">
            <v>5.6790000000000003</v>
          </cell>
        </row>
        <row r="1722">
          <cell r="B1722">
            <v>1106</v>
          </cell>
          <cell r="C1722" t="str">
            <v>CAL HIDRATADA CH-I PARA ARGAMASSAS</v>
          </cell>
          <cell r="D1722" t="str">
            <v>KG</v>
          </cell>
          <cell r="E1722">
            <v>8.25</v>
          </cell>
          <cell r="F1722">
            <v>0.65</v>
          </cell>
          <cell r="G1722">
            <v>5.3624999999999998</v>
          </cell>
        </row>
        <row r="1723">
          <cell r="B1723">
            <v>1358</v>
          </cell>
          <cell r="C1723" t="str">
            <v>CHAPA DE MADEIRA COMPENSADA RESINADA PARA FORMA DE CONCRETO, DE *2,2 X 1,1* M, E = 17 MM</v>
          </cell>
          <cell r="D1723" t="str">
            <v>M2</v>
          </cell>
          <cell r="E1723">
            <v>0.1</v>
          </cell>
          <cell r="F1723">
            <v>23.63</v>
          </cell>
          <cell r="G1723">
            <v>2.363</v>
          </cell>
        </row>
        <row r="1724">
          <cell r="B1724">
            <v>1379</v>
          </cell>
          <cell r="C1724" t="str">
            <v>CIMENTO PORTLAND COMPOSTO CP II-32</v>
          </cell>
          <cell r="D1724" t="str">
            <v>KG</v>
          </cell>
          <cell r="E1724">
            <v>24.09</v>
          </cell>
          <cell r="F1724">
            <v>0.47</v>
          </cell>
          <cell r="G1724">
            <v>11.322299999999998</v>
          </cell>
        </row>
        <row r="1725">
          <cell r="B1725">
            <v>4718</v>
          </cell>
          <cell r="C1725" t="str">
            <v>PEDRA BRITADA N. 2 (19 A 38 MM) POSTO PEDREIRA/FORNECEDOR, SEM FRETE</v>
          </cell>
          <cell r="D1725" t="str">
            <v>M3</v>
          </cell>
          <cell r="E1725">
            <v>9.4900000000000002E-3</v>
          </cell>
          <cell r="F1725">
            <v>65</v>
          </cell>
          <cell r="G1725">
            <v>0.61685000000000001</v>
          </cell>
        </row>
        <row r="1726">
          <cell r="B1726">
            <v>4722</v>
          </cell>
          <cell r="C1726" t="str">
            <v>PEDRA BRITADA N. 3 (38 A 50 MM) POSTO PEDREIRA/FORNECEDOR, SEM FRETE</v>
          </cell>
          <cell r="D1726" t="str">
            <v>M3</v>
          </cell>
          <cell r="E1726">
            <v>8.0000000000000002E-3</v>
          </cell>
          <cell r="F1726">
            <v>65</v>
          </cell>
          <cell r="G1726">
            <v>0.52</v>
          </cell>
        </row>
        <row r="1727">
          <cell r="B1727">
            <v>7258</v>
          </cell>
          <cell r="C1727" t="str">
            <v>TIJOLO CERAMICO MACICO *5 X 10 X 20* CM</v>
          </cell>
          <cell r="D1727" t="str">
            <v>UN</v>
          </cell>
          <cell r="E1727">
            <v>138</v>
          </cell>
          <cell r="F1727">
            <v>0.25</v>
          </cell>
          <cell r="G1727">
            <v>34.5</v>
          </cell>
        </row>
        <row r="1728">
          <cell r="B1728">
            <v>91940</v>
          </cell>
          <cell r="C1728" t="str">
            <v>CAIXA RETANGULAR 4" X 2" MÉDIA (1,30 M DO PISO), PVC, INSTALADA EM PAREDE - FORNECIMENTO E INSTALAÇÃO. AF_12/2015</v>
          </cell>
          <cell r="D1728" t="str">
            <v>UN</v>
          </cell>
          <cell r="E1728">
            <v>0</v>
          </cell>
          <cell r="G1728">
            <v>13.168544000000001</v>
          </cell>
        </row>
        <row r="1729">
          <cell r="B1729">
            <v>88247</v>
          </cell>
          <cell r="C1729" t="str">
            <v>AUXILIAR DE ELETRICISTA COM ENCARGOS COMPLEMENTARES</v>
          </cell>
          <cell r="D1729" t="str">
            <v>H</v>
          </cell>
          <cell r="E1729">
            <v>0.247</v>
          </cell>
          <cell r="F1729">
            <v>23.05</v>
          </cell>
          <cell r="G1729">
            <v>5.6933499999999997</v>
          </cell>
        </row>
        <row r="1730">
          <cell r="B1730">
            <v>88264</v>
          </cell>
          <cell r="C1730" t="str">
            <v>ELETRICISTA COM ENCARGOS COMPLEMENTARES</v>
          </cell>
          <cell r="D1730" t="str">
            <v>H</v>
          </cell>
          <cell r="E1730">
            <v>0.247</v>
          </cell>
          <cell r="F1730">
            <v>23.03</v>
          </cell>
          <cell r="G1730">
            <v>5.6884100000000002</v>
          </cell>
        </row>
        <row r="1731">
          <cell r="B1731">
            <v>88629</v>
          </cell>
          <cell r="C1731" t="str">
            <v>ARGAMASSA TRAÇO 1:3 (CIMENTO E AREIA MÉDIA), PREPARO MANUAL. AF_08/2014</v>
          </cell>
          <cell r="D1731" t="str">
            <v>M3</v>
          </cell>
          <cell r="E1731">
            <v>8.9999999999999998E-4</v>
          </cell>
          <cell r="F1731">
            <v>429.76</v>
          </cell>
          <cell r="G1731">
            <v>0.38678399999999996</v>
          </cell>
        </row>
        <row r="1732">
          <cell r="B1732">
            <v>1872</v>
          </cell>
          <cell r="C1732" t="str">
            <v>CAIXA DE PASSAGEM, EM PVC, DE 4" X 2", PARA ELETRODUTO FLEXIVEL CORRUGADO</v>
          </cell>
          <cell r="D1732" t="str">
            <v>UN</v>
          </cell>
          <cell r="E1732">
            <v>1</v>
          </cell>
          <cell r="F1732">
            <v>1.4</v>
          </cell>
          <cell r="G1732">
            <v>1.4</v>
          </cell>
        </row>
        <row r="1733">
          <cell r="B1733">
            <v>91943</v>
          </cell>
          <cell r="C1733" t="str">
            <v>CAIXA RETANGULAR 4" X 4" MÉDIA (1,30 M DO PISO), PVC, INSTALADA EM PAREDE - FORNECIMENTO E INSTALAÇÃO. AF_12/2015</v>
          </cell>
          <cell r="D1733" t="str">
            <v>UN</v>
          </cell>
          <cell r="E1733">
            <v>0</v>
          </cell>
          <cell r="G1733">
            <v>16.336352000000002</v>
          </cell>
        </row>
        <row r="1734">
          <cell r="B1734">
            <v>88247</v>
          </cell>
          <cell r="C1734" t="str">
            <v>AUXILIAR DE ELETRICISTA COM ENCARGOS COMPLEMENTARES</v>
          </cell>
          <cell r="D1734" t="str">
            <v>H</v>
          </cell>
          <cell r="E1734">
            <v>0.28299999999999997</v>
          </cell>
          <cell r="F1734">
            <v>23.05</v>
          </cell>
          <cell r="G1734">
            <v>6.5231499999999993</v>
          </cell>
        </row>
        <row r="1735">
          <cell r="B1735">
            <v>88264</v>
          </cell>
          <cell r="C1735" t="str">
            <v>ELETRICISTA COM ENCARGOS COMPLEMENTARES</v>
          </cell>
          <cell r="D1735" t="str">
            <v>H</v>
          </cell>
          <cell r="E1735">
            <v>0.28299999999999997</v>
          </cell>
          <cell r="F1735">
            <v>23.03</v>
          </cell>
          <cell r="G1735">
            <v>6.5174899999999996</v>
          </cell>
        </row>
        <row r="1736">
          <cell r="B1736">
            <v>88629</v>
          </cell>
          <cell r="C1736" t="str">
            <v>ARGAMASSA TRAÇO 1:3 (CIMENTO E AREIA MÉDIA), PREPARO MANUAL. AF_08/2014</v>
          </cell>
          <cell r="D1736" t="str">
            <v>M3</v>
          </cell>
          <cell r="E1736">
            <v>1.1999999999999999E-3</v>
          </cell>
          <cell r="F1736">
            <v>429.76</v>
          </cell>
          <cell r="G1736">
            <v>0.51571199999999995</v>
          </cell>
        </row>
        <row r="1737">
          <cell r="B1737">
            <v>1873</v>
          </cell>
          <cell r="C1737" t="str">
            <v>CAIXA DE PASSAGEM, EM PVC, DE 4" X 4", PARA ELETRODUTO FLEXIVEL CORRUGADO</v>
          </cell>
          <cell r="D1737" t="str">
            <v>UN</v>
          </cell>
          <cell r="E1737">
            <v>1</v>
          </cell>
          <cell r="F1737">
            <v>2.78</v>
          </cell>
          <cell r="G1737">
            <v>2.78</v>
          </cell>
        </row>
        <row r="1738">
          <cell r="B1738">
            <v>95818</v>
          </cell>
          <cell r="C1738" t="str">
            <v>CONDULETE DE PVC, TIPO X, PARA ELETRODUTO DE PVC SOLDÁVEL DN 32 MM (1''), APARENTE - FORNECIMENTO E INSTALAÇÃO. AF_11/2016</v>
          </cell>
          <cell r="D1738" t="str">
            <v>UN</v>
          </cell>
          <cell r="E1738">
            <v>0</v>
          </cell>
          <cell r="G1738">
            <v>33.730176</v>
          </cell>
        </row>
        <row r="1739">
          <cell r="B1739">
            <v>88247</v>
          </cell>
          <cell r="C1739" t="str">
            <v>AUXILIAR DE ELETRICISTA COM ENCARGOS COMPLEMENTARES</v>
          </cell>
          <cell r="D1739" t="str">
            <v>H</v>
          </cell>
          <cell r="E1739">
            <v>0.48720000000000002</v>
          </cell>
          <cell r="F1739">
            <v>23.05</v>
          </cell>
          <cell r="G1739">
            <v>11.22996</v>
          </cell>
        </row>
        <row r="1740">
          <cell r="B1740">
            <v>88264</v>
          </cell>
          <cell r="C1740" t="str">
            <v>ELETRICISTA COM ENCARGOS COMPLEMENTARES</v>
          </cell>
          <cell r="D1740" t="str">
            <v>H</v>
          </cell>
          <cell r="E1740">
            <v>0.48720000000000002</v>
          </cell>
          <cell r="F1740">
            <v>23.03</v>
          </cell>
          <cell r="G1740">
            <v>11.220216000000001</v>
          </cell>
        </row>
        <row r="1741">
          <cell r="B1741">
            <v>11950</v>
          </cell>
          <cell r="C1741" t="str">
            <v>BUCHA DE NYLON SEM ABA S6, COM PARAFUSO DE 4,20 X 40 MM EM ACO ZINCADO COM ROSCA SOBERBA, CABECA CHATA E FENDA PHILLIPS</v>
          </cell>
          <cell r="D1741" t="str">
            <v>UN</v>
          </cell>
          <cell r="E1741">
            <v>2</v>
          </cell>
          <cell r="F1741">
            <v>0.26</v>
          </cell>
          <cell r="G1741">
            <v>0.52</v>
          </cell>
        </row>
        <row r="1742">
          <cell r="B1742">
            <v>39345</v>
          </cell>
          <cell r="C1742" t="str">
            <v>CONDULETE EM PVC, TIPO "X", SEM TAMPA, DE 1"</v>
          </cell>
          <cell r="D1742" t="str">
            <v>UN</v>
          </cell>
          <cell r="E1742">
            <v>1</v>
          </cell>
          <cell r="F1742">
            <v>10.76</v>
          </cell>
          <cell r="G1742">
            <v>10.76</v>
          </cell>
        </row>
        <row r="1743">
          <cell r="B1743">
            <v>95802</v>
          </cell>
          <cell r="C1743" t="str">
            <v>CONDULETE DE ALUMÍNIO, TIPO X, PARA ELETRODUTO DE FERRO GALVANIZADO DN 25 MM (1''), APARENTE - FORNECIMENTO E INSTALAÇÃO. AF_11/2016_P</v>
          </cell>
          <cell r="D1743" t="str">
            <v>UN</v>
          </cell>
          <cell r="E1743">
            <v>0</v>
          </cell>
          <cell r="G1743">
            <v>35.594080000000005</v>
          </cell>
        </row>
        <row r="1744">
          <cell r="B1744">
            <v>88247</v>
          </cell>
          <cell r="C1744" t="str">
            <v>AUXILIAR DE ELETRICISTA COM ENCARGOS COMPLEMENTARES</v>
          </cell>
          <cell r="D1744" t="str">
            <v>H</v>
          </cell>
          <cell r="E1744">
            <v>0.53849999999999998</v>
          </cell>
          <cell r="F1744">
            <v>23.05</v>
          </cell>
          <cell r="G1744">
            <v>12.412425000000001</v>
          </cell>
        </row>
        <row r="1745">
          <cell r="B1745">
            <v>88264</v>
          </cell>
          <cell r="C1745" t="str">
            <v>ELETRICISTA COM ENCARGOS COMPLEMENTARES</v>
          </cell>
          <cell r="D1745" t="str">
            <v>H</v>
          </cell>
          <cell r="E1745">
            <v>0.53849999999999998</v>
          </cell>
          <cell r="F1745">
            <v>23.03</v>
          </cell>
          <cell r="G1745">
            <v>12.401655</v>
          </cell>
        </row>
        <row r="1746">
          <cell r="B1746">
            <v>2581</v>
          </cell>
          <cell r="C1746" t="str">
            <v>CONDULETE DE ALUMINIO TIPO X, PARA ELETRODUTO ROSCAVEL DE 1", COM TAMPA CEGA</v>
          </cell>
          <cell r="D1746" t="str">
            <v>UN</v>
          </cell>
          <cell r="E1746">
            <v>1</v>
          </cell>
          <cell r="F1746">
            <v>10.26</v>
          </cell>
          <cell r="G1746">
            <v>10.26</v>
          </cell>
        </row>
        <row r="1747">
          <cell r="B1747">
            <v>11950</v>
          </cell>
          <cell r="C1747" t="str">
            <v>BUCHA DE NYLON SEM ABA S6, COM PARAFUSO DE 4,20 X 40 MM EM ACO ZINCADO COM ROSCA SOBERBA, CABECA CHATA E FENDA PHILLIPS</v>
          </cell>
          <cell r="D1747" t="str">
            <v>UN</v>
          </cell>
          <cell r="E1747">
            <v>2</v>
          </cell>
          <cell r="F1747">
            <v>0.26</v>
          </cell>
          <cell r="G1747">
            <v>0.52</v>
          </cell>
        </row>
        <row r="1761">
          <cell r="B1761">
            <v>95780</v>
          </cell>
          <cell r="C1761" t="str">
            <v>CONDULETE DE ALUMÍNIO, TIPO B, PARA ELETRODUTO DE FERRO GALVANIZADO DN 25 MM (1''), APARENTE - FORNECIMENTO E INSTALAÇÃO. AF_11/2016_P</v>
          </cell>
          <cell r="D1761" t="str">
            <v>UN</v>
          </cell>
          <cell r="E1761">
            <v>0</v>
          </cell>
          <cell r="G1761">
            <v>25.300559999999997</v>
          </cell>
        </row>
        <row r="1762">
          <cell r="B1762">
            <v>88247</v>
          </cell>
          <cell r="C1762" t="str">
            <v>AUXILIAR DE ELETRICISTA COM ENCARGOS COMPLEMENTARES</v>
          </cell>
          <cell r="D1762" t="str">
            <v>H</v>
          </cell>
          <cell r="E1762">
            <v>0.35699999999999998</v>
          </cell>
          <cell r="F1762">
            <v>23.05</v>
          </cell>
          <cell r="G1762">
            <v>8.2288499999999996</v>
          </cell>
        </row>
        <row r="1763">
          <cell r="B1763">
            <v>88264</v>
          </cell>
          <cell r="C1763" t="str">
            <v>ELETRICISTA COM ENCARGOS COMPLEMENTARES</v>
          </cell>
          <cell r="D1763" t="str">
            <v>H</v>
          </cell>
          <cell r="E1763">
            <v>0.35699999999999998</v>
          </cell>
          <cell r="F1763">
            <v>23.03</v>
          </cell>
          <cell r="G1763">
            <v>8.2217099999999999</v>
          </cell>
        </row>
        <row r="1764">
          <cell r="B1764">
            <v>11950</v>
          </cell>
          <cell r="C1764" t="str">
            <v>BUCHA DE NYLON SEM ABA S6, COM PARAFUSO DE 4,20 X 40 MM EM ACO ZINCADO COM ROSCA SOBERBA, CABECA CHATA E FENDA PHILLIPS</v>
          </cell>
          <cell r="D1764" t="str">
            <v>UN</v>
          </cell>
          <cell r="E1764">
            <v>2</v>
          </cell>
          <cell r="F1764">
            <v>0.26</v>
          </cell>
          <cell r="G1764">
            <v>0.52</v>
          </cell>
        </row>
        <row r="1765">
          <cell r="B1765">
            <v>14054</v>
          </cell>
          <cell r="C1765" t="str">
            <v>CONDULETE DE ALUMINIO TIPO B, PARA ELETRODUTO ROSCAVEL DE 1", COM TAMPA CEGA</v>
          </cell>
          <cell r="D1765" t="str">
            <v>UN</v>
          </cell>
          <cell r="E1765">
            <v>1</v>
          </cell>
          <cell r="F1765">
            <v>8.33</v>
          </cell>
          <cell r="G1765">
            <v>8.33</v>
          </cell>
        </row>
        <row r="1766">
          <cell r="B1766">
            <v>95778</v>
          </cell>
          <cell r="C1766" t="str">
            <v>CONDULETE DE ALUMÍNIO, TIPO C, PARA ELETRODUTO DE FERRO GALVANIZADO DN 20 MM (3/4''), APARENTE - FORNECIMENTO E INSTALAÇÃO. AF_11/2016_P</v>
          </cell>
          <cell r="D1766" t="str">
            <v>UN</v>
          </cell>
          <cell r="E1766">
            <v>0</v>
          </cell>
          <cell r="G1766">
            <v>23.243872</v>
          </cell>
        </row>
        <row r="1767">
          <cell r="B1767">
            <v>88247</v>
          </cell>
          <cell r="C1767" t="str">
            <v>AUXILIAR DE ELETRICISTA COM ENCARGOS COMPLEMENTARES</v>
          </cell>
          <cell r="D1767" t="str">
            <v>H</v>
          </cell>
          <cell r="E1767">
            <v>0.34339999999999998</v>
          </cell>
          <cell r="F1767">
            <v>23.05</v>
          </cell>
          <cell r="G1767">
            <v>7.9153700000000002</v>
          </cell>
        </row>
        <row r="1768">
          <cell r="B1768">
            <v>88264</v>
          </cell>
          <cell r="C1768" t="str">
            <v>ELETRICISTA COM ENCARGOS COMPLEMENTARES</v>
          </cell>
          <cell r="D1768" t="str">
            <v>H</v>
          </cell>
          <cell r="E1768">
            <v>0.34339999999999998</v>
          </cell>
          <cell r="F1768">
            <v>23.03</v>
          </cell>
          <cell r="G1768">
            <v>7.9085020000000004</v>
          </cell>
        </row>
        <row r="1769">
          <cell r="B1769">
            <v>2559</v>
          </cell>
          <cell r="C1769" t="str">
            <v>CONDULETE DE ALUMINIO TIPO C, PARA ELETRODUTO ROSCAVEL DE 3/4", COM TAMPA CEGA</v>
          </cell>
          <cell r="D1769" t="str">
            <v>UN</v>
          </cell>
          <cell r="E1769">
            <v>1</v>
          </cell>
          <cell r="F1769">
            <v>6.9</v>
          </cell>
          <cell r="G1769">
            <v>6.9</v>
          </cell>
        </row>
        <row r="1770">
          <cell r="B1770">
            <v>11950</v>
          </cell>
          <cell r="C1770" t="str">
            <v>BUCHA DE NYLON SEM ABA S6, COM PARAFUSO DE 4,20 X 40 MM EM ACO ZINCADO COM ROSCA SOBERBA, CABECA CHATA E FENDA PHILLIPS</v>
          </cell>
          <cell r="D1770" t="str">
            <v>UN</v>
          </cell>
          <cell r="E1770">
            <v>2</v>
          </cell>
          <cell r="F1770">
            <v>0.26</v>
          </cell>
          <cell r="G1770">
            <v>0.52</v>
          </cell>
        </row>
        <row r="1771">
          <cell r="B1771">
            <v>95817</v>
          </cell>
          <cell r="C1771" t="str">
            <v>CONDULETE DE PVC, TIPO X, PARA ELETRODUTO DE PVC SOLDÁVEL DN 25 MM (3/4''), APARENTE - FORNECIMENTO E INSTALAÇÃO. AF_11/2016</v>
          </cell>
          <cell r="D1771" t="str">
            <v>UN</v>
          </cell>
          <cell r="E1771">
            <v>0</v>
          </cell>
          <cell r="G1771">
            <v>28.835408000000001</v>
          </cell>
        </row>
        <row r="1772">
          <cell r="B1772">
            <v>88247</v>
          </cell>
          <cell r="C1772" t="str">
            <v>AUXILIAR DE ELETRICISTA COM ENCARGOS COMPLEMENTARES</v>
          </cell>
          <cell r="D1772" t="str">
            <v>H</v>
          </cell>
          <cell r="E1772">
            <v>0.4476</v>
          </cell>
          <cell r="F1772">
            <v>23.05</v>
          </cell>
          <cell r="G1772">
            <v>10.31718</v>
          </cell>
        </row>
        <row r="1773">
          <cell r="B1773">
            <v>88264</v>
          </cell>
          <cell r="C1773" t="str">
            <v>ELETRICISTA COM ENCARGOS COMPLEMENTARES</v>
          </cell>
          <cell r="D1773" t="str">
            <v>H</v>
          </cell>
          <cell r="E1773">
            <v>0.4476</v>
          </cell>
          <cell r="F1773">
            <v>23.03</v>
          </cell>
          <cell r="G1773">
            <v>10.308228</v>
          </cell>
        </row>
        <row r="1774">
          <cell r="B1774">
            <v>11950</v>
          </cell>
          <cell r="C1774" t="str">
            <v>BUCHA DE NYLON SEM ABA S6, COM PARAFUSO DE 4,20 X 40 MM EM ACO ZINCADO COM ROSCA SOBERBA, CABECA CHATA E FENDA PHILLIPS</v>
          </cell>
          <cell r="D1774" t="str">
            <v>UN</v>
          </cell>
          <cell r="E1774">
            <v>2</v>
          </cell>
          <cell r="F1774">
            <v>0.26</v>
          </cell>
          <cell r="G1774">
            <v>0.52</v>
          </cell>
        </row>
        <row r="1775">
          <cell r="B1775">
            <v>39344</v>
          </cell>
          <cell r="C1775" t="str">
            <v>CONDULETE EM PVC, TIPO "X", SEM TAMPA, DE 3/4"</v>
          </cell>
          <cell r="D1775" t="str">
            <v>UN</v>
          </cell>
          <cell r="E1775">
            <v>1</v>
          </cell>
          <cell r="F1775">
            <v>7.69</v>
          </cell>
          <cell r="G1775">
            <v>7.69</v>
          </cell>
        </row>
        <row r="1790">
          <cell r="B1790">
            <v>91961</v>
          </cell>
          <cell r="C1790" t="str">
            <v>INTERRUPTOR PARALELO (2 MODULOS), 10A / 250V, INCLUINDO SUPORTE E PLACA - FORNECIMENTO E INSTALAÇÃO. AF_12/2015</v>
          </cell>
          <cell r="D1790" t="str">
            <v>UN</v>
          </cell>
          <cell r="G1790">
            <v>46.53</v>
          </cell>
        </row>
        <row r="1791">
          <cell r="B1791">
            <v>91946</v>
          </cell>
          <cell r="C1791" t="str">
            <v>SUPORTE PARAFUSADO COM  PLACA DE ENCAIXE 4" X 2" MÉDIO ( 1,30M DO PISO) PARA PONTO ELETRICO - FORNECIMENTO E INSTALAÇÃO. AF_12/2015</v>
          </cell>
          <cell r="D1791" t="str">
            <v>UN</v>
          </cell>
          <cell r="E1791">
            <v>1</v>
          </cell>
          <cell r="F1791">
            <v>6.44</v>
          </cell>
          <cell r="G1791">
            <v>6.44</v>
          </cell>
        </row>
        <row r="1792">
          <cell r="B1792">
            <v>91960</v>
          </cell>
          <cell r="C1792" t="str">
            <v>INTERRUPTOR PARALELO (2 MODULOS), 10A/ 250V, SEM SUPORTE E SEM PLACA - FORNECIMENTO E INSTALAÇÃO. AF_12/2015</v>
          </cell>
          <cell r="D1792" t="str">
            <v>UN</v>
          </cell>
          <cell r="E1792">
            <v>1</v>
          </cell>
          <cell r="F1792">
            <v>40.090000000000003</v>
          </cell>
          <cell r="G1792">
            <v>40.090000000000003</v>
          </cell>
        </row>
        <row r="1793">
          <cell r="B1793">
            <v>91957</v>
          </cell>
          <cell r="C1793" t="str">
            <v>INTERRUPTOR SIMPLES (1 MODULO) COM INTERRUPTOR PARALELO (1 MODULO), 10A/ 250V, INCLUINDO SUPORTE E PLACA - FORNECIMENTO E INSTALAÇÃO. AF_12/2015</v>
          </cell>
          <cell r="D1793" t="str">
            <v>UN</v>
          </cell>
          <cell r="G1793">
            <v>41.019999999999996</v>
          </cell>
        </row>
        <row r="1794">
          <cell r="B1794">
            <v>91946</v>
          </cell>
          <cell r="C1794" t="str">
            <v>SUPORTE PARAFUSADO COM  PLACA DE ENCAIXE 4" X 2" MÉDIO ( 1,30M DO PISO) PARA PONTO ELETRICO - FORNECIMENTO E INSTALAÇÃO. AF_12/2015</v>
          </cell>
          <cell r="D1794" t="str">
            <v>UN</v>
          </cell>
          <cell r="E1794">
            <v>1</v>
          </cell>
          <cell r="F1794">
            <v>6.44</v>
          </cell>
          <cell r="G1794">
            <v>6.44</v>
          </cell>
        </row>
        <row r="1795">
          <cell r="B1795">
            <v>91956</v>
          </cell>
          <cell r="C1795" t="str">
            <v>INTERRUPTOR SIMPLES (1 MODULO) COM INTERRUPTOR PARALELO (1 MODULO), 10A/ 250V, INCLUINDO SUPORTE E PLACA - FORNECIMENTO E INSTALAÇÃO. AF_12/2015</v>
          </cell>
          <cell r="D1795" t="str">
            <v>UN</v>
          </cell>
          <cell r="E1795">
            <v>1</v>
          </cell>
          <cell r="F1795">
            <v>34.58</v>
          </cell>
          <cell r="G1795">
            <v>34.58</v>
          </cell>
        </row>
        <row r="1803">
          <cell r="B1803">
            <v>91959</v>
          </cell>
          <cell r="C1803" t="str">
            <v>INTERRUPTOR SIMPLES (2 MÓDULOS), 10A/250V, INCLUINDO SUPORTE E PLACA - FORNECIMENTO E INSTALAÇÃO. AF_12/2015</v>
          </cell>
          <cell r="D1803" t="str">
            <v>UN</v>
          </cell>
          <cell r="E1803">
            <v>0</v>
          </cell>
          <cell r="G1803">
            <v>35.56</v>
          </cell>
        </row>
        <row r="1804">
          <cell r="B1804">
            <v>91946</v>
          </cell>
          <cell r="C1804" t="str">
            <v>SUPORTE PARAFUSADO COM PLACA DE ENCAIXE 4" X 2" MÉDIO (1,30 M DO PISO) PARA PONTO ELÉTRICO - FORNECIMENTO E INSTALAÇÃO. AF_12/2015</v>
          </cell>
          <cell r="D1804" t="str">
            <v>UN</v>
          </cell>
          <cell r="E1804">
            <v>1</v>
          </cell>
          <cell r="F1804">
            <v>6.44</v>
          </cell>
          <cell r="G1804">
            <v>6.44</v>
          </cell>
        </row>
        <row r="1805">
          <cell r="B1805">
            <v>91958</v>
          </cell>
          <cell r="C1805" t="str">
            <v>INTERRUPTOR SIMPLES (2 MÓDULOS), 10A/250V, SEM SUPORTE E SEM PLACA - FORNECIMENTO E INSTALAÇÃO. AF_12/2015</v>
          </cell>
          <cell r="D1805" t="str">
            <v>UN</v>
          </cell>
          <cell r="E1805">
            <v>1</v>
          </cell>
          <cell r="F1805">
            <v>29.12</v>
          </cell>
          <cell r="G1805">
            <v>29.12</v>
          </cell>
        </row>
        <row r="1806">
          <cell r="B1806">
            <v>91959</v>
          </cell>
          <cell r="C1806" t="str">
            <v>INTERRUPTOR SIMPLES (2 MÓDULOS), 10A/250V, INCLUINDO SUPORTE E PLACA - FORNECIMENTO E INSTALAÇÃO. AF_12/2015</v>
          </cell>
          <cell r="D1806" t="str">
            <v>UN</v>
          </cell>
          <cell r="E1806">
            <v>0</v>
          </cell>
          <cell r="G1806">
            <v>35.56</v>
          </cell>
        </row>
        <row r="1807">
          <cell r="B1807">
            <v>91946</v>
          </cell>
          <cell r="C1807" t="str">
            <v>SUPORTE PARAFUSADO COM PLACA DE ENCAIXE 4" X 2" MÉDIO (1,30 M DO PISO) PARA PONTO ELÉTRICO - FORNECIMENTO E INSTALAÇÃO. AF_12/2015</v>
          </cell>
          <cell r="D1807" t="str">
            <v>UN</v>
          </cell>
          <cell r="E1807">
            <v>1</v>
          </cell>
          <cell r="F1807">
            <v>6.44</v>
          </cell>
          <cell r="G1807">
            <v>6.44</v>
          </cell>
        </row>
        <row r="1808">
          <cell r="B1808">
            <v>91958</v>
          </cell>
          <cell r="C1808" t="str">
            <v>INTERRUPTOR SIMPLES (2 MÓDULOS), 10A/250V, SEM SUPORTE E SEM PLACA - FORNECIMENTO E INSTALAÇÃO. AF_12/2015</v>
          </cell>
          <cell r="D1808" t="str">
            <v>UN</v>
          </cell>
          <cell r="E1808">
            <v>1</v>
          </cell>
          <cell r="F1808">
            <v>29.12</v>
          </cell>
          <cell r="G1808">
            <v>29.12</v>
          </cell>
        </row>
        <row r="1809">
          <cell r="B1809">
            <v>91953</v>
          </cell>
          <cell r="C1809" t="str">
            <v>INTERRUPTOR SIMPLES (1 MÓDULO), 10A/250V, INCLUINDO SUPORTE E PLACA - FORNECIMENTO E INSTALAÇÃO. AF_12/2015</v>
          </cell>
          <cell r="D1809" t="str">
            <v>UN</v>
          </cell>
          <cell r="E1809">
            <v>0</v>
          </cell>
          <cell r="G1809">
            <v>22.38</v>
          </cell>
        </row>
        <row r="1810">
          <cell r="B1810">
            <v>91946</v>
          </cell>
          <cell r="C1810" t="str">
            <v>SUPORTE PARAFUSADO COM PLACA DE ENCAIXE 4" X 2" MÉDIO (1,30 M DO PISO) PARA PONTO ELÉTRICO - FORNECIMENTO E INSTALAÇÃO. AF_12/2015</v>
          </cell>
          <cell r="D1810" t="str">
            <v>UN</v>
          </cell>
          <cell r="E1810">
            <v>1</v>
          </cell>
          <cell r="F1810">
            <v>6.44</v>
          </cell>
          <cell r="G1810">
            <v>6.44</v>
          </cell>
        </row>
        <row r="1811">
          <cell r="B1811">
            <v>91952</v>
          </cell>
          <cell r="C1811" t="str">
            <v>INTERRUPTOR SIMPLES (1 MÓDULO), 10A/250V, SEM SUPORTE E SEM PLACA - FORNECIMENTO E INSTALAÇÃO. AF_12/2015</v>
          </cell>
          <cell r="D1811" t="str">
            <v>UN</v>
          </cell>
          <cell r="E1811">
            <v>1</v>
          </cell>
          <cell r="F1811">
            <v>15.94</v>
          </cell>
          <cell r="G1811">
            <v>15.94</v>
          </cell>
        </row>
        <row r="1812">
          <cell r="B1812">
            <v>91953</v>
          </cell>
          <cell r="C1812" t="str">
            <v>INTERRUPTOR SIMPLES (1 MÓDULO), 10A/250V, INCLUINDO SUPORTE E PLACA - FORNECIMENTO E INSTALAÇÃO. AF_12/2015</v>
          </cell>
          <cell r="D1812" t="str">
            <v>UN</v>
          </cell>
          <cell r="E1812">
            <v>0</v>
          </cell>
          <cell r="G1812">
            <v>17.439999999999998</v>
          </cell>
        </row>
        <row r="1813">
          <cell r="B1813">
            <v>91946</v>
          </cell>
          <cell r="C1813" t="str">
            <v>SUPORTE PARAFUSADO COM PLACA DE ENCAIXE 4" X 2" MÉDIO (1,30 M DO PISO) PARA PONTO ELÉTRICO - FORNECIMENTO E INSTALAÇÃO. AF_12/2015</v>
          </cell>
          <cell r="D1813" t="str">
            <v>UN</v>
          </cell>
          <cell r="E1813">
            <v>1</v>
          </cell>
          <cell r="G1813">
            <v>1.5</v>
          </cell>
        </row>
        <row r="1814">
          <cell r="B1814">
            <v>91952</v>
          </cell>
          <cell r="C1814" t="str">
            <v>INTERRUPTOR SIMPLES (1 MÓDULO), 10A/250V, SEM SUPORTE E SEM PLACA - FORNECIMENTO E INSTALAÇÃO. AF_12/2015</v>
          </cell>
          <cell r="D1814" t="str">
            <v>UN</v>
          </cell>
          <cell r="E1814">
            <v>1</v>
          </cell>
          <cell r="F1814">
            <v>15.94</v>
          </cell>
          <cell r="G1814">
            <v>15.94</v>
          </cell>
        </row>
        <row r="1815">
          <cell r="B1815" t="str">
            <v>CO12</v>
          </cell>
          <cell r="C1815" t="str">
            <v>PLUG PARA TOMADA PADRÃO ABNT 2P+T 10A 250V.</v>
          </cell>
          <cell r="D1815" t="str">
            <v>UN</v>
          </cell>
          <cell r="G1815">
            <v>6.34</v>
          </cell>
        </row>
        <row r="1816">
          <cell r="B1816">
            <v>38101</v>
          </cell>
          <cell r="C1816" t="str">
            <v>PLUG PARA TOMADA PADRÃO ABNT 2P+T 10A 250V (APENAS MODULO)</v>
          </cell>
          <cell r="D1816" t="str">
            <v>UN</v>
          </cell>
          <cell r="E1816">
            <v>1</v>
          </cell>
          <cell r="F1816">
            <v>6.34</v>
          </cell>
          <cell r="G1816">
            <v>6.34</v>
          </cell>
        </row>
        <row r="1823">
          <cell r="B1823" t="str">
            <v>COMPOSIÇÃO</v>
          </cell>
          <cell r="C1823" t="str">
            <v>TAMPA CEGA PARA CONDULETE EM ALUMÍNIO Ø3/4"</v>
          </cell>
          <cell r="D1823" t="str">
            <v>UN</v>
          </cell>
          <cell r="G1823">
            <v>7.2575000000000003</v>
          </cell>
        </row>
        <row r="1824">
          <cell r="B1824">
            <v>3954</v>
          </cell>
          <cell r="C1824" t="str">
            <v>TAMPA CEGA 3/4" PARA CONDULETE EM ALUMINIO FUNDIDO</v>
          </cell>
          <cell r="D1824" t="str">
            <v>UN</v>
          </cell>
          <cell r="E1824">
            <v>1</v>
          </cell>
          <cell r="F1824">
            <v>1.5</v>
          </cell>
          <cell r="G1824">
            <v>1.5</v>
          </cell>
        </row>
        <row r="1825">
          <cell r="B1825">
            <v>88264</v>
          </cell>
          <cell r="C1825" t="str">
            <v>ELETRICISTA COM ENCARGOS COMPLEMENTARES</v>
          </cell>
          <cell r="D1825" t="str">
            <v>H</v>
          </cell>
          <cell r="E1825">
            <v>0.25</v>
          </cell>
          <cell r="F1825">
            <v>23.03</v>
          </cell>
          <cell r="G1825">
            <v>5.7575000000000003</v>
          </cell>
        </row>
        <row r="1832">
          <cell r="B1832" t="str">
            <v>COMPOSIÇÃO</v>
          </cell>
          <cell r="C1832" t="str">
            <v>TAMPA PARA TOMADA SIMPLES EM CONDULETE DE ALUMÍNIO</v>
          </cell>
          <cell r="D1832" t="str">
            <v>UN</v>
          </cell>
          <cell r="G1832">
            <v>6.8574999999999999</v>
          </cell>
        </row>
        <row r="1833">
          <cell r="B1833">
            <v>917</v>
          </cell>
          <cell r="C1833" t="str">
            <v>TAMPA CEGA PARA CAIXA 4" X 2"</v>
          </cell>
          <cell r="D1833" t="str">
            <v>UN</v>
          </cell>
          <cell r="E1833">
            <v>1</v>
          </cell>
          <cell r="F1833">
            <v>1.1000000000000001</v>
          </cell>
          <cell r="G1833">
            <v>1.1000000000000001</v>
          </cell>
        </row>
        <row r="1834">
          <cell r="B1834">
            <v>88264</v>
          </cell>
          <cell r="C1834" t="str">
            <v>ELETRICISTA COM ENCARGOS COMPLEMENTARES</v>
          </cell>
          <cell r="D1834" t="str">
            <v>H</v>
          </cell>
          <cell r="E1834">
            <v>0.25</v>
          </cell>
          <cell r="F1834">
            <v>23.03</v>
          </cell>
          <cell r="G1834">
            <v>5.7575000000000003</v>
          </cell>
        </row>
        <row r="1835">
          <cell r="B1835" t="str">
            <v>COMPOSIÇÃO</v>
          </cell>
          <cell r="C1835" t="str">
            <v>TAMPA PARA INTERRUPTOR SIMPLES EM CONDULETE EM PVC TIPO TOP DA TIGRE OU SIMILAR.</v>
          </cell>
          <cell r="D1835" t="str">
            <v>UN</v>
          </cell>
          <cell r="G1835">
            <v>8.1575000000000006</v>
          </cell>
        </row>
        <row r="1836">
          <cell r="B1836">
            <v>7543</v>
          </cell>
          <cell r="C1836" t="str">
            <v>TAMPA CEGA EM PVC PARA CONDULETE 4" X 2"</v>
          </cell>
          <cell r="D1836" t="str">
            <v>UN</v>
          </cell>
          <cell r="E1836">
            <v>1</v>
          </cell>
          <cell r="F1836">
            <v>2.4</v>
          </cell>
          <cell r="G1836">
            <v>2.4</v>
          </cell>
        </row>
        <row r="1837">
          <cell r="B1837">
            <v>88264</v>
          </cell>
          <cell r="C1837" t="str">
            <v>ELETRICISTA COM ENCARGOS COMPLEMENTARES</v>
          </cell>
          <cell r="D1837" t="str">
            <v>H</v>
          </cell>
          <cell r="E1837">
            <v>0.25</v>
          </cell>
          <cell r="F1837">
            <v>23.03</v>
          </cell>
          <cell r="G1837">
            <v>5.7575000000000003</v>
          </cell>
        </row>
        <row r="1849">
          <cell r="B1849">
            <v>92000</v>
          </cell>
          <cell r="C1849" t="str">
            <v>TOMADA BAIXA DE EMBUTIR (1 MÓDULO), 2P+T 10 A, INCLUINDO SUPORTE E PLACA - FORNECIMENTO E INSTALAÇÃO. AF_12/2015</v>
          </cell>
          <cell r="D1849" t="str">
            <v>UN</v>
          </cell>
          <cell r="E1849">
            <v>0</v>
          </cell>
          <cell r="G1849">
            <v>23.610000000000003</v>
          </cell>
        </row>
        <row r="1850">
          <cell r="B1850">
            <v>91946</v>
          </cell>
          <cell r="C1850" t="str">
            <v>SUPORTE PARAFUSADO COM PLACA DE ENCAIXE 4" X 2" MÉDIO (1,30 M DO PISO) PARA PONTO ELÉTRICO - FORNECIMENTO E INSTALAÇÃO. AF_12/2015</v>
          </cell>
          <cell r="D1850" t="str">
            <v>UN</v>
          </cell>
          <cell r="E1850">
            <v>1</v>
          </cell>
          <cell r="F1850">
            <v>6.44</v>
          </cell>
          <cell r="G1850">
            <v>6.44</v>
          </cell>
        </row>
        <row r="1851">
          <cell r="B1851">
            <v>91998</v>
          </cell>
          <cell r="C1851" t="str">
            <v>TOMADA BAIXA DE EMBUTIR (1 MÓDULO), 2P+T 10 A, SEM SUPORTE E SEM PLACA - FORNECIMENTO E INSTALAÇÃO. AF_12/2015</v>
          </cell>
          <cell r="D1851" t="str">
            <v>UN</v>
          </cell>
          <cell r="E1851">
            <v>1</v>
          </cell>
          <cell r="F1851">
            <v>17.170000000000002</v>
          </cell>
          <cell r="G1851">
            <v>17.170000000000002</v>
          </cell>
        </row>
        <row r="1852">
          <cell r="B1852" t="str">
            <v>COMPOSIÇÃO</v>
          </cell>
          <cell r="C1852" t="str">
            <v>TOMADA 2P+T 20A 250V PADRÃO ABNT SEM ESPELHO</v>
          </cell>
          <cell r="D1852" t="str">
            <v>UN</v>
          </cell>
          <cell r="G1852">
            <v>20.505999999999997</v>
          </cell>
        </row>
        <row r="1853">
          <cell r="B1853">
            <v>38102</v>
          </cell>
          <cell r="C1853" t="str">
            <v>TOMADA 2P + T 20A, 250V (APENAS MODULO)</v>
          </cell>
          <cell r="D1853" t="str">
            <v>UN</v>
          </cell>
          <cell r="E1853">
            <v>1</v>
          </cell>
          <cell r="F1853">
            <v>8.11</v>
          </cell>
          <cell r="G1853">
            <v>8.11</v>
          </cell>
        </row>
        <row r="1854">
          <cell r="B1854">
            <v>88264</v>
          </cell>
          <cell r="C1854" t="str">
            <v>ELETRICISTA COM ENCARGOS COMPLEMENTARES</v>
          </cell>
          <cell r="D1854" t="str">
            <v>H</v>
          </cell>
          <cell r="E1854">
            <v>0.3</v>
          </cell>
          <cell r="F1854">
            <v>23.03</v>
          </cell>
          <cell r="G1854">
            <v>6.9089999999999998</v>
          </cell>
        </row>
        <row r="1855">
          <cell r="B1855">
            <v>88316</v>
          </cell>
          <cell r="C1855" t="str">
            <v>SERVENTE COM ENCARGOS COMPLEMENTARES</v>
          </cell>
          <cell r="D1855" t="str">
            <v>H</v>
          </cell>
          <cell r="E1855">
            <v>0.3</v>
          </cell>
          <cell r="F1855">
            <v>18.29</v>
          </cell>
          <cell r="G1855">
            <v>5.4869999999999992</v>
          </cell>
        </row>
        <row r="1856">
          <cell r="B1856">
            <v>11327</v>
          </cell>
          <cell r="C1856" t="str">
            <v>TOMADA DUPLA, 2P + T, ABNT, DE EMBUTIR, 20A, COM PLACA EM PVC</v>
          </cell>
          <cell r="D1856" t="str">
            <v>UN</v>
          </cell>
          <cell r="G1856">
            <v>24.005999999999997</v>
          </cell>
        </row>
        <row r="1857">
          <cell r="B1857">
            <v>12191</v>
          </cell>
          <cell r="C1857" t="str">
            <v>TOMADA DUPLA, DE EMBUTIR, PARA USO GERAL, 2P + T, ABNT, 20A, INCLUSIVE PLACA EM PVC</v>
          </cell>
          <cell r="D1857" t="str">
            <v>UN</v>
          </cell>
          <cell r="E1857">
            <v>1</v>
          </cell>
          <cell r="F1857">
            <v>11.61</v>
          </cell>
          <cell r="G1857">
            <v>11.61</v>
          </cell>
        </row>
        <row r="1858">
          <cell r="B1858">
            <v>88264</v>
          </cell>
          <cell r="C1858" t="str">
            <v>ELETRICISTA COM ENCARGOS COMPLEMENTARES</v>
          </cell>
          <cell r="D1858" t="str">
            <v>H</v>
          </cell>
          <cell r="E1858">
            <v>0.3</v>
          </cell>
          <cell r="F1858">
            <v>23.03</v>
          </cell>
          <cell r="G1858">
            <v>6.9089999999999998</v>
          </cell>
        </row>
        <row r="1859">
          <cell r="B1859">
            <v>88316</v>
          </cell>
          <cell r="C1859" t="str">
            <v>SERVENTE COM ENCARGOS COMPLEMENTARES</v>
          </cell>
          <cell r="D1859" t="str">
            <v>H</v>
          </cell>
          <cell r="E1859">
            <v>0.3</v>
          </cell>
          <cell r="F1859">
            <v>18.29</v>
          </cell>
          <cell r="G1859">
            <v>5.4869999999999992</v>
          </cell>
        </row>
        <row r="1866">
          <cell r="B1866">
            <v>91992</v>
          </cell>
          <cell r="C1866" t="str">
            <v>TOMADA ALTA DE EMBUTIR (1 MÓDULO), 2P+T 10 A, INCLUINDO SUPORTE E PLACA - FORNECIMENTO E INSTALAÇÃO. AF_12/2015</v>
          </cell>
          <cell r="D1866" t="str">
            <v>UN</v>
          </cell>
          <cell r="E1866">
            <v>0</v>
          </cell>
          <cell r="G1866">
            <v>35.64</v>
          </cell>
        </row>
        <row r="1867">
          <cell r="B1867">
            <v>91946</v>
          </cell>
          <cell r="C1867" t="str">
            <v>SUPORTE PARAFUSADO COM PLACA DE ENCAIXE 4" X 2" MÉDIO (1,30 M DO PISO) PARA PONTO ELÉTRICO - FORNECIMENTO E INSTALAÇÃO. AF_12/2015</v>
          </cell>
          <cell r="D1867" t="str">
            <v>UN</v>
          </cell>
          <cell r="E1867">
            <v>1</v>
          </cell>
          <cell r="F1867">
            <v>6.44</v>
          </cell>
          <cell r="G1867">
            <v>6.44</v>
          </cell>
        </row>
        <row r="1868">
          <cell r="B1868">
            <v>91990</v>
          </cell>
          <cell r="C1868" t="str">
            <v>TOMADA ALTA DE EMBUTIR (1 MÓDULO), 2P+T 10 A, SEM SUPORTE E SEM PLACA - FORNECIMENTO E INSTALAÇÃO. AF_12/2015</v>
          </cell>
          <cell r="D1868" t="str">
            <v>UN</v>
          </cell>
          <cell r="E1868">
            <v>1</v>
          </cell>
          <cell r="F1868">
            <v>29.2</v>
          </cell>
          <cell r="G1868">
            <v>29.2</v>
          </cell>
        </row>
        <row r="1869">
          <cell r="B1869">
            <v>91992</v>
          </cell>
          <cell r="C1869" t="str">
            <v>TOMADA ALTA DE EMBUTIR (1 MÓDULO), 2P+T 10 A, INCLUINDO SUPORTE E PLACA - FORNECIMENTO E INSTALAÇÃO. AF_12/2015</v>
          </cell>
          <cell r="D1869" t="str">
            <v>UN</v>
          </cell>
          <cell r="E1869">
            <v>0</v>
          </cell>
          <cell r="G1869">
            <v>35.64</v>
          </cell>
        </row>
        <row r="1870">
          <cell r="B1870">
            <v>91946</v>
          </cell>
          <cell r="C1870" t="str">
            <v>SUPORTE PARAFUSADO COM PLACA DE ENCAIXE 4" X 2" MÉDIO (1,30 M DO PISO) PARA PONTO ELÉTRICO - FORNECIMENTO E INSTALAÇÃO. AF_12/2015</v>
          </cell>
          <cell r="D1870" t="str">
            <v>UN</v>
          </cell>
          <cell r="E1870">
            <v>1</v>
          </cell>
          <cell r="F1870">
            <v>6.44</v>
          </cell>
          <cell r="G1870">
            <v>6.44</v>
          </cell>
        </row>
        <row r="1871">
          <cell r="B1871">
            <v>91990</v>
          </cell>
          <cell r="C1871" t="str">
            <v>TOMADA ALTA DE EMBUTIR (1 MÓDULO), 2P+T 10 A, SEM SUPORTE E SEM PLACA - FORNECIMENTO E INSTALAÇÃO. AF_12/2015</v>
          </cell>
          <cell r="D1871" t="str">
            <v>UN</v>
          </cell>
          <cell r="E1871">
            <v>1</v>
          </cell>
          <cell r="F1871">
            <v>29.2</v>
          </cell>
          <cell r="G1871">
            <v>29.2</v>
          </cell>
        </row>
        <row r="1872">
          <cell r="B1872">
            <v>91992</v>
          </cell>
          <cell r="C1872" t="str">
            <v>TOMADA ALTA DE EMBUTIR (1 MÓDULO), 2P+T 10 A, INCLUINDO SUPORTE E PLACA - FORNECIMENTO E INSTALAÇÃO. AF_12/2015</v>
          </cell>
          <cell r="D1872" t="str">
            <v>UN</v>
          </cell>
          <cell r="E1872">
            <v>0</v>
          </cell>
          <cell r="G1872">
            <v>35.64</v>
          </cell>
        </row>
        <row r="1873">
          <cell r="B1873">
            <v>91946</v>
          </cell>
          <cell r="C1873" t="str">
            <v>SUPORTE PARAFUSADO COM PLACA DE ENCAIXE 4" X 2" MÉDIO (1,30 M DO PISO) PARA PONTO ELÉTRICO - FORNECIMENTO E INSTALAÇÃO. AF_12/2015</v>
          </cell>
          <cell r="D1873" t="str">
            <v>UN</v>
          </cell>
          <cell r="E1873">
            <v>1</v>
          </cell>
          <cell r="F1873">
            <v>6.44</v>
          </cell>
          <cell r="G1873">
            <v>6.44</v>
          </cell>
        </row>
        <row r="1874">
          <cell r="B1874">
            <v>91990</v>
          </cell>
          <cell r="C1874" t="str">
            <v>TOMADA ALTA DE EMBUTIR (1 MÓDULO), 2P+T 10 A, SEM SUPORTE E SEM PLACA - FORNECIMENTO E INSTALAÇÃO. AF_12/2015</v>
          </cell>
          <cell r="D1874" t="str">
            <v>UN</v>
          </cell>
          <cell r="E1874">
            <v>1</v>
          </cell>
          <cell r="F1874">
            <v>29.2</v>
          </cell>
          <cell r="G1874">
            <v>29.2</v>
          </cell>
        </row>
        <row r="1875">
          <cell r="C1875" t="str">
            <v>QUADROS</v>
          </cell>
        </row>
        <row r="1876">
          <cell r="B1876">
            <v>9727</v>
          </cell>
          <cell r="C1876" t="str">
            <v>QGBT - Quadro / Painel em chapa de aço com pintura eletrostática a pó poliester na cor bege, grau de proteção IP 54, com barramento, sem disjuntores - 1000x1700x600mm</v>
          </cell>
          <cell r="D1876" t="str">
            <v>UN</v>
          </cell>
          <cell r="G1876">
            <v>8450.56</v>
          </cell>
        </row>
        <row r="1877">
          <cell r="B1877">
            <v>10101</v>
          </cell>
          <cell r="C1877" t="str">
            <v>QGBT - Quadro / Painel em chapa de aço com pintura eletrostática a pó poliester na cor bege, grau de proteção IP 54, com barramento, sem disjuntores - 1000x1700x600mm</v>
          </cell>
          <cell r="D1877" t="str">
            <v>UN</v>
          </cell>
          <cell r="E1877">
            <v>1</v>
          </cell>
          <cell r="F1877">
            <v>8349.6299999999992</v>
          </cell>
          <cell r="G1877">
            <v>8349.6299999999992</v>
          </cell>
        </row>
        <row r="1878">
          <cell r="B1878">
            <v>88264</v>
          </cell>
          <cell r="C1878" t="str">
            <v>ELETRICISTA COM ENCARGOS COMPLEMENTARES</v>
          </cell>
          <cell r="D1878" t="str">
            <v>H</v>
          </cell>
          <cell r="E1878">
            <v>2</v>
          </cell>
          <cell r="F1878">
            <v>23.03</v>
          </cell>
          <cell r="G1878">
            <v>46.06</v>
          </cell>
        </row>
        <row r="1879">
          <cell r="B1879">
            <v>88316</v>
          </cell>
          <cell r="C1879" t="str">
            <v>SERVENTE COM ENCARGOS COMPLEMENTARES</v>
          </cell>
          <cell r="D1879" t="str">
            <v>H</v>
          </cell>
          <cell r="E1879">
            <v>3</v>
          </cell>
          <cell r="F1879">
            <v>18.29</v>
          </cell>
          <cell r="G1879">
            <v>54.87</v>
          </cell>
        </row>
        <row r="1880">
          <cell r="B1880" t="str">
            <v>CO13</v>
          </cell>
          <cell r="C1880" t="str">
            <v>QUADRO DE LUZ E FORÇA DO TÉRREO - QLF-TE</v>
          </cell>
          <cell r="D1880" t="str">
            <v>CJ</v>
          </cell>
          <cell r="G1880">
            <v>2126.27</v>
          </cell>
        </row>
        <row r="1881">
          <cell r="B1881">
            <v>88264</v>
          </cell>
          <cell r="C1881" t="str">
            <v>ELETRICISTA COM ENCARGOS COMPLEMENTARES</v>
          </cell>
          <cell r="D1881" t="str">
            <v>H</v>
          </cell>
          <cell r="E1881">
            <v>6</v>
          </cell>
          <cell r="F1881">
            <v>23.03</v>
          </cell>
          <cell r="G1881">
            <v>138.18</v>
          </cell>
        </row>
        <row r="1882">
          <cell r="B1882">
            <v>88243</v>
          </cell>
          <cell r="C1882" t="str">
            <v>AJUDANTE ESPECIALIZADO COM ENCARGOS COMPLEMENTARES</v>
          </cell>
          <cell r="D1882" t="str">
            <v>H</v>
          </cell>
          <cell r="E1882">
            <v>6</v>
          </cell>
          <cell r="F1882">
            <v>19.239999999999998</v>
          </cell>
          <cell r="G1882">
            <v>115.44</v>
          </cell>
        </row>
        <row r="1883">
          <cell r="B1883">
            <v>39763</v>
          </cell>
          <cell r="C1883" t="str">
            <v xml:space="preserve">QUADRO DE DISTRIBUIÇÃO COM BARRAMENTO TRIFASICO, DE EMBUTIR, EM CHAPA DE AÇO GALVANIZADO PARA 48 DISJUNTORES, DIN 100 A </v>
          </cell>
          <cell r="D1883" t="str">
            <v>UN</v>
          </cell>
          <cell r="E1883">
            <v>1</v>
          </cell>
          <cell r="F1883">
            <v>564.13</v>
          </cell>
          <cell r="G1883">
            <v>564.13</v>
          </cell>
        </row>
        <row r="1884">
          <cell r="B1884">
            <v>34653</v>
          </cell>
          <cell r="C1884" t="str">
            <v>DISJUNTOR TIPO DIN/IEC, MONOPOLAR DE 6 ATE 32A</v>
          </cell>
          <cell r="D1884" t="str">
            <v>UN</v>
          </cell>
          <cell r="E1884">
            <v>27</v>
          </cell>
          <cell r="F1884">
            <v>7.59</v>
          </cell>
          <cell r="G1884">
            <v>204.93</v>
          </cell>
        </row>
        <row r="1885">
          <cell r="B1885">
            <v>39455</v>
          </cell>
          <cell r="C1885" t="str">
            <v>DISPOSITOR DR, 4 POLOS, SENSIBILIDADE DE 30 MA, CORRENTE DE 25 A, TIPO AC</v>
          </cell>
          <cell r="D1885" t="str">
            <v>UN</v>
          </cell>
          <cell r="E1885">
            <v>7</v>
          </cell>
          <cell r="F1885">
            <v>133.28</v>
          </cell>
          <cell r="G1885">
            <v>932.96</v>
          </cell>
        </row>
        <row r="1886">
          <cell r="B1886">
            <v>34709</v>
          </cell>
          <cell r="C1886" t="str">
            <v>DISJUNTOR TIPO DIN/IEC, TRIPOLAR DE 10 ATE 50A</v>
          </cell>
          <cell r="D1886" t="str">
            <v>UN</v>
          </cell>
          <cell r="E1886">
            <v>1</v>
          </cell>
          <cell r="F1886">
            <v>53.36</v>
          </cell>
          <cell r="G1886">
            <v>53.36</v>
          </cell>
        </row>
        <row r="1887">
          <cell r="B1887">
            <v>34714</v>
          </cell>
          <cell r="C1887" t="str">
            <v xml:space="preserve">DISJUNTOR TIPO DIN/IEC, TRIPOLAR 63 A </v>
          </cell>
          <cell r="D1887" t="str">
            <v>UN</v>
          </cell>
          <cell r="E1887">
            <v>1</v>
          </cell>
          <cell r="F1887">
            <v>63.73</v>
          </cell>
          <cell r="G1887">
            <v>63.73</v>
          </cell>
        </row>
        <row r="1888">
          <cell r="B1888">
            <v>4272</v>
          </cell>
          <cell r="C1888" t="str">
            <v>PARA-RAIOS DE BAIXA TENSAO, TENSAO DE OPERACAO 280 V, CORRENTE MAXIMA 20 KA</v>
          </cell>
          <cell r="D1888" t="str">
            <v>UN</v>
          </cell>
          <cell r="E1888">
            <v>1</v>
          </cell>
          <cell r="F1888">
            <v>53.54</v>
          </cell>
          <cell r="G1888">
            <v>53.54</v>
          </cell>
        </row>
        <row r="1889">
          <cell r="B1889" t="str">
            <v>CO14</v>
          </cell>
          <cell r="C1889" t="str">
            <v>QUADRO DE LUZ E FORÇA DO MEZANINO - QLF-MZ</v>
          </cell>
          <cell r="D1889" t="str">
            <v>CJ</v>
          </cell>
          <cell r="G1889">
            <v>794.79</v>
          </cell>
        </row>
        <row r="1890">
          <cell r="B1890">
            <v>88264</v>
          </cell>
          <cell r="C1890" t="str">
            <v>ELETRICISTA COM ENCARGOS COMPLEMENTARES</v>
          </cell>
          <cell r="D1890" t="str">
            <v>H</v>
          </cell>
          <cell r="E1890">
            <v>6</v>
          </cell>
          <cell r="F1890">
            <v>23.03</v>
          </cell>
          <cell r="G1890">
            <v>138.18</v>
          </cell>
        </row>
        <row r="1891">
          <cell r="B1891">
            <v>88243</v>
          </cell>
          <cell r="C1891" t="str">
            <v>AJUDANTE ESPECIALIZADO COM ENCARGOS COMPLEMENTARES</v>
          </cell>
          <cell r="D1891" t="str">
            <v>H</v>
          </cell>
          <cell r="E1891">
            <v>6</v>
          </cell>
          <cell r="F1891">
            <v>19.239999999999998</v>
          </cell>
          <cell r="G1891">
            <v>115.44</v>
          </cell>
        </row>
        <row r="1892">
          <cell r="B1892">
            <v>13396</v>
          </cell>
          <cell r="C1892" t="str">
            <v xml:space="preserve">QUADRO DE DISTRIBUIÇÃO COM BARRAMENTO TRIFASICO, DE EMBUTIR, EM CHAPA DE AÇO GALVANIZADO PARA 28 DISJUNTORES, DIN 100 A </v>
          </cell>
          <cell r="D1892" t="str">
            <v>UN</v>
          </cell>
          <cell r="E1892">
            <v>1</v>
          </cell>
          <cell r="F1892">
            <v>350.78</v>
          </cell>
          <cell r="G1892">
            <v>350.78</v>
          </cell>
        </row>
        <row r="1893">
          <cell r="B1893">
            <v>34653</v>
          </cell>
          <cell r="C1893" t="str">
            <v>DISJUNTOR TIPO DIN/IEC, MONOPOLAR DE 6 ATE 32A</v>
          </cell>
          <cell r="D1893" t="str">
            <v>UN</v>
          </cell>
          <cell r="E1893">
            <v>11</v>
          </cell>
          <cell r="F1893">
            <v>7.59</v>
          </cell>
          <cell r="G1893">
            <v>83.49</v>
          </cell>
        </row>
        <row r="1894">
          <cell r="B1894">
            <v>34709</v>
          </cell>
          <cell r="C1894" t="str">
            <v>DISJUNTOR TIPO DIN/IEC, TRIPOLAR DE 10 ATE 50A</v>
          </cell>
          <cell r="D1894" t="str">
            <v>UN</v>
          </cell>
          <cell r="E1894">
            <v>1</v>
          </cell>
          <cell r="F1894">
            <v>53.36</v>
          </cell>
          <cell r="G1894">
            <v>53.36</v>
          </cell>
        </row>
        <row r="1895">
          <cell r="B1895">
            <v>4272</v>
          </cell>
          <cell r="C1895" t="str">
            <v>PARA-RAIOS DE BAIXA TENSAO, TENSAO DE OPERACAO 280 V, CORRENTE MAXIMA 20 KA</v>
          </cell>
          <cell r="D1895" t="str">
            <v>UN</v>
          </cell>
          <cell r="E1895">
            <v>1</v>
          </cell>
          <cell r="F1895">
            <v>53.54</v>
          </cell>
          <cell r="G1895">
            <v>53.54</v>
          </cell>
        </row>
        <row r="1896">
          <cell r="B1896" t="str">
            <v>CO15</v>
          </cell>
          <cell r="C1896" t="str">
            <v xml:space="preserve">QUADRO DE LUZ E FORÇA DO PAVIMENTO SUPERIOR - QLF-PS </v>
          </cell>
          <cell r="D1896" t="str">
            <v>CJ</v>
          </cell>
          <cell r="G1896">
            <v>1476.3699999999997</v>
          </cell>
        </row>
        <row r="1897">
          <cell r="B1897">
            <v>88264</v>
          </cell>
          <cell r="C1897" t="str">
            <v>ELETRICISTA COM ENCARGOS COMPLEMENTARES</v>
          </cell>
          <cell r="D1897" t="str">
            <v>H</v>
          </cell>
          <cell r="E1897">
            <v>6</v>
          </cell>
          <cell r="F1897">
            <v>23.03</v>
          </cell>
          <cell r="G1897">
            <v>138.18</v>
          </cell>
        </row>
        <row r="1898">
          <cell r="B1898">
            <v>88243</v>
          </cell>
          <cell r="C1898" t="str">
            <v>AJUDANTE ESPECIALIZADO COM ENCARGOS COMPLEMENTARES</v>
          </cell>
          <cell r="D1898" t="str">
            <v>H</v>
          </cell>
          <cell r="E1898">
            <v>6</v>
          </cell>
          <cell r="F1898">
            <v>19.239999999999998</v>
          </cell>
          <cell r="G1898">
            <v>115.44</v>
          </cell>
        </row>
        <row r="1899">
          <cell r="B1899">
            <v>13396</v>
          </cell>
          <cell r="C1899" t="str">
            <v xml:space="preserve">QUADRO DE DISTRIBUIÇÃO COM BARRAMENTO TRIFASICO, DE EMBUTIR, EM CHAPA DE AÇO GALVANIZADO PARA 28 DISJUNTORES, DIN 100 A </v>
          </cell>
          <cell r="D1899" t="str">
            <v>UN</v>
          </cell>
          <cell r="E1899">
            <v>1</v>
          </cell>
          <cell r="F1899">
            <v>350.78</v>
          </cell>
          <cell r="G1899">
            <v>350.78</v>
          </cell>
        </row>
        <row r="1900">
          <cell r="B1900">
            <v>34653</v>
          </cell>
          <cell r="C1900" t="str">
            <v>DISJUNTOR TIPO DIN/IEC, MONOPOLAR DE 6 ATE 32A</v>
          </cell>
          <cell r="D1900" t="str">
            <v>UN</v>
          </cell>
          <cell r="E1900">
            <v>13</v>
          </cell>
          <cell r="F1900">
            <v>7.59</v>
          </cell>
          <cell r="G1900">
            <v>98.67</v>
          </cell>
        </row>
        <row r="1901">
          <cell r="B1901">
            <v>39455</v>
          </cell>
          <cell r="C1901" t="str">
            <v>DISPOSITOR DR, 4 POLOS, SENSIBILIDADE DE 30 MA, CORRENTE DE 25 A, TIPO AC</v>
          </cell>
          <cell r="D1901" t="str">
            <v>UN</v>
          </cell>
          <cell r="E1901">
            <v>5</v>
          </cell>
          <cell r="F1901">
            <v>133.28</v>
          </cell>
          <cell r="G1901">
            <v>666.4</v>
          </cell>
        </row>
        <row r="1902">
          <cell r="B1902">
            <v>34709</v>
          </cell>
          <cell r="C1902" t="str">
            <v>DISJUNTOR TIPO DIN/IEC, TRIPOLAR DE 10 ATE 50A</v>
          </cell>
          <cell r="D1902" t="str">
            <v>UN</v>
          </cell>
          <cell r="E1902">
            <v>1</v>
          </cell>
          <cell r="F1902">
            <v>53.36</v>
          </cell>
          <cell r="G1902">
            <v>53.36</v>
          </cell>
        </row>
        <row r="1903">
          <cell r="B1903">
            <v>4272</v>
          </cell>
          <cell r="C1903" t="str">
            <v>PARA-RAIOS DE BAIXA TENSAO, TENSAO DE OPERACAO 280 V, CORRENTE MAXIMA 20 KA</v>
          </cell>
          <cell r="D1903" t="str">
            <v>UN</v>
          </cell>
          <cell r="E1903">
            <v>1</v>
          </cell>
          <cell r="F1903">
            <v>53.54</v>
          </cell>
          <cell r="G1903">
            <v>53.54</v>
          </cell>
        </row>
        <row r="1904">
          <cell r="B1904" t="str">
            <v>CO16</v>
          </cell>
          <cell r="C1904" t="str">
            <v>QUADRO DE TOMADA ESTABILIZADA DO TÉRREO - QTE-TE</v>
          </cell>
          <cell r="D1904" t="str">
            <v>CJ</v>
          </cell>
          <cell r="G1904">
            <v>3158.16</v>
          </cell>
        </row>
        <row r="1905">
          <cell r="B1905">
            <v>88264</v>
          </cell>
          <cell r="C1905" t="str">
            <v>ELETRICISTA COM ENCARGOS COMPLEMENTARES</v>
          </cell>
          <cell r="D1905" t="str">
            <v>H</v>
          </cell>
          <cell r="E1905">
            <v>6</v>
          </cell>
          <cell r="F1905">
            <v>23.03</v>
          </cell>
          <cell r="G1905">
            <v>138.18</v>
          </cell>
        </row>
        <row r="1906">
          <cell r="B1906">
            <v>88243</v>
          </cell>
          <cell r="C1906" t="str">
            <v>AJUDANTE ESPECIALIZADO COM ENCARGOS COMPLEMENTARES</v>
          </cell>
          <cell r="D1906" t="str">
            <v>H</v>
          </cell>
          <cell r="E1906">
            <v>6</v>
          </cell>
          <cell r="F1906">
            <v>19.239999999999998</v>
          </cell>
          <cell r="G1906">
            <v>115.44</v>
          </cell>
        </row>
        <row r="1907">
          <cell r="B1907">
            <v>12329</v>
          </cell>
          <cell r="C1907" t="str">
            <v>COBRE ELETROLITICO EM BARRA OU CHAPA</v>
          </cell>
          <cell r="D1907" t="str">
            <v>KG</v>
          </cell>
          <cell r="E1907">
            <v>5</v>
          </cell>
          <cell r="F1907">
            <v>56.86</v>
          </cell>
          <cell r="G1907">
            <v>284.3</v>
          </cell>
        </row>
        <row r="1908">
          <cell r="B1908">
            <v>3398</v>
          </cell>
          <cell r="C1908" t="str">
            <v>ISOLADOR DE PORCELANA, TIPO ROLDANA, DIMENSOES DE 72 X 72MM PARA USO EM BAIXA TENSAO</v>
          </cell>
          <cell r="D1908" t="str">
            <v>UN</v>
          </cell>
          <cell r="E1908">
            <v>10</v>
          </cell>
          <cell r="F1908">
            <v>4.2</v>
          </cell>
          <cell r="G1908">
            <v>42</v>
          </cell>
        </row>
        <row r="1909">
          <cell r="B1909">
            <v>40839</v>
          </cell>
          <cell r="C1909" t="str">
            <v>PARAFUSO, ASTM A 307- GRAU A , SEXTAVADO, ZINCADO, DIAMETRO 3/8 X 1 (9,52 MM X 25,4 MM)</v>
          </cell>
          <cell r="D1909" t="str">
            <v>CENTO</v>
          </cell>
          <cell r="E1909">
            <v>40</v>
          </cell>
          <cell r="F1909">
            <v>54.4</v>
          </cell>
          <cell r="G1909">
            <v>2176</v>
          </cell>
        </row>
        <row r="1910">
          <cell r="B1910">
            <v>34653</v>
          </cell>
          <cell r="C1910" t="str">
            <v>DISJUNTOR TIPO DIN/IEC, MONOPOLAR DE 6 ATE 32A</v>
          </cell>
          <cell r="D1910" t="str">
            <v>UN</v>
          </cell>
          <cell r="E1910">
            <v>22</v>
          </cell>
          <cell r="F1910">
            <v>7.59</v>
          </cell>
          <cell r="G1910">
            <v>166.98</v>
          </cell>
        </row>
        <row r="1911">
          <cell r="B1911">
            <v>34709</v>
          </cell>
          <cell r="C1911" t="str">
            <v>DISJUNTOR TIPO DIN/IEC, TRIPOLAR DE 10 ATE 50A</v>
          </cell>
          <cell r="D1911" t="str">
            <v>UN</v>
          </cell>
          <cell r="E1911">
            <v>2</v>
          </cell>
          <cell r="F1911">
            <v>53.36</v>
          </cell>
          <cell r="G1911">
            <v>106.72</v>
          </cell>
        </row>
        <row r="1912">
          <cell r="B1912">
            <v>4272</v>
          </cell>
          <cell r="C1912" t="str">
            <v>PARA-RAIOS DE BAIXA TENSAO, TENSAO DE OPERACAO 280 V, CORRENTE MAXIMA 20 KA</v>
          </cell>
          <cell r="D1912" t="str">
            <v>UN</v>
          </cell>
          <cell r="E1912">
            <v>1</v>
          </cell>
          <cell r="F1912">
            <v>53.54</v>
          </cell>
          <cell r="G1912">
            <v>53.54</v>
          </cell>
        </row>
        <row r="1913">
          <cell r="B1913" t="str">
            <v>COT006</v>
          </cell>
          <cell r="C1913" t="str">
            <v>ACESSORIOS DE FIXAÇÃO PARA QUADROS</v>
          </cell>
          <cell r="D1913" t="str">
            <v>UN</v>
          </cell>
          <cell r="E1913">
            <v>1</v>
          </cell>
          <cell r="F1913">
            <v>75</v>
          </cell>
          <cell r="G1913">
            <v>75</v>
          </cell>
        </row>
        <row r="1914">
          <cell r="B1914" t="str">
            <v>CO17</v>
          </cell>
          <cell r="C1914" t="str">
            <v>QUADRO DE TOMADA ESTABILIZADA DO MEZANINO - QTE-MZ</v>
          </cell>
          <cell r="D1914" t="str">
            <v>CJ</v>
          </cell>
          <cell r="G1914">
            <v>764.43</v>
          </cell>
        </row>
        <row r="1915">
          <cell r="B1915">
            <v>88264</v>
          </cell>
          <cell r="C1915" t="str">
            <v>ELETRICISTA COM ENCARGOS COMPLEMENTARES</v>
          </cell>
          <cell r="D1915" t="str">
            <v>H</v>
          </cell>
          <cell r="E1915">
            <v>6</v>
          </cell>
          <cell r="F1915">
            <v>23.03</v>
          </cell>
          <cell r="G1915">
            <v>138.18</v>
          </cell>
        </row>
        <row r="1916">
          <cell r="B1916">
            <v>88243</v>
          </cell>
          <cell r="C1916" t="str">
            <v>AJUDANTE ESPECIALIZADO COM ENCARGOS COMPLEMENTARES</v>
          </cell>
          <cell r="D1916" t="str">
            <v>H</v>
          </cell>
          <cell r="E1916">
            <v>6</v>
          </cell>
          <cell r="F1916">
            <v>19.239999999999998</v>
          </cell>
          <cell r="G1916">
            <v>115.44</v>
          </cell>
        </row>
        <row r="1917">
          <cell r="B1917">
            <v>13396</v>
          </cell>
          <cell r="C1917" t="str">
            <v xml:space="preserve">QUADRO DE DISTRIBUIÇÃO COM BARRAMENTO TRIFASICO, DE EMBUTIR, EM CHAPA DE AÇO GALVANIZADO PARA 28 DISJUNTORES, DIN 100 A </v>
          </cell>
          <cell r="D1917" t="str">
            <v>UN</v>
          </cell>
          <cell r="E1917">
            <v>1</v>
          </cell>
          <cell r="F1917">
            <v>350.78</v>
          </cell>
          <cell r="G1917">
            <v>350.78</v>
          </cell>
        </row>
        <row r="1918">
          <cell r="B1918">
            <v>34653</v>
          </cell>
          <cell r="C1918" t="str">
            <v>DISJUNTOR TIPO DIN/IEC, MONOPOLAR DE 6 ATE 32A</v>
          </cell>
          <cell r="D1918" t="str">
            <v>UN</v>
          </cell>
          <cell r="E1918">
            <v>7</v>
          </cell>
          <cell r="F1918">
            <v>7.59</v>
          </cell>
          <cell r="G1918">
            <v>53.129999999999995</v>
          </cell>
        </row>
        <row r="1919">
          <cell r="B1919">
            <v>34709</v>
          </cell>
          <cell r="C1919" t="str">
            <v>DISJUNTOR TIPO DIN/IEC, TRIPOLAR DE 10 ATE 50A</v>
          </cell>
          <cell r="D1919" t="str">
            <v>UN</v>
          </cell>
          <cell r="E1919">
            <v>1</v>
          </cell>
          <cell r="F1919">
            <v>53.36</v>
          </cell>
          <cell r="G1919">
            <v>53.36</v>
          </cell>
        </row>
        <row r="1920">
          <cell r="B1920">
            <v>4272</v>
          </cell>
          <cell r="C1920" t="str">
            <v>PARA-RAIOS DE BAIXA TENSAO, TENSAO DE OPERACAO 280 V, CORRENTE MAXIMA 20 KA</v>
          </cell>
          <cell r="D1920" t="str">
            <v>UN</v>
          </cell>
          <cell r="E1920">
            <v>1</v>
          </cell>
          <cell r="F1920">
            <v>53.54</v>
          </cell>
          <cell r="G1920">
            <v>53.54</v>
          </cell>
        </row>
        <row r="1921">
          <cell r="B1921" t="str">
            <v>CO18</v>
          </cell>
          <cell r="C1921" t="str">
            <v xml:space="preserve">QUADRO DE  TOMADA ESTABILIZADA DO PAVIMENTO SUPERIOR - QTE-PS </v>
          </cell>
          <cell r="D1921" t="str">
            <v>CJ</v>
          </cell>
          <cell r="G1921">
            <v>832.7399999999999</v>
          </cell>
        </row>
        <row r="1922">
          <cell r="B1922">
            <v>88264</v>
          </cell>
          <cell r="C1922" t="str">
            <v>ELETRICISTA COM ENCARGOS COMPLEMENTARES</v>
          </cell>
          <cell r="D1922" t="str">
            <v>H</v>
          </cell>
          <cell r="E1922">
            <v>6</v>
          </cell>
          <cell r="F1922">
            <v>23.03</v>
          </cell>
          <cell r="G1922">
            <v>138.18</v>
          </cell>
        </row>
        <row r="1923">
          <cell r="B1923">
            <v>88243</v>
          </cell>
          <cell r="C1923" t="str">
            <v>AJUDANTE ESPECIALIZADO COM ENCARGOS COMPLEMENTARES</v>
          </cell>
          <cell r="D1923" t="str">
            <v>H</v>
          </cell>
          <cell r="E1923">
            <v>6</v>
          </cell>
          <cell r="F1923">
            <v>19.239999999999998</v>
          </cell>
          <cell r="G1923">
            <v>115.44</v>
          </cell>
        </row>
        <row r="1924">
          <cell r="B1924">
            <v>13396</v>
          </cell>
          <cell r="C1924" t="str">
            <v xml:space="preserve">QUADRO DE DISTRIBUIÇÃO COM BARRAMENTO TRIFASICO, DE EMBUTIR, EM CHAPA DE AÇO GALVANIZADO PARA 28 DISJUNTORES, DIN 100 A </v>
          </cell>
          <cell r="D1924" t="str">
            <v>UN</v>
          </cell>
          <cell r="E1924">
            <v>1</v>
          </cell>
          <cell r="F1924">
            <v>350.78</v>
          </cell>
          <cell r="G1924">
            <v>350.78</v>
          </cell>
        </row>
        <row r="1925">
          <cell r="B1925">
            <v>34653</v>
          </cell>
          <cell r="C1925" t="str">
            <v>DISJUNTOR TIPO DIN/IEC, MONOPOLAR DE 6 ATE 32A</v>
          </cell>
          <cell r="D1925" t="str">
            <v>UN</v>
          </cell>
          <cell r="E1925">
            <v>16</v>
          </cell>
          <cell r="F1925">
            <v>7.59</v>
          </cell>
          <cell r="G1925">
            <v>121.44</v>
          </cell>
        </row>
        <row r="1926">
          <cell r="B1926">
            <v>34709</v>
          </cell>
          <cell r="C1926" t="str">
            <v>DISJUNTOR TIPO DIN/IEC, TRIPOLAR DE 10 ATE 50A</v>
          </cell>
          <cell r="D1926" t="str">
            <v>UN</v>
          </cell>
          <cell r="E1926">
            <v>1</v>
          </cell>
          <cell r="F1926">
            <v>53.36</v>
          </cell>
          <cell r="G1926">
            <v>53.36</v>
          </cell>
        </row>
        <row r="1927">
          <cell r="B1927">
            <v>4272</v>
          </cell>
          <cell r="C1927" t="str">
            <v>PARA-RAIOS DE BAIXA TENSAO, TENSAO DE OPERACAO 280 V, CORRENTE MAXIMA 20 KA</v>
          </cell>
          <cell r="D1927" t="str">
            <v>UN</v>
          </cell>
          <cell r="E1927">
            <v>1</v>
          </cell>
          <cell r="F1927">
            <v>53.54</v>
          </cell>
          <cell r="G1927">
            <v>53.54</v>
          </cell>
        </row>
        <row r="1928">
          <cell r="B1928" t="str">
            <v>CO19</v>
          </cell>
          <cell r="C1928" t="str">
            <v>QUADRO DE FORÇA DE AR CONDICIONADO DO TÉRREO - QFAC-TE</v>
          </cell>
          <cell r="D1928" t="str">
            <v>CJ</v>
          </cell>
          <cell r="G1928">
            <v>832.7399999999999</v>
          </cell>
        </row>
        <row r="1929">
          <cell r="B1929">
            <v>88264</v>
          </cell>
          <cell r="C1929" t="str">
            <v>ELETRICISTA COM ENCARGOS COMPLEMENTARES</v>
          </cell>
          <cell r="D1929" t="str">
            <v>H</v>
          </cell>
          <cell r="E1929">
            <v>6</v>
          </cell>
          <cell r="F1929">
            <v>23.03</v>
          </cell>
          <cell r="G1929">
            <v>138.18</v>
          </cell>
        </row>
        <row r="1930">
          <cell r="B1930">
            <v>88243</v>
          </cell>
          <cell r="C1930" t="str">
            <v>AJUDANTE ESPECIALIZADO COM ENCARGOS COMPLEMENTARES</v>
          </cell>
          <cell r="D1930" t="str">
            <v>H</v>
          </cell>
          <cell r="E1930">
            <v>6</v>
          </cell>
          <cell r="F1930">
            <v>19.239999999999998</v>
          </cell>
          <cell r="G1930">
            <v>115.44</v>
          </cell>
        </row>
        <row r="1931">
          <cell r="B1931">
            <v>13396</v>
          </cell>
          <cell r="C1931" t="str">
            <v xml:space="preserve">QUADRO DE DISTRIBUIÇÃO COM BARRAMENTO TRIFASICO, DE EMBUTIR, EM CHAPA DE AÇO GALVANIZADO PARA 28 DISJUNTORES, DIN 100 A </v>
          </cell>
          <cell r="D1931" t="str">
            <v>UN</v>
          </cell>
          <cell r="E1931">
            <v>1</v>
          </cell>
          <cell r="F1931">
            <v>350.78</v>
          </cell>
          <cell r="G1931">
            <v>350.78</v>
          </cell>
        </row>
        <row r="1932">
          <cell r="B1932">
            <v>34653</v>
          </cell>
          <cell r="C1932" t="str">
            <v>DISJUNTOR TIPO DIN/IEC, MONOPOLAR DE 6 ATE 32A</v>
          </cell>
          <cell r="D1932" t="str">
            <v>UN</v>
          </cell>
          <cell r="E1932">
            <v>16</v>
          </cell>
          <cell r="F1932">
            <v>7.59</v>
          </cell>
          <cell r="G1932">
            <v>121.44</v>
          </cell>
        </row>
        <row r="1933">
          <cell r="B1933">
            <v>34709</v>
          </cell>
          <cell r="C1933" t="str">
            <v>DISJUNTOR TIPO DIN/IEC, TRIPOLAR DE 10 ATE 50A</v>
          </cell>
          <cell r="D1933" t="str">
            <v>UN</v>
          </cell>
          <cell r="E1933">
            <v>1</v>
          </cell>
          <cell r="F1933">
            <v>53.36</v>
          </cell>
          <cell r="G1933">
            <v>53.36</v>
          </cell>
        </row>
        <row r="1934">
          <cell r="B1934">
            <v>4272</v>
          </cell>
          <cell r="C1934" t="str">
            <v>PARA-RAIOS DE BAIXA TENSAO, TENSAO DE OPERACAO 280 V, CORRENTE MAXIMA 20 KA</v>
          </cell>
          <cell r="D1934" t="str">
            <v>UN</v>
          </cell>
          <cell r="E1934">
            <v>1</v>
          </cell>
          <cell r="F1934">
            <v>53.54</v>
          </cell>
          <cell r="G1934">
            <v>53.54</v>
          </cell>
        </row>
        <row r="1935">
          <cell r="B1935" t="str">
            <v>CO20</v>
          </cell>
          <cell r="C1935" t="str">
            <v>QUADRO DE FORÇA DE AR CONDICIONADO DO MEZANINO - QFAC-MZ</v>
          </cell>
          <cell r="D1935" t="str">
            <v>CJ</v>
          </cell>
          <cell r="G1935">
            <v>885.5</v>
          </cell>
        </row>
        <row r="1936">
          <cell r="B1936">
            <v>88264</v>
          </cell>
          <cell r="C1936" t="str">
            <v>ELETRICISTA COM ENCARGOS COMPLEMENTARES</v>
          </cell>
          <cell r="D1936" t="str">
            <v>H</v>
          </cell>
          <cell r="E1936">
            <v>6</v>
          </cell>
          <cell r="F1936">
            <v>23.03</v>
          </cell>
          <cell r="G1936">
            <v>138.18</v>
          </cell>
        </row>
        <row r="1937">
          <cell r="B1937">
            <v>88243</v>
          </cell>
          <cell r="C1937" t="str">
            <v>AJUDANTE ESPECIALIZADO COM ENCARGOS COMPLEMENTARES</v>
          </cell>
          <cell r="D1937" t="str">
            <v>H</v>
          </cell>
          <cell r="E1937">
            <v>6</v>
          </cell>
          <cell r="F1937">
            <v>19.239999999999998</v>
          </cell>
          <cell r="G1937">
            <v>115.44</v>
          </cell>
        </row>
        <row r="1938">
          <cell r="B1938">
            <v>34616</v>
          </cell>
          <cell r="C1938" t="str">
            <v>DISJUNTOR TIPO DIN/IEC, BIPOLAR DE 6 ATE 32A</v>
          </cell>
          <cell r="D1938" t="str">
            <v>UN</v>
          </cell>
          <cell r="E1938">
            <v>4</v>
          </cell>
          <cell r="F1938">
            <v>43.55</v>
          </cell>
          <cell r="G1938">
            <v>174.2</v>
          </cell>
        </row>
        <row r="1939">
          <cell r="B1939">
            <v>34709</v>
          </cell>
          <cell r="C1939" t="str">
            <v>DISJUNTOR TIPO DIN/IEC, TRIPOLAR DE 10 A 50A</v>
          </cell>
          <cell r="D1939" t="str">
            <v>UN</v>
          </cell>
          <cell r="E1939">
            <v>1</v>
          </cell>
          <cell r="F1939">
            <v>53.36</v>
          </cell>
          <cell r="G1939">
            <v>53.36</v>
          </cell>
        </row>
        <row r="1940">
          <cell r="B1940">
            <v>4272</v>
          </cell>
          <cell r="C1940" t="str">
            <v>PARA-RAIOS DE BAIXA TENSAO, TENSAO DE OPERACAO 280 V, CORRENTE MAXIMA 20 KA</v>
          </cell>
          <cell r="D1940" t="str">
            <v>UN</v>
          </cell>
          <cell r="E1940">
            <v>1</v>
          </cell>
          <cell r="F1940">
            <v>53.54</v>
          </cell>
          <cell r="G1940">
            <v>53.54</v>
          </cell>
        </row>
        <row r="1941">
          <cell r="B1941">
            <v>13396</v>
          </cell>
          <cell r="C1941" t="str">
            <v xml:space="preserve">QUADRO DE DISTRIBUIÇÃO COM BARRAMENTO TRIFASICO, DE EMBUTIR, EM CHAPA DE AÇO GALVANIZADO PARA 28 DISJUNTORES, DIN 100 A </v>
          </cell>
          <cell r="D1941" t="str">
            <v>UN</v>
          </cell>
          <cell r="E1941">
            <v>1</v>
          </cell>
          <cell r="F1941">
            <v>350.78</v>
          </cell>
          <cell r="G1941">
            <v>350.78</v>
          </cell>
        </row>
        <row r="1942">
          <cell r="B1942" t="str">
            <v>CO21</v>
          </cell>
          <cell r="C1942" t="str">
            <v>QUADRO DE FORÇA DE AR CONDICIONADO DO PAVIMENTO SUPERIOR - QFAC-PS</v>
          </cell>
          <cell r="D1942" t="str">
            <v>CJ</v>
          </cell>
          <cell r="G1942">
            <v>1103.2499999999998</v>
          </cell>
        </row>
        <row r="1943">
          <cell r="B1943">
            <v>88264</v>
          </cell>
          <cell r="C1943" t="str">
            <v>ELETRICISTA COM ENCARGOS COMPLEMENTARES</v>
          </cell>
          <cell r="D1943" t="str">
            <v>H</v>
          </cell>
          <cell r="E1943">
            <v>6</v>
          </cell>
          <cell r="F1943">
            <v>23.03</v>
          </cell>
          <cell r="G1943">
            <v>138.18</v>
          </cell>
        </row>
        <row r="1944">
          <cell r="B1944">
            <v>88243</v>
          </cell>
          <cell r="C1944" t="str">
            <v>AJUDANTE ESPECIALIZADO COM ENCARGOS COMPLEMENTARES</v>
          </cell>
          <cell r="D1944" t="str">
            <v>H</v>
          </cell>
          <cell r="E1944">
            <v>6</v>
          </cell>
          <cell r="F1944">
            <v>19.239999999999998</v>
          </cell>
          <cell r="G1944">
            <v>115.44</v>
          </cell>
        </row>
        <row r="1945">
          <cell r="B1945">
            <v>13396</v>
          </cell>
          <cell r="C1945" t="str">
            <v xml:space="preserve">QUADRO DE DISTRIBUIÇÃO COM BARRAMENTO TRIFASICO, DE EMBUTIR, EM CHAPA DE AÇO GALVANIZADO PARA 28 DISJUNTORES, DIN 100 A </v>
          </cell>
          <cell r="D1945" t="str">
            <v>UN</v>
          </cell>
          <cell r="E1945">
            <v>1</v>
          </cell>
          <cell r="F1945">
            <v>350.78</v>
          </cell>
          <cell r="G1945">
            <v>350.78</v>
          </cell>
        </row>
        <row r="1946">
          <cell r="B1946">
            <v>34616</v>
          </cell>
          <cell r="C1946" t="str">
            <v>DISJUNTOR TIPO DIN/IEC, BIPOLAR DE 6 ATE 32A</v>
          </cell>
          <cell r="D1946" t="str">
            <v>UN</v>
          </cell>
          <cell r="E1946">
            <v>9</v>
          </cell>
          <cell r="F1946">
            <v>43.55</v>
          </cell>
          <cell r="G1946">
            <v>391.95</v>
          </cell>
        </row>
        <row r="1947">
          <cell r="B1947">
            <v>34709</v>
          </cell>
          <cell r="C1947" t="str">
            <v>DISJUNTOR TIPO DIN/IEC, TRIPOLAR DE 10 A 50A</v>
          </cell>
          <cell r="D1947" t="str">
            <v>UN</v>
          </cell>
          <cell r="E1947">
            <v>1</v>
          </cell>
          <cell r="F1947">
            <v>53.36</v>
          </cell>
          <cell r="G1947">
            <v>53.36</v>
          </cell>
        </row>
        <row r="1948">
          <cell r="B1948">
            <v>4272</v>
          </cell>
          <cell r="C1948" t="str">
            <v>PARA-RAIOS DE BAIXA TENSAO, TENSAO DE OPERACAO 280 V, CORRENTE MAXIMA 20 KA</v>
          </cell>
          <cell r="E1948">
            <v>1</v>
          </cell>
          <cell r="F1948">
            <v>53.54</v>
          </cell>
          <cell r="G1948">
            <v>53.54</v>
          </cell>
        </row>
        <row r="1949">
          <cell r="B1949" t="str">
            <v>CO22</v>
          </cell>
          <cell r="C1949" t="str">
            <v>QUADRO DE FORÇA DE BOMBAS DE INCÊNDIO - QBI</v>
          </cell>
          <cell r="D1949" t="str">
            <v>CJ</v>
          </cell>
          <cell r="G1949">
            <v>937.12</v>
          </cell>
        </row>
        <row r="1950">
          <cell r="B1950">
            <v>88264</v>
          </cell>
          <cell r="C1950" t="str">
            <v>ELETRICISTA COM ENCARGOS COMPLEMENTARES</v>
          </cell>
          <cell r="D1950" t="str">
            <v>UN</v>
          </cell>
          <cell r="E1950">
            <v>6</v>
          </cell>
          <cell r="F1950">
            <v>23.03</v>
          </cell>
          <cell r="G1950">
            <v>138.18</v>
          </cell>
        </row>
        <row r="1951">
          <cell r="B1951">
            <v>88243</v>
          </cell>
          <cell r="C1951" t="str">
            <v>AJUDANTE ESPECIALIZADO COM ENCARGOS COMPLEMENTARES</v>
          </cell>
          <cell r="D1951" t="str">
            <v>UN</v>
          </cell>
          <cell r="E1951">
            <v>6</v>
          </cell>
          <cell r="F1951">
            <v>19.239999999999998</v>
          </cell>
          <cell r="G1951">
            <v>115.44</v>
          </cell>
        </row>
        <row r="1952">
          <cell r="B1952">
            <v>1621</v>
          </cell>
          <cell r="C1952" t="str">
            <v>CONTATOR TRIPOLAR, CORRENTE DE 45 A, TENSAO NOMINAL DE 500 V, CATEGORIA AC-2 E AC-3</v>
          </cell>
          <cell r="D1952" t="str">
            <v>UN</v>
          </cell>
          <cell r="E1952">
            <v>1</v>
          </cell>
          <cell r="F1952">
            <v>608.5</v>
          </cell>
          <cell r="G1952">
            <v>608.5</v>
          </cell>
        </row>
        <row r="1953">
          <cell r="B1953" t="str">
            <v>COT006</v>
          </cell>
          <cell r="C1953" t="str">
            <v>ACESSORIOS DE FIXAÇÃO PARA QUADROS</v>
          </cell>
          <cell r="D1953" t="str">
            <v>UN</v>
          </cell>
          <cell r="E1953">
            <v>1</v>
          </cell>
          <cell r="F1953">
            <v>75</v>
          </cell>
          <cell r="G1953">
            <v>75</v>
          </cell>
        </row>
        <row r="1954">
          <cell r="B1954" t="str">
            <v>CO23</v>
          </cell>
          <cell r="C1954" t="str">
            <v>NOBREAK Ø3 30KVA ENTRADA E SAÍDA 220/127V AUTONOMIA DE 15 MINUTOS COM BATERIA ESTACIONÁRIA.</v>
          </cell>
          <cell r="D1954" t="str">
            <v>UN</v>
          </cell>
          <cell r="G1954">
            <v>38750.245000000003</v>
          </cell>
        </row>
        <row r="1955">
          <cell r="B1955">
            <v>88264</v>
          </cell>
          <cell r="C1955" t="str">
            <v>ELETRICISTA COM ENCARGOS COMPLEMENTARES</v>
          </cell>
          <cell r="D1955" t="str">
            <v>H</v>
          </cell>
          <cell r="E1955">
            <v>2.5</v>
          </cell>
          <cell r="F1955">
            <v>23.03</v>
          </cell>
          <cell r="G1955">
            <v>57.575000000000003</v>
          </cell>
        </row>
        <row r="1956">
          <cell r="B1956">
            <v>88243</v>
          </cell>
          <cell r="C1956" t="str">
            <v>AJUDANTE ESPECIALIZADO COM ENCARGOS COMPLEMENTARES</v>
          </cell>
          <cell r="D1956" t="str">
            <v>h</v>
          </cell>
          <cell r="E1956">
            <v>2.5</v>
          </cell>
          <cell r="F1956">
            <v>19.239999999999998</v>
          </cell>
          <cell r="G1956">
            <v>48.099999999999994</v>
          </cell>
        </row>
        <row r="1957">
          <cell r="B1957" t="str">
            <v>COT007</v>
          </cell>
          <cell r="C1957" t="str">
            <v>NOBREAK Ø3 30KVA ENTRADA E SAÍDA 220/127V AUTONOMIA DE 15 MINUTOS COM BATERIA ESTACIONÁRIA.</v>
          </cell>
          <cell r="D1957" t="str">
            <v>UN</v>
          </cell>
          <cell r="E1957">
            <v>1</v>
          </cell>
          <cell r="F1957">
            <v>38644.57</v>
          </cell>
          <cell r="G1957">
            <v>38644.57</v>
          </cell>
        </row>
        <row r="1958">
          <cell r="C1958" t="str">
            <v>SISTEMA DE PROTEÇÃO CONTRA DESCARGAS ATMOSFÉRICAS - SPDA</v>
          </cell>
        </row>
        <row r="1959">
          <cell r="B1959" t="str">
            <v>CO24</v>
          </cell>
          <cell r="C1959" t="str">
            <v>ADESIVO PARA  SUPERFÍCIES LISAS ( REF.: TEL - 5907)</v>
          </cell>
          <cell r="D1959" t="str">
            <v>UN</v>
          </cell>
          <cell r="G1959">
            <v>55.17</v>
          </cell>
        </row>
        <row r="1960">
          <cell r="B1960" t="str">
            <v>COT008</v>
          </cell>
          <cell r="C1960" t="str">
            <v>ADESIVO PARA  SUPERFÍCIES LISAS ( REF.: TEL - 5907)</v>
          </cell>
          <cell r="D1960" t="str">
            <v>UN</v>
          </cell>
          <cell r="E1960">
            <v>1</v>
          </cell>
          <cell r="F1960">
            <v>55.17</v>
          </cell>
          <cell r="G1960">
            <v>55.17</v>
          </cell>
        </row>
        <row r="1961">
          <cell r="B1961" t="str">
            <v>CO25</v>
          </cell>
          <cell r="C1961" t="str">
            <v>ADESIVO PARA SUPERFÍCIES POROSAS (REF.: TEL - 5904)</v>
          </cell>
          <cell r="D1961" t="str">
            <v>UN</v>
          </cell>
          <cell r="G1961">
            <v>55.17</v>
          </cell>
        </row>
        <row r="1962">
          <cell r="B1962" t="str">
            <v>COT009</v>
          </cell>
          <cell r="C1962" t="str">
            <v>ADESIVO PARA SUPERFÍCIES POROSAS (REF.: TEL - 5904)</v>
          </cell>
          <cell r="D1962" t="str">
            <v>UN</v>
          </cell>
          <cell r="E1962">
            <v>1</v>
          </cell>
          <cell r="F1962">
            <v>55.17</v>
          </cell>
          <cell r="G1962">
            <v>55.17</v>
          </cell>
        </row>
        <row r="1963">
          <cell r="B1963" t="str">
            <v>CO26</v>
          </cell>
          <cell r="C1963" t="str">
            <v>BUCHA NYLON S-8</v>
          </cell>
          <cell r="D1963" t="str">
            <v>PÇ</v>
          </cell>
          <cell r="G1963">
            <v>0.44240000000000002</v>
          </cell>
        </row>
        <row r="1964">
          <cell r="B1964">
            <v>88243</v>
          </cell>
          <cell r="C1964" t="str">
            <v>AJUDANTE ESPECIALIZADO COM ENCARGOS COMPLEMENTARES</v>
          </cell>
          <cell r="D1964" t="str">
            <v>H</v>
          </cell>
          <cell r="E1964">
            <v>0.01</v>
          </cell>
          <cell r="F1964">
            <v>19.239999999999998</v>
          </cell>
          <cell r="G1964">
            <v>0.19239999999999999</v>
          </cell>
        </row>
        <row r="1965">
          <cell r="B1965">
            <v>4376</v>
          </cell>
          <cell r="C1965" t="str">
            <v>BUCHA DE NYLON SEM ABA S8</v>
          </cell>
          <cell r="D1965" t="str">
            <v>UN</v>
          </cell>
          <cell r="E1965">
            <v>1</v>
          </cell>
          <cell r="F1965">
            <v>0.25</v>
          </cell>
          <cell r="G1965">
            <v>0.25</v>
          </cell>
        </row>
        <row r="1966">
          <cell r="B1966">
            <v>72252</v>
          </cell>
          <cell r="C1966" t="str">
            <v>CABO DE COBRE NU 25MM2 - FORNECIMENTO E INSTALACAO</v>
          </cell>
          <cell r="D1966" t="str">
            <v>M</v>
          </cell>
          <cell r="E1966">
            <v>0</v>
          </cell>
          <cell r="G1966">
            <v>17.594999999999999</v>
          </cell>
        </row>
        <row r="1967">
          <cell r="B1967">
            <v>88247</v>
          </cell>
          <cell r="C1967" t="str">
            <v>AUXILIAR DE ELETRICISTA COM ENCARGOS COMPLEMENTARES</v>
          </cell>
          <cell r="D1967" t="str">
            <v>H</v>
          </cell>
          <cell r="E1967">
            <v>0.17</v>
          </cell>
          <cell r="F1967">
            <v>23.05</v>
          </cell>
          <cell r="G1967">
            <v>3.9185000000000003</v>
          </cell>
        </row>
        <row r="1968">
          <cell r="B1968">
            <v>88264</v>
          </cell>
          <cell r="C1968" t="str">
            <v>ELETRICISTA COM ENCARGOS COMPLEMENTARES</v>
          </cell>
          <cell r="D1968" t="str">
            <v>H</v>
          </cell>
          <cell r="E1968">
            <v>0.17</v>
          </cell>
          <cell r="F1968">
            <v>23.03</v>
          </cell>
          <cell r="G1968">
            <v>3.9151000000000007</v>
          </cell>
        </row>
        <row r="1969">
          <cell r="B1969">
            <v>868</v>
          </cell>
          <cell r="C1969" t="str">
            <v>CABO DE COBRE NU 25 MM2 MEIO-DURO</v>
          </cell>
          <cell r="D1969" t="str">
            <v>M</v>
          </cell>
          <cell r="E1969">
            <v>1.02</v>
          </cell>
          <cell r="F1969">
            <v>9.57</v>
          </cell>
          <cell r="G1969">
            <v>9.7614000000000001</v>
          </cell>
        </row>
        <row r="1970">
          <cell r="B1970">
            <v>72253</v>
          </cell>
          <cell r="C1970" t="str">
            <v>CABO DE COBRE NU 35MM2 - FORNECIMENTO E INSTALACAO</v>
          </cell>
          <cell r="D1970" t="str">
            <v>M</v>
          </cell>
          <cell r="E1970">
            <v>0</v>
          </cell>
          <cell r="G1970">
            <v>23.171399999999998</v>
          </cell>
        </row>
        <row r="1971">
          <cell r="B1971">
            <v>88247</v>
          </cell>
          <cell r="C1971" t="str">
            <v>AUXILIAR DE ELETRICISTA COM ENCARGOS COMPLEMENTARES</v>
          </cell>
          <cell r="D1971" t="str">
            <v>H</v>
          </cell>
          <cell r="E1971">
            <v>0.21</v>
          </cell>
          <cell r="F1971">
            <v>23.05</v>
          </cell>
          <cell r="G1971">
            <v>4.8404999999999996</v>
          </cell>
        </row>
        <row r="1972">
          <cell r="B1972">
            <v>88264</v>
          </cell>
          <cell r="C1972" t="str">
            <v>ELETRICISTA COM ENCARGOS COMPLEMENTARES</v>
          </cell>
          <cell r="D1972" t="str">
            <v>H</v>
          </cell>
          <cell r="E1972">
            <v>0.21</v>
          </cell>
          <cell r="F1972">
            <v>23.03</v>
          </cell>
          <cell r="G1972">
            <v>4.8363000000000005</v>
          </cell>
        </row>
        <row r="1973">
          <cell r="B1973">
            <v>863</v>
          </cell>
          <cell r="C1973" t="str">
            <v>CABO DE COBRE NU 35 MM2 MEIO-DURO</v>
          </cell>
          <cell r="D1973" t="str">
            <v>M</v>
          </cell>
          <cell r="E1973">
            <v>1.02</v>
          </cell>
          <cell r="F1973">
            <v>13.23</v>
          </cell>
          <cell r="G1973">
            <v>13.4946</v>
          </cell>
        </row>
        <row r="1974">
          <cell r="B1974">
            <v>72254</v>
          </cell>
          <cell r="C1974" t="str">
            <v>CABO DE COBRE NU 50MM2 - FORNECIMENTO E INSTALACAO</v>
          </cell>
          <cell r="D1974" t="str">
            <v>M</v>
          </cell>
          <cell r="E1974">
            <v>0</v>
          </cell>
          <cell r="G1974">
            <v>33.0732</v>
          </cell>
        </row>
        <row r="1975">
          <cell r="B1975">
            <v>88247</v>
          </cell>
          <cell r="C1975" t="str">
            <v>AUXILIAR DE ELETRICISTA COM ENCARGOS COMPLEMENTARES</v>
          </cell>
          <cell r="D1975" t="str">
            <v>H</v>
          </cell>
          <cell r="E1975">
            <v>0.31</v>
          </cell>
          <cell r="F1975">
            <v>23.05</v>
          </cell>
          <cell r="G1975">
            <v>7.1455000000000002</v>
          </cell>
        </row>
        <row r="1976">
          <cell r="B1976">
            <v>88264</v>
          </cell>
          <cell r="C1976" t="str">
            <v>ELETRICISTA COM ENCARGOS COMPLEMENTARES</v>
          </cell>
          <cell r="D1976" t="str">
            <v>H</v>
          </cell>
          <cell r="E1976">
            <v>0.31</v>
          </cell>
          <cell r="F1976">
            <v>23.03</v>
          </cell>
          <cell r="G1976">
            <v>7.1393000000000004</v>
          </cell>
        </row>
        <row r="1977">
          <cell r="B1977">
            <v>867</v>
          </cell>
          <cell r="C1977" t="str">
            <v>CABO DE COBRE NU 50 MM2 MEIO-DURO</v>
          </cell>
          <cell r="D1977" t="str">
            <v>M</v>
          </cell>
          <cell r="E1977">
            <v>1.02</v>
          </cell>
          <cell r="F1977">
            <v>18.420000000000002</v>
          </cell>
          <cell r="G1977">
            <v>18.788400000000003</v>
          </cell>
        </row>
        <row r="1978">
          <cell r="B1978">
            <v>11273</v>
          </cell>
          <cell r="C1978" t="str">
            <v>Caixa de equipotencialização em aço 200x200x90mm, para embutir com tampa, com 9 terminais, ref:TEL-901 ou similar (SPDA)</v>
          </cell>
          <cell r="D1978" t="str">
            <v>UN</v>
          </cell>
          <cell r="G1978">
            <v>377.84500000000003</v>
          </cell>
        </row>
        <row r="1979">
          <cell r="B1979">
            <v>12141</v>
          </cell>
          <cell r="C1979" t="str">
            <v>Caixa de equipotencialização em aço 200x200x90mm, para embutir com tampa, com 9 terminais, ref:TEL-901 ou similar (SPDA)</v>
          </cell>
          <cell r="D1979" t="str">
            <v>UN</v>
          </cell>
          <cell r="E1979">
            <v>1</v>
          </cell>
          <cell r="F1979">
            <v>343.3</v>
          </cell>
          <cell r="G1979">
            <v>343.3</v>
          </cell>
        </row>
        <row r="1980">
          <cell r="B1980">
            <v>88264</v>
          </cell>
          <cell r="C1980" t="str">
            <v>ELETRICISTA COM ENCARGOS COMPLEMENTARES</v>
          </cell>
          <cell r="D1980" t="str">
            <v>H</v>
          </cell>
          <cell r="E1980">
            <v>1.5</v>
          </cell>
          <cell r="F1980">
            <v>23.03</v>
          </cell>
          <cell r="G1980">
            <v>34.545000000000002</v>
          </cell>
        </row>
        <row r="1981">
          <cell r="B1981">
            <v>72272</v>
          </cell>
          <cell r="C1981" t="str">
            <v>CONECTOR PARAFUSO FENDIDO SPLIT-BOLT - PARA CABO DE 35MM2 - FORNECIMENTO E INSTALACAO</v>
          </cell>
          <cell r="D1981" t="str">
            <v>UN</v>
          </cell>
          <cell r="E1981">
            <v>0</v>
          </cell>
          <cell r="G1981">
            <v>12.996</v>
          </cell>
        </row>
        <row r="1982">
          <cell r="B1982">
            <v>88247</v>
          </cell>
          <cell r="C1982" t="str">
            <v>AUXILIAR DE ELETRICISTA COM ENCARGOS COMPLEMENTARES</v>
          </cell>
          <cell r="D1982" t="str">
            <v>H</v>
          </cell>
          <cell r="E1982">
            <v>0.2</v>
          </cell>
          <cell r="F1982">
            <v>23.05</v>
          </cell>
          <cell r="G1982">
            <v>4.6100000000000003</v>
          </cell>
        </row>
        <row r="1983">
          <cell r="B1983">
            <v>88264</v>
          </cell>
          <cell r="C1983" t="str">
            <v>ELETRICISTA COM ENCARGOS COMPLEMENTARES</v>
          </cell>
          <cell r="D1983" t="str">
            <v>H</v>
          </cell>
          <cell r="E1983">
            <v>0.2</v>
          </cell>
          <cell r="F1983">
            <v>23.03</v>
          </cell>
          <cell r="G1983">
            <v>4.6060000000000008</v>
          </cell>
        </row>
        <row r="1984">
          <cell r="B1984">
            <v>11854</v>
          </cell>
          <cell r="C1984" t="str">
            <v>CONECTOR METALICO TIPO PARAFUSO FENDIDO (SPLIT BOLT), PARA CABOS ATE 35 MM2</v>
          </cell>
          <cell r="D1984" t="str">
            <v>UN</v>
          </cell>
          <cell r="E1984">
            <v>1</v>
          </cell>
          <cell r="F1984">
            <v>3.78</v>
          </cell>
          <cell r="G1984">
            <v>3.78</v>
          </cell>
        </row>
        <row r="1985">
          <cell r="B1985">
            <v>72271</v>
          </cell>
          <cell r="C1985" t="str">
            <v>CONECTOR PARAFUSO FENDIDO SPLIT-BOLT - PARA CABO DE 16MM2 - FORNECIMENTO E INSTALACAO</v>
          </cell>
          <cell r="D1985" t="str">
            <v>UN</v>
          </cell>
          <cell r="E1985">
            <v>0</v>
          </cell>
          <cell r="G1985">
            <v>12.076000000000001</v>
          </cell>
        </row>
        <row r="1986">
          <cell r="B1986">
            <v>88247</v>
          </cell>
          <cell r="C1986" t="str">
            <v>AUXILIAR DE ELETRICISTA COM ENCARGOS COMPLEMENTARES</v>
          </cell>
          <cell r="D1986" t="str">
            <v>H</v>
          </cell>
          <cell r="E1986">
            <v>0.2</v>
          </cell>
          <cell r="F1986">
            <v>23.05</v>
          </cell>
          <cell r="G1986">
            <v>4.6100000000000003</v>
          </cell>
        </row>
        <row r="1987">
          <cell r="B1987">
            <v>88264</v>
          </cell>
          <cell r="C1987" t="str">
            <v>ELETRICISTA COM ENCARGOS COMPLEMENTARES</v>
          </cell>
          <cell r="D1987" t="str">
            <v>H</v>
          </cell>
          <cell r="E1987">
            <v>0.2</v>
          </cell>
          <cell r="F1987">
            <v>23.03</v>
          </cell>
          <cell r="G1987">
            <v>4.6060000000000008</v>
          </cell>
        </row>
        <row r="1988">
          <cell r="B1988">
            <v>1539</v>
          </cell>
          <cell r="C1988" t="str">
            <v>CONECTOR METALICO TIPO PARAFUSO FENDIDO (SPLIT BOLT), PARA CABOS ATE 16 MM2</v>
          </cell>
          <cell r="D1988" t="str">
            <v>UN</v>
          </cell>
          <cell r="E1988">
            <v>1</v>
          </cell>
          <cell r="F1988">
            <v>2.86</v>
          </cell>
          <cell r="G1988">
            <v>2.86</v>
          </cell>
        </row>
        <row r="1989">
          <cell r="B1989">
            <v>91864</v>
          </cell>
          <cell r="C1989" t="str">
            <v>ELETRODUTO RÍGIDO ROSCÁVEL, PVC, DN 32 MM (1"), PARA CIRCUITOS TERMINAIS, INSTALADO EM FORRO - FORNECIMENTO E INSTALAÇÃO. AF_12/2015</v>
          </cell>
          <cell r="D1989" t="str">
            <v>M</v>
          </cell>
          <cell r="E1989">
            <v>0</v>
          </cell>
          <cell r="G1989">
            <v>10.31837</v>
          </cell>
        </row>
        <row r="1990">
          <cell r="B1990">
            <v>88247</v>
          </cell>
          <cell r="C1990" t="str">
            <v>AUXILIAR DE ELETRICISTA COM ENCARGOS COMPLEMENTARES</v>
          </cell>
          <cell r="D1990" t="str">
            <v>H</v>
          </cell>
          <cell r="E1990">
            <v>0.106</v>
          </cell>
          <cell r="F1990">
            <v>23.05</v>
          </cell>
          <cell r="G1990">
            <v>2.4432999999999998</v>
          </cell>
        </row>
        <row r="1991">
          <cell r="B1991">
            <v>88264</v>
          </cell>
          <cell r="C1991" t="str">
            <v>ELETRICISTA COM ENCARGOS COMPLEMENTARES</v>
          </cell>
          <cell r="D1991" t="str">
            <v>H</v>
          </cell>
          <cell r="E1991">
            <v>0.106</v>
          </cell>
          <cell r="F1991">
            <v>23.03</v>
          </cell>
          <cell r="G1991">
            <v>2.4411800000000001</v>
          </cell>
        </row>
        <row r="1992">
          <cell r="B1992">
            <v>91170</v>
          </cell>
          <cell r="C1992" t="str">
            <v>FIXAÇÃO DE TUBOS HORIZONTAIS DE PVC, CPVC OU COBRE DIÂMETROS MENORES OU IGUAIS A 40 MM OU ELETROCALHAS ATÉ 150MM DE LARGURA, COM ABRAÇADEIRA METÁLICA RÍGIDA TIPO D 1/2, FIXADA EM PERFILADO EM LAJE. AF_05/2015</v>
          </cell>
          <cell r="D1992" t="str">
            <v>M</v>
          </cell>
          <cell r="E1992">
            <v>1</v>
          </cell>
          <cell r="F1992">
            <v>2.21</v>
          </cell>
          <cell r="G1992">
            <v>2.21</v>
          </cell>
        </row>
        <row r="1993">
          <cell r="B1993">
            <v>2685</v>
          </cell>
          <cell r="C1993" t="str">
            <v>ELETRODUTO DE PVC RIGIDO ROSCAVEL DE 1 ", SEM LUVA</v>
          </cell>
          <cell r="D1993" t="str">
            <v>M</v>
          </cell>
          <cell r="E1993">
            <v>1.0169999999999999</v>
          </cell>
          <cell r="F1993">
            <v>3.17</v>
          </cell>
          <cell r="G1993">
            <v>3.2238899999999995</v>
          </cell>
        </row>
        <row r="1994">
          <cell r="B1994">
            <v>10091</v>
          </cell>
          <cell r="C1994" t="str">
            <v>Fixador tipo Ômega em cobre, l=15mm, c/furos d=5,5mm e trava p/cabo de 35mm², ref:TEL-833 ou similar (p/SPDA)</v>
          </cell>
          <cell r="D1994" t="str">
            <v>UN</v>
          </cell>
          <cell r="G1994">
            <v>1.4681999999999999</v>
          </cell>
        </row>
        <row r="1995">
          <cell r="B1995">
            <v>9707</v>
          </cell>
          <cell r="C1995" t="str">
            <v>Fixador tipo Ômega em cobre, l=15mm, c/furos d=5,5mm e trava p/cabo de 35mm², ref:TEL-833 ou similar (p/SPDA)</v>
          </cell>
          <cell r="D1995" t="str">
            <v>UN</v>
          </cell>
          <cell r="E1995">
            <v>1</v>
          </cell>
          <cell r="F1995">
            <v>1.24</v>
          </cell>
          <cell r="G1995">
            <v>1.24</v>
          </cell>
        </row>
        <row r="1996">
          <cell r="B1996">
            <v>88309</v>
          </cell>
          <cell r="C1996" t="str">
            <v>PEDREIRO COM ENCARGOS COMPLEMENTARES</v>
          </cell>
          <cell r="D1996" t="str">
            <v>H</v>
          </cell>
          <cell r="E1996">
            <v>0.01</v>
          </cell>
          <cell r="F1996">
            <v>22.82</v>
          </cell>
          <cell r="G1996">
            <v>0.22820000000000001</v>
          </cell>
        </row>
        <row r="1997">
          <cell r="B1997">
            <v>83484</v>
          </cell>
          <cell r="C1997" t="str">
            <v>HASTE COPERWELD 3/4" X 3,00M COM CONECTOR</v>
          </cell>
          <cell r="D1997" t="str">
            <v>UN</v>
          </cell>
          <cell r="E1997">
            <v>0</v>
          </cell>
          <cell r="G1997">
            <v>65.602000000000004</v>
          </cell>
        </row>
        <row r="1998">
          <cell r="B1998">
            <v>88247</v>
          </cell>
          <cell r="C1998" t="str">
            <v>AUXILIAR DE ELETRICISTA COM ENCARGOS COMPLEMENTARES</v>
          </cell>
          <cell r="D1998" t="str">
            <v>H</v>
          </cell>
          <cell r="E1998">
            <v>0.4</v>
          </cell>
          <cell r="F1998">
            <v>23.05</v>
          </cell>
          <cell r="G1998">
            <v>9.2200000000000006</v>
          </cell>
        </row>
        <row r="1999">
          <cell r="B1999">
            <v>88264</v>
          </cell>
          <cell r="C1999" t="str">
            <v>ELETRICISTA COM ENCARGOS COMPLEMENTARES</v>
          </cell>
          <cell r="D1999" t="str">
            <v>H</v>
          </cell>
          <cell r="E1999">
            <v>0.4</v>
          </cell>
          <cell r="F1999">
            <v>23.03</v>
          </cell>
          <cell r="G1999">
            <v>9.2120000000000015</v>
          </cell>
        </row>
        <row r="2000">
          <cell r="B2000">
            <v>3376</v>
          </cell>
          <cell r="C2000" t="str">
            <v>HASTE DE ATERRAMENTO EM ACO COM 3,00 M DE COMPRIMENTO E DN = 3/4", REVESTIDA COM BAIXA CAMADA DE COBRE, COM CONECTOR TIPO GRAMPO</v>
          </cell>
          <cell r="D2000" t="str">
            <v>UN</v>
          </cell>
          <cell r="E2000">
            <v>1</v>
          </cell>
          <cell r="F2000">
            <v>47.17</v>
          </cell>
          <cell r="G2000">
            <v>47.17</v>
          </cell>
        </row>
        <row r="2001">
          <cell r="B2001" t="str">
            <v>CO27</v>
          </cell>
          <cell r="C2001" t="str">
            <v>MINICAPTORES EM AÇO GALVANIZADO H=250MM DN=10MM ( REF.: TEL - 2044)</v>
          </cell>
          <cell r="D2001" t="str">
            <v>PÇ</v>
          </cell>
          <cell r="G2001">
            <v>28.974999999999998</v>
          </cell>
        </row>
        <row r="2002">
          <cell r="B2002">
            <v>88264</v>
          </cell>
          <cell r="C2002" t="str">
            <v>ELETRICISTA COM ENCARGOS COMPLEMENTARES</v>
          </cell>
          <cell r="D2002" t="str">
            <v>H</v>
          </cell>
          <cell r="E2002">
            <v>0.5</v>
          </cell>
          <cell r="F2002">
            <v>23.03</v>
          </cell>
          <cell r="G2002">
            <v>11.515000000000001</v>
          </cell>
        </row>
        <row r="2003">
          <cell r="B2003">
            <v>88243</v>
          </cell>
          <cell r="C2003" t="str">
            <v>AJUDANTE ESPECIALIZADO COM ENCARGOS COMPLEMENTARES</v>
          </cell>
          <cell r="D2003" t="str">
            <v>H</v>
          </cell>
          <cell r="E2003">
            <v>0.5</v>
          </cell>
          <cell r="F2003">
            <v>19.239999999999998</v>
          </cell>
          <cell r="G2003">
            <v>9.6199999999999992</v>
          </cell>
        </row>
        <row r="2004">
          <cell r="B2004" t="str">
            <v>COT010</v>
          </cell>
          <cell r="C2004" t="str">
            <v>MINICAPTORES EM AÇO GALVANIZADO H=250MM DN=10MM ( REF.: TEL - 2044)</v>
          </cell>
          <cell r="D2004" t="str">
            <v>UN</v>
          </cell>
          <cell r="E2004">
            <v>1</v>
          </cell>
          <cell r="F2004">
            <v>7.84</v>
          </cell>
          <cell r="G2004">
            <v>7.84</v>
          </cell>
        </row>
        <row r="2005">
          <cell r="B2005" t="str">
            <v>CO28</v>
          </cell>
          <cell r="C2005" t="str">
            <v>PARAFUSO EM AÇO ZINCADO CABEÇA SEXTAVADA ROSCA SOBERBA 3/16 X1. 1/4" COM ARRUELA</v>
          </cell>
          <cell r="D2005" t="str">
            <v>PÇ</v>
          </cell>
          <cell r="G2005">
            <v>0.3024</v>
          </cell>
        </row>
        <row r="2006">
          <cell r="B2006">
            <v>88243</v>
          </cell>
          <cell r="C2006" t="str">
            <v>AJUDANTE ESPECIALIZADO COM ENCARGOS COMPLEMENTARES</v>
          </cell>
          <cell r="D2006" t="str">
            <v>H</v>
          </cell>
          <cell r="E2006">
            <v>0.01</v>
          </cell>
          <cell r="F2006">
            <v>19.239999999999998</v>
          </cell>
          <cell r="G2006">
            <v>0.19239999999999999</v>
          </cell>
        </row>
        <row r="2007">
          <cell r="B2007">
            <v>39443</v>
          </cell>
          <cell r="C2007" t="str">
            <v>PARAFUSO DRY WALL, EM AÇO ZINCADO, CABEÇA LENTILHA E PONTA BROCA (LB), LARGURA 4,2MM, COMPRIMENTO 13MM</v>
          </cell>
          <cell r="D2007" t="str">
            <v>UN</v>
          </cell>
          <cell r="E2007">
            <v>1</v>
          </cell>
          <cell r="F2007">
            <v>0.11</v>
          </cell>
          <cell r="G2007">
            <v>0.11</v>
          </cell>
        </row>
        <row r="2008">
          <cell r="B2008" t="str">
            <v>74166/002</v>
          </cell>
          <cell r="C2008" t="str">
            <v>CAIXA DE INSPECAO EM ANEL DE CONCRETO PRE MOLDADO, COM 950MM DE ALTURA TOTAL. ANEIS COM ESP=50MM, DIAM.=600MM. EXCLUSIVE TAMPAO E ESCAVACAO - FORNECIMENTO E INSTALACAO</v>
          </cell>
          <cell r="D2008" t="str">
            <v>UN</v>
          </cell>
          <cell r="E2008">
            <v>0</v>
          </cell>
          <cell r="G2008">
            <v>274.30249999999995</v>
          </cell>
        </row>
        <row r="2009">
          <cell r="B2009">
            <v>87369</v>
          </cell>
          <cell r="C2009" t="str">
            <v>ARGAMASSA TRAÇO 1:2:8 (CIMENTO, CAL E AREIA MÉDIA) PARA EMBOÇO/MASSA ÚNICA/ASSENTAMENTO DE ALVENARIA DE VEDAÇÃO, PREPARO MANUAL. AF_06/2014</v>
          </cell>
          <cell r="D2009" t="str">
            <v>M3</v>
          </cell>
          <cell r="E2009">
            <v>0.01</v>
          </cell>
          <cell r="F2009">
            <v>488.25</v>
          </cell>
          <cell r="G2009">
            <v>4.8825000000000003</v>
          </cell>
        </row>
        <row r="2010">
          <cell r="B2010">
            <v>88309</v>
          </cell>
          <cell r="C2010" t="str">
            <v>PEDREIRO COM ENCARGOS COMPLEMENTARES</v>
          </cell>
          <cell r="D2010" t="str">
            <v>H</v>
          </cell>
          <cell r="E2010">
            <v>2</v>
          </cell>
          <cell r="F2010">
            <v>22.82</v>
          </cell>
          <cell r="G2010">
            <v>45.64</v>
          </cell>
        </row>
        <row r="2011">
          <cell r="B2011">
            <v>88316</v>
          </cell>
          <cell r="C2011" t="str">
            <v>SERVENTE COM ENCARGOS COMPLEMENTARES</v>
          </cell>
          <cell r="D2011" t="str">
            <v>H</v>
          </cell>
          <cell r="E2011">
            <v>1</v>
          </cell>
          <cell r="F2011">
            <v>18.29</v>
          </cell>
          <cell r="G2011">
            <v>18.29</v>
          </cell>
        </row>
        <row r="2012">
          <cell r="B2012">
            <v>12530</v>
          </cell>
          <cell r="C2012" t="str">
            <v>ANEL DE CONCRETO ARMADO, D = 0,60 M, H = 0,30 M</v>
          </cell>
          <cell r="D2012" t="str">
            <v>UN</v>
          </cell>
          <cell r="E2012">
            <v>2</v>
          </cell>
          <cell r="F2012">
            <v>49.29</v>
          </cell>
          <cell r="G2012">
            <v>98.58</v>
          </cell>
        </row>
        <row r="2013">
          <cell r="B2013">
            <v>13113</v>
          </cell>
          <cell r="C2013" t="str">
            <v>ANEL DE CONCRETO ARMADO, D = 0,60 M, H = 0,10 M</v>
          </cell>
          <cell r="D2013" t="str">
            <v>UN</v>
          </cell>
          <cell r="E2013">
            <v>2</v>
          </cell>
          <cell r="F2013">
            <v>33.229999999999997</v>
          </cell>
          <cell r="G2013">
            <v>66.459999999999994</v>
          </cell>
        </row>
        <row r="2014">
          <cell r="B2014">
            <v>13114</v>
          </cell>
          <cell r="C2014" t="str">
            <v>ANEL DE CONCRETO ARMADO, D = 0,60 M, H = 0,15 M</v>
          </cell>
          <cell r="D2014" t="str">
            <v>UN</v>
          </cell>
          <cell r="E2014">
            <v>1</v>
          </cell>
          <cell r="F2014">
            <v>40.450000000000003</v>
          </cell>
          <cell r="G2014">
            <v>40.450000000000003</v>
          </cell>
        </row>
        <row r="2015">
          <cell r="B2015">
            <v>7903</v>
          </cell>
          <cell r="C2015" t="str">
            <v>RE-BAR Ø 8MM X 4,00 M (50MM²) ( REF.: TEL - 765)</v>
          </cell>
          <cell r="D2015" t="str">
            <v>UN</v>
          </cell>
          <cell r="G2015">
            <v>54.959999999999994</v>
          </cell>
        </row>
        <row r="2016">
          <cell r="B2016">
            <v>7863</v>
          </cell>
          <cell r="C2016" t="str">
            <v>Haste de aterramento galvanizada a fogo 3/8" x 3,45m (RE-BAR) TEL-760</v>
          </cell>
          <cell r="D2016" t="str">
            <v>UN</v>
          </cell>
          <cell r="E2016">
            <v>1</v>
          </cell>
          <cell r="F2016">
            <v>18.72</v>
          </cell>
          <cell r="G2016">
            <v>18.72</v>
          </cell>
        </row>
        <row r="2017">
          <cell r="B2017">
            <v>88264</v>
          </cell>
          <cell r="C2017" t="str">
            <v>ELETRICISTA COM ENCARGOS COMPLEMENTARES</v>
          </cell>
          <cell r="D2017" t="str">
            <v>H</v>
          </cell>
          <cell r="E2017">
            <v>0.7</v>
          </cell>
          <cell r="F2017">
            <v>23.03</v>
          </cell>
          <cell r="G2017">
            <v>16.120999999999999</v>
          </cell>
        </row>
        <row r="2018">
          <cell r="B2018">
            <v>88316</v>
          </cell>
          <cell r="C2018" t="str">
            <v>SERVENTE COM ENCARGOS COMPLEMENTARES</v>
          </cell>
          <cell r="D2018" t="str">
            <v>H</v>
          </cell>
          <cell r="E2018">
            <v>1.1000000000000001</v>
          </cell>
          <cell r="F2018">
            <v>18.29</v>
          </cell>
          <cell r="G2018">
            <v>20.119</v>
          </cell>
        </row>
        <row r="2019">
          <cell r="B2019">
            <v>9953</v>
          </cell>
          <cell r="C2019" t="str">
            <v>SOLDA EXOTÉRMICA: (MOLDE HXS 5/8.50-4A) - (CARTUCHO N°200) - (ALICATE Z-201)</v>
          </cell>
          <cell r="D2019" t="str">
            <v>UN</v>
          </cell>
          <cell r="G2019">
            <v>20</v>
          </cell>
        </row>
        <row r="2020">
          <cell r="B2020">
            <v>9690</v>
          </cell>
          <cell r="C2020" t="str">
            <v>CARTUCHO P/ SOLDA EXOTERMICA NR 90</v>
          </cell>
          <cell r="D2020" t="str">
            <v>UN</v>
          </cell>
          <cell r="E2020">
            <v>1</v>
          </cell>
          <cell r="F2020">
            <v>20</v>
          </cell>
          <cell r="G2020">
            <v>20</v>
          </cell>
        </row>
        <row r="2021">
          <cell r="B2021">
            <v>10693</v>
          </cell>
          <cell r="C2021" t="str">
            <v>SUPORTE-GUIA REFORÇADO (REF.: TEL - 280)</v>
          </cell>
          <cell r="D2021" t="str">
            <v>UN</v>
          </cell>
          <cell r="G2021">
            <v>19.0245</v>
          </cell>
        </row>
        <row r="2022">
          <cell r="B2022">
            <v>8430</v>
          </cell>
          <cell r="C2022" t="str">
            <v>Suporte em ferro galv. para descida do cabo tipo reforçado com chapa de encosto em 90°</v>
          </cell>
          <cell r="D2022" t="str">
            <v>UN</v>
          </cell>
          <cell r="E2022">
            <v>1</v>
          </cell>
          <cell r="F2022">
            <v>15.57</v>
          </cell>
          <cell r="G2022">
            <v>15.57</v>
          </cell>
        </row>
        <row r="2023">
          <cell r="B2023">
            <v>88264</v>
          </cell>
          <cell r="C2023" t="str">
            <v>ELETRICISTA COM ENCARGOS COMPLEMENTARES</v>
          </cell>
          <cell r="D2023" t="str">
            <v>H</v>
          </cell>
          <cell r="E2023">
            <v>0.15</v>
          </cell>
          <cell r="F2023">
            <v>23.03</v>
          </cell>
          <cell r="G2023">
            <v>3.4544999999999999</v>
          </cell>
        </row>
        <row r="2024">
          <cell r="B2024">
            <v>10693</v>
          </cell>
          <cell r="C2024" t="str">
            <v>SUPORTE-GUIA REFORÇADO (REF.: TEL - 290)</v>
          </cell>
          <cell r="D2024" t="str">
            <v>UN</v>
          </cell>
          <cell r="G2024">
            <v>19.0245</v>
          </cell>
        </row>
        <row r="2025">
          <cell r="B2025">
            <v>8430</v>
          </cell>
          <cell r="C2025" t="str">
            <v>Suporte em ferro galv. para descida do cabo tipo reforçado com chapa de encosto em 90°</v>
          </cell>
          <cell r="D2025" t="str">
            <v>UN</v>
          </cell>
          <cell r="E2025">
            <v>1</v>
          </cell>
          <cell r="F2025">
            <v>15.57</v>
          </cell>
          <cell r="G2025">
            <v>15.57</v>
          </cell>
        </row>
        <row r="2026">
          <cell r="B2026">
            <v>88264</v>
          </cell>
          <cell r="C2026" t="str">
            <v>ELETRICISTA COM ENCARGOS COMPLEMENTARES</v>
          </cell>
          <cell r="D2026" t="str">
            <v>H</v>
          </cell>
          <cell r="E2026">
            <v>0.15</v>
          </cell>
          <cell r="F2026">
            <v>23.03</v>
          </cell>
          <cell r="G2026">
            <v>3.4544999999999999</v>
          </cell>
        </row>
        <row r="2027">
          <cell r="B2027">
            <v>10903</v>
          </cell>
          <cell r="C2027" t="str">
            <v>SUPORTE-GUIA SIMPLES (REF.: TEL - 210)</v>
          </cell>
          <cell r="D2027" t="str">
            <v>UN</v>
          </cell>
          <cell r="G2027">
            <v>11.682</v>
          </cell>
        </row>
        <row r="2028">
          <cell r="B2028">
            <v>11845</v>
          </cell>
          <cell r="C2028" t="str">
            <v xml:space="preserve"> Suporte guia simples - ref. Tel 220</v>
          </cell>
          <cell r="D2028" t="str">
            <v>UN</v>
          </cell>
          <cell r="E2028">
            <v>1</v>
          </cell>
          <cell r="F2028">
            <v>7.55</v>
          </cell>
          <cell r="G2028">
            <v>7.55</v>
          </cell>
        </row>
        <row r="2029">
          <cell r="B2029">
            <v>88264</v>
          </cell>
          <cell r="C2029" t="str">
            <v>ELETRICISTA COM ENCARGOS COMPLEMENTARES</v>
          </cell>
          <cell r="D2029" t="str">
            <v>H</v>
          </cell>
          <cell r="E2029">
            <v>0.1</v>
          </cell>
          <cell r="F2029">
            <v>23.03</v>
          </cell>
          <cell r="G2029">
            <v>2.3030000000000004</v>
          </cell>
        </row>
        <row r="2030">
          <cell r="B2030">
            <v>88316</v>
          </cell>
          <cell r="C2030" t="str">
            <v>SERVENTE COM ENCARGOS COMPLEMENTARES</v>
          </cell>
          <cell r="D2030" t="str">
            <v>H</v>
          </cell>
          <cell r="E2030">
            <v>0.1</v>
          </cell>
          <cell r="F2030">
            <v>18.29</v>
          </cell>
          <cell r="G2030">
            <v>1.829</v>
          </cell>
        </row>
        <row r="2031">
          <cell r="C2031" t="str">
            <v>SISTEMA DE PROTEÇÃO CONTRA INCÊNDIO E PÂNICO</v>
          </cell>
        </row>
        <row r="2032">
          <cell r="C2032" t="str">
            <v>COMBATE À INCÊNDIO</v>
          </cell>
        </row>
        <row r="2033">
          <cell r="B2033">
            <v>72284</v>
          </cell>
          <cell r="C2033" t="str">
            <v>ABRIGO PARA HIDRANTE, 90X60X17CM, COM REGISTRO GLOBO ANGULAR 45º 2.1/2", ADAPTADOR STORZ 2.1/2", MANGUEIRA DE INCÊNDIO 20M, REDUÇÃO 2.1/2X1.1/2" E ESGUICHO EM LATÃO 1.1/2" - FORNECIMENTO E INSTALAÇÃO</v>
          </cell>
          <cell r="D2033" t="str">
            <v>UN</v>
          </cell>
          <cell r="E2033">
            <v>0</v>
          </cell>
          <cell r="G2033">
            <v>990.50999999999988</v>
          </cell>
        </row>
        <row r="2034">
          <cell r="B2034">
            <v>88267</v>
          </cell>
          <cell r="C2034" t="str">
            <v>ENCANADOR OU BOMBEIRO HIDRÁULICO COM ENCARGOS COMPLEMENTARES</v>
          </cell>
          <cell r="D2034" t="str">
            <v>H</v>
          </cell>
          <cell r="E2034">
            <v>4</v>
          </cell>
          <cell r="F2034">
            <v>22.78</v>
          </cell>
          <cell r="G2034">
            <v>91.12</v>
          </cell>
        </row>
        <row r="2035">
          <cell r="B2035">
            <v>88316</v>
          </cell>
          <cell r="C2035" t="str">
            <v>SERVENTE COM ENCARGOS COMPLEMENTARES</v>
          </cell>
          <cell r="D2035" t="str">
            <v>H</v>
          </cell>
          <cell r="E2035">
            <v>4</v>
          </cell>
          <cell r="F2035">
            <v>18.29</v>
          </cell>
          <cell r="G2035">
            <v>73.16</v>
          </cell>
        </row>
        <row r="2036">
          <cell r="B2036">
            <v>10885</v>
          </cell>
          <cell r="C2036" t="str">
            <v>CAIXA DE INCENDIO/ABRIGO PARA MANGUEIRA, DE EMBUTIR/INTERNA, COM 90 X 60 X 17 CM, EM CHAPA DE ACO, PORTA COM VENTILACAO, VISOR COM A INSCRICAO "INCENDIO", SUPORTE/CESTA INTERNA PARA A MANGUEIRA, PINTURA ELETROSTATICA VERMELHA</v>
          </cell>
          <cell r="D2036" t="str">
            <v>UN</v>
          </cell>
          <cell r="E2036">
            <v>1</v>
          </cell>
          <cell r="F2036">
            <v>229.4</v>
          </cell>
          <cell r="G2036">
            <v>229.4</v>
          </cell>
        </row>
        <row r="2037">
          <cell r="B2037">
            <v>10899</v>
          </cell>
          <cell r="C2037" t="str">
            <v>ADAPTADOR, EM LATAO, ENGATE RAPIDO 2 1/2" X ROSCA INTERNA 5 FIOS 2 1/2",  PARA INSTALACAO PREDIAL DE COMBATE A INCENDIO</v>
          </cell>
          <cell r="D2037" t="str">
            <v>UN</v>
          </cell>
          <cell r="E2037">
            <v>1</v>
          </cell>
          <cell r="F2037">
            <v>58</v>
          </cell>
          <cell r="G2037">
            <v>58</v>
          </cell>
        </row>
        <row r="2038">
          <cell r="B2038">
            <v>10902</v>
          </cell>
          <cell r="C2038" t="str">
            <v>ESGUICHO TIPO JATO SOLIDO, EM LATAO, ENGATE RAPIDO 1 1/2" X 13 MM, PARA MANGUEIRA EM INSTALACAO PREDIAL COMBATE A INCENDIO</v>
          </cell>
          <cell r="D2038" t="str">
            <v>UN</v>
          </cell>
          <cell r="E2038">
            <v>1</v>
          </cell>
          <cell r="F2038">
            <v>47.46</v>
          </cell>
          <cell r="G2038">
            <v>47.46</v>
          </cell>
        </row>
        <row r="2039">
          <cell r="B2039">
            <v>10904</v>
          </cell>
          <cell r="C2039" t="str">
            <v>REGISTRO OU VALVULA GLOBO ANGULAR DE LATAO, 45 GRAUS, D = 2 1/2", PARA HIDRANTES EM INSTALACAO PREDIAL DE INCENDIO</v>
          </cell>
          <cell r="D2039" t="str">
            <v>UN</v>
          </cell>
          <cell r="E2039">
            <v>1</v>
          </cell>
          <cell r="F2039">
            <v>132.4</v>
          </cell>
          <cell r="G2039">
            <v>132.4</v>
          </cell>
        </row>
        <row r="2040">
          <cell r="B2040">
            <v>20972</v>
          </cell>
          <cell r="C2040" t="str">
            <v>REDUCAO FIXA TIPO STORZ, ENGATE RAPIDO 2.1/2" X 1.1/2", EM LATAO, PARA INSTALACAO PREDIAL COMBATE A INCENDIO PREDIAL</v>
          </cell>
          <cell r="D2040" t="str">
            <v>UN</v>
          </cell>
          <cell r="E2040">
            <v>1</v>
          </cell>
          <cell r="F2040">
            <v>94.57</v>
          </cell>
          <cell r="G2040">
            <v>94.57</v>
          </cell>
        </row>
        <row r="2041">
          <cell r="B2041">
            <v>21030</v>
          </cell>
          <cell r="C2041" t="str">
            <v>MANGUEIRA DE INCENDIO, TIPO 1, DE 1 1/2", COMPRIMENTO = 20 M, TECIDO EM FIO DE POLIESTER E TUBO INTERNO EM BORRACHA SINTETICA, COM UNIOES ENGATE RAPIDO</v>
          </cell>
          <cell r="D2041" t="str">
            <v>UN</v>
          </cell>
          <cell r="E2041">
            <v>1</v>
          </cell>
          <cell r="F2041">
            <v>264.39999999999998</v>
          </cell>
          <cell r="G2041">
            <v>264.39999999999998</v>
          </cell>
        </row>
        <row r="2042">
          <cell r="B2042">
            <v>83646</v>
          </cell>
          <cell r="C2042" t="str">
            <v>BOMBA RECALQUE D'AGUA DE ESTAGIOS TRIFASICA 2,0 HP</v>
          </cell>
          <cell r="D2042" t="str">
            <v>UN</v>
          </cell>
          <cell r="E2042">
            <v>0</v>
          </cell>
          <cell r="G2042">
            <v>1519.49</v>
          </cell>
        </row>
        <row r="2043">
          <cell r="B2043">
            <v>88243</v>
          </cell>
          <cell r="C2043" t="str">
            <v>AJUDANTE ESPECIALIZADO COM ENCARGOS COMPLEMENTARES</v>
          </cell>
          <cell r="D2043" t="str">
            <v>H</v>
          </cell>
          <cell r="E2043">
            <v>6.1</v>
          </cell>
          <cell r="F2043">
            <v>19.239999999999998</v>
          </cell>
          <cell r="G2043">
            <v>117.36399999999999</v>
          </cell>
        </row>
        <row r="2044">
          <cell r="B2044">
            <v>88279</v>
          </cell>
          <cell r="C2044" t="str">
            <v>MONTADOR ELETROMECÃNICO COM ENCARGOS COMPLEMENTARES</v>
          </cell>
          <cell r="D2044" t="str">
            <v>H</v>
          </cell>
          <cell r="E2044">
            <v>6.1</v>
          </cell>
          <cell r="F2044">
            <v>28.96</v>
          </cell>
          <cell r="G2044">
            <v>176.65600000000001</v>
          </cell>
        </row>
        <row r="2045">
          <cell r="B2045">
            <v>735</v>
          </cell>
          <cell r="C2045" t="str">
            <v>BOMBA CENTRIFUGA  MOTOR ELETRICO TRIFASICO 1,48HP  DIAMETRO DE SUCCAO X ELEVACAO 1" X 1", 4 ESTAGIOS, DIAMETRO DOS ROTORES 3 X 107 MM + 1 X 100 MM, HM/Q: 10 M / 5,3 M3/H A 70 M / 1,8 M3/H</v>
          </cell>
          <cell r="D2045" t="str">
            <v>UN</v>
          </cell>
          <cell r="E2045">
            <v>1</v>
          </cell>
          <cell r="F2045">
            <v>1225.47</v>
          </cell>
          <cell r="G2045">
            <v>1225.47</v>
          </cell>
        </row>
        <row r="2046">
          <cell r="B2046">
            <v>72287</v>
          </cell>
          <cell r="C2046" t="str">
            <v>CAIXA DE INCÊNDIO 45X75X17CM - FORNECIMENTO E INSTALAÇÃO</v>
          </cell>
          <cell r="D2046" t="str">
            <v>UN</v>
          </cell>
          <cell r="E2046">
            <v>0</v>
          </cell>
          <cell r="G2046">
            <v>211.04000000000002</v>
          </cell>
        </row>
        <row r="2047">
          <cell r="B2047">
            <v>88267</v>
          </cell>
          <cell r="C2047" t="str">
            <v>ENCANADOR OU BOMBEIRO HIDRÁULICO COM ENCARGOS COMPLEMENTARES</v>
          </cell>
          <cell r="D2047" t="str">
            <v>H</v>
          </cell>
          <cell r="E2047">
            <v>0.5</v>
          </cell>
          <cell r="F2047">
            <v>22.78</v>
          </cell>
          <cell r="G2047">
            <v>11.39</v>
          </cell>
        </row>
        <row r="2048">
          <cell r="B2048">
            <v>88316</v>
          </cell>
          <cell r="C2048" t="str">
            <v>SERVENTE COM ENCARGOS COMPLEMENTARES</v>
          </cell>
          <cell r="D2048" t="str">
            <v>H</v>
          </cell>
          <cell r="E2048">
            <v>1</v>
          </cell>
          <cell r="F2048">
            <v>18.29</v>
          </cell>
          <cell r="G2048">
            <v>18.29</v>
          </cell>
        </row>
        <row r="2049">
          <cell r="B2049">
            <v>10521</v>
          </cell>
          <cell r="C2049" t="str">
            <v>CAIXA DE INCENDIO/ABRIGO PARA MANGUEIRA, DE EMBUTIR/INTERNA, COM 75 X 45 X 17 CM, EM CHAPA DE ACO, PORTA COM VENTILACAO, VISOR COM A INSCRICAO "INCENDIO", SUPORTE/CESTA INTERNA PARA A MANGUEIRA, PINTURA ELETROSTATICA VERMELHA</v>
          </cell>
          <cell r="D2049" t="str">
            <v>UN</v>
          </cell>
          <cell r="E2049">
            <v>1</v>
          </cell>
          <cell r="F2049">
            <v>181.36</v>
          </cell>
          <cell r="G2049">
            <v>181.36</v>
          </cell>
        </row>
        <row r="2050">
          <cell r="B2050">
            <v>83635</v>
          </cell>
          <cell r="C2050" t="str">
            <v>EXTINTOR INCENDIO TP PO QUIMICO 6KG - FORNECIMENTO E INSTALACAO</v>
          </cell>
          <cell r="D2050" t="str">
            <v>UN</v>
          </cell>
          <cell r="G2050">
            <v>170.55500000000001</v>
          </cell>
        </row>
        <row r="2051">
          <cell r="B2051">
            <v>88309</v>
          </cell>
          <cell r="C2051" t="str">
            <v>PEDREIRO COM ENCARGOS COMPLEMENTARES</v>
          </cell>
          <cell r="D2051" t="str">
            <v>H</v>
          </cell>
          <cell r="E2051">
            <v>0.5</v>
          </cell>
          <cell r="F2051">
            <v>22.82</v>
          </cell>
          <cell r="G2051">
            <v>11.41</v>
          </cell>
        </row>
        <row r="2052">
          <cell r="B2052">
            <v>88316</v>
          </cell>
          <cell r="C2052" t="str">
            <v>SERVENTE COM ENCARGOS COMPLEMENTARES</v>
          </cell>
          <cell r="D2052" t="str">
            <v>H</v>
          </cell>
          <cell r="E2052">
            <v>0.5</v>
          </cell>
          <cell r="F2052">
            <v>18.29</v>
          </cell>
          <cell r="G2052">
            <v>9.1449999999999996</v>
          </cell>
        </row>
        <row r="2053">
          <cell r="B2053">
            <v>10892</v>
          </cell>
          <cell r="C2053" t="str">
            <v>EXTINTOR DE INCENDIO PORTATIL COM CARGA DE PO QUIMICO SECO (PQS) DE 6 KG, CLASSE BC</v>
          </cell>
          <cell r="D2053" t="str">
            <v>UN</v>
          </cell>
          <cell r="E2053">
            <v>1</v>
          </cell>
          <cell r="F2053">
            <v>150</v>
          </cell>
          <cell r="G2053">
            <v>150</v>
          </cell>
        </row>
        <row r="2054">
          <cell r="B2054">
            <v>3745</v>
          </cell>
          <cell r="C2054" t="str">
            <v>EXTINTOR DE AGUA PRESSURIZADA, CAPACIDADE 10L, TEMPO DE DESCARGA 80S, ALCANCE DO JATO 8M, INSTALADO</v>
          </cell>
          <cell r="D2054" t="str">
            <v>UN</v>
          </cell>
          <cell r="G2054">
            <v>151.785</v>
          </cell>
        </row>
        <row r="2055">
          <cell r="B2055">
            <v>88267</v>
          </cell>
          <cell r="C2055" t="str">
            <v>ENCANADOR OU BOMBEIRO HIDRÁULICO COM ENCARGOS COMPLEMENTARES</v>
          </cell>
          <cell r="D2055" t="str">
            <v>H</v>
          </cell>
          <cell r="E2055">
            <v>0.5</v>
          </cell>
          <cell r="F2055">
            <v>22.78</v>
          </cell>
          <cell r="G2055">
            <v>11.39</v>
          </cell>
        </row>
        <row r="2056">
          <cell r="B2056">
            <v>88316</v>
          </cell>
          <cell r="C2056" t="str">
            <v>SERVENTE COM ENCARGOS COMPLEMENTARES</v>
          </cell>
          <cell r="D2056" t="str">
            <v>H</v>
          </cell>
          <cell r="E2056">
            <v>0.5</v>
          </cell>
          <cell r="F2056">
            <v>18.29</v>
          </cell>
          <cell r="G2056">
            <v>9.1449999999999996</v>
          </cell>
        </row>
        <row r="2057">
          <cell r="B2057">
            <v>10886</v>
          </cell>
          <cell r="C2057" t="str">
            <v>EXTINTOR DE INCENDIO PORTATIL COM CARGA DE AGUA PRESSURIZADA DE 10L, CLASSE A</v>
          </cell>
          <cell r="D2057" t="str">
            <v>UN</v>
          </cell>
          <cell r="E2057">
            <v>1</v>
          </cell>
          <cell r="F2057">
            <v>131.25</v>
          </cell>
          <cell r="G2057">
            <v>131.25</v>
          </cell>
        </row>
        <row r="2058">
          <cell r="B2058">
            <v>1505</v>
          </cell>
          <cell r="C2058" t="str">
            <v>EXTINTOR DE PÓ QUIMICO ABC, CAPACIDADE 4KG, ALCANCE MEDIO DO JATO 4,5M, TEMPO DE DESCARGA 11S, NBR 9443, 9444, 10721</v>
          </cell>
          <cell r="D2058" t="str">
            <v>UN</v>
          </cell>
          <cell r="G2058">
            <v>128.749</v>
          </cell>
        </row>
        <row r="2059">
          <cell r="B2059">
            <v>88316</v>
          </cell>
          <cell r="C2059" t="str">
            <v>SERVENTE COM ENCARGOS COMPLEMENTARES</v>
          </cell>
          <cell r="D2059" t="str">
            <v>H</v>
          </cell>
          <cell r="E2059">
            <v>0.1</v>
          </cell>
          <cell r="F2059">
            <v>18.29</v>
          </cell>
          <cell r="G2059">
            <v>1.829</v>
          </cell>
        </row>
        <row r="2060">
          <cell r="B2060">
            <v>10891</v>
          </cell>
          <cell r="C2060" t="str">
            <v>EXTINTOR DE INCENDIO PORTATIL COM CARGA DE PÓ QUIMICO SECO (PQS) DE 4KG, CLASSE BC</v>
          </cell>
          <cell r="D2060" t="str">
            <v>UN</v>
          </cell>
          <cell r="E2060">
            <v>1</v>
          </cell>
          <cell r="F2060">
            <v>126.92</v>
          </cell>
          <cell r="G2060">
            <v>126.92</v>
          </cell>
        </row>
        <row r="2061">
          <cell r="B2061">
            <v>1504</v>
          </cell>
          <cell r="C2061" t="str">
            <v>EXTINTOR DE DIOXIDO DE CARBONO (CO2), CAPACIDADE 6KG, TEMPO DE DESCARGA 16S, NORMAS NBR 9444 E 11716</v>
          </cell>
          <cell r="D2061" t="str">
            <v>UN</v>
          </cell>
          <cell r="G2061">
            <v>451.82900000000001</v>
          </cell>
        </row>
        <row r="2062">
          <cell r="B2062">
            <v>88316</v>
          </cell>
          <cell r="C2062" t="str">
            <v>SERVENTE COM ENCARGOS COMPLEMENTARES</v>
          </cell>
          <cell r="D2062" t="str">
            <v>H</v>
          </cell>
          <cell r="E2062">
            <v>0.1</v>
          </cell>
          <cell r="F2062">
            <v>18.29</v>
          </cell>
          <cell r="G2062">
            <v>1.829</v>
          </cell>
        </row>
        <row r="2063">
          <cell r="B2063">
            <v>10889</v>
          </cell>
          <cell r="C2063" t="str">
            <v>EXTINTOR DE INCENDIO PORTATIL COM CARGA DE GAS CARBONICO CO2 DE 6KG, CLASSE BC</v>
          </cell>
          <cell r="D2063" t="str">
            <v>UN</v>
          </cell>
          <cell r="E2063">
            <v>1</v>
          </cell>
          <cell r="F2063">
            <v>450</v>
          </cell>
          <cell r="G2063">
            <v>450</v>
          </cell>
        </row>
        <row r="2064">
          <cell r="B2064">
            <v>1518</v>
          </cell>
          <cell r="C2064" t="str">
            <v>Válvula de "flow swicht" - 2 1/2"</v>
          </cell>
          <cell r="D2064" t="str">
            <v>UN</v>
          </cell>
          <cell r="G2064">
            <v>412.07990000000001</v>
          </cell>
        </row>
        <row r="2065">
          <cell r="B2065">
            <v>2389</v>
          </cell>
          <cell r="C2065" t="str">
            <v>Válvula de ferro "flow swicht" p/ instalações de combate a incêndio 2 1/2"</v>
          </cell>
          <cell r="D2065" t="str">
            <v>UN</v>
          </cell>
          <cell r="E2065">
            <v>1</v>
          </cell>
          <cell r="F2065">
            <v>364.37</v>
          </cell>
          <cell r="G2065">
            <v>364.37</v>
          </cell>
        </row>
        <row r="2066">
          <cell r="B2066">
            <v>981</v>
          </cell>
          <cell r="C2066" t="str">
            <v>Fita veda rosca 18mm</v>
          </cell>
          <cell r="D2066" t="str">
            <v>M</v>
          </cell>
          <cell r="E2066">
            <v>2.82</v>
          </cell>
          <cell r="F2066" t="str">
            <v>0,17</v>
          </cell>
          <cell r="G2066">
            <v>0.47939999999999999</v>
          </cell>
        </row>
        <row r="2067">
          <cell r="B2067">
            <v>88267</v>
          </cell>
          <cell r="C2067" t="str">
            <v>ENCANADOR OU BOMBEIRO HIDRÁULICO COM ENCARGOS COMPLEMENTARES</v>
          </cell>
          <cell r="D2067" t="str">
            <v>H</v>
          </cell>
          <cell r="E2067">
            <v>1.1499999999999999</v>
          </cell>
          <cell r="F2067">
            <v>22.78</v>
          </cell>
          <cell r="G2067">
            <v>26.196999999999999</v>
          </cell>
        </row>
        <row r="2068">
          <cell r="B2068">
            <v>88316</v>
          </cell>
          <cell r="C2068" t="str">
            <v>SERVENTE COM ENCARGOS COMPLEMENTARES</v>
          </cell>
          <cell r="D2068" t="str">
            <v>H</v>
          </cell>
          <cell r="E2068">
            <v>1.1499999999999999</v>
          </cell>
          <cell r="F2068">
            <v>18.29</v>
          </cell>
          <cell r="G2068">
            <v>21.033499999999997</v>
          </cell>
        </row>
        <row r="2069">
          <cell r="B2069">
            <v>83633</v>
          </cell>
          <cell r="C2069" t="str">
            <v>HIDRANTE SUBTERRANEO FERRO FUNDIDO C/ CURVA LONGA E CAIXA DN=75MM</v>
          </cell>
          <cell r="D2069" t="str">
            <v>UN</v>
          </cell>
          <cell r="G2069">
            <v>2605.5483600000002</v>
          </cell>
        </row>
        <row r="2070">
          <cell r="B2070">
            <v>88248</v>
          </cell>
          <cell r="C2070" t="str">
            <v>AUXILIAR DE ENCANADOR OU BOMBEIRO HIDRÁULICO COM ENCARGOS COMPLEMENTARES</v>
          </cell>
          <cell r="D2070" t="str">
            <v>H</v>
          </cell>
          <cell r="E2070">
            <v>1.1499999999999999</v>
          </cell>
          <cell r="F2070">
            <v>18.72</v>
          </cell>
          <cell r="G2070">
            <v>21.527999999999999</v>
          </cell>
        </row>
        <row r="2071">
          <cell r="B2071">
            <v>88267</v>
          </cell>
          <cell r="C2071" t="str">
            <v>ENCANADOR OU BOMBEIRO HIDRÁULICO COM ENCARGOS COMPLEMENTARES</v>
          </cell>
          <cell r="D2071" t="str">
            <v>H</v>
          </cell>
          <cell r="E2071">
            <v>1.1499999999999999</v>
          </cell>
          <cell r="F2071">
            <v>22.78</v>
          </cell>
          <cell r="G2071">
            <v>26.196999999999999</v>
          </cell>
        </row>
        <row r="2072">
          <cell r="B2072">
            <v>3148</v>
          </cell>
          <cell r="C2072" t="str">
            <v>FITA VEDA ROSCA EM ROLOS DE 18 MM X 50 M (L X C)</v>
          </cell>
          <cell r="D2072" t="str">
            <v>UN</v>
          </cell>
          <cell r="E2072">
            <v>2.8000000000000001E-2</v>
          </cell>
          <cell r="F2072">
            <v>15.12</v>
          </cell>
          <cell r="G2072">
            <v>0.42336000000000001</v>
          </cell>
        </row>
        <row r="2073">
          <cell r="B2073">
            <v>10924</v>
          </cell>
          <cell r="C2073" t="str">
            <v>HIDRANTE SUBTERRANEO, EM FERRO FUNDIDO, COM CURVA LONGA E CAIXA, DN 75 MM</v>
          </cell>
          <cell r="D2073" t="str">
            <v>UN</v>
          </cell>
          <cell r="E2073">
            <v>1</v>
          </cell>
          <cell r="F2073">
            <v>2557.4</v>
          </cell>
          <cell r="G2073">
            <v>2557.4</v>
          </cell>
        </row>
        <row r="2074">
          <cell r="B2074">
            <v>92390</v>
          </cell>
          <cell r="C2074" t="str">
            <v>JOELHO 90 GRAUS, EM FERRO GALVANIZADO, DN 65 (2 1/2"), CONEXÃO ROSQUEADA, INSTALADO EM REDE DE ALIMENTAÇÃO PARA HIDRANTE - FORNECIMENTO E INSTALAÇÃO. AF_12/2015</v>
          </cell>
          <cell r="D2074" t="str">
            <v>UN</v>
          </cell>
          <cell r="E2074">
            <v>0</v>
          </cell>
          <cell r="G2074">
            <v>98.240589999999997</v>
          </cell>
        </row>
        <row r="2075">
          <cell r="B2075">
            <v>88248</v>
          </cell>
          <cell r="C2075" t="str">
            <v>AUXILIAR DE ENCANADOR OU BOMBEIRO HIDRÁULICO COM ENCARGOS COMPLEMENTARES</v>
          </cell>
          <cell r="D2075" t="str">
            <v>H</v>
          </cell>
          <cell r="E2075">
            <v>1.1040000000000001</v>
          </cell>
          <cell r="F2075">
            <v>18.72</v>
          </cell>
          <cell r="G2075">
            <v>20.666879999999999</v>
          </cell>
        </row>
        <row r="2076">
          <cell r="B2076">
            <v>88267</v>
          </cell>
          <cell r="C2076" t="str">
            <v>ENCANADOR OU BOMBEIRO HIDRÁULICO COM ENCARGOS COMPLEMENTARES</v>
          </cell>
          <cell r="D2076" t="str">
            <v>H</v>
          </cell>
          <cell r="E2076">
            <v>1.1040000000000001</v>
          </cell>
          <cell r="F2076">
            <v>22.78</v>
          </cell>
          <cell r="G2076">
            <v>25.149120000000003</v>
          </cell>
        </row>
        <row r="2077">
          <cell r="B2077">
            <v>3148</v>
          </cell>
          <cell r="C2077" t="str">
            <v>FITA VEDA ROSCA EM ROLOS DE 18 MM X 50 M (L X C)</v>
          </cell>
          <cell r="D2077" t="str">
            <v>UN</v>
          </cell>
          <cell r="E2077">
            <v>0.03</v>
          </cell>
          <cell r="F2077">
            <v>15.12</v>
          </cell>
          <cell r="G2077">
            <v>0.45359999999999995</v>
          </cell>
        </row>
        <row r="2078">
          <cell r="B2078">
            <v>3470</v>
          </cell>
          <cell r="C2078" t="str">
            <v>COTOVELO 90 GRAUS DE FERRO GALVANIZADO, COM ROSCA BSP, DE 2 1/2"</v>
          </cell>
          <cell r="D2078" t="str">
            <v>UN</v>
          </cell>
          <cell r="E2078">
            <v>1</v>
          </cell>
          <cell r="F2078">
            <v>51.82</v>
          </cell>
          <cell r="G2078">
            <v>51.82</v>
          </cell>
        </row>
        <row r="2079">
          <cell r="B2079">
            <v>7307</v>
          </cell>
          <cell r="C2079" t="str">
            <v>FUNDO ANTICORROSIVO PARA METAIS FERROSOS (ZARCAO)</v>
          </cell>
          <cell r="D2079" t="str">
            <v>L</v>
          </cell>
          <cell r="E2079">
            <v>7.0000000000000001E-3</v>
          </cell>
          <cell r="F2079">
            <v>21.57</v>
          </cell>
          <cell r="G2079">
            <v>0.15099000000000001</v>
          </cell>
        </row>
        <row r="2080">
          <cell r="B2080">
            <v>92389</v>
          </cell>
          <cell r="C2080" t="str">
            <v>JOELHO 45 GRAUS, EM FERRO GALVANIZADO, DN 65 (2 1/2"), CONEXÃO ROSQUEADA, INSTALADO EM REDE DE ALIMENTAÇÃO PARA HIDRANTE - FORNECIMENTO E INSTALAÇÃO. AF_12/2015</v>
          </cell>
          <cell r="D2080" t="str">
            <v>UN</v>
          </cell>
          <cell r="E2080">
            <v>0</v>
          </cell>
          <cell r="G2080">
            <v>103.98059000000001</v>
          </cell>
        </row>
        <row r="2081">
          <cell r="B2081">
            <v>88248</v>
          </cell>
          <cell r="C2081" t="str">
            <v>AUXILIAR DE ENCANADOR OU BOMBEIRO HIDRÁULICO COM ENCARGOS COMPLEMENTARES</v>
          </cell>
          <cell r="D2081" t="str">
            <v>H</v>
          </cell>
          <cell r="E2081">
            <v>1.1040000000000001</v>
          </cell>
          <cell r="F2081">
            <v>18.72</v>
          </cell>
          <cell r="G2081">
            <v>20.666879999999999</v>
          </cell>
        </row>
        <row r="2082">
          <cell r="B2082">
            <v>88267</v>
          </cell>
          <cell r="C2082" t="str">
            <v>ENCANADOR OU BOMBEIRO HIDRÁULICO COM ENCARGOS COMPLEMENTARES</v>
          </cell>
          <cell r="D2082" t="str">
            <v>H</v>
          </cell>
          <cell r="E2082">
            <v>1.1040000000000001</v>
          </cell>
          <cell r="F2082">
            <v>22.78</v>
          </cell>
          <cell r="G2082">
            <v>25.149120000000003</v>
          </cell>
        </row>
        <row r="2083">
          <cell r="B2083">
            <v>3148</v>
          </cell>
          <cell r="C2083" t="str">
            <v>FITA VEDA ROSCA EM ROLOS DE 18 MM X 50 M (L X C)</v>
          </cell>
          <cell r="D2083" t="str">
            <v>UN</v>
          </cell>
          <cell r="E2083">
            <v>0.03</v>
          </cell>
          <cell r="F2083">
            <v>15.12</v>
          </cell>
          <cell r="G2083">
            <v>0.45359999999999995</v>
          </cell>
        </row>
        <row r="2084">
          <cell r="B2084">
            <v>7307</v>
          </cell>
          <cell r="C2084" t="str">
            <v>FUNDO ANTICORROSIVO PARA METAIS FERROSOS (ZARCAO)</v>
          </cell>
          <cell r="D2084" t="str">
            <v>L</v>
          </cell>
          <cell r="E2084">
            <v>7.0000000000000001E-3</v>
          </cell>
          <cell r="F2084">
            <v>21.57</v>
          </cell>
          <cell r="G2084">
            <v>0.15099000000000001</v>
          </cell>
        </row>
        <row r="2085">
          <cell r="B2085">
            <v>12402</v>
          </cell>
          <cell r="C2085" t="str">
            <v>COTOVELO 45 GRAUS DE FERRO GALVANIZADO, COM ROSCA BSP, DE 2 1/2"</v>
          </cell>
          <cell r="D2085" t="str">
            <v>UN</v>
          </cell>
          <cell r="E2085">
            <v>1</v>
          </cell>
          <cell r="F2085">
            <v>57.56</v>
          </cell>
          <cell r="G2085">
            <v>57.56</v>
          </cell>
        </row>
        <row r="2086">
          <cell r="B2086">
            <v>93072</v>
          </cell>
          <cell r="C2086" t="str">
            <v>JUNTA DE EXPANSÃO EM BRONZE/LATÃO, PONTA X PONTA, DN 66 MM, INSTALADO EM PRUMADA   FORNECIMENTO E INSTALAÇÃO. AF_01/2016_P</v>
          </cell>
          <cell r="D2086" t="str">
            <v>UN</v>
          </cell>
          <cell r="G2086">
            <v>713.63716999999997</v>
          </cell>
        </row>
        <row r="2087">
          <cell r="B2087">
            <v>88248</v>
          </cell>
          <cell r="C2087" t="str">
            <v>AUXILIAR DE ENCANADOR OU BOMBEIRO HIDRÁULICO COM ENCARGOS COMPLEMENTARES</v>
          </cell>
          <cell r="D2087" t="str">
            <v>H</v>
          </cell>
          <cell r="E2087">
            <v>0.15</v>
          </cell>
          <cell r="F2087">
            <v>18.72</v>
          </cell>
          <cell r="G2087">
            <v>2.8079999999999998</v>
          </cell>
        </row>
        <row r="2088">
          <cell r="B2088">
            <v>88267</v>
          </cell>
          <cell r="C2088" t="str">
            <v>ENCANADOR OU BOMBEIRO HIDRÁULICO COM ENCARGOS COMPLEMENTARES</v>
          </cell>
          <cell r="D2088" t="str">
            <v>H</v>
          </cell>
          <cell r="E2088">
            <v>0.15</v>
          </cell>
          <cell r="F2088">
            <v>22.78</v>
          </cell>
          <cell r="G2088">
            <v>3.4170000000000003</v>
          </cell>
        </row>
        <row r="2089">
          <cell r="B2089">
            <v>92716</v>
          </cell>
          <cell r="C2089" t="str">
            <v>APARELHO PARA CORTE E SOLDA OXI-ACETILENO SOBRE RODAS, INCLUSIVE CILINDROS E MAÇARICOS - CHP DIURNO. AF_12/2015</v>
          </cell>
          <cell r="D2089" t="str">
            <v>CHP</v>
          </cell>
          <cell r="E2089">
            <v>5.1999999999999998E-2</v>
          </cell>
          <cell r="F2089">
            <v>14.58</v>
          </cell>
          <cell r="G2089">
            <v>0.75815999999999995</v>
          </cell>
        </row>
        <row r="2090">
          <cell r="B2090">
            <v>12732</v>
          </cell>
          <cell r="C2090" t="str">
            <v>!EM PROCESSO DE DESATIVACAO! SOLDA ESTANHO/COBRE PARA CONEXOES DE COBRE, FIO 2,5 MM, CARRETEL 500 GR (SEM CHUMBO)</v>
          </cell>
          <cell r="D2090" t="str">
            <v>UN</v>
          </cell>
          <cell r="E2090">
            <v>0.03</v>
          </cell>
          <cell r="F2090">
            <v>54.56</v>
          </cell>
          <cell r="G2090">
            <v>1.6368</v>
          </cell>
        </row>
        <row r="2091">
          <cell r="B2091">
            <v>20078</v>
          </cell>
          <cell r="C2091" t="str">
            <v>PASTA LUBRIFICANTE PARA TUBOS E CONEXOES COM JUNTA ELASTICA (USO EM PVC, ACO, POLIETILENO E OUTROS) ( DE *400* G)</v>
          </cell>
          <cell r="D2091" t="str">
            <v>UN</v>
          </cell>
          <cell r="E2091">
            <v>3.5400000000000001E-2</v>
          </cell>
          <cell r="F2091">
            <v>16.14</v>
          </cell>
          <cell r="G2091">
            <v>0.57135600000000009</v>
          </cell>
        </row>
        <row r="2092">
          <cell r="B2092">
            <v>38383</v>
          </cell>
          <cell r="C2092" t="str">
            <v>LIXA D'AGUA EM FOLHA, GRAO 100</v>
          </cell>
          <cell r="D2092" t="str">
            <v>UN</v>
          </cell>
          <cell r="E2092">
            <v>9.9900000000000003E-2</v>
          </cell>
          <cell r="F2092">
            <v>1.46</v>
          </cell>
          <cell r="G2092">
            <v>0.14585400000000001</v>
          </cell>
        </row>
        <row r="2093">
          <cell r="B2093">
            <v>39878</v>
          </cell>
          <cell r="C2093" t="str">
            <v>JUNTA DE EXPANSAO BRONZE/LATAO (REF 900), PONTA X PONTA, 66 MM</v>
          </cell>
          <cell r="D2093" t="str">
            <v>UN</v>
          </cell>
          <cell r="E2093">
            <v>1</v>
          </cell>
          <cell r="F2093">
            <v>704.3</v>
          </cell>
          <cell r="G2093">
            <v>704.3</v>
          </cell>
        </row>
        <row r="2094">
          <cell r="B2094" t="str">
            <v>COMPOSIÇÃO</v>
          </cell>
          <cell r="C2094" t="str">
            <v>MANGUEIRA DE FIBRA DE ALGOODÃO COM TRAMA DE POLIESTER E REVESTIMENTO INTERNO DE BORRACHA VULCANIZADA, 2 1/2", LANDE DE 15M</v>
          </cell>
          <cell r="D2094" t="str">
            <v>UN</v>
          </cell>
          <cell r="E2094">
            <v>0</v>
          </cell>
          <cell r="G2094">
            <v>851.62</v>
          </cell>
        </row>
        <row r="2095">
          <cell r="B2095">
            <v>21034</v>
          </cell>
          <cell r="C2095" t="str">
            <v>MANGUEIRA DE INCENDIO, TIPO 2, DE 2 1/2", COMPRIMENTO = 15M, TECIDO EM FIO DE POLIESTER E TUBO INTERNO EM BORRACHA SINTETICA, COM UNIOES ENGATE RAPIDO</v>
          </cell>
          <cell r="D2095" t="str">
            <v>UN</v>
          </cell>
          <cell r="E2095">
            <v>2</v>
          </cell>
          <cell r="F2095">
            <v>425.81</v>
          </cell>
          <cell r="G2095">
            <v>851.62</v>
          </cell>
        </row>
        <row r="2096">
          <cell r="B2096">
            <v>4072</v>
          </cell>
          <cell r="C2096" t="str">
            <v>MOTO-BOMBA À GASOLINA 12M³/H, 20M.C.A.</v>
          </cell>
          <cell r="D2096" t="str">
            <v>UN</v>
          </cell>
          <cell r="G2096">
            <v>4336.2700000000004</v>
          </cell>
        </row>
        <row r="2097">
          <cell r="B2097">
            <v>591</v>
          </cell>
          <cell r="C2097" t="str">
            <v>Chave magnética p/motor 3cv-220v</v>
          </cell>
          <cell r="D2097" t="str">
            <v>UN</v>
          </cell>
          <cell r="E2097">
            <v>1</v>
          </cell>
          <cell r="F2097">
            <v>117.1</v>
          </cell>
          <cell r="G2097">
            <v>117.1</v>
          </cell>
        </row>
        <row r="2098">
          <cell r="B2098">
            <v>3194</v>
          </cell>
          <cell r="C2098" t="str">
            <v>Bomba para acoplamento em motor estacionário - combustão interna à gasolina, marca schneider ou similar, modelo SH55 BCA-41, motor 5,5 cv, d rec=2 1/2", hm = 8 a 26 m, q = 12,2 a 41,9 m3/h, inclusive motor</v>
          </cell>
          <cell r="D2098" t="str">
            <v>UN</v>
          </cell>
          <cell r="E2098">
            <v>1</v>
          </cell>
          <cell r="F2098">
            <v>1357.33</v>
          </cell>
          <cell r="G2098">
            <v>1357.33</v>
          </cell>
        </row>
        <row r="2099">
          <cell r="B2099">
            <v>3197</v>
          </cell>
          <cell r="C2099" t="str">
            <v>Acessórios para acoplamento de bomba em motor (5CV) BOWEX</v>
          </cell>
          <cell r="D2099" t="str">
            <v>UN</v>
          </cell>
          <cell r="E2099">
            <v>1</v>
          </cell>
          <cell r="F2099">
            <v>269.43</v>
          </cell>
          <cell r="G2099">
            <v>269.43</v>
          </cell>
        </row>
        <row r="2100">
          <cell r="B2100">
            <v>3198</v>
          </cell>
          <cell r="C2100" t="str">
            <v>Motor à gasolina - 5CV</v>
          </cell>
          <cell r="D2100" t="str">
            <v>UN</v>
          </cell>
          <cell r="E2100">
            <v>1</v>
          </cell>
          <cell r="F2100">
            <v>2489.11</v>
          </cell>
          <cell r="G2100">
            <v>2489.11</v>
          </cell>
        </row>
        <row r="2101">
          <cell r="B2101">
            <v>88264</v>
          </cell>
          <cell r="C2101" t="str">
            <v>ELETRICISTA COM ENCARGOS COMPLEMENTARES</v>
          </cell>
          <cell r="D2101" t="str">
            <v>H</v>
          </cell>
          <cell r="E2101">
            <v>2.5</v>
          </cell>
          <cell r="F2101">
            <v>23.03</v>
          </cell>
          <cell r="G2101">
            <v>57.575000000000003</v>
          </cell>
        </row>
        <row r="2102">
          <cell r="B2102">
            <v>88316</v>
          </cell>
          <cell r="C2102" t="str">
            <v>SERVENTE COM ENCARGOS COMPLEMENTARES</v>
          </cell>
          <cell r="D2102" t="str">
            <v>H</v>
          </cell>
          <cell r="E2102">
            <v>2.5</v>
          </cell>
          <cell r="F2102">
            <v>18.29</v>
          </cell>
          <cell r="G2102">
            <v>45.724999999999994</v>
          </cell>
        </row>
        <row r="2103">
          <cell r="B2103">
            <v>94500</v>
          </cell>
          <cell r="C2103" t="str">
            <v>REGISTRO DE GAVETA BRUTO, LATÃO, ROSCÁVEL, 3, INSTALADO EM RESERVAÇÃO DE ÁGUA DE EDIFICAÇÃO QUE POSSUA RESERVATÓRIO DE FIBRA/FIBROCIMENTO  FORNECIMENTO E INSTALAÇÃO. AF_06/2016</v>
          </cell>
          <cell r="D2103" t="str">
            <v>UN</v>
          </cell>
          <cell r="E2103">
            <v>0</v>
          </cell>
          <cell r="G2103">
            <v>243.53234</v>
          </cell>
        </row>
        <row r="2104">
          <cell r="B2104">
            <v>88248</v>
          </cell>
          <cell r="C2104" t="str">
            <v>AUXILIAR DE ENCANADOR OU BOMBEIRO HIDRÁULICO COM ENCARGOS COMPLEMENTARES</v>
          </cell>
          <cell r="D2104" t="str">
            <v>H</v>
          </cell>
          <cell r="E2104">
            <v>0.84699999999999998</v>
          </cell>
          <cell r="F2104">
            <v>18.72</v>
          </cell>
          <cell r="G2104">
            <v>15.855839999999999</v>
          </cell>
        </row>
        <row r="2105">
          <cell r="B2105">
            <v>88267</v>
          </cell>
          <cell r="C2105" t="str">
            <v>ENCANADOR OU BOMBEIRO HIDRÁULICO COM ENCARGOS COMPLEMENTARES</v>
          </cell>
          <cell r="D2105" t="str">
            <v>H</v>
          </cell>
          <cell r="E2105">
            <v>0.84699999999999998</v>
          </cell>
          <cell r="F2105">
            <v>22.78</v>
          </cell>
          <cell r="G2105">
            <v>19.29466</v>
          </cell>
        </row>
        <row r="2106">
          <cell r="B2106">
            <v>3148</v>
          </cell>
          <cell r="C2106" t="str">
            <v>FITA VEDA ROSCA EM ROLOS DE 18 MM X 50 M (L X C)</v>
          </cell>
          <cell r="D2106" t="str">
            <v>UN</v>
          </cell>
          <cell r="E2106">
            <v>5.7000000000000002E-2</v>
          </cell>
          <cell r="F2106">
            <v>15.12</v>
          </cell>
          <cell r="G2106">
            <v>0.86183999999999994</v>
          </cell>
        </row>
        <row r="2107">
          <cell r="B2107">
            <v>6012</v>
          </cell>
          <cell r="C2107" t="str">
            <v>REGISTRO GAVETA BRUTO EM LATAO FORJADO, BITOLA 3 " (REF 1509)</v>
          </cell>
          <cell r="D2107" t="str">
            <v>UN</v>
          </cell>
          <cell r="E2107">
            <v>1</v>
          </cell>
          <cell r="F2107">
            <v>207.52</v>
          </cell>
          <cell r="G2107">
            <v>207.52</v>
          </cell>
        </row>
        <row r="2108">
          <cell r="B2108">
            <v>92357</v>
          </cell>
          <cell r="C2108" t="str">
            <v>TÊ, EM FERRO GALVANIZADO, DN 65 (2 1/2"), CONEXÃO ROSQUEADA, INSTALADO EM PRUMADAS - FORNECIMENTO E INSTALAÇÃO. AF_12/2015</v>
          </cell>
          <cell r="D2108" t="str">
            <v>UN</v>
          </cell>
          <cell r="E2108">
            <v>0</v>
          </cell>
          <cell r="G2108">
            <v>131.02216999999999</v>
          </cell>
        </row>
        <row r="2109">
          <cell r="B2109">
            <v>88248</v>
          </cell>
          <cell r="C2109" t="str">
            <v>AUXILIAR DE ENCANADOR OU BOMBEIRO HIDRÁULICO COM ENCARGOS COMPLEMENTARES</v>
          </cell>
          <cell r="D2109" t="str">
            <v>H</v>
          </cell>
          <cell r="E2109">
            <v>1.403</v>
          </cell>
          <cell r="F2109">
            <v>18.72</v>
          </cell>
          <cell r="G2109">
            <v>26.26416</v>
          </cell>
        </row>
        <row r="2110">
          <cell r="B2110">
            <v>88267</v>
          </cell>
          <cell r="C2110" t="str">
            <v>ENCANADOR OU BOMBEIRO HIDRÁULICO COM ENCARGOS COMPLEMENTARES</v>
          </cell>
          <cell r="D2110" t="str">
            <v>H</v>
          </cell>
          <cell r="E2110">
            <v>1.403</v>
          </cell>
          <cell r="F2110">
            <v>22.78</v>
          </cell>
          <cell r="G2110">
            <v>31.960340000000002</v>
          </cell>
        </row>
        <row r="2111">
          <cell r="B2111">
            <v>3148</v>
          </cell>
          <cell r="C2111" t="str">
            <v>FITA VEDA ROSCA EM ROLOS DE 18 MM X 50 M (L X C)</v>
          </cell>
          <cell r="D2111" t="str">
            <v>UN</v>
          </cell>
          <cell r="E2111">
            <v>4.4999999999999998E-2</v>
          </cell>
          <cell r="F2111">
            <v>15.12</v>
          </cell>
          <cell r="G2111">
            <v>0.68039999999999989</v>
          </cell>
        </row>
        <row r="2112">
          <cell r="B2112">
            <v>6299</v>
          </cell>
          <cell r="C2112" t="str">
            <v>TE DE FERRO GALVANIZADO, DE 2 1/2"</v>
          </cell>
          <cell r="D2112" t="str">
            <v>UN</v>
          </cell>
          <cell r="E2112">
            <v>1</v>
          </cell>
          <cell r="F2112">
            <v>71.88</v>
          </cell>
          <cell r="G2112">
            <v>71.88</v>
          </cell>
        </row>
        <row r="2113">
          <cell r="B2113">
            <v>7307</v>
          </cell>
          <cell r="C2113" t="str">
            <v>FUNDO ANTICORROSIVO PARA METAIS FERROSOS (ZARCAO)</v>
          </cell>
          <cell r="D2113" t="str">
            <v>L</v>
          </cell>
          <cell r="E2113">
            <v>1.0999999999999999E-2</v>
          </cell>
          <cell r="F2113">
            <v>21.57</v>
          </cell>
          <cell r="G2113">
            <v>0.23726999999999998</v>
          </cell>
        </row>
        <row r="2114">
          <cell r="B2114">
            <v>92337</v>
          </cell>
          <cell r="C2114" t="str">
            <v>TUBO DE AÇO GALVANIZADO COM COSTURA, CLASSE MÉDIA, CONEXÃO RANHURADA, DN 80 (3"), INSTALADO EM PRUMADAS - FORNECIMENTO E INSTALAÇÃO. AF_12/2015</v>
          </cell>
          <cell r="D2114" t="str">
            <v>M</v>
          </cell>
          <cell r="E2114">
            <v>0</v>
          </cell>
          <cell r="G2114">
            <v>69.031179999999992</v>
          </cell>
        </row>
        <row r="2115">
          <cell r="B2115">
            <v>88248</v>
          </cell>
          <cell r="C2115" t="str">
            <v>AUXILIAR DE ENCANADOR OU BOMBEIRO HIDRÁULICO COM ENCARGOS COMPLEMENTARES</v>
          </cell>
          <cell r="D2115" t="str">
            <v>H</v>
          </cell>
          <cell r="E2115">
            <v>0.34599999999999997</v>
          </cell>
          <cell r="F2115">
            <v>18.72</v>
          </cell>
          <cell r="G2115">
            <v>6.4771199999999993</v>
          </cell>
        </row>
        <row r="2116">
          <cell r="B2116">
            <v>88267</v>
          </cell>
          <cell r="C2116" t="str">
            <v>ENCANADOR OU BOMBEIRO HIDRÁULICO COM ENCARGOS COMPLEMENTARES</v>
          </cell>
          <cell r="D2116" t="str">
            <v>H</v>
          </cell>
          <cell r="E2116">
            <v>0.34599999999999997</v>
          </cell>
          <cell r="F2116">
            <v>22.78</v>
          </cell>
          <cell r="G2116">
            <v>7.8818799999999998</v>
          </cell>
        </row>
        <row r="2117">
          <cell r="B2117">
            <v>7694</v>
          </cell>
          <cell r="C2117" t="str">
            <v>TUBO ACO GALVANIZADO COM COSTURA, CLASSE MEDIA, DN 3", E = *4,05* MM, PESO *8,47* KG/M (NBR 5580)</v>
          </cell>
          <cell r="D2117" t="str">
            <v>M</v>
          </cell>
          <cell r="E2117">
            <v>1.0389999999999999</v>
          </cell>
          <cell r="F2117">
            <v>52.62</v>
          </cell>
          <cell r="G2117">
            <v>54.67217999999999</v>
          </cell>
        </row>
        <row r="2118">
          <cell r="B2118">
            <v>92336</v>
          </cell>
          <cell r="C2118" t="str">
            <v>TUBO DE AÇO GALVANIZADO COM COSTURA, CLASSE MÉDIA, CONEXÃO RANHURADA, DN 65 (2 1/2"), INSTALADO EM PRUMADAS - FORNECIMENTO E INSTALAÇÃO. AF_12/2015</v>
          </cell>
          <cell r="D2118" t="str">
            <v>UN</v>
          </cell>
          <cell r="G2118">
            <v>53.323899999999995</v>
          </cell>
        </row>
        <row r="2119">
          <cell r="B2119">
            <v>88267</v>
          </cell>
          <cell r="C2119" t="str">
            <v>ENCANADOR OU BOMBEIRO HIDRÁULICO COM ENCARGOS COMPLEMENTARES</v>
          </cell>
          <cell r="D2119" t="str">
            <v>H</v>
          </cell>
          <cell r="E2119">
            <v>0.30599999999999999</v>
          </cell>
          <cell r="F2119">
            <v>22.78</v>
          </cell>
          <cell r="G2119">
            <v>6.9706800000000007</v>
          </cell>
        </row>
        <row r="2120">
          <cell r="B2120">
            <v>88248</v>
          </cell>
          <cell r="C2120" t="str">
            <v>AUXILIAR DE ENCANADOR OU BOMBEIRO HIDRÁULICO COM ENCARGOS COMPLEMENTARES</v>
          </cell>
          <cell r="D2120" t="str">
            <v>H</v>
          </cell>
          <cell r="E2120">
            <v>0.30599999999999999</v>
          </cell>
          <cell r="F2120">
            <v>18.72</v>
          </cell>
          <cell r="G2120">
            <v>5.7283199999999992</v>
          </cell>
        </row>
        <row r="2121">
          <cell r="B2121">
            <v>7701</v>
          </cell>
          <cell r="C2121" t="str">
            <v>TUBO AÇO GALV  C/ COSTURA DIN 2440/NBR 5580 CLASSE MEDIA DN 2.1/2" (65MM) E=3,65MM - 6,51KG/M</v>
          </cell>
          <cell r="D2121" t="str">
            <v>UN</v>
          </cell>
          <cell r="E2121">
            <v>1.0389999999999999</v>
          </cell>
          <cell r="F2121">
            <v>39.1</v>
          </cell>
          <cell r="G2121">
            <v>40.624899999999997</v>
          </cell>
        </row>
        <row r="2122">
          <cell r="B2122">
            <v>92891</v>
          </cell>
          <cell r="C2122" t="str">
            <v>UNIÃO, EM FERRO GALVANIZADO, DN 80 (3"), CONEXÃO ROSQUEADA, INSTALADO EM PRUMADAS - FORNECIMENTO E INSTALAÇÃO. AF_12/2015</v>
          </cell>
          <cell r="D2122" t="str">
            <v>UN</v>
          </cell>
          <cell r="E2122">
            <v>0</v>
          </cell>
          <cell r="G2122">
            <v>181.13875999999999</v>
          </cell>
        </row>
        <row r="2123">
          <cell r="B2123">
            <v>88248</v>
          </cell>
          <cell r="C2123" t="str">
            <v>AUXILIAR DE ENCANADOR OU BOMBEIRO HIDRÁULICO COM ENCARGOS COMPLEMENTARES</v>
          </cell>
          <cell r="D2123" t="str">
            <v>H</v>
          </cell>
          <cell r="E2123">
            <v>0.75800000000000001</v>
          </cell>
          <cell r="F2123">
            <v>18.72</v>
          </cell>
          <cell r="G2123">
            <v>14.18976</v>
          </cell>
        </row>
        <row r="2124">
          <cell r="B2124">
            <v>88267</v>
          </cell>
          <cell r="C2124" t="str">
            <v>ENCANADOR OU BOMBEIRO HIDRÁULICO COM ENCARGOS COMPLEMENTARES</v>
          </cell>
          <cell r="D2124" t="str">
            <v>H</v>
          </cell>
          <cell r="E2124">
            <v>0.75800000000000001</v>
          </cell>
          <cell r="F2124">
            <v>22.78</v>
          </cell>
          <cell r="G2124">
            <v>17.267240000000001</v>
          </cell>
        </row>
        <row r="2125">
          <cell r="B2125">
            <v>3148</v>
          </cell>
          <cell r="C2125" t="str">
            <v>FITA VEDA ROSCA EM ROLOS DE 18 MM X 50 M (L X C)</v>
          </cell>
          <cell r="D2125" t="str">
            <v>UN</v>
          </cell>
          <cell r="E2125">
            <v>3.5000000000000003E-2</v>
          </cell>
          <cell r="F2125">
            <v>15.12</v>
          </cell>
          <cell r="G2125">
            <v>0.5292</v>
          </cell>
        </row>
        <row r="2126">
          <cell r="B2126">
            <v>7307</v>
          </cell>
          <cell r="C2126" t="str">
            <v>FUNDO ANTICORROSIVO PARA METAIS FERROSOS (ZARCAO)</v>
          </cell>
          <cell r="D2126" t="str">
            <v>L</v>
          </cell>
          <cell r="E2126">
            <v>8.0000000000000002E-3</v>
          </cell>
          <cell r="F2126">
            <v>21.57</v>
          </cell>
          <cell r="G2126">
            <v>0.17256000000000002</v>
          </cell>
        </row>
        <row r="2127">
          <cell r="B2127">
            <v>9890</v>
          </cell>
          <cell r="C2127" t="str">
            <v>UNIAO DE FERRO GALVANIZADO, COM ROSCA BSP, COM ASSENTO PLANO, DE 3"</v>
          </cell>
          <cell r="D2127" t="str">
            <v>UN</v>
          </cell>
          <cell r="E2127">
            <v>1</v>
          </cell>
          <cell r="F2127">
            <v>148.97999999999999</v>
          </cell>
          <cell r="G2127">
            <v>148.97999999999999</v>
          </cell>
        </row>
        <row r="2128">
          <cell r="B2128" t="str">
            <v>74169/1</v>
          </cell>
          <cell r="C2128" t="str">
            <v>REGISTRO/VALVULA GLOBO ANGULAR 45 GRAUS EM LATAO PARA HIDRANTES DE INCÊNDIO PREDIAL DN 2.1/2" - FORNECIMENTO E INSTALACAO</v>
          </cell>
          <cell r="D2128" t="str">
            <v>UN</v>
          </cell>
          <cell r="E2128">
            <v>0</v>
          </cell>
          <cell r="G2128">
            <v>211.85890000000001</v>
          </cell>
        </row>
        <row r="2129">
          <cell r="B2129">
            <v>88248</v>
          </cell>
          <cell r="C2129" t="str">
            <v>AUXILIAR DE ENCANADOR OU BOMBEIRO HIDRÁULICO COM ENCARGOS COMPLEMENTARES</v>
          </cell>
          <cell r="D2129" t="str">
            <v>H</v>
          </cell>
          <cell r="E2129">
            <v>2.82</v>
          </cell>
          <cell r="F2129">
            <v>18.72</v>
          </cell>
          <cell r="G2129">
            <v>52.790399999999991</v>
          </cell>
        </row>
        <row r="2130">
          <cell r="B2130">
            <v>88267</v>
          </cell>
          <cell r="C2130" t="str">
            <v>ENCANADOR OU BOMBEIRO HIDRÁULICO COM ENCARGOS COMPLEMENTARES</v>
          </cell>
          <cell r="D2130" t="str">
            <v>H</v>
          </cell>
          <cell r="E2130">
            <v>1.1499999999999999</v>
          </cell>
          <cell r="F2130">
            <v>22.78</v>
          </cell>
          <cell r="G2130">
            <v>26.196999999999999</v>
          </cell>
        </row>
        <row r="2131">
          <cell r="B2131">
            <v>3146</v>
          </cell>
          <cell r="C2131" t="str">
            <v>FITA VEDA ROSCA EM ROLOS DE 18 MM X 10 M (L X C)</v>
          </cell>
          <cell r="D2131" t="str">
            <v>UN</v>
          </cell>
          <cell r="E2131">
            <v>0.115</v>
          </cell>
          <cell r="F2131">
            <v>4.0999999999999996</v>
          </cell>
          <cell r="G2131">
            <v>0.47149999999999997</v>
          </cell>
        </row>
        <row r="2132">
          <cell r="B2132">
            <v>10904</v>
          </cell>
          <cell r="C2132" t="str">
            <v>REGISTRO OU VALVULA GLOBO ANGULAR DE LATAO, 45 GRAUS, D = 2 1/2", PARA HIDRANTES EM INSTALACAO PREDIAL DE INCENDIO</v>
          </cell>
          <cell r="D2132" t="str">
            <v>UN</v>
          </cell>
          <cell r="E2132">
            <v>1</v>
          </cell>
          <cell r="F2132">
            <v>132.4</v>
          </cell>
          <cell r="G2132">
            <v>132.4</v>
          </cell>
        </row>
        <row r="2133">
          <cell r="B2133" t="str">
            <v>73795/014</v>
          </cell>
          <cell r="C2133" t="str">
            <v>VÁLVULA DE RETENÇÃO HORIZONTAL Ø 80MM (3") - FORNECIMENTO E INSTALAÇÃO</v>
          </cell>
          <cell r="D2133" t="str">
            <v>UN</v>
          </cell>
          <cell r="E2133">
            <v>0</v>
          </cell>
          <cell r="G2133">
            <v>354.94200000000001</v>
          </cell>
        </row>
        <row r="2134">
          <cell r="B2134">
            <v>88267</v>
          </cell>
          <cell r="C2134" t="str">
            <v>ENCANADOR OU BOMBEIRO HIDRÁULICO COM ENCARGOS COMPLEMENTARES</v>
          </cell>
          <cell r="D2134" t="str">
            <v>H</v>
          </cell>
          <cell r="E2134">
            <v>0.8</v>
          </cell>
          <cell r="F2134">
            <v>22.78</v>
          </cell>
          <cell r="G2134">
            <v>18.224</v>
          </cell>
        </row>
        <row r="2135">
          <cell r="B2135">
            <v>88316</v>
          </cell>
          <cell r="C2135" t="str">
            <v>SERVENTE COM ENCARGOS COMPLEMENTARES</v>
          </cell>
          <cell r="D2135" t="str">
            <v>H</v>
          </cell>
          <cell r="E2135">
            <v>0.8</v>
          </cell>
          <cell r="F2135">
            <v>18.29</v>
          </cell>
          <cell r="G2135">
            <v>14.632</v>
          </cell>
        </row>
        <row r="2136">
          <cell r="B2136">
            <v>13</v>
          </cell>
          <cell r="C2136" t="str">
            <v>ESTOPA</v>
          </cell>
          <cell r="D2136" t="str">
            <v>KG</v>
          </cell>
          <cell r="E2136">
            <v>0.08</v>
          </cell>
          <cell r="F2136">
            <v>10.7</v>
          </cell>
          <cell r="G2136">
            <v>0.85599999999999998</v>
          </cell>
        </row>
        <row r="2137">
          <cell r="B2137">
            <v>10406</v>
          </cell>
          <cell r="C2137" t="str">
            <v>VALVULA DE RETENCAO HORIZONTAL, DE BRONZE (PN-25), 3", 400 PSI, TAMPA DE PORCA DE UNIAO, EXTREMIDADES COM ROSCA</v>
          </cell>
          <cell r="D2137" t="str">
            <v>UN</v>
          </cell>
          <cell r="E2137">
            <v>1</v>
          </cell>
          <cell r="F2137">
            <v>321.23</v>
          </cell>
          <cell r="G2137">
            <v>321.23</v>
          </cell>
        </row>
        <row r="2138">
          <cell r="B2138" t="str">
            <v>73795/006</v>
          </cell>
          <cell r="C2138" t="str">
            <v>VÁLVULA DE RETENÇÃO VERTICAL Ø 80MM (3") - FORNECIMENTO E INSTALAÇÃO</v>
          </cell>
          <cell r="D2138" t="str">
            <v>UN</v>
          </cell>
          <cell r="E2138">
            <v>0</v>
          </cell>
          <cell r="G2138">
            <v>230.74200000000002</v>
          </cell>
        </row>
        <row r="2139">
          <cell r="B2139">
            <v>88267</v>
          </cell>
          <cell r="C2139" t="str">
            <v>ENCANADOR OU BOMBEIRO HIDRÁULICO COM ENCARGOS COMPLEMENTARES</v>
          </cell>
          <cell r="D2139" t="str">
            <v>H</v>
          </cell>
          <cell r="E2139">
            <v>0.8</v>
          </cell>
          <cell r="F2139">
            <v>22.78</v>
          </cell>
          <cell r="G2139">
            <v>18.224</v>
          </cell>
        </row>
        <row r="2140">
          <cell r="B2140">
            <v>88316</v>
          </cell>
          <cell r="C2140" t="str">
            <v>SERVENTE COM ENCARGOS COMPLEMENTARES</v>
          </cell>
          <cell r="D2140" t="str">
            <v>H</v>
          </cell>
          <cell r="E2140">
            <v>0.8</v>
          </cell>
          <cell r="F2140">
            <v>18.29</v>
          </cell>
          <cell r="G2140">
            <v>14.632</v>
          </cell>
        </row>
        <row r="2141">
          <cell r="B2141">
            <v>13</v>
          </cell>
          <cell r="C2141" t="str">
            <v>ESTOPA</v>
          </cell>
          <cell r="D2141" t="str">
            <v>KG</v>
          </cell>
          <cell r="E2141">
            <v>0.08</v>
          </cell>
          <cell r="F2141">
            <v>10.7</v>
          </cell>
          <cell r="G2141">
            <v>0.85599999999999998</v>
          </cell>
        </row>
        <row r="2142">
          <cell r="B2142">
            <v>10414</v>
          </cell>
          <cell r="C2142" t="str">
            <v>VALVULA DE RETENCAO VERTICAL, DE BRONZE (PN-16), 3", 200 PSI, EXTREMIDADES COM ROSCA</v>
          </cell>
          <cell r="D2142" t="str">
            <v>UN</v>
          </cell>
          <cell r="E2142">
            <v>1</v>
          </cell>
          <cell r="F2142">
            <v>197.03</v>
          </cell>
          <cell r="G2142">
            <v>197.03</v>
          </cell>
        </row>
        <row r="2143">
          <cell r="C2143" t="str">
            <v>DETECÇÃO, ALARME E SEGURANÇA</v>
          </cell>
        </row>
        <row r="2144">
          <cell r="B2144">
            <v>8441</v>
          </cell>
          <cell r="C2144" t="str">
            <v>ABRAÇADEIRA METÁLICA TIPO "D" DE 3/4"</v>
          </cell>
          <cell r="D2144" t="str">
            <v>UN</v>
          </cell>
          <cell r="E2144">
            <v>0</v>
          </cell>
          <cell r="G2144">
            <v>4.827</v>
          </cell>
        </row>
        <row r="2145">
          <cell r="B2145">
            <v>400</v>
          </cell>
          <cell r="C2145" t="str">
            <v>ABRACADEIRA EM AÇO PARA AMARRAÇÃO DE ELETRODUTOS, TIPO D, COM 3/4" E PARAFUSO DE FIXAÇÃO</v>
          </cell>
          <cell r="D2145" t="str">
            <v>UN</v>
          </cell>
          <cell r="E2145">
            <v>1</v>
          </cell>
          <cell r="F2145">
            <v>0.72</v>
          </cell>
          <cell r="G2145">
            <v>0.72</v>
          </cell>
        </row>
        <row r="2146">
          <cell r="B2146">
            <v>88267</v>
          </cell>
          <cell r="C2146" t="str">
            <v>ENCANADOR OU BOMBEIRO HIDRÁULICO COM ENCARGOS COMPLEMENTARES</v>
          </cell>
          <cell r="D2146" t="str">
            <v>H</v>
          </cell>
          <cell r="E2146">
            <v>0.1</v>
          </cell>
          <cell r="F2146">
            <v>22.78</v>
          </cell>
          <cell r="G2146">
            <v>2.278</v>
          </cell>
        </row>
        <row r="2147">
          <cell r="B2147">
            <v>88316</v>
          </cell>
          <cell r="C2147" t="str">
            <v>SERVENTE COM ENCARGOS COMPLEMENTARES</v>
          </cell>
          <cell r="D2147" t="str">
            <v>H</v>
          </cell>
          <cell r="E2147">
            <v>0.1</v>
          </cell>
          <cell r="F2147">
            <v>18.29</v>
          </cell>
          <cell r="G2147">
            <v>1.829</v>
          </cell>
        </row>
        <row r="2148">
          <cell r="B2148" t="str">
            <v>COMPOSIÇÃO</v>
          </cell>
          <cell r="C2148" t="str">
            <v>ABRAÇADEIRA METÁLICA TIPO "D" DE 1"</v>
          </cell>
          <cell r="D2148" t="str">
            <v>UN</v>
          </cell>
          <cell r="E2148">
            <v>0</v>
          </cell>
          <cell r="G2148">
            <v>4.8570000000000002</v>
          </cell>
        </row>
        <row r="2149">
          <cell r="B2149">
            <v>3309</v>
          </cell>
          <cell r="C2149" t="str">
            <v>ABRAÇADEIRA EM AÇO INOX, TIPO "D", 1"</v>
          </cell>
          <cell r="D2149" t="str">
            <v>UN</v>
          </cell>
          <cell r="E2149">
            <v>1</v>
          </cell>
          <cell r="F2149">
            <v>0.75</v>
          </cell>
          <cell r="G2149">
            <v>0.75</v>
          </cell>
        </row>
        <row r="2150">
          <cell r="B2150">
            <v>88267</v>
          </cell>
          <cell r="C2150" t="str">
            <v>ENCANADOR OU BOMBEIRO HIDRÁULICO COM ENCARGOS COMPLEMENTARES</v>
          </cell>
          <cell r="D2150" t="str">
            <v>H</v>
          </cell>
          <cell r="E2150">
            <v>0.1</v>
          </cell>
          <cell r="F2150">
            <v>22.78</v>
          </cell>
          <cell r="G2150">
            <v>2.278</v>
          </cell>
        </row>
        <row r="2151">
          <cell r="B2151">
            <v>88316</v>
          </cell>
          <cell r="C2151" t="str">
            <v>SERVENTE COM ENCARGOS COMPLEMENTARES</v>
          </cell>
          <cell r="D2151" t="str">
            <v>H</v>
          </cell>
          <cell r="E2151">
            <v>0.1</v>
          </cell>
          <cell r="F2151">
            <v>18.29</v>
          </cell>
          <cell r="G2151">
            <v>1.829</v>
          </cell>
        </row>
        <row r="2152">
          <cell r="B2152">
            <v>11829</v>
          </cell>
          <cell r="C2152" t="str">
            <v>ACIONADOR MANUAL (BOTOEIRA) "APERTE AQUI", P/ INSTAL. INCENDIO - ENDEREÇAVEL</v>
          </cell>
          <cell r="D2152" t="str">
            <v>UN</v>
          </cell>
          <cell r="E2152">
            <v>0</v>
          </cell>
          <cell r="G2152">
            <v>130.18</v>
          </cell>
        </row>
        <row r="2153">
          <cell r="B2153">
            <v>12664</v>
          </cell>
          <cell r="C2153" t="str">
            <v>ACIONADOR MANUAL (BOTOEIRA) "APERTE AQUI", P/ INSTAL. INCENDIO - ENDEREÇAVEL</v>
          </cell>
          <cell r="D2153" t="str">
            <v>UN</v>
          </cell>
          <cell r="E2153">
            <v>1</v>
          </cell>
          <cell r="F2153">
            <v>109.52</v>
          </cell>
          <cell r="G2153">
            <v>109.52</v>
          </cell>
        </row>
        <row r="2154">
          <cell r="B2154">
            <v>88264</v>
          </cell>
          <cell r="C2154" t="str">
            <v>ELETRICISTA COM ENCARGOS COMPLEMENTARES</v>
          </cell>
          <cell r="D2154" t="str">
            <v>H</v>
          </cell>
          <cell r="E2154">
            <v>0.5</v>
          </cell>
          <cell r="F2154">
            <v>23.03</v>
          </cell>
          <cell r="G2154">
            <v>11.515000000000001</v>
          </cell>
        </row>
        <row r="2155">
          <cell r="B2155">
            <v>88316</v>
          </cell>
          <cell r="C2155" t="str">
            <v>SERVENTE COM ENCARGOS COMPLEMENTARES</v>
          </cell>
          <cell r="D2155" t="str">
            <v>H</v>
          </cell>
          <cell r="E2155">
            <v>0.5</v>
          </cell>
          <cell r="F2155">
            <v>18.29</v>
          </cell>
          <cell r="G2155">
            <v>9.1449999999999996</v>
          </cell>
        </row>
        <row r="2156">
          <cell r="B2156">
            <v>8749</v>
          </cell>
          <cell r="C2156" t="str">
            <v>Cabo de cobre flexível, blindado com fita de cobre, 2 x 1,5 mm2, tensão 1kv</v>
          </cell>
          <cell r="D2156" t="str">
            <v>M</v>
          </cell>
          <cell r="G2156">
            <v>8.1766000000000005</v>
          </cell>
        </row>
        <row r="2157">
          <cell r="B2157">
            <v>8995</v>
          </cell>
          <cell r="C2157" t="str">
            <v>Cabo de cobre flexível blindado c/fita de cobre, 2 x 1,5mm2 - tensão:1kv</v>
          </cell>
          <cell r="D2157" t="str">
            <v>M</v>
          </cell>
          <cell r="E2157">
            <v>1.02</v>
          </cell>
          <cell r="F2157">
            <v>2.75</v>
          </cell>
          <cell r="G2157">
            <v>2.8050000000000002</v>
          </cell>
        </row>
        <row r="2158">
          <cell r="B2158">
            <v>88264</v>
          </cell>
          <cell r="C2158" t="str">
            <v>ELETRICISTA COM ENCARGOS COMPLEMENTARES</v>
          </cell>
          <cell r="D2158" t="str">
            <v>H</v>
          </cell>
          <cell r="E2158">
            <v>0.13</v>
          </cell>
          <cell r="F2158">
            <v>23.03</v>
          </cell>
          <cell r="G2158">
            <v>2.9939000000000004</v>
          </cell>
        </row>
        <row r="2159">
          <cell r="B2159">
            <v>88316</v>
          </cell>
          <cell r="C2159" t="str">
            <v>SERVENTE COM ENCARGOS COMPLEMENTARES</v>
          </cell>
          <cell r="D2159" t="str">
            <v>H</v>
          </cell>
          <cell r="E2159">
            <v>0.13</v>
          </cell>
          <cell r="F2159">
            <v>18.29</v>
          </cell>
          <cell r="G2159">
            <v>2.3776999999999999</v>
          </cell>
        </row>
        <row r="2160">
          <cell r="B2160">
            <v>707</v>
          </cell>
          <cell r="C2160" t="str">
            <v xml:space="preserve">CAIXA DE ALUMÍNIO 20X20 COM TAMPA </v>
          </cell>
          <cell r="D2160" t="str">
            <v>UN</v>
          </cell>
          <cell r="G2160">
            <v>112.792</v>
          </cell>
        </row>
        <row r="2161">
          <cell r="B2161">
            <v>448</v>
          </cell>
          <cell r="C2161" t="str">
            <v xml:space="preserve"> Caixa de passagem em alumínio 30 x 30 x 10 cm</v>
          </cell>
          <cell r="D2161" t="str">
            <v>UN</v>
          </cell>
          <cell r="E2161">
            <v>1</v>
          </cell>
          <cell r="F2161">
            <v>88</v>
          </cell>
          <cell r="G2161">
            <v>88</v>
          </cell>
        </row>
        <row r="2162">
          <cell r="B2162">
            <v>88264</v>
          </cell>
          <cell r="C2162" t="str">
            <v>ELETRICISTA COM ENCARGOS COMPLEMENTARES</v>
          </cell>
          <cell r="D2162" t="str">
            <v>H</v>
          </cell>
          <cell r="E2162">
            <v>0.6</v>
          </cell>
          <cell r="F2162">
            <v>23.03</v>
          </cell>
          <cell r="G2162">
            <v>13.818</v>
          </cell>
        </row>
        <row r="2163">
          <cell r="B2163">
            <v>88316</v>
          </cell>
          <cell r="C2163" t="str">
            <v>SERVENTE COM ENCARGOS COMPLEMENTARES</v>
          </cell>
          <cell r="D2163" t="str">
            <v>H</v>
          </cell>
          <cell r="E2163">
            <v>0.6</v>
          </cell>
          <cell r="F2163">
            <v>18.29</v>
          </cell>
          <cell r="G2163">
            <v>10.973999999999998</v>
          </cell>
        </row>
        <row r="2164">
          <cell r="B2164">
            <v>7883</v>
          </cell>
          <cell r="C2164" t="str">
            <v>CAMPANHIA (ALARME) TIPO GONGO 4" VCC, P/INCENDIO, REF. GEVI GAMMA OU SIMILAR</v>
          </cell>
          <cell r="D2164" t="str">
            <v>UN</v>
          </cell>
          <cell r="E2164">
            <v>0</v>
          </cell>
          <cell r="G2164">
            <v>195.61199999999999</v>
          </cell>
        </row>
        <row r="2165">
          <cell r="B2165">
            <v>7743</v>
          </cell>
          <cell r="C2165" t="str">
            <v>CAMPANHIA (ALARME) TIPO GONGO 4" VCC, P/INCENDIO, REF. GEVI GAMMA OU SIMILAR</v>
          </cell>
          <cell r="D2165" t="str">
            <v>UN</v>
          </cell>
          <cell r="E2165">
            <v>1</v>
          </cell>
          <cell r="F2165">
            <v>170.82</v>
          </cell>
          <cell r="G2165">
            <v>170.82</v>
          </cell>
        </row>
        <row r="2166">
          <cell r="B2166">
            <v>88264</v>
          </cell>
          <cell r="C2166" t="str">
            <v>ELETRICISTA COM ENCARGOS COMPLEMENTARES</v>
          </cell>
          <cell r="D2166" t="str">
            <v>H</v>
          </cell>
          <cell r="E2166">
            <v>0.6</v>
          </cell>
          <cell r="F2166">
            <v>23.03</v>
          </cell>
          <cell r="G2166">
            <v>13.818</v>
          </cell>
        </row>
        <row r="2167">
          <cell r="B2167">
            <v>88316</v>
          </cell>
          <cell r="C2167" t="str">
            <v>SERVENTE COM ENCARGOS COMPLEMENTARES</v>
          </cell>
          <cell r="D2167" t="str">
            <v>H</v>
          </cell>
          <cell r="E2167">
            <v>0.6</v>
          </cell>
          <cell r="F2167">
            <v>18.29</v>
          </cell>
          <cell r="G2167">
            <v>10.973999999999998</v>
          </cell>
        </row>
        <row r="2168">
          <cell r="B2168">
            <v>8058</v>
          </cell>
          <cell r="C2168" t="str">
            <v xml:space="preserve">Central de alarme e detecção de incendio, capacidade: 8 laços, com 2 linhas, mod.VR-8L, Verin ou similar 
</v>
          </cell>
          <cell r="D2168" t="str">
            <v>UN</v>
          </cell>
          <cell r="G2168">
            <v>364.03</v>
          </cell>
        </row>
        <row r="2169">
          <cell r="B2169">
            <v>7627</v>
          </cell>
          <cell r="C2169" t="str">
            <v>Central de alarme e detecção de incendio, capacidade: 2 baterias, 8 laços, com 2 linhas, mod.VR-8L, Verin ou similar</v>
          </cell>
          <cell r="D2169" t="str">
            <v>UN</v>
          </cell>
          <cell r="E2169">
            <v>1</v>
          </cell>
          <cell r="F2169">
            <v>341</v>
          </cell>
          <cell r="G2169">
            <v>341</v>
          </cell>
        </row>
        <row r="2170">
          <cell r="B2170">
            <v>88264</v>
          </cell>
          <cell r="C2170" t="str">
            <v>ELETRICISTA COM ENCARGOS COMPLEMENTARES</v>
          </cell>
          <cell r="D2170" t="str">
            <v>H</v>
          </cell>
          <cell r="E2170">
            <v>1</v>
          </cell>
          <cell r="F2170">
            <v>23.03</v>
          </cell>
          <cell r="G2170">
            <v>23.03</v>
          </cell>
        </row>
        <row r="2171">
          <cell r="B2171">
            <v>390</v>
          </cell>
          <cell r="C2171" t="str">
            <v>CONDULETE EM ALUMINIO TIPO LL DE 3/4"</v>
          </cell>
          <cell r="D2171" t="str">
            <v>UN</v>
          </cell>
          <cell r="E2171">
            <v>0</v>
          </cell>
          <cell r="G2171">
            <v>18.245999999999999</v>
          </cell>
        </row>
        <row r="2172">
          <cell r="B2172">
            <v>646</v>
          </cell>
          <cell r="C2172" t="str">
            <v>CONDULETE TIPO "LL" DE 3/4" EM ALUMINIO FUNDIDO A PROVA DE TEMPO, GASES, VAPORES E PÓS</v>
          </cell>
          <cell r="D2172" t="str">
            <v>UN</v>
          </cell>
          <cell r="E2172">
            <v>1</v>
          </cell>
          <cell r="F2172">
            <v>5.85</v>
          </cell>
          <cell r="G2172">
            <v>5.85</v>
          </cell>
        </row>
        <row r="2173">
          <cell r="B2173">
            <v>88264</v>
          </cell>
          <cell r="C2173" t="str">
            <v>ELETRICISTA COM ENCARGOS COMPLEMENTARES</v>
          </cell>
          <cell r="D2173" t="str">
            <v>H</v>
          </cell>
          <cell r="E2173">
            <v>0.3</v>
          </cell>
          <cell r="F2173">
            <v>23.03</v>
          </cell>
          <cell r="G2173">
            <v>6.9089999999999998</v>
          </cell>
        </row>
        <row r="2174">
          <cell r="B2174">
            <v>88316</v>
          </cell>
          <cell r="C2174" t="str">
            <v>SERVENTE COM ENCARGOS COMPLEMENTARES</v>
          </cell>
          <cell r="D2174" t="str">
            <v>H</v>
          </cell>
          <cell r="E2174">
            <v>0.3</v>
          </cell>
          <cell r="F2174">
            <v>18.29</v>
          </cell>
          <cell r="G2174">
            <v>5.4869999999999992</v>
          </cell>
        </row>
        <row r="2175">
          <cell r="B2175">
            <v>426</v>
          </cell>
          <cell r="C2175" t="str">
            <v>CONDULETE EM ALUMINIO TIPO LR DE 3/4"</v>
          </cell>
          <cell r="D2175" t="str">
            <v>UN</v>
          </cell>
          <cell r="E2175">
            <v>0</v>
          </cell>
          <cell r="G2175">
            <v>18.165999999999997</v>
          </cell>
        </row>
        <row r="2176">
          <cell r="B2176">
            <v>88264</v>
          </cell>
          <cell r="C2176" t="str">
            <v>ELETRICISTA COM ENCARGOS COMPLEMENTARES</v>
          </cell>
          <cell r="D2176" t="str">
            <v>H</v>
          </cell>
          <cell r="E2176">
            <v>0.3</v>
          </cell>
          <cell r="F2176">
            <v>23.03</v>
          </cell>
          <cell r="G2176">
            <v>6.9089999999999998</v>
          </cell>
        </row>
        <row r="2177">
          <cell r="B2177">
            <v>2593</v>
          </cell>
          <cell r="C2177" t="str">
            <v>CONDULETE  DE ALUMINIO TIPO LR, PARA ELETRODUTO ROSCAVEL DE 3/4", COM TAMPA CEGA</v>
          </cell>
          <cell r="D2177" t="str">
            <v>UN</v>
          </cell>
          <cell r="E2177">
            <v>1</v>
          </cell>
          <cell r="F2177">
            <v>5.77</v>
          </cell>
          <cell r="G2177">
            <v>5.77</v>
          </cell>
        </row>
        <row r="2178">
          <cell r="B2178">
            <v>88316</v>
          </cell>
          <cell r="C2178" t="str">
            <v>SERVENTE COM ENCARGOS COMPLEMENTARES</v>
          </cell>
          <cell r="D2178" t="str">
            <v>H</v>
          </cell>
          <cell r="E2178">
            <v>0.3</v>
          </cell>
          <cell r="F2178">
            <v>18.29</v>
          </cell>
          <cell r="G2178">
            <v>5.4869999999999992</v>
          </cell>
        </row>
        <row r="2179">
          <cell r="B2179">
            <v>95795</v>
          </cell>
          <cell r="C2179" t="str">
            <v>CONDULETE DE ALUMÍNIO, TIPO T, PARA ELETRODUTO DE FERRO GALVANIZADO DN 20 MM (3/4''), APARENTE - FORNECIMENTO E INSTALAÇÃO. AF_11/2016_P</v>
          </cell>
          <cell r="D2179" t="str">
            <v>UN</v>
          </cell>
          <cell r="E2179">
            <v>0</v>
          </cell>
          <cell r="G2179">
            <v>27.307744</v>
          </cell>
        </row>
        <row r="2180">
          <cell r="B2180">
            <v>88247</v>
          </cell>
          <cell r="C2180" t="str">
            <v>AUXILIAR DE ELETRICISTA COM ENCARGOS COMPLEMENTARES</v>
          </cell>
          <cell r="D2180" t="str">
            <v>H</v>
          </cell>
          <cell r="E2180">
            <v>0.43680000000000002</v>
          </cell>
          <cell r="F2180">
            <v>23.05</v>
          </cell>
          <cell r="G2180">
            <v>10.068240000000001</v>
          </cell>
        </row>
        <row r="2181">
          <cell r="B2181">
            <v>88264</v>
          </cell>
          <cell r="C2181" t="str">
            <v>ELETRICISTA COM ENCARGOS COMPLEMENTARES</v>
          </cell>
          <cell r="D2181" t="str">
            <v>H</v>
          </cell>
          <cell r="E2181">
            <v>0.43680000000000002</v>
          </cell>
          <cell r="F2181">
            <v>23.03</v>
          </cell>
          <cell r="G2181">
            <v>10.059504</v>
          </cell>
        </row>
        <row r="2182">
          <cell r="B2182">
            <v>2574</v>
          </cell>
          <cell r="C2182" t="str">
            <v>CONDULETE DE ALUMINIO TIPO T, PARA ELETRODUTO ROSCAVEL DE 3/4", COM TAMPA CEGA</v>
          </cell>
          <cell r="D2182" t="str">
            <v>UN</v>
          </cell>
          <cell r="E2182">
            <v>1</v>
          </cell>
          <cell r="F2182">
            <v>6.66</v>
          </cell>
          <cell r="G2182">
            <v>6.66</v>
          </cell>
        </row>
        <row r="2183">
          <cell r="B2183">
            <v>11950</v>
          </cell>
          <cell r="C2183" t="str">
            <v>BUCHA DE NYLON SEM ABA S6, COM PARAFUSO DE 4,20 X 40 MM EM ACO ZINCADO COM ROSCA SOBERBA, CABECA CHATA E FENDA PHILLIPS</v>
          </cell>
          <cell r="D2183" t="str">
            <v>UN</v>
          </cell>
          <cell r="E2183">
            <v>2</v>
          </cell>
          <cell r="F2183">
            <v>0.26</v>
          </cell>
          <cell r="G2183">
            <v>0.52</v>
          </cell>
        </row>
        <row r="2184">
          <cell r="B2184">
            <v>95796</v>
          </cell>
          <cell r="C2184" t="str">
            <v>CONDULETE DE ALUMÍNIO, TIPO T, PARA ELETRODUTO DE FERRO GALVANIZADO DN 25 MM (1''), APARENTE - FORNECIMENTO E INSTALAÇÃO. AF_11/2016_P</v>
          </cell>
          <cell r="D2184" t="str">
            <v>UN</v>
          </cell>
          <cell r="E2184">
            <v>0</v>
          </cell>
          <cell r="G2184">
            <v>32.814656000000006</v>
          </cell>
        </row>
        <row r="2185">
          <cell r="B2185">
            <v>88247</v>
          </cell>
          <cell r="C2185" t="str">
            <v>AUXILIAR DE ELETRICISTA COM ENCARGOS COMPLEMENTARES</v>
          </cell>
          <cell r="D2185" t="str">
            <v>H</v>
          </cell>
          <cell r="E2185">
            <v>0.46820000000000001</v>
          </cell>
          <cell r="F2185">
            <v>23.05</v>
          </cell>
          <cell r="G2185">
            <v>10.792010000000001</v>
          </cell>
        </row>
        <row r="2186">
          <cell r="B2186">
            <v>88264</v>
          </cell>
          <cell r="C2186" t="str">
            <v>ELETRICISTA COM ENCARGOS COMPLEMENTARES</v>
          </cell>
          <cell r="D2186" t="str">
            <v>H</v>
          </cell>
          <cell r="E2186">
            <v>0.46820000000000001</v>
          </cell>
          <cell r="F2186">
            <v>23.03</v>
          </cell>
          <cell r="G2186">
            <v>10.782646000000002</v>
          </cell>
        </row>
        <row r="2187">
          <cell r="B2187">
            <v>2586</v>
          </cell>
          <cell r="C2187" t="str">
            <v>CONDULETE DE ALUMINIO TIPO T, PARA ELETRODUTO ROSCAVEL DE 1", COM TAMPA CEGA</v>
          </cell>
          <cell r="D2187" t="str">
            <v>UN</v>
          </cell>
          <cell r="E2187">
            <v>1</v>
          </cell>
          <cell r="F2187">
            <v>10.72</v>
          </cell>
          <cell r="G2187">
            <v>10.72</v>
          </cell>
        </row>
        <row r="2188">
          <cell r="B2188">
            <v>11950</v>
          </cell>
          <cell r="C2188" t="str">
            <v>BUCHA DE NYLON SEM ABA S6, COM PARAFUSO DE 4,20 X 40 MM EM ACO ZINCADO COM ROSCA SOBERBA, CABECA CHATA E FENDA PHILLIPS</v>
          </cell>
          <cell r="D2188" t="str">
            <v>UN</v>
          </cell>
          <cell r="E2188">
            <v>2</v>
          </cell>
          <cell r="F2188">
            <v>0.26</v>
          </cell>
          <cell r="G2188">
            <v>0.52</v>
          </cell>
        </row>
        <row r="2189">
          <cell r="B2189" t="str">
            <v>COMPOSIÇÃO</v>
          </cell>
          <cell r="C2189" t="str">
            <v>CURVA 90° EM AÇO GALVANIZADO PARA ELETRODUTO Ø3/4"</v>
          </cell>
          <cell r="D2189" t="str">
            <v>UN</v>
          </cell>
          <cell r="E2189">
            <v>0</v>
          </cell>
          <cell r="G2189">
            <v>10.029999999999999</v>
          </cell>
        </row>
        <row r="2190">
          <cell r="B2190">
            <v>2633</v>
          </cell>
          <cell r="C2190" t="str">
            <v>CURVA METALICA 90 GRAUS, PARA ELETRODUTO, ACABAMENTO GALVANIZADO ELETROLITICO, DIAMETRO DE 20 MM (3/4")</v>
          </cell>
          <cell r="D2190" t="str">
            <v>UN</v>
          </cell>
          <cell r="E2190">
            <v>1</v>
          </cell>
          <cell r="F2190">
            <v>4.2699999999999996</v>
          </cell>
          <cell r="G2190">
            <v>4.2699999999999996</v>
          </cell>
        </row>
        <row r="2191">
          <cell r="B2191">
            <v>88247</v>
          </cell>
          <cell r="C2191" t="str">
            <v>AUXILIAR DE ELETRICISTA COM ENCARGOS COMPLEMENTARES</v>
          </cell>
          <cell r="D2191" t="str">
            <v>H</v>
          </cell>
          <cell r="E2191">
            <v>0.125</v>
          </cell>
          <cell r="F2191">
            <v>23.05</v>
          </cell>
          <cell r="G2191">
            <v>2.8812500000000001</v>
          </cell>
        </row>
        <row r="2192">
          <cell r="B2192">
            <v>88264</v>
          </cell>
          <cell r="C2192" t="str">
            <v>ELETRICISTA COM ENCARGOS COMPLEMENTARES</v>
          </cell>
          <cell r="D2192" t="str">
            <v>H</v>
          </cell>
          <cell r="E2192">
            <v>0.125</v>
          </cell>
          <cell r="F2192">
            <v>23.03</v>
          </cell>
          <cell r="G2192">
            <v>2.8787500000000001</v>
          </cell>
        </row>
        <row r="2193">
          <cell r="B2193">
            <v>4231</v>
          </cell>
          <cell r="C2193" t="str">
            <v>CURVA 90 GRAUS EM FERRO GALVANIZADO D=1", FORNECIMENTO</v>
          </cell>
          <cell r="D2193" t="str">
            <v>UN</v>
          </cell>
          <cell r="E2193">
            <v>0</v>
          </cell>
          <cell r="G2193">
            <v>20.239999999999998</v>
          </cell>
        </row>
        <row r="2194">
          <cell r="B2194">
            <v>1805</v>
          </cell>
          <cell r="C2194" t="str">
            <v>CURVA 90 GRAUS DE FERRO GALVANIZADO, COM ROSCA BSP MACHO/FEMEA, DE 1"</v>
          </cell>
          <cell r="D2194" t="str">
            <v>UN</v>
          </cell>
          <cell r="E2194">
            <v>1</v>
          </cell>
          <cell r="F2194">
            <v>20.239999999999998</v>
          </cell>
          <cell r="G2194">
            <v>20.239999999999998</v>
          </cell>
        </row>
        <row r="2195">
          <cell r="B2195">
            <v>1507</v>
          </cell>
          <cell r="C2195" t="str">
            <v>DETECTOR DE FUMAÇA (PAREDE)</v>
          </cell>
          <cell r="D2195" t="str">
            <v>UN</v>
          </cell>
          <cell r="G2195">
            <v>172.44000000000003</v>
          </cell>
        </row>
        <row r="2196">
          <cell r="B2196">
            <v>816</v>
          </cell>
          <cell r="C2196" t="str">
            <v>DETECTOR DE FUMAÇA (PAREDE)</v>
          </cell>
          <cell r="D2196" t="str">
            <v>UN</v>
          </cell>
          <cell r="E2196">
            <v>1</v>
          </cell>
          <cell r="F2196">
            <v>151.78</v>
          </cell>
          <cell r="G2196">
            <v>151.78</v>
          </cell>
        </row>
        <row r="2197">
          <cell r="B2197">
            <v>88264</v>
          </cell>
          <cell r="C2197" t="str">
            <v>ELETRICISTA COM ENCARGOS COMPLEMENTARES</v>
          </cell>
          <cell r="D2197" t="str">
            <v>H</v>
          </cell>
          <cell r="E2197">
            <v>0.5</v>
          </cell>
          <cell r="F2197">
            <v>23.03</v>
          </cell>
          <cell r="G2197">
            <v>11.515000000000001</v>
          </cell>
        </row>
        <row r="2198">
          <cell r="B2198">
            <v>88316</v>
          </cell>
          <cell r="C2198" t="str">
            <v>SERVENTE COM ENCARGOS COMPLEMENTARES</v>
          </cell>
          <cell r="D2198" t="str">
            <v>H</v>
          </cell>
          <cell r="E2198">
            <v>0.5</v>
          </cell>
          <cell r="F2198">
            <v>18.29</v>
          </cell>
          <cell r="G2198">
            <v>9.1449999999999996</v>
          </cell>
        </row>
        <row r="2199">
          <cell r="B2199">
            <v>1507</v>
          </cell>
          <cell r="C2199" t="str">
            <v>DETECTOR DE FUMAÇA (TETO)</v>
          </cell>
          <cell r="D2199" t="str">
            <v>UN</v>
          </cell>
          <cell r="G2199">
            <v>172.44000000000003</v>
          </cell>
        </row>
        <row r="2200">
          <cell r="B2200">
            <v>816</v>
          </cell>
          <cell r="C2200" t="str">
            <v>DETECTOR DE FUMAÇA (PAREDE)</v>
          </cell>
          <cell r="D2200" t="str">
            <v>UN</v>
          </cell>
          <cell r="E2200">
            <v>1</v>
          </cell>
          <cell r="F2200">
            <v>151.78</v>
          </cell>
          <cell r="G2200">
            <v>151.78</v>
          </cell>
        </row>
        <row r="2201">
          <cell r="B2201">
            <v>88264</v>
          </cell>
          <cell r="C2201" t="str">
            <v>ELETRICISTA COM ENCARGOS COMPLEMENTARES</v>
          </cell>
          <cell r="D2201" t="str">
            <v>H</v>
          </cell>
          <cell r="E2201">
            <v>0.5</v>
          </cell>
          <cell r="F2201">
            <v>23.03</v>
          </cell>
          <cell r="G2201">
            <v>11.515000000000001</v>
          </cell>
        </row>
        <row r="2202">
          <cell r="B2202">
            <v>88316</v>
          </cell>
          <cell r="C2202" t="str">
            <v>SERVENTE COM ENCARGOS COMPLEMENTARES</v>
          </cell>
          <cell r="D2202" t="str">
            <v>H</v>
          </cell>
          <cell r="E2202">
            <v>0.5</v>
          </cell>
          <cell r="F2202">
            <v>18.29</v>
          </cell>
          <cell r="G2202">
            <v>9.1449999999999996</v>
          </cell>
        </row>
        <row r="2203">
          <cell r="B2203">
            <v>11977</v>
          </cell>
          <cell r="C2203" t="str">
            <v>DETECTOR DE TEMPERATURA TERMOVELOCIMETRO CONVENCIONAL, MODELO VR-T, MARCA VERIN OU SIMILAR</v>
          </cell>
          <cell r="D2203" t="str">
            <v>UN</v>
          </cell>
          <cell r="E2203">
            <v>0</v>
          </cell>
          <cell r="G2203">
            <v>78.45</v>
          </cell>
        </row>
        <row r="2204">
          <cell r="B2204">
            <v>12849</v>
          </cell>
          <cell r="C2204" t="str">
            <v>DETECTOR DE TEMPERATURA TERMOVELOCIMETRO CONVENCIONAL, MODELO VR-T, MARCA VERIN OU SIMILAR</v>
          </cell>
          <cell r="D2204" t="str">
            <v>UN</v>
          </cell>
          <cell r="E2204">
            <v>1</v>
          </cell>
          <cell r="F2204">
            <v>57.79</v>
          </cell>
          <cell r="G2204">
            <v>57.79</v>
          </cell>
        </row>
        <row r="2205">
          <cell r="B2205">
            <v>88264</v>
          </cell>
          <cell r="C2205" t="str">
            <v>ELETRICISTA COM ENCARGOS COMPLEMENTARES</v>
          </cell>
          <cell r="D2205" t="str">
            <v>H</v>
          </cell>
          <cell r="E2205">
            <v>0.5</v>
          </cell>
          <cell r="F2205">
            <v>23.03</v>
          </cell>
          <cell r="G2205">
            <v>11.515000000000001</v>
          </cell>
        </row>
        <row r="2206">
          <cell r="B2206">
            <v>88316</v>
          </cell>
          <cell r="C2206" t="str">
            <v>SERVENTE COM ENCARGOS COMPLEMENTARES</v>
          </cell>
          <cell r="D2206" t="str">
            <v>H</v>
          </cell>
          <cell r="E2206">
            <v>0.5</v>
          </cell>
          <cell r="F2206">
            <v>18.29</v>
          </cell>
          <cell r="G2206">
            <v>9.1449999999999996</v>
          </cell>
        </row>
        <row r="2207">
          <cell r="B2207">
            <v>95749</v>
          </cell>
          <cell r="C2207" t="str">
            <v>ELETRODUTO DE FERRO GALVANIZADO, CLASSE LEVE, DN 20 MM (3/4''), APARENTE, INSTALADO EM PAREDE - FORNECIMENTO E INSTALAÇÃO. AF_11/2016</v>
          </cell>
          <cell r="D2207" t="str">
            <v>M</v>
          </cell>
          <cell r="E2207">
            <v>0</v>
          </cell>
          <cell r="G2207">
            <v>18.858920000000005</v>
          </cell>
        </row>
        <row r="2208">
          <cell r="B2208">
            <v>88247</v>
          </cell>
          <cell r="C2208" t="str">
            <v>AUXILIAR DE ELETRICISTA COM ENCARGOS COMPLEMENTARES</v>
          </cell>
          <cell r="D2208" t="str">
            <v>H</v>
          </cell>
          <cell r="E2208">
            <v>0.1615</v>
          </cell>
          <cell r="F2208">
            <v>23.05</v>
          </cell>
          <cell r="G2208">
            <v>3.7225750000000004</v>
          </cell>
        </row>
        <row r="2209">
          <cell r="B2209">
            <v>88264</v>
          </cell>
          <cell r="C2209" t="str">
            <v>ELETRICISTA COM ENCARGOS COMPLEMENTARES</v>
          </cell>
          <cell r="D2209" t="str">
            <v>H</v>
          </cell>
          <cell r="E2209">
            <v>0.1615</v>
          </cell>
          <cell r="F2209">
            <v>23.03</v>
          </cell>
          <cell r="G2209">
            <v>3.7193450000000001</v>
          </cell>
        </row>
        <row r="2210">
          <cell r="B2210">
            <v>91173</v>
          </cell>
          <cell r="C2210" t="str">
            <v>FIXAÇÃO DE TUBOS VERTICAIS DE PPR DIÂMETROS MENORES OU IGUAIS A 40 MM COM ABRAÇADEIRA METÁLICA RÍGIDA TIPO D 1/2", FIXADA EM PERFILADO EM ALVENARIA. AF_05/2015</v>
          </cell>
          <cell r="D2210" t="str">
            <v>M</v>
          </cell>
          <cell r="E2210">
            <v>2</v>
          </cell>
          <cell r="F2210">
            <v>1.1200000000000001</v>
          </cell>
          <cell r="G2210">
            <v>2.2400000000000002</v>
          </cell>
        </row>
        <row r="2211">
          <cell r="B2211">
            <v>21128</v>
          </cell>
          <cell r="C2211" t="str">
            <v>ELETRODUTO METALICO, EM ACABAMENTO GALVANIZADO ELETROLITICO LEVE, DIAMETRO 3/4", PAREDE DE 0,90 MM</v>
          </cell>
          <cell r="D2211" t="str">
            <v>M</v>
          </cell>
          <cell r="E2211">
            <v>1.05</v>
          </cell>
          <cell r="F2211">
            <v>8.74</v>
          </cell>
          <cell r="G2211">
            <v>9.1770000000000014</v>
          </cell>
        </row>
        <row r="2212">
          <cell r="B2212">
            <v>95746</v>
          </cell>
          <cell r="C2212" t="str">
            <v>ELETRODUTO DE FERRO GALVANIZADO, CLASSE LEVE, DN 25 MM (1''), APARENTE, INSTALADO EM TETO - FORNECIMENTO E INSTALAÇÃO. AF_11/2016</v>
          </cell>
          <cell r="D2212" t="str">
            <v>M</v>
          </cell>
          <cell r="E2212">
            <v>0</v>
          </cell>
          <cell r="G2212">
            <v>18.059635999999998</v>
          </cell>
        </row>
        <row r="2213">
          <cell r="B2213">
            <v>88247</v>
          </cell>
          <cell r="C2213" t="str">
            <v>AUXILIAR DE ELETRICISTA COM ENCARGOS COMPLEMENTARES</v>
          </cell>
          <cell r="D2213" t="str">
            <v>H</v>
          </cell>
          <cell r="E2213">
            <v>8.6699999999999999E-2</v>
          </cell>
          <cell r="F2213">
            <v>23.05</v>
          </cell>
          <cell r="G2213">
            <v>1.998435</v>
          </cell>
        </row>
        <row r="2214">
          <cell r="B2214">
            <v>88264</v>
          </cell>
          <cell r="C2214" t="str">
            <v>ELETRICISTA COM ENCARGOS COMPLEMENTARES</v>
          </cell>
          <cell r="D2214" t="str">
            <v>H</v>
          </cell>
          <cell r="E2214">
            <v>8.6699999999999999E-2</v>
          </cell>
          <cell r="F2214">
            <v>23.03</v>
          </cell>
          <cell r="G2214">
            <v>1.9967010000000001</v>
          </cell>
        </row>
        <row r="2215">
          <cell r="B2215">
            <v>91170</v>
          </cell>
          <cell r="C2215" t="str">
            <v>FIXAÇÃO DE TUBOS HORIZONTAIS DE PVC, CPVC OU COBRE DIÂMETROS MENORES OU IGUAIS A 40 MM OU ELETROCALHAS ATÉ 150MM DE LARGURA, COM ABRAÇADEIRA METÁLICA RÍGIDA TIPO D 1/2, FIXADA EM PERFILADO EM LAJE. AF_05/2015</v>
          </cell>
          <cell r="D2215" t="str">
            <v>M</v>
          </cell>
          <cell r="E2215">
            <v>1</v>
          </cell>
          <cell r="F2215">
            <v>2.21</v>
          </cell>
          <cell r="G2215">
            <v>2.21</v>
          </cell>
        </row>
        <row r="2216">
          <cell r="B2216">
            <v>21136</v>
          </cell>
          <cell r="C2216" t="str">
            <v>ELETRODUTO METALICO, EM ACABAMENTO GALVANIZADO ELETROLITICO LEVE, DIAMETRO 1", PAREDE DE 0,90 MM</v>
          </cell>
          <cell r="D2216" t="str">
            <v>M</v>
          </cell>
          <cell r="E2216">
            <v>1.05</v>
          </cell>
          <cell r="F2216">
            <v>11.29</v>
          </cell>
          <cell r="G2216">
            <v>11.8545</v>
          </cell>
        </row>
        <row r="2217">
          <cell r="B2217">
            <v>91864</v>
          </cell>
          <cell r="C2217" t="str">
            <v>ELETRODUTO RÍGIDO ROSCÁVEL, PVC, DN 32 MM (1"), PARA CIRCUITOS TERMINAIS, INSTALADO EM FORRO - FORNECIMENTO E INSTALAÇÃO. AF_12/2015</v>
          </cell>
          <cell r="D2217" t="str">
            <v>M</v>
          </cell>
          <cell r="E2217">
            <v>0</v>
          </cell>
          <cell r="G2217">
            <v>10.31837</v>
          </cell>
        </row>
        <row r="2218">
          <cell r="B2218">
            <v>88247</v>
          </cell>
          <cell r="C2218" t="str">
            <v>AUXILIAR DE ELETRICISTA COM ENCARGOS COMPLEMENTARES</v>
          </cell>
          <cell r="D2218" t="str">
            <v>H</v>
          </cell>
          <cell r="E2218">
            <v>0.106</v>
          </cell>
          <cell r="F2218">
            <v>23.05</v>
          </cell>
          <cell r="G2218">
            <v>2.4432999999999998</v>
          </cell>
        </row>
        <row r="2219">
          <cell r="B2219">
            <v>88264</v>
          </cell>
          <cell r="C2219" t="str">
            <v>ELETRICISTA COM ENCARGOS COMPLEMENTARES</v>
          </cell>
          <cell r="D2219" t="str">
            <v>H</v>
          </cell>
          <cell r="E2219">
            <v>0.106</v>
          </cell>
          <cell r="F2219">
            <v>23.03</v>
          </cell>
          <cell r="G2219">
            <v>2.4411800000000001</v>
          </cell>
        </row>
        <row r="2220">
          <cell r="B2220">
            <v>91170</v>
          </cell>
          <cell r="C2220" t="str">
            <v>FIXAÇÃO DE TUBOS HORIZONTAIS DE PVC, CPVC OU COBRE DIÂMETROS MENORES OU IGUAIS A 40 MM OU ELETROCALHAS ATÉ 150MM DE LARGURA, COM ABRAÇADEIRA METÁLICA RÍGIDA TIPO D 1/2, FIXADA EM PERFILADO EM LAJE. AF_05/2015</v>
          </cell>
          <cell r="D2220" t="str">
            <v>M</v>
          </cell>
          <cell r="E2220">
            <v>1</v>
          </cell>
          <cell r="F2220">
            <v>2.21</v>
          </cell>
          <cell r="G2220">
            <v>2.21</v>
          </cell>
        </row>
        <row r="2221">
          <cell r="B2221">
            <v>2685</v>
          </cell>
          <cell r="C2221" t="str">
            <v>ELETRODUTO DE PVC RIGIDO ROSCAVEL DE 1 ", SEM LUVA</v>
          </cell>
          <cell r="D2221" t="str">
            <v>M</v>
          </cell>
          <cell r="E2221">
            <v>1.0169999999999999</v>
          </cell>
          <cell r="F2221">
            <v>3.17</v>
          </cell>
          <cell r="G2221">
            <v>3.2238899999999995</v>
          </cell>
        </row>
        <row r="2222">
          <cell r="B2222">
            <v>649</v>
          </cell>
          <cell r="C2222" t="str">
            <v>FIO RIGIDO ISOLADO EM PVC 1,5MM2 - 450/ 750V/ 70°C</v>
          </cell>
          <cell r="D2222" t="str">
            <v>M</v>
          </cell>
          <cell r="E2222">
            <v>0</v>
          </cell>
          <cell r="G2222">
            <v>5.1980000000000004</v>
          </cell>
        </row>
        <row r="2223">
          <cell r="B2223">
            <v>938</v>
          </cell>
          <cell r="C2223" t="str">
            <v>FIO DE COBRE, SOLIDO, CLASSE 1, ISOLAÇÃO EM PVC/A, ANTICHAMA BWF-B, 450/750V, SEÇÃO NOMINAL 1,5 MM2</v>
          </cell>
          <cell r="D2223" t="str">
            <v>M</v>
          </cell>
          <cell r="E2223">
            <v>1.02</v>
          </cell>
          <cell r="F2223">
            <v>0.64</v>
          </cell>
          <cell r="G2223">
            <v>0.65280000000000005</v>
          </cell>
        </row>
        <row r="2224">
          <cell r="B2224">
            <v>88264</v>
          </cell>
          <cell r="C2224" t="str">
            <v>ELETRICISTA COM ENCARGOS COMPLEMENTARES</v>
          </cell>
          <cell r="D2224" t="str">
            <v>H</v>
          </cell>
          <cell r="E2224">
            <v>0.11</v>
          </cell>
          <cell r="F2224">
            <v>23.03</v>
          </cell>
          <cell r="G2224">
            <v>2.5333000000000001</v>
          </cell>
        </row>
        <row r="2225">
          <cell r="B2225">
            <v>88316</v>
          </cell>
          <cell r="C2225" t="str">
            <v>SERVENTE COM ENCARGOS COMPLEMENTARES</v>
          </cell>
          <cell r="D2225" t="str">
            <v>H</v>
          </cell>
          <cell r="E2225">
            <v>0.11</v>
          </cell>
          <cell r="F2225">
            <v>18.29</v>
          </cell>
          <cell r="G2225">
            <v>2.0118999999999998</v>
          </cell>
        </row>
        <row r="2226">
          <cell r="B2226">
            <v>9106</v>
          </cell>
          <cell r="C2226" t="str">
            <v>Suporte de fixação de tubulação Ø 3" com vergalhão de 3/8"x1000mm</v>
          </cell>
          <cell r="D2226" t="str">
            <v>UN</v>
          </cell>
          <cell r="G2226">
            <v>22.027499999999996</v>
          </cell>
        </row>
        <row r="2227">
          <cell r="B2227">
            <v>2422</v>
          </cell>
          <cell r="C2227" t="str">
            <v>Vergalhão (Tirante) com rosca total ø 3/8"x1000mm (marvitec ref. 1431 ou similar)</v>
          </cell>
          <cell r="D2227" t="str">
            <v>M</v>
          </cell>
          <cell r="E2227">
            <v>1</v>
          </cell>
          <cell r="F2227">
            <v>5.52</v>
          </cell>
          <cell r="G2227">
            <v>5.52</v>
          </cell>
        </row>
        <row r="2228">
          <cell r="B2228">
            <v>3292</v>
          </cell>
          <cell r="C2228" t="str">
            <v>Chumbador parabolt 3/8" x 5"</v>
          </cell>
          <cell r="D2228" t="str">
            <v>UN</v>
          </cell>
          <cell r="E2228">
            <v>1</v>
          </cell>
          <cell r="F2228">
            <v>3.67</v>
          </cell>
          <cell r="G2228">
            <v>3.67</v>
          </cell>
        </row>
        <row r="2229">
          <cell r="B2229">
            <v>398</v>
          </cell>
          <cell r="C2229" t="str">
            <v>Abracadeira em aco para amarracao de eletrodutos, tipo d, com 3" e parafuso de fixacao</v>
          </cell>
          <cell r="D2229" t="str">
            <v>UN</v>
          </cell>
          <cell r="E2229">
            <v>1</v>
          </cell>
          <cell r="F2229">
            <v>2.27</v>
          </cell>
          <cell r="G2229">
            <v>2.27</v>
          </cell>
        </row>
        <row r="2230">
          <cell r="B2230">
            <v>4342</v>
          </cell>
          <cell r="C2230" t="str">
            <v>Porca zincada, sextavada, diametro 3/8"</v>
          </cell>
          <cell r="D2230" t="str">
            <v>UN</v>
          </cell>
          <cell r="E2230">
            <v>3</v>
          </cell>
          <cell r="F2230">
            <v>0.1</v>
          </cell>
          <cell r="G2230">
            <v>0.30000000000000004</v>
          </cell>
        </row>
        <row r="2231">
          <cell r="B2231">
            <v>88267</v>
          </cell>
          <cell r="C2231" t="str">
            <v>ENCANADOR OU BOMBEIRO HIDRÁULICO COM ENCARGOS COMPLEMENTARES</v>
          </cell>
          <cell r="D2231" t="str">
            <v>H</v>
          </cell>
          <cell r="E2231">
            <v>0.25</v>
          </cell>
          <cell r="F2231">
            <v>22.78</v>
          </cell>
          <cell r="G2231">
            <v>5.6950000000000003</v>
          </cell>
        </row>
        <row r="2232">
          <cell r="B2232">
            <v>88316</v>
          </cell>
          <cell r="C2232" t="str">
            <v>SERVENTE COM ENCARGOS COMPLEMENTARES</v>
          </cell>
          <cell r="D2232" t="str">
            <v>H</v>
          </cell>
          <cell r="E2232">
            <v>0.25</v>
          </cell>
          <cell r="F2232">
            <v>18.29</v>
          </cell>
          <cell r="G2232">
            <v>4.5724999999999998</v>
          </cell>
        </row>
        <row r="2233">
          <cell r="C2233" t="str">
            <v>ILUMINAÇÃO DE EMERGÊNCIA</v>
          </cell>
        </row>
        <row r="2234">
          <cell r="B2234" t="str">
            <v>CO29</v>
          </cell>
          <cell r="C2234" t="str">
            <v>ADESIVO INDICANDO OBSTÁCULO (120CMX10CM)</v>
          </cell>
          <cell r="D2234" t="str">
            <v>UN</v>
          </cell>
          <cell r="G2234">
            <v>84.98899999999999</v>
          </cell>
        </row>
        <row r="2235">
          <cell r="B2235">
            <v>88316</v>
          </cell>
          <cell r="C2235" t="str">
            <v>SERVENTE COM ENCARGOS COMPLEMENTARES</v>
          </cell>
          <cell r="D2235" t="str">
            <v>H</v>
          </cell>
          <cell r="E2235">
            <v>0.1</v>
          </cell>
          <cell r="F2235">
            <v>18.29</v>
          </cell>
          <cell r="G2235">
            <v>1.829</v>
          </cell>
        </row>
        <row r="2236">
          <cell r="B2236">
            <v>34723</v>
          </cell>
          <cell r="C2236" t="str">
            <v>PLACA DE SINALIZACAO EM CHAPA DE ACO NUM. 16, COM PINTURA REFLETIVA</v>
          </cell>
          <cell r="D2236" t="str">
            <v>M2</v>
          </cell>
          <cell r="E2236">
            <v>0.12</v>
          </cell>
          <cell r="F2236">
            <v>693</v>
          </cell>
          <cell r="G2236">
            <v>83.16</v>
          </cell>
        </row>
        <row r="2237">
          <cell r="B2237">
            <v>10300</v>
          </cell>
          <cell r="C2237" t="str">
            <v>BLOCO AUTÔNOMO DE ALTA POTÊNCIA - LED</v>
          </cell>
          <cell r="D2237" t="str">
            <v>UN</v>
          </cell>
          <cell r="G2237">
            <v>78.084999999999994</v>
          </cell>
        </row>
        <row r="2238">
          <cell r="B2238">
            <v>11082</v>
          </cell>
          <cell r="C2238" t="str">
            <v>LUMINARIA DE EMERGENCIA COM 48 LEDS C/ BLOCO AUTOMATICO</v>
          </cell>
          <cell r="D2238" t="str">
            <v>UN</v>
          </cell>
          <cell r="E2238">
            <v>1</v>
          </cell>
          <cell r="F2238">
            <v>66.569999999999993</v>
          </cell>
          <cell r="G2238">
            <v>66.569999999999993</v>
          </cell>
        </row>
        <row r="2239">
          <cell r="B2239">
            <v>88264</v>
          </cell>
          <cell r="C2239" t="str">
            <v>ELETRICISTA COM ENCARGOS COMPLEMENTARES</v>
          </cell>
          <cell r="D2239" t="str">
            <v>H</v>
          </cell>
          <cell r="E2239">
            <v>0.5</v>
          </cell>
          <cell r="F2239">
            <v>23.03</v>
          </cell>
          <cell r="G2239">
            <v>11.515000000000001</v>
          </cell>
        </row>
        <row r="2240">
          <cell r="B2240">
            <v>10300</v>
          </cell>
          <cell r="C2240" t="str">
            <v>BLOCO AUTÔNOMO DE ILUMINAÇÃO DE EMERGÊNCIA (ACLARAMENTO) - LED</v>
          </cell>
          <cell r="D2240" t="str">
            <v>UN</v>
          </cell>
          <cell r="G2240">
            <v>78.084999999999994</v>
          </cell>
        </row>
        <row r="2241">
          <cell r="B2241">
            <v>11082</v>
          </cell>
          <cell r="C2241" t="str">
            <v>LUMINARIA DE EMERGENCIA COM 48 LEDS C/ BLOCO AUTOMATICO</v>
          </cell>
          <cell r="D2241" t="str">
            <v>UN</v>
          </cell>
          <cell r="E2241">
            <v>1</v>
          </cell>
          <cell r="F2241">
            <v>66.569999999999993</v>
          </cell>
          <cell r="G2241">
            <v>66.569999999999993</v>
          </cell>
        </row>
        <row r="2242">
          <cell r="B2242">
            <v>88264</v>
          </cell>
          <cell r="C2242" t="str">
            <v>ELETRICISTA COM ENCARGOS COMPLEMENTARES</v>
          </cell>
          <cell r="D2242" t="str">
            <v>H</v>
          </cell>
          <cell r="E2242">
            <v>0.5</v>
          </cell>
          <cell r="F2242">
            <v>23.03</v>
          </cell>
          <cell r="G2242">
            <v>11.515000000000001</v>
          </cell>
        </row>
        <row r="2243">
          <cell r="B2243">
            <v>10300</v>
          </cell>
          <cell r="C2243" t="str">
            <v>BLOCO AUTÔNOMO DE ILUMINAÇÃO DE EMERGÊNCIA (BALIZAMENTO) - LED</v>
          </cell>
          <cell r="D2243" t="str">
            <v>UN</v>
          </cell>
          <cell r="G2243">
            <v>78.084999999999994</v>
          </cell>
        </row>
        <row r="2244">
          <cell r="B2244">
            <v>11082</v>
          </cell>
          <cell r="C2244" t="str">
            <v>LUMINARIA DE EMERGENCIA COM 48 LEDS C/ BLOCO AUTOMATICO</v>
          </cell>
          <cell r="D2244" t="str">
            <v>UN</v>
          </cell>
          <cell r="E2244">
            <v>1</v>
          </cell>
          <cell r="F2244">
            <v>66.569999999999993</v>
          </cell>
          <cell r="G2244">
            <v>66.569999999999993</v>
          </cell>
        </row>
        <row r="2245">
          <cell r="B2245">
            <v>88264</v>
          </cell>
          <cell r="C2245" t="str">
            <v>ELETRICISTA COM ENCARGOS COMPLEMENTARES</v>
          </cell>
          <cell r="D2245" t="str">
            <v>H</v>
          </cell>
          <cell r="E2245">
            <v>0.5</v>
          </cell>
          <cell r="F2245">
            <v>23.03</v>
          </cell>
          <cell r="G2245">
            <v>11.515000000000001</v>
          </cell>
        </row>
        <row r="2246">
          <cell r="B2246">
            <v>10300</v>
          </cell>
          <cell r="C2246" t="str">
            <v>BLOCO AUTÔNOMO DE ILUMINAÇÃO DE EMERGÊNCIA (DUPLA FACE) - LED</v>
          </cell>
          <cell r="D2246" t="str">
            <v>UN</v>
          </cell>
          <cell r="G2246">
            <v>78.084999999999994</v>
          </cell>
        </row>
        <row r="2247">
          <cell r="B2247">
            <v>11082</v>
          </cell>
          <cell r="C2247" t="str">
            <v>LUMINARIA DE EMERGENCIA COM 48 LEDS C/ BLOCO AUTOMATICO</v>
          </cell>
          <cell r="D2247" t="str">
            <v>UN</v>
          </cell>
          <cell r="E2247">
            <v>1</v>
          </cell>
          <cell r="F2247">
            <v>66.569999999999993</v>
          </cell>
          <cell r="G2247">
            <v>66.569999999999993</v>
          </cell>
        </row>
        <row r="2248">
          <cell r="B2248">
            <v>88264</v>
          </cell>
          <cell r="C2248" t="str">
            <v>ELETRICISTA COM ENCARGOS COMPLEMENTARES</v>
          </cell>
          <cell r="D2248" t="str">
            <v>H</v>
          </cell>
          <cell r="E2248">
            <v>0.5</v>
          </cell>
          <cell r="F2248">
            <v>23.03</v>
          </cell>
          <cell r="G2248">
            <v>11.515000000000001</v>
          </cell>
        </row>
        <row r="2249">
          <cell r="B2249">
            <v>10300</v>
          </cell>
          <cell r="C2249" t="str">
            <v>BLOCO AUTÔNOMO DE ILUMINAÇÃO DE EMERGÊNCIA (INDICAÇÃO DE SAÍDA) - LED</v>
          </cell>
          <cell r="D2249" t="str">
            <v>UN</v>
          </cell>
          <cell r="G2249">
            <v>78.084999999999994</v>
          </cell>
        </row>
        <row r="2250">
          <cell r="B2250">
            <v>11082</v>
          </cell>
          <cell r="C2250" t="str">
            <v>LUMINARIA DE EMERGENCIA COM 48 LEDS C/ BLOCO AUTOMATICO</v>
          </cell>
          <cell r="D2250" t="str">
            <v>UN</v>
          </cell>
          <cell r="E2250">
            <v>1</v>
          </cell>
          <cell r="F2250">
            <v>66.569999999999993</v>
          </cell>
          <cell r="G2250">
            <v>66.569999999999993</v>
          </cell>
        </row>
        <row r="2251">
          <cell r="B2251">
            <v>88264</v>
          </cell>
          <cell r="C2251" t="str">
            <v>ELETRICISTA COM ENCARGOS COMPLEMENTARES</v>
          </cell>
          <cell r="D2251" t="str">
            <v>H</v>
          </cell>
          <cell r="E2251">
            <v>0.5</v>
          </cell>
          <cell r="F2251">
            <v>23.03</v>
          </cell>
          <cell r="G2251">
            <v>11.515000000000001</v>
          </cell>
        </row>
        <row r="2252">
          <cell r="B2252" t="str">
            <v>CO31</v>
          </cell>
          <cell r="C2252" t="str">
            <v>INDICADOR DE ROTA DE FUGA, COM MATERIAL ADESIVO E DESENHO LUMINESCENTE</v>
          </cell>
          <cell r="D2252" t="str">
            <v>UN</v>
          </cell>
          <cell r="G2252">
            <v>22.619</v>
          </cell>
        </row>
        <row r="2253">
          <cell r="B2253">
            <v>88316</v>
          </cell>
          <cell r="C2253" t="str">
            <v>SERVENTE COM ENCARGOS COMPLEMENTARES</v>
          </cell>
          <cell r="D2253" t="str">
            <v>H</v>
          </cell>
          <cell r="E2253">
            <v>0.1</v>
          </cell>
          <cell r="F2253">
            <v>18.29</v>
          </cell>
          <cell r="G2253">
            <v>1.829</v>
          </cell>
        </row>
        <row r="2254">
          <cell r="B2254">
            <v>34723</v>
          </cell>
          <cell r="C2254" t="str">
            <v>PLACA DE SINALIZACAO EM CHAPA DE ACO NUM. 16, COM PINTURA REFLETIVA</v>
          </cell>
          <cell r="D2254" t="str">
            <v>M2</v>
          </cell>
          <cell r="E2254">
            <v>0.03</v>
          </cell>
          <cell r="F2254">
            <v>693</v>
          </cell>
          <cell r="G2254">
            <v>20.79</v>
          </cell>
        </row>
        <row r="2255">
          <cell r="B2255" t="str">
            <v>CO32</v>
          </cell>
          <cell r="C2255" t="str">
            <v>INDICADOR DE ROTA DE FUGA, COM MATERIAL ADESIVO E DESENHO LUMINESCENTE (FINAL DA ROTA)</v>
          </cell>
          <cell r="D2255" t="str">
            <v>UN</v>
          </cell>
          <cell r="G2255">
            <v>22.619</v>
          </cell>
        </row>
        <row r="2256">
          <cell r="B2256">
            <v>88316</v>
          </cell>
          <cell r="C2256" t="str">
            <v>SERVENTE COM ENCARGOS COMPLEMENTARES</v>
          </cell>
          <cell r="D2256" t="str">
            <v>H</v>
          </cell>
          <cell r="E2256">
            <v>0.1</v>
          </cell>
          <cell r="F2256">
            <v>18.29</v>
          </cell>
          <cell r="G2256">
            <v>1.829</v>
          </cell>
        </row>
        <row r="2257">
          <cell r="B2257">
            <v>34723</v>
          </cell>
          <cell r="C2257" t="str">
            <v>PLACA DE SINALIZACAO EM CHAPA DE ACO NUM. 16, COM PINTURA REFLETIVA</v>
          </cell>
          <cell r="D2257" t="str">
            <v>M2</v>
          </cell>
          <cell r="E2257">
            <v>0.03</v>
          </cell>
          <cell r="F2257">
            <v>693</v>
          </cell>
          <cell r="G2257">
            <v>20.79</v>
          </cell>
        </row>
        <row r="2258">
          <cell r="B2258" t="str">
            <v>CO33</v>
          </cell>
          <cell r="C2258" t="str">
            <v>PLACA DE INDICAÇÃO CONTINUADA DE ROTA (7CMX20CM)</v>
          </cell>
          <cell r="D2258" t="str">
            <v>UN</v>
          </cell>
          <cell r="G2258">
            <v>11.531000000000001</v>
          </cell>
        </row>
        <row r="2259">
          <cell r="B2259">
            <v>88316</v>
          </cell>
          <cell r="C2259" t="str">
            <v>SERVENTE COM ENCARGOS COMPLEMENTARES</v>
          </cell>
          <cell r="D2259" t="str">
            <v>H</v>
          </cell>
          <cell r="E2259">
            <v>0.1</v>
          </cell>
          <cell r="F2259">
            <v>18.29</v>
          </cell>
          <cell r="G2259">
            <v>1.829</v>
          </cell>
        </row>
        <row r="2260">
          <cell r="B2260">
            <v>34723</v>
          </cell>
          <cell r="C2260" t="str">
            <v>PLACA DE SINALIZACAO EM CHAPA DE ACO NUM. 16, COM PINTURA REFLETIVA</v>
          </cell>
          <cell r="D2260" t="str">
            <v>M2</v>
          </cell>
          <cell r="E2260">
            <v>1.4E-2</v>
          </cell>
          <cell r="F2260">
            <v>693</v>
          </cell>
          <cell r="G2260">
            <v>9.702</v>
          </cell>
        </row>
        <row r="2261">
          <cell r="B2261" t="str">
            <v>CO34</v>
          </cell>
          <cell r="C2261" t="str">
            <v>PLACA DE SINALIZAÇÃO: BALIZAMENTO (15CMX7,5CM)</v>
          </cell>
          <cell r="D2261" t="str">
            <v>UN</v>
          </cell>
          <cell r="G2261">
            <v>9.6252499999999994</v>
          </cell>
        </row>
        <row r="2262">
          <cell r="B2262">
            <v>88316</v>
          </cell>
          <cell r="C2262" t="str">
            <v>SERVENTE COM ENCARGOS COMPLEMENTARES</v>
          </cell>
          <cell r="D2262" t="str">
            <v>H</v>
          </cell>
          <cell r="E2262">
            <v>0.1</v>
          </cell>
          <cell r="F2262">
            <v>18.29</v>
          </cell>
          <cell r="G2262">
            <v>1.829</v>
          </cell>
        </row>
        <row r="2263">
          <cell r="B2263">
            <v>34723</v>
          </cell>
          <cell r="C2263" t="str">
            <v>PLACA DE SINALIZACAO EM CHAPA DE ACO NUM. 16, COM PINTURA REFLETIVA</v>
          </cell>
          <cell r="D2263" t="str">
            <v>M2</v>
          </cell>
          <cell r="E2263">
            <v>1.125E-2</v>
          </cell>
          <cell r="F2263">
            <v>693</v>
          </cell>
          <cell r="G2263">
            <v>7.7962499999999997</v>
          </cell>
        </row>
        <row r="2264">
          <cell r="B2264" t="str">
            <v>CO35</v>
          </cell>
          <cell r="C2264" t="str">
            <v>PLACA DE SINALIZAÇÃO: CUIDADO, RISCO DE CHOQUE ELÉTRICO</v>
          </cell>
          <cell r="D2264" t="str">
            <v>UN</v>
          </cell>
          <cell r="G2264">
            <v>53.999000000000002</v>
          </cell>
        </row>
        <row r="2265">
          <cell r="B2265">
            <v>88316</v>
          </cell>
          <cell r="C2265" t="str">
            <v>SERVENTE COM ENCARGOS COMPLEMENTARES</v>
          </cell>
          <cell r="D2265" t="str">
            <v>H</v>
          </cell>
          <cell r="E2265">
            <v>0.1</v>
          </cell>
          <cell r="F2265">
            <v>18.29</v>
          </cell>
          <cell r="G2265">
            <v>1.829</v>
          </cell>
        </row>
        <row r="2266">
          <cell r="B2266">
            <v>37560</v>
          </cell>
          <cell r="C2266" t="str">
            <v xml:space="preserve">PLACA DE SINALIZACAO DE SEGURANCA CONTRA INCENDIO-ALERTA, TRIANGULAR BASE DE 30 CM EM PVC 2MM, ANTI-CHAMAS </v>
          </cell>
          <cell r="D2266" t="str">
            <v>UN</v>
          </cell>
          <cell r="E2266">
            <v>1</v>
          </cell>
          <cell r="F2266">
            <v>52.17</v>
          </cell>
          <cell r="G2266">
            <v>52.17</v>
          </cell>
        </row>
        <row r="2267">
          <cell r="B2267" t="str">
            <v>CO36</v>
          </cell>
          <cell r="C2267" t="str">
            <v>PLACA DE SINALIZAÇÃO: CUIDADO, RISCO DE INCÊNDIO</v>
          </cell>
          <cell r="D2267" t="str">
            <v>UN</v>
          </cell>
          <cell r="G2267">
            <v>53.999000000000002</v>
          </cell>
        </row>
        <row r="2268">
          <cell r="B2268">
            <v>88316</v>
          </cell>
          <cell r="C2268" t="str">
            <v>SERVENTE COM ENCARGOS COMPLEMENTARES</v>
          </cell>
          <cell r="D2268" t="str">
            <v>H</v>
          </cell>
          <cell r="E2268">
            <v>0.1</v>
          </cell>
          <cell r="F2268">
            <v>18.29</v>
          </cell>
          <cell r="G2268">
            <v>1.829</v>
          </cell>
        </row>
        <row r="2269">
          <cell r="B2269">
            <v>37560</v>
          </cell>
          <cell r="C2269" t="str">
            <v xml:space="preserve">PLACA DE SINALIZACAO DE SEGURANCA CONTRA INCENDIO-ALERTA, TRIANGULAR BASE DE 30 CM EM PVC 2MM, ANTI-CHAMAS </v>
          </cell>
          <cell r="D2269" t="str">
            <v>UN</v>
          </cell>
          <cell r="E2269">
            <v>1</v>
          </cell>
          <cell r="F2269">
            <v>52.17</v>
          </cell>
          <cell r="G2269">
            <v>52.17</v>
          </cell>
        </row>
        <row r="2270">
          <cell r="B2270" t="str">
            <v>CO37</v>
          </cell>
          <cell r="C2270" t="str">
            <v xml:space="preserve">PLACA DE SINALIZAÇÃO: ESCADA DE EMERGÊNCIA (150X75) </v>
          </cell>
          <cell r="D2270" t="str">
            <v>UN</v>
          </cell>
          <cell r="G2270">
            <v>9.6252499999999994</v>
          </cell>
        </row>
        <row r="2271">
          <cell r="B2271">
            <v>88316</v>
          </cell>
          <cell r="C2271" t="str">
            <v>SERVENTE COM ENCARGOS COMPLEMENTARES</v>
          </cell>
          <cell r="D2271" t="str">
            <v>H</v>
          </cell>
          <cell r="E2271">
            <v>0.1</v>
          </cell>
          <cell r="F2271">
            <v>18.29</v>
          </cell>
          <cell r="G2271">
            <v>1.829</v>
          </cell>
        </row>
        <row r="2272">
          <cell r="B2272">
            <v>34723</v>
          </cell>
          <cell r="C2272" t="str">
            <v>PLACA DE SINALIZACAO EM CHAPA DE ACO NUM. 16, COM PINTURA REFLETIVA</v>
          </cell>
          <cell r="D2272" t="str">
            <v>M2</v>
          </cell>
          <cell r="E2272">
            <v>1.125E-2</v>
          </cell>
          <cell r="F2272">
            <v>693</v>
          </cell>
          <cell r="G2272">
            <v>7.7962499999999997</v>
          </cell>
        </row>
        <row r="2273">
          <cell r="B2273" t="str">
            <v>CO38</v>
          </cell>
          <cell r="C2273" t="str">
            <v>PLACA DE SINALIZAÇÃO: PROIBIDO FUMAR</v>
          </cell>
          <cell r="D2273" t="str">
            <v>UN</v>
          </cell>
          <cell r="G2273">
            <v>53.999000000000002</v>
          </cell>
        </row>
        <row r="2274">
          <cell r="B2274">
            <v>88316</v>
          </cell>
          <cell r="C2274" t="str">
            <v>SERVENTE COM ENCARGOS COMPLEMENTARES</v>
          </cell>
          <cell r="D2274" t="str">
            <v>H</v>
          </cell>
          <cell r="E2274">
            <v>0.1</v>
          </cell>
          <cell r="F2274">
            <v>18.29</v>
          </cell>
          <cell r="G2274">
            <v>1.829</v>
          </cell>
        </row>
        <row r="2275">
          <cell r="B2275">
            <v>37560</v>
          </cell>
          <cell r="C2275" t="str">
            <v xml:space="preserve">PLACA DE SINALIZACAO DE SEGURANCA CONTRA INCENDIO-ALERTA, TRIANGULAR BASE DE 30 CM EM PVC 2MM, ANTI-CHAMAS </v>
          </cell>
          <cell r="D2275" t="str">
            <v>UN</v>
          </cell>
          <cell r="E2275">
            <v>1</v>
          </cell>
          <cell r="F2275">
            <v>52.17</v>
          </cell>
          <cell r="G2275">
            <v>52.17</v>
          </cell>
        </row>
        <row r="2276">
          <cell r="C2276" t="str">
            <v>INSTALAÇÕES TELEFÔNICAS E TELEMÁTICA</v>
          </cell>
        </row>
        <row r="2277">
          <cell r="B2277">
            <v>8221</v>
          </cell>
          <cell r="C2277" t="str">
            <v>"T" HORIZONTAL 90º PARA ELETROCALHA LISA DE 100X50MM</v>
          </cell>
          <cell r="D2277" t="str">
            <v>UN</v>
          </cell>
          <cell r="G2277">
            <v>27.754000000000001</v>
          </cell>
        </row>
        <row r="2278">
          <cell r="B2278">
            <v>8311</v>
          </cell>
          <cell r="C2278" t="str">
            <v>Cruzeta 100 x 50 mm para eletrocalha perfurada metálica (ref.: mopa ou similar)</v>
          </cell>
          <cell r="D2278" t="str">
            <v>UN</v>
          </cell>
          <cell r="E2278">
            <v>1</v>
          </cell>
          <cell r="F2278">
            <v>19.489999999999998</v>
          </cell>
          <cell r="G2278">
            <v>19.489999999999998</v>
          </cell>
        </row>
        <row r="2279">
          <cell r="B2279">
            <v>88264</v>
          </cell>
          <cell r="C2279" t="str">
            <v>ELETRICISTA COM ENCARGOS COMPLEMENTARES</v>
          </cell>
          <cell r="D2279" t="str">
            <v>H</v>
          </cell>
          <cell r="E2279">
            <v>0.2</v>
          </cell>
          <cell r="F2279">
            <v>23.03</v>
          </cell>
          <cell r="G2279">
            <v>4.6060000000000008</v>
          </cell>
        </row>
        <row r="2280">
          <cell r="B2280">
            <v>88316</v>
          </cell>
          <cell r="C2280" t="str">
            <v>SERVENTE COM ENCARGOS COMPLEMENTARES</v>
          </cell>
          <cell r="D2280" t="str">
            <v>H</v>
          </cell>
          <cell r="E2280">
            <v>0.2</v>
          </cell>
          <cell r="F2280">
            <v>18.29</v>
          </cell>
          <cell r="G2280">
            <v>3.6579999999999999</v>
          </cell>
        </row>
        <row r="2281">
          <cell r="B2281">
            <v>73689</v>
          </cell>
          <cell r="C2281" t="str">
            <v>CABO TELEFONICO CTP-APL-50, 20 PARES (USO EXTERNO) - FORNECIMENTO E INSTALACAO</v>
          </cell>
          <cell r="D2281" t="str">
            <v>M</v>
          </cell>
          <cell r="E2281">
            <v>0</v>
          </cell>
          <cell r="G2281">
            <v>15.4184</v>
          </cell>
        </row>
        <row r="2282">
          <cell r="B2282">
            <v>88247</v>
          </cell>
          <cell r="C2282" t="str">
            <v>AUXILIAR DE ELETRICISTA COM ENCARGOS COMPLEMENTARES</v>
          </cell>
          <cell r="D2282" t="str">
            <v>H</v>
          </cell>
          <cell r="E2282">
            <v>0.105</v>
          </cell>
          <cell r="F2282">
            <v>23.05</v>
          </cell>
          <cell r="G2282">
            <v>2.4202499999999998</v>
          </cell>
        </row>
        <row r="2283">
          <cell r="B2283">
            <v>88264</v>
          </cell>
          <cell r="C2283" t="str">
            <v>ELETRICISTA COM ENCARGOS COMPLEMENTARES</v>
          </cell>
          <cell r="D2283" t="str">
            <v>H</v>
          </cell>
          <cell r="E2283">
            <v>0.105</v>
          </cell>
          <cell r="F2283">
            <v>23.03</v>
          </cell>
          <cell r="G2283">
            <v>2.4181500000000002</v>
          </cell>
        </row>
        <row r="2284">
          <cell r="B2284">
            <v>11917</v>
          </cell>
          <cell r="C2284" t="str">
            <v>CABO TELEFONICO CTP - APL - 50, 20 PARES, USO EXTERNO</v>
          </cell>
          <cell r="D2284" t="str">
            <v>M</v>
          </cell>
          <cell r="E2284">
            <v>1</v>
          </cell>
          <cell r="F2284">
            <v>10.58</v>
          </cell>
          <cell r="G2284">
            <v>10.58</v>
          </cell>
        </row>
        <row r="2285">
          <cell r="B2285" t="str">
            <v>CO39</v>
          </cell>
          <cell r="C2285" t="str">
            <v>CABO METÁLICO TIPO FAST-CIT COM 50 PARES</v>
          </cell>
          <cell r="D2285" t="str">
            <v>M</v>
          </cell>
          <cell r="G2285">
            <v>22.581850000000003</v>
          </cell>
        </row>
        <row r="2286">
          <cell r="B2286">
            <v>88264</v>
          </cell>
          <cell r="C2286" t="str">
            <v>ELETRICISTA COM ENCARGOS COMPLEMENTARES</v>
          </cell>
          <cell r="D2286" t="str">
            <v>H</v>
          </cell>
          <cell r="E2286">
            <v>0.155</v>
          </cell>
          <cell r="F2286">
            <v>23.03</v>
          </cell>
          <cell r="G2286">
            <v>3.5696500000000002</v>
          </cell>
        </row>
        <row r="2287">
          <cell r="B2287">
            <v>88243</v>
          </cell>
          <cell r="C2287" t="str">
            <v>AJUDANTE ESPECIALIZADO COM ENCARGOS COMPLEMENTARES</v>
          </cell>
          <cell r="D2287" t="str">
            <v>H</v>
          </cell>
          <cell r="E2287">
            <v>0.155</v>
          </cell>
          <cell r="F2287">
            <v>19.239999999999998</v>
          </cell>
          <cell r="G2287">
            <v>2.9821999999999997</v>
          </cell>
        </row>
        <row r="2288">
          <cell r="B2288" t="str">
            <v>COT011</v>
          </cell>
          <cell r="C2288" t="str">
            <v>CABO METÁLICO TIPO FAST-CIT COM 50 PARES</v>
          </cell>
          <cell r="D2288" t="str">
            <v>M</v>
          </cell>
          <cell r="E2288">
            <v>1</v>
          </cell>
          <cell r="F2288">
            <v>16.03</v>
          </cell>
          <cell r="G2288">
            <v>16.03</v>
          </cell>
        </row>
        <row r="2289">
          <cell r="B2289">
            <v>7138</v>
          </cell>
          <cell r="C2289" t="str">
            <v>Fornecimento e lançamento de cabo utp 4 pares cat 6</v>
          </cell>
          <cell r="D2289" t="str">
            <v>M</v>
          </cell>
          <cell r="G2289">
            <v>6.37</v>
          </cell>
        </row>
        <row r="2290">
          <cell r="B2290">
            <v>49</v>
          </cell>
          <cell r="C2290" t="str">
            <v>Cabista para instalação telefônica</v>
          </cell>
          <cell r="D2290" t="str">
            <v>H</v>
          </cell>
          <cell r="E2290">
            <v>0.14000000000000001</v>
          </cell>
          <cell r="F2290">
            <v>5.96</v>
          </cell>
          <cell r="G2290">
            <v>0.83440000000000003</v>
          </cell>
        </row>
        <row r="2291">
          <cell r="B2291">
            <v>6477</v>
          </cell>
          <cell r="C2291" t="str">
            <v>Cabo UTP - 4 pares-categoria 6 (p/cabeam.estruturado)</v>
          </cell>
          <cell r="D2291" t="str">
            <v>M</v>
          </cell>
          <cell r="E2291">
            <v>1.05</v>
          </cell>
          <cell r="F2291">
            <v>1.7</v>
          </cell>
          <cell r="G2291">
            <v>1.7849999999999999</v>
          </cell>
        </row>
        <row r="2292">
          <cell r="B2292">
            <v>333</v>
          </cell>
          <cell r="C2292" t="str">
            <v>Arame galvanizado 14 bwg, d = 2,11 mm (0,026 kg/m)</v>
          </cell>
          <cell r="D2292" t="str">
            <v>KG</v>
          </cell>
          <cell r="E2292">
            <v>0.1</v>
          </cell>
          <cell r="F2292">
            <v>11.9</v>
          </cell>
          <cell r="G2292">
            <v>1.1900000000000002</v>
          </cell>
        </row>
        <row r="2293">
          <cell r="B2293">
            <v>88316</v>
          </cell>
          <cell r="C2293" t="str">
            <v>SERVENTE COM ENCARGOS COMPLEMENTARES</v>
          </cell>
          <cell r="D2293" t="str">
            <v>H</v>
          </cell>
          <cell r="E2293">
            <v>0.14000000000000001</v>
          </cell>
          <cell r="F2293">
            <v>18.29</v>
          </cell>
          <cell r="G2293">
            <v>2.5606</v>
          </cell>
        </row>
        <row r="2294">
          <cell r="B2294">
            <v>83370</v>
          </cell>
          <cell r="C2294" t="str">
            <v>QUADRO DE DISTRIBUICAO PARA TELEFONE N.3, 40X40X12CM EM CHAPA METALICA, DE EMBUTIR, SEM ACESSORIOS, PADRAO TELEBRAS, FORNECIMENTO E INSTALACAO</v>
          </cell>
          <cell r="D2294" t="str">
            <v>UN</v>
          </cell>
          <cell r="E2294">
            <v>0</v>
          </cell>
          <cell r="G2294">
            <v>155.35448</v>
          </cell>
        </row>
        <row r="2295">
          <cell r="B2295">
            <v>87367</v>
          </cell>
          <cell r="C2295" t="str">
            <v>ARGAMASSA TRAÇO 1:1:6 (CIMENTO, CAL E AREIA MÉDIA) PARA EMBOÇO/MASSA ÚNICA/ASSENTAMENTO DE ALVENARIA DE VEDAÇÃO, PREPARO MANUAL. AF_06/2014</v>
          </cell>
          <cell r="D2295" t="str">
            <v>M3</v>
          </cell>
          <cell r="E2295">
            <v>3.5000000000000001E-3</v>
          </cell>
          <cell r="F2295">
            <v>477.28</v>
          </cell>
          <cell r="G2295">
            <v>1.67048</v>
          </cell>
        </row>
        <row r="2296">
          <cell r="B2296">
            <v>88247</v>
          </cell>
          <cell r="C2296" t="str">
            <v>AUXILIAR DE ELETRICISTA COM ENCARGOS COMPLEMENTARES</v>
          </cell>
          <cell r="D2296" t="str">
            <v>H</v>
          </cell>
          <cell r="E2296">
            <v>1.75</v>
          </cell>
          <cell r="F2296">
            <v>23.05</v>
          </cell>
          <cell r="G2296">
            <v>40.337499999999999</v>
          </cell>
        </row>
        <row r="2297">
          <cell r="B2297">
            <v>88264</v>
          </cell>
          <cell r="C2297" t="str">
            <v>ELETRICISTA COM ENCARGOS COMPLEMENTARES</v>
          </cell>
          <cell r="D2297" t="str">
            <v>H</v>
          </cell>
          <cell r="E2297">
            <v>1.75</v>
          </cell>
          <cell r="F2297">
            <v>23.03</v>
          </cell>
          <cell r="G2297">
            <v>40.302500000000002</v>
          </cell>
        </row>
        <row r="2298">
          <cell r="B2298">
            <v>88309</v>
          </cell>
          <cell r="C2298" t="str">
            <v>PEDREIRO COM ENCARGOS COMPLEMENTARES</v>
          </cell>
          <cell r="D2298" t="str">
            <v>H</v>
          </cell>
          <cell r="E2298">
            <v>0.4</v>
          </cell>
          <cell r="F2298">
            <v>22.82</v>
          </cell>
          <cell r="G2298">
            <v>9.1280000000000001</v>
          </cell>
        </row>
        <row r="2299">
          <cell r="B2299">
            <v>88316</v>
          </cell>
          <cell r="C2299" t="str">
            <v>SERVENTE COM ENCARGOS COMPLEMENTARES</v>
          </cell>
          <cell r="D2299" t="str">
            <v>H</v>
          </cell>
          <cell r="E2299">
            <v>0.4</v>
          </cell>
          <cell r="F2299">
            <v>18.29</v>
          </cell>
          <cell r="G2299">
            <v>7.3159999999999998</v>
          </cell>
        </row>
        <row r="2300">
          <cell r="B2300">
            <v>11251</v>
          </cell>
          <cell r="C2300" t="str">
            <v>CAIXA DE PASSAGEM N 3, DE EMBUTIR, PADRAO TELEBRAS, DIMENSOES 40 X 40 X 12 CM, EM CHAPA DE ACO GALVANIZADO</v>
          </cell>
          <cell r="D2300" t="str">
            <v>UN</v>
          </cell>
          <cell r="E2300">
            <v>1</v>
          </cell>
          <cell r="F2300">
            <v>56.6</v>
          </cell>
          <cell r="G2300">
            <v>56.6</v>
          </cell>
        </row>
        <row r="2301">
          <cell r="B2301">
            <v>83447</v>
          </cell>
          <cell r="C2301" t="str">
            <v>CAIXA DE PASSAGEM 40X40X50 FUNDO BRITA COM TAMPA</v>
          </cell>
          <cell r="D2301" t="str">
            <v>UN</v>
          </cell>
          <cell r="E2301">
            <v>0</v>
          </cell>
          <cell r="G2301">
            <v>173.05219999999997</v>
          </cell>
        </row>
        <row r="2302">
          <cell r="B2302">
            <v>88309</v>
          </cell>
          <cell r="C2302" t="str">
            <v>PEDREIRO COM ENCARGOS COMPLEMENTARES</v>
          </cell>
          <cell r="D2302" t="str">
            <v>H</v>
          </cell>
          <cell r="E2302">
            <v>2.42</v>
          </cell>
          <cell r="F2302">
            <v>22.82</v>
          </cell>
          <cell r="G2302">
            <v>55.224399999999996</v>
          </cell>
        </row>
        <row r="2303">
          <cell r="B2303">
            <v>88316</v>
          </cell>
          <cell r="C2303" t="str">
            <v>SERVENTE COM ENCARGOS COMPLEMENTARES</v>
          </cell>
          <cell r="D2303" t="str">
            <v>H</v>
          </cell>
          <cell r="E2303">
            <v>4.0999999999999996</v>
          </cell>
          <cell r="F2303">
            <v>18.29</v>
          </cell>
          <cell r="G2303">
            <v>74.98899999999999</v>
          </cell>
        </row>
        <row r="2304">
          <cell r="B2304">
            <v>39</v>
          </cell>
          <cell r="C2304" t="str">
            <v>ACO CA-60, 5,0 MM, VERGALHAO</v>
          </cell>
          <cell r="D2304" t="str">
            <v>KG</v>
          </cell>
          <cell r="E2304">
            <v>0.56000000000000005</v>
          </cell>
          <cell r="F2304">
            <v>3.8</v>
          </cell>
          <cell r="G2304">
            <v>2.1280000000000001</v>
          </cell>
        </row>
        <row r="2305">
          <cell r="B2305">
            <v>367</v>
          </cell>
          <cell r="C2305" t="str">
            <v>AREIA GROSSA - POSTO JAZIDA/FORNECEDOR (RETIRADO NA JAZIDA, SEM TRANSPORTE)</v>
          </cell>
          <cell r="D2305" t="str">
            <v>M3</v>
          </cell>
          <cell r="E2305">
            <v>5.0400000000000002E-3</v>
          </cell>
          <cell r="F2305">
            <v>65</v>
          </cell>
          <cell r="G2305">
            <v>0.3276</v>
          </cell>
        </row>
        <row r="2306">
          <cell r="B2306">
            <v>370</v>
          </cell>
          <cell r="C2306" t="str">
            <v>AREIA MEDIA - POSTO JAZIDA/FORNECEDOR (RETIRADO NA JAZIDA, SEM TRANSPORTE)</v>
          </cell>
          <cell r="D2306" t="str">
            <v>M3</v>
          </cell>
          <cell r="E2306">
            <v>7.0000000000000007E-2</v>
          </cell>
          <cell r="F2306">
            <v>56.79</v>
          </cell>
          <cell r="G2306">
            <v>3.9753000000000003</v>
          </cell>
        </row>
        <row r="2307">
          <cell r="B2307">
            <v>1106</v>
          </cell>
          <cell r="C2307" t="str">
            <v>CAL HIDRATADA CH-I PARA ARGAMASSAS</v>
          </cell>
          <cell r="D2307" t="str">
            <v>KG</v>
          </cell>
          <cell r="E2307">
            <v>5.78</v>
          </cell>
          <cell r="F2307">
            <v>0.65</v>
          </cell>
          <cell r="G2307">
            <v>3.7570000000000001</v>
          </cell>
        </row>
        <row r="2308">
          <cell r="B2308">
            <v>1358</v>
          </cell>
          <cell r="C2308" t="str">
            <v>CHAPA DE MADEIRA COMPENSADA RESINADA PARA FORMA DE CONCRETO, DE *2,2 X 1,1* M, E = 17 MM</v>
          </cell>
          <cell r="D2308" t="str">
            <v>M2</v>
          </cell>
          <cell r="E2308">
            <v>0.08</v>
          </cell>
          <cell r="F2308">
            <v>23.63</v>
          </cell>
          <cell r="G2308">
            <v>1.8903999999999999</v>
          </cell>
        </row>
        <row r="2309">
          <cell r="B2309">
            <v>1379</v>
          </cell>
          <cell r="C2309" t="str">
            <v>CIMENTO PORTLAND COMPOSTO CP II-32</v>
          </cell>
          <cell r="D2309" t="str">
            <v>KG</v>
          </cell>
          <cell r="E2309">
            <v>16.47</v>
          </cell>
          <cell r="F2309">
            <v>0.47</v>
          </cell>
          <cell r="G2309">
            <v>7.740899999999999</v>
          </cell>
        </row>
        <row r="2310">
          <cell r="B2310">
            <v>4718</v>
          </cell>
          <cell r="C2310" t="str">
            <v>PEDRA BRITADA N. 2 (19 A 38 MM) POSTO PEDREIRA/FORNECEDOR, SEM FRETE</v>
          </cell>
          <cell r="D2310" t="str">
            <v>M3</v>
          </cell>
          <cell r="E2310">
            <v>5.8399999999999997E-3</v>
          </cell>
          <cell r="F2310">
            <v>65</v>
          </cell>
          <cell r="G2310">
            <v>0.37959999999999999</v>
          </cell>
        </row>
        <row r="2311">
          <cell r="B2311">
            <v>4722</v>
          </cell>
          <cell r="C2311" t="str">
            <v>PEDRA BRITADA N. 3 (38 A 50 MM) POSTO PEDREIRA/FORNECEDOR, SEM FRETE</v>
          </cell>
          <cell r="D2311" t="str">
            <v>M3</v>
          </cell>
          <cell r="E2311">
            <v>6.0000000000000001E-3</v>
          </cell>
          <cell r="F2311">
            <v>65</v>
          </cell>
          <cell r="G2311">
            <v>0.39</v>
          </cell>
        </row>
        <row r="2312">
          <cell r="B2312">
            <v>7258</v>
          </cell>
          <cell r="C2312" t="str">
            <v>TIJOLO CERAMICO MACICO *5 X 10 X 20* CM</v>
          </cell>
          <cell r="D2312" t="str">
            <v>UN</v>
          </cell>
          <cell r="E2312">
            <v>89</v>
          </cell>
          <cell r="F2312">
            <v>0.25</v>
          </cell>
          <cell r="G2312">
            <v>22.25</v>
          </cell>
        </row>
        <row r="2313">
          <cell r="B2313">
            <v>92872</v>
          </cell>
          <cell r="C2313" t="str">
            <v>CAIXA RETANGULAR 4" X 4" BAIXA (0,30 M DO PISO), METÁLICA, INSTALADA EM PAREDE - FORNECIMENTO E INSTALAÇÃO. AF_12/2015</v>
          </cell>
          <cell r="D2313" t="str">
            <v>UN</v>
          </cell>
          <cell r="E2313">
            <v>0</v>
          </cell>
          <cell r="G2313">
            <v>9.8049920000000022</v>
          </cell>
        </row>
        <row r="2314">
          <cell r="B2314">
            <v>88247</v>
          </cell>
          <cell r="C2314" t="str">
            <v>AUXILIAR DE ELETRICISTA COM ENCARGOS COMPLEMENTARES</v>
          </cell>
          <cell r="D2314" t="str">
            <v>H</v>
          </cell>
          <cell r="E2314">
            <v>0.16600000000000001</v>
          </cell>
          <cell r="F2314">
            <v>23.05</v>
          </cell>
          <cell r="G2314">
            <v>3.8263000000000003</v>
          </cell>
        </row>
        <row r="2315">
          <cell r="B2315">
            <v>88264</v>
          </cell>
          <cell r="C2315" t="str">
            <v>ELETRICISTA COM ENCARGOS COMPLEMENTARES</v>
          </cell>
          <cell r="D2315" t="str">
            <v>H</v>
          </cell>
          <cell r="E2315">
            <v>0.16600000000000001</v>
          </cell>
          <cell r="F2315">
            <v>23.03</v>
          </cell>
          <cell r="G2315">
            <v>3.8229800000000003</v>
          </cell>
        </row>
        <row r="2316">
          <cell r="B2316">
            <v>88629</v>
          </cell>
          <cell r="C2316" t="str">
            <v>ARGAMASSA TRAÇO 1:3 (CIMENTO E AREIA MÉDIA), PREPARO MANUAL. AF_08/2014</v>
          </cell>
          <cell r="D2316" t="str">
            <v>M3</v>
          </cell>
          <cell r="E2316">
            <v>1.1999999999999999E-3</v>
          </cell>
          <cell r="F2316">
            <v>429.76</v>
          </cell>
          <cell r="G2316">
            <v>0.51571199999999995</v>
          </cell>
        </row>
        <row r="2317">
          <cell r="B2317">
            <v>2557</v>
          </cell>
          <cell r="C2317" t="str">
            <v>CAIXA DE LUZ "4 X 4" EM ACO ESMALTADA</v>
          </cell>
          <cell r="D2317" t="str">
            <v>UN</v>
          </cell>
          <cell r="E2317">
            <v>1</v>
          </cell>
          <cell r="F2317">
            <v>1.64</v>
          </cell>
          <cell r="G2317">
            <v>1.64</v>
          </cell>
        </row>
        <row r="2318">
          <cell r="B2318">
            <v>91944</v>
          </cell>
          <cell r="C2318" t="str">
            <v>CAIXA RETANGULAR 4" X 4" BAIXA (0,30 M DO PISO), PVC, INSTALADA EM PAREDE - FORNECIMENTO E INSTALAÇÃO. AF_12/2015</v>
          </cell>
          <cell r="D2318" t="str">
            <v>UN</v>
          </cell>
          <cell r="E2318">
            <v>0</v>
          </cell>
          <cell r="G2318">
            <v>10.944992000000001</v>
          </cell>
        </row>
        <row r="2319">
          <cell r="B2319">
            <v>88247</v>
          </cell>
          <cell r="C2319" t="str">
            <v>AUXILIAR DE ELETRICISTA COM ENCARGOS COMPLEMENTARES</v>
          </cell>
          <cell r="D2319" t="str">
            <v>H</v>
          </cell>
          <cell r="E2319">
            <v>0.16600000000000001</v>
          </cell>
          <cell r="F2319">
            <v>23.05</v>
          </cell>
          <cell r="G2319">
            <v>3.8263000000000003</v>
          </cell>
        </row>
        <row r="2320">
          <cell r="B2320">
            <v>88264</v>
          </cell>
          <cell r="C2320" t="str">
            <v>ELETRICISTA COM ENCARGOS COMPLEMENTARES</v>
          </cell>
          <cell r="D2320" t="str">
            <v>H</v>
          </cell>
          <cell r="E2320">
            <v>0.16600000000000001</v>
          </cell>
          <cell r="F2320">
            <v>23.03</v>
          </cell>
          <cell r="G2320">
            <v>3.8229800000000003</v>
          </cell>
        </row>
        <row r="2321">
          <cell r="B2321">
            <v>88629</v>
          </cell>
          <cell r="C2321" t="str">
            <v>ARGAMASSA TRAÇO 1:3 (CIMENTO E AREIA MÉDIA), PREPARO MANUAL. AF_08/2014</v>
          </cell>
          <cell r="D2321" t="str">
            <v>M3</v>
          </cell>
          <cell r="E2321">
            <v>1.1999999999999999E-3</v>
          </cell>
          <cell r="F2321">
            <v>429.76</v>
          </cell>
          <cell r="G2321">
            <v>0.51571199999999995</v>
          </cell>
        </row>
        <row r="2322">
          <cell r="B2322">
            <v>1873</v>
          </cell>
          <cell r="C2322" t="str">
            <v>CAIXA DE PASSAGEM, EM PVC, DE 4" X 4", PARA ELETRODUTO FLEXIVEL CORRUGADO</v>
          </cell>
          <cell r="D2322" t="str">
            <v>UN</v>
          </cell>
          <cell r="E2322">
            <v>1</v>
          </cell>
          <cell r="F2322">
            <v>2.78</v>
          </cell>
          <cell r="G2322">
            <v>2.78</v>
          </cell>
        </row>
        <row r="2323">
          <cell r="B2323">
            <v>83449</v>
          </cell>
          <cell r="C2323" t="str">
            <v>CAIXA DE PASSAGEM 60X60X70 FUNDO BRITA COM TAMPA</v>
          </cell>
          <cell r="D2323" t="str">
            <v>UN</v>
          </cell>
          <cell r="E2323">
            <v>0</v>
          </cell>
          <cell r="G2323">
            <v>367.5009</v>
          </cell>
        </row>
        <row r="2324">
          <cell r="B2324">
            <v>88309</v>
          </cell>
          <cell r="C2324" t="str">
            <v>PEDREIRO COM ENCARGOS COMPLEMENTARES</v>
          </cell>
          <cell r="D2324" t="str">
            <v>H</v>
          </cell>
          <cell r="E2324">
            <v>5.01</v>
          </cell>
          <cell r="F2324">
            <v>22.82</v>
          </cell>
          <cell r="G2324">
            <v>114.3282</v>
          </cell>
        </row>
        <row r="2325">
          <cell r="B2325">
            <v>88316</v>
          </cell>
          <cell r="C2325" t="str">
            <v>SERVENTE COM ENCARGOS COMPLEMENTARES</v>
          </cell>
          <cell r="D2325" t="str">
            <v>H</v>
          </cell>
          <cell r="E2325">
            <v>8.81</v>
          </cell>
          <cell r="F2325">
            <v>18.29</v>
          </cell>
          <cell r="G2325">
            <v>161.13489999999999</v>
          </cell>
        </row>
        <row r="2326">
          <cell r="B2326">
            <v>39</v>
          </cell>
          <cell r="C2326" t="str">
            <v>ACO CA-60, 5,0 MM, VERGALHAO</v>
          </cell>
          <cell r="D2326" t="str">
            <v>KG</v>
          </cell>
          <cell r="E2326">
            <v>1.26</v>
          </cell>
          <cell r="F2326">
            <v>3.8</v>
          </cell>
          <cell r="G2326">
            <v>4.7879999999999994</v>
          </cell>
        </row>
        <row r="2327">
          <cell r="B2327">
            <v>367</v>
          </cell>
          <cell r="C2327" t="str">
            <v>AREIA GROSSA - POSTO JAZIDA/FORNECEDOR (RETIRADO NA JAZIDA, SEM TRANSPORTE)</v>
          </cell>
          <cell r="D2327" t="str">
            <v>M3</v>
          </cell>
          <cell r="E2327">
            <v>1.242E-2</v>
          </cell>
          <cell r="F2327">
            <v>65</v>
          </cell>
          <cell r="G2327">
            <v>0.80730000000000002</v>
          </cell>
        </row>
        <row r="2328">
          <cell r="B2328">
            <v>370</v>
          </cell>
          <cell r="C2328" t="str">
            <v>AREIA MEDIA - POSTO JAZIDA/FORNECEDOR (RETIRADO NA JAZIDA, SEM TRANSPORTE)</v>
          </cell>
          <cell r="D2328" t="str">
            <v>M3</v>
          </cell>
          <cell r="E2328">
            <v>0.15</v>
          </cell>
          <cell r="F2328">
            <v>56.79</v>
          </cell>
          <cell r="G2328">
            <v>8.5184999999999995</v>
          </cell>
        </row>
        <row r="2329">
          <cell r="B2329">
            <v>1106</v>
          </cell>
          <cell r="C2329" t="str">
            <v>CAL HIDRATADA CH-I PARA ARGAMASSAS</v>
          </cell>
          <cell r="D2329" t="str">
            <v>KG</v>
          </cell>
          <cell r="E2329">
            <v>11</v>
          </cell>
          <cell r="F2329">
            <v>0.65</v>
          </cell>
          <cell r="G2329">
            <v>7.15</v>
          </cell>
        </row>
        <row r="2330">
          <cell r="B2330">
            <v>1358</v>
          </cell>
          <cell r="C2330" t="str">
            <v>CHAPA DE MADEIRA COMPENSADA RESINADA PARA FORMA DE CONCRETO, DE *2,2 X 1,1* M, E = 17 MM</v>
          </cell>
          <cell r="D2330" t="str">
            <v>M2</v>
          </cell>
          <cell r="E2330">
            <v>0.12</v>
          </cell>
          <cell r="F2330">
            <v>23.63</v>
          </cell>
          <cell r="G2330">
            <v>2.8355999999999999</v>
          </cell>
        </row>
        <row r="2331">
          <cell r="B2331">
            <v>1379</v>
          </cell>
          <cell r="C2331" t="str">
            <v>CIMENTO PORTLAND COMPOSTO CP II-32</v>
          </cell>
          <cell r="D2331" t="str">
            <v>KG</v>
          </cell>
          <cell r="E2331">
            <v>34.69</v>
          </cell>
          <cell r="F2331">
            <v>0.47</v>
          </cell>
          <cell r="G2331">
            <v>16.304299999999998</v>
          </cell>
        </row>
        <row r="2332">
          <cell r="B2332">
            <v>4718</v>
          </cell>
          <cell r="C2332" t="str">
            <v>PEDRA BRITADA N. 2 (19 A 38 MM) POSTO PEDREIRA/FORNECEDOR, SEM FRETE</v>
          </cell>
          <cell r="D2332" t="str">
            <v>M3</v>
          </cell>
          <cell r="E2332">
            <v>1.3140000000000001E-2</v>
          </cell>
          <cell r="F2332">
            <v>65</v>
          </cell>
          <cell r="G2332">
            <v>0.85410000000000008</v>
          </cell>
        </row>
        <row r="2333">
          <cell r="B2333">
            <v>4722</v>
          </cell>
          <cell r="C2333" t="str">
            <v>PEDRA BRITADA N. 3 (38 A 50 MM) POSTO PEDREIRA/FORNECEDOR, SEM FRETE</v>
          </cell>
          <cell r="D2333" t="str">
            <v>M3</v>
          </cell>
          <cell r="E2333">
            <v>1.2E-2</v>
          </cell>
          <cell r="F2333">
            <v>65</v>
          </cell>
          <cell r="G2333">
            <v>0.78</v>
          </cell>
        </row>
        <row r="2334">
          <cell r="B2334">
            <v>7258</v>
          </cell>
          <cell r="C2334" t="str">
            <v>TIJOLO CERAMICO MACICO *5 X 10 X 20* CM</v>
          </cell>
          <cell r="D2334" t="str">
            <v>UN</v>
          </cell>
          <cell r="E2334">
            <v>200</v>
          </cell>
          <cell r="F2334">
            <v>0.25</v>
          </cell>
          <cell r="G2334">
            <v>50</v>
          </cell>
        </row>
        <row r="2335">
          <cell r="B2335">
            <v>768</v>
          </cell>
          <cell r="C2335" t="str">
            <v xml:space="preserve">CANALETA EM ALUMÍNIO EXTRUDADO DE 25X75MM COM DIVISÃO INTERNA E TAMPA, INSTALADA APARENTE EM DIVISÓRIA DO FORRO AO PISO. </v>
          </cell>
          <cell r="D2335" t="str">
            <v>UN</v>
          </cell>
          <cell r="G2335">
            <v>24.909499999999998</v>
          </cell>
        </row>
        <row r="2336">
          <cell r="B2336">
            <v>506</v>
          </cell>
          <cell r="C2336" t="str">
            <v>Canaleta plastica 50 x 20mm, com divisória ( ref. 300 24, Pial Legrand ou similar)</v>
          </cell>
          <cell r="D2336" t="str">
            <v>M</v>
          </cell>
          <cell r="E2336">
            <v>1.05</v>
          </cell>
          <cell r="F2336">
            <v>9.9499999999999993</v>
          </cell>
          <cell r="G2336">
            <v>10.4475</v>
          </cell>
        </row>
        <row r="2337">
          <cell r="B2337">
            <v>88264</v>
          </cell>
          <cell r="C2337" t="str">
            <v>ELETRICISTA COM ENCARGOS COMPLEMENTARES</v>
          </cell>
          <cell r="D2337" t="str">
            <v>H</v>
          </cell>
          <cell r="E2337">
            <v>0.35</v>
          </cell>
          <cell r="F2337">
            <v>23.03</v>
          </cell>
          <cell r="G2337">
            <v>8.0604999999999993</v>
          </cell>
        </row>
        <row r="2338">
          <cell r="B2338">
            <v>88316</v>
          </cell>
          <cell r="C2338" t="str">
            <v>SERVENTE COM ENCARGOS COMPLEMENTARES</v>
          </cell>
          <cell r="D2338" t="str">
            <v>H</v>
          </cell>
          <cell r="E2338">
            <v>0.35</v>
          </cell>
          <cell r="F2338">
            <v>18.29</v>
          </cell>
          <cell r="G2338">
            <v>6.4014999999999995</v>
          </cell>
        </row>
        <row r="2339">
          <cell r="B2339">
            <v>7841</v>
          </cell>
          <cell r="C2339" t="str">
            <v>Central PABX híbrida, capacidade 16 linhas e 40 ramais, mod. Impacta 94, Intelbrás ou similar</v>
          </cell>
          <cell r="D2339" t="str">
            <v>UN</v>
          </cell>
          <cell r="G2339">
            <v>5160.4650000000001</v>
          </cell>
        </row>
        <row r="2340">
          <cell r="B2340">
            <v>49</v>
          </cell>
          <cell r="C2340" t="str">
            <v>CABISTA para instalação telefônica</v>
          </cell>
          <cell r="D2340" t="str">
            <v>H</v>
          </cell>
          <cell r="E2340">
            <v>1.5</v>
          </cell>
          <cell r="F2340">
            <v>5.96</v>
          </cell>
          <cell r="G2340">
            <v>8.94</v>
          </cell>
        </row>
        <row r="2341">
          <cell r="B2341">
            <v>7549</v>
          </cell>
          <cell r="C2341" t="str">
            <v>Central PABX híbrida, capacidade 16 linhas e 40 ramais, mod.Impacta 94, Intelbrás ou similar</v>
          </cell>
          <cell r="D2341" t="str">
            <v>UN</v>
          </cell>
          <cell r="E2341">
            <v>1</v>
          </cell>
          <cell r="F2341">
            <v>5123.3100000000004</v>
          </cell>
          <cell r="G2341">
            <v>5123.3100000000004</v>
          </cell>
        </row>
        <row r="2342">
          <cell r="B2342">
            <v>88316</v>
          </cell>
          <cell r="C2342" t="str">
            <v>SERVENTE COM ENCARGOS COMPLEMENTARES</v>
          </cell>
          <cell r="D2342" t="str">
            <v>H</v>
          </cell>
          <cell r="E2342">
            <v>1.5</v>
          </cell>
          <cell r="F2342">
            <v>18.29</v>
          </cell>
          <cell r="G2342">
            <v>27.434999999999999</v>
          </cell>
        </row>
        <row r="2343">
          <cell r="B2343">
            <v>11902</v>
          </cell>
          <cell r="C2343" t="str">
            <v>Cabo telefonico cci 50, 2 pares, uso interno, sem blindagem</v>
          </cell>
          <cell r="D2343" t="str">
            <v>M</v>
          </cell>
          <cell r="E2343">
            <v>1</v>
          </cell>
          <cell r="F2343">
            <v>0.78</v>
          </cell>
          <cell r="G2343">
            <v>0.78</v>
          </cell>
        </row>
        <row r="2344">
          <cell r="B2344">
            <v>95781</v>
          </cell>
          <cell r="C2344" t="str">
            <v>CONDULETE DE ALUMÍNIO, TIPO C, PARA ELETRODUTO DE FERRO GALVANIZADO DN 25 MM (1''), APARENTE - FORNECIMENTO E INSTALAÇÃO. AF_11/2016_P</v>
          </cell>
          <cell r="D2344" t="str">
            <v>UN</v>
          </cell>
          <cell r="E2344">
            <v>0</v>
          </cell>
          <cell r="G2344">
            <v>25.59056</v>
          </cell>
        </row>
        <row r="2345">
          <cell r="B2345">
            <v>88247</v>
          </cell>
          <cell r="C2345" t="str">
            <v>AUXILIAR DE ELETRICISTA COM ENCARGOS COMPLEMENTARES</v>
          </cell>
          <cell r="D2345" t="str">
            <v>H</v>
          </cell>
          <cell r="E2345">
            <v>0.35699999999999998</v>
          </cell>
          <cell r="F2345">
            <v>23.05</v>
          </cell>
          <cell r="G2345">
            <v>8.2288499999999996</v>
          </cell>
        </row>
        <row r="2346">
          <cell r="B2346">
            <v>88264</v>
          </cell>
          <cell r="C2346" t="str">
            <v>ELETRICISTA COM ENCARGOS COMPLEMENTARES</v>
          </cell>
          <cell r="D2346" t="str">
            <v>H</v>
          </cell>
          <cell r="E2346">
            <v>0.35699999999999998</v>
          </cell>
          <cell r="F2346">
            <v>23.03</v>
          </cell>
          <cell r="G2346">
            <v>8.2217099999999999</v>
          </cell>
        </row>
        <row r="2347">
          <cell r="B2347">
            <v>2560</v>
          </cell>
          <cell r="C2347" t="str">
            <v>CONDULETE DE ALUMINIO TIPO C, PARA ELETRODUTO ROSCAVEL DE 1", COM TAMPA CEGA</v>
          </cell>
          <cell r="D2347" t="str">
            <v>UN</v>
          </cell>
          <cell r="E2347">
            <v>1</v>
          </cell>
          <cell r="F2347">
            <v>8.6199999999999992</v>
          </cell>
          <cell r="G2347">
            <v>8.6199999999999992</v>
          </cell>
        </row>
        <row r="2348">
          <cell r="B2348">
            <v>11950</v>
          </cell>
          <cell r="C2348" t="str">
            <v>BUCHA DE NYLON SEM ABA S6, COM PARAFUSO DE 4,20 X 40 MM EM ACO ZINCADO COM ROSCA SOBERBA, CABECA CHATA E FENDA PHILLIPS</v>
          </cell>
          <cell r="D2348" t="str">
            <v>UN</v>
          </cell>
          <cell r="E2348">
            <v>2</v>
          </cell>
          <cell r="F2348">
            <v>0.26</v>
          </cell>
          <cell r="G2348">
            <v>0.52</v>
          </cell>
        </row>
        <row r="2349">
          <cell r="B2349">
            <v>7877</v>
          </cell>
          <cell r="C2349" t="str">
            <v>Curva horizontal 100 x 50 mm para eletrocalha metálica, com ângulo 90° (ref.: mopa ou similar)</v>
          </cell>
          <cell r="D2349" t="str">
            <v>UN</v>
          </cell>
          <cell r="G2349">
            <v>18.254000000000001</v>
          </cell>
        </row>
        <row r="2350">
          <cell r="B2350">
            <v>3997</v>
          </cell>
          <cell r="C2350" t="str">
            <v>Curva horizontal 100 x 50 mm para eletrocalha metálica, com ângulo 90° (ref.: mopa ou similar)</v>
          </cell>
          <cell r="D2350" t="str">
            <v>UN</v>
          </cell>
          <cell r="E2350">
            <v>1</v>
          </cell>
          <cell r="F2350">
            <v>9.99</v>
          </cell>
          <cell r="G2350">
            <v>9.99</v>
          </cell>
        </row>
        <row r="2351">
          <cell r="B2351">
            <v>88264</v>
          </cell>
          <cell r="C2351" t="str">
            <v>ELETRICISTA COM ENCARGOS COMPLEMENTARES</v>
          </cell>
          <cell r="D2351" t="str">
            <v>H</v>
          </cell>
          <cell r="E2351">
            <v>0.2</v>
          </cell>
          <cell r="F2351">
            <v>23.03</v>
          </cell>
          <cell r="G2351">
            <v>4.6060000000000008</v>
          </cell>
        </row>
        <row r="2352">
          <cell r="B2352">
            <v>88316</v>
          </cell>
          <cell r="C2352" t="str">
            <v>SERVENTE COM ENCARGOS COMPLEMENTARES</v>
          </cell>
          <cell r="D2352" t="str">
            <v>H</v>
          </cell>
          <cell r="E2352">
            <v>0.2</v>
          </cell>
          <cell r="F2352">
            <v>18.29</v>
          </cell>
          <cell r="G2352">
            <v>3.6579999999999999</v>
          </cell>
        </row>
        <row r="2353">
          <cell r="B2353">
            <v>11307</v>
          </cell>
          <cell r="C2353" t="str">
            <v>DISTRIBUIDOR INTERNO ÓPTICO (DIO) 19"</v>
          </cell>
          <cell r="D2353" t="str">
            <v>UN</v>
          </cell>
          <cell r="G2353">
            <v>742.37</v>
          </cell>
        </row>
        <row r="2354">
          <cell r="B2354">
            <v>12167</v>
          </cell>
          <cell r="C2354" t="str">
            <v>Distribuidor interno óptico - D.I.O</v>
          </cell>
          <cell r="D2354" t="str">
            <v>UN</v>
          </cell>
          <cell r="E2354">
            <v>1</v>
          </cell>
          <cell r="F2354">
            <v>721.71</v>
          </cell>
          <cell r="G2354">
            <v>721.71</v>
          </cell>
        </row>
        <row r="2355">
          <cell r="B2355">
            <v>88264</v>
          </cell>
          <cell r="C2355" t="str">
            <v>ELETRICISTA COM ENCARGOS COMPLEMENTARES</v>
          </cell>
          <cell r="D2355" t="str">
            <v>H</v>
          </cell>
          <cell r="E2355">
            <v>0.5</v>
          </cell>
          <cell r="F2355">
            <v>23.03</v>
          </cell>
          <cell r="G2355">
            <v>11.515000000000001</v>
          </cell>
        </row>
        <row r="2356">
          <cell r="B2356">
            <v>88316</v>
          </cell>
          <cell r="C2356" t="str">
            <v>SERVENTE COM ENCARGOS COMPLEMENTARES</v>
          </cell>
          <cell r="D2356" t="str">
            <v>H</v>
          </cell>
          <cell r="E2356">
            <v>0.5</v>
          </cell>
          <cell r="F2356">
            <v>18.29</v>
          </cell>
          <cell r="G2356">
            <v>9.1449999999999996</v>
          </cell>
        </row>
        <row r="2357">
          <cell r="B2357">
            <v>762</v>
          </cell>
          <cell r="C2357" t="str">
            <v>ELETROCALHA LISA DE 100X50MM EM AÇO GALVANIZADO COM VIROLA E TAMPA</v>
          </cell>
          <cell r="D2357" t="str">
            <v>M</v>
          </cell>
          <cell r="G2357">
            <v>29.698</v>
          </cell>
        </row>
        <row r="2358">
          <cell r="B2358">
            <v>860</v>
          </cell>
          <cell r="C2358" t="str">
            <v>Eletrocalha metálica perfurada 100 x 50 x 3000 mm (ref. mopa ou similar)</v>
          </cell>
          <cell r="D2358" t="str">
            <v>M</v>
          </cell>
          <cell r="E2358">
            <v>1</v>
          </cell>
          <cell r="F2358">
            <v>13.17</v>
          </cell>
          <cell r="G2358">
            <v>13.17</v>
          </cell>
        </row>
        <row r="2359">
          <cell r="B2359">
            <v>88264</v>
          </cell>
          <cell r="C2359" t="str">
            <v>ELETRICISTA COM ENCARGOS COMPLEMENTARES</v>
          </cell>
          <cell r="D2359" t="str">
            <v>H</v>
          </cell>
          <cell r="E2359">
            <v>0.4</v>
          </cell>
          <cell r="F2359">
            <v>23.03</v>
          </cell>
          <cell r="G2359">
            <v>9.2120000000000015</v>
          </cell>
        </row>
        <row r="2360">
          <cell r="B2360">
            <v>88316</v>
          </cell>
          <cell r="C2360" t="str">
            <v>SERVENTE COM ENCARGOS COMPLEMENTARES</v>
          </cell>
          <cell r="D2360" t="str">
            <v>H</v>
          </cell>
          <cell r="E2360">
            <v>0.4</v>
          </cell>
          <cell r="F2360">
            <v>18.29</v>
          </cell>
          <cell r="G2360">
            <v>7.3159999999999998</v>
          </cell>
        </row>
        <row r="2361">
          <cell r="B2361" t="str">
            <v>73798/001</v>
          </cell>
          <cell r="C2361" t="str">
            <v>DUTO ESPIRAL FLEXIVEL SINGELO PEAD D=50MM(2") REVESTIDO COM PVC COM FIO GUIA DE ACO GALVANIZADO, LANCADO DIRETO NO SOLO, INCL CONEXOES</v>
          </cell>
          <cell r="D2361" t="str">
            <v>M</v>
          </cell>
          <cell r="E2361">
            <v>0</v>
          </cell>
          <cell r="G2361">
            <v>31.14</v>
          </cell>
        </row>
        <row r="2362">
          <cell r="B2362">
            <v>88247</v>
          </cell>
          <cell r="C2362" t="str">
            <v>AUXILIAR DE ELETRICISTA COM ENCARGOS COMPLEMENTARES</v>
          </cell>
          <cell r="D2362" t="str">
            <v>H</v>
          </cell>
          <cell r="E2362">
            <v>0.5</v>
          </cell>
          <cell r="F2362">
            <v>23.05</v>
          </cell>
          <cell r="G2362">
            <v>11.525</v>
          </cell>
        </row>
        <row r="2363">
          <cell r="B2363">
            <v>88264</v>
          </cell>
          <cell r="C2363" t="str">
            <v>ELETRICISTA COM ENCARGOS COMPLEMENTARES</v>
          </cell>
          <cell r="D2363" t="str">
            <v>H</v>
          </cell>
          <cell r="E2363">
            <v>0.5</v>
          </cell>
          <cell r="F2363">
            <v>23.03</v>
          </cell>
          <cell r="G2363">
            <v>11.515000000000001</v>
          </cell>
        </row>
        <row r="2364">
          <cell r="B2364">
            <v>2446</v>
          </cell>
          <cell r="C2364" t="str">
            <v>ELETRODUTO 2" TIPO KANALEX OU EQUIV</v>
          </cell>
          <cell r="D2364" t="str">
            <v>M</v>
          </cell>
          <cell r="E2364">
            <v>1</v>
          </cell>
          <cell r="F2364">
            <v>8.1</v>
          </cell>
          <cell r="G2364">
            <v>8.1</v>
          </cell>
        </row>
        <row r="2365">
          <cell r="B2365">
            <v>91862</v>
          </cell>
          <cell r="C2365" t="str">
            <v>ELETRODUTO RÍGIDO ROSCÁVEL, PVC, DN 20 MM (1/2"), PARA CIRCUITOS TERMINAIS, INSTALADO EM FORRO - FORNECIMENTO E INSTALAÇÃO. AF_12/2015</v>
          </cell>
          <cell r="D2365" t="str">
            <v>M</v>
          </cell>
          <cell r="E2365">
            <v>0</v>
          </cell>
          <cell r="G2365">
            <v>5.3646599999999998</v>
          </cell>
        </row>
        <row r="2366">
          <cell r="B2366">
            <v>88247</v>
          </cell>
          <cell r="C2366" t="str">
            <v>AUXILIAR DE ELETRICISTA COM ENCARGOS COMPLEMENTARES</v>
          </cell>
          <cell r="D2366" t="str">
            <v>H</v>
          </cell>
          <cell r="E2366">
            <v>6.5000000000000002E-2</v>
          </cell>
          <cell r="F2366">
            <v>23.05</v>
          </cell>
          <cell r="G2366">
            <v>1.4982500000000001</v>
          </cell>
        </row>
        <row r="2367">
          <cell r="B2367">
            <v>88264</v>
          </cell>
          <cell r="C2367" t="str">
            <v>ELETRICISTA COM ENCARGOS COMPLEMENTARES</v>
          </cell>
          <cell r="D2367" t="str">
            <v>H</v>
          </cell>
          <cell r="E2367">
            <v>6.5000000000000002E-2</v>
          </cell>
          <cell r="F2367">
            <v>23.03</v>
          </cell>
          <cell r="G2367">
            <v>1.4969500000000002</v>
          </cell>
        </row>
        <row r="2368">
          <cell r="B2368">
            <v>91170</v>
          </cell>
          <cell r="C2368" t="str">
            <v>FIXAÇÃO DE TUBOS HORIZONTAIS DE PVC, CPVC OU COBRE DIÂMETROS MENORES OU IGUAIS A 40 MM OU ELETROCALHAS ATÉ 150MM DE LARGURA, COM ABRAÇADEIRA METÁLICA RÍGIDA TIPO D 1/2, FIXADA EM PERFILADO EM LAJE. AF_05/2015</v>
          </cell>
          <cell r="D2368" t="str">
            <v>M</v>
          </cell>
          <cell r="E2368">
            <v>1</v>
          </cell>
          <cell r="F2368">
            <v>2.21</v>
          </cell>
          <cell r="G2368">
            <v>2.21</v>
          </cell>
        </row>
        <row r="2369">
          <cell r="B2369">
            <v>2673</v>
          </cell>
          <cell r="C2369" t="str">
            <v>ELETRODUTO DE PVC RIGIDO ROSCAVEL DE 1/2 ", SEM LUVA</v>
          </cell>
          <cell r="D2369" t="str">
            <v>M</v>
          </cell>
          <cell r="E2369">
            <v>1.0169999999999999</v>
          </cell>
          <cell r="F2369">
            <v>1.63</v>
          </cell>
          <cell r="G2369">
            <v>1.6577099999999998</v>
          </cell>
        </row>
        <row r="2370">
          <cell r="B2370">
            <v>93008</v>
          </cell>
          <cell r="C2370" t="str">
            <v>ELETRODUTO RÍGIDO ROSCÁVEL, PVC, DN 50 MM (1 1/2") - FORNECIMENTO E INSTALAÇÃO. AF_12/2015</v>
          </cell>
          <cell r="D2370" t="str">
            <v>M</v>
          </cell>
          <cell r="E2370">
            <v>0</v>
          </cell>
          <cell r="G2370">
            <v>10.264960000000002</v>
          </cell>
        </row>
        <row r="2371">
          <cell r="B2371">
            <v>88247</v>
          </cell>
          <cell r="C2371" t="str">
            <v>AUXILIAR DE ELETRICISTA COM ENCARGOS COMPLEMENTARES</v>
          </cell>
          <cell r="D2371" t="str">
            <v>H</v>
          </cell>
          <cell r="E2371">
            <v>0.112</v>
          </cell>
          <cell r="F2371">
            <v>23.05</v>
          </cell>
          <cell r="G2371">
            <v>2.5816000000000003</v>
          </cell>
        </row>
        <row r="2372">
          <cell r="B2372">
            <v>88264</v>
          </cell>
          <cell r="C2372" t="str">
            <v>ELETRICISTA COM ENCARGOS COMPLEMENTARES</v>
          </cell>
          <cell r="D2372" t="str">
            <v>H</v>
          </cell>
          <cell r="E2372">
            <v>0.112</v>
          </cell>
          <cell r="F2372">
            <v>23.03</v>
          </cell>
          <cell r="G2372">
            <v>2.5793600000000003</v>
          </cell>
        </row>
        <row r="2373">
          <cell r="B2373">
            <v>2680</v>
          </cell>
          <cell r="C2373" t="str">
            <v>ELETRODUTO DE PVC RIGIDO ROSCAVEL DE 1 1/2 ", SEM LUVA</v>
          </cell>
          <cell r="D2373" t="str">
            <v>M</v>
          </cell>
          <cell r="E2373">
            <v>1.1000000000000001</v>
          </cell>
          <cell r="F2373">
            <v>4.6399999999999997</v>
          </cell>
          <cell r="G2373">
            <v>5.1040000000000001</v>
          </cell>
        </row>
        <row r="2374">
          <cell r="B2374">
            <v>91865</v>
          </cell>
          <cell r="C2374" t="str">
            <v>ELETRODUTO RÍGIDO ROSCÁVEL, PVC, DN 40 MM (1 1/4"), PARA CIRCUITOS TERMINAIS, INSTALADO EM FORRO - FORNECIMENTO E INSTALAÇÃO. AF_12/2015</v>
          </cell>
          <cell r="D2374" t="str">
            <v>M</v>
          </cell>
          <cell r="E2374">
            <v>0</v>
          </cell>
          <cell r="G2374">
            <v>12.676460000000001</v>
          </cell>
        </row>
        <row r="2375">
          <cell r="B2375">
            <v>88247</v>
          </cell>
          <cell r="C2375" t="str">
            <v>AUXILIAR DE ELETRICISTA COM ENCARGOS COMPLEMENTARES</v>
          </cell>
          <cell r="D2375" t="str">
            <v>H</v>
          </cell>
          <cell r="E2375">
            <v>0.13400000000000001</v>
          </cell>
          <cell r="F2375">
            <v>23.05</v>
          </cell>
          <cell r="G2375">
            <v>3.0887000000000002</v>
          </cell>
        </row>
        <row r="2376">
          <cell r="B2376">
            <v>88264</v>
          </cell>
          <cell r="C2376" t="str">
            <v>ELETRICISTA COM ENCARGOS COMPLEMENTARES</v>
          </cell>
          <cell r="D2376" t="str">
            <v>H</v>
          </cell>
          <cell r="E2376">
            <v>0.13400000000000001</v>
          </cell>
          <cell r="F2376">
            <v>23.03</v>
          </cell>
          <cell r="G2376">
            <v>3.0860200000000004</v>
          </cell>
        </row>
        <row r="2377">
          <cell r="B2377">
            <v>91170</v>
          </cell>
          <cell r="C2377" t="str">
            <v>FIXAÇÃO DE TUBOS HORIZONTAIS DE PVC, CPVC OU COBRE DIÂMETROS MENORES OU IGUAIS A 40 MM OU ELETROCALHAS ATÉ 150MM DE LARGURA, COM ABRAÇADEIRA METÁLICA RÍGIDA TIPO D 1/2, FIXADA EM PERFILADO EM LAJE. AF_05/2015</v>
          </cell>
          <cell r="D2377" t="str">
            <v>M</v>
          </cell>
          <cell r="E2377">
            <v>1</v>
          </cell>
          <cell r="F2377">
            <v>2.21</v>
          </cell>
          <cell r="G2377">
            <v>2.21</v>
          </cell>
        </row>
        <row r="2378">
          <cell r="B2378">
            <v>2684</v>
          </cell>
          <cell r="C2378" t="str">
            <v>ELETRODUTO DE PVC RIGIDO ROSCAVEL DE 1 1/4 ", SEM LUVA</v>
          </cell>
          <cell r="D2378" t="str">
            <v>M</v>
          </cell>
          <cell r="E2378">
            <v>1.0169999999999999</v>
          </cell>
          <cell r="F2378">
            <v>4.22</v>
          </cell>
          <cell r="G2378">
            <v>4.291739999999999</v>
          </cell>
        </row>
        <row r="2379">
          <cell r="B2379">
            <v>8690</v>
          </cell>
          <cell r="C2379" t="str">
            <v>FIBRA ÓTICA MONOMODO 3 PARES</v>
          </cell>
          <cell r="D2379" t="str">
            <v>M</v>
          </cell>
          <cell r="G2379">
            <v>13.574999999999999</v>
          </cell>
        </row>
        <row r="2380">
          <cell r="B2380">
            <v>49</v>
          </cell>
          <cell r="C2380" t="str">
            <v>Cabista para instalação telefônica</v>
          </cell>
          <cell r="D2380" t="str">
            <v>H</v>
          </cell>
          <cell r="E2380">
            <v>0.14000000000000001</v>
          </cell>
          <cell r="F2380">
            <v>5.96</v>
          </cell>
          <cell r="G2380">
            <v>0.83440000000000003</v>
          </cell>
        </row>
        <row r="2381">
          <cell r="B2381">
            <v>8926</v>
          </cell>
          <cell r="C2381" t="str">
            <v>CABO DE FIBRA ÓTICA DE 6 VIAS</v>
          </cell>
          <cell r="D2381" t="str">
            <v>M</v>
          </cell>
          <cell r="E2381">
            <v>1</v>
          </cell>
          <cell r="F2381">
            <v>10.18</v>
          </cell>
          <cell r="G2381">
            <v>10.18</v>
          </cell>
        </row>
        <row r="2382">
          <cell r="B2382">
            <v>88316</v>
          </cell>
          <cell r="C2382" t="str">
            <v>SERVENTE COM ENCARGOS COMPLEMENTARES</v>
          </cell>
          <cell r="D2382" t="str">
            <v>H</v>
          </cell>
          <cell r="E2382">
            <v>0.14000000000000001</v>
          </cell>
          <cell r="F2382">
            <v>18.29</v>
          </cell>
          <cell r="G2382">
            <v>2.5606</v>
          </cell>
        </row>
        <row r="2383">
          <cell r="B2383" t="str">
            <v>COMPOSIÇÃO</v>
          </cell>
          <cell r="C2383" t="str">
            <v>ORGANIZADOR DE CABOS PARA RACK 19"</v>
          </cell>
          <cell r="D2383" t="str">
            <v>UN</v>
          </cell>
          <cell r="G2383">
            <v>6.447000000000001</v>
          </cell>
        </row>
        <row r="2384">
          <cell r="B2384">
            <v>1089</v>
          </cell>
          <cell r="C2384" t="str">
            <v>GUIA DE CABOS FECHADO 19" 1U</v>
          </cell>
          <cell r="D2384" t="str">
            <v>UN</v>
          </cell>
          <cell r="E2384">
            <v>0.1</v>
          </cell>
          <cell r="F2384">
            <v>18.41</v>
          </cell>
          <cell r="G2384">
            <v>1.8410000000000002</v>
          </cell>
        </row>
        <row r="2385">
          <cell r="B2385">
            <v>88264</v>
          </cell>
          <cell r="C2385" t="str">
            <v>ELETRICISTA COM ENCARGOS COMPLEMENTARES</v>
          </cell>
          <cell r="D2385" t="str">
            <v>H</v>
          </cell>
          <cell r="E2385">
            <v>0.2</v>
          </cell>
          <cell r="F2385">
            <v>23.03</v>
          </cell>
          <cell r="G2385">
            <v>4.6060000000000008</v>
          </cell>
        </row>
        <row r="2386">
          <cell r="B2386">
            <v>694</v>
          </cell>
          <cell r="C2386" t="str">
            <v>PATH CABLE CAT. 6 DE 3M</v>
          </cell>
          <cell r="D2386" t="str">
            <v>UN</v>
          </cell>
          <cell r="G2386">
            <v>8.8699999999999992</v>
          </cell>
        </row>
        <row r="2387">
          <cell r="B2387">
            <v>1708</v>
          </cell>
          <cell r="C2387" t="str">
            <v>PATH CABLE 1,50 M CAT 5E</v>
          </cell>
          <cell r="D2387" t="str">
            <v>UN</v>
          </cell>
          <cell r="E2387">
            <v>1</v>
          </cell>
          <cell r="F2387">
            <v>8.8699999999999992</v>
          </cell>
          <cell r="G2387">
            <v>8.8699999999999992</v>
          </cell>
        </row>
        <row r="2388">
          <cell r="B2388" t="str">
            <v>CO41</v>
          </cell>
          <cell r="C2388" t="str">
            <v>PATH CORD FIBRA ÓTICA 3M</v>
          </cell>
          <cell r="G2388">
            <v>31.659999999999997</v>
          </cell>
        </row>
        <row r="2389">
          <cell r="B2389">
            <v>10739</v>
          </cell>
          <cell r="C2389" t="str">
            <v xml:space="preserve">PATH CORD UTP CAT 5E RJ-45 C/4,5M </v>
          </cell>
          <cell r="D2389" t="str">
            <v>UN</v>
          </cell>
          <cell r="E2389">
            <v>1</v>
          </cell>
          <cell r="F2389">
            <v>22.72</v>
          </cell>
          <cell r="G2389">
            <v>22.72</v>
          </cell>
        </row>
        <row r="2390">
          <cell r="B2390">
            <v>49</v>
          </cell>
          <cell r="C2390" t="str">
            <v>CABISTA PARA INSTALAÇÃO TELEFONICA</v>
          </cell>
          <cell r="D2390" t="str">
            <v>H</v>
          </cell>
          <cell r="E2390">
            <v>1.5</v>
          </cell>
          <cell r="F2390">
            <v>5.96</v>
          </cell>
          <cell r="G2390">
            <v>8.94</v>
          </cell>
        </row>
        <row r="2391">
          <cell r="B2391">
            <v>11229</v>
          </cell>
          <cell r="C2391" t="str">
            <v>FORNECIMENTO E INSTALAÇÃO DE PATH PANEL COM 24 PORTAS CAT.6</v>
          </cell>
          <cell r="D2391" t="str">
            <v>UN</v>
          </cell>
          <cell r="G2391">
            <v>548.19499999999994</v>
          </cell>
        </row>
        <row r="2392">
          <cell r="B2392">
            <v>49</v>
          </cell>
          <cell r="C2392" t="str">
            <v>CABISTA PARA INSTALAÇÃO TELEFONICA</v>
          </cell>
          <cell r="D2392" t="str">
            <v>H</v>
          </cell>
          <cell r="E2392">
            <v>1.5</v>
          </cell>
          <cell r="F2392">
            <v>5.96</v>
          </cell>
          <cell r="G2392">
            <v>8.94</v>
          </cell>
        </row>
        <row r="2393">
          <cell r="B2393">
            <v>7304</v>
          </cell>
          <cell r="C2393" t="str">
            <v>PATH PANEL 24 PORTAS CAT 6E</v>
          </cell>
          <cell r="D2393" t="str">
            <v>UN</v>
          </cell>
          <cell r="E2393">
            <v>1</v>
          </cell>
          <cell r="F2393">
            <v>511.82</v>
          </cell>
          <cell r="G2393">
            <v>511.82</v>
          </cell>
        </row>
        <row r="2394">
          <cell r="B2394">
            <v>88316</v>
          </cell>
          <cell r="C2394" t="str">
            <v>SERVENTE COM ENCARGOS COMPLEMENTARES</v>
          </cell>
          <cell r="D2394" t="str">
            <v>H</v>
          </cell>
          <cell r="E2394">
            <v>1.5</v>
          </cell>
          <cell r="F2394">
            <v>18.29</v>
          </cell>
          <cell r="G2394">
            <v>27.434999999999999</v>
          </cell>
        </row>
        <row r="2395">
          <cell r="B2395">
            <v>521</v>
          </cell>
          <cell r="C2395" t="str">
            <v>PATH PANEL 48 PORTAS 19"</v>
          </cell>
          <cell r="D2395" t="str">
            <v>UN</v>
          </cell>
          <cell r="G2395">
            <v>1335.7</v>
          </cell>
        </row>
        <row r="2396">
          <cell r="B2396">
            <v>1707</v>
          </cell>
          <cell r="C2396" t="str">
            <v>PATH PANEL 48 PORTAS CAT. 5E</v>
          </cell>
          <cell r="D2396" t="str">
            <v>UN</v>
          </cell>
          <cell r="E2396">
            <v>1</v>
          </cell>
          <cell r="F2396">
            <v>1335.7</v>
          </cell>
          <cell r="G2396">
            <v>1335.7</v>
          </cell>
        </row>
        <row r="2397">
          <cell r="B2397">
            <v>83369</v>
          </cell>
          <cell r="C2397" t="str">
            <v>QUADRO DE DISTRIBUICAO PARA TELEFONE N.4, 60X60X12CM EM CHAPA METALICA, DE EMBUTIR, SEM ACESSORIOS, PADRAO TELEBRAS, FORNECIMENTO E INSTALACAO</v>
          </cell>
          <cell r="D2397" t="str">
            <v>UN</v>
          </cell>
          <cell r="E2397">
            <v>0</v>
          </cell>
          <cell r="G2397">
            <v>225.93412000000001</v>
          </cell>
        </row>
        <row r="2398">
          <cell r="B2398">
            <v>87367</v>
          </cell>
          <cell r="C2398" t="str">
            <v>ARGAMASSA TRAÇO 1:1:6 (CIMENTO, CAL E AREIA MÉDIA) PARA EMBOÇO/MASSA ÚNICA/ASSENTAMENTO DE ALVENARIA DE VEDAÇÃO, PREPARO MANUAL. AF_06/2014</v>
          </cell>
          <cell r="D2398" t="str">
            <v>M3</v>
          </cell>
          <cell r="E2398">
            <v>4.0000000000000001E-3</v>
          </cell>
          <cell r="F2398">
            <v>477.28</v>
          </cell>
          <cell r="G2398">
            <v>1.9091199999999999</v>
          </cell>
        </row>
        <row r="2399">
          <cell r="B2399">
            <v>88247</v>
          </cell>
          <cell r="C2399" t="str">
            <v>AUXILIAR DE ELETRICISTA COM ENCARGOS COMPLEMENTARES</v>
          </cell>
          <cell r="D2399" t="str">
            <v>H</v>
          </cell>
          <cell r="E2399">
            <v>2</v>
          </cell>
          <cell r="F2399">
            <v>23.05</v>
          </cell>
          <cell r="G2399">
            <v>46.1</v>
          </cell>
        </row>
        <row r="2400">
          <cell r="B2400">
            <v>88264</v>
          </cell>
          <cell r="C2400" t="str">
            <v>ELETRICISTA COM ENCARGOS COMPLEMENTARES</v>
          </cell>
          <cell r="D2400" t="str">
            <v>H</v>
          </cell>
          <cell r="E2400">
            <v>2</v>
          </cell>
          <cell r="F2400">
            <v>23.03</v>
          </cell>
          <cell r="G2400">
            <v>46.06</v>
          </cell>
        </row>
        <row r="2401">
          <cell r="B2401">
            <v>88309</v>
          </cell>
          <cell r="C2401" t="str">
            <v>PEDREIRO COM ENCARGOS COMPLEMENTARES</v>
          </cell>
          <cell r="D2401" t="str">
            <v>H</v>
          </cell>
          <cell r="E2401">
            <v>0.5</v>
          </cell>
          <cell r="F2401">
            <v>22.82</v>
          </cell>
          <cell r="G2401">
            <v>11.41</v>
          </cell>
        </row>
        <row r="2402">
          <cell r="B2402">
            <v>88316</v>
          </cell>
          <cell r="C2402" t="str">
            <v>SERVENTE COM ENCARGOS COMPLEMENTARES</v>
          </cell>
          <cell r="D2402" t="str">
            <v>H</v>
          </cell>
          <cell r="E2402">
            <v>0.5</v>
          </cell>
          <cell r="F2402">
            <v>18.29</v>
          </cell>
          <cell r="G2402">
            <v>9.1449999999999996</v>
          </cell>
        </row>
        <row r="2403">
          <cell r="B2403">
            <v>11253</v>
          </cell>
          <cell r="C2403" t="str">
            <v>CAIXA DE PASSAGEM N 4, DE EMBUTIR, PADRAO TELEBRAS, DIMENSOES 60 X 60 X 12 CM, EM CHAPA DE ACO GALVANIZADO</v>
          </cell>
          <cell r="D2403" t="str">
            <v>UN</v>
          </cell>
          <cell r="E2403">
            <v>1</v>
          </cell>
          <cell r="F2403">
            <v>111.31</v>
          </cell>
          <cell r="G2403">
            <v>111.31</v>
          </cell>
        </row>
        <row r="2404">
          <cell r="B2404">
            <v>8460</v>
          </cell>
          <cell r="C2404" t="str">
            <v>Fornecimento e instalação de mini rack de parede 19" x 16u x 450mm</v>
          </cell>
          <cell r="D2404" t="str">
            <v>UN</v>
          </cell>
          <cell r="G2404">
            <v>740.82</v>
          </cell>
        </row>
        <row r="2405">
          <cell r="B2405">
            <v>49</v>
          </cell>
          <cell r="C2405" t="str">
            <v>CABISTA PARA INSTALAÇÃO TELEFONICA</v>
          </cell>
          <cell r="D2405" t="str">
            <v>H</v>
          </cell>
          <cell r="E2405">
            <v>2</v>
          </cell>
          <cell r="F2405">
            <v>5.96</v>
          </cell>
          <cell r="G2405">
            <v>11.92</v>
          </cell>
        </row>
        <row r="2406">
          <cell r="B2406">
            <v>8797</v>
          </cell>
          <cell r="C2406" t="str">
            <v>RACK DE PAREDE 19" X 16" U X 450MM</v>
          </cell>
          <cell r="D2406" t="str">
            <v>UN</v>
          </cell>
          <cell r="E2406">
            <v>1</v>
          </cell>
          <cell r="F2406">
            <v>692.32</v>
          </cell>
          <cell r="G2406">
            <v>692.32</v>
          </cell>
        </row>
        <row r="2407">
          <cell r="B2407">
            <v>88316</v>
          </cell>
          <cell r="C2407" t="str">
            <v>SERVENTE COM ENCARGOS COMPLEMENTARES</v>
          </cell>
          <cell r="D2407" t="str">
            <v>H</v>
          </cell>
          <cell r="E2407">
            <v>2</v>
          </cell>
          <cell r="F2407">
            <v>18.29</v>
          </cell>
          <cell r="G2407">
            <v>36.58</v>
          </cell>
        </row>
        <row r="2408">
          <cell r="B2408">
            <v>11228</v>
          </cell>
          <cell r="C2408" t="str">
            <v>Fornecimento e montagem de rack fechado tipo armário 19" x 44u x 670mm</v>
          </cell>
          <cell r="D2408" t="str">
            <v>UN</v>
          </cell>
          <cell r="G2408">
            <v>2175.2399999999998</v>
          </cell>
        </row>
        <row r="2409">
          <cell r="B2409">
            <v>49</v>
          </cell>
          <cell r="C2409" t="str">
            <v>CABISTA PARA INSTALAÇÃO TELEFONICA</v>
          </cell>
          <cell r="D2409" t="str">
            <v>H</v>
          </cell>
          <cell r="E2409">
            <v>20</v>
          </cell>
          <cell r="F2409">
            <v>5.96</v>
          </cell>
          <cell r="G2409">
            <v>119.2</v>
          </cell>
        </row>
        <row r="2410">
          <cell r="B2410">
            <v>12110</v>
          </cell>
          <cell r="C2410" t="str">
            <v>RACK FECHADO TIPO ARMARIO 19" X 44U X 670MM</v>
          </cell>
          <cell r="D2410" t="str">
            <v>UN</v>
          </cell>
          <cell r="E2410">
            <v>1</v>
          </cell>
          <cell r="F2410">
            <v>1690.24</v>
          </cell>
          <cell r="G2410">
            <v>1690.24</v>
          </cell>
        </row>
        <row r="2411">
          <cell r="B2411">
            <v>88316</v>
          </cell>
          <cell r="C2411" t="str">
            <v>SERVENTE COM ENCARGOS COMPLEMENTARES</v>
          </cell>
          <cell r="D2411" t="str">
            <v>H</v>
          </cell>
          <cell r="E2411">
            <v>20</v>
          </cell>
          <cell r="F2411">
            <v>18.29</v>
          </cell>
          <cell r="G2411">
            <v>365.79999999999995</v>
          </cell>
        </row>
        <row r="2412">
          <cell r="B2412">
            <v>90443</v>
          </cell>
          <cell r="C2412" t="str">
            <v>RASGO EM ALVENARIA PARA RAMAIS/ DISTRIBUIÇÃO COM DIAMETROS MENORES OU IGUAIS A 40 MM. AF_05/2015</v>
          </cell>
          <cell r="D2412" t="str">
            <v>M</v>
          </cell>
          <cell r="E2412">
            <v>0</v>
          </cell>
          <cell r="G2412">
            <v>11.53862</v>
          </cell>
        </row>
        <row r="2413">
          <cell r="B2413">
            <v>88248</v>
          </cell>
          <cell r="C2413" t="str">
            <v>AUXILIAR DE ENCANADOR OU BOMBEIRO HIDRÁULICO COM ENCARGOS COMPLEMENTARES</v>
          </cell>
          <cell r="D2413" t="str">
            <v>H</v>
          </cell>
          <cell r="E2413">
            <v>7.0000000000000007E-2</v>
          </cell>
          <cell r="F2413">
            <v>18.72</v>
          </cell>
          <cell r="G2413">
            <v>1.3104</v>
          </cell>
        </row>
        <row r="2414">
          <cell r="B2414">
            <v>88267</v>
          </cell>
          <cell r="C2414" t="str">
            <v>ENCANADOR OU BOMBEIRO HIDRÁULICO COM ENCARGOS COMPLEMENTARES</v>
          </cell>
          <cell r="D2414" t="str">
            <v>H</v>
          </cell>
          <cell r="E2414">
            <v>0.44900000000000001</v>
          </cell>
          <cell r="F2414">
            <v>22.78</v>
          </cell>
          <cell r="G2414">
            <v>10.22822</v>
          </cell>
        </row>
        <row r="2415">
          <cell r="B2415">
            <v>90444</v>
          </cell>
          <cell r="C2415" t="str">
            <v>RASGO EM CONTRAPISO PARA RAMAIS/ DISTRIBUIÇÃO COM DIÂMETROS MENORES OU IGUAIS A 40 MM. AF_05/2015</v>
          </cell>
          <cell r="D2415" t="str">
            <v>M</v>
          </cell>
          <cell r="E2415">
            <v>0</v>
          </cell>
          <cell r="G2415">
            <v>21.517609999999998</v>
          </cell>
        </row>
        <row r="2416">
          <cell r="B2416">
            <v>5795</v>
          </cell>
          <cell r="C2416" t="str">
            <v>MARTELETE OU ROMPEDOR PNEUMÁTICO MANUAL, 28 KG, COM SILENCIADOR - CHP DIURNO. AF_07/2016</v>
          </cell>
          <cell r="D2416" t="str">
            <v>CHP</v>
          </cell>
          <cell r="E2416">
            <v>0.157</v>
          </cell>
          <cell r="F2416">
            <v>17.649999999999999</v>
          </cell>
          <cell r="G2416">
            <v>2.7710499999999998</v>
          </cell>
        </row>
        <row r="2417">
          <cell r="B2417">
            <v>5952</v>
          </cell>
          <cell r="C2417" t="str">
            <v>MARTELETE OU ROMPEDOR PNEUMÁTICO MANUAL, 28 KG, COM SILENCIADOR - CHI DIURNO. AF_07/2016</v>
          </cell>
          <cell r="D2417" t="str">
            <v>CHI</v>
          </cell>
          <cell r="E2417">
            <v>0.34599999999999997</v>
          </cell>
          <cell r="F2417">
            <v>16.79</v>
          </cell>
          <cell r="G2417">
            <v>5.8093399999999988</v>
          </cell>
        </row>
        <row r="2418">
          <cell r="B2418">
            <v>88248</v>
          </cell>
          <cell r="C2418" t="str">
            <v>AUXILIAR DE ENCANADOR OU BOMBEIRO HIDRÁULICO COM ENCARGOS COMPLEMENTARES</v>
          </cell>
          <cell r="D2418" t="str">
            <v>H</v>
          </cell>
          <cell r="E2418">
            <v>7.9000000000000001E-2</v>
          </cell>
          <cell r="F2418">
            <v>18.72</v>
          </cell>
          <cell r="G2418">
            <v>1.47888</v>
          </cell>
        </row>
        <row r="2419">
          <cell r="B2419">
            <v>88267</v>
          </cell>
          <cell r="C2419" t="str">
            <v>ENCANADOR OU BOMBEIRO HIDRÁULICO COM ENCARGOS COMPLEMENTARES</v>
          </cell>
          <cell r="D2419" t="str">
            <v>H</v>
          </cell>
          <cell r="E2419">
            <v>0.503</v>
          </cell>
          <cell r="F2419">
            <v>22.78</v>
          </cell>
          <cell r="G2419">
            <v>11.45834</v>
          </cell>
        </row>
        <row r="2420">
          <cell r="B2420">
            <v>11419</v>
          </cell>
          <cell r="C2420" t="str">
            <v>REGUA DE TOMADAS PARA RACK 19" COM 8 TOMADAS 2P+T</v>
          </cell>
          <cell r="D2420" t="str">
            <v>UN</v>
          </cell>
          <cell r="G2420">
            <v>18.45</v>
          </cell>
        </row>
        <row r="2421">
          <cell r="B2421">
            <v>6766</v>
          </cell>
          <cell r="C2421" t="str">
            <v>REGUA DE TOMADAS PARA RACK 19" COM 8 TOMADAS 2P+T</v>
          </cell>
          <cell r="D2421" t="str">
            <v>UN</v>
          </cell>
          <cell r="E2421">
            <v>1</v>
          </cell>
          <cell r="F2421">
            <v>18.45</v>
          </cell>
          <cell r="G2421">
            <v>18.45</v>
          </cell>
        </row>
        <row r="2422">
          <cell r="B2422">
            <v>9106</v>
          </cell>
          <cell r="C2422" t="str">
            <v>SUPORTE DE FIXAÇÃO DE TUBULAÇÃO D= 3" COM VERGALÃO DE 3/8" X 1000MM</v>
          </cell>
          <cell r="D2422" t="str">
            <v>UN</v>
          </cell>
          <cell r="G2422">
            <v>22.027500000000003</v>
          </cell>
        </row>
        <row r="2423">
          <cell r="B2423">
            <v>2422</v>
          </cell>
          <cell r="C2423" t="str">
            <v>VERGALHAO (TIRANTE) COM ROSCA TOTAL D= 3/8" X 10000MM (MARVITEC REF. 1431 OU SIMILAR)</v>
          </cell>
          <cell r="D2423" t="str">
            <v>M</v>
          </cell>
          <cell r="E2423">
            <v>1</v>
          </cell>
          <cell r="F2423">
            <v>5.52</v>
          </cell>
          <cell r="G2423">
            <v>5.52</v>
          </cell>
        </row>
        <row r="2424">
          <cell r="B2424">
            <v>3292</v>
          </cell>
          <cell r="C2424" t="str">
            <v>CHUMBADOR PARABOLT 3/8" X 5"</v>
          </cell>
          <cell r="D2424" t="str">
            <v>UN</v>
          </cell>
          <cell r="E2424">
            <v>1</v>
          </cell>
          <cell r="F2424">
            <v>3.67</v>
          </cell>
          <cell r="G2424">
            <v>3.67</v>
          </cell>
        </row>
        <row r="2425">
          <cell r="B2425">
            <v>398</v>
          </cell>
          <cell r="C2425" t="str">
            <v>ABRACADEIRA EM ACO PARA AMARRACAO DE ELETRODUTOS, TIPO D, COM 3" E PARAFUSO DE FIXACAO</v>
          </cell>
          <cell r="D2425" t="str">
            <v>UN</v>
          </cell>
          <cell r="E2425">
            <v>1</v>
          </cell>
          <cell r="F2425">
            <v>2.27</v>
          </cell>
          <cell r="G2425">
            <v>2.27</v>
          </cell>
        </row>
        <row r="2426">
          <cell r="B2426">
            <v>88267</v>
          </cell>
          <cell r="C2426" t="str">
            <v>ENCANADOR OU BOMBEIRO HIDRAULICO</v>
          </cell>
          <cell r="D2426" t="str">
            <v>H</v>
          </cell>
          <cell r="E2426">
            <v>0.25</v>
          </cell>
          <cell r="F2426">
            <v>22.78</v>
          </cell>
          <cell r="G2426">
            <v>5.6950000000000003</v>
          </cell>
        </row>
        <row r="2427">
          <cell r="B2427">
            <v>4342</v>
          </cell>
          <cell r="C2427" t="str">
            <v>PORCA ZINCADA, SEXTAVADA, DIAMETRO 3/8"</v>
          </cell>
          <cell r="D2427" t="str">
            <v>UN</v>
          </cell>
          <cell r="E2427">
            <v>3</v>
          </cell>
          <cell r="F2427">
            <v>0.1</v>
          </cell>
          <cell r="G2427">
            <v>0.30000000000000004</v>
          </cell>
        </row>
        <row r="2428">
          <cell r="B2428">
            <v>88316</v>
          </cell>
          <cell r="C2428" t="str">
            <v>SERVENTE COM ENCARGOS COMPLEMENTARES</v>
          </cell>
          <cell r="D2428" t="str">
            <v>H</v>
          </cell>
          <cell r="E2428">
            <v>0.25</v>
          </cell>
          <cell r="F2428">
            <v>18.29</v>
          </cell>
          <cell r="G2428">
            <v>4.5724999999999998</v>
          </cell>
        </row>
        <row r="2429">
          <cell r="B2429" t="str">
            <v>CO43</v>
          </cell>
          <cell r="C2429" t="str">
            <v>SUPORTE DE FIXAÇÃO PARA ELETRODUTO Ø1"</v>
          </cell>
          <cell r="G2429">
            <v>2.2589999999999999</v>
          </cell>
        </row>
        <row r="2430">
          <cell r="B2430">
            <v>39139</v>
          </cell>
          <cell r="C2430" t="str">
            <v>ABRACADEIRA EM ACO PARA AMARRACAO DE ELETRODUTOS, TIPO U SIMPLES, COM 1"</v>
          </cell>
          <cell r="D2430" t="str">
            <v>UN</v>
          </cell>
          <cell r="E2430">
            <v>1</v>
          </cell>
          <cell r="F2430">
            <v>0.43</v>
          </cell>
          <cell r="G2430">
            <v>0.43</v>
          </cell>
        </row>
        <row r="2431">
          <cell r="B2431">
            <v>88316</v>
          </cell>
          <cell r="C2431" t="str">
            <v>SERVENTE COM ENCARGOS COMPLEMENTARES</v>
          </cell>
          <cell r="D2431" t="str">
            <v>H</v>
          </cell>
          <cell r="E2431">
            <v>0.1</v>
          </cell>
          <cell r="F2431">
            <v>18.29</v>
          </cell>
          <cell r="G2431">
            <v>1.829</v>
          </cell>
        </row>
        <row r="2432">
          <cell r="B2432" t="str">
            <v>CO44</v>
          </cell>
          <cell r="C2432" t="str">
            <v>SUPORTE DE FIXAÇÃO PARA ELETRODUTO Ø1.1/2"</v>
          </cell>
          <cell r="G2432">
            <v>2.399</v>
          </cell>
        </row>
        <row r="2433">
          <cell r="B2433">
            <v>39141</v>
          </cell>
          <cell r="C2433" t="str">
            <v>ABRACADEIRA EM ACO PARA AMARRACAO DE ELETRODUTOS, TIPO U SIMPLES, COM 1 1/2"</v>
          </cell>
          <cell r="D2433" t="str">
            <v>UN</v>
          </cell>
          <cell r="E2433">
            <v>1</v>
          </cell>
          <cell r="F2433">
            <v>0.56999999999999995</v>
          </cell>
          <cell r="G2433">
            <v>0.56999999999999995</v>
          </cell>
        </row>
        <row r="2434">
          <cell r="B2434">
            <v>88316</v>
          </cell>
          <cell r="C2434" t="str">
            <v>SERVENTE COM ENCARGOS COMPLEMENTARES</v>
          </cell>
          <cell r="D2434" t="str">
            <v>H</v>
          </cell>
          <cell r="E2434">
            <v>0.1</v>
          </cell>
          <cell r="F2434">
            <v>18.29</v>
          </cell>
          <cell r="G2434">
            <v>1.829</v>
          </cell>
        </row>
        <row r="2435">
          <cell r="B2435" t="str">
            <v>CO45</v>
          </cell>
          <cell r="C2435" t="str">
            <v>SUPORTE DE FIXAÇÃO PARA ELETRODUTO Ø1.1/4"</v>
          </cell>
          <cell r="G2435">
            <v>2.399</v>
          </cell>
        </row>
        <row r="2436">
          <cell r="B2436">
            <v>39141</v>
          </cell>
          <cell r="C2436" t="str">
            <v>ABRACADEIRA EM ACO PARA AMARRACAO DE ELETRODUTOS, TIPO U SIMPLES, COM 1 1/4"</v>
          </cell>
          <cell r="D2436" t="str">
            <v>UN</v>
          </cell>
          <cell r="E2436">
            <v>1</v>
          </cell>
          <cell r="F2436">
            <v>0.56999999999999995</v>
          </cell>
          <cell r="G2436">
            <v>0.56999999999999995</v>
          </cell>
        </row>
        <row r="2437">
          <cell r="B2437">
            <v>88316</v>
          </cell>
          <cell r="C2437" t="str">
            <v>SERVENTE COM ENCARGOS COMPLEMENTARES</v>
          </cell>
          <cell r="D2437" t="str">
            <v>H</v>
          </cell>
          <cell r="E2437">
            <v>0.1</v>
          </cell>
          <cell r="F2437">
            <v>18.29</v>
          </cell>
          <cell r="G2437">
            <v>1.829</v>
          </cell>
        </row>
        <row r="2438">
          <cell r="B2438">
            <v>7867</v>
          </cell>
          <cell r="C2438" t="str">
            <v>SWITCH 24 PORTAS 19"</v>
          </cell>
          <cell r="D2438" t="str">
            <v>UN</v>
          </cell>
          <cell r="G2438">
            <v>638.24</v>
          </cell>
        </row>
        <row r="2439">
          <cell r="B2439">
            <v>7615</v>
          </cell>
          <cell r="C2439" t="str">
            <v>SWITCH 24 PORTAS 10/100 MBPS</v>
          </cell>
          <cell r="D2439" t="str">
            <v>UN</v>
          </cell>
          <cell r="E2439">
            <v>1</v>
          </cell>
          <cell r="F2439">
            <v>638.24</v>
          </cell>
          <cell r="G2439">
            <v>638.24</v>
          </cell>
        </row>
        <row r="2440">
          <cell r="B2440">
            <v>4291</v>
          </cell>
          <cell r="C2440" t="str">
            <v>SWITCH 48 PORTAS 19"</v>
          </cell>
          <cell r="D2440" t="str">
            <v>UN</v>
          </cell>
          <cell r="G2440">
            <v>1432.93</v>
          </cell>
        </row>
        <row r="2441">
          <cell r="B2441">
            <v>3320</v>
          </cell>
          <cell r="C2441" t="str">
            <v>SWITCH 48 PORTAS 19"</v>
          </cell>
          <cell r="D2441" t="str">
            <v>UN</v>
          </cell>
          <cell r="E2441">
            <v>1</v>
          </cell>
          <cell r="F2441">
            <v>1432.93</v>
          </cell>
          <cell r="G2441">
            <v>1432.93</v>
          </cell>
        </row>
        <row r="2442">
          <cell r="B2442" t="str">
            <v>CO46</v>
          </cell>
          <cell r="C2442" t="str">
            <v>TAMPA CEGA PARA RACK 19"</v>
          </cell>
          <cell r="D2442" t="str">
            <v>UN</v>
          </cell>
          <cell r="G2442">
            <v>13.02</v>
          </cell>
        </row>
        <row r="2443">
          <cell r="B2443" t="str">
            <v>COT012</v>
          </cell>
          <cell r="C2443" t="str">
            <v>TAMPA CEGA PARA RACK 19"</v>
          </cell>
          <cell r="D2443" t="str">
            <v>UN</v>
          </cell>
          <cell r="E2443">
            <v>1</v>
          </cell>
          <cell r="F2443">
            <v>13.02</v>
          </cell>
          <cell r="G2443">
            <v>13.02</v>
          </cell>
        </row>
        <row r="2444">
          <cell r="B2444">
            <v>7817</v>
          </cell>
          <cell r="C2444" t="str">
            <v>TOMADA DUPLA TIPO RJ-45, COM ESPELHO 4X2"</v>
          </cell>
          <cell r="D2444" t="str">
            <v>UN</v>
          </cell>
          <cell r="G2444">
            <v>71.14</v>
          </cell>
        </row>
        <row r="2445">
          <cell r="B2445">
            <v>7531</v>
          </cell>
          <cell r="C2445" t="str">
            <v>Tomada dupla para lógica RJ45, 4"x2", embutir, completa, ref.0605, Fame ou similar</v>
          </cell>
          <cell r="D2445" t="str">
            <v>UN</v>
          </cell>
          <cell r="E2445">
            <v>1</v>
          </cell>
          <cell r="F2445">
            <v>44</v>
          </cell>
          <cell r="G2445">
            <v>44</v>
          </cell>
        </row>
        <row r="2446">
          <cell r="B2446">
            <v>1872</v>
          </cell>
          <cell r="C2446" t="str">
            <v>Caixa de passagem, em pvc, de 4" x 2", para eletroduto flexivel corrugado</v>
          </cell>
          <cell r="D2446" t="str">
            <v>UN</v>
          </cell>
          <cell r="E2446">
            <v>1</v>
          </cell>
          <cell r="F2446">
            <v>1.4</v>
          </cell>
          <cell r="G2446">
            <v>1.4</v>
          </cell>
        </row>
        <row r="2447">
          <cell r="B2447">
            <v>88264</v>
          </cell>
          <cell r="C2447" t="str">
            <v>ELETRICISTA COM ENCARGOS COMPLEMENTARES</v>
          </cell>
          <cell r="D2447" t="str">
            <v>H</v>
          </cell>
          <cell r="E2447">
            <v>0.8</v>
          </cell>
          <cell r="F2447">
            <v>23.03</v>
          </cell>
          <cell r="G2447">
            <v>18.424000000000003</v>
          </cell>
        </row>
        <row r="2448">
          <cell r="B2448">
            <v>88316</v>
          </cell>
          <cell r="C2448" t="str">
            <v>SERVENTE COM ENCARGOS COMPLEMENTARES</v>
          </cell>
          <cell r="D2448" t="str">
            <v>H</v>
          </cell>
          <cell r="E2448">
            <v>0.4</v>
          </cell>
          <cell r="F2448">
            <v>18.29</v>
          </cell>
          <cell r="G2448">
            <v>7.3159999999999998</v>
          </cell>
        </row>
        <row r="2449">
          <cell r="B2449">
            <v>7817</v>
          </cell>
          <cell r="C2449" t="str">
            <v>TOMADA DUPLA TIPO RJ-45, INSTALADA EM CONDULETE</v>
          </cell>
          <cell r="D2449" t="str">
            <v>UN</v>
          </cell>
          <cell r="G2449">
            <v>71.14</v>
          </cell>
        </row>
        <row r="2450">
          <cell r="B2450">
            <v>7531</v>
          </cell>
          <cell r="C2450" t="str">
            <v>Tomada dupla para lógica RJ45, 4"x2", embutir, completa, ref.0605, Fame ou similar</v>
          </cell>
          <cell r="D2450" t="str">
            <v>UN</v>
          </cell>
          <cell r="E2450">
            <v>1</v>
          </cell>
          <cell r="F2450">
            <v>44</v>
          </cell>
          <cell r="G2450">
            <v>44</v>
          </cell>
        </row>
        <row r="2451">
          <cell r="B2451">
            <v>1872</v>
          </cell>
          <cell r="C2451" t="str">
            <v>Caixa de passagem, em pvc, de 4" x 2", para eletroduto flexivel corrugado</v>
          </cell>
          <cell r="D2451" t="str">
            <v>UN</v>
          </cell>
          <cell r="E2451">
            <v>1</v>
          </cell>
          <cell r="F2451">
            <v>1.4</v>
          </cell>
          <cell r="G2451">
            <v>1.4</v>
          </cell>
        </row>
        <row r="2452">
          <cell r="B2452">
            <v>88264</v>
          </cell>
          <cell r="C2452" t="str">
            <v>ELETRICISTA COM ENCARGOS COMPLEMENTARES</v>
          </cell>
          <cell r="D2452" t="str">
            <v>H</v>
          </cell>
          <cell r="E2452">
            <v>0.8</v>
          </cell>
          <cell r="F2452">
            <v>23.03</v>
          </cell>
          <cell r="G2452">
            <v>18.424000000000003</v>
          </cell>
        </row>
        <row r="2453">
          <cell r="B2453">
            <v>88316</v>
          </cell>
          <cell r="C2453" t="str">
            <v>SERVENTE COM ENCARGOS COMPLEMENTARES</v>
          </cell>
          <cell r="D2453" t="str">
            <v>H</v>
          </cell>
          <cell r="E2453">
            <v>0.4</v>
          </cell>
          <cell r="F2453">
            <v>18.29</v>
          </cell>
          <cell r="G2453">
            <v>7.3159999999999998</v>
          </cell>
        </row>
        <row r="2454">
          <cell r="B2454">
            <v>11418</v>
          </cell>
          <cell r="C2454" t="str">
            <v>TOMADA SIMPLES TIPO RJ-45, COM ESPELHO 4X2"</v>
          </cell>
          <cell r="D2454" t="str">
            <v>UN</v>
          </cell>
          <cell r="G2454">
            <v>31.744000000000003</v>
          </cell>
        </row>
        <row r="2455">
          <cell r="B2455">
            <v>2242</v>
          </cell>
          <cell r="C2455" t="str">
            <v>TOMADA PARA LOGICA, RJ 45, COM PLACA</v>
          </cell>
          <cell r="D2455" t="str">
            <v>UN</v>
          </cell>
          <cell r="E2455">
            <v>1</v>
          </cell>
          <cell r="F2455">
            <v>23.48</v>
          </cell>
          <cell r="G2455">
            <v>23.48</v>
          </cell>
        </row>
        <row r="2456">
          <cell r="B2456">
            <v>88264</v>
          </cell>
          <cell r="C2456" t="str">
            <v>ELETRICISTA COM ENCARGOS COMPLEMENTARES</v>
          </cell>
          <cell r="D2456" t="str">
            <v>H</v>
          </cell>
          <cell r="E2456">
            <v>0.2</v>
          </cell>
          <cell r="F2456">
            <v>23.03</v>
          </cell>
          <cell r="G2456">
            <v>4.6060000000000008</v>
          </cell>
        </row>
        <row r="2457">
          <cell r="B2457">
            <v>88316</v>
          </cell>
          <cell r="C2457" t="str">
            <v>SERVENTE COM ENCARGOS COMPLEMENTARES</v>
          </cell>
          <cell r="D2457" t="str">
            <v>H</v>
          </cell>
          <cell r="E2457">
            <v>0.2</v>
          </cell>
          <cell r="F2457">
            <v>18.29</v>
          </cell>
          <cell r="G2457">
            <v>3.6579999999999999</v>
          </cell>
        </row>
        <row r="2458">
          <cell r="B2458">
            <v>11418</v>
          </cell>
          <cell r="C2458" t="str">
            <v>TOMADA SIMPLES TIPO RJ-45, INSTALADA EM CONDULETE</v>
          </cell>
          <cell r="G2458">
            <v>31.744000000000003</v>
          </cell>
        </row>
        <row r="2459">
          <cell r="B2459">
            <v>2242</v>
          </cell>
          <cell r="C2459" t="str">
            <v>TOMADA PARA LOGICA, RJ 45, COM PLACA</v>
          </cell>
          <cell r="D2459" t="str">
            <v>UN</v>
          </cell>
          <cell r="E2459">
            <v>1</v>
          </cell>
          <cell r="F2459">
            <v>23.48</v>
          </cell>
          <cell r="G2459">
            <v>23.48</v>
          </cell>
        </row>
        <row r="2460">
          <cell r="B2460">
            <v>88264</v>
          </cell>
          <cell r="C2460" t="str">
            <v>ELETRICISTA COM ENCARGOS COMPLEMENTARES</v>
          </cell>
          <cell r="D2460" t="str">
            <v>H</v>
          </cell>
          <cell r="E2460">
            <v>0.2</v>
          </cell>
          <cell r="F2460">
            <v>23.03</v>
          </cell>
          <cell r="G2460">
            <v>4.6060000000000008</v>
          </cell>
        </row>
        <row r="2461">
          <cell r="B2461">
            <v>88316</v>
          </cell>
          <cell r="C2461" t="str">
            <v>SERVENTE COM ENCARGOS COMPLEMENTARES</v>
          </cell>
          <cell r="D2461" t="str">
            <v>H</v>
          </cell>
          <cell r="E2461">
            <v>0.2</v>
          </cell>
          <cell r="F2461">
            <v>18.29</v>
          </cell>
          <cell r="G2461">
            <v>3.6579999999999999</v>
          </cell>
        </row>
        <row r="2462">
          <cell r="B2462">
            <v>10727</v>
          </cell>
          <cell r="C2462" t="str">
            <v>VOICE PANEL 24 PORTAS 19"</v>
          </cell>
          <cell r="D2462" t="str">
            <v>UN</v>
          </cell>
          <cell r="G2462">
            <v>233.63</v>
          </cell>
        </row>
        <row r="2463">
          <cell r="B2463">
            <v>49</v>
          </cell>
          <cell r="C2463" t="str">
            <v>CABISTA PARA INSTALAÇÃO TELEFONICA</v>
          </cell>
          <cell r="D2463" t="str">
            <v>H</v>
          </cell>
          <cell r="E2463">
            <v>1</v>
          </cell>
          <cell r="F2463">
            <v>5.96</v>
          </cell>
          <cell r="G2463">
            <v>5.96</v>
          </cell>
        </row>
        <row r="2464">
          <cell r="B2464">
            <v>11482</v>
          </cell>
          <cell r="C2464" t="str">
            <v>VOICE PANEL 24 PORTAS CAT 6</v>
          </cell>
          <cell r="D2464" t="str">
            <v>UN</v>
          </cell>
          <cell r="E2464">
            <v>1</v>
          </cell>
          <cell r="F2464">
            <v>227.67</v>
          </cell>
          <cell r="G2464">
            <v>227.67</v>
          </cell>
        </row>
        <row r="2465">
          <cell r="B2465">
            <v>10727</v>
          </cell>
          <cell r="C2465" t="str">
            <v>VOICE PANEL 50 PORTAS 19"</v>
          </cell>
          <cell r="D2465" t="str">
            <v>UN</v>
          </cell>
          <cell r="G2465">
            <v>233.63</v>
          </cell>
        </row>
        <row r="2466">
          <cell r="B2466">
            <v>49</v>
          </cell>
          <cell r="C2466" t="str">
            <v>CABISTA PARA INSTALAÇÃO TELEFONICA</v>
          </cell>
          <cell r="D2466" t="str">
            <v>H</v>
          </cell>
          <cell r="E2466">
            <v>1</v>
          </cell>
          <cell r="F2466">
            <v>5.96</v>
          </cell>
          <cell r="G2466">
            <v>5.96</v>
          </cell>
        </row>
        <row r="2467">
          <cell r="B2467">
            <v>11482</v>
          </cell>
          <cell r="C2467" t="str">
            <v>VOICE PANEL 24 PORTAS CAT 6</v>
          </cell>
          <cell r="D2467" t="str">
            <v>UN</v>
          </cell>
          <cell r="E2467">
            <v>1</v>
          </cell>
          <cell r="F2467">
            <v>227.67</v>
          </cell>
          <cell r="G2467">
            <v>227.67</v>
          </cell>
        </row>
        <row r="2468">
          <cell r="C2468" t="str">
            <v>INSTALAÇÕES DE TV DE VIGILÂNCIA - CFTV</v>
          </cell>
        </row>
        <row r="2469">
          <cell r="B2469">
            <v>7138</v>
          </cell>
          <cell r="C2469" t="str">
            <v>Fornecimento e lançamento de cabo utp 4 pares cat 6</v>
          </cell>
          <cell r="D2469" t="str">
            <v>M</v>
          </cell>
          <cell r="G2469">
            <v>6.37</v>
          </cell>
        </row>
        <row r="2470">
          <cell r="B2470">
            <v>49</v>
          </cell>
          <cell r="C2470" t="str">
            <v>Cabista para instalação telefônica</v>
          </cell>
          <cell r="D2470" t="str">
            <v>H</v>
          </cell>
          <cell r="E2470">
            <v>0.14000000000000001</v>
          </cell>
          <cell r="F2470">
            <v>5.96</v>
          </cell>
          <cell r="G2470">
            <v>0.83440000000000003</v>
          </cell>
        </row>
        <row r="2471">
          <cell r="B2471">
            <v>6477</v>
          </cell>
          <cell r="C2471" t="str">
            <v>Cabo UTP - 4 pares-categoria 6 (p/cabeam.estruturado)</v>
          </cell>
          <cell r="D2471" t="str">
            <v>M</v>
          </cell>
          <cell r="E2471">
            <v>1.05</v>
          </cell>
          <cell r="F2471">
            <v>1.7</v>
          </cell>
          <cell r="G2471">
            <v>1.7849999999999999</v>
          </cell>
        </row>
        <row r="2472">
          <cell r="B2472">
            <v>333</v>
          </cell>
          <cell r="C2472" t="str">
            <v>Arame galvanizado 14 bwg, d = 2,11 mm (0,026 kg/m)</v>
          </cell>
          <cell r="D2472" t="str">
            <v>KG</v>
          </cell>
          <cell r="E2472">
            <v>0.1</v>
          </cell>
          <cell r="F2472">
            <v>11.9</v>
          </cell>
          <cell r="G2472">
            <v>1.1900000000000002</v>
          </cell>
        </row>
        <row r="2473">
          <cell r="B2473">
            <v>88316</v>
          </cell>
          <cell r="C2473" t="str">
            <v>SERVENTE COM ENCARGOS COMPLEMENTARES</v>
          </cell>
          <cell r="D2473" t="str">
            <v>H</v>
          </cell>
          <cell r="E2473">
            <v>0.14000000000000001</v>
          </cell>
          <cell r="F2473">
            <v>18.29</v>
          </cell>
          <cell r="G2473">
            <v>2.5606</v>
          </cell>
        </row>
        <row r="2474">
          <cell r="B2474">
            <v>7138</v>
          </cell>
          <cell r="C2474" t="str">
            <v>FORNECIMENTO E LANÇAMENTO DE CABO UTP 4 PARES CAT 6</v>
          </cell>
          <cell r="D2474" t="str">
            <v>M</v>
          </cell>
          <cell r="G2474">
            <v>6.37</v>
          </cell>
        </row>
        <row r="2475">
          <cell r="B2475">
            <v>49</v>
          </cell>
          <cell r="C2475" t="str">
            <v>Cabista para instalação telefônica</v>
          </cell>
          <cell r="D2475" t="str">
            <v>H</v>
          </cell>
          <cell r="E2475">
            <v>0.14000000000000001</v>
          </cell>
          <cell r="F2475">
            <v>5.96</v>
          </cell>
          <cell r="G2475">
            <v>0.83440000000000003</v>
          </cell>
        </row>
        <row r="2476">
          <cell r="B2476">
            <v>6477</v>
          </cell>
          <cell r="C2476" t="str">
            <v>Cabo UTP - 4 pares-categoria 6 (p/cabeam.estruturado)</v>
          </cell>
          <cell r="D2476" t="str">
            <v>M</v>
          </cell>
          <cell r="E2476">
            <v>1.05</v>
          </cell>
          <cell r="F2476">
            <v>1.7</v>
          </cell>
          <cell r="G2476">
            <v>1.7849999999999999</v>
          </cell>
        </row>
        <row r="2477">
          <cell r="B2477">
            <v>333</v>
          </cell>
          <cell r="C2477" t="str">
            <v>Arame galvanizado 14 bwg, d = 2,11 mm (0,026 kg/m)</v>
          </cell>
          <cell r="D2477" t="str">
            <v>KG</v>
          </cell>
          <cell r="E2477">
            <v>0.1</v>
          </cell>
          <cell r="F2477">
            <v>11.9</v>
          </cell>
          <cell r="G2477">
            <v>1.1900000000000002</v>
          </cell>
        </row>
        <row r="2478">
          <cell r="B2478">
            <v>88316</v>
          </cell>
          <cell r="C2478" t="str">
            <v>SERVENTE COM ENCARGOS COMPLEMENTARES</v>
          </cell>
          <cell r="D2478" t="str">
            <v>H</v>
          </cell>
          <cell r="E2478">
            <v>0.14000000000000001</v>
          </cell>
          <cell r="F2478">
            <v>18.29</v>
          </cell>
          <cell r="G2478">
            <v>2.5606</v>
          </cell>
        </row>
        <row r="2479">
          <cell r="B2479" t="str">
            <v>CO47</v>
          </cell>
          <cell r="C2479" t="str">
            <v>CAIXA DE PROTEÇÃO PARA CÂMERA</v>
          </cell>
          <cell r="G2479">
            <v>55.459999999999994</v>
          </cell>
        </row>
        <row r="2480">
          <cell r="B2480">
            <v>88243</v>
          </cell>
          <cell r="C2480" t="str">
            <v>AJUDANTE ESPECIALIZADO COM ENCARGOS COMPLEMENTARES</v>
          </cell>
          <cell r="D2480" t="str">
            <v>H</v>
          </cell>
          <cell r="E2480">
            <v>1</v>
          </cell>
          <cell r="F2480">
            <v>19.239999999999998</v>
          </cell>
          <cell r="G2480">
            <v>19.239999999999998</v>
          </cell>
        </row>
        <row r="2481">
          <cell r="B2481" t="str">
            <v>COT013</v>
          </cell>
          <cell r="C2481" t="str">
            <v>CAIXA DE PROTEÇÃO PARA CÂMERA</v>
          </cell>
          <cell r="D2481" t="str">
            <v>UN</v>
          </cell>
          <cell r="E2481">
            <v>1</v>
          </cell>
          <cell r="F2481">
            <v>36.22</v>
          </cell>
          <cell r="G2481">
            <v>36.22</v>
          </cell>
        </row>
        <row r="2482">
          <cell r="B2482">
            <v>743</v>
          </cell>
          <cell r="C2482" t="str">
            <v>CAIXA DE PASSAGEM PVC, 4" X 4" CM, EMBUTIR, P/ELETRODUTO</v>
          </cell>
          <cell r="D2482" t="str">
            <v>UN</v>
          </cell>
          <cell r="G2482">
            <v>15.175999999999998</v>
          </cell>
        </row>
        <row r="2483">
          <cell r="B2483">
            <v>1873</v>
          </cell>
          <cell r="C2483" t="str">
            <v>CAIXA DE PASSAGEM, EM PVC, DE 4" X 4", PARA ELETRODUTO FLEXIVEL CORRUGADO</v>
          </cell>
          <cell r="D2483" t="str">
            <v>UN</v>
          </cell>
          <cell r="E2483">
            <v>1</v>
          </cell>
          <cell r="F2483">
            <v>2.78</v>
          </cell>
          <cell r="G2483">
            <v>2.78</v>
          </cell>
        </row>
        <row r="2484">
          <cell r="B2484">
            <v>88264</v>
          </cell>
          <cell r="C2484" t="str">
            <v>ELETRICISTA COM ENCARGOS COMPLEMENTARES</v>
          </cell>
          <cell r="D2484" t="str">
            <v>H</v>
          </cell>
          <cell r="E2484">
            <v>0.3</v>
          </cell>
          <cell r="F2484">
            <v>23.03</v>
          </cell>
          <cell r="G2484">
            <v>6.9089999999999998</v>
          </cell>
        </row>
        <row r="2485">
          <cell r="B2485">
            <v>88316</v>
          </cell>
          <cell r="C2485" t="str">
            <v>SERVENTE COM ENCARGOS COMPLEMENTARES</v>
          </cell>
          <cell r="D2485" t="str">
            <v>H</v>
          </cell>
          <cell r="E2485">
            <v>0.3</v>
          </cell>
          <cell r="F2485">
            <v>18.29</v>
          </cell>
          <cell r="G2485">
            <v>5.4869999999999992</v>
          </cell>
        </row>
        <row r="2486">
          <cell r="B2486">
            <v>8677</v>
          </cell>
          <cell r="C2486" t="str">
            <v>CÂMERA DE CFTV HD COM LENTE VARIFOCAL , SENS. 1 LUX, COM ABERTURA DE 90°</v>
          </cell>
          <cell r="D2486" t="str">
            <v>UN</v>
          </cell>
          <cell r="G2486">
            <v>691.68999999999994</v>
          </cell>
        </row>
        <row r="2487">
          <cell r="B2487">
            <v>6698</v>
          </cell>
          <cell r="C2487" t="str">
            <v>Técnico em informática - Fonte SEINFRA - ref. mês 01/17</v>
          </cell>
          <cell r="D2487" t="str">
            <v>H</v>
          </cell>
          <cell r="E2487">
            <v>8</v>
          </cell>
          <cell r="F2487">
            <v>10.16</v>
          </cell>
          <cell r="G2487">
            <v>81.28</v>
          </cell>
        </row>
        <row r="2488">
          <cell r="B2488">
            <v>7540</v>
          </cell>
          <cell r="C2488" t="str">
            <v>Câmera infravermelho CCD Sony 1/3 super HAD, 420TVL, 25 metros, VM 300 IR25, cod.6250, Intelbras ou similar</v>
          </cell>
          <cell r="D2488" t="str">
            <v>UN</v>
          </cell>
          <cell r="E2488">
            <v>1</v>
          </cell>
          <cell r="F2488">
            <v>610.41</v>
          </cell>
          <cell r="G2488">
            <v>610.41</v>
          </cell>
        </row>
        <row r="2489">
          <cell r="B2489" t="str">
            <v>COMPOSIÇÃO</v>
          </cell>
          <cell r="C2489" t="str">
            <v>CERTIFICAÇÃO DE CABEAMENTO</v>
          </cell>
          <cell r="D2489" t="str">
            <v>UN</v>
          </cell>
          <cell r="G2489">
            <v>23.68</v>
          </cell>
        </row>
        <row r="2490">
          <cell r="B2490">
            <v>10322</v>
          </cell>
          <cell r="C2490" t="str">
            <v>CERTIFICAÇÃO DE REDE CABEAMENTO ESTRUTURADO (REF: OBRA SERGIPETEC)</v>
          </cell>
          <cell r="D2490" t="str">
            <v>UN</v>
          </cell>
          <cell r="E2490">
            <v>1</v>
          </cell>
          <cell r="F2490">
            <v>23.68</v>
          </cell>
          <cell r="G2490">
            <v>23.68</v>
          </cell>
        </row>
        <row r="2491">
          <cell r="B2491">
            <v>95801</v>
          </cell>
          <cell r="C2491" t="str">
            <v>CONDULETE DE ALUMÍNIO, TIPO X, PARA ELETRODUTO DE FERRO GALVANIZADO DN 20 MM (3/4''), APARENTE - FORNECIMENTO E INSTALAÇÃO. AF_11/2016_P</v>
          </cell>
          <cell r="D2491" t="str">
            <v>UN</v>
          </cell>
          <cell r="E2491">
            <v>0</v>
          </cell>
          <cell r="G2491">
            <v>32.197935999999999</v>
          </cell>
        </row>
        <row r="2492">
          <cell r="B2492">
            <v>88247</v>
          </cell>
          <cell r="C2492" t="str">
            <v>AUXILIAR DE ELETRICISTA COM ENCARGOS COMPLEMENTARES</v>
          </cell>
          <cell r="D2492" t="str">
            <v>H</v>
          </cell>
          <cell r="E2492">
            <v>0.49669999999999997</v>
          </cell>
          <cell r="F2492">
            <v>23.05</v>
          </cell>
          <cell r="G2492">
            <v>11.448935000000001</v>
          </cell>
        </row>
        <row r="2493">
          <cell r="B2493">
            <v>88264</v>
          </cell>
          <cell r="C2493" t="str">
            <v>ELETRICISTA COM ENCARGOS COMPLEMENTARES</v>
          </cell>
          <cell r="D2493" t="str">
            <v>H</v>
          </cell>
          <cell r="E2493">
            <v>0.49669999999999997</v>
          </cell>
          <cell r="F2493">
            <v>23.03</v>
          </cell>
          <cell r="G2493">
            <v>11.439000999999999</v>
          </cell>
        </row>
        <row r="2494">
          <cell r="B2494">
            <v>2580</v>
          </cell>
          <cell r="C2494" t="str">
            <v>CONDULETE DE ALUMINIO TIPO X, PARA ELETRODUTO ROSCAVEL DE 3/4", COM TAMPA CEGA</v>
          </cell>
          <cell r="D2494" t="str">
            <v>UN</v>
          </cell>
          <cell r="E2494">
            <v>1</v>
          </cell>
          <cell r="F2494">
            <v>8.7899999999999991</v>
          </cell>
          <cell r="G2494">
            <v>8.7899999999999991</v>
          </cell>
        </row>
        <row r="2495">
          <cell r="B2495">
            <v>11950</v>
          </cell>
          <cell r="C2495" t="str">
            <v>BUCHA DE NYLON SEM ABA S6, COM PARAFUSO DE 4,20 X 40 MM EM ACO ZINCADO COM ROSCA SOBERBA, CABECA CHATA E FENDA PHILLIPS</v>
          </cell>
          <cell r="D2495" t="str">
            <v>UN</v>
          </cell>
          <cell r="E2495">
            <v>2</v>
          </cell>
          <cell r="F2495">
            <v>0.26</v>
          </cell>
          <cell r="G2495">
            <v>0.52</v>
          </cell>
        </row>
        <row r="2496">
          <cell r="B2496">
            <v>95818</v>
          </cell>
          <cell r="C2496" t="str">
            <v>CONDULETE DE PVC, TIPO X, PARA ELETRODUTO DE PVC SOLDÁVEL DN 32 MM (1''), APARENTE - FORNECIMENTO E INSTALAÇÃO. AF_11/2016</v>
          </cell>
          <cell r="D2496" t="str">
            <v>UN</v>
          </cell>
          <cell r="E2496">
            <v>0</v>
          </cell>
          <cell r="G2496">
            <v>33.730176</v>
          </cell>
        </row>
        <row r="2497">
          <cell r="B2497">
            <v>88247</v>
          </cell>
          <cell r="C2497" t="str">
            <v>AUXILIAR DE ELETRICISTA COM ENCARGOS COMPLEMENTARES</v>
          </cell>
          <cell r="D2497" t="str">
            <v>H</v>
          </cell>
          <cell r="E2497">
            <v>0.48720000000000002</v>
          </cell>
          <cell r="F2497">
            <v>23.05</v>
          </cell>
          <cell r="G2497">
            <v>11.22996</v>
          </cell>
        </row>
        <row r="2498">
          <cell r="B2498">
            <v>88264</v>
          </cell>
          <cell r="C2498" t="str">
            <v>ELETRICISTA COM ENCARGOS COMPLEMENTARES</v>
          </cell>
          <cell r="D2498" t="str">
            <v>H</v>
          </cell>
          <cell r="E2498">
            <v>0.48720000000000002</v>
          </cell>
          <cell r="F2498">
            <v>23.03</v>
          </cell>
          <cell r="G2498">
            <v>11.220216000000001</v>
          </cell>
        </row>
        <row r="2499">
          <cell r="B2499">
            <v>11950</v>
          </cell>
          <cell r="C2499" t="str">
            <v>BUCHA DE NYLON SEM ABA S6, COM PARAFUSO DE 4,20 X 40 MM EM ACO ZINCADO COM ROSCA SOBERBA, CABECA CHATA E FENDA PHILLIPS</v>
          </cell>
          <cell r="D2499" t="str">
            <v>UN</v>
          </cell>
          <cell r="E2499">
            <v>2</v>
          </cell>
          <cell r="F2499">
            <v>0.26</v>
          </cell>
          <cell r="G2499">
            <v>0.52</v>
          </cell>
        </row>
        <row r="2500">
          <cell r="B2500">
            <v>39345</v>
          </cell>
          <cell r="C2500" t="str">
            <v>CONDULETE EM PVC, TIPO "X", SEM TAMPA, DE 1"</v>
          </cell>
          <cell r="D2500" t="str">
            <v>UN</v>
          </cell>
          <cell r="E2500">
            <v>1</v>
          </cell>
          <cell r="F2500">
            <v>10.76</v>
          </cell>
          <cell r="G2500">
            <v>10.76</v>
          </cell>
        </row>
        <row r="2501">
          <cell r="G2501">
            <v>0</v>
          </cell>
        </row>
        <row r="2508">
          <cell r="B2508">
            <v>91868</v>
          </cell>
          <cell r="C2508" t="str">
            <v>ELETRODUTO RÍGIDO ROSCÁVEL, PVC, DN 32 MM (1"), PARA CIRCUITOS TERMINAIS, INSTALADO EM LAJE - FORNECIMENTO E INSTALAÇÃO. AF_12/2015</v>
          </cell>
          <cell r="D2508" t="str">
            <v>M</v>
          </cell>
          <cell r="E2508">
            <v>0</v>
          </cell>
          <cell r="G2508">
            <v>9.0502499999999984</v>
          </cell>
        </row>
        <row r="2509">
          <cell r="B2509">
            <v>88247</v>
          </cell>
          <cell r="C2509" t="str">
            <v>AUXILIAR DE ELETRICISTA COM ENCARGOS COMPLEMENTARES</v>
          </cell>
          <cell r="D2509" t="str">
            <v>H</v>
          </cell>
          <cell r="E2509">
            <v>0.126</v>
          </cell>
          <cell r="F2509">
            <v>23.05</v>
          </cell>
          <cell r="G2509">
            <v>2.9043000000000001</v>
          </cell>
        </row>
        <row r="2510">
          <cell r="B2510">
            <v>88264</v>
          </cell>
          <cell r="C2510" t="str">
            <v>ELETRICISTA COM ENCARGOS COMPLEMENTARES</v>
          </cell>
          <cell r="D2510" t="str">
            <v>H</v>
          </cell>
          <cell r="E2510">
            <v>0.126</v>
          </cell>
          <cell r="F2510">
            <v>23.03</v>
          </cell>
          <cell r="G2510">
            <v>2.90178</v>
          </cell>
        </row>
        <row r="2511">
          <cell r="B2511">
            <v>2685</v>
          </cell>
          <cell r="C2511" t="str">
            <v>ELETRODUTO DE PVC RIGIDO ROSCAVEL DE 1 ", SEM LUVA</v>
          </cell>
          <cell r="D2511" t="str">
            <v>M</v>
          </cell>
          <cell r="E2511">
            <v>1.0169999999999999</v>
          </cell>
          <cell r="F2511">
            <v>3.17</v>
          </cell>
          <cell r="G2511">
            <v>3.2238899999999995</v>
          </cell>
        </row>
        <row r="2512">
          <cell r="B2512">
            <v>34562</v>
          </cell>
          <cell r="C2512" t="str">
            <v>ARAME RECOZIDO 16 BWG, 1,60 MM (0,016 KG/M)</v>
          </cell>
          <cell r="D2512" t="str">
            <v>KG</v>
          </cell>
          <cell r="E2512">
            <v>2E-3</v>
          </cell>
          <cell r="F2512">
            <v>10.14</v>
          </cell>
          <cell r="G2512">
            <v>2.0280000000000003E-2</v>
          </cell>
        </row>
        <row r="2513">
          <cell r="B2513">
            <v>91836</v>
          </cell>
          <cell r="C2513" t="str">
            <v>ELETRODUTO FLEXÍVEL CORRUGADO, PVC, DN 32 MM (1"), PARA CIRCUITOS TERMINAIS, INSTALADO EM FORRO - FORNECIMENTO E INSTALAÇÃO. AF_12/2015</v>
          </cell>
          <cell r="D2513" t="str">
            <v>M</v>
          </cell>
          <cell r="E2513">
            <v>0</v>
          </cell>
          <cell r="G2513">
            <v>8.3591999999999995</v>
          </cell>
        </row>
        <row r="2514">
          <cell r="B2514">
            <v>88247</v>
          </cell>
          <cell r="C2514" t="str">
            <v>AUXILIAR DE ELETRICISTA COM ENCARGOS COMPLEMENTARES</v>
          </cell>
          <cell r="D2514" t="str">
            <v>H</v>
          </cell>
          <cell r="E2514">
            <v>0.09</v>
          </cell>
          <cell r="F2514">
            <v>23.05</v>
          </cell>
          <cell r="G2514">
            <v>2.0745</v>
          </cell>
        </row>
        <row r="2515">
          <cell r="B2515">
            <v>88264</v>
          </cell>
          <cell r="C2515" t="str">
            <v>ELETRICISTA COM ENCARGOS COMPLEMENTARES</v>
          </cell>
          <cell r="D2515" t="str">
            <v>H</v>
          </cell>
          <cell r="E2515">
            <v>0.09</v>
          </cell>
          <cell r="F2515">
            <v>23.03</v>
          </cell>
          <cell r="G2515">
            <v>2.0727000000000002</v>
          </cell>
        </row>
        <row r="2516">
          <cell r="B2516">
            <v>91170</v>
          </cell>
          <cell r="C2516" t="str">
            <v>FIXAÇÃO DE TUBOS HORIZONTAIS DE PVC, CPVC OU COBRE DIÂMETROS MENORES OU IGUAIS A 40 MM OU ELETROCALHAS ATÉ 150MM DE LARGURA, COM ABRAÇADEIRA METÁLICA RÍGIDA TIPO D 1/2, FIXADA EM PERFILADO EM LAJE. AF_05/2015</v>
          </cell>
          <cell r="D2516" t="str">
            <v>M</v>
          </cell>
          <cell r="E2516">
            <v>1</v>
          </cell>
          <cell r="F2516">
            <v>2.21</v>
          </cell>
          <cell r="G2516">
            <v>2.21</v>
          </cell>
        </row>
        <row r="2517">
          <cell r="B2517">
            <v>2690</v>
          </cell>
          <cell r="C2517" t="str">
            <v>ELETRODUTO PVC FLEXIVEL CORRUGADO, COR AMARELA, DE 32 MM</v>
          </cell>
          <cell r="D2517" t="str">
            <v>M</v>
          </cell>
          <cell r="E2517">
            <v>1.1000000000000001</v>
          </cell>
          <cell r="F2517">
            <v>1.82</v>
          </cell>
          <cell r="G2517">
            <v>2.0020000000000002</v>
          </cell>
        </row>
        <row r="2518">
          <cell r="B2518">
            <v>91865</v>
          </cell>
          <cell r="C2518" t="str">
            <v>ELETRODUTO RÍGIDO ROSCÁVEL, PVC, DN 40 MM (1 1/4"), PARA CIRCUITOS TERMINAIS, INSTALADO EM FORRO - FORNECIMENTO E INSTALAÇÃO. AF_12/2015</v>
          </cell>
          <cell r="D2518" t="str">
            <v>M</v>
          </cell>
          <cell r="E2518">
            <v>0</v>
          </cell>
          <cell r="G2518">
            <v>12.676460000000001</v>
          </cell>
        </row>
        <row r="2519">
          <cell r="B2519">
            <v>88247</v>
          </cell>
          <cell r="C2519" t="str">
            <v>AUXILIAR DE ELETRICISTA COM ENCARGOS COMPLEMENTARES</v>
          </cell>
          <cell r="D2519" t="str">
            <v>H</v>
          </cell>
          <cell r="E2519">
            <v>0.13400000000000001</v>
          </cell>
          <cell r="F2519">
            <v>23.05</v>
          </cell>
          <cell r="G2519">
            <v>3.0887000000000002</v>
          </cell>
        </row>
        <row r="2520">
          <cell r="B2520">
            <v>88264</v>
          </cell>
          <cell r="C2520" t="str">
            <v>ELETRICISTA COM ENCARGOS COMPLEMENTARES</v>
          </cell>
          <cell r="D2520" t="str">
            <v>H</v>
          </cell>
          <cell r="E2520">
            <v>0.13400000000000001</v>
          </cell>
          <cell r="F2520">
            <v>23.03</v>
          </cell>
          <cell r="G2520">
            <v>3.0860200000000004</v>
          </cell>
        </row>
        <row r="2521">
          <cell r="B2521">
            <v>91170</v>
          </cell>
          <cell r="C2521" t="str">
            <v>FIXAÇÃO DE TUBOS HORIZONTAIS DE PVC, CPVC OU COBRE DIÂMETROS MENORES OU IGUAIS A 40 MM OU ELETROCALHAS ATÉ 150MM DE LARGURA, COM ABRAÇADEIRA METÁLICA RÍGIDA TIPO D 1/2, FIXADA EM PERFILADO EM LAJE. AF_05/2015</v>
          </cell>
          <cell r="D2521" t="str">
            <v>M</v>
          </cell>
          <cell r="E2521">
            <v>1</v>
          </cell>
          <cell r="F2521">
            <v>2.21</v>
          </cell>
          <cell r="G2521">
            <v>2.21</v>
          </cell>
        </row>
        <row r="2522">
          <cell r="B2522">
            <v>2684</v>
          </cell>
          <cell r="C2522" t="str">
            <v>ELETRODUTO DE PVC RIGIDO ROSCAVEL DE 1 1/4 ", SEM LUVA</v>
          </cell>
          <cell r="D2522" t="str">
            <v>M</v>
          </cell>
          <cell r="E2522">
            <v>1.0169999999999999</v>
          </cell>
          <cell r="F2522">
            <v>4.22</v>
          </cell>
          <cell r="G2522">
            <v>4.291739999999999</v>
          </cell>
        </row>
        <row r="2523">
          <cell r="B2523">
            <v>91863</v>
          </cell>
          <cell r="C2523" t="str">
            <v>ELETRODUTO RÍGIDO ROSCÁVEL, PVC, DN 25 MM (3/4"), PARA CIRCUITOS TERMINAIS, INSTALADO EM FORRO - FORNECIMENTO E INSTALAÇÃO. AF_12/2015</v>
          </cell>
          <cell r="D2523" t="str">
            <v>M</v>
          </cell>
          <cell r="E2523">
            <v>0</v>
          </cell>
          <cell r="G2523">
            <v>8.05307</v>
          </cell>
        </row>
        <row r="2524">
          <cell r="B2524">
            <v>88247</v>
          </cell>
          <cell r="C2524" t="str">
            <v>AUXILIAR DE ELETRICISTA COM ENCARGOS COMPLEMENTARES</v>
          </cell>
          <cell r="D2524" t="str">
            <v>H</v>
          </cell>
          <cell r="E2524">
            <v>8.2000000000000003E-2</v>
          </cell>
          <cell r="F2524">
            <v>23.05</v>
          </cell>
          <cell r="G2524">
            <v>1.8901000000000001</v>
          </cell>
        </row>
        <row r="2525">
          <cell r="B2525">
            <v>88264</v>
          </cell>
          <cell r="C2525" t="str">
            <v>ELETRICISTA COM ENCARGOS COMPLEMENTARES</v>
          </cell>
          <cell r="D2525" t="str">
            <v>H</v>
          </cell>
          <cell r="E2525">
            <v>8.2000000000000003E-2</v>
          </cell>
          <cell r="F2525">
            <v>23.03</v>
          </cell>
          <cell r="G2525">
            <v>1.8884600000000002</v>
          </cell>
        </row>
        <row r="2526">
          <cell r="B2526">
            <v>91170</v>
          </cell>
          <cell r="C2526" t="str">
            <v>FIXAÇÃO DE TUBOS HORIZONTAIS DE PVC, CPVC OU COBRE DIÂMETROS MENORES OU IGUAIS A 40 MM OU ELETROCALHAS ATÉ 150MM DE LARGURA, COM ABRAÇADEIRA METÁLICA RÍGIDA TIPO D 1/2, FIXADA EM PERFILADO EM LAJE. AF_05/2015</v>
          </cell>
          <cell r="D2526" t="str">
            <v>M</v>
          </cell>
          <cell r="E2526">
            <v>1</v>
          </cell>
          <cell r="F2526">
            <v>2.21</v>
          </cell>
          <cell r="G2526">
            <v>2.21</v>
          </cell>
        </row>
        <row r="2527">
          <cell r="B2527">
            <v>2674</v>
          </cell>
          <cell r="C2527" t="str">
            <v>ELETRODUTO DE PVC RIGIDO ROSCAVEL DE 3/4 ", SEM LUVA</v>
          </cell>
          <cell r="D2527" t="str">
            <v>M</v>
          </cell>
          <cell r="E2527">
            <v>1.0169999999999999</v>
          </cell>
          <cell r="F2527">
            <v>2.0299999999999998</v>
          </cell>
          <cell r="G2527">
            <v>2.0645099999999994</v>
          </cell>
        </row>
        <row r="2528">
          <cell r="B2528" t="str">
            <v>CO48</v>
          </cell>
          <cell r="C2528" t="str">
            <v>MICRO COMPUTADOR PARA INSTALAÇÃO DO SOFTWARE</v>
          </cell>
          <cell r="D2528" t="str">
            <v>UN</v>
          </cell>
          <cell r="G2528">
            <v>2596.598</v>
          </cell>
        </row>
        <row r="2529">
          <cell r="B2529">
            <v>88247</v>
          </cell>
          <cell r="C2529" t="str">
            <v>AUXILIAR DE ELETRICISTA COM ENCARGOS COMPLEMENTARES</v>
          </cell>
          <cell r="D2529" t="str">
            <v>H</v>
          </cell>
          <cell r="E2529">
            <v>0.1</v>
          </cell>
          <cell r="F2529">
            <v>23.05</v>
          </cell>
          <cell r="G2529">
            <v>2.3050000000000002</v>
          </cell>
        </row>
        <row r="2530">
          <cell r="B2530">
            <v>88264</v>
          </cell>
          <cell r="C2530" t="str">
            <v>ELETRICISTA COM ENCARGOS COMPLEMENTARES</v>
          </cell>
          <cell r="D2530" t="str">
            <v>H</v>
          </cell>
          <cell r="E2530">
            <v>0.1</v>
          </cell>
          <cell r="F2530">
            <v>23.03</v>
          </cell>
          <cell r="G2530">
            <v>2.3030000000000004</v>
          </cell>
        </row>
        <row r="2531">
          <cell r="B2531" t="str">
            <v>COT014</v>
          </cell>
          <cell r="C2531" t="str">
            <v>MICRO COMPUTADOR PARA INSTALAÇÃO DO SOFTWARE</v>
          </cell>
          <cell r="D2531" t="str">
            <v>UN</v>
          </cell>
          <cell r="E2531">
            <v>1</v>
          </cell>
          <cell r="F2531">
            <v>2591.9899999999998</v>
          </cell>
          <cell r="G2531">
            <v>2591.9899999999998</v>
          </cell>
        </row>
        <row r="2532">
          <cell r="B2532" t="str">
            <v>CO49</v>
          </cell>
          <cell r="C2532" t="str">
            <v xml:space="preserve">MONITOR DE LED 32" </v>
          </cell>
          <cell r="D2532" t="str">
            <v>UN</v>
          </cell>
          <cell r="G2532">
            <v>2119.0480000000002</v>
          </cell>
        </row>
        <row r="2533">
          <cell r="B2533">
            <v>88247</v>
          </cell>
          <cell r="C2533" t="str">
            <v>AUXILIAR DE ELETRICISTA COM ENCARGOS COMPLEMENTARES</v>
          </cell>
          <cell r="D2533" t="str">
            <v>H</v>
          </cell>
          <cell r="E2533">
            <v>0.1</v>
          </cell>
          <cell r="F2533">
            <v>23.05</v>
          </cell>
          <cell r="G2533">
            <v>2.3050000000000002</v>
          </cell>
        </row>
        <row r="2534">
          <cell r="B2534">
            <v>88264</v>
          </cell>
          <cell r="C2534" t="str">
            <v>ELETRICISTA COM ENCARGOS COMPLEMENTARES</v>
          </cell>
          <cell r="D2534" t="str">
            <v>H</v>
          </cell>
          <cell r="E2534">
            <v>0.1</v>
          </cell>
          <cell r="F2534">
            <v>23.03</v>
          </cell>
          <cell r="G2534">
            <v>2.3030000000000004</v>
          </cell>
        </row>
        <row r="2535">
          <cell r="B2535" t="str">
            <v>COT015</v>
          </cell>
          <cell r="C2535" t="str">
            <v xml:space="preserve">MONITOR DE LED 32" </v>
          </cell>
          <cell r="D2535" t="str">
            <v>UN</v>
          </cell>
          <cell r="E2535">
            <v>1</v>
          </cell>
          <cell r="F2535">
            <v>2114.44</v>
          </cell>
          <cell r="G2535">
            <v>2114.44</v>
          </cell>
        </row>
        <row r="2536">
          <cell r="B2536" t="str">
            <v>CO50</v>
          </cell>
          <cell r="C2536" t="str">
            <v>NVR</v>
          </cell>
          <cell r="D2536" t="str">
            <v>UN</v>
          </cell>
          <cell r="G2536">
            <v>3635.0880000000002</v>
          </cell>
        </row>
        <row r="2537">
          <cell r="B2537">
            <v>88247</v>
          </cell>
          <cell r="C2537" t="str">
            <v>AUXILIAR DE ELETRICISTA COM ENCARGOS COMPLEMENTARES</v>
          </cell>
          <cell r="D2537" t="str">
            <v>H</v>
          </cell>
          <cell r="E2537">
            <v>0.1</v>
          </cell>
          <cell r="F2537">
            <v>23.05</v>
          </cell>
          <cell r="G2537">
            <v>2.3050000000000002</v>
          </cell>
        </row>
        <row r="2538">
          <cell r="B2538">
            <v>88264</v>
          </cell>
          <cell r="C2538" t="str">
            <v>ELETRICISTA COM ENCARGOS COMPLEMENTARES</v>
          </cell>
          <cell r="D2538" t="str">
            <v>H</v>
          </cell>
          <cell r="E2538">
            <v>0.1</v>
          </cell>
          <cell r="F2538">
            <v>23.03</v>
          </cell>
          <cell r="G2538">
            <v>2.3030000000000004</v>
          </cell>
        </row>
        <row r="2539">
          <cell r="B2539" t="str">
            <v>COT016</v>
          </cell>
          <cell r="C2539" t="str">
            <v>NVR</v>
          </cell>
          <cell r="D2539" t="str">
            <v>UN</v>
          </cell>
          <cell r="E2539">
            <v>1</v>
          </cell>
          <cell r="F2539">
            <v>3630.48</v>
          </cell>
          <cell r="G2539">
            <v>3630.48</v>
          </cell>
        </row>
        <row r="2540">
          <cell r="E2540">
            <v>0</v>
          </cell>
          <cell r="G2540">
            <v>0</v>
          </cell>
        </row>
        <row r="2548">
          <cell r="B2548" t="str">
            <v>COMPOSIÇÃO</v>
          </cell>
          <cell r="C2548" t="str">
            <v>ORGANIZADOR DE CABOS PARA RACK 19"</v>
          </cell>
          <cell r="D2548" t="str">
            <v>UN</v>
          </cell>
          <cell r="G2548">
            <v>23.016000000000002</v>
          </cell>
        </row>
        <row r="2549">
          <cell r="B2549">
            <v>1089</v>
          </cell>
          <cell r="C2549" t="str">
            <v>GUIA DE CABOS FECHADO 19" 1U</v>
          </cell>
          <cell r="D2549" t="str">
            <v>UN</v>
          </cell>
          <cell r="E2549">
            <v>1</v>
          </cell>
          <cell r="F2549">
            <v>18.41</v>
          </cell>
          <cell r="G2549">
            <v>18.41</v>
          </cell>
        </row>
        <row r="2550">
          <cell r="B2550">
            <v>88264</v>
          </cell>
          <cell r="C2550" t="str">
            <v>ELETRICISTA COM ENCARGOS COMPLEMENTARES</v>
          </cell>
          <cell r="D2550" t="str">
            <v>H</v>
          </cell>
          <cell r="E2550">
            <v>0.2</v>
          </cell>
          <cell r="F2550">
            <v>23.03</v>
          </cell>
          <cell r="G2550">
            <v>4.6060000000000008</v>
          </cell>
        </row>
        <row r="2551">
          <cell r="B2551">
            <v>11229</v>
          </cell>
          <cell r="C2551" t="str">
            <v>FORNECIMENTO E INSTALAÇÃO DE PATH PANEL COM 24 PORTAS CAT.6</v>
          </cell>
          <cell r="D2551" t="str">
            <v>UN</v>
          </cell>
          <cell r="G2551">
            <v>548.19499999999994</v>
          </cell>
        </row>
        <row r="2552">
          <cell r="B2552">
            <v>49</v>
          </cell>
          <cell r="C2552" t="str">
            <v>CABISTA PATA INSTALAÇÃO TELEFÔNICA</v>
          </cell>
          <cell r="D2552" t="str">
            <v>H</v>
          </cell>
          <cell r="E2552">
            <v>1.5</v>
          </cell>
          <cell r="F2552">
            <v>5.96</v>
          </cell>
          <cell r="G2552">
            <v>8.94</v>
          </cell>
        </row>
        <row r="2553">
          <cell r="B2553">
            <v>7304</v>
          </cell>
          <cell r="C2553" t="str">
            <v>PATH PANEL 24 PORTAS CAT 6E</v>
          </cell>
          <cell r="D2553" t="str">
            <v>UN</v>
          </cell>
          <cell r="E2553">
            <v>1</v>
          </cell>
          <cell r="F2553">
            <v>511.82</v>
          </cell>
          <cell r="G2553">
            <v>511.82</v>
          </cell>
        </row>
        <row r="2554">
          <cell r="B2554">
            <v>88316</v>
          </cell>
          <cell r="C2554" t="str">
            <v>SERVENTE COM ENCARGOS COMPLEMENTARES</v>
          </cell>
          <cell r="D2554" t="str">
            <v>H</v>
          </cell>
          <cell r="E2554">
            <v>1.5</v>
          </cell>
          <cell r="F2554">
            <v>18.29</v>
          </cell>
          <cell r="G2554">
            <v>27.434999999999999</v>
          </cell>
        </row>
        <row r="2555">
          <cell r="B2555">
            <v>694</v>
          </cell>
          <cell r="C2555" t="str">
            <v>PATH CABLE CAT. 6 DE 3M</v>
          </cell>
          <cell r="D2555" t="str">
            <v>UN</v>
          </cell>
          <cell r="G2555">
            <v>8.8699999999999992</v>
          </cell>
        </row>
        <row r="2556">
          <cell r="B2556">
            <v>1708</v>
          </cell>
          <cell r="C2556" t="str">
            <v>PATH CABLE 1,50 M CAT 5E</v>
          </cell>
          <cell r="D2556" t="str">
            <v>UN</v>
          </cell>
          <cell r="E2556">
            <v>1</v>
          </cell>
          <cell r="F2556">
            <v>8.8699999999999992</v>
          </cell>
          <cell r="G2556">
            <v>8.8699999999999992</v>
          </cell>
        </row>
        <row r="2557">
          <cell r="G2557">
            <v>0</v>
          </cell>
        </row>
        <row r="2562">
          <cell r="B2562">
            <v>8682</v>
          </cell>
          <cell r="C2562" t="str">
            <v>FORNECIMENTO E INSTALAÇÃO DE RACK 19" X 12U X 450MM</v>
          </cell>
          <cell r="D2562" t="str">
            <v>UN</v>
          </cell>
          <cell r="G2562">
            <v>586.4</v>
          </cell>
        </row>
        <row r="2563">
          <cell r="B2563">
            <v>49</v>
          </cell>
          <cell r="C2563" t="str">
            <v>CABISTA PARA INSTALAÇÃO TELEFÔNICA</v>
          </cell>
          <cell r="D2563" t="str">
            <v>H</v>
          </cell>
          <cell r="E2563">
            <v>2</v>
          </cell>
          <cell r="F2563">
            <v>5.96</v>
          </cell>
          <cell r="G2563">
            <v>11.92</v>
          </cell>
        </row>
        <row r="2564">
          <cell r="B2564">
            <v>6762</v>
          </cell>
          <cell r="C2564" t="str">
            <v>RACK FECHADO PISO 19" X 12U X 450MM</v>
          </cell>
          <cell r="D2564" t="str">
            <v>UN</v>
          </cell>
          <cell r="E2564">
            <v>1</v>
          </cell>
          <cell r="F2564">
            <v>537.9</v>
          </cell>
          <cell r="G2564">
            <v>537.9</v>
          </cell>
        </row>
        <row r="2565">
          <cell r="B2565">
            <v>88316</v>
          </cell>
          <cell r="C2565" t="str">
            <v>SERVENTE COM ENCARGOS COMPLEMENTARES</v>
          </cell>
          <cell r="D2565" t="str">
            <v>H</v>
          </cell>
          <cell r="E2565">
            <v>2</v>
          </cell>
          <cell r="F2565">
            <v>18.29</v>
          </cell>
          <cell r="G2565">
            <v>36.58</v>
          </cell>
        </row>
        <row r="2566">
          <cell r="B2566">
            <v>11419</v>
          </cell>
          <cell r="C2566" t="str">
            <v>REGUA (FILTRO DE LINHA) COM 8 TOMADAS</v>
          </cell>
          <cell r="D2566" t="str">
            <v>UN</v>
          </cell>
          <cell r="G2566">
            <v>18.45</v>
          </cell>
        </row>
        <row r="2567">
          <cell r="B2567">
            <v>6766</v>
          </cell>
          <cell r="C2567" t="str">
            <v>REGUA (FILTRO DE LINHA) COM 8 TOMADAS</v>
          </cell>
          <cell r="D2567" t="str">
            <v>UN</v>
          </cell>
          <cell r="E2567">
            <v>1</v>
          </cell>
          <cell r="F2567">
            <v>18.45</v>
          </cell>
          <cell r="G2567">
            <v>18.45</v>
          </cell>
        </row>
        <row r="2568">
          <cell r="G2568">
            <v>0</v>
          </cell>
        </row>
        <row r="2572">
          <cell r="B2572">
            <v>7867</v>
          </cell>
          <cell r="C2572" t="str">
            <v>SWITCH 24 PORTAS 10/100 MBPS - FORNECIMENTO</v>
          </cell>
          <cell r="D2572" t="str">
            <v>UN</v>
          </cell>
          <cell r="G2572">
            <v>638.24</v>
          </cell>
        </row>
        <row r="2573">
          <cell r="B2573">
            <v>7615</v>
          </cell>
          <cell r="C2573" t="str">
            <v>SWITCH 24 PORTAS 10/100 MBPS</v>
          </cell>
          <cell r="D2573" t="str">
            <v>UN</v>
          </cell>
          <cell r="E2573">
            <v>1</v>
          </cell>
          <cell r="F2573">
            <v>638.24</v>
          </cell>
          <cell r="G2573">
            <v>638.24</v>
          </cell>
        </row>
        <row r="2574">
          <cell r="B2574">
            <v>7817</v>
          </cell>
          <cell r="C2574" t="str">
            <v>TOMADA DUPLA TIPO RJ-45, INSTALADA EM CONDULETE</v>
          </cell>
          <cell r="G2574">
            <v>71.14</v>
          </cell>
        </row>
        <row r="2575">
          <cell r="B2575">
            <v>7531</v>
          </cell>
          <cell r="C2575" t="str">
            <v>Tomada dupla para lógica RJ45, 4"x2", embutir, completa, ref.0605, Fame ou similar</v>
          </cell>
          <cell r="D2575" t="str">
            <v>UN</v>
          </cell>
          <cell r="E2575">
            <v>1</v>
          </cell>
          <cell r="F2575">
            <v>44</v>
          </cell>
          <cell r="G2575">
            <v>44</v>
          </cell>
        </row>
        <row r="2576">
          <cell r="B2576">
            <v>1872</v>
          </cell>
          <cell r="C2576" t="str">
            <v>Caixa de passagem, em pvc, de 4" x 2", para eletroduto flexivel corrugado</v>
          </cell>
          <cell r="D2576" t="str">
            <v>UN</v>
          </cell>
          <cell r="E2576">
            <v>1</v>
          </cell>
          <cell r="F2576">
            <v>1.4</v>
          </cell>
          <cell r="G2576">
            <v>1.4</v>
          </cell>
        </row>
        <row r="2577">
          <cell r="B2577">
            <v>88264</v>
          </cell>
          <cell r="C2577" t="str">
            <v>ELETRICISTA COM ENCARGOS COMPLEMENTARES</v>
          </cell>
          <cell r="D2577" t="str">
            <v>H</v>
          </cell>
          <cell r="E2577">
            <v>0.8</v>
          </cell>
          <cell r="F2577">
            <v>23.03</v>
          </cell>
          <cell r="G2577">
            <v>18.424000000000003</v>
          </cell>
        </row>
        <row r="2578">
          <cell r="B2578">
            <v>88316</v>
          </cell>
          <cell r="C2578" t="str">
            <v>SERVENTE COM ENCARGOS COMPLEMENTARES</v>
          </cell>
          <cell r="D2578" t="str">
            <v>H</v>
          </cell>
          <cell r="E2578">
            <v>0.4</v>
          </cell>
          <cell r="F2578">
            <v>18.29</v>
          </cell>
          <cell r="G2578">
            <v>7.3159999999999998</v>
          </cell>
        </row>
        <row r="2579">
          <cell r="B2579">
            <v>11418</v>
          </cell>
          <cell r="C2579" t="str">
            <v>TOMADA SIMPLES TIPO RJ-45, INSTALADA EM CONDULETE</v>
          </cell>
          <cell r="G2579">
            <v>31.744000000000003</v>
          </cell>
        </row>
        <row r="2580">
          <cell r="B2580">
            <v>2242</v>
          </cell>
          <cell r="C2580" t="str">
            <v>TOMADA PARA LOGICA, RJ 45, COM PLACA</v>
          </cell>
          <cell r="D2580" t="str">
            <v>UN</v>
          </cell>
          <cell r="E2580">
            <v>1</v>
          </cell>
          <cell r="F2580">
            <v>23.48</v>
          </cell>
          <cell r="G2580">
            <v>23.48</v>
          </cell>
        </row>
        <row r="2581">
          <cell r="B2581">
            <v>88264</v>
          </cell>
          <cell r="C2581" t="str">
            <v>ELETRICISTA COM ENCARGOS COMPLEMENTARES</v>
          </cell>
          <cell r="D2581" t="str">
            <v>H</v>
          </cell>
          <cell r="E2581">
            <v>0.2</v>
          </cell>
          <cell r="F2581">
            <v>23.03</v>
          </cell>
          <cell r="G2581">
            <v>4.6060000000000008</v>
          </cell>
        </row>
        <row r="2582">
          <cell r="B2582">
            <v>88316</v>
          </cell>
          <cell r="C2582" t="str">
            <v>SERVENTE COM ENCARGOS COMPLEMENTARES</v>
          </cell>
          <cell r="D2582" t="str">
            <v>H</v>
          </cell>
          <cell r="E2582">
            <v>0.2</v>
          </cell>
          <cell r="F2582">
            <v>18.29</v>
          </cell>
          <cell r="G2582">
            <v>3.6579999999999999</v>
          </cell>
        </row>
        <row r="2583">
          <cell r="C2583" t="str">
            <v>SISTEMAS MECÂNICOS</v>
          </cell>
        </row>
        <row r="2584">
          <cell r="C2584" t="str">
            <v>AR CONDICIONADO</v>
          </cell>
        </row>
        <row r="2585">
          <cell r="B2585">
            <v>11412</v>
          </cell>
          <cell r="C2585" t="str">
            <v>CABO DE COBRE PP CORDPLAST 4 X 2,5MM², 450/750V - FORNECIMENTO E INSTALAÇÃO</v>
          </cell>
          <cell r="D2585" t="str">
            <v>M</v>
          </cell>
          <cell r="G2585">
            <v>8.8597999999999999</v>
          </cell>
        </row>
        <row r="2586">
          <cell r="B2586">
            <v>3162</v>
          </cell>
          <cell r="C2586" t="str">
            <v xml:space="preserve">CABO DE COBRE PP CORDPLAST 4 X 2,5 MM², 450/750V </v>
          </cell>
          <cell r="D2586" t="str">
            <v>M</v>
          </cell>
          <cell r="E2586">
            <v>1.02</v>
          </cell>
          <cell r="F2586">
            <v>4.2300000000000004</v>
          </cell>
          <cell r="G2586">
            <v>4.3146000000000004</v>
          </cell>
        </row>
        <row r="2587">
          <cell r="B2587">
            <v>88264</v>
          </cell>
          <cell r="C2587" t="str">
            <v>ELETRICISTA COM ENCARGOS COMPLEMENTARES</v>
          </cell>
          <cell r="D2587" t="str">
            <v>H</v>
          </cell>
          <cell r="E2587">
            <v>0.11</v>
          </cell>
          <cell r="F2587">
            <v>23.03</v>
          </cell>
          <cell r="G2587">
            <v>2.5333000000000001</v>
          </cell>
        </row>
        <row r="2588">
          <cell r="B2588">
            <v>88316</v>
          </cell>
          <cell r="C2588" t="str">
            <v>SERVENTE COM ENCARGOS COMPLEMENTARES</v>
          </cell>
          <cell r="D2588" t="str">
            <v>H</v>
          </cell>
          <cell r="E2588">
            <v>0.11</v>
          </cell>
          <cell r="F2588">
            <v>18.29</v>
          </cell>
          <cell r="G2588">
            <v>2.0118999999999998</v>
          </cell>
        </row>
        <row r="2589">
          <cell r="B2589">
            <v>83637</v>
          </cell>
          <cell r="C2589" t="str">
            <v>DUTO EM CHAPA GALVANIZADA #22 P/ AR CONDICIONADO</v>
          </cell>
          <cell r="D2589" t="str">
            <v>M2</v>
          </cell>
          <cell r="G2589">
            <v>73.71978</v>
          </cell>
        </row>
        <row r="2590">
          <cell r="B2590">
            <v>11049</v>
          </cell>
          <cell r="C2590" t="str">
            <v>Chapa de aco galvanizada bitola gsg 22, e = 0,80 mm (6,40 kg/m2)</v>
          </cell>
          <cell r="D2590" t="str">
            <v>KG</v>
          </cell>
          <cell r="E2590">
            <v>8.4842999999999993</v>
          </cell>
          <cell r="F2590">
            <v>4.5999999999999996</v>
          </cell>
          <cell r="G2590">
            <v>39.027779999999993</v>
          </cell>
        </row>
        <row r="2591">
          <cell r="B2591">
            <v>88243</v>
          </cell>
          <cell r="C2591" t="str">
            <v>AJUDANTE ESPECIALIZADO COM ENCARGOS COMPLEMENTARES</v>
          </cell>
          <cell r="D2591" t="str">
            <v>H</v>
          </cell>
          <cell r="E2591">
            <v>0.9</v>
          </cell>
          <cell r="F2591">
            <v>19.239999999999998</v>
          </cell>
          <cell r="G2591">
            <v>17.315999999999999</v>
          </cell>
        </row>
        <row r="2592">
          <cell r="B2592">
            <v>88279</v>
          </cell>
          <cell r="C2592" t="str">
            <v>MONTADOR ELETROMECANICO COM ENCARGOS COMPLEMENTARES</v>
          </cell>
          <cell r="D2592" t="str">
            <v>H</v>
          </cell>
          <cell r="E2592">
            <v>0.6</v>
          </cell>
          <cell r="F2592">
            <v>28.96</v>
          </cell>
          <cell r="G2592">
            <v>17.376000000000001</v>
          </cell>
        </row>
        <row r="2593">
          <cell r="B2593">
            <v>2360</v>
          </cell>
          <cell r="C2593" t="str">
            <v>Fornecimento e instalação de condicionador de ar tipo split 24000 btu/h c/ compressor rotativo</v>
          </cell>
          <cell r="D2593" t="str">
            <v>UN</v>
          </cell>
          <cell r="G2593">
            <v>3623</v>
          </cell>
        </row>
        <row r="2594">
          <cell r="B2594">
            <v>20</v>
          </cell>
          <cell r="C2594" t="str">
            <v>Fornecimento e instalação de ar condicionado tipo split wall 24.000 BTU's (evaporadora e condensadora) - contempla a mão de obra, suporte e tubulação até 3,0m</v>
          </cell>
          <cell r="D2594" t="str">
            <v>UN</v>
          </cell>
          <cell r="E2594">
            <v>1</v>
          </cell>
          <cell r="F2594">
            <v>3623</v>
          </cell>
          <cell r="G2594">
            <v>3623</v>
          </cell>
        </row>
        <row r="2595">
          <cell r="B2595">
            <v>10368</v>
          </cell>
          <cell r="C2595" t="str">
            <v xml:space="preserve">EVAPORADORA  HI WALL 9.000 BTU'S + CONDENSADORA </v>
          </cell>
          <cell r="D2595" t="str">
            <v>UN</v>
          </cell>
          <cell r="G2595">
            <v>2250</v>
          </cell>
        </row>
        <row r="2596">
          <cell r="B2596">
            <v>11151</v>
          </cell>
          <cell r="C2596" t="str">
            <v>Fornecimento e instalação de ar condicionado tipo split wall 9.000 BTU's (evaporadora e condensadora) - contempla a mão de obra, suporte e tubulação até 3,0m</v>
          </cell>
          <cell r="D2596" t="str">
            <v>UN</v>
          </cell>
          <cell r="E2596">
            <v>1</v>
          </cell>
          <cell r="F2596">
            <v>2250</v>
          </cell>
          <cell r="G2596">
            <v>2250</v>
          </cell>
        </row>
        <row r="2597">
          <cell r="B2597">
            <v>10369</v>
          </cell>
          <cell r="C2597" t="str">
            <v xml:space="preserve">EVAPORADORA HI WALL 12.000 BTU'S + CONDENSADORA  </v>
          </cell>
          <cell r="D2597" t="str">
            <v>UN</v>
          </cell>
          <cell r="G2597">
            <v>2490</v>
          </cell>
        </row>
        <row r="2598">
          <cell r="B2598">
            <v>11152</v>
          </cell>
          <cell r="C2598" t="str">
            <v>Fornecimento e instalação de ar condicionado tipo split wall 12.000 BTU's (evaporadora e condensadora) - contempla a mão de obra, suporte e tubulação até 3,0m</v>
          </cell>
          <cell r="D2598" t="str">
            <v>UN</v>
          </cell>
          <cell r="E2598">
            <v>1</v>
          </cell>
          <cell r="F2598">
            <v>2490</v>
          </cell>
          <cell r="G2598">
            <v>2490</v>
          </cell>
        </row>
        <row r="2599">
          <cell r="B2599">
            <v>2359</v>
          </cell>
          <cell r="C2599" t="str">
            <v xml:space="preserve">EVAPORADORA HI WALL 18.000 BTU'S + CONDENSADORA  </v>
          </cell>
          <cell r="D2599" t="str">
            <v>UN</v>
          </cell>
          <cell r="G2599">
            <v>2678</v>
          </cell>
        </row>
        <row r="2600">
          <cell r="B2600">
            <v>19</v>
          </cell>
          <cell r="C2600" t="str">
            <v>Fornecimento e instalação de ar condicionado tipo split wall 18.000 BTU's (evaporadora e condensadora) - contempla a mão de obra, suporte e tubulação até 3,0m</v>
          </cell>
          <cell r="D2600" t="str">
            <v>UN</v>
          </cell>
          <cell r="E2600">
            <v>1</v>
          </cell>
          <cell r="F2600">
            <v>2678</v>
          </cell>
          <cell r="G2600">
            <v>2678</v>
          </cell>
        </row>
        <row r="2601">
          <cell r="B2601">
            <v>10368</v>
          </cell>
          <cell r="C2601" t="str">
            <v xml:space="preserve">EVAPORADORA HI WALL 7.000 BTU'S + CONDENSADORA  </v>
          </cell>
          <cell r="G2601">
            <v>2250</v>
          </cell>
        </row>
        <row r="2602">
          <cell r="B2602">
            <v>11151</v>
          </cell>
          <cell r="C2602" t="str">
            <v>Fornecimento e instalação de ar condicionado tipo split wall 9.000 BTU's (evaporadora e condensadora) - contempla a mão de obra, suporte e tubulação até 3,0m</v>
          </cell>
          <cell r="D2602" t="str">
            <v>UN</v>
          </cell>
          <cell r="E2602">
            <v>1</v>
          </cell>
          <cell r="F2602">
            <v>2250</v>
          </cell>
          <cell r="G2602">
            <v>2250</v>
          </cell>
        </row>
        <row r="2603">
          <cell r="B2603">
            <v>10370</v>
          </cell>
          <cell r="C2603" t="str">
            <v xml:space="preserve">EVAPORADORA PISO TETO 30.000 BTU'S + CONDENSADORA </v>
          </cell>
          <cell r="D2603" t="str">
            <v>UN</v>
          </cell>
          <cell r="G2603">
            <v>4180</v>
          </cell>
        </row>
        <row r="2604">
          <cell r="B2604">
            <v>11153</v>
          </cell>
          <cell r="C2604" t="str">
            <v>Fornecimento e instalação de ar condicionado tipo split wall 30.000 BTU's (evaporadora e condensadora) - contempla a mão de obra, suporte e tubulação até 3,0m</v>
          </cell>
          <cell r="D2604" t="str">
            <v>UN</v>
          </cell>
          <cell r="E2604">
            <v>1</v>
          </cell>
          <cell r="F2604">
            <v>4180</v>
          </cell>
          <cell r="G2604">
            <v>4180</v>
          </cell>
        </row>
        <row r="2605">
          <cell r="B2605">
            <v>10371</v>
          </cell>
          <cell r="C2605" t="str">
            <v xml:space="preserve">EVAPORADORA PISO TETO 36.000 BTU'S + CONDENSADORA </v>
          </cell>
          <cell r="G2605">
            <v>6983</v>
          </cell>
        </row>
        <row r="2606">
          <cell r="B2606">
            <v>11154</v>
          </cell>
          <cell r="C2606" t="str">
            <v>Fornecimento e instalação de ar condicionado tipo split wall 36.000 BTU's (evaporadora e condensadora) - contempla a mão de obra, suporte e tubulação até 3,0m</v>
          </cell>
          <cell r="D2606" t="str">
            <v>UN</v>
          </cell>
          <cell r="E2606">
            <v>1</v>
          </cell>
          <cell r="F2606">
            <v>6983</v>
          </cell>
          <cell r="G2606">
            <v>6983</v>
          </cell>
        </row>
        <row r="2607">
          <cell r="B2607">
            <v>7289</v>
          </cell>
          <cell r="C2607" t="str">
            <v>FORNECIMENTO E INSTALAÇÃO DE TUBULAÇÃO EM COBRE P/ INTERLIGAÇÃO DO CONDENSADOR AO EVAPORADOR, INCLUSIVE ISOLAMENTO, ALIMENTAÇÃO ELÉTRICA, CONEXÕES E FIXAÇÕES, P/ CONDICIONADORES DE AR SPLIT SYSTEM ATÉ 48.000 BTU.</v>
          </cell>
          <cell r="D2607" t="str">
            <v>M</v>
          </cell>
          <cell r="G2607">
            <v>157.75650000000002</v>
          </cell>
        </row>
        <row r="2608">
          <cell r="B2608">
            <v>2643</v>
          </cell>
          <cell r="C2608" t="str">
            <v>Fita isolante de alta fusão 19 mm x 10 m</v>
          </cell>
          <cell r="D2608" t="str">
            <v>UN</v>
          </cell>
          <cell r="E2608">
            <v>0.12</v>
          </cell>
          <cell r="F2608">
            <v>11</v>
          </cell>
          <cell r="G2608">
            <v>1.3199999999999998</v>
          </cell>
        </row>
        <row r="2609">
          <cell r="B2609">
            <v>3283</v>
          </cell>
          <cell r="C2609" t="str">
            <v>Cabo de cobre PP Cordplast 3 x 2,5 mm2, 450/750v</v>
          </cell>
          <cell r="D2609" t="str">
            <v>M</v>
          </cell>
          <cell r="E2609">
            <v>1.05</v>
          </cell>
          <cell r="F2609">
            <v>3.15</v>
          </cell>
          <cell r="G2609">
            <v>3.3075000000000001</v>
          </cell>
        </row>
        <row r="2610">
          <cell r="B2610">
            <v>4676</v>
          </cell>
          <cell r="C2610" t="str">
            <v>Fita em aço 1/2" Fusimec ou similar</v>
          </cell>
          <cell r="D2610" t="str">
            <v>M</v>
          </cell>
          <cell r="E2610">
            <v>3</v>
          </cell>
          <cell r="F2610">
            <v>1.92</v>
          </cell>
          <cell r="G2610">
            <v>5.76</v>
          </cell>
        </row>
        <row r="2611">
          <cell r="B2611">
            <v>4683</v>
          </cell>
          <cell r="C2611" t="str">
            <v>Parafuso de ferro zincado c/rosca 3/8 " x 1 1/2"</v>
          </cell>
          <cell r="D2611" t="str">
            <v>UN</v>
          </cell>
          <cell r="E2611">
            <v>2</v>
          </cell>
          <cell r="F2611">
            <v>0.45</v>
          </cell>
          <cell r="G2611">
            <v>0.9</v>
          </cell>
        </row>
        <row r="2612">
          <cell r="B2612">
            <v>5005</v>
          </cell>
          <cell r="C2612" t="str">
            <v>Arruela lisa de aço galvanizada de Ø 1/4"</v>
          </cell>
          <cell r="D2612" t="str">
            <v>UN</v>
          </cell>
          <cell r="E2612">
            <v>2</v>
          </cell>
          <cell r="F2612">
            <v>0.03</v>
          </cell>
          <cell r="G2612">
            <v>0.06</v>
          </cell>
        </row>
        <row r="2613">
          <cell r="B2613">
            <v>5008</v>
          </cell>
          <cell r="C2613" t="str">
            <v>Calha de isolamento elumaflex ou similar 28x25mm</v>
          </cell>
          <cell r="D2613" t="str">
            <v>M</v>
          </cell>
          <cell r="E2613">
            <v>2.1</v>
          </cell>
          <cell r="F2613">
            <v>1.95</v>
          </cell>
          <cell r="G2613">
            <v>4.0949999999999998</v>
          </cell>
        </row>
        <row r="2614">
          <cell r="B2614">
            <v>88264</v>
          </cell>
          <cell r="C2614" t="str">
            <v>ELETRICISTA COM ENCARGOS COMPLEMENTARES</v>
          </cell>
          <cell r="D2614" t="str">
            <v>H</v>
          </cell>
          <cell r="E2614">
            <v>1</v>
          </cell>
          <cell r="F2614">
            <v>23.03</v>
          </cell>
          <cell r="G2614">
            <v>23.03</v>
          </cell>
        </row>
        <row r="2615">
          <cell r="B2615">
            <v>4376</v>
          </cell>
          <cell r="C2615" t="str">
            <v>Bucha de nylon sem aba s8</v>
          </cell>
          <cell r="D2615" t="str">
            <v>UN</v>
          </cell>
          <cell r="E2615">
            <v>2</v>
          </cell>
          <cell r="F2615">
            <v>0.25</v>
          </cell>
          <cell r="G2615">
            <v>0.5</v>
          </cell>
        </row>
        <row r="2616">
          <cell r="B2616">
            <v>88316</v>
          </cell>
          <cell r="C2616" t="str">
            <v>SERVENTE COM ENCARGOS COMPLEMENTARES</v>
          </cell>
          <cell r="D2616" t="str">
            <v>H</v>
          </cell>
          <cell r="E2616">
            <v>2</v>
          </cell>
          <cell r="F2616">
            <v>18.29</v>
          </cell>
          <cell r="G2616">
            <v>36.58</v>
          </cell>
        </row>
        <row r="2617">
          <cell r="B2617">
            <v>12744</v>
          </cell>
          <cell r="C2617" t="str">
            <v>Tubo de cobre classe "e", dn = 28 mm, para instalacao hidraulica predial</v>
          </cell>
          <cell r="D2617" t="str">
            <v>M</v>
          </cell>
          <cell r="E2617">
            <v>2.1</v>
          </cell>
          <cell r="F2617">
            <v>31.74</v>
          </cell>
          <cell r="G2617">
            <v>66.653999999999996</v>
          </cell>
        </row>
        <row r="2618">
          <cell r="B2618">
            <v>34794</v>
          </cell>
          <cell r="C2618" t="str">
            <v>MECANICO DE REFRIGERAÇÃO</v>
          </cell>
          <cell r="D2618" t="str">
            <v>H</v>
          </cell>
          <cell r="E2618">
            <v>1</v>
          </cell>
          <cell r="F2618">
            <v>15.55</v>
          </cell>
          <cell r="G2618">
            <v>15.55</v>
          </cell>
        </row>
        <row r="2619">
          <cell r="B2619" t="str">
            <v>CO51</v>
          </cell>
          <cell r="C2619" t="str">
            <v xml:space="preserve">GABINETE DE RENOVAÇÃO DE AR - 1000M³/H </v>
          </cell>
          <cell r="D2619" t="str">
            <v>UN</v>
          </cell>
          <cell r="G2619">
            <v>2002.05</v>
          </cell>
        </row>
        <row r="2620">
          <cell r="B2620">
            <v>34794</v>
          </cell>
          <cell r="C2620" t="str">
            <v>MECANICO DE REFRIGERAÇÃO</v>
          </cell>
          <cell r="D2620" t="str">
            <v>H</v>
          </cell>
          <cell r="E2620">
            <v>4</v>
          </cell>
          <cell r="F2620">
            <v>15.55</v>
          </cell>
          <cell r="G2620">
            <v>62.2</v>
          </cell>
        </row>
        <row r="2621">
          <cell r="B2621">
            <v>251</v>
          </cell>
          <cell r="C2621" t="str">
            <v>AUXILIAR DE MECANICO DE REFRIGERACAO</v>
          </cell>
          <cell r="D2621" t="str">
            <v>H</v>
          </cell>
          <cell r="E2621">
            <v>4</v>
          </cell>
          <cell r="F2621">
            <v>9.59</v>
          </cell>
          <cell r="G2621">
            <v>38.36</v>
          </cell>
        </row>
        <row r="2622">
          <cell r="B2622" t="str">
            <v>COT017</v>
          </cell>
          <cell r="C2622" t="str">
            <v xml:space="preserve">GABINETE DE RENOVAÇÃO DE AR - 1000M³/H </v>
          </cell>
          <cell r="D2622" t="str">
            <v>UN</v>
          </cell>
          <cell r="E2622">
            <v>1</v>
          </cell>
          <cell r="F2622">
            <v>1901.49</v>
          </cell>
          <cell r="G2622">
            <v>1901.49</v>
          </cell>
        </row>
        <row r="2623">
          <cell r="B2623" t="str">
            <v>CO52</v>
          </cell>
          <cell r="C2623" t="str">
            <v xml:space="preserve">GABINETE DE RENOVAÇÃO DE AR - 1600M³/H </v>
          </cell>
          <cell r="D2623" t="str">
            <v>UN</v>
          </cell>
          <cell r="G2623">
            <v>1995.69</v>
          </cell>
        </row>
        <row r="2624">
          <cell r="B2624">
            <v>34794</v>
          </cell>
          <cell r="C2624" t="str">
            <v>MECANICO DE REFRIGERAÇÃO</v>
          </cell>
          <cell r="D2624" t="str">
            <v>H</v>
          </cell>
          <cell r="E2624">
            <v>5</v>
          </cell>
          <cell r="F2624">
            <v>15.55</v>
          </cell>
          <cell r="G2624">
            <v>77.75</v>
          </cell>
        </row>
        <row r="2625">
          <cell r="B2625">
            <v>251</v>
          </cell>
          <cell r="C2625" t="str">
            <v>AUXILIAR DE MECANICO DE REFRIGERACAO</v>
          </cell>
          <cell r="D2625" t="str">
            <v>H</v>
          </cell>
          <cell r="E2625">
            <v>5</v>
          </cell>
          <cell r="F2625">
            <v>9.59</v>
          </cell>
          <cell r="G2625">
            <v>47.95</v>
          </cell>
        </row>
        <row r="2626">
          <cell r="B2626" t="str">
            <v>COT019</v>
          </cell>
          <cell r="C2626" t="str">
            <v xml:space="preserve">GABINETE DE RENOVAÇÃO DE AR - 1600M³/H </v>
          </cell>
          <cell r="D2626" t="str">
            <v>UN</v>
          </cell>
          <cell r="E2626">
            <v>1</v>
          </cell>
          <cell r="F2626">
            <v>1869.99</v>
          </cell>
          <cell r="G2626">
            <v>1869.99</v>
          </cell>
        </row>
        <row r="2627">
          <cell r="B2627" t="str">
            <v>CO53</v>
          </cell>
          <cell r="C2627" t="str">
            <v xml:space="preserve">GABINETE DE RENOVAÇÃO DE AR - 800M³/H </v>
          </cell>
          <cell r="D2627" t="str">
            <v>UN</v>
          </cell>
          <cell r="G2627">
            <v>1970.55</v>
          </cell>
        </row>
        <row r="2628">
          <cell r="B2628">
            <v>34794</v>
          </cell>
          <cell r="C2628" t="str">
            <v>MECANICO DE REFRIGERAÇÃO</v>
          </cell>
          <cell r="D2628" t="str">
            <v>H</v>
          </cell>
          <cell r="E2628">
            <v>4</v>
          </cell>
          <cell r="F2628">
            <v>15.55</v>
          </cell>
          <cell r="G2628">
            <v>62.2</v>
          </cell>
        </row>
        <row r="2629">
          <cell r="B2629">
            <v>251</v>
          </cell>
          <cell r="C2629" t="str">
            <v>AUXILIAR DE MECANICO DE REFRIGERACAO</v>
          </cell>
          <cell r="D2629" t="str">
            <v>H</v>
          </cell>
          <cell r="E2629">
            <v>4</v>
          </cell>
          <cell r="F2629">
            <v>9.59</v>
          </cell>
          <cell r="G2629">
            <v>38.36</v>
          </cell>
        </row>
        <row r="2630">
          <cell r="B2630" t="str">
            <v>COT018</v>
          </cell>
          <cell r="C2630" t="str">
            <v xml:space="preserve">GABINETE DE RENOVAÇÃO DE AR - 800M³/H </v>
          </cell>
          <cell r="D2630" t="str">
            <v>UN</v>
          </cell>
          <cell r="E2630">
            <v>1</v>
          </cell>
          <cell r="F2630">
            <v>1869.99</v>
          </cell>
          <cell r="G2630">
            <v>1869.99</v>
          </cell>
        </row>
        <row r="2631">
          <cell r="B2631">
            <v>9845</v>
          </cell>
          <cell r="C2631" t="str">
            <v>GRELHAS DE INSUFLAMENTO 225 X 125 MM - 100M³/H</v>
          </cell>
          <cell r="D2631" t="str">
            <v>UN</v>
          </cell>
          <cell r="G2631">
            <v>83.679999999999993</v>
          </cell>
        </row>
        <row r="2632">
          <cell r="B2632">
            <v>10269</v>
          </cell>
          <cell r="C2632" t="str">
            <v>GRELHA DE INSUFLAMENTO DUPLA COM REGISTRO 200 X 150MM</v>
          </cell>
          <cell r="D2632" t="str">
            <v>UN</v>
          </cell>
          <cell r="E2632">
            <v>1</v>
          </cell>
          <cell r="F2632">
            <v>80.569999999999993</v>
          </cell>
          <cell r="G2632">
            <v>80.569999999999993</v>
          </cell>
        </row>
        <row r="2633">
          <cell r="B2633">
            <v>34794</v>
          </cell>
          <cell r="C2633" t="str">
            <v>MECANICO DE REFRIGERAÇÃO</v>
          </cell>
          <cell r="D2633" t="str">
            <v>H</v>
          </cell>
          <cell r="E2633">
            <v>0.2</v>
          </cell>
          <cell r="F2633">
            <v>15.55</v>
          </cell>
          <cell r="G2633">
            <v>3.1100000000000003</v>
          </cell>
        </row>
        <row r="2634">
          <cell r="B2634">
            <v>9845</v>
          </cell>
          <cell r="C2634" t="str">
            <v>GRELHAS DE INSUFLAMENTO 325 X 125 MM - 150M³/H</v>
          </cell>
          <cell r="D2634" t="str">
            <v>UN</v>
          </cell>
          <cell r="G2634">
            <v>83.679999999999993</v>
          </cell>
        </row>
        <row r="2635">
          <cell r="B2635">
            <v>10269</v>
          </cell>
          <cell r="C2635" t="str">
            <v>GRELHA DE INSUFLAMENTO DUPLA COM REGISTRO 200 X 150MM</v>
          </cell>
          <cell r="D2635" t="str">
            <v>UN</v>
          </cell>
          <cell r="E2635">
            <v>1</v>
          </cell>
          <cell r="F2635">
            <v>80.569999999999993</v>
          </cell>
          <cell r="G2635">
            <v>80.569999999999993</v>
          </cell>
        </row>
        <row r="2636">
          <cell r="B2636">
            <v>34794</v>
          </cell>
          <cell r="C2636" t="str">
            <v>MECANICO DE REFRIGERAÇÃO</v>
          </cell>
          <cell r="D2636" t="str">
            <v>H</v>
          </cell>
          <cell r="E2636">
            <v>0.2</v>
          </cell>
          <cell r="F2636">
            <v>15.55</v>
          </cell>
          <cell r="G2636">
            <v>3.1100000000000003</v>
          </cell>
        </row>
        <row r="2637">
          <cell r="B2637">
            <v>9845</v>
          </cell>
          <cell r="C2637" t="str">
            <v>GRELHAS DE INSUFLAMENTO 325 X 165 MM - 200M³/H</v>
          </cell>
          <cell r="D2637" t="str">
            <v>UN</v>
          </cell>
          <cell r="G2637">
            <v>83.679999999999993</v>
          </cell>
        </row>
        <row r="2638">
          <cell r="B2638">
            <v>10269</v>
          </cell>
          <cell r="C2638" t="str">
            <v>GRELHA DE INSUFLAMENTO DUPLA COM REGISTRO 200 X 150MM</v>
          </cell>
          <cell r="D2638" t="str">
            <v>UN</v>
          </cell>
          <cell r="E2638">
            <v>1</v>
          </cell>
          <cell r="F2638">
            <v>80.569999999999993</v>
          </cell>
          <cell r="G2638">
            <v>80.569999999999993</v>
          </cell>
        </row>
        <row r="2639">
          <cell r="B2639">
            <v>34794</v>
          </cell>
          <cell r="C2639" t="str">
            <v>MECANICO DE REFRIGERAÇÃO</v>
          </cell>
          <cell r="D2639" t="str">
            <v>H</v>
          </cell>
          <cell r="E2639">
            <v>0.2</v>
          </cell>
          <cell r="F2639">
            <v>15.55</v>
          </cell>
          <cell r="G2639">
            <v>3.1100000000000003</v>
          </cell>
        </row>
        <row r="2640">
          <cell r="B2640">
            <v>9845</v>
          </cell>
          <cell r="C2640" t="str">
            <v>GRELHAS DE INSUFLAMENTO 525 X 225 MM - 500M³/H</v>
          </cell>
          <cell r="D2640" t="str">
            <v>UN</v>
          </cell>
          <cell r="G2640">
            <v>83.679999999999993</v>
          </cell>
        </row>
        <row r="2641">
          <cell r="B2641">
            <v>10269</v>
          </cell>
          <cell r="C2641" t="str">
            <v>GRELHA DE INSUFLAMENTO DUPLA COM REGISTRO 200 X 150MM</v>
          </cell>
          <cell r="D2641" t="str">
            <v>UN</v>
          </cell>
          <cell r="E2641">
            <v>1</v>
          </cell>
          <cell r="F2641">
            <v>80.569999999999993</v>
          </cell>
          <cell r="G2641">
            <v>80.569999999999993</v>
          </cell>
        </row>
        <row r="2642">
          <cell r="B2642">
            <v>34794</v>
          </cell>
          <cell r="C2642" t="str">
            <v>MECANICO DE REFRIGERAÇÃO</v>
          </cell>
          <cell r="D2642" t="str">
            <v>H</v>
          </cell>
          <cell r="E2642">
            <v>0.2</v>
          </cell>
          <cell r="F2642">
            <v>15.55</v>
          </cell>
          <cell r="G2642">
            <v>3.1100000000000003</v>
          </cell>
        </row>
        <row r="2643">
          <cell r="B2643">
            <v>89413</v>
          </cell>
          <cell r="C2643" t="str">
            <v>JOELHO 90 GRAUS, PVC, SOLDÁVEL, DN 32MM, INSTALADO EM RAMAL DE DISTRIBUIÇÃO DE ÁGUA - FORNECIMENTO E INSTALAÇÃO. AF_12/2014</v>
          </cell>
          <cell r="D2643" t="str">
            <v>UN</v>
          </cell>
          <cell r="E2643">
            <v>0</v>
          </cell>
          <cell r="G2643">
            <v>7.3108599999999999</v>
          </cell>
        </row>
        <row r="2644">
          <cell r="B2644">
            <v>88248</v>
          </cell>
          <cell r="C2644" t="str">
            <v>AUXILIAR DE ENCANADOR OU BOMBEIRO HIDRÁULICO COM ENCARGOS COMPLEMENTARES</v>
          </cell>
          <cell r="D2644" t="str">
            <v>H</v>
          </cell>
          <cell r="E2644">
            <v>0.107</v>
          </cell>
          <cell r="F2644">
            <v>18.72</v>
          </cell>
          <cell r="G2644">
            <v>2.0030399999999999</v>
          </cell>
        </row>
        <row r="2645">
          <cell r="B2645">
            <v>88267</v>
          </cell>
          <cell r="C2645" t="str">
            <v>ENCANADOR OU BOMBEIRO HIDRÁULICO COM ENCARGOS COMPLEMENTARES</v>
          </cell>
          <cell r="D2645" t="str">
            <v>H</v>
          </cell>
          <cell r="E2645">
            <v>0.107</v>
          </cell>
          <cell r="F2645">
            <v>22.78</v>
          </cell>
          <cell r="G2645">
            <v>2.4374600000000002</v>
          </cell>
        </row>
        <row r="2646">
          <cell r="B2646">
            <v>122</v>
          </cell>
          <cell r="C2646" t="str">
            <v>ADESIVO PLASTICO PARA PVC, FRASCO COM 850 GR</v>
          </cell>
          <cell r="D2646" t="str">
            <v>UN</v>
          </cell>
          <cell r="E2646">
            <v>8.9999999999999993E-3</v>
          </cell>
          <cell r="F2646">
            <v>44.08</v>
          </cell>
          <cell r="G2646">
            <v>0.39671999999999996</v>
          </cell>
        </row>
        <row r="2647">
          <cell r="B2647">
            <v>3536</v>
          </cell>
          <cell r="C2647" t="str">
            <v>JOELHO PVC, SOLDAVEL, 90 GRAUS, 32 MM, PARA AGUA FRIA PREDIAL</v>
          </cell>
          <cell r="D2647" t="str">
            <v>UN</v>
          </cell>
          <cell r="E2647">
            <v>1</v>
          </cell>
          <cell r="F2647">
            <v>2</v>
          </cell>
          <cell r="G2647">
            <v>2</v>
          </cell>
        </row>
        <row r="2648">
          <cell r="B2648">
            <v>20083</v>
          </cell>
          <cell r="C2648" t="str">
            <v>SOLUCAO LIMPADORA PARA PVC, FRASCO COM 1000 CM3</v>
          </cell>
          <cell r="D2648" t="str">
            <v>UN</v>
          </cell>
          <cell r="E2648">
            <v>1.0999999999999999E-2</v>
          </cell>
          <cell r="F2648">
            <v>38.28</v>
          </cell>
          <cell r="G2648">
            <v>0.42108000000000001</v>
          </cell>
        </row>
        <row r="2649">
          <cell r="B2649">
            <v>38383</v>
          </cell>
          <cell r="C2649" t="str">
            <v>LIXA D'AGUA EM FOLHA, GRAO 100</v>
          </cell>
          <cell r="D2649" t="str">
            <v>UN</v>
          </cell>
          <cell r="E2649">
            <v>3.5999999999999997E-2</v>
          </cell>
          <cell r="F2649">
            <v>1.46</v>
          </cell>
          <cell r="G2649">
            <v>5.2559999999999996E-2</v>
          </cell>
        </row>
        <row r="2650">
          <cell r="B2650">
            <v>89368</v>
          </cell>
          <cell r="C2650" t="str">
            <v>JOELHO 45 GRAUS, PVC, SOLDÁVEL, DN 32MM, INSTALADO EM RAMAL OU SUB-RAMAL DE ÁGUA - FORNECIMENTO E INSTALAÇÃO. AF_12/2014</v>
          </cell>
          <cell r="D2650" t="str">
            <v>UN</v>
          </cell>
          <cell r="E2650">
            <v>0</v>
          </cell>
          <cell r="G2650">
            <v>12.0039</v>
          </cell>
        </row>
        <row r="2651">
          <cell r="B2651">
            <v>88248</v>
          </cell>
          <cell r="C2651" t="str">
            <v>AUXILIAR DE ENCANADOR OU BOMBEIRO HIDRÁULICO COM ENCARGOS COMPLEMENTARES</v>
          </cell>
          <cell r="D2651" t="str">
            <v>H</v>
          </cell>
          <cell r="E2651">
            <v>0.17899999999999999</v>
          </cell>
          <cell r="F2651">
            <v>18.72</v>
          </cell>
          <cell r="G2651">
            <v>3.3508799999999996</v>
          </cell>
        </row>
        <row r="2652">
          <cell r="B2652">
            <v>88267</v>
          </cell>
          <cell r="C2652" t="str">
            <v>ENCANADOR OU BOMBEIRO HIDRÁULICO COM ENCARGOS COMPLEMENTARES</v>
          </cell>
          <cell r="D2652" t="str">
            <v>H</v>
          </cell>
          <cell r="E2652">
            <v>0.17899999999999999</v>
          </cell>
          <cell r="F2652">
            <v>22.78</v>
          </cell>
          <cell r="G2652">
            <v>4.0776200000000005</v>
          </cell>
        </row>
        <row r="2653">
          <cell r="B2653">
            <v>122</v>
          </cell>
          <cell r="C2653" t="str">
            <v>ADESIVO PLASTICO PARA PVC, FRASCO COM 850 GR</v>
          </cell>
          <cell r="D2653" t="str">
            <v>UN</v>
          </cell>
          <cell r="E2653">
            <v>8.9999999999999993E-3</v>
          </cell>
          <cell r="F2653">
            <v>44.08</v>
          </cell>
          <cell r="G2653">
            <v>0.39671999999999996</v>
          </cell>
        </row>
        <row r="2654">
          <cell r="B2654">
            <v>3501</v>
          </cell>
          <cell r="C2654" t="str">
            <v>JOELHO, PVC SOLDAVEL, 45 GRAUS, 32 MM, PARA AGUA FRIA PREDIAL</v>
          </cell>
          <cell r="D2654" t="str">
            <v>UN</v>
          </cell>
          <cell r="E2654">
            <v>1</v>
          </cell>
          <cell r="F2654">
            <v>3.67</v>
          </cell>
          <cell r="G2654">
            <v>3.67</v>
          </cell>
        </row>
        <row r="2655">
          <cell r="B2655">
            <v>20083</v>
          </cell>
          <cell r="C2655" t="str">
            <v>SOLUCAO LIMPADORA PARA PVC, FRASCO COM 1000 CM3</v>
          </cell>
          <cell r="D2655" t="str">
            <v>UN</v>
          </cell>
          <cell r="E2655">
            <v>1.0999999999999999E-2</v>
          </cell>
          <cell r="F2655">
            <v>38.28</v>
          </cell>
          <cell r="G2655">
            <v>0.42108000000000001</v>
          </cell>
        </row>
        <row r="2656">
          <cell r="B2656">
            <v>38383</v>
          </cell>
          <cell r="C2656" t="str">
            <v>LIXA D'AGUA EM FOLHA, GRAO 100</v>
          </cell>
          <cell r="D2656" t="str">
            <v>UN</v>
          </cell>
          <cell r="E2656">
            <v>0.06</v>
          </cell>
          <cell r="F2656">
            <v>1.46</v>
          </cell>
          <cell r="G2656">
            <v>8.7599999999999997E-2</v>
          </cell>
        </row>
        <row r="2657">
          <cell r="B2657">
            <v>9106</v>
          </cell>
          <cell r="C2657" t="str">
            <v>SUPORTE P/ DUTO</v>
          </cell>
          <cell r="D2657" t="str">
            <v>UN</v>
          </cell>
          <cell r="G2657">
            <v>22.027500000000003</v>
          </cell>
        </row>
        <row r="2658">
          <cell r="B2658">
            <v>2422</v>
          </cell>
          <cell r="C2658" t="str">
            <v>VERGALHAO (TIRANTE) COM ROSCA TOTAL D= 3/8" X 10000MM (MARVITEC REF. 1431 OU SIMILAR)</v>
          </cell>
          <cell r="D2658" t="str">
            <v>M</v>
          </cell>
          <cell r="E2658">
            <v>1</v>
          </cell>
          <cell r="F2658">
            <v>5.52</v>
          </cell>
          <cell r="G2658">
            <v>5.52</v>
          </cell>
        </row>
        <row r="2659">
          <cell r="B2659">
            <v>3292</v>
          </cell>
          <cell r="C2659" t="str">
            <v>CHUMBADOR PARABOLT 3/8" X 5"</v>
          </cell>
          <cell r="D2659" t="str">
            <v>UN</v>
          </cell>
          <cell r="E2659">
            <v>1</v>
          </cell>
          <cell r="F2659">
            <v>3.67</v>
          </cell>
          <cell r="G2659">
            <v>3.67</v>
          </cell>
        </row>
        <row r="2660">
          <cell r="B2660">
            <v>398</v>
          </cell>
          <cell r="C2660" t="str">
            <v>ABRACADEIRA EM ACO PARA AMARRACAO DE ELETRODUTOS, TIPO D, COM 3" E PARAFUSO DE FIXACAO</v>
          </cell>
          <cell r="D2660" t="str">
            <v>UN</v>
          </cell>
          <cell r="E2660">
            <v>1</v>
          </cell>
          <cell r="F2660">
            <v>2.27</v>
          </cell>
          <cell r="G2660">
            <v>2.27</v>
          </cell>
        </row>
        <row r="2661">
          <cell r="B2661">
            <v>88267</v>
          </cell>
          <cell r="C2661" t="str">
            <v>ENCANADOR OU BOMBEIRO HIDRAULICO</v>
          </cell>
          <cell r="D2661" t="str">
            <v>H</v>
          </cell>
          <cell r="E2661">
            <v>0.25</v>
          </cell>
          <cell r="F2661">
            <v>22.78</v>
          </cell>
          <cell r="G2661">
            <v>5.6950000000000003</v>
          </cell>
        </row>
        <row r="2662">
          <cell r="B2662">
            <v>4342</v>
          </cell>
          <cell r="C2662" t="str">
            <v>PORCA ZINCADA, SEXTAVADA, DIAMETRO 3/8"</v>
          </cell>
          <cell r="D2662" t="str">
            <v>UN</v>
          </cell>
          <cell r="E2662">
            <v>3</v>
          </cell>
          <cell r="F2662">
            <v>0.1</v>
          </cell>
          <cell r="G2662">
            <v>0.30000000000000004</v>
          </cell>
        </row>
        <row r="2663">
          <cell r="B2663">
            <v>88316</v>
          </cell>
          <cell r="C2663" t="str">
            <v>SERVENTE COM ENCARGOS COMPLEMENTARES</v>
          </cell>
          <cell r="D2663" t="str">
            <v>H</v>
          </cell>
          <cell r="E2663">
            <v>0.25</v>
          </cell>
          <cell r="F2663">
            <v>18.29</v>
          </cell>
          <cell r="G2663">
            <v>4.5724999999999998</v>
          </cell>
        </row>
        <row r="2664">
          <cell r="B2664">
            <v>89398</v>
          </cell>
          <cell r="C2664" t="str">
            <v>TE, PVC, SOLDÁVEL, DN 32MM, INSTALADO EM RAMAL OU SUB-RAMAL DE ÁGUA - FORNECIMENTO E INSTALAÇÃO. AF_12/2014</v>
          </cell>
          <cell r="D2664" t="str">
            <v>UN</v>
          </cell>
          <cell r="G2664">
            <v>14.484819999999999</v>
          </cell>
        </row>
        <row r="2665">
          <cell r="B2665">
            <v>88248</v>
          </cell>
          <cell r="C2665" t="str">
            <v>AUXILIAR DE ENCANADOR OU BOMBEIRO HIDRÁULICO COM ENCARGOS COMPLEMENTARES</v>
          </cell>
          <cell r="D2665" t="str">
            <v>H</v>
          </cell>
          <cell r="E2665">
            <v>0.23799999999999999</v>
          </cell>
          <cell r="F2665">
            <v>18.72</v>
          </cell>
          <cell r="G2665">
            <v>4.4553599999999998</v>
          </cell>
        </row>
        <row r="2666">
          <cell r="B2666">
            <v>88267</v>
          </cell>
          <cell r="C2666" t="str">
            <v>ENCANADOR OU BOMBEIRO HIDRÁULICO COM ENCARGOS COMPLEMENTARES</v>
          </cell>
          <cell r="D2666" t="str">
            <v>H</v>
          </cell>
          <cell r="E2666">
            <v>0.23799999999999999</v>
          </cell>
          <cell r="F2666">
            <v>22.78</v>
          </cell>
          <cell r="G2666">
            <v>5.42164</v>
          </cell>
        </row>
        <row r="2667">
          <cell r="B2667">
            <v>122</v>
          </cell>
          <cell r="C2667" t="str">
            <v>ADESIVO PLASTICO PARA PVC, FRASCO COM 850 GR</v>
          </cell>
          <cell r="D2667" t="str">
            <v>UN</v>
          </cell>
          <cell r="E2667">
            <v>1.4E-2</v>
          </cell>
          <cell r="F2667">
            <v>44.08</v>
          </cell>
          <cell r="G2667">
            <v>0.61712</v>
          </cell>
        </row>
        <row r="2668">
          <cell r="B2668">
            <v>7140</v>
          </cell>
          <cell r="C2668" t="str">
            <v>TE SOLDAVEL, PVC, 90 GRAUS, 32 MM, PARA AGUA FRIA PREDIAL (NBR 5648)</v>
          </cell>
          <cell r="D2668" t="str">
            <v>UN</v>
          </cell>
          <cell r="E2668">
            <v>1</v>
          </cell>
          <cell r="F2668">
            <v>3.21</v>
          </cell>
          <cell r="G2668">
            <v>3.21</v>
          </cell>
        </row>
        <row r="2669">
          <cell r="B2669">
            <v>20083</v>
          </cell>
          <cell r="C2669" t="str">
            <v>SOLUCAO LIMPADORA PARA PVC, FRASCO COM 1000 CM3</v>
          </cell>
          <cell r="D2669" t="str">
            <v>UN</v>
          </cell>
          <cell r="E2669">
            <v>1.7000000000000001E-2</v>
          </cell>
          <cell r="F2669">
            <v>38.28</v>
          </cell>
          <cell r="G2669">
            <v>0.65076000000000012</v>
          </cell>
        </row>
        <row r="2670">
          <cell r="B2670">
            <v>38383</v>
          </cell>
          <cell r="C2670" t="str">
            <v>LIXA D'AGUA EM FOLHA, GRAO 100</v>
          </cell>
          <cell r="D2670" t="str">
            <v>UN</v>
          </cell>
          <cell r="E2670">
            <v>8.8999999999999996E-2</v>
          </cell>
          <cell r="F2670">
            <v>1.46</v>
          </cell>
          <cell r="G2670">
            <v>0.12994</v>
          </cell>
        </row>
        <row r="2671">
          <cell r="B2671">
            <v>7777</v>
          </cell>
          <cell r="C2671" t="str">
            <v>TUBO COBRE FLEXIVEL APARENTE, JUNTA SOLDADAS, D= 1/4" (6,35MM)</v>
          </cell>
          <cell r="D2671" t="str">
            <v>M</v>
          </cell>
          <cell r="G2671">
            <v>13.164059999999999</v>
          </cell>
        </row>
        <row r="2672">
          <cell r="B2672">
            <v>1704</v>
          </cell>
          <cell r="C2672" t="str">
            <v>PASTA P/ SOLDAR</v>
          </cell>
          <cell r="D2672" t="str">
            <v>KG</v>
          </cell>
          <cell r="E2672">
            <v>1E-3</v>
          </cell>
          <cell r="F2672">
            <v>7.58</v>
          </cell>
          <cell r="G2672">
            <v>7.5799999999999999E-3</v>
          </cell>
        </row>
        <row r="2673">
          <cell r="B2673">
            <v>2023</v>
          </cell>
          <cell r="C2673" t="str">
            <v>SOLDA BRANCA PREPARADA 30/70</v>
          </cell>
          <cell r="D2673" t="str">
            <v>KG</v>
          </cell>
          <cell r="E2673">
            <v>1E-3</v>
          </cell>
          <cell r="F2673">
            <v>20.079999999999998</v>
          </cell>
          <cell r="G2673">
            <v>2.0079999999999997E-2</v>
          </cell>
        </row>
        <row r="2674">
          <cell r="B2674">
            <v>7463</v>
          </cell>
          <cell r="C2674" t="str">
            <v>TUBO DE COBRE FLEXIVEL D= 1/4" - 6,35MM, E= 1MM (0,123 KG/M)</v>
          </cell>
          <cell r="D2674" t="str">
            <v>M</v>
          </cell>
          <cell r="E2674">
            <v>1.01</v>
          </cell>
          <cell r="F2674">
            <v>8.94</v>
          </cell>
          <cell r="G2674">
            <v>9.029399999999999</v>
          </cell>
        </row>
        <row r="2675">
          <cell r="B2675">
            <v>88267</v>
          </cell>
          <cell r="C2675" t="str">
            <v>ENCANADOR OU BOMBEIRO HIDRÁULICO COM ENCARGOS COMPLEMENTARES</v>
          </cell>
          <cell r="D2675" t="str">
            <v>H</v>
          </cell>
          <cell r="E2675">
            <v>0.1</v>
          </cell>
          <cell r="F2675">
            <v>22.78</v>
          </cell>
          <cell r="G2675">
            <v>2.278</v>
          </cell>
        </row>
        <row r="2676">
          <cell r="B2676">
            <v>88316</v>
          </cell>
          <cell r="C2676" t="str">
            <v>SERVENTE COM ENCARGOS COMPLEMENTARES</v>
          </cell>
          <cell r="D2676" t="str">
            <v>H</v>
          </cell>
          <cell r="E2676">
            <v>0.1</v>
          </cell>
          <cell r="F2676">
            <v>18.29</v>
          </cell>
          <cell r="G2676">
            <v>1.829</v>
          </cell>
        </row>
        <row r="2677">
          <cell r="B2677">
            <v>1360</v>
          </cell>
          <cell r="C2677" t="str">
            <v>TUBO COBRE FLEXIVEL APARENTE, JUNTA SOLDADAS, D= 22MM (3/4)</v>
          </cell>
          <cell r="D2677" t="str">
            <v>M</v>
          </cell>
          <cell r="G2677">
            <v>31.037560000000003</v>
          </cell>
        </row>
        <row r="2678">
          <cell r="B2678">
            <v>1704</v>
          </cell>
          <cell r="C2678" t="str">
            <v>PASTA P/ SOLDAR</v>
          </cell>
          <cell r="D2678" t="str">
            <v>KG</v>
          </cell>
          <cell r="E2678">
            <v>1E-3</v>
          </cell>
          <cell r="F2678">
            <v>7.58</v>
          </cell>
          <cell r="G2678">
            <v>7.5799999999999999E-3</v>
          </cell>
        </row>
        <row r="2679">
          <cell r="B2679">
            <v>2023</v>
          </cell>
          <cell r="C2679" t="str">
            <v>SOLDA BRANCA PREPARADA 30/70</v>
          </cell>
          <cell r="D2679" t="str">
            <v>KG</v>
          </cell>
          <cell r="E2679">
            <v>1E-3</v>
          </cell>
          <cell r="F2679">
            <v>20.079999999999998</v>
          </cell>
          <cell r="G2679">
            <v>2.0079999999999997E-2</v>
          </cell>
        </row>
        <row r="2680">
          <cell r="B2680">
            <v>12743</v>
          </cell>
          <cell r="C2680" t="str">
            <v>TUBO DE COBRE CLASSE "E", DN= 22MM, PARA INSTALAÇÃO HIDRAULICA</v>
          </cell>
          <cell r="D2680" t="str">
            <v>M</v>
          </cell>
          <cell r="E2680">
            <v>1.01</v>
          </cell>
          <cell r="F2680">
            <v>25.01</v>
          </cell>
          <cell r="G2680">
            <v>25.260100000000001</v>
          </cell>
        </row>
        <row r="2681">
          <cell r="B2681">
            <v>88267</v>
          </cell>
          <cell r="C2681" t="str">
            <v>ENCANADOR OU BOMBEIRO HIDRÁULICO COM ENCARGOS COMPLEMENTARES</v>
          </cell>
          <cell r="D2681" t="str">
            <v>H</v>
          </cell>
          <cell r="E2681">
            <v>0.14000000000000001</v>
          </cell>
          <cell r="F2681">
            <v>22.78</v>
          </cell>
          <cell r="G2681">
            <v>3.1892000000000005</v>
          </cell>
        </row>
        <row r="2682">
          <cell r="B2682">
            <v>88316</v>
          </cell>
          <cell r="C2682" t="str">
            <v>SERVENTE COM ENCARGOS COMPLEMENTARES</v>
          </cell>
          <cell r="D2682" t="str">
            <v>H</v>
          </cell>
          <cell r="E2682">
            <v>0.14000000000000001</v>
          </cell>
          <cell r="F2682">
            <v>18.29</v>
          </cell>
          <cell r="G2682">
            <v>2.5606</v>
          </cell>
        </row>
        <row r="2683">
          <cell r="B2683">
            <v>9303</v>
          </cell>
          <cell r="C2683" t="str">
            <v>TUBO COBRE FLEXIVEL APARENTE, JUNTA SOLDADAS, D= 5/8" (15,87MM)</v>
          </cell>
          <cell r="D2683" t="str">
            <v>M</v>
          </cell>
          <cell r="G2683">
            <v>22.804991999999999</v>
          </cell>
        </row>
        <row r="2684">
          <cell r="B2684">
            <v>1704</v>
          </cell>
          <cell r="C2684" t="str">
            <v>PASTA P/ SOLDAR</v>
          </cell>
          <cell r="D2684" t="str">
            <v>KG</v>
          </cell>
          <cell r="E2684">
            <v>1.1999999999999999E-3</v>
          </cell>
          <cell r="F2684">
            <v>7.58</v>
          </cell>
          <cell r="G2684">
            <v>9.0959999999999999E-3</v>
          </cell>
        </row>
        <row r="2685">
          <cell r="B2685">
            <v>2023</v>
          </cell>
          <cell r="C2685" t="str">
            <v>SOLDA BRANCA PREPARADA 30/70</v>
          </cell>
          <cell r="D2685" t="str">
            <v>KG</v>
          </cell>
          <cell r="E2685">
            <v>1.1999999999999999E-3</v>
          </cell>
          <cell r="F2685">
            <v>20.079999999999998</v>
          </cell>
          <cell r="G2685">
            <v>2.4095999999999996E-2</v>
          </cell>
        </row>
        <row r="2686">
          <cell r="B2686">
            <v>7466</v>
          </cell>
          <cell r="C2686" t="str">
            <v>TUBO DE COBRE FLEXIVEL D= 5/8" - 15,87MM, E= 1MM</v>
          </cell>
          <cell r="D2686" t="str">
            <v>M</v>
          </cell>
          <cell r="E2686">
            <v>1.01</v>
          </cell>
          <cell r="F2686">
            <v>18.48</v>
          </cell>
          <cell r="G2686">
            <v>18.6648</v>
          </cell>
        </row>
        <row r="2687">
          <cell r="B2687">
            <v>88267</v>
          </cell>
          <cell r="C2687" t="str">
            <v>ENCANADOR OU BOMBEIRO HIDRÁULICO COM ENCARGOS COMPLEMENTARES</v>
          </cell>
          <cell r="D2687" t="str">
            <v>H</v>
          </cell>
          <cell r="E2687">
            <v>0.1</v>
          </cell>
          <cell r="F2687">
            <v>22.78</v>
          </cell>
          <cell r="G2687">
            <v>2.278</v>
          </cell>
        </row>
        <row r="2688">
          <cell r="B2688">
            <v>88316</v>
          </cell>
          <cell r="C2688" t="str">
            <v>SERVENTE COM ENCARGOS COMPLEMENTARES</v>
          </cell>
          <cell r="D2688" t="str">
            <v>H</v>
          </cell>
          <cell r="E2688">
            <v>0.1</v>
          </cell>
          <cell r="F2688">
            <v>18.29</v>
          </cell>
          <cell r="G2688">
            <v>1.829</v>
          </cell>
        </row>
        <row r="2689">
          <cell r="G2689">
            <v>0</v>
          </cell>
        </row>
        <row r="2693">
          <cell r="G2693">
            <v>0</v>
          </cell>
        </row>
        <row r="2696">
          <cell r="G2696">
            <v>0</v>
          </cell>
        </row>
        <row r="2702">
          <cell r="B2702">
            <v>89357</v>
          </cell>
          <cell r="C2702" t="str">
            <v>TUBO, PVC, SOLDÁVEL, DN 32MM, INSTALADO EM RAMAL OU SUB-RAMAL DE ÁGUA - FORNECIMENTO E INSTALAÇÃO. AF_12/2014</v>
          </cell>
          <cell r="D2702" t="str">
            <v>M</v>
          </cell>
          <cell r="G2702">
            <v>24.002429999999997</v>
          </cell>
        </row>
        <row r="2703">
          <cell r="B2703">
            <v>88248</v>
          </cell>
          <cell r="C2703" t="str">
            <v>AUXILIAR DE NECANADOR OU BOMBEIRO HIDRAULICO COM ENCARGOS COMPLEMENTARES</v>
          </cell>
          <cell r="D2703" t="str">
            <v>H</v>
          </cell>
          <cell r="E2703">
            <v>0.44</v>
          </cell>
          <cell r="F2703">
            <v>18.72</v>
          </cell>
          <cell r="G2703">
            <v>8.2367999999999988</v>
          </cell>
        </row>
        <row r="2704">
          <cell r="B2704">
            <v>88267</v>
          </cell>
          <cell r="C2704" t="str">
            <v>ENCANADOR OU BOMBEIRO HIDRÁULICO COM ENCARGOS COMPLEMENTARES</v>
          </cell>
          <cell r="D2704" t="str">
            <v>H</v>
          </cell>
          <cell r="E2704">
            <v>0.44</v>
          </cell>
          <cell r="F2704">
            <v>22.78</v>
          </cell>
          <cell r="G2704">
            <v>10.023200000000001</v>
          </cell>
        </row>
        <row r="2705">
          <cell r="B2705">
            <v>9869</v>
          </cell>
          <cell r="C2705" t="str">
            <v>TUBO PVC, SOLDÁVEL, DN 32MM, ÁGUA FRIA (NBR- 5648)</v>
          </cell>
          <cell r="D2705" t="str">
            <v>M</v>
          </cell>
          <cell r="E2705">
            <v>1.0609999999999999</v>
          </cell>
          <cell r="F2705">
            <v>5.21</v>
          </cell>
          <cell r="G2705">
            <v>5.5278099999999997</v>
          </cell>
        </row>
        <row r="2706">
          <cell r="B2706">
            <v>38383</v>
          </cell>
          <cell r="C2706" t="str">
            <v>LIXA D' AGUA EM FOLHA, GRAO 100</v>
          </cell>
          <cell r="D2706" t="str">
            <v>UN</v>
          </cell>
          <cell r="E2706">
            <v>0.14699999999999999</v>
          </cell>
          <cell r="F2706">
            <v>1.46</v>
          </cell>
          <cell r="G2706">
            <v>0.21461999999999998</v>
          </cell>
        </row>
        <row r="2707">
          <cell r="C2707" t="str">
            <v>DRENAGEM PARA AR CONDICIONADO</v>
          </cell>
        </row>
        <row r="2708">
          <cell r="B2708">
            <v>89865</v>
          </cell>
          <cell r="C2708" t="str">
            <v>TUBO, PVC, SOLDÁVEL, DN 25MM, INSTALADO EM DRENO DE AR-CONDICIONADO - FORNECIMENTO E INSTALAÇÃO. AF_12/2014</v>
          </cell>
          <cell r="D2708" t="str">
            <v>M</v>
          </cell>
          <cell r="E2708">
            <v>0</v>
          </cell>
          <cell r="G2708">
            <v>10.52848</v>
          </cell>
        </row>
        <row r="2709">
          <cell r="B2709">
            <v>88248</v>
          </cell>
          <cell r="C2709" t="str">
            <v>AUXILIAR DE ENCANADOR OU BOMBEIRO HIDRÁULICO COM ENCARGOS COMPLEMENTARES</v>
          </cell>
          <cell r="D2709" t="str">
            <v>H</v>
          </cell>
          <cell r="E2709">
            <v>0.19</v>
          </cell>
          <cell r="F2709">
            <v>18.72</v>
          </cell>
          <cell r="G2709">
            <v>3.5568</v>
          </cell>
        </row>
        <row r="2710">
          <cell r="B2710">
            <v>88267</v>
          </cell>
          <cell r="C2710" t="str">
            <v>ENCANADOR OU BOMBEIRO HIDRÁULICO COM ENCARGOS COMPLEMENTARES</v>
          </cell>
          <cell r="D2710" t="str">
            <v>H</v>
          </cell>
          <cell r="E2710">
            <v>0.19</v>
          </cell>
          <cell r="F2710">
            <v>22.78</v>
          </cell>
          <cell r="G2710">
            <v>4.3281999999999998</v>
          </cell>
        </row>
        <row r="2711">
          <cell r="B2711">
            <v>9868</v>
          </cell>
          <cell r="C2711" t="str">
            <v>TUBO PVC, SOLDAVEL, DN 25 MM, AGUA FRIA (NBR-5648)</v>
          </cell>
          <cell r="D2711" t="str">
            <v>M</v>
          </cell>
          <cell r="E2711">
            <v>1.05</v>
          </cell>
          <cell r="F2711">
            <v>2.4300000000000002</v>
          </cell>
          <cell r="G2711">
            <v>2.5515000000000003</v>
          </cell>
        </row>
        <row r="2712">
          <cell r="B2712">
            <v>38383</v>
          </cell>
          <cell r="C2712" t="str">
            <v>LIXA D'AGUA EM FOLHA, GRAO 100</v>
          </cell>
          <cell r="D2712" t="str">
            <v>UN</v>
          </cell>
          <cell r="E2712">
            <v>6.3E-2</v>
          </cell>
          <cell r="F2712">
            <v>1.46</v>
          </cell>
          <cell r="G2712">
            <v>9.1979999999999992E-2</v>
          </cell>
        </row>
        <row r="2713">
          <cell r="B2713">
            <v>89448</v>
          </cell>
          <cell r="C2713" t="str">
            <v>TUBO, PVC, SOLDÁVEL, DN 40MM, INSTALADO EM PRUMADA DE ÁGUA - FORNECIMENTO E INSTALAÇÃO. AF_12/2014</v>
          </cell>
          <cell r="D2713" t="str">
            <v>M</v>
          </cell>
          <cell r="E2713">
            <v>0</v>
          </cell>
          <cell r="G2713">
            <v>9.0712799999999998</v>
          </cell>
        </row>
        <row r="2714">
          <cell r="B2714">
            <v>88248</v>
          </cell>
          <cell r="C2714" t="str">
            <v>AUXILIAR DE ENCANADOR OU BOMBEIRO HIDRÁULICO COM ENCARGOS COMPLEMENTARES</v>
          </cell>
          <cell r="D2714" t="str">
            <v>H</v>
          </cell>
          <cell r="E2714">
            <v>2.4E-2</v>
          </cell>
          <cell r="F2714">
            <v>18.72</v>
          </cell>
          <cell r="G2714">
            <v>0.44927999999999996</v>
          </cell>
        </row>
        <row r="2715">
          <cell r="B2715">
            <v>88267</v>
          </cell>
          <cell r="C2715" t="str">
            <v>ENCANADOR OU BOMBEIRO HIDRÁULICO COM ENCARGOS COMPLEMENTARES</v>
          </cell>
          <cell r="D2715" t="str">
            <v>H</v>
          </cell>
          <cell r="E2715">
            <v>2.4E-2</v>
          </cell>
          <cell r="F2715">
            <v>22.78</v>
          </cell>
          <cell r="G2715">
            <v>0.54671999999999998</v>
          </cell>
        </row>
        <row r="2716">
          <cell r="B2716">
            <v>9874</v>
          </cell>
          <cell r="C2716" t="str">
            <v>TUBO PVC, SOLDAVEL, DN 40 MM, AGUA FRIA (NBR-5648)</v>
          </cell>
          <cell r="D2716" t="str">
            <v>M</v>
          </cell>
          <cell r="E2716">
            <v>1.0609999999999999</v>
          </cell>
          <cell r="F2716">
            <v>7.6</v>
          </cell>
          <cell r="G2716">
            <v>8.0635999999999992</v>
          </cell>
        </row>
        <row r="2717">
          <cell r="B2717">
            <v>38383</v>
          </cell>
          <cell r="C2717" t="str">
            <v>LIXA D'AGUA EM FOLHA, GRAO 100</v>
          </cell>
          <cell r="D2717" t="str">
            <v>UN</v>
          </cell>
          <cell r="E2717">
            <v>8.0000000000000002E-3</v>
          </cell>
          <cell r="F2717">
            <v>1.46</v>
          </cell>
          <cell r="G2717">
            <v>1.1679999999999999E-2</v>
          </cell>
        </row>
        <row r="2718">
          <cell r="C2718" t="str">
            <v>IMPERMEABILIZAÇÃO</v>
          </cell>
        </row>
        <row r="2719">
          <cell r="B2719">
            <v>83730</v>
          </cell>
          <cell r="C2719" t="str">
            <v>REPARO ESTRUTURAL DE ESTRUTURAS DE CONCRETO COM ARGAMASSA POLIMÉRICA DE ALTO DESEMPENHO, E= 2CM</v>
          </cell>
          <cell r="D2719" t="str">
            <v>M2</v>
          </cell>
          <cell r="G2719">
            <v>201.02249999999998</v>
          </cell>
        </row>
        <row r="2720">
          <cell r="B2720">
            <v>130</v>
          </cell>
          <cell r="C2720" t="str">
            <v>ARGAMASSA POLIMERICA DE REPARO ESTRUTURAL, BICOMPONENTE</v>
          </cell>
          <cell r="D2720" t="str">
            <v>KG</v>
          </cell>
          <cell r="E2720">
            <v>42</v>
          </cell>
          <cell r="F2720">
            <v>4.0199999999999996</v>
          </cell>
          <cell r="G2720">
            <v>168.83999999999997</v>
          </cell>
        </row>
        <row r="2721">
          <cell r="B2721">
            <v>88243</v>
          </cell>
          <cell r="C2721" t="str">
            <v>AJUDANTE ESPECIALIZADO COM ENCARGOS COMPLEMENTARES</v>
          </cell>
          <cell r="D2721" t="str">
            <v>H</v>
          </cell>
          <cell r="E2721">
            <v>0.75</v>
          </cell>
          <cell r="F2721">
            <v>19.239999999999998</v>
          </cell>
          <cell r="G2721">
            <v>14.43</v>
          </cell>
        </row>
        <row r="2722">
          <cell r="B2722">
            <v>88270</v>
          </cell>
          <cell r="C2722" t="str">
            <v>IMPERMEABILIZADOR COM ENCARGOS COMPLEMENTARES</v>
          </cell>
          <cell r="D2722" t="str">
            <v>H</v>
          </cell>
          <cell r="E2722">
            <v>0.75</v>
          </cell>
          <cell r="F2722">
            <v>23.67</v>
          </cell>
          <cell r="G2722">
            <v>17.752500000000001</v>
          </cell>
        </row>
        <row r="2723">
          <cell r="B2723">
            <v>83737</v>
          </cell>
          <cell r="C2723" t="str">
            <v>IMPERMEABILIZAÇÃO DE SUPERFÍCIE COM MANTA ASFALTICA ( COM POLÍMEROS TIPO APP), E= 4MM</v>
          </cell>
          <cell r="D2723" t="str">
            <v>M2</v>
          </cell>
          <cell r="G2723">
            <v>98.965049999999991</v>
          </cell>
        </row>
        <row r="2724">
          <cell r="B2724">
            <v>88316</v>
          </cell>
          <cell r="C2724" t="str">
            <v>SERVENTE COM ENCARGOS COMPLEMENTARES</v>
          </cell>
          <cell r="D2724" t="str">
            <v>H</v>
          </cell>
          <cell r="E2724">
            <v>0.3</v>
          </cell>
          <cell r="F2724">
            <v>18.29</v>
          </cell>
          <cell r="G2724">
            <v>5.4869999999999992</v>
          </cell>
        </row>
        <row r="2725">
          <cell r="B2725">
            <v>88243</v>
          </cell>
          <cell r="C2725" t="str">
            <v>AJUDANTE ESPECIALIZADO COM ENCARGOS COMPLEMENTARES</v>
          </cell>
          <cell r="D2725" t="str">
            <v>H</v>
          </cell>
          <cell r="E2725">
            <v>0.3</v>
          </cell>
          <cell r="F2725">
            <v>19.239999999999998</v>
          </cell>
          <cell r="G2725">
            <v>5.7719999999999994</v>
          </cell>
        </row>
        <row r="2726">
          <cell r="B2726">
            <v>88270</v>
          </cell>
          <cell r="C2726" t="str">
            <v>IMPERMEABILIZADOR COM ENCARGOS COMPLEMENTARES</v>
          </cell>
          <cell r="D2726" t="str">
            <v>H</v>
          </cell>
          <cell r="E2726">
            <v>0.3</v>
          </cell>
          <cell r="F2726">
            <v>23.67</v>
          </cell>
          <cell r="G2726">
            <v>7.101</v>
          </cell>
        </row>
        <row r="2727">
          <cell r="B2727">
            <v>511</v>
          </cell>
          <cell r="C2727" t="str">
            <v>PRIMER PARA MANTA ASFALTICA A BASE DE ASFALTO MODIFICADO DILUIDO EM SOLVENTE, APLICACAO A FRIO</v>
          </cell>
          <cell r="D2727" t="str">
            <v>L</v>
          </cell>
          <cell r="E2727">
            <v>0.4</v>
          </cell>
          <cell r="F2727">
            <v>11.29</v>
          </cell>
          <cell r="G2727">
            <v>4.516</v>
          </cell>
        </row>
        <row r="2728">
          <cell r="B2728">
            <v>4014</v>
          </cell>
          <cell r="C2728" t="str">
            <v>MANTA ASFALTICA ELASTOMERICA EM POLIESTER 3 MM, TIPO III, CLASSE B, ACABAMENTO PP (NBR 9952)</v>
          </cell>
          <cell r="D2728" t="str">
            <v>M2</v>
          </cell>
          <cell r="E2728">
            <v>1.1000000000000001</v>
          </cell>
          <cell r="F2728">
            <v>30.67</v>
          </cell>
          <cell r="G2728">
            <v>33.737000000000002</v>
          </cell>
        </row>
        <row r="2729">
          <cell r="B2729">
            <v>11625</v>
          </cell>
          <cell r="C2729" t="str">
            <v>!EM PROCESSO DE DESATIVACAO! TINTA PRIMARIA BETUMINOSA EM SUSPENSAO AQUOSA</v>
          </cell>
          <cell r="D2729" t="str">
            <v>KG</v>
          </cell>
          <cell r="E2729">
            <v>0.6</v>
          </cell>
          <cell r="F2729">
            <v>70.586749999999995</v>
          </cell>
          <cell r="G2729">
            <v>42.352049999999998</v>
          </cell>
        </row>
        <row r="2730">
          <cell r="B2730" t="str">
            <v>73753/001</v>
          </cell>
          <cell r="C2730" t="str">
            <v>IMPERMEABILIZACAO DE SUPERFICIE COM MANTA ASFALTICA PROTEGIDA COM FILM E DE ALUMINIO GOFRADO (DE ESPESSURA 0,8MM), INCLUSA APLICACAO DE  EMUL SAO ASFALTICA, E=3MM. - CALHAS</v>
          </cell>
          <cell r="D2730" t="str">
            <v xml:space="preserve">M2 </v>
          </cell>
          <cell r="G2730">
            <v>79.048327999999998</v>
          </cell>
        </row>
        <row r="2731">
          <cell r="B2731">
            <v>88270</v>
          </cell>
          <cell r="C2731" t="str">
            <v>IMPERMEABILIZADOR COM ENCARGOS COMPLEMENTARES</v>
          </cell>
          <cell r="D2731" t="str">
            <v>H</v>
          </cell>
          <cell r="E2731">
            <v>1</v>
          </cell>
          <cell r="F2731">
            <v>23.67</v>
          </cell>
          <cell r="G2731">
            <v>23.67</v>
          </cell>
        </row>
        <row r="2732">
          <cell r="B2732">
            <v>88316</v>
          </cell>
          <cell r="C2732" t="str">
            <v>SERVENTE COM ENCARGOS COMPLEMENTARES</v>
          </cell>
          <cell r="D2732" t="str">
            <v>H</v>
          </cell>
          <cell r="E2732">
            <v>1.18</v>
          </cell>
          <cell r="F2732">
            <v>18.29</v>
          </cell>
          <cell r="G2732">
            <v>21.582199999999997</v>
          </cell>
        </row>
        <row r="2733">
          <cell r="B2733">
            <v>7331</v>
          </cell>
          <cell r="C2733" t="str">
            <v>!EM PROCESSO DE DESATIVACAO! EMULSAO ASFALTICA COM ELASTOMERO</v>
          </cell>
          <cell r="D2733" t="str">
            <v>KG</v>
          </cell>
          <cell r="E2733">
            <v>0.1108</v>
          </cell>
          <cell r="F2733">
            <v>10.66</v>
          </cell>
          <cell r="G2733">
            <v>1.181128</v>
          </cell>
        </row>
        <row r="2734">
          <cell r="B2734">
            <v>11621</v>
          </cell>
          <cell r="C2734" t="str">
            <v>MANTA ASFALTICA ELASTOMERICA EM POLIESTER ALUMINIZADA 3 MM, TIPO III, CLASSE B (NBR 9952)</v>
          </cell>
          <cell r="D2734" t="str">
            <v>M2</v>
          </cell>
          <cell r="E2734">
            <v>1.1000000000000001</v>
          </cell>
          <cell r="F2734">
            <v>29.65</v>
          </cell>
          <cell r="G2734">
            <v>32.615000000000002</v>
          </cell>
        </row>
        <row r="2735">
          <cell r="B2735">
            <v>4517</v>
          </cell>
          <cell r="C2735" t="str">
            <v>RESINA SILICÔNICA (NITOBOND - AR) OU SIMILAR</v>
          </cell>
          <cell r="D2735" t="str">
            <v>LT</v>
          </cell>
          <cell r="G2735">
            <v>39.662999999999997</v>
          </cell>
        </row>
        <row r="2736">
          <cell r="B2736">
            <v>4181</v>
          </cell>
          <cell r="C2736" t="str">
            <v>RESINA SILICÔNICA ( WB 11 DA SHERING WILLIANS OU SIMILAR)</v>
          </cell>
          <cell r="D2736" t="str">
            <v>LT</v>
          </cell>
          <cell r="E2736">
            <v>0.75</v>
          </cell>
          <cell r="F2736">
            <v>20.059999999999999</v>
          </cell>
          <cell r="G2736">
            <v>15.044999999999998</v>
          </cell>
        </row>
        <row r="2737">
          <cell r="B2737">
            <v>88310</v>
          </cell>
          <cell r="C2737" t="str">
            <v>PINTOR COM ENCARGOS COMPLEMENTARES</v>
          </cell>
          <cell r="D2737" t="str">
            <v>H</v>
          </cell>
          <cell r="E2737">
            <v>0.6</v>
          </cell>
          <cell r="F2737">
            <v>22.74</v>
          </cell>
          <cell r="G2737">
            <v>13.643999999999998</v>
          </cell>
        </row>
        <row r="2738">
          <cell r="B2738">
            <v>88316</v>
          </cell>
          <cell r="C2738" t="str">
            <v>SERVENTE COM ENCARGOS COMPLEMENTARES</v>
          </cell>
          <cell r="D2738" t="str">
            <v>H</v>
          </cell>
          <cell r="E2738">
            <v>0.6</v>
          </cell>
          <cell r="F2738">
            <v>18.29</v>
          </cell>
          <cell r="G2738">
            <v>10.973999999999998</v>
          </cell>
        </row>
        <row r="2739">
          <cell r="C2739" t="str">
            <v>LOUÇAS E METAIS</v>
          </cell>
        </row>
        <row r="2740">
          <cell r="B2740">
            <v>9704</v>
          </cell>
          <cell r="C2740" t="str">
            <v>ALÇA DE APOIO PARA SANITÁRIOS DE DEFICIENTES FÍSICOS, DECFA 2305 ou SIMILAR, I=60cm</v>
          </cell>
          <cell r="D2740" t="str">
            <v>UN</v>
          </cell>
          <cell r="G2740">
            <v>334.846</v>
          </cell>
        </row>
        <row r="2741">
          <cell r="B2741">
            <v>9408</v>
          </cell>
          <cell r="C2741" t="str">
            <v>BARRA DE APOIO EM AÇO INOX PARA LAVATÓRIO DECA REF. L510 OU SIMILAR</v>
          </cell>
          <cell r="D2741" t="str">
            <v>UN</v>
          </cell>
          <cell r="E2741">
            <v>1</v>
          </cell>
          <cell r="F2741">
            <v>328</v>
          </cell>
          <cell r="G2741">
            <v>328</v>
          </cell>
        </row>
        <row r="2742">
          <cell r="B2742">
            <v>88309</v>
          </cell>
          <cell r="C2742" t="str">
            <v>PEDRFEIRO COM ENCARGOS COMPLEMENTARES</v>
          </cell>
          <cell r="D2742" t="str">
            <v>H</v>
          </cell>
          <cell r="E2742">
            <v>0.3</v>
          </cell>
          <cell r="F2742">
            <v>22.82</v>
          </cell>
          <cell r="G2742">
            <v>6.8460000000000001</v>
          </cell>
        </row>
        <row r="2743">
          <cell r="B2743" t="str">
            <v>COMPOSIÇÃO</v>
          </cell>
          <cell r="C2743" t="str">
            <v>ANEL DE VEDAÇÃO PARA VASO SANITÁRIO</v>
          </cell>
          <cell r="D2743" t="str">
            <v>UN</v>
          </cell>
          <cell r="G2743">
            <v>1.41</v>
          </cell>
        </row>
        <row r="2744">
          <cell r="B2744">
            <v>11393</v>
          </cell>
          <cell r="C2744" t="str">
            <v>ANEL VEDAÇÃO PVC, 100MM, PARA SAIDA VASO SANITARIO</v>
          </cell>
          <cell r="D2744" t="str">
            <v>UN</v>
          </cell>
          <cell r="E2744">
            <v>1</v>
          </cell>
          <cell r="F2744">
            <v>1.41</v>
          </cell>
          <cell r="G2744">
            <v>1.41</v>
          </cell>
        </row>
        <row r="2745">
          <cell r="B2745">
            <v>11961</v>
          </cell>
          <cell r="C2745" t="str">
            <v>ALARME BANHEIRO PNE DEFICIENTE FISICO CONFORME NBR 9050 COM ACIONADOR</v>
          </cell>
          <cell r="D2745" t="str">
            <v>UN</v>
          </cell>
          <cell r="G2745">
            <v>467.02440000000001</v>
          </cell>
        </row>
        <row r="2746">
          <cell r="B2746">
            <v>12838</v>
          </cell>
          <cell r="C2746" t="str">
            <v>ALARME BANHEIRO PNE DEFICIENTE FISICO CONFORME NBR 9050 COM ACIONADOR</v>
          </cell>
          <cell r="D2746" t="str">
            <v>UN</v>
          </cell>
          <cell r="E2746">
            <v>1</v>
          </cell>
          <cell r="F2746">
            <v>460</v>
          </cell>
          <cell r="G2746">
            <v>460</v>
          </cell>
        </row>
        <row r="2747">
          <cell r="B2747">
            <v>88264</v>
          </cell>
          <cell r="C2747" t="str">
            <v>ELETRICISTA COM ENCARGOS COMPLEMENTARES</v>
          </cell>
          <cell r="D2747" t="str">
            <v>H</v>
          </cell>
          <cell r="E2747">
            <v>0.17</v>
          </cell>
          <cell r="F2747">
            <v>23.03</v>
          </cell>
          <cell r="G2747">
            <v>3.9151000000000007</v>
          </cell>
        </row>
        <row r="2748">
          <cell r="B2748">
            <v>88316</v>
          </cell>
          <cell r="C2748" t="str">
            <v>SERVENTE COM ENCARGOS COMPLEMENTARES</v>
          </cell>
          <cell r="D2748" t="str">
            <v>H</v>
          </cell>
          <cell r="E2748">
            <v>0.17</v>
          </cell>
          <cell r="F2748">
            <v>18.29</v>
          </cell>
          <cell r="G2748">
            <v>3.1093000000000002</v>
          </cell>
        </row>
        <row r="2749">
          <cell r="B2749">
            <v>7761</v>
          </cell>
          <cell r="C2749" t="str">
            <v>BARRA DE APOIO EM INOX DIAM. 40MM - 85CM</v>
          </cell>
          <cell r="D2749" t="str">
            <v>UN</v>
          </cell>
          <cell r="G2749">
            <v>445.976</v>
          </cell>
        </row>
        <row r="2750">
          <cell r="B2750">
            <v>7387</v>
          </cell>
          <cell r="C2750" t="str">
            <v>BARRA DE APOIO PARA SANITÁRIOS DE DEFICIENTES FÍSICOS, DECA 2310 EBR, L=90 CM, OU SIMILAR</v>
          </cell>
          <cell r="D2750" t="str">
            <v>UN</v>
          </cell>
          <cell r="E2750">
            <v>1</v>
          </cell>
          <cell r="F2750">
            <v>439.13</v>
          </cell>
          <cell r="G2750">
            <v>439.13</v>
          </cell>
        </row>
        <row r="2751">
          <cell r="B2751">
            <v>88309</v>
          </cell>
          <cell r="C2751" t="str">
            <v>PEDRFEIRO COM ENCARGOS COMPLEMENTARES</v>
          </cell>
          <cell r="D2751" t="str">
            <v>H</v>
          </cell>
          <cell r="E2751">
            <v>0.3</v>
          </cell>
          <cell r="F2751">
            <v>22.82</v>
          </cell>
          <cell r="G2751">
            <v>6.8460000000000001</v>
          </cell>
        </row>
        <row r="2752">
          <cell r="B2752">
            <v>95471</v>
          </cell>
          <cell r="C2752" t="str">
            <v>VASO SANITARIO SIFONADO CONVENCIONAL PARA PCD SEM FURO FRONTAL COM  LOUÇA BRANCA SEM ASSENTO -  FORNECIMENTO E INSTALAÇÃO. AF_10/2016</v>
          </cell>
          <cell r="D2752" t="str">
            <v>UN</v>
          </cell>
          <cell r="E2752">
            <v>0</v>
          </cell>
          <cell r="G2752">
            <v>677.61422800000003</v>
          </cell>
        </row>
        <row r="2753">
          <cell r="B2753">
            <v>88267</v>
          </cell>
          <cell r="C2753" t="str">
            <v>ENCANADOR OU BOMBEIRO HIDRÁULICO COM ENCARGOS COMPLEMENTARES</v>
          </cell>
          <cell r="D2753" t="str">
            <v>H</v>
          </cell>
          <cell r="E2753">
            <v>0.78</v>
          </cell>
          <cell r="F2753">
            <v>22.78</v>
          </cell>
          <cell r="G2753">
            <v>17.7684</v>
          </cell>
        </row>
        <row r="2754">
          <cell r="B2754">
            <v>88316</v>
          </cell>
          <cell r="C2754" t="str">
            <v>SERVENTE COM ENCARGOS COMPLEMENTARES</v>
          </cell>
          <cell r="D2754" t="str">
            <v>H</v>
          </cell>
          <cell r="E2754">
            <v>0.44</v>
          </cell>
          <cell r="F2754">
            <v>18.29</v>
          </cell>
          <cell r="G2754">
            <v>8.0475999999999992</v>
          </cell>
        </row>
        <row r="2755">
          <cell r="B2755">
            <v>4384</v>
          </cell>
          <cell r="C2755" t="str">
            <v>PARAFUSO NIQUELADO COM ACABAMENTO CROMADO PARA FIXAR PECA SANITARIA, INCLUI PORCA CEGA, ARRUELA E BUCHA DE NYLON TAMANHO S-10</v>
          </cell>
          <cell r="D2755" t="str">
            <v>UN</v>
          </cell>
          <cell r="E2755">
            <v>2</v>
          </cell>
          <cell r="F2755">
            <v>10.8</v>
          </cell>
          <cell r="G2755">
            <v>21.6</v>
          </cell>
        </row>
        <row r="2756">
          <cell r="B2756">
            <v>6138</v>
          </cell>
          <cell r="C2756" t="str">
            <v>VEDACAO PVC, 100 MM, PARA SAIDA VASO SANITARIO</v>
          </cell>
          <cell r="D2756" t="str">
            <v>UN</v>
          </cell>
          <cell r="E2756">
            <v>1</v>
          </cell>
          <cell r="F2756">
            <v>2.0299999999999998</v>
          </cell>
          <cell r="G2756">
            <v>2.0299999999999998</v>
          </cell>
        </row>
        <row r="2757">
          <cell r="B2757">
            <v>36520</v>
          </cell>
          <cell r="C2757" t="str">
            <v>BACIA SANITARIA (VASO) CONVENCIONAL PARA PCD SEM FURO FRONTAL, DE LOUCA BRANCA, SEM ASSENTO</v>
          </cell>
          <cell r="D2757" t="str">
            <v>UN</v>
          </cell>
          <cell r="E2757">
            <v>1</v>
          </cell>
          <cell r="F2757">
            <v>617.28</v>
          </cell>
          <cell r="G2757">
            <v>617.28</v>
          </cell>
        </row>
        <row r="2758">
          <cell r="B2758">
            <v>37329</v>
          </cell>
          <cell r="C2758" t="str">
            <v>REJUNTE EPOXI BRANCO</v>
          </cell>
          <cell r="D2758" t="str">
            <v>KG</v>
          </cell>
          <cell r="E2758">
            <v>0.1469</v>
          </cell>
          <cell r="F2758">
            <v>74.12</v>
          </cell>
          <cell r="G2758">
            <v>10.888228000000002</v>
          </cell>
        </row>
        <row r="2759">
          <cell r="B2759">
            <v>86888</v>
          </cell>
          <cell r="C2759" t="str">
            <v>VASO SANITÁRIO SIFONADO COM CAIXA ACOPLADA LOUÇA BRANCA - FORNECIMENTO E INSTALAÇÃO. AF_12/2013</v>
          </cell>
          <cell r="D2759" t="str">
            <v>UN</v>
          </cell>
          <cell r="E2759">
            <v>0</v>
          </cell>
          <cell r="G2759">
            <v>390.68422800000008</v>
          </cell>
        </row>
        <row r="2760">
          <cell r="B2760">
            <v>88267</v>
          </cell>
          <cell r="C2760" t="str">
            <v>ENCANADOR OU BOMBEIRO HIDRÁULICO COM ENCARGOS COMPLEMENTARES</v>
          </cell>
          <cell r="D2760" t="str">
            <v>H</v>
          </cell>
          <cell r="E2760">
            <v>0.78</v>
          </cell>
          <cell r="F2760">
            <v>22.78</v>
          </cell>
          <cell r="G2760">
            <v>17.7684</v>
          </cell>
        </row>
        <row r="2761">
          <cell r="B2761">
            <v>88316</v>
          </cell>
          <cell r="C2761" t="str">
            <v>SERVENTE COM ENCARGOS COMPLEMENTARES</v>
          </cell>
          <cell r="D2761" t="str">
            <v>H</v>
          </cell>
          <cell r="E2761">
            <v>0.44</v>
          </cell>
          <cell r="F2761">
            <v>18.29</v>
          </cell>
          <cell r="G2761">
            <v>8.0475999999999992</v>
          </cell>
        </row>
        <row r="2762">
          <cell r="B2762">
            <v>4384</v>
          </cell>
          <cell r="C2762" t="str">
            <v>PARAFUSO NIQUELADO COM ACABAMENTO CROMADO PARA FIXAR PECA SANITARIA, INCLUI PORCA CEGA, ARRUELA E BUCHA DE NYLON TAMANHO S-10</v>
          </cell>
          <cell r="D2762" t="str">
            <v>UN</v>
          </cell>
          <cell r="E2762">
            <v>2</v>
          </cell>
          <cell r="F2762">
            <v>10.8</v>
          </cell>
          <cell r="G2762">
            <v>21.6</v>
          </cell>
        </row>
        <row r="2763">
          <cell r="B2763">
            <v>6138</v>
          </cell>
          <cell r="C2763" t="str">
            <v>VEDACAO PVC, 100 MM, PARA SAIDA VASO SANITARIO</v>
          </cell>
          <cell r="D2763" t="str">
            <v>UN</v>
          </cell>
          <cell r="E2763">
            <v>1</v>
          </cell>
          <cell r="F2763">
            <v>2.0299999999999998</v>
          </cell>
          <cell r="G2763">
            <v>2.0299999999999998</v>
          </cell>
        </row>
        <row r="2764">
          <cell r="B2764">
            <v>10422</v>
          </cell>
          <cell r="C2764" t="str">
            <v>BACIA SANITARIA (VASO) COM CAIXA ACOPLADA, DE LOUCA BRANCA</v>
          </cell>
          <cell r="D2764" t="str">
            <v>UN</v>
          </cell>
          <cell r="E2764">
            <v>1</v>
          </cell>
          <cell r="F2764">
            <v>330.35</v>
          </cell>
          <cell r="G2764">
            <v>330.35</v>
          </cell>
        </row>
        <row r="2765">
          <cell r="B2765">
            <v>37329</v>
          </cell>
          <cell r="C2765" t="str">
            <v>REJUNTE EPOXI BRANCO</v>
          </cell>
          <cell r="D2765" t="str">
            <v>KG</v>
          </cell>
          <cell r="E2765">
            <v>0.1469</v>
          </cell>
          <cell r="F2765">
            <v>74.12</v>
          </cell>
          <cell r="G2765">
            <v>10.888228000000002</v>
          </cell>
        </row>
        <row r="2766">
          <cell r="B2766">
            <v>10810</v>
          </cell>
          <cell r="C2766" t="str">
            <v>BANCADA EM AÇO INOX INOXIDAVEL 304, ACABAMENTO POLIDO, INCLUSIVE RODOPIA H= 7CM</v>
          </cell>
          <cell r="D2766" t="str">
            <v>M2</v>
          </cell>
          <cell r="E2766">
            <v>0</v>
          </cell>
          <cell r="G2766">
            <v>1055.4479000000001</v>
          </cell>
        </row>
        <row r="2767">
          <cell r="B2767">
            <v>11667</v>
          </cell>
          <cell r="C2767" t="str">
            <v>BANCADA EM CHAPA INOX - 304, LISA, POLIDA OU ESCOVADA</v>
          </cell>
          <cell r="D2767" t="str">
            <v>M2</v>
          </cell>
          <cell r="E2767">
            <v>1</v>
          </cell>
          <cell r="F2767">
            <v>914.71</v>
          </cell>
          <cell r="G2767">
            <v>914.71</v>
          </cell>
        </row>
        <row r="2768">
          <cell r="B2768">
            <v>88309</v>
          </cell>
          <cell r="C2768" t="str">
            <v>PEDREIRO COM ENCARGOS COMPLEMENTARES</v>
          </cell>
          <cell r="D2768" t="str">
            <v>H</v>
          </cell>
          <cell r="E2768">
            <v>2.77</v>
          </cell>
          <cell r="F2768">
            <v>22.82</v>
          </cell>
          <cell r="G2768">
            <v>63.211400000000005</v>
          </cell>
        </row>
        <row r="2769">
          <cell r="B2769">
            <v>88316</v>
          </cell>
          <cell r="C2769" t="str">
            <v>SERVENTE COM ENCARGOS COMPLEMENTARES</v>
          </cell>
          <cell r="D2769" t="str">
            <v>H</v>
          </cell>
          <cell r="E2769">
            <v>2.77</v>
          </cell>
          <cell r="F2769">
            <v>18.29</v>
          </cell>
          <cell r="G2769">
            <v>50.6633</v>
          </cell>
        </row>
        <row r="2770">
          <cell r="B2770">
            <v>126</v>
          </cell>
          <cell r="C2770" t="str">
            <v>CONCRETO SIMPLES FABRICADO NA OBRA, FCK=15 MPA, LANÇADO E ADENSADO</v>
          </cell>
          <cell r="D2770" t="str">
            <v>M3</v>
          </cell>
          <cell r="E2770">
            <v>0.03</v>
          </cell>
          <cell r="F2770">
            <v>355.44</v>
          </cell>
          <cell r="G2770">
            <v>10.6632</v>
          </cell>
        </row>
        <row r="2771">
          <cell r="B2771">
            <v>141</v>
          </cell>
          <cell r="C2771" t="str">
            <v>AÇO CA - 60 Ø 4,2 A 9,5 MM, INCLUSIVE CORTE, DOBRAGEM, MONTAGEM E COLOCAÇÃO DE FERRAGENS NAS FORMAS, PARA SUPERESTRUTURAS E FUNDAÇÕES</v>
          </cell>
          <cell r="D2771" t="str">
            <v>KG</v>
          </cell>
          <cell r="E2771">
            <v>2.7</v>
          </cell>
          <cell r="F2771">
            <v>6</v>
          </cell>
          <cell r="G2771">
            <v>16.200000000000003</v>
          </cell>
        </row>
        <row r="2772">
          <cell r="B2772">
            <v>8135</v>
          </cell>
          <cell r="C2772" t="str">
            <v>BANCADA EM AÇO INOX - 304, DIMENSÕES 1,55 X 0,60M C/ 01 CUBA 80X50X40CM, RODOPIA 10CM, CONCRETADA, INCLUSIVE VALVULA E SIFÃO CROMADOS, EXCLUSIVE TORNEIRA</v>
          </cell>
          <cell r="D2772" t="str">
            <v>UN</v>
          </cell>
          <cell r="E2772">
            <v>0</v>
          </cell>
          <cell r="G2772">
            <v>2308.7829959999999</v>
          </cell>
        </row>
        <row r="2773">
          <cell r="B2773">
            <v>2016</v>
          </cell>
          <cell r="C2773" t="str">
            <v>SIFÃO PARA PIA DE COZINHA, DECA 1680, ACABAMENTO CROMADO 1 1/2 X 1 1/2 OU SIMILAR</v>
          </cell>
          <cell r="D2773" t="str">
            <v>UN</v>
          </cell>
          <cell r="E2773">
            <v>1</v>
          </cell>
          <cell r="F2773">
            <v>180</v>
          </cell>
          <cell r="G2773">
            <v>180</v>
          </cell>
        </row>
        <row r="2774">
          <cell r="B2774">
            <v>8166</v>
          </cell>
          <cell r="C2774" t="str">
            <v>BANCADA EM CHAPA INOX - 304, DIMENSÕES 1,55 X 0,60M, C/01 CUBA 80X50X40CM, RODOPIA 10CM, POLIDA OU ESCOVADA</v>
          </cell>
          <cell r="D2774" t="str">
            <v>UN</v>
          </cell>
          <cell r="E2774">
            <v>1</v>
          </cell>
          <cell r="F2774">
            <v>1971.51</v>
          </cell>
          <cell r="G2774">
            <v>1971.51</v>
          </cell>
        </row>
        <row r="2775">
          <cell r="B2775">
            <v>88267</v>
          </cell>
          <cell r="C2775" t="str">
            <v>ENCANADOR OU BOMBEIRO HIDRÁULICO COM ENCARGOS COMPLEMENTARES</v>
          </cell>
          <cell r="D2775" t="str">
            <v>H</v>
          </cell>
          <cell r="E2775">
            <v>2</v>
          </cell>
          <cell r="F2775">
            <v>22.78</v>
          </cell>
          <cell r="G2775">
            <v>45.56</v>
          </cell>
        </row>
        <row r="2776">
          <cell r="B2776">
            <v>88309</v>
          </cell>
          <cell r="C2776" t="str">
            <v>PEDREIRO COM ENCARGOS COMPLEMENTARES</v>
          </cell>
          <cell r="D2776" t="str">
            <v>H</v>
          </cell>
          <cell r="E2776">
            <v>1.65</v>
          </cell>
          <cell r="F2776">
            <v>22.82</v>
          </cell>
          <cell r="G2776">
            <v>37.652999999999999</v>
          </cell>
        </row>
        <row r="2777">
          <cell r="B2777">
            <v>88316</v>
          </cell>
          <cell r="C2777" t="str">
            <v>SERVENTE COM ENCARGOS COMPLEMENTARES</v>
          </cell>
          <cell r="D2777" t="str">
            <v>H</v>
          </cell>
          <cell r="E2777">
            <v>1.65</v>
          </cell>
          <cell r="F2777">
            <v>18.29</v>
          </cell>
          <cell r="G2777">
            <v>30.178499999999996</v>
          </cell>
        </row>
        <row r="2778">
          <cell r="B2778">
            <v>6157</v>
          </cell>
          <cell r="C2778" t="str">
            <v>VALVULA EM METAL CROMADO PARA PIA AMERICANA 3.1/2 X 1.1/2"</v>
          </cell>
          <cell r="D2778" t="str">
            <v>UN</v>
          </cell>
          <cell r="E2778">
            <v>1</v>
          </cell>
          <cell r="F2778">
            <v>31.57</v>
          </cell>
          <cell r="G2778">
            <v>31.57</v>
          </cell>
        </row>
        <row r="2779">
          <cell r="B2779">
            <v>126</v>
          </cell>
          <cell r="C2779" t="str">
            <v>CONCRETO SIMPLES FABRICADO NA OBRA, FCK=15 MPA, LANÇADO E ADENSADO</v>
          </cell>
          <cell r="D2779" t="str">
            <v>M3</v>
          </cell>
          <cell r="E2779">
            <v>1.5900000000000001E-2</v>
          </cell>
          <cell r="F2779">
            <v>355.44</v>
          </cell>
          <cell r="G2779">
            <v>5.6514959999999999</v>
          </cell>
        </row>
        <row r="2780">
          <cell r="B2780">
            <v>141</v>
          </cell>
          <cell r="C2780" t="str">
            <v>AÇO CA - 60 Ø 4,2 A 9,5 MM, INCLUSIVE CORTE, DOBRAGEM, MONTAGEM E COLOCAÇÃO DE FERRAGENS NAS FORMAS, PARA SUPERESTRUTURAS E FUNDAÇÕES</v>
          </cell>
          <cell r="D2780" t="str">
            <v>KG</v>
          </cell>
          <cell r="E2780">
            <v>1.1100000000000001</v>
          </cell>
          <cell r="F2780">
            <v>6</v>
          </cell>
          <cell r="G2780">
            <v>6.66</v>
          </cell>
        </row>
        <row r="2781">
          <cell r="B2781">
            <v>3708</v>
          </cell>
          <cell r="C2781" t="str">
            <v>CABIDE EM AÇO INOX, DECA 2060 C40, ACABAMENTO CROMADO OU SIMILAR</v>
          </cell>
          <cell r="D2781" t="str">
            <v>UN</v>
          </cell>
          <cell r="G2781">
            <v>108.87400000000001</v>
          </cell>
        </row>
        <row r="2782">
          <cell r="B2782">
            <v>2899</v>
          </cell>
          <cell r="C2782" t="str">
            <v>CABIDE EM AÇO INOX, DECA 2060 C40, ACABAMENTO CROMADO OU SIMILAR</v>
          </cell>
          <cell r="D2782" t="str">
            <v>UN</v>
          </cell>
          <cell r="E2782">
            <v>1</v>
          </cell>
          <cell r="F2782" t="str">
            <v>92,9</v>
          </cell>
          <cell r="G2782">
            <v>92.9</v>
          </cell>
        </row>
        <row r="2783">
          <cell r="B2783">
            <v>88309</v>
          </cell>
          <cell r="C2783" t="str">
            <v>PEDREIRO COM ENCARGOS COMPLEMENTARES</v>
          </cell>
          <cell r="D2783" t="str">
            <v>H</v>
          </cell>
          <cell r="E2783">
            <v>0.7</v>
          </cell>
          <cell r="F2783">
            <v>22.82</v>
          </cell>
          <cell r="G2783">
            <v>15.973999999999998</v>
          </cell>
        </row>
        <row r="2784">
          <cell r="B2784">
            <v>8134</v>
          </cell>
          <cell r="C2784" t="str">
            <v>BANCADA EM AÇO INOX - 304, DIMENSÕES 1,60 X 0,60M C/ 01 CUBA 50X40X25CM, RODOPIA 10CM, CONCRETADA, INCLUSIVE VALVULA E SIFÃO CROMADOS, EXCLUSIVE TORNEIRA</v>
          </cell>
          <cell r="D2784" t="str">
            <v>UN</v>
          </cell>
          <cell r="E2784">
            <v>0</v>
          </cell>
          <cell r="G2784">
            <v>2530.344032</v>
          </cell>
        </row>
        <row r="2785">
          <cell r="B2785">
            <v>2016</v>
          </cell>
          <cell r="C2785" t="str">
            <v>SIFÃO PARA PIA DE COZINHA, DECA 1680, ACABAMENTO CROMADO 1 1/2 X 1 1/2 OU SIMILAR</v>
          </cell>
          <cell r="D2785" t="str">
            <v>UN</v>
          </cell>
          <cell r="E2785">
            <v>1</v>
          </cell>
          <cell r="F2785">
            <v>180</v>
          </cell>
          <cell r="G2785">
            <v>180</v>
          </cell>
        </row>
        <row r="2786">
          <cell r="B2786">
            <v>8222</v>
          </cell>
          <cell r="C2786" t="str">
            <v>BANCADA EM CHAPA INOX - 304, DIMENSÕES 1,60 X 0,60M C/ 01 CUBA 50X40X25CM, RODOPIA 10CM, CONCRETADA, INCLUSIVE VALVULA E SIFÃO CROMADOS, EXCLUSIVE TORNEIRA</v>
          </cell>
          <cell r="D2786" t="str">
            <v>UN</v>
          </cell>
          <cell r="E2786">
            <v>1</v>
          </cell>
          <cell r="F2786">
            <v>2173.29</v>
          </cell>
          <cell r="G2786">
            <v>2173.29</v>
          </cell>
        </row>
        <row r="2787">
          <cell r="B2787">
            <v>88267</v>
          </cell>
          <cell r="C2787" t="str">
            <v>ENCANADOR OU BOMBEIRO HIDRÁULICO COM ENCARGOS COMPLEMENTARES</v>
          </cell>
          <cell r="D2787" t="str">
            <v>H</v>
          </cell>
          <cell r="E2787">
            <v>2</v>
          </cell>
          <cell r="F2787">
            <v>22.78</v>
          </cell>
          <cell r="G2787">
            <v>45.56</v>
          </cell>
        </row>
        <row r="2788">
          <cell r="B2788">
            <v>88309</v>
          </cell>
          <cell r="C2788" t="str">
            <v>PEDREIRO COM ENCARGOS COMPLEMENTARES</v>
          </cell>
          <cell r="D2788" t="str">
            <v>H</v>
          </cell>
          <cell r="E2788">
            <v>2</v>
          </cell>
          <cell r="F2788">
            <v>22.82</v>
          </cell>
          <cell r="G2788">
            <v>45.64</v>
          </cell>
        </row>
        <row r="2789">
          <cell r="B2789">
            <v>88316</v>
          </cell>
          <cell r="C2789" t="str">
            <v>SERVENTE COM ENCARGOS COMPLEMENTARES</v>
          </cell>
          <cell r="D2789" t="str">
            <v>H</v>
          </cell>
          <cell r="E2789">
            <v>2</v>
          </cell>
          <cell r="F2789">
            <v>18.29</v>
          </cell>
          <cell r="G2789">
            <v>36.58</v>
          </cell>
        </row>
        <row r="2790">
          <cell r="B2790">
            <v>6157</v>
          </cell>
          <cell r="C2790" t="str">
            <v>VALVULA EM METAL CROMADO PARA PIA AMERICANA 3.1/2 X 1.1/2"</v>
          </cell>
          <cell r="D2790" t="str">
            <v>UN</v>
          </cell>
          <cell r="E2790">
            <v>1</v>
          </cell>
          <cell r="F2790">
            <v>31.57</v>
          </cell>
          <cell r="G2790">
            <v>31.57</v>
          </cell>
        </row>
        <row r="2791">
          <cell r="B2791">
            <v>126</v>
          </cell>
          <cell r="C2791" t="str">
            <v>CONCRETO SIMPLES FABRICADO NA OBRA, FCK=15 MPA, LANÇADO E ADENSADO</v>
          </cell>
          <cell r="D2791" t="str">
            <v>M3</v>
          </cell>
          <cell r="E2791">
            <v>2.2800000000000001E-2</v>
          </cell>
          <cell r="F2791">
            <v>355.44</v>
          </cell>
          <cell r="G2791">
            <v>8.1040320000000001</v>
          </cell>
        </row>
        <row r="2792">
          <cell r="B2792">
            <v>141</v>
          </cell>
          <cell r="C2792" t="str">
            <v>AÇO CA - 60 Ø 4,2 A 9,5 MM, INCLUSIVE CORTE, DOBRAGEM, MONTAGEM E COLOCAÇÃO DE FERRAGENS NAS FORMAS, PARA SUPERESTRUTURAS E FUNDAÇÕES</v>
          </cell>
          <cell r="D2792" t="str">
            <v>KG</v>
          </cell>
          <cell r="E2792">
            <v>1.6</v>
          </cell>
          <cell r="F2792">
            <v>6</v>
          </cell>
          <cell r="G2792">
            <v>9.6000000000000014</v>
          </cell>
        </row>
        <row r="2793">
          <cell r="B2793">
            <v>2024</v>
          </cell>
          <cell r="C2793" t="str">
            <v>CHUVEIRO SIMPLES ARTICULADO, D EMETAL CROMADO, (DECA REF 1995), C/ REGISTRO DE PRESSÃO (DECA LINHA C40 REF 1416) OU SIMILARES</v>
          </cell>
          <cell r="D2793" t="str">
            <v>UN</v>
          </cell>
          <cell r="E2793">
            <v>0</v>
          </cell>
          <cell r="G2793">
            <v>383.95280000000008</v>
          </cell>
        </row>
        <row r="2794">
          <cell r="B2794">
            <v>604</v>
          </cell>
          <cell r="C2794" t="str">
            <v>CHUVEIRO TRADICIONAL CROMADO, DECA 1995 OU SIMILAR</v>
          </cell>
          <cell r="D2794" t="str">
            <v>UN</v>
          </cell>
          <cell r="E2794">
            <v>1</v>
          </cell>
          <cell r="F2794">
            <v>298.97000000000003</v>
          </cell>
          <cell r="G2794">
            <v>298.97000000000003</v>
          </cell>
        </row>
        <row r="2795">
          <cell r="B2795">
            <v>981</v>
          </cell>
          <cell r="C2795" t="str">
            <v>FITA VEDA ROSCA 18MM</v>
          </cell>
          <cell r="D2795" t="str">
            <v>M</v>
          </cell>
          <cell r="E2795">
            <v>0.84</v>
          </cell>
          <cell r="F2795" t="str">
            <v>0,17</v>
          </cell>
          <cell r="G2795">
            <v>0.14280000000000001</v>
          </cell>
        </row>
        <row r="2796">
          <cell r="B2796">
            <v>1965</v>
          </cell>
          <cell r="C2796" t="str">
            <v>REGISTRO PRESSÃO 1/2" C/CANOPLA ACAB.CROM. SIMPLES, LINHA TARGA C40 - REF 1416, DECA OU SIMILAR</v>
          </cell>
          <cell r="D2796" t="str">
            <v>UN</v>
          </cell>
          <cell r="E2796">
            <v>1</v>
          </cell>
          <cell r="F2796">
            <v>43.77</v>
          </cell>
          <cell r="G2796">
            <v>43.77</v>
          </cell>
        </row>
        <row r="2797">
          <cell r="B2797">
            <v>88267</v>
          </cell>
          <cell r="C2797" t="str">
            <v>ENCANADOR OU BOMBEIRO HIDRÁULICO COM ENCARGOS COMPLEMENTARES</v>
          </cell>
          <cell r="D2797" t="str">
            <v>H</v>
          </cell>
          <cell r="E2797">
            <v>1</v>
          </cell>
          <cell r="F2797">
            <v>22.78</v>
          </cell>
          <cell r="G2797">
            <v>22.78</v>
          </cell>
        </row>
        <row r="2798">
          <cell r="B2798">
            <v>88316</v>
          </cell>
          <cell r="C2798" t="str">
            <v>SERVENTE COM ENCARGOS COMPLEMENTARES</v>
          </cell>
          <cell r="D2798" t="str">
            <v>H</v>
          </cell>
          <cell r="E2798">
            <v>1</v>
          </cell>
          <cell r="F2798">
            <v>18.29</v>
          </cell>
          <cell r="G2798">
            <v>18.29</v>
          </cell>
        </row>
        <row r="2799">
          <cell r="B2799">
            <v>10041</v>
          </cell>
          <cell r="C2799" t="str">
            <v>CHUVEIRO E LAVA-OLHOS DE EMERGENCIA E BACIA EM AÇO INOX, DA MARCA ADAMO, REF 01486 OU SIMILAR</v>
          </cell>
          <cell r="D2799" t="str">
            <v>UN</v>
          </cell>
          <cell r="E2799">
            <v>0</v>
          </cell>
          <cell r="G2799">
            <v>1444.5628000000002</v>
          </cell>
        </row>
        <row r="2800">
          <cell r="B2800">
            <v>981</v>
          </cell>
          <cell r="C2800" t="str">
            <v>FITA VEDA ROSCA 18MM</v>
          </cell>
          <cell r="D2800" t="str">
            <v>M</v>
          </cell>
          <cell r="E2800">
            <v>0.84</v>
          </cell>
          <cell r="F2800" t="str">
            <v>0,17</v>
          </cell>
          <cell r="G2800">
            <v>0.14280000000000001</v>
          </cell>
        </row>
        <row r="2801">
          <cell r="B2801">
            <v>10504</v>
          </cell>
          <cell r="C2801" t="str">
            <v>CHUVEIRO E LAVA-OLHOS DE EMERGENCIA E BACIA EM AÇO INOX, DA MARCA ADAMO, REF 01486 OU SIMILAR</v>
          </cell>
          <cell r="D2801" t="str">
            <v>UN</v>
          </cell>
          <cell r="E2801">
            <v>1</v>
          </cell>
          <cell r="F2801">
            <v>1421.64</v>
          </cell>
          <cell r="G2801">
            <v>1421.64</v>
          </cell>
        </row>
        <row r="2802">
          <cell r="B2802">
            <v>88267</v>
          </cell>
          <cell r="C2802" t="str">
            <v>ENCANADOR OU BOMBEIRO HIDRÁULICO COM ENCARGOS COMPLEMENTARES</v>
          </cell>
          <cell r="D2802" t="str">
            <v>H</v>
          </cell>
          <cell r="E2802">
            <v>1</v>
          </cell>
          <cell r="F2802">
            <v>22.78</v>
          </cell>
          <cell r="G2802">
            <v>22.78</v>
          </cell>
        </row>
        <row r="2803">
          <cell r="B2803">
            <v>9535</v>
          </cell>
          <cell r="C2803" t="str">
            <v>CHUVEIRO ELETRICO COMUM CORPO PLASTICO TIPO DUCHA, FORNECIMENTO E INSTALACAO</v>
          </cell>
          <cell r="D2803" t="str">
            <v>UN</v>
          </cell>
          <cell r="E2803">
            <v>0</v>
          </cell>
          <cell r="G2803">
            <v>65.901700000000005</v>
          </cell>
        </row>
        <row r="2804">
          <cell r="B2804">
            <v>88264</v>
          </cell>
          <cell r="C2804" t="str">
            <v>ELETRICISTA COM ENCARGOS COMPLEMENTARES</v>
          </cell>
          <cell r="D2804" t="str">
            <v>H</v>
          </cell>
          <cell r="E2804">
            <v>0.45</v>
          </cell>
          <cell r="F2804">
            <v>23.03</v>
          </cell>
          <cell r="G2804">
            <v>10.3635</v>
          </cell>
        </row>
        <row r="2805">
          <cell r="B2805">
            <v>88316</v>
          </cell>
          <cell r="C2805" t="str">
            <v>SERVENTE COM ENCARGOS COMPLEMENTARES</v>
          </cell>
          <cell r="D2805" t="str">
            <v>H</v>
          </cell>
          <cell r="E2805">
            <v>0.3</v>
          </cell>
          <cell r="F2805">
            <v>18.29</v>
          </cell>
          <cell r="G2805">
            <v>5.4869999999999992</v>
          </cell>
        </row>
        <row r="2806">
          <cell r="B2806">
            <v>1368</v>
          </cell>
          <cell r="C2806" t="str">
            <v>CHUVEIRO COMUM EM PLASTICO BRANCO, COM CANO, 3 TEMPERATURAS, 5500 W (110/220 V)</v>
          </cell>
          <cell r="D2806" t="str">
            <v>UN</v>
          </cell>
          <cell r="E2806">
            <v>1</v>
          </cell>
          <cell r="F2806">
            <v>49.9</v>
          </cell>
          <cell r="G2806">
            <v>49.9</v>
          </cell>
        </row>
        <row r="2807">
          <cell r="B2807">
            <v>3148</v>
          </cell>
          <cell r="C2807" t="str">
            <v>FITA VEDA ROSCA EM ROLOS DE 18 MM X 50 M (L X C)</v>
          </cell>
          <cell r="D2807" t="str">
            <v>UN</v>
          </cell>
          <cell r="E2807">
            <v>0.01</v>
          </cell>
          <cell r="F2807">
            <v>15.12</v>
          </cell>
          <cell r="G2807">
            <v>0.1512</v>
          </cell>
        </row>
        <row r="2808">
          <cell r="B2808" t="str">
            <v xml:space="preserve">74129/001 </v>
          </cell>
          <cell r="C2808" t="str">
            <v xml:space="preserve">CUBA DE AÇO INOX, 34X40X15CM, TRAMONTINA OU EQUIVALENTE, COM SIFÃO EM PVC SANFONADO ESTEVES OU EQUIVALENTE, LIGAÇÕES FLEXÍVEIS DE ALTA PRESSÃO DA DECA E TUBOS DE LIGAÇÃO ESTEVES OU EQUIVALENTES </v>
          </cell>
          <cell r="D2808" t="str">
            <v xml:space="preserve">UN </v>
          </cell>
          <cell r="E2808">
            <v>1</v>
          </cell>
          <cell r="F2808">
            <v>137.02000000000001</v>
          </cell>
          <cell r="G2808">
            <v>137.02000000000001</v>
          </cell>
        </row>
        <row r="2809">
          <cell r="B2809">
            <v>1743</v>
          </cell>
          <cell r="C2809" t="str">
            <v>CUBA ACO INOXIDAVEL NUM 1 (46,5X30,0X11,5) CM</v>
          </cell>
          <cell r="D2809" t="str">
            <v xml:space="preserve">UN </v>
          </cell>
          <cell r="E2809">
            <v>1</v>
          </cell>
          <cell r="F2809">
            <v>123.34</v>
          </cell>
          <cell r="G2809">
            <v>123.34</v>
          </cell>
        </row>
        <row r="2810">
          <cell r="B2810">
            <v>73540</v>
          </cell>
          <cell r="C2810" t="str">
            <v>COLOCACAO CUBA LOUCA/ACO INOX EXCLUSIVE CUBA/COMPLEMENTO - P</v>
          </cell>
          <cell r="D2810" t="str">
            <v xml:space="preserve">UN </v>
          </cell>
          <cell r="E2810">
            <v>1</v>
          </cell>
          <cell r="F2810">
            <v>13.68</v>
          </cell>
          <cell r="G2810">
            <v>13.68</v>
          </cell>
        </row>
        <row r="2811">
          <cell r="B2811">
            <v>9535</v>
          </cell>
          <cell r="C2811" t="str">
            <v>CHUVEIRO ELETRICO COMUM CORPO PLASTICO TIPO DUCHA, FORNECIMENTO E INSTALACAO</v>
          </cell>
          <cell r="D2811" t="str">
            <v>UN</v>
          </cell>
          <cell r="E2811">
            <v>0</v>
          </cell>
          <cell r="G2811">
            <v>65.901700000000005</v>
          </cell>
        </row>
        <row r="2812">
          <cell r="B2812">
            <v>88264</v>
          </cell>
          <cell r="C2812" t="str">
            <v>ELETRICISTA COM ENCARGOS COMPLEMENTARES</v>
          </cell>
          <cell r="D2812" t="str">
            <v>H</v>
          </cell>
          <cell r="E2812">
            <v>0.45</v>
          </cell>
          <cell r="F2812">
            <v>23.03</v>
          </cell>
          <cell r="G2812">
            <v>10.3635</v>
          </cell>
        </row>
        <row r="2813">
          <cell r="B2813">
            <v>88316</v>
          </cell>
          <cell r="C2813" t="str">
            <v>SERVENTE COM ENCARGOS COMPLEMENTARES</v>
          </cell>
          <cell r="D2813" t="str">
            <v>H</v>
          </cell>
          <cell r="E2813">
            <v>0.3</v>
          </cell>
          <cell r="F2813">
            <v>18.29</v>
          </cell>
          <cell r="G2813">
            <v>5.4869999999999992</v>
          </cell>
        </row>
        <row r="2814">
          <cell r="B2814">
            <v>1368</v>
          </cell>
          <cell r="C2814" t="str">
            <v>CHUVEIRO COMUM EM PLASTICO BRANCO, COM CANO, 3 TEMPERATURAS, 5500 W (110/220 V)</v>
          </cell>
          <cell r="D2814" t="str">
            <v>UN</v>
          </cell>
          <cell r="E2814">
            <v>1</v>
          </cell>
          <cell r="F2814">
            <v>49.9</v>
          </cell>
          <cell r="G2814">
            <v>49.9</v>
          </cell>
        </row>
        <row r="2815">
          <cell r="B2815">
            <v>3148</v>
          </cell>
          <cell r="C2815" t="str">
            <v>FITA VEDA ROSCA EM ROLOS DE 18 MM X 50 M (L X C)</v>
          </cell>
          <cell r="D2815" t="str">
            <v>UN</v>
          </cell>
          <cell r="E2815">
            <v>0.01</v>
          </cell>
          <cell r="F2815">
            <v>15.12</v>
          </cell>
          <cell r="G2815">
            <v>0.1512</v>
          </cell>
        </row>
        <row r="2816">
          <cell r="B2816">
            <v>86884</v>
          </cell>
          <cell r="C2816" t="str">
            <v>ENGATE FLEXÍVEL EM PLÁSTICO BRANCO, 1/2" X 30CM - FORNECIMENTO E INSTALAÇÃO. AF_12/2013</v>
          </cell>
          <cell r="D2816" t="str">
            <v>UN</v>
          </cell>
          <cell r="E2816">
            <v>0</v>
          </cell>
          <cell r="G2816">
            <v>7.6432500000000001</v>
          </cell>
        </row>
        <row r="2817">
          <cell r="B2817">
            <v>88267</v>
          </cell>
          <cell r="C2817" t="str">
            <v>ENCANADOR OU BOMBEIRO HIDRÁULICO COM ENCARGOS COMPLEMENTARES</v>
          </cell>
          <cell r="D2817" t="str">
            <v>H</v>
          </cell>
          <cell r="E2817">
            <v>0.15</v>
          </cell>
          <cell r="F2817">
            <v>22.78</v>
          </cell>
          <cell r="G2817">
            <v>3.4170000000000003</v>
          </cell>
        </row>
        <row r="2818">
          <cell r="B2818">
            <v>88316</v>
          </cell>
          <cell r="C2818" t="str">
            <v>SERVENTE COM ENCARGOS COMPLEMENTARES</v>
          </cell>
          <cell r="D2818" t="str">
            <v>H</v>
          </cell>
          <cell r="E2818">
            <v>0.05</v>
          </cell>
          <cell r="F2818">
            <v>18.29</v>
          </cell>
          <cell r="G2818">
            <v>0.91449999999999998</v>
          </cell>
        </row>
        <row r="2819">
          <cell r="B2819">
            <v>3146</v>
          </cell>
          <cell r="C2819" t="str">
            <v>FITA VEDA ROSCA EM ROLOS DE 18 MM X 10 M (L X C)</v>
          </cell>
          <cell r="D2819" t="str">
            <v>UN</v>
          </cell>
          <cell r="E2819">
            <v>1.7500000000000002E-2</v>
          </cell>
          <cell r="F2819">
            <v>4.0999999999999996</v>
          </cell>
          <cell r="G2819">
            <v>7.1749999999999994E-2</v>
          </cell>
        </row>
        <row r="2820">
          <cell r="B2820">
            <v>6141</v>
          </cell>
          <cell r="C2820" t="str">
            <v>ENGATE/RABICHO FLEXIVEL PLASTICO (PVC OU ABS) BRANCO 1/2 " X 30 CM</v>
          </cell>
          <cell r="D2820" t="str">
            <v>UN</v>
          </cell>
          <cell r="E2820">
            <v>1</v>
          </cell>
          <cell r="F2820">
            <v>3.24</v>
          </cell>
          <cell r="G2820">
            <v>3.24</v>
          </cell>
        </row>
        <row r="2821">
          <cell r="B2821" t="str">
            <v xml:space="preserve">74125/002 </v>
          </cell>
          <cell r="C2821" t="str">
            <v>ESPELHO CRISTAL ESPESSURA 4MM, COM MOLDURA EM ALUMINIO E COMPENSADO 6MM PLASTIFICADO COLADO</v>
          </cell>
          <cell r="D2821" t="str">
            <v xml:space="preserve">M2 </v>
          </cell>
          <cell r="E2821">
            <v>10.44</v>
          </cell>
          <cell r="F2821">
            <v>318.38949999999994</v>
          </cell>
          <cell r="G2821">
            <v>3323.9863799999994</v>
          </cell>
        </row>
        <row r="2822">
          <cell r="B2822">
            <v>10489</v>
          </cell>
          <cell r="C2822" t="str">
            <v>VIDRACEIRO</v>
          </cell>
          <cell r="D2822" t="str">
            <v xml:space="preserve">H </v>
          </cell>
          <cell r="E2822">
            <v>18.792000000000002</v>
          </cell>
          <cell r="F2822">
            <v>13.87</v>
          </cell>
          <cell r="G2822">
            <v>260.64503999999999</v>
          </cell>
        </row>
        <row r="2823">
          <cell r="B2823">
            <v>11186</v>
          </cell>
          <cell r="C2823" t="str">
            <v>ESPELHO CRISTAL E = 4 MM</v>
          </cell>
          <cell r="D2823" t="str">
            <v xml:space="preserve">M2 </v>
          </cell>
          <cell r="E2823">
            <v>10.44</v>
          </cell>
          <cell r="F2823">
            <v>210.22</v>
          </cell>
          <cell r="G2823">
            <v>2194.6967999999997</v>
          </cell>
        </row>
        <row r="2824">
          <cell r="B2824">
            <v>1344</v>
          </cell>
          <cell r="C2824" t="str">
            <v>CHAPA MADEIRA COMPENSADA PLASTIFICADA 2,2 X 1,1M X 6MM P/ FORMA CONCRETO</v>
          </cell>
          <cell r="D2824" t="str">
            <v xml:space="preserve">UN </v>
          </cell>
          <cell r="E2824">
            <v>10.962</v>
          </cell>
          <cell r="F2824">
            <v>27.59</v>
          </cell>
          <cell r="G2824">
            <v>302.44157999999999</v>
          </cell>
        </row>
        <row r="2825">
          <cell r="B2825">
            <v>148</v>
          </cell>
          <cell r="C2825" t="str">
            <v>ADITIVO À BASE DE EMULSÃO DE POLÍMERO SINTÉTICO PARA ARGAMASSA E CHAPISCO SIKAFIX SUPER OU EQUIVALENTE</v>
          </cell>
          <cell r="D2825" t="str">
            <v xml:space="preserve">L </v>
          </cell>
          <cell r="E2825">
            <v>1.8792</v>
          </cell>
          <cell r="F2825">
            <v>5.97</v>
          </cell>
          <cell r="G2825">
            <v>11.218824</v>
          </cell>
        </row>
        <row r="2826">
          <cell r="B2826">
            <v>242</v>
          </cell>
          <cell r="C2826" t="str">
            <v>AJUDANTE ESPECIALIZADO</v>
          </cell>
          <cell r="D2826" t="str">
            <v xml:space="preserve">H </v>
          </cell>
          <cell r="E2826">
            <v>18.792000000000002</v>
          </cell>
          <cell r="F2826">
            <v>12.67</v>
          </cell>
          <cell r="G2826">
            <v>238.09464000000003</v>
          </cell>
        </row>
        <row r="2827">
          <cell r="B2827">
            <v>587</v>
          </cell>
          <cell r="C2827" t="str">
            <v>CANTONEIRA ALUMINIO ABAS DESIGUAIS 1 X 3/4" E = 1/8"</v>
          </cell>
          <cell r="D2827" t="str">
            <v xml:space="preserve">KG </v>
          </cell>
          <cell r="E2827">
            <v>16.0776</v>
          </cell>
          <cell r="F2827">
            <v>19.71</v>
          </cell>
          <cell r="G2827">
            <v>316.88949600000001</v>
          </cell>
        </row>
        <row r="2828">
          <cell r="B2828" t="str">
            <v xml:space="preserve">74057/002A </v>
          </cell>
          <cell r="C2828" t="str">
            <v>LAVATÓRIO PEQUENO COM COLUNA SUSPENSA, LINHA VOGUE PLUS, COD. L510C - DECA OU EQUIVALENTE, SIFÃO E VÁLVULA CROMADOS.</v>
          </cell>
          <cell r="D2828" t="str">
            <v xml:space="preserve">UN </v>
          </cell>
          <cell r="E2828">
            <v>7</v>
          </cell>
          <cell r="F2828">
            <v>280.35749999999996</v>
          </cell>
          <cell r="G2828">
            <v>1962.5024999999996</v>
          </cell>
        </row>
        <row r="2829">
          <cell r="B2829">
            <v>10425</v>
          </cell>
          <cell r="C2829" t="str">
            <v>LAVATORIO LOUCA BRANCA SUSPENSO 29,5 X 39,0CM OU EQUIV-PADRAO POPULAR</v>
          </cell>
          <cell r="D2829" t="str">
            <v xml:space="preserve">UN </v>
          </cell>
          <cell r="E2829">
            <v>7</v>
          </cell>
          <cell r="F2829">
            <v>80.849999999999994</v>
          </cell>
          <cell r="G2829">
            <v>565.94999999999993</v>
          </cell>
        </row>
        <row r="2830">
          <cell r="B2830">
            <v>11683</v>
          </cell>
          <cell r="C2830" t="str">
            <v>ENGATE OU RABICHO FLEXIVEL EM METAL CROMADO 1/2" x 30CM</v>
          </cell>
          <cell r="D2830" t="str">
            <v xml:space="preserve">UN </v>
          </cell>
          <cell r="E2830">
            <v>7</v>
          </cell>
          <cell r="F2830">
            <v>21.2</v>
          </cell>
          <cell r="G2830">
            <v>148.4</v>
          </cell>
        </row>
        <row r="2831">
          <cell r="B2831">
            <v>1380</v>
          </cell>
          <cell r="C2831" t="str">
            <v>CIMENTO BRANCO</v>
          </cell>
          <cell r="D2831" t="str">
            <v xml:space="preserve">KG </v>
          </cell>
          <cell r="E2831">
            <v>1.4</v>
          </cell>
          <cell r="F2831">
            <v>2.78</v>
          </cell>
          <cell r="G2831">
            <v>3.8919999999999995</v>
          </cell>
        </row>
        <row r="2832">
          <cell r="B2832">
            <v>2696</v>
          </cell>
          <cell r="C2832" t="str">
            <v>ENCANADOR OU BOMBEIRO HIDRAULICO</v>
          </cell>
          <cell r="D2832" t="str">
            <v xml:space="preserve">H </v>
          </cell>
          <cell r="E2832">
            <v>19.25</v>
          </cell>
          <cell r="F2832">
            <v>16.100000000000001</v>
          </cell>
          <cell r="G2832">
            <v>309.92500000000001</v>
          </cell>
        </row>
        <row r="2833">
          <cell r="B2833">
            <v>3146</v>
          </cell>
          <cell r="C2833" t="str">
            <v>FITA VEDA ROSCA EM ROLOS 18MMX10M</v>
          </cell>
          <cell r="D2833" t="str">
            <v xml:space="preserve">UN </v>
          </cell>
          <cell r="E2833">
            <v>0.56000000000000005</v>
          </cell>
          <cell r="F2833">
            <v>4.0999999999999996</v>
          </cell>
          <cell r="G2833">
            <v>2.2959999999999998</v>
          </cell>
        </row>
        <row r="2834">
          <cell r="B2834">
            <v>4384</v>
          </cell>
          <cell r="C2834" t="str">
            <v>PARAFUSO NIQUELADO P/ FIXAR PECA SANITARIA - INCL PORCA CEGA, ARRUELA E BUCHA NYLON S-10</v>
          </cell>
          <cell r="D2834" t="str">
            <v xml:space="preserve">UN </v>
          </cell>
          <cell r="E2834">
            <v>14</v>
          </cell>
          <cell r="F2834">
            <v>10.8</v>
          </cell>
          <cell r="G2834">
            <v>151.20000000000002</v>
          </cell>
        </row>
        <row r="2835">
          <cell r="B2835">
            <v>6092</v>
          </cell>
          <cell r="C2835" t="str">
            <v>JUNTA PLASTICA DE VEDACAO - BISNAGA 250G</v>
          </cell>
          <cell r="D2835" t="str">
            <v xml:space="preserve">KG </v>
          </cell>
          <cell r="E2835">
            <v>0.35</v>
          </cell>
          <cell r="F2835">
            <v>28.57</v>
          </cell>
          <cell r="G2835">
            <v>9.9994999999999994</v>
          </cell>
        </row>
        <row r="2836">
          <cell r="B2836">
            <v>6130</v>
          </cell>
          <cell r="C2836" t="str">
            <v>AJUDANTE INSTALADOR HIDRAULICO</v>
          </cell>
          <cell r="D2836" t="str">
            <v xml:space="preserve">H </v>
          </cell>
          <cell r="E2836">
            <v>14</v>
          </cell>
          <cell r="F2836">
            <v>5.74</v>
          </cell>
          <cell r="G2836">
            <v>80.36</v>
          </cell>
        </row>
        <row r="2837">
          <cell r="B2837">
            <v>6136</v>
          </cell>
          <cell r="C2837" t="str">
            <v>SIFAO EM METAL CROMADO 1 1/2 X 1 1/2"</v>
          </cell>
          <cell r="D2837" t="str">
            <v xml:space="preserve">UN </v>
          </cell>
          <cell r="E2837">
            <v>7</v>
          </cell>
          <cell r="F2837">
            <v>92.45</v>
          </cell>
          <cell r="G2837">
            <v>647.15</v>
          </cell>
        </row>
        <row r="2838">
          <cell r="B2838">
            <v>6154</v>
          </cell>
          <cell r="C2838" t="str">
            <v>VALVULA EM PLASTICO CROMADO 1" S/UNHO C/LADRAO P/LAVATORIO</v>
          </cell>
          <cell r="D2838" t="str">
            <v xml:space="preserve">UN </v>
          </cell>
          <cell r="E2838">
            <v>7</v>
          </cell>
          <cell r="F2838">
            <v>6.19</v>
          </cell>
          <cell r="G2838">
            <v>43.330000000000005</v>
          </cell>
        </row>
        <row r="2839">
          <cell r="B2839">
            <v>7350</v>
          </cell>
          <cell r="C2839" t="str">
            <v>LAVATORIO LOUÇA DE CANTO (DECA-IZY, REF L-10117 OU SIMILAR) SEM COLUNA, C/SIFÃO CROMADO, VALVULA CROMADA, ENGATE CROMADO, EXCLUSIVE TORNEIRA</v>
          </cell>
          <cell r="D2839" t="str">
            <v>UN</v>
          </cell>
          <cell r="E2839">
            <v>0</v>
          </cell>
          <cell r="G2839">
            <v>343.04250000000002</v>
          </cell>
        </row>
        <row r="2840">
          <cell r="B2840">
            <v>982</v>
          </cell>
          <cell r="C2840" t="str">
            <v>FIXAÇÃO P/ LAVATORIO - PARAFUSOS (DECA- REF: SP-7 OU SIMILAR)</v>
          </cell>
          <cell r="D2840" t="str">
            <v>CJ</v>
          </cell>
          <cell r="E2840">
            <v>1</v>
          </cell>
          <cell r="F2840">
            <v>4.47</v>
          </cell>
          <cell r="G2840">
            <v>4.47</v>
          </cell>
        </row>
        <row r="2841">
          <cell r="B2841">
            <v>2384</v>
          </cell>
          <cell r="C2841" t="str">
            <v>VALVULA DE ESCOAMENTO PARA LAVATORIO, DECA 1602C OU SIMILAR</v>
          </cell>
          <cell r="D2841" t="str">
            <v>UN</v>
          </cell>
          <cell r="E2841">
            <v>1</v>
          </cell>
          <cell r="F2841">
            <v>28.15</v>
          </cell>
          <cell r="G2841">
            <v>28.15</v>
          </cell>
        </row>
        <row r="2842">
          <cell r="B2842">
            <v>6969</v>
          </cell>
          <cell r="C2842" t="str">
            <v>LAVATORIO LOUÇA, DE CANTO, LINHA IZY, REF. 10117, DECA OU SIMILAR</v>
          </cell>
          <cell r="D2842" t="str">
            <v>UN</v>
          </cell>
          <cell r="E2842">
            <v>1</v>
          </cell>
          <cell r="F2842">
            <v>124.9</v>
          </cell>
          <cell r="G2842">
            <v>124.9</v>
          </cell>
        </row>
        <row r="2843">
          <cell r="B2843">
            <v>88267</v>
          </cell>
          <cell r="C2843" t="str">
            <v>ENCANADOR OU BOMBEIRO HIDRÁULICO COM ENCARGOS COMPLEMENTARES</v>
          </cell>
          <cell r="D2843" t="str">
            <v>H</v>
          </cell>
          <cell r="E2843">
            <v>1.75</v>
          </cell>
          <cell r="F2843">
            <v>22.78</v>
          </cell>
          <cell r="G2843">
            <v>39.865000000000002</v>
          </cell>
        </row>
        <row r="2844">
          <cell r="B2844">
            <v>88316</v>
          </cell>
          <cell r="C2844" t="str">
            <v>SERVENTE COM ENCARGOS COMPLEMENTARES</v>
          </cell>
          <cell r="D2844" t="str">
            <v>H</v>
          </cell>
          <cell r="E2844">
            <v>1.75</v>
          </cell>
          <cell r="F2844">
            <v>18.29</v>
          </cell>
          <cell r="G2844">
            <v>32.0075</v>
          </cell>
        </row>
        <row r="2845">
          <cell r="B2845">
            <v>6136</v>
          </cell>
          <cell r="C2845" t="str">
            <v>SIFÃO EM METAL CROMADO PARA PIA OU LAVATORIO, 1 X 1.1/2"</v>
          </cell>
          <cell r="D2845" t="str">
            <v>UN</v>
          </cell>
          <cell r="E2845">
            <v>1</v>
          </cell>
          <cell r="F2845">
            <v>92.45</v>
          </cell>
          <cell r="G2845">
            <v>92.45</v>
          </cell>
        </row>
        <row r="2846">
          <cell r="B2846">
            <v>11683</v>
          </cell>
          <cell r="C2846" t="str">
            <v>ENGATE/ RABICHO FLEXIVEL INOX 1/2" X 30CM</v>
          </cell>
          <cell r="D2846" t="str">
            <v>UN</v>
          </cell>
          <cell r="E2846">
            <v>1</v>
          </cell>
          <cell r="F2846">
            <v>21.2</v>
          </cell>
          <cell r="G2846">
            <v>21.2</v>
          </cell>
        </row>
        <row r="2847">
          <cell r="B2847">
            <v>86942</v>
          </cell>
          <cell r="C2847" t="str">
            <v>LAVATÓRIO LOUÇA BRANCA SUSPENSO, 29,5 X 39CM OU EQUIVALENTE, PADRÃO POPULAR, INCLUSO SIFÃO TIPO GARRAFA EM PVC, VÁLVULA E ENGATE FLEXÍVEL 30CM EM PLÁSTICO E TORNEIRA CROMADA DE MESA, PADRÃO POPULAR - FORNECIMENTO E INSTALAÇÃO. AF_12/2013</v>
          </cell>
          <cell r="D2847" t="str">
            <v>UN</v>
          </cell>
          <cell r="E2847">
            <v>0</v>
          </cell>
          <cell r="G2847">
            <v>182.39</v>
          </cell>
        </row>
        <row r="2848">
          <cell r="B2848">
            <v>86879</v>
          </cell>
          <cell r="C2848" t="str">
            <v>VÁLVULA EM PLÁSTICO 1" PARA PIA, TANQUE OU LAVATÓRIO, COM OU SEM LADRÃO - FORNECIMENTO E INSTALAÇÃO. AF_12/2013</v>
          </cell>
          <cell r="D2848" t="str">
            <v>UN</v>
          </cell>
          <cell r="E2848">
            <v>1</v>
          </cell>
          <cell r="F2848">
            <v>6.23</v>
          </cell>
          <cell r="G2848">
            <v>6.23</v>
          </cell>
        </row>
        <row r="2849">
          <cell r="B2849">
            <v>86882</v>
          </cell>
          <cell r="C2849" t="str">
            <v>SIFÃO DO TIPO GARRAFA/COPO EM PVC 1.1/4 X 1.1/2" - FORNECIMENTO E INSTALAÇÃO. AF_12/2013</v>
          </cell>
          <cell r="D2849" t="str">
            <v>UN</v>
          </cell>
          <cell r="E2849">
            <v>1</v>
          </cell>
          <cell r="F2849">
            <v>17.059999999999999</v>
          </cell>
          <cell r="G2849">
            <v>17.059999999999999</v>
          </cell>
        </row>
        <row r="2850">
          <cell r="B2850">
            <v>86884</v>
          </cell>
          <cell r="C2850" t="str">
            <v>ENGATE FLEXÍVEL EM PLÁSTICO BRANCO, 1/2" X 30CM - FORNECIMENTO E INSTALAÇÃO. AF_12/2013</v>
          </cell>
          <cell r="D2850" t="str">
            <v>UN</v>
          </cell>
          <cell r="E2850">
            <v>1</v>
          </cell>
          <cell r="F2850">
            <v>7.65</v>
          </cell>
          <cell r="G2850">
            <v>7.65</v>
          </cell>
        </row>
        <row r="2851">
          <cell r="B2851">
            <v>86904</v>
          </cell>
          <cell r="C2851" t="str">
            <v>LAVATÓRIO LOUÇA BRANCA SUSPENSO, 29,5 X 39CM OU EQUIVALENTE, PADRÃO POPULAR - FORNECIMENTO E INSTALAÇÃO. AF_12/2013</v>
          </cell>
          <cell r="D2851" t="str">
            <v>UN</v>
          </cell>
          <cell r="E2851">
            <v>1</v>
          </cell>
          <cell r="F2851">
            <v>113</v>
          </cell>
          <cell r="G2851">
            <v>113</v>
          </cell>
        </row>
        <row r="2852">
          <cell r="B2852">
            <v>86906</v>
          </cell>
          <cell r="C2852" t="str">
            <v>TORNEIRA CROMADA DE MESA, 1/2" OU 3/4", PARA LAVATÓRIO, PADRÃO POPULAR - FORNECIMENTO E INSTALAÇÃO. AF_12/2013</v>
          </cell>
          <cell r="D2852" t="str">
            <v>UN</v>
          </cell>
          <cell r="E2852">
            <v>1</v>
          </cell>
          <cell r="F2852">
            <v>38.450000000000003</v>
          </cell>
          <cell r="G2852">
            <v>38.450000000000003</v>
          </cell>
        </row>
        <row r="2853">
          <cell r="B2853">
            <v>86902</v>
          </cell>
          <cell r="C2853" t="str">
            <v>LAVATÓRIO LOUÇA BRANCA COM COLUNA, *44 X 35,5* CM, PADRÃO POPULAR - FORNECIMENTO E INSTALAÇÃO. AF_12/2013</v>
          </cell>
          <cell r="D2853" t="str">
            <v>UN</v>
          </cell>
          <cell r="E2853">
            <v>0</v>
          </cell>
          <cell r="G2853">
            <v>213.82967800000003</v>
          </cell>
        </row>
        <row r="2854">
          <cell r="B2854">
            <v>88267</v>
          </cell>
          <cell r="C2854" t="str">
            <v>ENCANADOR OU BOMBEIRO HIDRÁULICO COM ENCARGOS COMPLEMENTARES</v>
          </cell>
          <cell r="D2854" t="str">
            <v>H</v>
          </cell>
          <cell r="E2854">
            <v>0.88</v>
          </cell>
          <cell r="F2854">
            <v>22.78</v>
          </cell>
          <cell r="G2854">
            <v>20.046400000000002</v>
          </cell>
        </row>
        <row r="2855">
          <cell r="B2855">
            <v>88316</v>
          </cell>
          <cell r="C2855" t="str">
            <v>SERVENTE COM ENCARGOS COMPLEMENTARES</v>
          </cell>
          <cell r="D2855" t="str">
            <v>H</v>
          </cell>
          <cell r="E2855">
            <v>0.49099999999999999</v>
          </cell>
          <cell r="F2855">
            <v>18.29</v>
          </cell>
          <cell r="G2855">
            <v>8.9803899999999999</v>
          </cell>
        </row>
        <row r="2856">
          <cell r="B2856">
            <v>4351</v>
          </cell>
          <cell r="C2856" t="str">
            <v>PARAFUSO NIQUELADO P/ FIXAR PECA SANITARIA - INCL PORCA CEGA, ARRUELA E BUCHA DE NYLON S-8</v>
          </cell>
          <cell r="D2856" t="str">
            <v>UN</v>
          </cell>
          <cell r="E2856">
            <v>6</v>
          </cell>
          <cell r="F2856">
            <v>8.01</v>
          </cell>
          <cell r="G2856">
            <v>48.06</v>
          </cell>
        </row>
        <row r="2857">
          <cell r="B2857">
            <v>36794</v>
          </cell>
          <cell r="C2857" t="str">
            <v>LAVATORIO LOUCA BRANCA COM COLUNA *44 X 35,5* CM</v>
          </cell>
          <cell r="D2857" t="str">
            <v>UN</v>
          </cell>
          <cell r="E2857">
            <v>1</v>
          </cell>
          <cell r="F2857">
            <v>127.3</v>
          </cell>
          <cell r="G2857">
            <v>127.3</v>
          </cell>
        </row>
        <row r="2858">
          <cell r="B2858">
            <v>37329</v>
          </cell>
          <cell r="C2858" t="str">
            <v>REJUNTE EPOXI BRANCO</v>
          </cell>
          <cell r="D2858" t="str">
            <v>KG</v>
          </cell>
          <cell r="E2858">
            <v>0.12740000000000001</v>
          </cell>
          <cell r="F2858">
            <v>74.12</v>
          </cell>
          <cell r="G2858">
            <v>9.4428880000000017</v>
          </cell>
        </row>
        <row r="2859">
          <cell r="B2859">
            <v>6004</v>
          </cell>
          <cell r="C2859" t="str">
            <v>PAPELEIRA DE LOUCA BRANCA - FORNECIMENTO E INSTALACAO</v>
          </cell>
          <cell r="D2859" t="str">
            <v xml:space="preserve">UN </v>
          </cell>
          <cell r="E2859">
            <v>11</v>
          </cell>
          <cell r="F2859">
            <v>39.591749999999998</v>
          </cell>
          <cell r="G2859">
            <v>435.50925000000001</v>
          </cell>
        </row>
        <row r="2860">
          <cell r="B2860">
            <v>1379</v>
          </cell>
          <cell r="C2860" t="str">
            <v>CIMENTO PORTLAND COMUM CP I- 32</v>
          </cell>
          <cell r="D2860" t="str">
            <v xml:space="preserve">KG </v>
          </cell>
          <cell r="E2860">
            <v>5.5</v>
          </cell>
          <cell r="F2860">
            <v>0.47</v>
          </cell>
          <cell r="G2860">
            <v>2.585</v>
          </cell>
        </row>
        <row r="2861">
          <cell r="B2861">
            <v>1380</v>
          </cell>
          <cell r="C2861" t="str">
            <v>CIMENTO BRANCO</v>
          </cell>
          <cell r="D2861" t="str">
            <v xml:space="preserve">KG </v>
          </cell>
          <cell r="E2861">
            <v>0.11</v>
          </cell>
          <cell r="F2861">
            <v>2.78</v>
          </cell>
          <cell r="G2861">
            <v>0.30579999999999996</v>
          </cell>
        </row>
        <row r="2862">
          <cell r="B2862">
            <v>370</v>
          </cell>
          <cell r="C2862" t="str">
            <v>AREIA MEDIA</v>
          </cell>
          <cell r="D2862" t="str">
            <v xml:space="preserve">M3 </v>
          </cell>
          <cell r="E2862">
            <v>5.5E-2</v>
          </cell>
          <cell r="F2862">
            <v>56.79</v>
          </cell>
          <cell r="G2862">
            <v>3.1234500000000001</v>
          </cell>
        </row>
        <row r="2863">
          <cell r="B2863">
            <v>4267</v>
          </cell>
          <cell r="C2863" t="str">
            <v>PAPELEIRA DE LOUCA BRANCA</v>
          </cell>
          <cell r="D2863" t="str">
            <v xml:space="preserve">UN </v>
          </cell>
          <cell r="E2863">
            <v>11</v>
          </cell>
          <cell r="F2863">
            <v>17.21</v>
          </cell>
          <cell r="G2863">
            <v>189.31</v>
          </cell>
        </row>
        <row r="2864">
          <cell r="B2864">
            <v>4760</v>
          </cell>
          <cell r="C2864" t="str">
            <v>AZULEJISTA OU LADRILHISTA</v>
          </cell>
          <cell r="D2864" t="str">
            <v xml:space="preserve">H </v>
          </cell>
          <cell r="E2864">
            <v>12.1</v>
          </cell>
          <cell r="F2864">
            <v>14.65</v>
          </cell>
          <cell r="G2864">
            <v>177.26499999999999</v>
          </cell>
        </row>
        <row r="2865">
          <cell r="B2865">
            <v>6115</v>
          </cell>
          <cell r="C2865" t="str">
            <v>AJUDANTE</v>
          </cell>
          <cell r="D2865" t="str">
            <v xml:space="preserve">H </v>
          </cell>
          <cell r="E2865">
            <v>12.1</v>
          </cell>
          <cell r="F2865">
            <v>5.2</v>
          </cell>
          <cell r="G2865">
            <v>62.92</v>
          </cell>
        </row>
        <row r="2866">
          <cell r="B2866">
            <v>4373</v>
          </cell>
          <cell r="C2866" t="str">
            <v>PORTA PAPEL TOALHA</v>
          </cell>
          <cell r="D2866" t="str">
            <v>M</v>
          </cell>
          <cell r="E2866">
            <v>0</v>
          </cell>
          <cell r="G2866">
            <v>90.477000000000004</v>
          </cell>
        </row>
        <row r="2867">
          <cell r="B2867">
            <v>3569</v>
          </cell>
          <cell r="C2867" t="str">
            <v>DISPENSER PARA TOALHAS INTERFOLHADAS, PROLIM, LINHA TOILET PLUS REF 04305 OU SIMILAR</v>
          </cell>
          <cell r="D2867" t="str">
            <v>UN</v>
          </cell>
          <cell r="E2867">
            <v>1</v>
          </cell>
          <cell r="F2867" t="str">
            <v>87,06</v>
          </cell>
          <cell r="G2867">
            <v>87.06</v>
          </cell>
        </row>
        <row r="2868">
          <cell r="B2868">
            <v>88267</v>
          </cell>
          <cell r="C2868" t="str">
            <v>ENCANADOR OU BOMBEIRO HIDRAULICO COM ENCARGOS COMPLEMENTARES</v>
          </cell>
          <cell r="D2868" t="str">
            <v>H</v>
          </cell>
          <cell r="E2868">
            <v>0.15</v>
          </cell>
          <cell r="F2868">
            <v>22.78</v>
          </cell>
          <cell r="G2868">
            <v>3.4170000000000003</v>
          </cell>
        </row>
        <row r="2869">
          <cell r="B2869">
            <v>7610</v>
          </cell>
          <cell r="C2869" t="str">
            <v>PORTA-PAPEL TOALHA EM PLASTICO ABS COM ACRILICO, DA JSN, REF. N7 OU SIMILAR</v>
          </cell>
          <cell r="D2869" t="str">
            <v>UN</v>
          </cell>
          <cell r="E2869">
            <v>0</v>
          </cell>
          <cell r="G2869">
            <v>134.93199999999999</v>
          </cell>
        </row>
        <row r="2870">
          <cell r="B2870">
            <v>7074</v>
          </cell>
          <cell r="C2870" t="str">
            <v>PORTA-PAPEL TOALHA EM PLASTICO ABS COM ACRILICO, DA JSN, REF. N7 OU SIMILAR</v>
          </cell>
          <cell r="D2870" t="str">
            <v>UN</v>
          </cell>
          <cell r="E2870">
            <v>1</v>
          </cell>
          <cell r="F2870">
            <v>121.24</v>
          </cell>
          <cell r="G2870">
            <v>121.24</v>
          </cell>
        </row>
        <row r="2871">
          <cell r="B2871">
            <v>88309</v>
          </cell>
          <cell r="C2871" t="str">
            <v>PEDREIRO COM ENCARGOS COMPLEMENTARES</v>
          </cell>
          <cell r="D2871" t="str">
            <v>H</v>
          </cell>
          <cell r="E2871">
            <v>0.6</v>
          </cell>
          <cell r="F2871">
            <v>22.82</v>
          </cell>
          <cell r="G2871">
            <v>13.692</v>
          </cell>
        </row>
        <row r="2872">
          <cell r="B2872" t="str">
            <v xml:space="preserve">73947/012 </v>
          </cell>
          <cell r="C2872" t="str">
            <v>PORTA SABONETE LIQUIDO FORNECIMENTO</v>
          </cell>
          <cell r="D2872" t="str">
            <v xml:space="preserve">UN </v>
          </cell>
          <cell r="E2872">
            <v>8</v>
          </cell>
          <cell r="F2872">
            <v>53.094999999999999</v>
          </cell>
          <cell r="G2872">
            <v>424.76</v>
          </cell>
        </row>
        <row r="2873">
          <cell r="B2873">
            <v>11758</v>
          </cell>
          <cell r="C2873" t="str">
            <v>SABONETEIRA EM VIDRO C/ SUPORTE EM ACO INOX P/ SABAO LIQUIDO</v>
          </cell>
          <cell r="D2873" t="str">
            <v xml:space="preserve">UN </v>
          </cell>
          <cell r="E2873">
            <v>8</v>
          </cell>
          <cell r="F2873">
            <v>43.95</v>
          </cell>
          <cell r="G2873">
            <v>351.6</v>
          </cell>
        </row>
        <row r="2874">
          <cell r="B2874">
            <v>88316</v>
          </cell>
          <cell r="C2874" t="str">
            <v>SERVENTE OU OPERARIO NAO QUALIFICADO</v>
          </cell>
          <cell r="D2874" t="str">
            <v xml:space="preserve">H </v>
          </cell>
          <cell r="E2874">
            <v>4</v>
          </cell>
          <cell r="F2874">
            <v>18.29</v>
          </cell>
          <cell r="G2874">
            <v>73.16</v>
          </cell>
        </row>
        <row r="2875">
          <cell r="B2875">
            <v>9721</v>
          </cell>
          <cell r="C2875" t="str">
            <v>PRATELEIRA EM GRANITO CINZA ANDORINHA, ESP= 2CM</v>
          </cell>
          <cell r="D2875" t="str">
            <v>M2</v>
          </cell>
          <cell r="E2875">
            <v>0</v>
          </cell>
          <cell r="G2875">
            <v>340.048</v>
          </cell>
        </row>
        <row r="2876">
          <cell r="B2876">
            <v>10090</v>
          </cell>
          <cell r="C2876" t="str">
            <v>PRATELEIRA EM GRANITO CINZA ANDORINHA, ESP= 2CM</v>
          </cell>
          <cell r="D2876" t="str">
            <v>M2</v>
          </cell>
          <cell r="E2876">
            <v>1</v>
          </cell>
          <cell r="F2876">
            <v>192.96</v>
          </cell>
          <cell r="G2876">
            <v>192.96</v>
          </cell>
        </row>
        <row r="2877">
          <cell r="B2877">
            <v>88309</v>
          </cell>
          <cell r="C2877" t="str">
            <v>PEDREIRO COM ENCARGOS COMPLEMENTARES</v>
          </cell>
          <cell r="D2877" t="str">
            <v>H</v>
          </cell>
          <cell r="E2877">
            <v>3</v>
          </cell>
          <cell r="F2877">
            <v>22.82</v>
          </cell>
          <cell r="G2877">
            <v>68.460000000000008</v>
          </cell>
        </row>
        <row r="2878">
          <cell r="B2878">
            <v>88316</v>
          </cell>
          <cell r="C2878" t="str">
            <v>SERVENTE COM ENCARGOS COMPLEMENTARES</v>
          </cell>
          <cell r="D2878" t="str">
            <v>H</v>
          </cell>
          <cell r="E2878">
            <v>3</v>
          </cell>
          <cell r="F2878">
            <v>18.29</v>
          </cell>
          <cell r="G2878">
            <v>54.87</v>
          </cell>
        </row>
        <row r="2879">
          <cell r="B2879">
            <v>1903</v>
          </cell>
          <cell r="C2879" t="str">
            <v>ARGAMASSA CIMENTO E AREIA TRAÇO T-1 (1:3) - 1 SACO CIMENTO 50KG/ 3 PADIOLAS AREIADIM. 0,35 X 0,45 X 0,23 M - CONFECÇÃO MECANICA E TRANSPORTE</v>
          </cell>
          <cell r="D2879" t="str">
            <v>M3</v>
          </cell>
          <cell r="E2879">
            <v>7.0000000000000007E-2</v>
          </cell>
          <cell r="F2879" t="str">
            <v>339,4</v>
          </cell>
          <cell r="G2879">
            <v>23.757999999999999</v>
          </cell>
        </row>
        <row r="2880">
          <cell r="B2880">
            <v>7609</v>
          </cell>
          <cell r="C2880" t="str">
            <v>SABONETEIRA EM PLÁSTICO ABS, PARA SABONETE LÍQUIDO, DA JNS, REF. J7 OU SIMILAR</v>
          </cell>
          <cell r="D2880" t="str">
            <v>UN</v>
          </cell>
          <cell r="E2880">
            <v>0</v>
          </cell>
          <cell r="G2880">
            <v>57.156000000000006</v>
          </cell>
        </row>
        <row r="2881">
          <cell r="B2881">
            <v>7073</v>
          </cell>
          <cell r="C2881" t="str">
            <v>SABONETEIRA EM PLÁSTICO ABS, PARA SABONETE LÍQUIDO, DA JNS, REF. J7 OU SIMILAR</v>
          </cell>
          <cell r="D2881" t="str">
            <v>UN</v>
          </cell>
          <cell r="E2881">
            <v>1</v>
          </cell>
          <cell r="F2881">
            <v>50.31</v>
          </cell>
          <cell r="G2881">
            <v>50.31</v>
          </cell>
        </row>
        <row r="2882">
          <cell r="B2882">
            <v>88309</v>
          </cell>
          <cell r="C2882" t="str">
            <v>PEDREIRO COM ENCARGOS COMPLEMENTARES</v>
          </cell>
          <cell r="D2882" t="str">
            <v>H</v>
          </cell>
          <cell r="E2882">
            <v>0.3</v>
          </cell>
          <cell r="F2882">
            <v>22.82</v>
          </cell>
          <cell r="G2882">
            <v>6.8460000000000001</v>
          </cell>
        </row>
        <row r="2883">
          <cell r="B2883">
            <v>86881</v>
          </cell>
          <cell r="C2883" t="str">
            <v>SIFÃO DO TIPO GARRAFA EM METAL CROMADO 1 X 1.1/2" - FORNECIMENTO E INSTALAÇÃO. AF_12/2013</v>
          </cell>
          <cell r="D2883" t="str">
            <v>UN</v>
          </cell>
          <cell r="E2883">
            <v>0</v>
          </cell>
          <cell r="G2883">
            <v>100.4517</v>
          </cell>
        </row>
        <row r="2884">
          <cell r="B2884">
            <v>88267</v>
          </cell>
          <cell r="C2884" t="str">
            <v>ENCANADOR OU BOMBEIRO HIDRÁULICO COM ENCARGOS COMPLEMENTARES</v>
          </cell>
          <cell r="D2884" t="str">
            <v>H</v>
          </cell>
          <cell r="E2884">
            <v>0.27</v>
          </cell>
          <cell r="F2884">
            <v>22.78</v>
          </cell>
          <cell r="G2884">
            <v>6.1506000000000007</v>
          </cell>
        </row>
        <row r="2885">
          <cell r="B2885">
            <v>88316</v>
          </cell>
          <cell r="C2885" t="str">
            <v>SERVENTE COM ENCARGOS COMPLEMENTARES</v>
          </cell>
          <cell r="D2885" t="str">
            <v>H</v>
          </cell>
          <cell r="E2885">
            <v>0.09</v>
          </cell>
          <cell r="F2885">
            <v>18.29</v>
          </cell>
          <cell r="G2885">
            <v>1.6460999999999999</v>
          </cell>
        </row>
        <row r="2886">
          <cell r="B2886">
            <v>3146</v>
          </cell>
          <cell r="C2886" t="str">
            <v>FITA VEDA ROSCA EM ROLOS DE 18 MM X 10 M (L X C)</v>
          </cell>
          <cell r="D2886" t="str">
            <v>UN</v>
          </cell>
          <cell r="E2886">
            <v>0.05</v>
          </cell>
          <cell r="F2886">
            <v>4.0999999999999996</v>
          </cell>
          <cell r="G2886">
            <v>0.20499999999999999</v>
          </cell>
        </row>
        <row r="2887">
          <cell r="B2887">
            <v>6136</v>
          </cell>
          <cell r="C2887" t="str">
            <v>SIFAO EM METAL CROMADO PARA PIA OU LAVATORIO, 1 X 1.1/2 "</v>
          </cell>
          <cell r="D2887" t="str">
            <v>UN</v>
          </cell>
          <cell r="E2887">
            <v>1</v>
          </cell>
          <cell r="F2887">
            <v>92.45</v>
          </cell>
          <cell r="G2887">
            <v>92.45</v>
          </cell>
        </row>
        <row r="2888">
          <cell r="G2888">
            <v>0</v>
          </cell>
        </row>
        <row r="2894">
          <cell r="B2894">
            <v>9057</v>
          </cell>
          <cell r="C2894" t="str">
            <v>TANQUE EM CHAPA INOX - 304, DIMENSÕES 120 X 80 X 50MM, POLIDO OU ESCOVADO, EXCLUSIVE, SIFAO, VALVULA E TORNEIRA</v>
          </cell>
          <cell r="D2894" t="str">
            <v>UN</v>
          </cell>
          <cell r="G2894">
            <v>203.37</v>
          </cell>
        </row>
        <row r="2895">
          <cell r="B2895">
            <v>9341</v>
          </cell>
          <cell r="C2895" t="str">
            <v>TANQUE EM CHAPA AÇO INOX - 304 # 0,8MM, DIMENSÕES 120 X 80 X 50MM POLIDO OU ESCOVADO</v>
          </cell>
          <cell r="D2895" t="str">
            <v>UN</v>
          </cell>
          <cell r="E2895">
            <v>1</v>
          </cell>
          <cell r="F2895">
            <v>191.98</v>
          </cell>
          <cell r="G2895">
            <v>191.98</v>
          </cell>
        </row>
        <row r="2896">
          <cell r="B2896">
            <v>88267</v>
          </cell>
          <cell r="C2896" t="str">
            <v>ENCANADOR OU BOMBEIRO HIDRAULICO COM ENCARGOS COMPLEMENTARES</v>
          </cell>
          <cell r="D2896" t="str">
            <v>H</v>
          </cell>
          <cell r="E2896">
            <v>0.5</v>
          </cell>
          <cell r="F2896">
            <v>22.78</v>
          </cell>
          <cell r="G2896">
            <v>11.39</v>
          </cell>
        </row>
        <row r="2897">
          <cell r="B2897" t="str">
            <v xml:space="preserve">15410.8.27.1U </v>
          </cell>
          <cell r="C2897" t="str">
            <v>TORNEIRA COM REGULADOR DE VAZÃO, REF. DECAMATIC DA DECA, PRESSMATIC DA DOCOL OU EQUIVALENTE</v>
          </cell>
          <cell r="D2897" t="str">
            <v xml:space="preserve">UN </v>
          </cell>
          <cell r="E2897">
            <v>14</v>
          </cell>
          <cell r="F2897">
            <v>202.02879999999999</v>
          </cell>
          <cell r="G2897">
            <v>2828.4031999999997</v>
          </cell>
        </row>
        <row r="2898">
          <cell r="B2898" t="str">
            <v>15410.3.30.1</v>
          </cell>
          <cell r="C2898" t="str">
            <v>TORNEIRA DE PRESSÃO PARA PIA LONGA DE PAREDE - PADRÃO POPULAR</v>
          </cell>
          <cell r="D2898" t="str">
            <v xml:space="preserve">UN </v>
          </cell>
          <cell r="E2898">
            <v>14</v>
          </cell>
          <cell r="F2898">
            <v>157.24</v>
          </cell>
          <cell r="G2898">
            <v>2201.36</v>
          </cell>
        </row>
        <row r="2899">
          <cell r="B2899">
            <v>2696</v>
          </cell>
          <cell r="C2899" t="str">
            <v>ENCANADOR OU BOMBEIRO HIDRAULICO</v>
          </cell>
          <cell r="D2899" t="str">
            <v xml:space="preserve">H </v>
          </cell>
          <cell r="E2899">
            <v>19.600000000000001</v>
          </cell>
          <cell r="F2899">
            <v>16.100000000000001</v>
          </cell>
          <cell r="G2899">
            <v>315.56000000000006</v>
          </cell>
        </row>
        <row r="2900">
          <cell r="B2900">
            <v>3148</v>
          </cell>
          <cell r="C2900" t="str">
            <v>FITA VEDA ROSCA EM ROLOS 18MMX50M</v>
          </cell>
          <cell r="D2900" t="str">
            <v xml:space="preserve">UN </v>
          </cell>
          <cell r="E2900">
            <v>13.16</v>
          </cell>
          <cell r="F2900">
            <v>15.12</v>
          </cell>
          <cell r="G2900">
            <v>198.97919999999999</v>
          </cell>
        </row>
        <row r="2901">
          <cell r="B2901">
            <v>6116</v>
          </cell>
          <cell r="C2901" t="str">
            <v>AJUDANTE DE ENCANADOR</v>
          </cell>
          <cell r="D2901" t="str">
            <v xml:space="preserve">H </v>
          </cell>
          <cell r="E2901">
            <v>19.600000000000001</v>
          </cell>
          <cell r="F2901">
            <v>5.74</v>
          </cell>
          <cell r="G2901">
            <v>112.50400000000002</v>
          </cell>
        </row>
        <row r="2902">
          <cell r="B2902">
            <v>86909</v>
          </cell>
          <cell r="C2902" t="str">
            <v>TORNEIRA CROMADA TUBO MÓVEL, DE MESA, 1/2" OU 3/4", PARA PIA DE COZINHA, PADRÃO ALTO - FORNECIMENTO E INSTALAÇÃO. AF_12/2013</v>
          </cell>
          <cell r="D2902" t="str">
            <v>UN</v>
          </cell>
          <cell r="E2902">
            <v>0</v>
          </cell>
          <cell r="G2902">
            <v>76.491739999999993</v>
          </cell>
        </row>
        <row r="2903">
          <cell r="B2903">
            <v>88267</v>
          </cell>
          <cell r="C2903" t="str">
            <v>ENCANADOR OU BOMBEIRO HIDRÁULICO COM ENCARGOS COMPLEMENTARES</v>
          </cell>
          <cell r="D2903" t="str">
            <v>H</v>
          </cell>
          <cell r="E2903">
            <v>0.17</v>
          </cell>
          <cell r="F2903">
            <v>22.78</v>
          </cell>
          <cell r="G2903">
            <v>3.8726000000000003</v>
          </cell>
        </row>
        <row r="2904">
          <cell r="B2904">
            <v>88316</v>
          </cell>
          <cell r="C2904" t="str">
            <v>SERVENTE COM ENCARGOS COMPLEMENTARES</v>
          </cell>
          <cell r="D2904" t="str">
            <v>H</v>
          </cell>
          <cell r="E2904">
            <v>0.05</v>
          </cell>
          <cell r="F2904">
            <v>18.29</v>
          </cell>
          <cell r="G2904">
            <v>0.91449999999999998</v>
          </cell>
        </row>
        <row r="2905">
          <cell r="B2905">
            <v>3146</v>
          </cell>
          <cell r="C2905" t="str">
            <v>FITA VEDA ROSCA EM ROLOS DE 18 MM X 10 M (L X C)</v>
          </cell>
          <cell r="D2905" t="str">
            <v>UN</v>
          </cell>
          <cell r="E2905">
            <v>3.04E-2</v>
          </cell>
          <cell r="F2905">
            <v>4.0999999999999996</v>
          </cell>
          <cell r="G2905">
            <v>0.12463999999999999</v>
          </cell>
        </row>
        <row r="2906">
          <cell r="B2906">
            <v>11772</v>
          </cell>
          <cell r="C2906" t="str">
            <v>TORNEIRA CROMADA DE MESA PARA COZINHA BICA MOVEL COM AREJADOR 1/2 " OU 3/4 " (REF 1167)</v>
          </cell>
          <cell r="D2906" t="str">
            <v>UN</v>
          </cell>
          <cell r="E2906">
            <v>1</v>
          </cell>
          <cell r="F2906">
            <v>71.58</v>
          </cell>
          <cell r="G2906">
            <v>71.58</v>
          </cell>
        </row>
        <row r="2907">
          <cell r="B2907" t="str">
            <v xml:space="preserve">73949/001 </v>
          </cell>
          <cell r="C2907" t="str">
            <v>TORNEIRA CROMADA 1/2" OU 3/4" PARA JARDIM OU TANQUE, PADRAO ALTO - FORNECIMENTO E INSTALACAO</v>
          </cell>
          <cell r="D2907" t="str">
            <v xml:space="preserve">UN </v>
          </cell>
          <cell r="E2907">
            <v>1</v>
          </cell>
          <cell r="F2907">
            <v>53.171999999999997</v>
          </cell>
          <cell r="G2907">
            <v>53.171999999999997</v>
          </cell>
        </row>
        <row r="2908">
          <cell r="B2908">
            <v>11762</v>
          </cell>
          <cell r="C2908" t="str">
            <v>TORNEIRA CROMADA 1/2" OU 3/4" REF 1153 P/ JARDIM/TANQUE - PADRAO ALTO</v>
          </cell>
          <cell r="D2908" t="str">
            <v xml:space="preserve">UN </v>
          </cell>
          <cell r="E2908">
            <v>1</v>
          </cell>
          <cell r="F2908">
            <v>42.17</v>
          </cell>
          <cell r="G2908">
            <v>42.17</v>
          </cell>
        </row>
        <row r="2909">
          <cell r="B2909">
            <v>2696</v>
          </cell>
          <cell r="C2909" t="str">
            <v>ENCANADOR OU BOMBEIRO HIDRAULICO</v>
          </cell>
          <cell r="D2909" t="str">
            <v xml:space="preserve">H </v>
          </cell>
          <cell r="E2909">
            <v>0.5</v>
          </cell>
          <cell r="F2909">
            <v>16.100000000000001</v>
          </cell>
          <cell r="G2909">
            <v>8.0500000000000007</v>
          </cell>
        </row>
        <row r="2910">
          <cell r="B2910">
            <v>3146</v>
          </cell>
          <cell r="C2910" t="str">
            <v>FITA VEDA ROSCA EM ROLOS 18MMX10M</v>
          </cell>
          <cell r="D2910" t="str">
            <v xml:space="preserve">UN </v>
          </cell>
          <cell r="E2910">
            <v>0.02</v>
          </cell>
          <cell r="F2910">
            <v>4.0999999999999996</v>
          </cell>
          <cell r="G2910">
            <v>8.199999999999999E-2</v>
          </cell>
        </row>
        <row r="2911">
          <cell r="B2911">
            <v>6116</v>
          </cell>
          <cell r="C2911" t="str">
            <v>AJUDANTE DE ENCANADOR</v>
          </cell>
          <cell r="D2911" t="str">
            <v xml:space="preserve">H </v>
          </cell>
          <cell r="E2911">
            <v>0.5</v>
          </cell>
          <cell r="F2911">
            <v>5.74</v>
          </cell>
          <cell r="G2911">
            <v>2.87</v>
          </cell>
        </row>
        <row r="2912">
          <cell r="B2912" t="str">
            <v xml:space="preserve">73949/001A </v>
          </cell>
          <cell r="C2912" t="str">
            <v>TORNEIRA CROMADA C/ ALAVANCA, P/ DEFICIENTES FISICOS, APROVADA PELA NBR 9050, PRESSMATIC OU EQUIVALENTE - FORNECIMENTO E INSTALACAO</v>
          </cell>
          <cell r="D2912" t="str">
            <v xml:space="preserve">UN </v>
          </cell>
          <cell r="E2912">
            <v>3</v>
          </cell>
          <cell r="F2912">
            <v>480.25</v>
          </cell>
          <cell r="G2912">
            <v>1440.75</v>
          </cell>
        </row>
        <row r="2913">
          <cell r="B2913" t="str">
            <v>11762A</v>
          </cell>
          <cell r="C2913" t="str">
            <v>TORNEIRA CROMADA C/ ALAVANCA, APROVADA PELA NBR 9050, PRESSMATIC OU EQUIVALENTE</v>
          </cell>
          <cell r="D2913" t="str">
            <v xml:space="preserve">UN </v>
          </cell>
          <cell r="E2913">
            <v>3</v>
          </cell>
          <cell r="F2913">
            <v>458</v>
          </cell>
          <cell r="G2913">
            <v>1374</v>
          </cell>
        </row>
        <row r="2914">
          <cell r="B2914">
            <v>2696</v>
          </cell>
          <cell r="C2914" t="str">
            <v>ENCANADOR OU BOMBEIRO HIDRAULICO</v>
          </cell>
          <cell r="D2914" t="str">
            <v xml:space="preserve">H </v>
          </cell>
          <cell r="E2914">
            <v>3</v>
          </cell>
          <cell r="F2914">
            <v>16.100000000000001</v>
          </cell>
          <cell r="G2914">
            <v>48.300000000000004</v>
          </cell>
        </row>
        <row r="2915">
          <cell r="B2915">
            <v>3146</v>
          </cell>
          <cell r="C2915" t="str">
            <v>FITA VEDA ROSCA EM ROLOS 18MMX10M</v>
          </cell>
          <cell r="D2915" t="str">
            <v xml:space="preserve">UN </v>
          </cell>
          <cell r="E2915">
            <v>0.3</v>
          </cell>
          <cell r="F2915">
            <v>4.0999999999999996</v>
          </cell>
          <cell r="G2915">
            <v>1.2299999999999998</v>
          </cell>
        </row>
        <row r="2916">
          <cell r="B2916">
            <v>6116</v>
          </cell>
          <cell r="C2916" t="str">
            <v>AJUDANTE DE ENCANADOR</v>
          </cell>
          <cell r="D2916" t="str">
            <v xml:space="preserve">H </v>
          </cell>
          <cell r="E2916">
            <v>3</v>
          </cell>
          <cell r="F2916">
            <v>5.74</v>
          </cell>
          <cell r="G2916">
            <v>17.22</v>
          </cell>
        </row>
        <row r="2917">
          <cell r="B2917" t="str">
            <v xml:space="preserve">73949/007A </v>
          </cell>
          <cell r="C2917" t="str">
            <v>TORNEIRA DE MESA CROMADA, BICA ALTA MÓVEL PARA COZINHA REF. 1167 LINHA TARGA, C-40/DECA, COM AREJADOR DE VAZÃO CONSTANTE OU EQUIVALENTE</v>
          </cell>
          <cell r="D2917" t="str">
            <v xml:space="preserve">UN </v>
          </cell>
          <cell r="E2917">
            <v>1</v>
          </cell>
          <cell r="F2917">
            <v>82.614800000000002</v>
          </cell>
          <cell r="G2917">
            <v>82.614800000000002</v>
          </cell>
        </row>
        <row r="2918">
          <cell r="B2918">
            <v>11772</v>
          </cell>
          <cell r="C2918" t="str">
            <v>TORNEIRA CROMADA TUBO MOVEL P/ BANCADA 1/2" OU 3/4" REF 1167 P/ PIA COZ - PADRAO ALTO</v>
          </cell>
          <cell r="D2918" t="str">
            <v xml:space="preserve">UN </v>
          </cell>
          <cell r="E2918">
            <v>1</v>
          </cell>
          <cell r="F2918">
            <v>71.58</v>
          </cell>
          <cell r="G2918">
            <v>71.58</v>
          </cell>
        </row>
        <row r="2919">
          <cell r="B2919">
            <v>2696</v>
          </cell>
          <cell r="C2919" t="str">
            <v>ENCANADOR OU BOMBEIRO HIDRAULICO</v>
          </cell>
          <cell r="D2919" t="str">
            <v xml:space="preserve">H </v>
          </cell>
          <cell r="E2919">
            <v>0.5</v>
          </cell>
          <cell r="F2919">
            <v>16.100000000000001</v>
          </cell>
          <cell r="G2919">
            <v>8.0500000000000007</v>
          </cell>
        </row>
        <row r="2920">
          <cell r="B2920">
            <v>3146</v>
          </cell>
          <cell r="C2920" t="str">
            <v>FITA VEDA ROSCA EM ROLOS 18MMX10M</v>
          </cell>
          <cell r="D2920" t="str">
            <v xml:space="preserve">UN </v>
          </cell>
          <cell r="E2920">
            <v>2.8000000000000001E-2</v>
          </cell>
          <cell r="F2920">
            <v>4.0999999999999996</v>
          </cell>
          <cell r="G2920">
            <v>0.1148</v>
          </cell>
        </row>
        <row r="2921">
          <cell r="B2921">
            <v>6116</v>
          </cell>
          <cell r="C2921" t="str">
            <v>AJUDANTE DE ENCANADOR</v>
          </cell>
          <cell r="D2921" t="str">
            <v xml:space="preserve">H </v>
          </cell>
          <cell r="E2921">
            <v>0.5</v>
          </cell>
          <cell r="F2921">
            <v>5.74</v>
          </cell>
          <cell r="G2921">
            <v>2.87</v>
          </cell>
        </row>
        <row r="2922">
          <cell r="B2922">
            <v>40729</v>
          </cell>
          <cell r="C2922" t="str">
            <v>VALVULA DESCARGA 1.1/2" COM REGISTRO, ACABAMENTO EM METAL CROMADO - FORNECIMENTO E INSTALACAO</v>
          </cell>
          <cell r="D2922" t="str">
            <v xml:space="preserve">UN </v>
          </cell>
          <cell r="E2922">
            <v>3</v>
          </cell>
          <cell r="F2922">
            <v>220.88459999999998</v>
          </cell>
          <cell r="G2922">
            <v>662.65379999999993</v>
          </cell>
        </row>
        <row r="2923">
          <cell r="B2923">
            <v>10228</v>
          </cell>
          <cell r="C2923" t="str">
            <v>VALVULA DESCARGA 1 1/2" C/ REGISTRO - ACABAMENTO EM METAL CROMADO</v>
          </cell>
          <cell r="D2923" t="str">
            <v xml:space="preserve">UN </v>
          </cell>
          <cell r="E2923">
            <v>3</v>
          </cell>
          <cell r="F2923">
            <v>196</v>
          </cell>
          <cell r="G2923">
            <v>588</v>
          </cell>
        </row>
        <row r="2924">
          <cell r="B2924">
            <v>13</v>
          </cell>
          <cell r="C2924" t="str">
            <v>ESTOPA</v>
          </cell>
          <cell r="D2924" t="str">
            <v xml:space="preserve">KG </v>
          </cell>
          <cell r="E2924">
            <v>0.36</v>
          </cell>
          <cell r="F2924">
            <v>10.7</v>
          </cell>
          <cell r="G2924">
            <v>3.8519999999999994</v>
          </cell>
        </row>
        <row r="2925">
          <cell r="B2925">
            <v>2696</v>
          </cell>
          <cell r="C2925" t="str">
            <v>ENCANADOR OU BOMBEIRO HIDRAULICO</v>
          </cell>
          <cell r="D2925" t="str">
            <v xml:space="preserve">H </v>
          </cell>
          <cell r="E2925">
            <v>2.5499999999999998</v>
          </cell>
          <cell r="F2925">
            <v>16.100000000000001</v>
          </cell>
          <cell r="G2925">
            <v>41.055</v>
          </cell>
        </row>
        <row r="2926">
          <cell r="B2926">
            <v>6127</v>
          </cell>
          <cell r="C2926" t="str">
            <v>AJUDANTE DE PEDREIRO</v>
          </cell>
          <cell r="D2926" t="str">
            <v xml:space="preserve">H </v>
          </cell>
          <cell r="E2926">
            <v>2.1</v>
          </cell>
          <cell r="F2926">
            <v>11.7</v>
          </cell>
          <cell r="G2926">
            <v>24.57</v>
          </cell>
        </row>
        <row r="2927">
          <cell r="B2927">
            <v>7307</v>
          </cell>
          <cell r="C2927" t="str">
            <v>FUNDO ANTICORROSIVO TIPO ZARCAO OU EQUIV</v>
          </cell>
          <cell r="D2927" t="str">
            <v xml:space="preserve">L </v>
          </cell>
          <cell r="E2927">
            <v>0.24</v>
          </cell>
          <cell r="F2927">
            <v>21.57</v>
          </cell>
          <cell r="G2927">
            <v>5.1768000000000001</v>
          </cell>
        </row>
        <row r="2928">
          <cell r="B2928">
            <v>86879</v>
          </cell>
          <cell r="C2928" t="str">
            <v>VÁLVULA EM PLÁSTICO 1" PARA PIA, TANQUE OU LAVATÓRIO, COM OU SEM LADRÃO - FORNECIMENTO E INSTALAÇÃO. AF_12/2013</v>
          </cell>
          <cell r="D2928" t="str">
            <v>UN</v>
          </cell>
          <cell r="E2928">
            <v>0</v>
          </cell>
          <cell r="G2928">
            <v>6.2292000000000005</v>
          </cell>
        </row>
        <row r="2929">
          <cell r="B2929">
            <v>88267</v>
          </cell>
          <cell r="C2929" t="str">
            <v>ENCANADOR OU BOMBEIRO HIDRÁULICO COM ENCARGOS COMPLEMENTARES</v>
          </cell>
          <cell r="D2929" t="str">
            <v>H</v>
          </cell>
          <cell r="E2929">
            <v>0.12</v>
          </cell>
          <cell r="F2929">
            <v>22.78</v>
          </cell>
          <cell r="G2929">
            <v>2.7336</v>
          </cell>
        </row>
        <row r="2930">
          <cell r="B2930">
            <v>88316</v>
          </cell>
          <cell r="C2930" t="str">
            <v>SERVENTE COM ENCARGOS COMPLEMENTARES</v>
          </cell>
          <cell r="D2930" t="str">
            <v>H</v>
          </cell>
          <cell r="E2930">
            <v>0.04</v>
          </cell>
          <cell r="F2930">
            <v>18.29</v>
          </cell>
          <cell r="G2930">
            <v>0.73160000000000003</v>
          </cell>
        </row>
        <row r="2931">
          <cell r="B2931">
            <v>3146</v>
          </cell>
          <cell r="C2931" t="str">
            <v>FITA VEDA ROSCA EM ROLOS DE 18 MM X 10 M (L X C)</v>
          </cell>
          <cell r="D2931" t="str">
            <v>UN</v>
          </cell>
          <cell r="E2931">
            <v>0.04</v>
          </cell>
          <cell r="F2931">
            <v>4.0999999999999996</v>
          </cell>
          <cell r="G2931">
            <v>0.16399999999999998</v>
          </cell>
        </row>
        <row r="2932">
          <cell r="B2932">
            <v>6153</v>
          </cell>
          <cell r="C2932" t="str">
            <v>VALVULA EM PLASTICO BRANCO PARA TANQUE OU LAVATORIO 1 ", SEM UNHO E SEM LADRAO</v>
          </cell>
          <cell r="D2932" t="str">
            <v>UN</v>
          </cell>
          <cell r="E2932">
            <v>1</v>
          </cell>
          <cell r="F2932">
            <v>2.6</v>
          </cell>
          <cell r="G2932">
            <v>2.6</v>
          </cell>
        </row>
        <row r="2933">
          <cell r="B2933">
            <v>86878</v>
          </cell>
          <cell r="C2933" t="str">
            <v>VÁLVULA EM METAL CROMADO TIPO AMERICANA 3.1/2" X 1.1/2" PARA PIA - FORNECIMENTO E INSTALAÇÃO. AF_12/2013</v>
          </cell>
          <cell r="D2933" t="str">
            <v>UN</v>
          </cell>
          <cell r="E2933">
            <v>0</v>
          </cell>
          <cell r="G2933">
            <v>36.521100000000004</v>
          </cell>
        </row>
        <row r="2934">
          <cell r="B2934">
            <v>88267</v>
          </cell>
          <cell r="C2934" t="str">
            <v>ENCANADOR OU BOMBEIRO HIDRÁULICO COM ENCARGOS COMPLEMENTARES</v>
          </cell>
          <cell r="D2934" t="str">
            <v>H</v>
          </cell>
          <cell r="E2934">
            <v>0.17</v>
          </cell>
          <cell r="F2934">
            <v>22.78</v>
          </cell>
          <cell r="G2934">
            <v>3.8726000000000003</v>
          </cell>
        </row>
        <row r="2935">
          <cell r="B2935">
            <v>88316</v>
          </cell>
          <cell r="C2935" t="str">
            <v>SERVENTE COM ENCARGOS COMPLEMENTARES</v>
          </cell>
          <cell r="D2935" t="str">
            <v>H</v>
          </cell>
          <cell r="E2935">
            <v>0.05</v>
          </cell>
          <cell r="F2935">
            <v>18.29</v>
          </cell>
          <cell r="G2935">
            <v>0.91449999999999998</v>
          </cell>
        </row>
        <row r="2936">
          <cell r="B2936">
            <v>3146</v>
          </cell>
          <cell r="C2936" t="str">
            <v>FITA VEDA ROSCA EM ROLOS DE 18 MM X 10 M (L X C)</v>
          </cell>
          <cell r="D2936" t="str">
            <v>UN</v>
          </cell>
          <cell r="E2936">
            <v>0.04</v>
          </cell>
          <cell r="F2936">
            <v>4.0999999999999996</v>
          </cell>
          <cell r="G2936">
            <v>0.16399999999999998</v>
          </cell>
        </row>
        <row r="2937">
          <cell r="B2937">
            <v>6157</v>
          </cell>
          <cell r="C2937" t="str">
            <v>VALVULA EM METAL CROMADO PARA PIA AMERICANA 3.1/2 X 1.1/2 "</v>
          </cell>
          <cell r="D2937" t="str">
            <v>UN</v>
          </cell>
          <cell r="E2937">
            <v>1</v>
          </cell>
          <cell r="F2937">
            <v>31.57</v>
          </cell>
          <cell r="G2937">
            <v>31.57</v>
          </cell>
        </row>
        <row r="2938">
          <cell r="B2938" t="str">
            <v xml:space="preserve">6021B </v>
          </cell>
          <cell r="C2938" t="str">
            <v>VASO SANITARIO SIFONADO LOUÇA BRANCA LINHA CONFORTO - DECA OU EQUIVALENTE, COM CONJUNTO PARA FIXAÇAO PARA VASO SANITÁRIO COM PARAFUSO, ARRUELA E BUCHA - FORNECIMENTO E INSTALACAO</v>
          </cell>
          <cell r="D2938" t="str">
            <v xml:space="preserve">UN </v>
          </cell>
          <cell r="E2938">
            <v>3</v>
          </cell>
          <cell r="F2938">
            <v>450.30299999999994</v>
          </cell>
          <cell r="G2938">
            <v>1350.9089999999999</v>
          </cell>
        </row>
        <row r="2939">
          <cell r="B2939" t="str">
            <v>11788A</v>
          </cell>
          <cell r="C2939" t="str">
            <v>VASO SANITARIO LINHA CONFORTO SEM ABERTURA FRONTAL DECA OU EQUIVALENTE</v>
          </cell>
          <cell r="D2939" t="str">
            <v xml:space="preserve">UN </v>
          </cell>
          <cell r="E2939">
            <v>3</v>
          </cell>
          <cell r="F2939">
            <v>380</v>
          </cell>
          <cell r="G2939">
            <v>1140</v>
          </cell>
        </row>
        <row r="2940">
          <cell r="B2940">
            <v>1380</v>
          </cell>
          <cell r="C2940" t="str">
            <v>CIMENTO BRANCO</v>
          </cell>
          <cell r="D2940" t="str">
            <v xml:space="preserve">KG </v>
          </cell>
          <cell r="E2940">
            <v>0.6</v>
          </cell>
          <cell r="F2940">
            <v>2.78</v>
          </cell>
          <cell r="G2940">
            <v>1.6679999999999999</v>
          </cell>
        </row>
        <row r="2941">
          <cell r="B2941">
            <v>2696</v>
          </cell>
          <cell r="C2941" t="str">
            <v>ENCANADOR OU BOMBEIRO HIDRAULICO</v>
          </cell>
          <cell r="D2941" t="str">
            <v xml:space="preserve">H </v>
          </cell>
          <cell r="E2941">
            <v>6.3</v>
          </cell>
          <cell r="F2941">
            <v>16.100000000000001</v>
          </cell>
          <cell r="G2941">
            <v>101.43</v>
          </cell>
        </row>
        <row r="2943">
          <cell r="B2943">
            <v>4384</v>
          </cell>
          <cell r="C2943" t="str">
            <v>PARAFUSO NIQUELADO P/ FIXAR PECA SANITARIA - INCL PORCA CEGA, ARRUELA E BUCHA NYLON S-10</v>
          </cell>
          <cell r="D2943" t="str">
            <v xml:space="preserve">UN </v>
          </cell>
          <cell r="E2943">
            <v>6</v>
          </cell>
          <cell r="F2943">
            <v>10.8</v>
          </cell>
          <cell r="G2943">
            <v>64.800000000000011</v>
          </cell>
        </row>
        <row r="2944">
          <cell r="B2944">
            <v>6092</v>
          </cell>
          <cell r="C2944" t="str">
            <v>JUNTA PLASTICA DE VEDACAO - BISNAGA 250G</v>
          </cell>
          <cell r="D2944" t="str">
            <v xml:space="preserve">KG </v>
          </cell>
          <cell r="E2944">
            <v>0.3</v>
          </cell>
          <cell r="F2944">
            <v>28.57</v>
          </cell>
          <cell r="G2944">
            <v>8.5709999999999997</v>
          </cell>
        </row>
        <row r="2945">
          <cell r="B2945">
            <v>6130</v>
          </cell>
          <cell r="C2945" t="str">
            <v>AJUDANTE INSTALADOR HIDRAULICO</v>
          </cell>
          <cell r="D2945" t="str">
            <v xml:space="preserve">H </v>
          </cell>
          <cell r="E2945">
            <v>6</v>
          </cell>
          <cell r="F2945">
            <v>5.74</v>
          </cell>
          <cell r="G2945">
            <v>34.44</v>
          </cell>
        </row>
        <row r="2946">
          <cell r="B2946" t="str">
            <v xml:space="preserve">6021A </v>
          </cell>
          <cell r="C2946" t="str">
            <v>VASO SANITARIO SIFONADO LOUÇA BRANCA LINHA TARGA - DECA OU EQUIVALENTE, COM CONJUNTO PARA FIXAÇAO PARA VASO SANITÁRIO COM PARAFUSO, ARRUELA E BUCHA - FORNECIMENTO E INSTALACAO</v>
          </cell>
          <cell r="D2946" t="str">
            <v xml:space="preserve">UN </v>
          </cell>
          <cell r="E2946">
            <v>8</v>
          </cell>
          <cell r="F2946">
            <v>194.203</v>
          </cell>
          <cell r="G2946">
            <v>1553.624</v>
          </cell>
        </row>
        <row r="2947">
          <cell r="B2947">
            <v>10420</v>
          </cell>
          <cell r="C2947" t="str">
            <v>VASO SANITARIO SIFONADO LOUCA BRANCA - PADRAO POPULAR</v>
          </cell>
          <cell r="D2947" t="str">
            <v xml:space="preserve">UN </v>
          </cell>
          <cell r="E2947">
            <v>8</v>
          </cell>
          <cell r="F2947">
            <v>123.9</v>
          </cell>
          <cell r="G2947">
            <v>991.2</v>
          </cell>
        </row>
        <row r="2948">
          <cell r="B2948">
            <v>1380</v>
          </cell>
          <cell r="C2948" t="str">
            <v>CIMENTO BRANCO</v>
          </cell>
          <cell r="D2948" t="str">
            <v xml:space="preserve">KG </v>
          </cell>
          <cell r="E2948">
            <v>1.6</v>
          </cell>
          <cell r="F2948">
            <v>2.78</v>
          </cell>
          <cell r="G2948">
            <v>4.4479999999999995</v>
          </cell>
        </row>
        <row r="2949">
          <cell r="B2949">
            <v>2696</v>
          </cell>
          <cell r="C2949" t="str">
            <v>ENCANADOR OU BOMBEIRO HIDRAULICO</v>
          </cell>
          <cell r="D2949" t="str">
            <v xml:space="preserve">H </v>
          </cell>
          <cell r="E2949">
            <v>16.8</v>
          </cell>
          <cell r="F2949">
            <v>16.100000000000001</v>
          </cell>
          <cell r="G2949">
            <v>270.48</v>
          </cell>
        </row>
        <row r="2950">
          <cell r="B2950">
            <v>4384</v>
          </cell>
          <cell r="C2950" t="str">
            <v>PARAFUSO NIQUELADO P/ FIXAR PECA SANITARIA - INCL PORCA CEGA, ARRUELA E BUCHA NYLON S-10</v>
          </cell>
          <cell r="D2950" t="str">
            <v xml:space="preserve">UN </v>
          </cell>
          <cell r="E2950">
            <v>16</v>
          </cell>
          <cell r="F2950">
            <v>10.8</v>
          </cell>
          <cell r="G2950">
            <v>172.8</v>
          </cell>
        </row>
        <row r="2951">
          <cell r="B2951">
            <v>6092</v>
          </cell>
          <cell r="C2951" t="str">
            <v>JUNTA PLASTICA DE VEDACAO - BISNAGA 250G</v>
          </cell>
          <cell r="D2951" t="str">
            <v xml:space="preserve">KG </v>
          </cell>
          <cell r="E2951">
            <v>0.8</v>
          </cell>
          <cell r="F2951">
            <v>28.57</v>
          </cell>
          <cell r="G2951">
            <v>22.856000000000002</v>
          </cell>
        </row>
        <row r="2952">
          <cell r="B2952">
            <v>6130</v>
          </cell>
          <cell r="C2952" t="str">
            <v>AJUDANTE INSTALADOR HIDRAULICO</v>
          </cell>
          <cell r="D2952" t="str">
            <v xml:space="preserve">H </v>
          </cell>
          <cell r="E2952">
            <v>16</v>
          </cell>
          <cell r="F2952">
            <v>5.74</v>
          </cell>
          <cell r="G2952">
            <v>91.84</v>
          </cell>
        </row>
        <row r="2953">
          <cell r="B2953">
            <v>95470</v>
          </cell>
          <cell r="C2953" t="str">
            <v>VASO SANITARIO SIFONADO CONVENCIONAL COM LOUÇA BRANCA, INCLUSO CONJUNTO DE LIGAÇÃO PARA BACIA SANITÁRIA AJUSTÁVEL - FORNECIMENTO E INSTALAÇÃO. AF_10/2016</v>
          </cell>
          <cell r="D2953" t="str">
            <v>UN</v>
          </cell>
          <cell r="E2953">
            <v>0</v>
          </cell>
          <cell r="G2953">
            <v>190.28</v>
          </cell>
        </row>
        <row r="2954">
          <cell r="B2954">
            <v>95469</v>
          </cell>
          <cell r="C2954" t="str">
            <v>VASO SANITARIO SIFONADO CONVENCIONAL COM  LOUÇA BRANCA - FORNECIMENTO E INSTALAÇÃO. AF_10/2016</v>
          </cell>
          <cell r="D2954" t="str">
            <v>UN</v>
          </cell>
          <cell r="E2954">
            <v>1</v>
          </cell>
          <cell r="F2954">
            <v>184.25</v>
          </cell>
          <cell r="G2954">
            <v>184.25</v>
          </cell>
        </row>
        <row r="2955">
          <cell r="B2955">
            <v>6142</v>
          </cell>
          <cell r="C2955" t="str">
            <v>CONJUNTO DE LIGACAO PARA BACIA SANITARIA AJUSTAVEL, EM PLASTICO BRANCO, COM TUBO, CANOPLA E ESPUDE</v>
          </cell>
          <cell r="D2955" t="str">
            <v>UN</v>
          </cell>
          <cell r="E2955">
            <v>1</v>
          </cell>
          <cell r="F2955">
            <v>6.03</v>
          </cell>
          <cell r="G2955">
            <v>6.03</v>
          </cell>
        </row>
        <row r="2956">
          <cell r="C2956" t="str">
            <v>PAVIMENTAÇÃO</v>
          </cell>
        </row>
        <row r="2957">
          <cell r="B2957" t="str">
            <v xml:space="preserve">73981/002 </v>
          </cell>
          <cell r="C2957" t="str">
            <v>LASTRO DE CONCRETO TRACO 1:4:8, ESPESSURA 5CM, PREPARO MECANICO</v>
          </cell>
          <cell r="D2957" t="str">
            <v xml:space="preserve">M2 </v>
          </cell>
          <cell r="E2957">
            <v>939.46</v>
          </cell>
          <cell r="F2957" t="e">
            <v>#N/A</v>
          </cell>
          <cell r="G2957" t="e">
            <v>#N/A</v>
          </cell>
        </row>
        <row r="2958">
          <cell r="B2958">
            <v>4750</v>
          </cell>
          <cell r="C2958" t="str">
            <v>PEDREIRO</v>
          </cell>
          <cell r="D2958" t="str">
            <v xml:space="preserve">H </v>
          </cell>
          <cell r="E2958">
            <v>328.81099999999998</v>
          </cell>
          <cell r="F2958" t="e">
            <v>#N/A</v>
          </cell>
          <cell r="G2958" t="e">
            <v>#N/A</v>
          </cell>
        </row>
        <row r="2959">
          <cell r="B2959">
            <v>6115</v>
          </cell>
          <cell r="C2959" t="str">
            <v>AJUDANTE</v>
          </cell>
          <cell r="D2959" t="str">
            <v xml:space="preserve">H </v>
          </cell>
          <cell r="E2959">
            <v>657.62199999999996</v>
          </cell>
          <cell r="F2959">
            <v>5.2</v>
          </cell>
          <cell r="G2959">
            <v>3419.6343999999999</v>
          </cell>
        </row>
        <row r="2960">
          <cell r="B2960" t="str">
            <v>73936/011</v>
          </cell>
          <cell r="C2960" t="str">
            <v>CONCRETO 1:4:8 C/BETONEIRA</v>
          </cell>
          <cell r="D2960" t="str">
            <v xml:space="preserve">M3 </v>
          </cell>
          <cell r="E2960">
            <v>46.972999999999999</v>
          </cell>
          <cell r="F2960">
            <v>189.32</v>
          </cell>
          <cell r="G2960">
            <v>8892.9283599999999</v>
          </cell>
        </row>
        <row r="2961">
          <cell r="B2961" t="str">
            <v xml:space="preserve">73764/001C </v>
          </cell>
          <cell r="C2961" t="str">
            <v>PAVIMENTO INTERTRAVADO ( PAVER) NA COR CINZA – DIMENSÕES 10 X 20 X 06 CM.</v>
          </cell>
          <cell r="D2961" t="str">
            <v xml:space="preserve">M2 </v>
          </cell>
          <cell r="E2961">
            <v>150</v>
          </cell>
          <cell r="F2961">
            <v>38.311199999999999</v>
          </cell>
          <cell r="G2961">
            <v>5746.68</v>
          </cell>
        </row>
        <row r="2962">
          <cell r="B2962">
            <v>366</v>
          </cell>
          <cell r="C2962" t="str">
            <v>AREIA FINA</v>
          </cell>
          <cell r="D2962" t="str">
            <v xml:space="preserve">M3 </v>
          </cell>
          <cell r="E2962">
            <v>7.5</v>
          </cell>
          <cell r="F2962">
            <v>65</v>
          </cell>
          <cell r="G2962">
            <v>487.5</v>
          </cell>
        </row>
        <row r="2963">
          <cell r="B2963">
            <v>4759</v>
          </cell>
          <cell r="C2963" t="str">
            <v>CALCETEIRO (QUE TRABALHA C/PAVIMENTACAO DE BLOKRET)</v>
          </cell>
          <cell r="D2963" t="str">
            <v xml:space="preserve">H </v>
          </cell>
          <cell r="E2963">
            <v>34.5</v>
          </cell>
          <cell r="F2963">
            <v>16.66</v>
          </cell>
          <cell r="G2963">
            <v>574.77</v>
          </cell>
        </row>
        <row r="2964">
          <cell r="B2964">
            <v>5957</v>
          </cell>
          <cell r="C2964" t="str">
            <v>COMPACTADOR DE SOLOS COM PLACA VIBRATORIA, 46X51CM, 5HP, 156KG, DIESEL, IMPACTO DINAMICO 1700KG - CUSTO HORARIO PRODUTIVO DIURNO</v>
          </cell>
          <cell r="D2964" t="str">
            <v xml:space="preserve">CHP </v>
          </cell>
          <cell r="E2964">
            <v>4.5</v>
          </cell>
          <cell r="F2964">
            <v>5.8</v>
          </cell>
          <cell r="G2964">
            <v>26.099999999999998</v>
          </cell>
        </row>
        <row r="2966">
          <cell r="B2966">
            <v>88316</v>
          </cell>
          <cell r="C2966" t="str">
            <v>SERVENTE OU OPERARIO NAO QUALIFICADO</v>
          </cell>
          <cell r="D2966" t="str">
            <v xml:space="preserve">H </v>
          </cell>
          <cell r="E2966">
            <v>39</v>
          </cell>
          <cell r="F2966">
            <v>18.29</v>
          </cell>
          <cell r="G2966">
            <v>713.31</v>
          </cell>
        </row>
        <row r="2967">
          <cell r="B2967" t="str">
            <v>IP10001</v>
          </cell>
          <cell r="C2967" t="str">
            <v>PISO INTERTRAVADO ( PAVER) NA COR CINZA – DIMENSÕES 10 X 20 X 06 CM.</v>
          </cell>
          <cell r="D2967" t="str">
            <v xml:space="preserve">M2 </v>
          </cell>
          <cell r="E2967">
            <v>150</v>
          </cell>
          <cell r="F2967">
            <v>26.3</v>
          </cell>
          <cell r="G2967">
            <v>3945</v>
          </cell>
        </row>
        <row r="2968">
          <cell r="C2968" t="str">
            <v xml:space="preserve">PINTURA </v>
          </cell>
        </row>
        <row r="2969">
          <cell r="B2969">
            <v>88493</v>
          </cell>
          <cell r="C2969" t="str">
            <v>APLICAÇÃO MECÂNICA DE PINTURA COM TINTA LÁTEX ACRILICA EM PAREDES, DUAS DEMÃOS. AF_06/2014</v>
          </cell>
          <cell r="D2969" t="str">
            <v>M2</v>
          </cell>
          <cell r="G2969">
            <v>8.2718240000000005</v>
          </cell>
        </row>
        <row r="2970">
          <cell r="B2970">
            <v>88316</v>
          </cell>
          <cell r="C2970" t="str">
            <v>SERVENTE COM ENCARGOS COMPLEMENTARES</v>
          </cell>
          <cell r="D2970" t="str">
            <v>H</v>
          </cell>
          <cell r="E2970">
            <v>9.6000000000000002E-2</v>
          </cell>
          <cell r="F2970">
            <v>18.29</v>
          </cell>
          <cell r="G2970">
            <v>1.7558399999999998</v>
          </cell>
        </row>
        <row r="2971">
          <cell r="B2971">
            <v>88310</v>
          </cell>
          <cell r="C2971" t="str">
            <v>PINTOR COM ENCARGOS COMPLEMENTARES</v>
          </cell>
          <cell r="D2971" t="str">
            <v>H</v>
          </cell>
          <cell r="E2971">
            <v>2.2100000000000002E-2</v>
          </cell>
          <cell r="F2971">
            <v>22.74</v>
          </cell>
          <cell r="G2971">
            <v>0.50255400000000006</v>
          </cell>
        </row>
        <row r="2972">
          <cell r="B2972">
            <v>95218</v>
          </cell>
          <cell r="C2972" t="str">
            <v>PULVERIZADOR DE TINTA ELÉTRICO/MÁQUINA DE PINTURA AIRLESS, VAZÃO 2 L/M IN - CHP DIURNO. AF_08/2016</v>
          </cell>
          <cell r="D2972" t="str">
            <v>CHP</v>
          </cell>
          <cell r="E2972">
            <v>6.3E-3</v>
          </cell>
          <cell r="F2972">
            <v>1.73</v>
          </cell>
          <cell r="G2972">
            <v>1.0899000000000001E-2</v>
          </cell>
        </row>
        <row r="2973">
          <cell r="B2973">
            <v>95219</v>
          </cell>
          <cell r="C2973" t="str">
            <v>PULVERIZADOR DE TINTA ELÉTRICO/MÁQUINA DE PINTURA AIRLESS, VAZÃO 2 L/M IN - CHI DIURNO. AF_08/2016</v>
          </cell>
          <cell r="D2973" t="str">
            <v>CHI</v>
          </cell>
          <cell r="E2973">
            <v>3.8899999999999997E-2</v>
          </cell>
          <cell r="F2973">
            <v>0.79</v>
          </cell>
          <cell r="G2973">
            <v>3.0730999999999998E-2</v>
          </cell>
        </row>
        <row r="2974">
          <cell r="B2974">
            <v>7356</v>
          </cell>
          <cell r="C2974" t="str">
            <v>TINTA ACRILICA PREMIUM, COR BRANCO FOSCO</v>
          </cell>
          <cell r="D2974" t="str">
            <v>L</v>
          </cell>
          <cell r="E2974">
            <v>0.37</v>
          </cell>
          <cell r="F2974">
            <v>16.14</v>
          </cell>
          <cell r="G2974">
            <v>5.9718</v>
          </cell>
        </row>
        <row r="2975">
          <cell r="B2975">
            <v>88413</v>
          </cell>
          <cell r="C2975" t="str">
            <v>APLICAÇAÕ MANUAL DE FUNDO SELADOR ACRÍLICO EM SUPERFICIES EXTERNAS DE SACADA DE EDIFICIOS DE MULTIPLOS PAVIMENTOS. AF_06/2014</v>
          </cell>
          <cell r="D2975" t="str">
            <v>M2</v>
          </cell>
          <cell r="G2975">
            <v>3.6503499999999995</v>
          </cell>
        </row>
        <row r="2976">
          <cell r="B2976">
            <v>88310</v>
          </cell>
          <cell r="C2976" t="str">
            <v>PINTOR COM ENCARGOS COMPLEMENTARES</v>
          </cell>
          <cell r="D2976" t="str">
            <v>H</v>
          </cell>
          <cell r="E2976">
            <v>9.1999999999999998E-2</v>
          </cell>
          <cell r="F2976">
            <v>22.74</v>
          </cell>
          <cell r="G2976">
            <v>2.0920799999999997</v>
          </cell>
        </row>
        <row r="2977">
          <cell r="B2977">
            <v>88316</v>
          </cell>
          <cell r="C2977" t="str">
            <v>SERVENTE COM ENCARGOS COMPLEMENTARES</v>
          </cell>
          <cell r="D2977" t="str">
            <v>H</v>
          </cell>
          <cell r="E2977">
            <v>2.3E-2</v>
          </cell>
          <cell r="F2977">
            <v>18.29</v>
          </cell>
          <cell r="G2977">
            <v>0.42066999999999999</v>
          </cell>
        </row>
        <row r="2978">
          <cell r="B2978">
            <v>6085</v>
          </cell>
          <cell r="C2978" t="str">
            <v>SELADOR ACRILICO PAREDES INTERNAS/EXTERNAS</v>
          </cell>
          <cell r="D2978" t="str">
            <v>L</v>
          </cell>
          <cell r="E2978">
            <v>0.16</v>
          </cell>
          <cell r="F2978">
            <v>7.11</v>
          </cell>
          <cell r="G2978">
            <v>1.1376000000000002</v>
          </cell>
        </row>
        <row r="2979">
          <cell r="B2979">
            <v>88485</v>
          </cell>
          <cell r="C2979" t="str">
            <v>APLICAÇÃO DE FUNDO SELADOR ACRÍLICO EM PAREDES, UMA DEMÃO. AF_06/2014</v>
          </cell>
          <cell r="D2979" t="str">
            <v>M2</v>
          </cell>
          <cell r="E2979">
            <v>0</v>
          </cell>
          <cell r="G2979">
            <v>2.2805200000000001</v>
          </cell>
        </row>
        <row r="2980">
          <cell r="B2980">
            <v>88310</v>
          </cell>
          <cell r="C2980" t="str">
            <v>PINTOR COM ENCARGOS COMPLEMENTARES</v>
          </cell>
          <cell r="D2980" t="str">
            <v>H</v>
          </cell>
          <cell r="E2980">
            <v>3.9E-2</v>
          </cell>
          <cell r="F2980">
            <v>22.74</v>
          </cell>
          <cell r="G2980">
            <v>0.88685999999999998</v>
          </cell>
        </row>
        <row r="2981">
          <cell r="B2981">
            <v>88316</v>
          </cell>
          <cell r="C2981" t="str">
            <v>SERVENTE COM ENCARGOS COMPLEMENTARES</v>
          </cell>
          <cell r="D2981" t="str">
            <v>H</v>
          </cell>
          <cell r="E2981">
            <v>1.4E-2</v>
          </cell>
          <cell r="F2981">
            <v>18.29</v>
          </cell>
          <cell r="G2981">
            <v>0.25606000000000001</v>
          </cell>
        </row>
        <row r="2982">
          <cell r="B2982">
            <v>6085</v>
          </cell>
          <cell r="C2982" t="str">
            <v>SELADOR ACRILICO PAREDES INTERNAS/EXTERNAS</v>
          </cell>
          <cell r="D2982" t="str">
            <v>L</v>
          </cell>
          <cell r="E2982">
            <v>0.16</v>
          </cell>
          <cell r="F2982">
            <v>7.11</v>
          </cell>
          <cell r="G2982">
            <v>1.1376000000000002</v>
          </cell>
        </row>
        <row r="2983">
          <cell r="B2983" t="str">
            <v xml:space="preserve">73955/002A </v>
          </cell>
          <cell r="C2983" t="str">
            <v>EMASSAMENTO COM MASSA LATEX PVA PARA AMBIENTES INTERNOS (PAREDES E FORRO GESSO), DUAS DEMAOS</v>
          </cell>
          <cell r="D2983" t="str">
            <v xml:space="preserve">M2 </v>
          </cell>
          <cell r="E2983">
            <v>902.6</v>
          </cell>
          <cell r="F2983">
            <v>10.600000000000001</v>
          </cell>
          <cell r="G2983">
            <v>9567.5600000000013</v>
          </cell>
        </row>
        <row r="2984">
          <cell r="B2984">
            <v>242</v>
          </cell>
          <cell r="C2984" t="str">
            <v>AJUDANTE ESPECIALIZADO</v>
          </cell>
          <cell r="D2984" t="str">
            <v xml:space="preserve">H </v>
          </cell>
          <cell r="E2984">
            <v>180.52</v>
          </cell>
          <cell r="F2984">
            <v>12.67</v>
          </cell>
          <cell r="G2984">
            <v>2287.1884</v>
          </cell>
        </row>
        <row r="2985">
          <cell r="B2985">
            <v>3767</v>
          </cell>
          <cell r="C2985" t="str">
            <v>LIXA P/ PAREDE OU MADEIRA</v>
          </cell>
          <cell r="D2985" t="str">
            <v xml:space="preserve">UN </v>
          </cell>
          <cell r="E2985">
            <v>361.04</v>
          </cell>
          <cell r="F2985">
            <v>0.67</v>
          </cell>
          <cell r="G2985">
            <v>241.89680000000004</v>
          </cell>
        </row>
        <row r="2986">
          <cell r="B2986">
            <v>4048</v>
          </cell>
          <cell r="C2986" t="str">
            <v>MASSA CORRIDA A BASE LATEX PVA</v>
          </cell>
          <cell r="D2986" t="str">
            <v xml:space="preserve">L </v>
          </cell>
          <cell r="E2986">
            <v>631.82000000000005</v>
          </cell>
          <cell r="F2986">
            <v>4.24</v>
          </cell>
          <cell r="G2986">
            <v>2678.9168000000004</v>
          </cell>
        </row>
        <row r="2987">
          <cell r="B2987">
            <v>4783</v>
          </cell>
          <cell r="C2987" t="str">
            <v>PINTOR</v>
          </cell>
          <cell r="D2987" t="str">
            <v xml:space="preserve">H </v>
          </cell>
          <cell r="E2987">
            <v>270.77999999999997</v>
          </cell>
          <cell r="F2987">
            <v>16.100000000000001</v>
          </cell>
          <cell r="G2987">
            <v>4359.558</v>
          </cell>
        </row>
        <row r="2988">
          <cell r="B2988" t="str">
            <v xml:space="preserve">73746/001 </v>
          </cell>
          <cell r="C2988" t="str">
            <v>PINTURA COM TINTA TEXTURIZADA ACRILICA PARA AMBIENTES INTERNOS/EXTERNOS</v>
          </cell>
          <cell r="D2988" t="str">
            <v xml:space="preserve">M2 </v>
          </cell>
          <cell r="E2988">
            <v>352.38</v>
          </cell>
          <cell r="F2988">
            <v>14.943200000000003</v>
          </cell>
          <cell r="G2988">
            <v>5265.6848160000009</v>
          </cell>
        </row>
        <row r="2989">
          <cell r="B2989">
            <v>4783</v>
          </cell>
          <cell r="C2989" t="str">
            <v>PINTOR</v>
          </cell>
          <cell r="D2989" t="str">
            <v xml:space="preserve">H </v>
          </cell>
          <cell r="E2989">
            <v>176.19</v>
          </cell>
          <cell r="F2989">
            <v>16.100000000000001</v>
          </cell>
          <cell r="G2989">
            <v>2836.6590000000001</v>
          </cell>
        </row>
        <row r="2990">
          <cell r="B2990">
            <v>88316</v>
          </cell>
          <cell r="C2990" t="str">
            <v>SERVENTE OU OPERARIO NAO QUALIFICADO</v>
          </cell>
          <cell r="D2990" t="str">
            <v xml:space="preserve">H </v>
          </cell>
          <cell r="E2990">
            <v>28.1904</v>
          </cell>
          <cell r="F2990">
            <v>18.29</v>
          </cell>
          <cell r="G2990">
            <v>515.60241599999995</v>
          </cell>
        </row>
        <row r="2991">
          <cell r="B2991">
            <v>7360</v>
          </cell>
          <cell r="C2991" t="str">
            <v>TINTA TEXTURIZADA ACRILICA P/ PINTURA INTERNA/EXTERNA</v>
          </cell>
          <cell r="D2991" t="str">
            <v xml:space="preserve">L </v>
          </cell>
          <cell r="E2991">
            <v>211.428</v>
          </cell>
          <cell r="F2991">
            <v>9.0500000000000007</v>
          </cell>
          <cell r="G2991">
            <v>1913.4234000000001</v>
          </cell>
        </row>
        <row r="2992">
          <cell r="B2992" t="str">
            <v xml:space="preserve">73865/001A </v>
          </cell>
          <cell r="C2992" t="str">
            <v>PINTURA EM PRIMER EPOXI EM APLICADO A REVOLVER, DUAS DEMAOS, ESPESSURA 50MICRA (GUARDA-CORPO E RUFOS)</v>
          </cell>
          <cell r="D2992" t="str">
            <v xml:space="preserve">M2 </v>
          </cell>
          <cell r="E2992">
            <v>21.6</v>
          </cell>
          <cell r="F2992">
            <v>14.392299999999999</v>
          </cell>
          <cell r="G2992">
            <v>310.87367999999998</v>
          </cell>
        </row>
        <row r="2993">
          <cell r="B2993">
            <v>1514</v>
          </cell>
          <cell r="C2993" t="str">
            <v>COMPRESSOR DE AR DIESEL REBOCAVEL 365PCM</v>
          </cell>
          <cell r="D2993" t="str">
            <v xml:space="preserve">H </v>
          </cell>
          <cell r="E2993">
            <v>2.3759999999999999</v>
          </cell>
          <cell r="F2993">
            <v>19.690000000000001</v>
          </cell>
          <cell r="G2993">
            <v>46.783439999999999</v>
          </cell>
        </row>
        <row r="2994">
          <cell r="B2994">
            <v>154</v>
          </cell>
          <cell r="C2994" t="str">
            <v>TINTA A BASE DE RESINA EPOXI ALCATRÃO, (PASTA PARA REVESTIMENTO)</v>
          </cell>
          <cell r="D2994" t="str">
            <v xml:space="preserve">L </v>
          </cell>
          <cell r="E2994">
            <v>5.1840000000000002</v>
          </cell>
          <cell r="F2994">
            <v>37.19</v>
          </cell>
          <cell r="G2994">
            <v>192.79295999999999</v>
          </cell>
        </row>
        <row r="2995">
          <cell r="B2995">
            <v>242</v>
          </cell>
          <cell r="C2995" t="str">
            <v>AJUDANTE ESPECIALIZADO</v>
          </cell>
          <cell r="D2995" t="str">
            <v xml:space="preserve">H </v>
          </cell>
          <cell r="E2995">
            <v>1.728</v>
          </cell>
          <cell r="F2995">
            <v>12.67</v>
          </cell>
          <cell r="G2995">
            <v>21.89376</v>
          </cell>
        </row>
        <row r="2996">
          <cell r="B2996">
            <v>3768</v>
          </cell>
          <cell r="C2996" t="str">
            <v>LIXA P/ FERRO</v>
          </cell>
          <cell r="D2996" t="str">
            <v xml:space="preserve">UN </v>
          </cell>
          <cell r="E2996">
            <v>5.4</v>
          </cell>
          <cell r="F2996">
            <v>2.81</v>
          </cell>
          <cell r="G2996">
            <v>15.174000000000001</v>
          </cell>
        </row>
        <row r="2997">
          <cell r="B2997">
            <v>4783</v>
          </cell>
          <cell r="C2997" t="str">
            <v>PINTOR</v>
          </cell>
          <cell r="D2997" t="str">
            <v xml:space="preserve">H </v>
          </cell>
          <cell r="E2997">
            <v>1.728</v>
          </cell>
          <cell r="F2997">
            <v>16.100000000000001</v>
          </cell>
          <cell r="G2997">
            <v>27.820800000000002</v>
          </cell>
        </row>
        <row r="2998">
          <cell r="B2998">
            <v>5318</v>
          </cell>
          <cell r="C2998" t="str">
            <v>SOLVENTE DILUENTE A BASE DE AGUARRAS</v>
          </cell>
          <cell r="D2998" t="str">
            <v xml:space="preserve">L </v>
          </cell>
          <cell r="E2998">
            <v>0.64800000000000002</v>
          </cell>
          <cell r="F2998">
            <v>9.89</v>
          </cell>
          <cell r="G2998">
            <v>6.4087200000000006</v>
          </cell>
        </row>
        <row r="2999">
          <cell r="B2999">
            <v>79460</v>
          </cell>
          <cell r="C2999" t="str">
            <v>PINTURA EPOXI, DUAS DEMAOS</v>
          </cell>
          <cell r="D2999" t="str">
            <v>M2</v>
          </cell>
          <cell r="E2999">
            <v>0</v>
          </cell>
          <cell r="G2999">
            <v>40.661999999999999</v>
          </cell>
        </row>
        <row r="3000">
          <cell r="B3000">
            <v>88310</v>
          </cell>
          <cell r="C3000" t="str">
            <v>PINTOR COM ENCARGOS COMPLEMENTARES</v>
          </cell>
          <cell r="D3000" t="str">
            <v>H</v>
          </cell>
          <cell r="E3000">
            <v>0.4</v>
          </cell>
          <cell r="F3000">
            <v>22.74</v>
          </cell>
          <cell r="G3000">
            <v>9.0960000000000001</v>
          </cell>
        </row>
        <row r="3001">
          <cell r="B3001">
            <v>88316</v>
          </cell>
          <cell r="C3001" t="str">
            <v>SERVENTE COM ENCARGOS COMPLEMENTARES</v>
          </cell>
          <cell r="D3001" t="str">
            <v>H</v>
          </cell>
          <cell r="E3001">
            <v>0.35</v>
          </cell>
          <cell r="F3001">
            <v>18.29</v>
          </cell>
          <cell r="G3001">
            <v>6.4014999999999995</v>
          </cell>
        </row>
        <row r="3002">
          <cell r="B3002">
            <v>5318</v>
          </cell>
          <cell r="C3002" t="str">
            <v>SOLVENTE DILUENTE A BASE DE AGUARRAS</v>
          </cell>
          <cell r="D3002" t="str">
            <v>L</v>
          </cell>
          <cell r="E3002">
            <v>0.05</v>
          </cell>
          <cell r="F3002">
            <v>9.89</v>
          </cell>
          <cell r="G3002">
            <v>0.49450000000000005</v>
          </cell>
        </row>
        <row r="3003">
          <cell r="B3003">
            <v>7304</v>
          </cell>
          <cell r="C3003" t="str">
            <v>TINTA EPOXI</v>
          </cell>
          <cell r="D3003" t="str">
            <v>L</v>
          </cell>
          <cell r="E3003">
            <v>0.5</v>
          </cell>
          <cell r="F3003">
            <v>49.34</v>
          </cell>
          <cell r="G3003">
            <v>24.67</v>
          </cell>
        </row>
        <row r="3004">
          <cell r="B3004" t="str">
            <v xml:space="preserve">26320/1 </v>
          </cell>
          <cell r="C3004" t="str">
            <v>PINTURA LATEX ACRILICA AMBIENTES INTERNOS/EXTERNOS, TRES DEMAOS</v>
          </cell>
          <cell r="D3004" t="str">
            <v xml:space="preserve">M2 </v>
          </cell>
          <cell r="E3004">
            <v>1101.8800000000001</v>
          </cell>
          <cell r="F3004">
            <v>20.056299999999997</v>
          </cell>
          <cell r="G3004">
            <v>22099.635844</v>
          </cell>
        </row>
        <row r="3005">
          <cell r="B3005">
            <v>242</v>
          </cell>
          <cell r="C3005" t="str">
            <v>AJUDANTE ESPECIALIZADO</v>
          </cell>
          <cell r="D3005" t="str">
            <v xml:space="preserve">H </v>
          </cell>
          <cell r="E3005">
            <v>495.846</v>
          </cell>
          <cell r="F3005">
            <v>12.67</v>
          </cell>
          <cell r="G3005">
            <v>6282.3688199999997</v>
          </cell>
        </row>
        <row r="3006">
          <cell r="B3006">
            <v>3767</v>
          </cell>
          <cell r="C3006" t="str">
            <v>LIXA P/ PAREDE OU MADEIRA</v>
          </cell>
          <cell r="D3006" t="str">
            <v xml:space="preserve">UN </v>
          </cell>
          <cell r="E3006">
            <v>550.94000000000005</v>
          </cell>
          <cell r="F3006">
            <v>0.67</v>
          </cell>
          <cell r="G3006">
            <v>369.12980000000005</v>
          </cell>
        </row>
        <row r="3007">
          <cell r="B3007">
            <v>4783</v>
          </cell>
          <cell r="C3007" t="str">
            <v>PINTOR</v>
          </cell>
          <cell r="D3007" t="str">
            <v xml:space="preserve">H </v>
          </cell>
          <cell r="E3007">
            <v>606.03399999999999</v>
          </cell>
          <cell r="F3007">
            <v>16.100000000000001</v>
          </cell>
          <cell r="G3007">
            <v>9757.1473999999998</v>
          </cell>
        </row>
        <row r="3009">
          <cell r="B3009">
            <v>7356</v>
          </cell>
          <cell r="C3009" t="str">
            <v>TINTA LATEX ACRILICA</v>
          </cell>
          <cell r="D3009" t="str">
            <v xml:space="preserve">L </v>
          </cell>
          <cell r="E3009">
            <v>352.60160000000002</v>
          </cell>
          <cell r="F3009">
            <v>16.14</v>
          </cell>
          <cell r="G3009">
            <v>5690.9898240000002</v>
          </cell>
        </row>
        <row r="3010">
          <cell r="C3010" t="str">
            <v>SERVIÇOS COMPLEMENTARES</v>
          </cell>
        </row>
        <row r="3011">
          <cell r="B3011" t="str">
            <v xml:space="preserve">74126/001A </v>
          </cell>
          <cell r="C3011" t="str">
            <v>GRANITO CINZA POLIDO PARA BANCADA E=2,5 CM, INCLUSO FRONTAO E RODAMAO - FORNECIMENTO E INSTALACAO</v>
          </cell>
          <cell r="D3011" t="str">
            <v xml:space="preserve">M2 </v>
          </cell>
          <cell r="E3011">
            <v>8.0519999999999996</v>
          </cell>
          <cell r="F3011">
            <v>426.28000000000003</v>
          </cell>
          <cell r="G3011">
            <v>3432.4065599999999</v>
          </cell>
        </row>
        <row r="3012">
          <cell r="B3012">
            <v>11795</v>
          </cell>
          <cell r="C3012" t="str">
            <v>GRANITO CINZA POLIDO P/BANCADA E=2,5 CM</v>
          </cell>
          <cell r="D3012" t="str">
            <v xml:space="preserve">M2 </v>
          </cell>
          <cell r="E3012">
            <v>8.0519999999999996</v>
          </cell>
          <cell r="F3012">
            <v>400</v>
          </cell>
          <cell r="G3012">
            <v>3220.7999999999997</v>
          </cell>
        </row>
        <row r="3013">
          <cell r="B3013">
            <v>73541</v>
          </cell>
          <cell r="C3013" t="str">
            <v>COLOCACAO BANCA MARMORE/GRANITO/ACO INOX EXCLUSIVE BANCA - P</v>
          </cell>
          <cell r="D3013" t="str">
            <v xml:space="preserve">M </v>
          </cell>
          <cell r="E3013">
            <v>8.0519999999999996</v>
          </cell>
          <cell r="F3013">
            <v>26.28</v>
          </cell>
          <cell r="G3013">
            <v>211.60656</v>
          </cell>
        </row>
        <row r="3014">
          <cell r="B3014">
            <v>740722</v>
          </cell>
          <cell r="C3014" t="str">
            <v>CORRIMÃO EM TUBO DE AÇO GALVANIZADO 2 1/2" COM BRAÇADEIRA</v>
          </cell>
          <cell r="D3014" t="str">
            <v>M</v>
          </cell>
          <cell r="E3014">
            <v>0</v>
          </cell>
          <cell r="G3014">
            <v>104.72299</v>
          </cell>
        </row>
        <row r="3015">
          <cell r="B3015">
            <v>397</v>
          </cell>
          <cell r="C3015" t="str">
            <v>ABRACADEIRA EM AÇO PARA AMARRAÇÃO DE ELETRODUTOS. TIPO D, COM 2 1/2" E PARAFUSO DE FIXAÇÃO</v>
          </cell>
          <cell r="D3015" t="str">
            <v>UM</v>
          </cell>
          <cell r="E3015">
            <v>2</v>
          </cell>
          <cell r="F3015">
            <v>2.04</v>
          </cell>
          <cell r="G3015">
            <v>4.08</v>
          </cell>
        </row>
        <row r="3016">
          <cell r="B3016">
            <v>7701</v>
          </cell>
          <cell r="C3016" t="str">
            <v>TUBO AÇO GALVANIZADO COM COSTURA, CLASSE MEDIA, DN 2.1/2", E=*3,65*MM, PESO *6,51* KG/M (NBR 5580)</v>
          </cell>
          <cell r="D3016" t="str">
            <v>M</v>
          </cell>
          <cell r="E3016">
            <v>1</v>
          </cell>
          <cell r="F3016">
            <v>39.1</v>
          </cell>
          <cell r="G3016">
            <v>39.1</v>
          </cell>
        </row>
        <row r="3017">
          <cell r="B3017">
            <v>88316</v>
          </cell>
          <cell r="C3017" t="str">
            <v>SERVENTE COM ENCARGOS COMPLEMENTARES</v>
          </cell>
          <cell r="D3017" t="str">
            <v>H</v>
          </cell>
          <cell r="E3017">
            <v>3.3</v>
          </cell>
          <cell r="F3017">
            <v>18.29</v>
          </cell>
          <cell r="G3017">
            <v>60.356999999999992</v>
          </cell>
        </row>
        <row r="3018">
          <cell r="B3018">
            <v>88631</v>
          </cell>
          <cell r="C3018" t="str">
            <v>ARGAMASSA TRAÇO 1:4 (CIMENTO E AREIA MEDIA), PREPARO MANUAL. AF_08/2014</v>
          </cell>
          <cell r="D3018" t="str">
            <v>M3</v>
          </cell>
          <cell r="E3018">
            <v>3.0000000000000001E-3</v>
          </cell>
          <cell r="F3018">
            <v>395.33</v>
          </cell>
          <cell r="G3018">
            <v>1.1859899999999999</v>
          </cell>
        </row>
        <row r="3019">
          <cell r="C3019" t="str">
            <v xml:space="preserve">COMUNICAÇÃO VISUAL </v>
          </cell>
        </row>
        <row r="3020">
          <cell r="B3020" t="str">
            <v xml:space="preserve">SN10Z </v>
          </cell>
          <cell r="C3020" t="str">
            <v>FP 01 - FAIXA DE PORTA IDENTIFICAÇÃO DE ENTRADA (80X10 CM) COMP. 0,7M E LARG.M</v>
          </cell>
          <cell r="D3020" t="str">
            <v xml:space="preserve">UN </v>
          </cell>
          <cell r="E3020">
            <v>2</v>
          </cell>
          <cell r="F3020">
            <v>45.6</v>
          </cell>
          <cell r="G3020">
            <v>91.2</v>
          </cell>
        </row>
        <row r="3021">
          <cell r="B3021">
            <v>6128</v>
          </cell>
          <cell r="C3021" t="str">
            <v>AJUDANTE GERAL</v>
          </cell>
          <cell r="D3021" t="str">
            <v xml:space="preserve">H </v>
          </cell>
          <cell r="E3021">
            <v>1</v>
          </cell>
          <cell r="F3021">
            <v>5.2</v>
          </cell>
          <cell r="G3021">
            <v>5.2</v>
          </cell>
        </row>
        <row r="3022">
          <cell r="B3022" t="str">
            <v>CT089</v>
          </cell>
          <cell r="C3022" t="str">
            <v>FP 01 - FAIXA DE PORTA IDENTIFICAÇÃO DE ENTRADA (80X10 CM) COMP. 0,7M E LARG.M</v>
          </cell>
          <cell r="D3022" t="str">
            <v xml:space="preserve">UN </v>
          </cell>
          <cell r="E3022">
            <v>2</v>
          </cell>
          <cell r="F3022">
            <v>43</v>
          </cell>
          <cell r="G3022">
            <v>86</v>
          </cell>
        </row>
        <row r="3023">
          <cell r="B3023" t="str">
            <v xml:space="preserve">SN18Z </v>
          </cell>
          <cell r="C3023" t="str">
            <v>FIP - FAIXA DE IDENTIFICAÇÃO DE PORTA (INTERNA) COMP. 0,14M E LARG.0,15M</v>
          </cell>
          <cell r="D3023" t="str">
            <v xml:space="preserve">UN </v>
          </cell>
          <cell r="E3023">
            <v>26</v>
          </cell>
          <cell r="F3023">
            <v>13.600000000000001</v>
          </cell>
          <cell r="G3023">
            <v>353.6</v>
          </cell>
        </row>
        <row r="3024">
          <cell r="B3024">
            <v>6128</v>
          </cell>
          <cell r="C3024" t="str">
            <v>AJUDANTE GERAL</v>
          </cell>
          <cell r="D3024" t="str">
            <v xml:space="preserve">H </v>
          </cell>
          <cell r="E3024">
            <v>13</v>
          </cell>
          <cell r="F3024">
            <v>5.2</v>
          </cell>
          <cell r="G3024">
            <v>67.600000000000009</v>
          </cell>
        </row>
        <row r="3025">
          <cell r="B3025" t="str">
            <v>CT086</v>
          </cell>
          <cell r="C3025" t="str">
            <v>FIP - FAIXA DE IDENTIFICAÇÃO DE PORTA (INTERNA) COMP. 0,14M E LARG.0,15M</v>
          </cell>
          <cell r="D3025" t="str">
            <v xml:space="preserve">UN </v>
          </cell>
          <cell r="E3025">
            <v>26</v>
          </cell>
          <cell r="F3025">
            <v>11</v>
          </cell>
          <cell r="G3025">
            <v>286</v>
          </cell>
        </row>
        <row r="3026">
          <cell r="B3026" t="str">
            <v xml:space="preserve">SN02Z </v>
          </cell>
          <cell r="C3026" t="str">
            <v>MHC 01 - MÓDULO HORIZONTAL COMPLEMENTAR EXTERNO COMP. M E LARG.3,2M</v>
          </cell>
          <cell r="D3026" t="str">
            <v xml:space="preserve">UN </v>
          </cell>
          <cell r="E3026">
            <v>2</v>
          </cell>
          <cell r="F3026" t="e">
            <v>#N/A</v>
          </cell>
          <cell r="G3026" t="e">
            <v>#N/A</v>
          </cell>
        </row>
        <row r="3027">
          <cell r="B3027">
            <v>11977</v>
          </cell>
          <cell r="C3027" t="str">
            <v>CHUMBADOR URX - TECNART 1/2"</v>
          </cell>
          <cell r="D3027" t="str">
            <v xml:space="preserve">UN </v>
          </cell>
          <cell r="E3027">
            <v>12</v>
          </cell>
          <cell r="F3027">
            <v>5.15</v>
          </cell>
          <cell r="G3027">
            <v>61.800000000000004</v>
          </cell>
        </row>
        <row r="3028">
          <cell r="B3028">
            <v>4750</v>
          </cell>
          <cell r="C3028" t="str">
            <v>PEDREIRO</v>
          </cell>
          <cell r="D3028" t="str">
            <v xml:space="preserve">H </v>
          </cell>
          <cell r="E3028">
            <v>6</v>
          </cell>
          <cell r="F3028" t="e">
            <v>#N/A</v>
          </cell>
          <cell r="G3028" t="e">
            <v>#N/A</v>
          </cell>
        </row>
        <row r="3029">
          <cell r="B3029">
            <v>6127</v>
          </cell>
          <cell r="C3029" t="str">
            <v>AJUDANTE DE PEDREIRO</v>
          </cell>
          <cell r="D3029" t="str">
            <v xml:space="preserve">H </v>
          </cell>
          <cell r="E3029">
            <v>6</v>
          </cell>
          <cell r="F3029">
            <v>11.7</v>
          </cell>
          <cell r="G3029">
            <v>70.199999999999989</v>
          </cell>
        </row>
        <row r="3030">
          <cell r="B3030" t="str">
            <v>CT105</v>
          </cell>
          <cell r="C3030" t="str">
            <v>MHC 01 - MÓDULO HORIZONTAL COMPLEMENTAR EXTERNO COMP. M E LARG.3,2M</v>
          </cell>
          <cell r="D3030" t="str">
            <v xml:space="preserve">UN </v>
          </cell>
          <cell r="E3030">
            <v>2</v>
          </cell>
          <cell r="F3030">
            <v>1860</v>
          </cell>
          <cell r="G3030">
            <v>3720</v>
          </cell>
        </row>
        <row r="3031">
          <cell r="B3031" t="str">
            <v xml:space="preserve">SN01Z </v>
          </cell>
          <cell r="C3031" t="str">
            <v>MHE - MÓDULO HORIZONTAL EXTERNO COMP. 0,8M E LARG.3,2M</v>
          </cell>
          <cell r="D3031" t="str">
            <v xml:space="preserve">UN </v>
          </cell>
          <cell r="E3031">
            <v>1</v>
          </cell>
          <cell r="F3031" t="e">
            <v>#N/A</v>
          </cell>
          <cell r="G3031" t="e">
            <v>#N/A</v>
          </cell>
        </row>
        <row r="3032">
          <cell r="B3032">
            <v>11976</v>
          </cell>
          <cell r="C3032" t="str">
            <v>CHUMBADOR OMEGA C/PARAFUSO OM1404 1/4"</v>
          </cell>
          <cell r="D3032" t="str">
            <v xml:space="preserve">UN </v>
          </cell>
          <cell r="E3032">
            <v>6</v>
          </cell>
          <cell r="F3032">
            <v>3.8</v>
          </cell>
          <cell r="G3032">
            <v>22.799999999999997</v>
          </cell>
        </row>
        <row r="3033">
          <cell r="B3033">
            <v>4750</v>
          </cell>
          <cell r="C3033" t="str">
            <v>PEDREIRO</v>
          </cell>
          <cell r="D3033" t="str">
            <v xml:space="preserve">H </v>
          </cell>
          <cell r="E3033">
            <v>3</v>
          </cell>
          <cell r="F3033" t="e">
            <v>#N/A</v>
          </cell>
          <cell r="G3033" t="e">
            <v>#N/A</v>
          </cell>
        </row>
        <row r="3034">
          <cell r="B3034">
            <v>6127</v>
          </cell>
          <cell r="C3034" t="str">
            <v>AJUDANTE DE PEDREIRO</v>
          </cell>
          <cell r="D3034" t="str">
            <v xml:space="preserve">H </v>
          </cell>
          <cell r="E3034">
            <v>3</v>
          </cell>
          <cell r="F3034">
            <v>11.7</v>
          </cell>
          <cell r="G3034">
            <v>35.099999999999994</v>
          </cell>
        </row>
        <row r="3035">
          <cell r="B3035" t="str">
            <v>CT107</v>
          </cell>
          <cell r="C3035" t="str">
            <v>MHE - MÓDULO HORIZONTAL EXTERNO COMP. 0,8M E LARG.3,2M</v>
          </cell>
          <cell r="D3035" t="str">
            <v xml:space="preserve">UN </v>
          </cell>
          <cell r="E3035">
            <v>1</v>
          </cell>
          <cell r="F3035">
            <v>1860</v>
          </cell>
          <cell r="G3035">
            <v>1860</v>
          </cell>
        </row>
        <row r="3036">
          <cell r="B3036" t="str">
            <v xml:space="preserve">SN46Z </v>
          </cell>
          <cell r="C3036" t="str">
            <v>NBMA - NUMERAÇÃO DE BALCÃO E MESA DE ATENDIMENTO COMP. 0,4M E LARG.0,3M</v>
          </cell>
          <cell r="D3036" t="str">
            <v xml:space="preserve">UN </v>
          </cell>
          <cell r="E3036">
            <v>26</v>
          </cell>
          <cell r="F3036">
            <v>45.5</v>
          </cell>
          <cell r="G3036">
            <v>1183</v>
          </cell>
        </row>
        <row r="3037">
          <cell r="B3037">
            <v>6128</v>
          </cell>
          <cell r="C3037" t="str">
            <v>AJUDANTE GERAL</v>
          </cell>
          <cell r="D3037" t="str">
            <v xml:space="preserve">H </v>
          </cell>
          <cell r="E3037">
            <v>26</v>
          </cell>
          <cell r="F3037">
            <v>5.2</v>
          </cell>
          <cell r="G3037">
            <v>135.20000000000002</v>
          </cell>
        </row>
        <row r="3038">
          <cell r="B3038" t="str">
            <v>CT122</v>
          </cell>
          <cell r="C3038" t="str">
            <v>NBMA - NUMERAÇÃO DE BALCÃO E MESA DE ATENDIMENTO COMP. 0,4M E LARG.0,3M</v>
          </cell>
          <cell r="D3038" t="str">
            <v xml:space="preserve">UN </v>
          </cell>
          <cell r="E3038">
            <v>26</v>
          </cell>
          <cell r="F3038">
            <v>40.299999999999997</v>
          </cell>
          <cell r="G3038">
            <v>1047.8</v>
          </cell>
        </row>
        <row r="3039">
          <cell r="B3039" t="str">
            <v xml:space="preserve">SN20Z </v>
          </cell>
          <cell r="C3039" t="str">
            <v>PIC 01 - PICTOGRAMA (WC FEMININO) COMP. 0,2M E LARG.0,28M</v>
          </cell>
          <cell r="D3039" t="str">
            <v xml:space="preserve">UN </v>
          </cell>
          <cell r="E3039">
            <v>4</v>
          </cell>
          <cell r="F3039">
            <v>24.1</v>
          </cell>
          <cell r="G3039">
            <v>96.4</v>
          </cell>
        </row>
        <row r="3040">
          <cell r="B3040">
            <v>6128</v>
          </cell>
          <cell r="C3040" t="str">
            <v>AJUDANTE GERAL</v>
          </cell>
          <cell r="D3040" t="str">
            <v xml:space="preserve">H </v>
          </cell>
          <cell r="E3040">
            <v>2</v>
          </cell>
          <cell r="F3040">
            <v>5.2</v>
          </cell>
          <cell r="G3040">
            <v>10.4</v>
          </cell>
        </row>
        <row r="3041">
          <cell r="B3041" t="str">
            <v>CT118</v>
          </cell>
          <cell r="C3041" t="str">
            <v>PIC 01 - PICTOGRAMA (WC FEMININO) COMP. 0,2M E LARG.0,28M</v>
          </cell>
          <cell r="D3041" t="str">
            <v xml:space="preserve">UN </v>
          </cell>
          <cell r="E3041">
            <v>4</v>
          </cell>
          <cell r="F3041">
            <v>21.5</v>
          </cell>
          <cell r="G3041">
            <v>86</v>
          </cell>
        </row>
        <row r="3043">
          <cell r="B3043" t="str">
            <v xml:space="preserve">SN19Z </v>
          </cell>
          <cell r="C3043" t="str">
            <v>PIT - PLACA DE IDENTIFICAÇÃO TÁTIL COMP. 0,2M E LARG.0,07M</v>
          </cell>
          <cell r="D3043" t="str">
            <v xml:space="preserve">UN </v>
          </cell>
          <cell r="E3043">
            <v>18</v>
          </cell>
          <cell r="F3043">
            <v>57.599999999999994</v>
          </cell>
          <cell r="G3043">
            <v>1036.8</v>
          </cell>
        </row>
        <row r="3044">
          <cell r="B3044">
            <v>6128</v>
          </cell>
          <cell r="C3044" t="str">
            <v>AJUDANTE GERAL</v>
          </cell>
          <cell r="D3044" t="str">
            <v xml:space="preserve">H </v>
          </cell>
          <cell r="E3044">
            <v>9</v>
          </cell>
          <cell r="F3044">
            <v>5.2</v>
          </cell>
          <cell r="G3044">
            <v>46.800000000000004</v>
          </cell>
        </row>
        <row r="3045">
          <cell r="B3045" t="str">
            <v>CT150</v>
          </cell>
          <cell r="C3045" t="str">
            <v>PIT - PLACA DE IDENTIFICAÇÃO TÁTIL COMP. 0,2M E LARG.0,07M</v>
          </cell>
          <cell r="D3045" t="str">
            <v xml:space="preserve">UN </v>
          </cell>
          <cell r="E3045">
            <v>18</v>
          </cell>
          <cell r="F3045">
            <v>55</v>
          </cell>
          <cell r="G3045">
            <v>990</v>
          </cell>
        </row>
        <row r="3046">
          <cell r="B3046" t="str">
            <v xml:space="preserve">SN14AZ </v>
          </cell>
          <cell r="C3046" t="str">
            <v>PS 03 - PLACA SUSPENSA - PERÍCIA MÉDICA COMP. 1,7M E LARG.0,3M</v>
          </cell>
          <cell r="D3046" t="str">
            <v xml:space="preserve">UN </v>
          </cell>
          <cell r="E3046">
            <v>1</v>
          </cell>
          <cell r="F3046">
            <v>209.2</v>
          </cell>
          <cell r="G3046">
            <v>209.2</v>
          </cell>
        </row>
        <row r="3047">
          <cell r="B3047">
            <v>6128</v>
          </cell>
          <cell r="C3047" t="str">
            <v>AJUDANTE GERAL</v>
          </cell>
          <cell r="D3047" t="str">
            <v xml:space="preserve">H </v>
          </cell>
          <cell r="E3047">
            <v>1</v>
          </cell>
          <cell r="F3047">
            <v>5.2</v>
          </cell>
          <cell r="G3047">
            <v>5.2</v>
          </cell>
        </row>
        <row r="3048">
          <cell r="B3048" t="str">
            <v>CT156</v>
          </cell>
          <cell r="C3048" t="str">
            <v>PS 03 - PLACA SUSPENSA - PERÍCIA MÉDICA COMP. 1,7M E LARG.0,3M</v>
          </cell>
          <cell r="D3048" t="str">
            <v xml:space="preserve">UN </v>
          </cell>
          <cell r="E3048">
            <v>1</v>
          </cell>
          <cell r="F3048">
            <v>204</v>
          </cell>
          <cell r="G3048">
            <v>204</v>
          </cell>
        </row>
        <row r="3049">
          <cell r="B3049" t="str">
            <v xml:space="preserve">SN14AZ </v>
          </cell>
          <cell r="C3049" t="str">
            <v>PS 03 - PLACA SUSPENSA - PERÍCIA MÉDICA COMP. 1,7M E LARG.0,3M</v>
          </cell>
          <cell r="D3049" t="str">
            <v xml:space="preserve">UN </v>
          </cell>
          <cell r="E3049">
            <v>1</v>
          </cell>
          <cell r="F3049">
            <v>209.2</v>
          </cell>
          <cell r="G3049">
            <v>209.2</v>
          </cell>
        </row>
        <row r="3050">
          <cell r="B3050">
            <v>6128</v>
          </cell>
          <cell r="C3050" t="str">
            <v>AJUDANTE GERAL</v>
          </cell>
          <cell r="D3050" t="str">
            <v xml:space="preserve">H </v>
          </cell>
          <cell r="E3050">
            <v>1</v>
          </cell>
          <cell r="F3050">
            <v>5.2</v>
          </cell>
          <cell r="G3050">
            <v>5.2</v>
          </cell>
        </row>
        <row r="3051">
          <cell r="B3051" t="str">
            <v>CT156</v>
          </cell>
          <cell r="C3051" t="str">
            <v>PS 03 - PLACA SUSPENSA - PERÍCIA MÉDICA COMP. 1,7M E LARG.0,3M</v>
          </cell>
          <cell r="D3051" t="str">
            <v xml:space="preserve">UN </v>
          </cell>
          <cell r="E3051">
            <v>1</v>
          </cell>
          <cell r="F3051">
            <v>204</v>
          </cell>
          <cell r="G3051">
            <v>204</v>
          </cell>
        </row>
        <row r="3052">
          <cell r="C3052" t="str">
            <v xml:space="preserve">PAISAGISMO </v>
          </cell>
        </row>
        <row r="3053">
          <cell r="B3053" t="str">
            <v>O10234</v>
          </cell>
          <cell r="C3053" t="str">
            <v>GRAMA ESMERALDA EM PLACAS,FORNECIMENTO E PLANTIO</v>
          </cell>
          <cell r="G3053">
            <v>19.668150000000001</v>
          </cell>
        </row>
        <row r="3054">
          <cell r="B3054">
            <v>3322</v>
          </cell>
          <cell r="C3054" t="str">
            <v>GRAMA ESMERALDA OU SAO CARLOS OU CURITIBANA, EM PLACAS, SEM PLANTIO</v>
          </cell>
          <cell r="D3054" t="str">
            <v>M2</v>
          </cell>
          <cell r="E3054">
            <v>1</v>
          </cell>
          <cell r="F3054">
            <v>7</v>
          </cell>
          <cell r="G3054">
            <v>7</v>
          </cell>
        </row>
        <row r="3055">
          <cell r="B3055">
            <v>3800</v>
          </cell>
          <cell r="C3055" t="str">
            <v>ADUBO MINERAL NPK (10-10-10)</v>
          </cell>
          <cell r="D3055" t="str">
            <v>KG</v>
          </cell>
          <cell r="E3055">
            <v>0.1</v>
          </cell>
          <cell r="F3055" t="str">
            <v>4,18</v>
          </cell>
          <cell r="G3055">
            <v>0.41799999999999998</v>
          </cell>
        </row>
        <row r="3056">
          <cell r="B3056">
            <v>159</v>
          </cell>
          <cell r="C3056" t="str">
            <v>ADUBO BOVINO</v>
          </cell>
          <cell r="D3056" t="str">
            <v>M3</v>
          </cell>
          <cell r="E3056">
            <v>5.0000000000000001E-3</v>
          </cell>
          <cell r="F3056">
            <v>134.99</v>
          </cell>
          <cell r="G3056">
            <v>0.67495000000000005</v>
          </cell>
        </row>
        <row r="3057">
          <cell r="B3057">
            <v>7253</v>
          </cell>
          <cell r="C3057" t="str">
            <v>TERRA VEGETAL (GRANEL)</v>
          </cell>
          <cell r="D3057" t="str">
            <v>M3</v>
          </cell>
          <cell r="E3057">
            <v>0.08</v>
          </cell>
          <cell r="F3057">
            <v>70.709999999999994</v>
          </cell>
          <cell r="G3057">
            <v>5.6567999999999996</v>
          </cell>
        </row>
        <row r="3058">
          <cell r="B3058">
            <v>88316</v>
          </cell>
          <cell r="C3058" t="str">
            <v>SERVENTE COM ENCARGOS COMPLEMENTARES</v>
          </cell>
          <cell r="D3058" t="str">
            <v>H</v>
          </cell>
          <cell r="E3058">
            <v>0.16</v>
          </cell>
          <cell r="F3058">
            <v>18.29</v>
          </cell>
          <cell r="G3058">
            <v>2.9264000000000001</v>
          </cell>
        </row>
        <row r="3059">
          <cell r="B3059">
            <v>88441</v>
          </cell>
          <cell r="C3059" t="str">
            <v xml:space="preserve">JARDINEIRO COM ENCARGOS </v>
          </cell>
          <cell r="D3059" t="str">
            <v>H</v>
          </cell>
          <cell r="E3059">
            <v>0.16</v>
          </cell>
          <cell r="F3059">
            <v>18.7</v>
          </cell>
          <cell r="G3059">
            <v>2.992</v>
          </cell>
        </row>
        <row r="3060">
          <cell r="B3060">
            <v>85178</v>
          </cell>
          <cell r="C3060" t="str">
            <v>PLANTIO DE ARBUSTO COM ALTURA 50 A 100CM, EM CAVA DE 60X60X60CM</v>
          </cell>
          <cell r="D3060" t="str">
            <v>UN</v>
          </cell>
          <cell r="E3060">
            <v>0</v>
          </cell>
          <cell r="G3060">
            <v>34.283249999999995</v>
          </cell>
        </row>
        <row r="3061">
          <cell r="B3061">
            <v>88316</v>
          </cell>
          <cell r="C3061" t="str">
            <v>SERVENTE COM ENCARGOS COMPLEMENTARES</v>
          </cell>
          <cell r="D3061" t="str">
            <v>H</v>
          </cell>
          <cell r="E3061">
            <v>0.09</v>
          </cell>
          <cell r="F3061">
            <v>18.29</v>
          </cell>
          <cell r="G3061">
            <v>1.6460999999999999</v>
          </cell>
        </row>
        <row r="3062">
          <cell r="B3062">
            <v>88441</v>
          </cell>
          <cell r="C3062" t="str">
            <v>JARDINEIRO COM ENCARGOS COMPLEMENTARES</v>
          </cell>
          <cell r="D3062" t="str">
            <v>H</v>
          </cell>
          <cell r="E3062">
            <v>0.09</v>
          </cell>
          <cell r="F3062">
            <v>18.7</v>
          </cell>
          <cell r="G3062">
            <v>1.6829999999999998</v>
          </cell>
        </row>
        <row r="3063">
          <cell r="B3063">
            <v>159</v>
          </cell>
          <cell r="C3063" t="str">
            <v>!EM PROCESSO DE DESATIVACAO! ADUBO BOVINO</v>
          </cell>
          <cell r="D3063" t="str">
            <v>M3</v>
          </cell>
          <cell r="E3063">
            <v>5.0000000000000001E-3</v>
          </cell>
          <cell r="F3063">
            <v>134.99</v>
          </cell>
          <cell r="G3063">
            <v>0.67495000000000005</v>
          </cell>
        </row>
        <row r="3064">
          <cell r="B3064">
            <v>370</v>
          </cell>
          <cell r="C3064" t="str">
            <v>AREIA MEDIA - POSTO JAZIDA/FORNECEDOR (RETIRADO NA JAZIDA, SEM TRANSPORTE)</v>
          </cell>
          <cell r="D3064" t="str">
            <v>M3</v>
          </cell>
          <cell r="E3064">
            <v>3.2000000000000001E-2</v>
          </cell>
          <cell r="F3064">
            <v>56.79</v>
          </cell>
          <cell r="G3064">
            <v>1.81728</v>
          </cell>
        </row>
        <row r="3065">
          <cell r="B3065">
            <v>7253</v>
          </cell>
          <cell r="C3065" t="str">
            <v>TERRA VEGETAL (GRANEL)</v>
          </cell>
          <cell r="D3065" t="str">
            <v>M3</v>
          </cell>
          <cell r="E3065">
            <v>7.3999999999999996E-2</v>
          </cell>
          <cell r="F3065">
            <v>70.709999999999994</v>
          </cell>
          <cell r="G3065">
            <v>5.2325399999999993</v>
          </cell>
        </row>
        <row r="3066">
          <cell r="B3066">
            <v>10826</v>
          </cell>
          <cell r="C3066" t="str">
            <v>MUDA DE ARBUSTO FLORIFERO, CLUSIA/GARDENIA/MOREIA BRANCA/ AZALEIA OU EQUIVALENTE DA REGIAO, H= *50 A 70* CM</v>
          </cell>
          <cell r="D3066" t="str">
            <v>UN</v>
          </cell>
          <cell r="E3066">
            <v>1</v>
          </cell>
          <cell r="F3066">
            <v>22.98</v>
          </cell>
          <cell r="G3066">
            <v>22.98</v>
          </cell>
        </row>
        <row r="3067">
          <cell r="B3067">
            <v>25951</v>
          </cell>
          <cell r="C3067" t="str">
            <v>FERTILIZANTE NPK - 10:10:10</v>
          </cell>
          <cell r="D3067" t="str">
            <v>KG</v>
          </cell>
          <cell r="E3067">
            <v>7.3999999999999996E-2</v>
          </cell>
          <cell r="F3067">
            <v>3.28</v>
          </cell>
          <cell r="G3067">
            <v>0.24271999999999996</v>
          </cell>
        </row>
        <row r="3068">
          <cell r="B3068">
            <v>25963</v>
          </cell>
          <cell r="C3068" t="str">
            <v>CALCARIO DOLOMITICO A (POSTO PEDREIRA/FORNECEDOR, SEM FRETE)</v>
          </cell>
          <cell r="D3068" t="str">
            <v>KG</v>
          </cell>
          <cell r="E3068">
            <v>7.3999999999999996E-2</v>
          </cell>
          <cell r="F3068">
            <v>0.09</v>
          </cell>
          <cell r="G3068">
            <v>6.6599999999999993E-3</v>
          </cell>
        </row>
        <row r="3069">
          <cell r="B3069" t="str">
            <v>73967/1</v>
          </cell>
          <cell r="C3069" t="str">
            <v>PLANTIO DE ARVORE, ALTURA DE 1,00M, EM CAVAS DE 80X80X80CM</v>
          </cell>
          <cell r="D3069" t="str">
            <v>UN</v>
          </cell>
          <cell r="E3069">
            <v>0</v>
          </cell>
          <cell r="G3069">
            <v>67.197705999999997</v>
          </cell>
        </row>
        <row r="3070">
          <cell r="B3070">
            <v>88316</v>
          </cell>
          <cell r="C3070" t="str">
            <v>SERVENTE COM ENCARGOS COMPLEMENTARES</v>
          </cell>
          <cell r="D3070" t="str">
            <v>H</v>
          </cell>
          <cell r="E3070">
            <v>1.18</v>
          </cell>
          <cell r="F3070">
            <v>18.29</v>
          </cell>
          <cell r="G3070">
            <v>21.582199999999997</v>
          </cell>
        </row>
        <row r="3071">
          <cell r="B3071">
            <v>88441</v>
          </cell>
          <cell r="C3071" t="str">
            <v>JARDINEIRO COM ENCARGOS COMPLEMENTARES</v>
          </cell>
          <cell r="D3071" t="str">
            <v>H</v>
          </cell>
          <cell r="E3071">
            <v>0.23</v>
          </cell>
          <cell r="F3071">
            <v>18.7</v>
          </cell>
          <cell r="G3071">
            <v>4.3010000000000002</v>
          </cell>
        </row>
        <row r="3072">
          <cell r="B3072">
            <v>159</v>
          </cell>
          <cell r="C3072" t="str">
            <v>!EM PROCESSO DE DESATIVACAO! ADUBO BOVINO</v>
          </cell>
          <cell r="D3072" t="str">
            <v>M3</v>
          </cell>
          <cell r="E3072">
            <v>0.05</v>
          </cell>
          <cell r="F3072">
            <v>134.99</v>
          </cell>
          <cell r="G3072">
            <v>6.7495000000000012</v>
          </cell>
        </row>
        <row r="3073">
          <cell r="B3073">
            <v>358</v>
          </cell>
          <cell r="C3073" t="str">
            <v>MUDA DE ARVORE ORNAMENTAL, OITI/AROEIRA SALSA/ANGICO/IPE/JACARANDA OU EQUIVALENTE  DA REGIAO, H= *1* M</v>
          </cell>
          <cell r="D3073" t="str">
            <v>UN</v>
          </cell>
          <cell r="E3073">
            <v>1</v>
          </cell>
          <cell r="F3073">
            <v>17.010000000000002</v>
          </cell>
          <cell r="G3073">
            <v>17.010000000000002</v>
          </cell>
        </row>
        <row r="3074">
          <cell r="B3074">
            <v>370</v>
          </cell>
          <cell r="C3074" t="str">
            <v>AREIA MEDIA - POSTO JAZIDA/FORNECEDOR (RETIRADO NA JAZIDA, SEM TRANSPORTE)</v>
          </cell>
          <cell r="D3074" t="str">
            <v>M3</v>
          </cell>
          <cell r="E3074">
            <v>6.4000000000000003E-3</v>
          </cell>
          <cell r="F3074">
            <v>56.79</v>
          </cell>
          <cell r="G3074">
            <v>0.363456</v>
          </cell>
        </row>
        <row r="3075">
          <cell r="B3075">
            <v>7253</v>
          </cell>
          <cell r="C3075" t="str">
            <v>TERRA VEGETAL (GRANEL)</v>
          </cell>
          <cell r="D3075" t="str">
            <v>M3</v>
          </cell>
          <cell r="E3075">
            <v>0.20499999999999999</v>
          </cell>
          <cell r="F3075">
            <v>70.709999999999994</v>
          </cell>
          <cell r="G3075">
            <v>14.495549999999998</v>
          </cell>
        </row>
        <row r="3076">
          <cell r="B3076">
            <v>25951</v>
          </cell>
          <cell r="C3076" t="str">
            <v>FERTILIZANTE NPK - 10:10:10</v>
          </cell>
          <cell r="D3076" t="str">
            <v>KG</v>
          </cell>
          <cell r="E3076">
            <v>0.8</v>
          </cell>
          <cell r="F3076">
            <v>3.28</v>
          </cell>
          <cell r="G3076">
            <v>2.6240000000000001</v>
          </cell>
        </row>
        <row r="3077">
          <cell r="B3077">
            <v>25963</v>
          </cell>
          <cell r="C3077" t="str">
            <v>CALCARIO DOLOMITICO A (POSTO PEDREIRA/FORNECEDOR, SEM FRETE)</v>
          </cell>
          <cell r="D3077" t="str">
            <v>KG</v>
          </cell>
          <cell r="E3077">
            <v>0.8</v>
          </cell>
          <cell r="F3077">
            <v>0.09</v>
          </cell>
          <cell r="G3077">
            <v>7.1999999999999995E-2</v>
          </cell>
        </row>
        <row r="3078">
          <cell r="C3078" t="str">
            <v>LIMPEZA FINAL DE OBRA</v>
          </cell>
        </row>
        <row r="3079">
          <cell r="B3079">
            <v>9537</v>
          </cell>
          <cell r="C3079" t="str">
            <v>LIMPEZA FINAL DA OBRA</v>
          </cell>
          <cell r="D3079" t="str">
            <v xml:space="preserve">M2 </v>
          </cell>
          <cell r="E3079">
            <v>1250</v>
          </cell>
          <cell r="F3079">
            <v>2.7631000000000001</v>
          </cell>
          <cell r="G3079">
            <v>3453.875</v>
          </cell>
        </row>
        <row r="3080">
          <cell r="B3080">
            <v>3</v>
          </cell>
          <cell r="C3080" t="str">
            <v>ACIDO MURIATICO (SOLUCAO ACIDA)</v>
          </cell>
          <cell r="D3080" t="str">
            <v xml:space="preserve">L </v>
          </cell>
          <cell r="E3080">
            <v>62.5</v>
          </cell>
          <cell r="F3080">
            <v>4.05</v>
          </cell>
          <cell r="G3080">
            <v>253.125</v>
          </cell>
        </row>
        <row r="3081">
          <cell r="B3081">
            <v>88316</v>
          </cell>
          <cell r="C3081" t="str">
            <v>SERVENTE OU OPERARIO NAO QUALIFICADO</v>
          </cell>
          <cell r="D3081" t="str">
            <v xml:space="preserve">H </v>
          </cell>
          <cell r="E3081">
            <v>175</v>
          </cell>
          <cell r="F3081">
            <v>18.29</v>
          </cell>
          <cell r="G3081">
            <v>3200.75</v>
          </cell>
        </row>
        <row r="3082">
          <cell r="C3082" t="str">
            <v>ADMINISTRAÇÃO</v>
          </cell>
        </row>
        <row r="3083">
          <cell r="B3083">
            <v>10508</v>
          </cell>
          <cell r="C3083" t="str">
            <v>VIGIA NOTURNO</v>
          </cell>
          <cell r="D3083" t="str">
            <v xml:space="preserve">H </v>
          </cell>
          <cell r="E3083">
            <v>4620</v>
          </cell>
          <cell r="F3083">
            <v>15.38</v>
          </cell>
        </row>
        <row r="3084">
          <cell r="B3084">
            <v>34782</v>
          </cell>
          <cell r="C3084" t="str">
            <v>ENGENHEIRO OU ARQUITETO CHEFE/SENIOR - DE OBRA</v>
          </cell>
          <cell r="D3084" t="str">
            <v xml:space="preserve">H </v>
          </cell>
          <cell r="E3084">
            <v>770</v>
          </cell>
          <cell r="F3084">
            <v>112.3</v>
          </cell>
        </row>
        <row r="3085">
          <cell r="B3085">
            <v>34782</v>
          </cell>
          <cell r="C3085" t="str">
            <v>ENGENHEIRO MECANICO / AR CONDICIONADO</v>
          </cell>
          <cell r="D3085" t="str">
            <v xml:space="preserve">H </v>
          </cell>
          <cell r="E3085">
            <v>220</v>
          </cell>
          <cell r="F3085">
            <v>112.3</v>
          </cell>
        </row>
        <row r="3086">
          <cell r="B3086">
            <v>34783</v>
          </cell>
          <cell r="C3086" t="str">
            <v>ENGENHEIRO ELETRICISTA/CABEAMENTO</v>
          </cell>
          <cell r="D3086" t="str">
            <v xml:space="preserve">H </v>
          </cell>
          <cell r="E3086">
            <v>440</v>
          </cell>
          <cell r="F3086">
            <v>78.38</v>
          </cell>
        </row>
        <row r="3087">
          <cell r="B3087">
            <v>4069</v>
          </cell>
          <cell r="C3087" t="str">
            <v>MESTRE DE OBRAS</v>
          </cell>
          <cell r="D3087" t="str">
            <v xml:space="preserve">H </v>
          </cell>
          <cell r="E3087">
            <v>1540</v>
          </cell>
          <cell r="F3087">
            <v>44.63</v>
          </cell>
        </row>
        <row r="3088">
          <cell r="B3088" t="str">
            <v xml:space="preserve">CT700 </v>
          </cell>
          <cell r="C3088" t="str">
            <v>REFEIÇÃO</v>
          </cell>
          <cell r="D3088" t="str">
            <v xml:space="preserve">UN </v>
          </cell>
          <cell r="E3088">
            <v>4550</v>
          </cell>
          <cell r="F3088">
            <v>10</v>
          </cell>
        </row>
        <row r="3089">
          <cell r="B3089" t="str">
            <v xml:space="preserve">CT702 </v>
          </cell>
          <cell r="C3089" t="str">
            <v>TRANSPORTE URBANO (IDA/VOLTA)</v>
          </cell>
          <cell r="D3089" t="str">
            <v xml:space="preserve">CJ </v>
          </cell>
          <cell r="E3089">
            <v>4550</v>
          </cell>
          <cell r="F3089">
            <v>10</v>
          </cell>
        </row>
        <row r="3090">
          <cell r="B3090">
            <v>10832</v>
          </cell>
          <cell r="C3090" t="str">
            <v>AS BUILT</v>
          </cell>
          <cell r="D3090" t="str">
            <v>M2</v>
          </cell>
          <cell r="E3090">
            <v>0</v>
          </cell>
          <cell r="G3090">
            <v>1.3601000000000001</v>
          </cell>
        </row>
        <row r="3091">
          <cell r="B3091">
            <v>90773</v>
          </cell>
          <cell r="C3091" t="str">
            <v>DESENHISTA COPISTA</v>
          </cell>
          <cell r="D3091" t="str">
            <v>H</v>
          </cell>
          <cell r="E3091">
            <v>5.8000000000000003E-2</v>
          </cell>
          <cell r="F3091">
            <v>23.45</v>
          </cell>
          <cell r="G3091">
            <v>1.3601000000000001</v>
          </cell>
        </row>
      </sheetData>
      <sheetData sheetId="2"/>
      <sheetData sheetId="3">
        <row r="6">
          <cell r="B6" t="str">
            <v>73887/1</v>
          </cell>
          <cell r="C6" t="str">
            <v>ASSENTAMENTO SIMPLES DE TUBOS DE FERRO FUNDIDO (FOFO) C/ JUNTA ELASTICA -  DN 75 MM - INCLUSIVE TRANSPORTE</v>
          </cell>
          <cell r="D6" t="str">
            <v>M</v>
          </cell>
          <cell r="E6">
            <v>0</v>
          </cell>
        </row>
        <row r="7">
          <cell r="B7">
            <v>73598</v>
          </cell>
          <cell r="C7" t="str">
            <v>TRANSPORTE DE TUBOS DE FERRO DUTIL DN 75</v>
          </cell>
          <cell r="D7" t="str">
            <v>M</v>
          </cell>
          <cell r="E7">
            <v>1</v>
          </cell>
        </row>
        <row r="8">
          <cell r="B8">
            <v>88246</v>
          </cell>
          <cell r="C8" t="str">
            <v>ASSENTADOR DE TUBOS COM ENCARGOS COMPLEMENTARES</v>
          </cell>
          <cell r="D8" t="str">
            <v>H</v>
          </cell>
          <cell r="E8">
            <v>4.9000000000000002E-2</v>
          </cell>
        </row>
        <row r="9">
          <cell r="B9">
            <v>88316</v>
          </cell>
          <cell r="C9" t="str">
            <v>SERVENTE COM ENCARGOS COMPLEMENTARES</v>
          </cell>
          <cell r="D9" t="str">
            <v>H</v>
          </cell>
          <cell r="E9">
            <v>9.8000000000000004E-2</v>
          </cell>
        </row>
        <row r="10">
          <cell r="B10" t="str">
            <v>73887/2</v>
          </cell>
          <cell r="C10" t="str">
            <v>ASSENTAMENTO SIMPLES DE TUBOS DE FERRO FUNDIDO (FOFO) C/ JUNTA ELASTICA - DN 100 - INCLUSIVE TRANSPORTE</v>
          </cell>
          <cell r="D10" t="str">
            <v>M</v>
          </cell>
          <cell r="E10">
            <v>0</v>
          </cell>
        </row>
        <row r="11">
          <cell r="B11">
            <v>73597</v>
          </cell>
          <cell r="C11" t="str">
            <v>TRANSPORTE DE TUBOS DE FERRO DUTIL DN 100</v>
          </cell>
          <cell r="D11" t="str">
            <v>M</v>
          </cell>
          <cell r="E11">
            <v>1</v>
          </cell>
        </row>
        <row r="12">
          <cell r="B12">
            <v>88246</v>
          </cell>
          <cell r="C12" t="str">
            <v>ASSENTADOR DE TUBOS COM ENCARGOS COMPLEMENTARES</v>
          </cell>
          <cell r="D12" t="str">
            <v>H</v>
          </cell>
          <cell r="E12">
            <v>5.6000000000000001E-2</v>
          </cell>
        </row>
        <row r="13">
          <cell r="B13">
            <v>88316</v>
          </cell>
          <cell r="C13" t="str">
            <v>SERVENTE COM ENCARGOS COMPLEMENTARES</v>
          </cell>
          <cell r="D13" t="str">
            <v>H</v>
          </cell>
          <cell r="E13">
            <v>0.112</v>
          </cell>
        </row>
        <row r="14">
          <cell r="B14" t="str">
            <v>73887/3</v>
          </cell>
          <cell r="C14" t="str">
            <v>ASSENTAMENTO SIMPLES DE TUBOS DE FERRO FUNDIDO (FOFO) C/ JUNTA ELASTICA - DN 150 - INCLUSIVE TRANSPORTE</v>
          </cell>
          <cell r="D14" t="str">
            <v>M</v>
          </cell>
          <cell r="E14">
            <v>0</v>
          </cell>
        </row>
        <row r="15">
          <cell r="B15">
            <v>5928</v>
          </cell>
          <cell r="C15" t="str">
            <v>GUINDAUTO HIDRÁULICO, CAPACIDADE MÁXIMA DE CARGA 6200 KG, MOMENTO MÁXIMO DE CARGA 11,7 TM, ALCANCE MÁXIMO HORIZONTAL 9,70 M, INCLUSIVE CAMINHÃO TOCO PBT 16.000 KG, POTÊNCIA DE 189 CV - CHP DIURNO. AF_06/2014</v>
          </cell>
          <cell r="D15" t="str">
            <v>CHP</v>
          </cell>
          <cell r="E15">
            <v>1.0999999999999999E-2</v>
          </cell>
        </row>
        <row r="16">
          <cell r="B16">
            <v>73524</v>
          </cell>
          <cell r="C16" t="str">
            <v>TRANSPORTE DE TUBOS DE FERRO DUTIL DN 150</v>
          </cell>
          <cell r="D16" t="str">
            <v>M</v>
          </cell>
          <cell r="E16">
            <v>1</v>
          </cell>
        </row>
        <row r="17">
          <cell r="B17">
            <v>88246</v>
          </cell>
          <cell r="C17" t="str">
            <v>ASSENTADOR DE TUBOS COM ENCARGOS COMPLEMENTARES</v>
          </cell>
          <cell r="D17" t="str">
            <v>H</v>
          </cell>
          <cell r="E17">
            <v>7.3999999999999996E-2</v>
          </cell>
        </row>
        <row r="18">
          <cell r="B18">
            <v>88316</v>
          </cell>
          <cell r="C18" t="str">
            <v>SERVENTE COM ENCARGOS COMPLEMENTARES</v>
          </cell>
          <cell r="D18" t="str">
            <v>H</v>
          </cell>
          <cell r="E18">
            <v>0.14799999999999999</v>
          </cell>
        </row>
        <row r="19">
          <cell r="B19" t="str">
            <v>73887/4</v>
          </cell>
          <cell r="C19" t="str">
            <v>ASSENTAMENTO SIMPLES DE TUBOS DE FERRO FUNDIDO (FOFO) C/ JUNTA ELASTICA - DN 200 - INCLUSIVE TRANSPORTE</v>
          </cell>
          <cell r="D19" t="str">
            <v>M</v>
          </cell>
          <cell r="E19">
            <v>0</v>
          </cell>
        </row>
        <row r="20">
          <cell r="B20">
            <v>5928</v>
          </cell>
          <cell r="C20" t="str">
            <v>GUINDAUTO HIDRÁULICO, CAPACIDADE MÁXIMA DE CARGA 6200 KG, MOMENTO MÁXIMO DE CARGA 11,7 TM, ALCANCE MÁXIMO HORIZONTAL 9,70 M, INCLUSIVE CAMINHÃO TOCO PBT 16.000 KG, POTÊNCIA DE 189 CV - CHP DIURNO. AF_06/2014</v>
          </cell>
          <cell r="D20" t="str">
            <v>CHP</v>
          </cell>
          <cell r="E20">
            <v>1.4E-2</v>
          </cell>
        </row>
        <row r="21">
          <cell r="B21">
            <v>73523</v>
          </cell>
          <cell r="C21" t="str">
            <v>TRANSPORTE DE TUBOS DE FERRO DUTIL DN 200</v>
          </cell>
          <cell r="D21" t="str">
            <v>M</v>
          </cell>
          <cell r="E21">
            <v>1</v>
          </cell>
        </row>
        <row r="22">
          <cell r="B22">
            <v>88246</v>
          </cell>
          <cell r="C22" t="str">
            <v>ASSENTADOR DE TUBOS COM ENCARGOS COMPLEMENTARES</v>
          </cell>
          <cell r="D22" t="str">
            <v>H</v>
          </cell>
          <cell r="E22">
            <v>9.5000000000000001E-2</v>
          </cell>
        </row>
        <row r="23">
          <cell r="B23">
            <v>88316</v>
          </cell>
          <cell r="C23" t="str">
            <v>SERVENTE COM ENCARGOS COMPLEMENTARES</v>
          </cell>
          <cell r="D23" t="str">
            <v>H</v>
          </cell>
          <cell r="E23">
            <v>0.19</v>
          </cell>
        </row>
        <row r="24">
          <cell r="B24" t="str">
            <v>73887/5</v>
          </cell>
          <cell r="C24" t="str">
            <v>ASSENTAMENTO SIMPLES DE TUBOS DE FERRO FUNDIDO (FOFO) C/ JUNTA ELASTICA - DN 250 MM - INCLUSIVE TRANSPORTE</v>
          </cell>
          <cell r="D24" t="str">
            <v>M</v>
          </cell>
          <cell r="E24">
            <v>0</v>
          </cell>
        </row>
        <row r="25">
          <cell r="B25">
            <v>5928</v>
          </cell>
          <cell r="C25" t="str">
            <v>GUINDAUTO HIDRÁULICO, CAPACIDADE MÁXIMA DE CARGA 6200 KG, MOMENTO MÁXIMO DE CARGA 11,7 TM, ALCANCE MÁXIMO HORIZONTAL 9,70 M, INCLUSIVE CAMINHÃO TOCO PBT 16.000 KG, POTÊNCIA DE 189 CV - CHP DIURNO. AF_06/2014</v>
          </cell>
          <cell r="D25" t="str">
            <v>CHP</v>
          </cell>
          <cell r="E25">
            <v>1.7000000000000001E-2</v>
          </cell>
        </row>
        <row r="26">
          <cell r="B26">
            <v>73522</v>
          </cell>
          <cell r="C26" t="str">
            <v>TRANSPORTE DE TUBOS DE FERRO DUTIL DN 250</v>
          </cell>
          <cell r="D26" t="str">
            <v>M</v>
          </cell>
          <cell r="E26">
            <v>1</v>
          </cell>
        </row>
        <row r="27">
          <cell r="B27">
            <v>88246</v>
          </cell>
          <cell r="C27" t="str">
            <v>ASSENTADOR DE TUBOS COM ENCARGOS COMPLEMENTARES</v>
          </cell>
          <cell r="D27" t="str">
            <v>H</v>
          </cell>
          <cell r="E27">
            <v>0.111</v>
          </cell>
        </row>
        <row r="28">
          <cell r="B28">
            <v>88316</v>
          </cell>
          <cell r="C28" t="str">
            <v>SERVENTE COM ENCARGOS COMPLEMENTARES</v>
          </cell>
          <cell r="D28" t="str">
            <v>H</v>
          </cell>
          <cell r="E28">
            <v>0.222</v>
          </cell>
        </row>
        <row r="29">
          <cell r="B29" t="str">
            <v>73887/6</v>
          </cell>
          <cell r="C29" t="str">
            <v>ASSENTAMENTO SIMPLES DE TUBOS DE FERRO FUNDIDO (FOFO) C/ JUNTA ELASTICA - DN 300 - INCLUSIVE TRANSPORTE</v>
          </cell>
          <cell r="D29" t="str">
            <v>M</v>
          </cell>
          <cell r="E29">
            <v>0</v>
          </cell>
        </row>
        <row r="30">
          <cell r="B30">
            <v>5928</v>
          </cell>
          <cell r="C30" t="str">
            <v>GUINDAUTO HIDRÁULICO, CAPACIDADE MÁXIMA DE CARGA 6200 KG, MOMENTO MÁXIMO DE CARGA 11,7 TM, ALCANCE MÁXIMO HORIZONTAL 9,70 M, INCLUSIVE CAMINHÃO TOCO PBT 16.000 KG, POTÊNCIA DE 189 CV - CHP DIURNO. AF_06/2014</v>
          </cell>
          <cell r="D30" t="str">
            <v>CHP</v>
          </cell>
          <cell r="E30">
            <v>1.9E-2</v>
          </cell>
        </row>
        <row r="31">
          <cell r="B31">
            <v>73521</v>
          </cell>
          <cell r="C31" t="str">
            <v>TRANSPORTE DE TUBOS DE FERRO DUTIL DN 300</v>
          </cell>
          <cell r="D31" t="str">
            <v>M</v>
          </cell>
          <cell r="E31">
            <v>1</v>
          </cell>
        </row>
        <row r="32">
          <cell r="B32">
            <v>88246</v>
          </cell>
          <cell r="C32" t="str">
            <v>ASSENTADOR DE TUBOS COM ENCARGOS COMPLEMENTARES</v>
          </cell>
          <cell r="D32" t="str">
            <v>H</v>
          </cell>
          <cell r="E32">
            <v>0.121</v>
          </cell>
        </row>
        <row r="33">
          <cell r="B33">
            <v>88316</v>
          </cell>
          <cell r="C33" t="str">
            <v>SERVENTE COM ENCARGOS COMPLEMENTARES</v>
          </cell>
          <cell r="D33" t="str">
            <v>H</v>
          </cell>
          <cell r="E33">
            <v>0.24199999999999999</v>
          </cell>
        </row>
        <row r="34">
          <cell r="B34" t="str">
            <v>73887/7</v>
          </cell>
          <cell r="C34" t="str">
            <v>ASSENTAMENTO SIMPLES DE TUBOS DE FERRO FUNDIDO (FOFO) C/ JUNTA ELASTICA - DN 350 MM - INCLUSIVE TRANSPORTE</v>
          </cell>
          <cell r="D34" t="str">
            <v>M</v>
          </cell>
          <cell r="E34">
            <v>0</v>
          </cell>
        </row>
        <row r="35">
          <cell r="B35">
            <v>5928</v>
          </cell>
          <cell r="C35" t="str">
            <v>GUINDAUTO HIDRÁULICO, CAPACIDADE MÁXIMA DE CARGA 6200 KG, MOMENTO MÁXIMO DE CARGA 11,7 TM, ALCANCE MÁXIMO HORIZONTAL 9,70 M, INCLUSIVE CAMINHÃO TOCO PBT 16.000 KG, POTÊNCIA DE 189 CV - CHP DIURNO. AF_06/2014</v>
          </cell>
          <cell r="D35" t="str">
            <v>CHP</v>
          </cell>
          <cell r="E35">
            <v>2.4E-2</v>
          </cell>
        </row>
        <row r="36">
          <cell r="B36">
            <v>73520</v>
          </cell>
          <cell r="C36" t="str">
            <v>TRANSPORTE DE TUBOS DE FERRO DUTIL DN 350</v>
          </cell>
          <cell r="D36" t="str">
            <v>M</v>
          </cell>
          <cell r="E36">
            <v>1</v>
          </cell>
        </row>
        <row r="37">
          <cell r="B37">
            <v>88246</v>
          </cell>
          <cell r="C37" t="str">
            <v>ASSENTADOR DE TUBOS COM ENCARGOS COMPLEMENTARES</v>
          </cell>
          <cell r="D37" t="str">
            <v>H</v>
          </cell>
          <cell r="E37">
            <v>0.13300000000000001</v>
          </cell>
        </row>
        <row r="38">
          <cell r="B38">
            <v>88316</v>
          </cell>
          <cell r="C38" t="str">
            <v>SERVENTE COM ENCARGOS COMPLEMENTARES</v>
          </cell>
          <cell r="D38" t="str">
            <v>H</v>
          </cell>
          <cell r="E38">
            <v>0.26600000000000001</v>
          </cell>
        </row>
        <row r="39">
          <cell r="B39" t="str">
            <v>73887/8</v>
          </cell>
          <cell r="C39" t="str">
            <v>ASSENTAMENTO SIMPLES DE TUBOS DE FERRO FUNDIDO (FOFO) C/ JUNTA ELASTICA - DN 400 MM - INCLUSIVE TRANSPORTE</v>
          </cell>
          <cell r="D39" t="str">
            <v>M</v>
          </cell>
          <cell r="E39">
            <v>0</v>
          </cell>
        </row>
        <row r="40">
          <cell r="B40">
            <v>5928</v>
          </cell>
          <cell r="C40" t="str">
            <v>GUINDAUTO HIDRÁULICO, CAPACIDADE MÁXIMA DE CARGA 6200 KG, MOMENTO MÁXIMO DE CARGA 11,7 TM, ALCANCE MÁXIMO HORIZONTAL 9,70 M, INCLUSIVE CAMINHÃO TOCO PBT 16.000 KG, POTÊNCIA DE 189 CV - CHP DIURNO. AF_06/2014</v>
          </cell>
          <cell r="D40" t="str">
            <v>CHP</v>
          </cell>
          <cell r="E40">
            <v>2.4E-2</v>
          </cell>
        </row>
        <row r="41">
          <cell r="B41">
            <v>73519</v>
          </cell>
          <cell r="C41" t="str">
            <v>TRANSPORTE DE TUBOS DE FERRO DUTIL DN 400</v>
          </cell>
          <cell r="D41" t="str">
            <v>M</v>
          </cell>
          <cell r="E41">
            <v>1</v>
          </cell>
        </row>
        <row r="42">
          <cell r="B42">
            <v>88246</v>
          </cell>
          <cell r="C42" t="str">
            <v>ASSENTADOR DE TUBOS COM ENCARGOS COMPLEMENTARES</v>
          </cell>
          <cell r="D42" t="str">
            <v>H</v>
          </cell>
          <cell r="E42">
            <v>0.14799999999999999</v>
          </cell>
        </row>
        <row r="43">
          <cell r="B43">
            <v>88316</v>
          </cell>
          <cell r="C43" t="str">
            <v>SERVENTE COM ENCARGOS COMPLEMENTARES</v>
          </cell>
          <cell r="D43" t="str">
            <v>H</v>
          </cell>
          <cell r="E43">
            <v>0.29599999999999999</v>
          </cell>
        </row>
        <row r="44">
          <cell r="B44" t="str">
            <v>73887/9</v>
          </cell>
          <cell r="C44" t="str">
            <v>ASSENTAMENTO SIMPLES DE TUBOS DE FERRO FUNDIDO (FOFO) C/ JUNTA ELASTICA - DN 450 MM - INCLUSIVE TRANSPORTE</v>
          </cell>
          <cell r="D44" t="str">
            <v>M</v>
          </cell>
          <cell r="E44">
            <v>0</v>
          </cell>
        </row>
        <row r="45">
          <cell r="B45">
            <v>5928</v>
          </cell>
          <cell r="C45" t="str">
            <v>GUINDAUTO HIDRÁULICO, CAPACIDADE MÁXIMA DE CARGA 6200 KG, MOMENTO MÁXIMO DE CARGA 11,7 TM, ALCANCE MÁXIMO HORIZONTAL 9,70 M, INCLUSIVE CAMINHÃO TOCO PBT 16.000 KG, POTÊNCIA DE 189 CV - CHP DIURNO. AF_06/2014</v>
          </cell>
          <cell r="D45" t="str">
            <v>CHP</v>
          </cell>
          <cell r="E45">
            <v>3.1E-2</v>
          </cell>
        </row>
        <row r="46">
          <cell r="B46">
            <v>73518</v>
          </cell>
          <cell r="C46" t="str">
            <v>TRANSPORTE DE TUBOS DE FERRO DUTIL DN 450</v>
          </cell>
          <cell r="D46" t="str">
            <v>M</v>
          </cell>
          <cell r="E46">
            <v>1</v>
          </cell>
        </row>
        <row r="47">
          <cell r="B47">
            <v>88246</v>
          </cell>
          <cell r="C47" t="str">
            <v>ASSENTADOR DE TUBOS COM ENCARGOS COMPLEMENTARES</v>
          </cell>
          <cell r="D47" t="str">
            <v>H</v>
          </cell>
          <cell r="E47">
            <v>0.16300000000000001</v>
          </cell>
        </row>
        <row r="48">
          <cell r="B48">
            <v>88316</v>
          </cell>
          <cell r="C48" t="str">
            <v>SERVENTE COM ENCARGOS COMPLEMENTARES</v>
          </cell>
          <cell r="D48" t="str">
            <v>H</v>
          </cell>
          <cell r="E48">
            <v>0.32600000000000001</v>
          </cell>
        </row>
        <row r="49">
          <cell r="B49" t="str">
            <v>73887/10</v>
          </cell>
          <cell r="C49" t="str">
            <v>ASSENTAMENTO SIMPLES DE TUBOS DE FERRO FUNDIDO (FOFO) C/ JUNTA ELASTICA - DN 500 MM - INCLUSIVE TRANSPORTE</v>
          </cell>
          <cell r="D49" t="str">
            <v>M</v>
          </cell>
          <cell r="E49">
            <v>0</v>
          </cell>
        </row>
        <row r="50">
          <cell r="B50">
            <v>5928</v>
          </cell>
          <cell r="C50" t="str">
            <v>GUINDAUTO HIDRÁULICO, CAPACIDADE MÁXIMA DE CARGA 6200 KG, MOMENTO MÁXIMO DE CARGA 11,7 TM, ALCANCE MÁXIMO HORIZONTAL 9,70 M, INCLUSIVE CAMINHÃO TOCO PBT 16.000 KG, POTÊNCIA DE 189 CV - CHP DIURNO. AF_06/2014</v>
          </cell>
          <cell r="D50" t="str">
            <v>CHP</v>
          </cell>
          <cell r="E50">
            <v>3.7999999999999999E-2</v>
          </cell>
        </row>
        <row r="51">
          <cell r="B51">
            <v>73517</v>
          </cell>
          <cell r="C51" t="str">
            <v>TRANSPORTE DE TUBOS DE FERRO DUTIL DN 500</v>
          </cell>
          <cell r="D51" t="str">
            <v>M</v>
          </cell>
          <cell r="E51">
            <v>1</v>
          </cell>
        </row>
        <row r="52">
          <cell r="B52">
            <v>88246</v>
          </cell>
          <cell r="C52" t="str">
            <v>ASSENTADOR DE TUBOS COM ENCARGOS COMPLEMENTARES</v>
          </cell>
          <cell r="D52" t="str">
            <v>H</v>
          </cell>
          <cell r="E52">
            <v>0.16700000000000001</v>
          </cell>
        </row>
        <row r="53">
          <cell r="B53">
            <v>88316</v>
          </cell>
          <cell r="C53" t="str">
            <v>SERVENTE COM ENCARGOS COMPLEMENTARES</v>
          </cell>
          <cell r="D53" t="str">
            <v>H</v>
          </cell>
          <cell r="E53">
            <v>0.33400000000000002</v>
          </cell>
        </row>
        <row r="54">
          <cell r="B54" t="str">
            <v>73887/11</v>
          </cell>
          <cell r="C54" t="str">
            <v>ASSENTAMENTO SIMPLES DE TUBOS DE FERRO FUNDIDO (FOFO) C/ JUNTA ELASTICA - DN 600 MM - INCLUSIVE TRANSPORTE</v>
          </cell>
          <cell r="D54" t="str">
            <v>M</v>
          </cell>
          <cell r="E54">
            <v>0</v>
          </cell>
        </row>
        <row r="55">
          <cell r="B55">
            <v>5928</v>
          </cell>
          <cell r="C55" t="str">
            <v>GUINDAUTO HIDRÁULICO, CAPACIDADE MÁXIMA DE CARGA 6200 KG, MOMENTO MÁXIMO DE CARGA 11,7 TM, ALCANCE MÁXIMO HORIZONTAL 9,70 M, INCLUSIVE CAMINHÃO TOCO PBT 16.000 KG, POTÊNCIA DE 189 CV - CHP DIURNO. AF_06/2014</v>
          </cell>
          <cell r="D55" t="str">
            <v>CHP</v>
          </cell>
          <cell r="E55">
            <v>4.5999999999999999E-2</v>
          </cell>
        </row>
        <row r="56">
          <cell r="B56">
            <v>73516</v>
          </cell>
          <cell r="C56" t="str">
            <v>TRANSPORTE DE TUBOS DE FERRO DUTIL DN 600</v>
          </cell>
          <cell r="D56" t="str">
            <v>M</v>
          </cell>
          <cell r="E56">
            <v>1</v>
          </cell>
        </row>
        <row r="57">
          <cell r="B57">
            <v>88246</v>
          </cell>
          <cell r="C57" t="str">
            <v>ASSENTADOR DE TUBOS COM ENCARGOS COMPLEMENTARES</v>
          </cell>
          <cell r="D57" t="str">
            <v>H</v>
          </cell>
          <cell r="E57">
            <v>0.19</v>
          </cell>
        </row>
        <row r="58">
          <cell r="B58">
            <v>88316</v>
          </cell>
          <cell r="C58" t="str">
            <v>SERVENTE COM ENCARGOS COMPLEMENTARES</v>
          </cell>
          <cell r="D58" t="str">
            <v>H</v>
          </cell>
          <cell r="E58">
            <v>0.38</v>
          </cell>
        </row>
        <row r="59">
          <cell r="B59" t="str">
            <v>73887/12</v>
          </cell>
          <cell r="C59" t="str">
            <v>ASSENTAMENTO SIMPLES DE TUBOS DE FERRO FUNDIDO (FOFO) C/ JUNTA ELASTICA - DN 700 MM - INCLUSIVE TRANSPORTE</v>
          </cell>
          <cell r="D59" t="str">
            <v>M</v>
          </cell>
          <cell r="E59">
            <v>0</v>
          </cell>
        </row>
        <row r="60">
          <cell r="B60">
            <v>5928</v>
          </cell>
          <cell r="C60" t="str">
            <v>GUINDAUTO HIDRÁULICO, CAPACIDADE MÁXIMA DE CARGA 6200 KG, MOMENTO MÁXIMO DE CARGA 11,7 TM, ALCANCE MÁXIMO HORIZONTAL 9,70 M, INCLUSIVE CAMINHÃO TOCO PBT 16.000 KG, POTÊNCIA DE 189 CV - CHP DIURNO. AF_06/2014</v>
          </cell>
          <cell r="D60" t="str">
            <v>CHP</v>
          </cell>
          <cell r="E60">
            <v>4.9000000000000002E-2</v>
          </cell>
        </row>
        <row r="61">
          <cell r="B61">
            <v>73515</v>
          </cell>
          <cell r="C61" t="str">
            <v>TRANSPORTE DE TUBOS DE FERRO DUTIL DN 700</v>
          </cell>
          <cell r="D61" t="str">
            <v>M</v>
          </cell>
          <cell r="E61">
            <v>1</v>
          </cell>
        </row>
        <row r="62">
          <cell r="B62">
            <v>88246</v>
          </cell>
          <cell r="C62" t="str">
            <v>ASSENTADOR DE TUBOS COM ENCARGOS COMPLEMENTARES</v>
          </cell>
          <cell r="D62" t="str">
            <v>H</v>
          </cell>
          <cell r="E62">
            <v>0.20499999999999999</v>
          </cell>
        </row>
        <row r="63">
          <cell r="B63">
            <v>88316</v>
          </cell>
          <cell r="C63" t="str">
            <v>SERVENTE COM ENCARGOS COMPLEMENTARES</v>
          </cell>
          <cell r="D63" t="str">
            <v>H</v>
          </cell>
          <cell r="E63">
            <v>0.61499999999999999</v>
          </cell>
        </row>
        <row r="64">
          <cell r="B64" t="str">
            <v>73887/13</v>
          </cell>
          <cell r="C64" t="str">
            <v>ASSENTAMENTO SIMPLES DE TUBOS DE FERRO FUNDIDO (FOFO) C/ JUNTA ELASTICA - DN 800 MM - INCLUSIVE TRANSPORTES</v>
          </cell>
          <cell r="D64" t="str">
            <v>M</v>
          </cell>
          <cell r="E64">
            <v>0</v>
          </cell>
        </row>
        <row r="65">
          <cell r="B65">
            <v>5928</v>
          </cell>
          <cell r="C65" t="str">
            <v>GUINDAUTO HIDRÁULICO, CAPACIDADE MÁXIMA DE CARGA 6200 KG, MOMENTO MÁXIMO DE CARGA 11,7 TM, ALCANCE MÁXIMO HORIZONTAL 9,70 M, INCLUSIVE CAMINHÃO TOCO PBT 16.000 KG, POTÊNCIA DE 189 CV - CHP DIURNO. AF_06/2014</v>
          </cell>
          <cell r="D65" t="str">
            <v>CHP</v>
          </cell>
          <cell r="E65">
            <v>5.8000000000000003E-2</v>
          </cell>
        </row>
        <row r="66">
          <cell r="B66">
            <v>73514</v>
          </cell>
          <cell r="C66" t="str">
            <v>TRANSPORTE DE TUBOS DE FERRO DUTIL DN 800</v>
          </cell>
          <cell r="D66" t="str">
            <v>M</v>
          </cell>
          <cell r="E66">
            <v>1</v>
          </cell>
        </row>
        <row r="67">
          <cell r="B67">
            <v>88246</v>
          </cell>
          <cell r="C67" t="str">
            <v>ASSENTADOR DE TUBOS COM ENCARGOS COMPLEMENTARES</v>
          </cell>
          <cell r="D67" t="str">
            <v>H</v>
          </cell>
          <cell r="E67">
            <v>0.222</v>
          </cell>
        </row>
        <row r="68">
          <cell r="B68">
            <v>88316</v>
          </cell>
          <cell r="C68" t="str">
            <v>SERVENTE COM ENCARGOS COMPLEMENTARES</v>
          </cell>
          <cell r="D68" t="str">
            <v>H</v>
          </cell>
          <cell r="E68">
            <v>0.66600000000000004</v>
          </cell>
        </row>
        <row r="69">
          <cell r="B69" t="str">
            <v>73887/14</v>
          </cell>
          <cell r="C69" t="str">
            <v>ASSENTAMENTO SIMPLES DE TUBOS DE FERRO FUNDIDO (FOFO) C/ JUNTA ELASTICA - DN 900 MM - INCLUSIVE TRANSPORTE</v>
          </cell>
          <cell r="D69" t="str">
            <v>M</v>
          </cell>
          <cell r="E69">
            <v>0</v>
          </cell>
        </row>
        <row r="70">
          <cell r="B70">
            <v>5928</v>
          </cell>
          <cell r="C70" t="str">
            <v>GUINDAUTO HIDRÁULICO, CAPACIDADE MÁXIMA DE CARGA 6200 KG, MOMENTO MÁXIMO DE CARGA 11,7 TM, ALCANCE MÁXIMO HORIZONTAL 9,70 M, INCLUSIVE CAMINHÃO TOCO PBT 16.000 KG, POTÊNCIA DE 189 CV - CHP DIURNO. AF_06/2014</v>
          </cell>
          <cell r="D70" t="str">
            <v>CHP</v>
          </cell>
          <cell r="E70">
            <v>7.5999999999999998E-2</v>
          </cell>
        </row>
        <row r="71">
          <cell r="B71">
            <v>73513</v>
          </cell>
          <cell r="C71" t="str">
            <v>TRANSPORTE DE TUBOS DE FERRO DUTIL DN 900</v>
          </cell>
          <cell r="D71" t="str">
            <v>M</v>
          </cell>
          <cell r="E71">
            <v>1</v>
          </cell>
        </row>
        <row r="72">
          <cell r="B72">
            <v>88246</v>
          </cell>
          <cell r="C72" t="str">
            <v>ASSENTADOR DE TUBOS COM ENCARGOS COMPLEMENTARES</v>
          </cell>
          <cell r="D72" t="str">
            <v>H</v>
          </cell>
          <cell r="E72">
            <v>0.23599999999999999</v>
          </cell>
        </row>
        <row r="73">
          <cell r="B73">
            <v>88316</v>
          </cell>
          <cell r="C73" t="str">
            <v>SERVENTE COM ENCARGOS COMPLEMENTARES</v>
          </cell>
          <cell r="D73" t="str">
            <v>H</v>
          </cell>
          <cell r="E73">
            <v>0.70799999999999996</v>
          </cell>
        </row>
        <row r="74">
          <cell r="B74" t="str">
            <v>73887/15</v>
          </cell>
          <cell r="C74" t="str">
            <v>ASSENTAMENTO SIMPLES DE TUBOS DE FERRO FUNDIDO (FOFO) C/ JUNTA ELASTICA - DN 1000 MM - INCLUSIVE TRANSPORTE</v>
          </cell>
          <cell r="D74" t="str">
            <v>M</v>
          </cell>
          <cell r="E74">
            <v>0</v>
          </cell>
        </row>
        <row r="75">
          <cell r="B75">
            <v>5928</v>
          </cell>
          <cell r="C75" t="str">
            <v>GUINDAUTO HIDRÁULICO, CAPACIDADE MÁXIMA DE CARGA 6200 KG, MOMENTO MÁXIMO DE CARGA 11,7 TM, ALCANCE MÁXIMO HORIZONTAL 9,70 M, INCLUSIVE CAMINHÃO TOCO PBT 16.000 KG, POTÊNCIA DE 189 CV - CHP DIURNO. AF_06/2014</v>
          </cell>
          <cell r="D75" t="str">
            <v>CHP</v>
          </cell>
          <cell r="E75">
            <v>7.8E-2</v>
          </cell>
        </row>
        <row r="76">
          <cell r="B76">
            <v>73512</v>
          </cell>
          <cell r="C76" t="str">
            <v>TRANSPORTE DE TUBOS DE FERRO DUTIL DN 1000</v>
          </cell>
          <cell r="D76" t="str">
            <v>M</v>
          </cell>
          <cell r="E76">
            <v>1</v>
          </cell>
        </row>
        <row r="77">
          <cell r="B77">
            <v>88246</v>
          </cell>
          <cell r="C77" t="str">
            <v>ASSENTADOR DE TUBOS COM ENCARGOS COMPLEMENTARES</v>
          </cell>
          <cell r="D77" t="str">
            <v>H</v>
          </cell>
          <cell r="E77">
            <v>0.24</v>
          </cell>
        </row>
        <row r="78">
          <cell r="B78">
            <v>88316</v>
          </cell>
          <cell r="C78" t="str">
            <v>SERVENTE COM ENCARGOS COMPLEMENTARES</v>
          </cell>
          <cell r="D78" t="str">
            <v>H</v>
          </cell>
          <cell r="E78">
            <v>0.72</v>
          </cell>
        </row>
        <row r="79">
          <cell r="B79" t="str">
            <v>73887/16</v>
          </cell>
          <cell r="C79" t="str">
            <v>ASSENTAMENTO SIMPLES DE TUBOS DE FERRO FUNDIDO (FOFO) C/ JUNTA ELASTICA - DN 1100 MM - INCLUSIVE TRANSPORTE</v>
          </cell>
          <cell r="D79" t="str">
            <v>M</v>
          </cell>
          <cell r="E79">
            <v>0</v>
          </cell>
        </row>
        <row r="80">
          <cell r="B80">
            <v>5928</v>
          </cell>
          <cell r="C80" t="str">
            <v>GUINDAUTO HIDRÁULICO, CAPACIDADE MÁXIMA DE CARGA 6200 KG, MOMENTO MÁXIMO DE CARGA 11,7 TM, ALCANCE MÁXIMO HORIZONTAL 9,70 M, INCLUSIVE CAMINHÃO TOCO PBT 16.000 KG, POTÊNCIA DE 189 CV - CHP DIURNO. AF_06/2014</v>
          </cell>
          <cell r="D80" t="str">
            <v>CHP</v>
          </cell>
          <cell r="E80">
            <v>9.0999999999999998E-2</v>
          </cell>
        </row>
        <row r="81">
          <cell r="B81">
            <v>73511</v>
          </cell>
          <cell r="C81" t="str">
            <v>TRANSPORTE DE TUBOS DE FERRO DUTIL DN 1100</v>
          </cell>
          <cell r="D81" t="str">
            <v>M</v>
          </cell>
          <cell r="E81">
            <v>1</v>
          </cell>
        </row>
        <row r="82">
          <cell r="B82">
            <v>88246</v>
          </cell>
          <cell r="C82" t="str">
            <v>ASSENTADOR DE TUBOS COM ENCARGOS COMPLEMENTARES</v>
          </cell>
          <cell r="D82" t="str">
            <v>H</v>
          </cell>
          <cell r="E82">
            <v>0.29499999999999998</v>
          </cell>
        </row>
        <row r="83">
          <cell r="B83">
            <v>88316</v>
          </cell>
          <cell r="C83" t="str">
            <v>SERVENTE COM ENCARGOS COMPLEMENTARES</v>
          </cell>
          <cell r="D83" t="str">
            <v>H</v>
          </cell>
          <cell r="E83">
            <v>0.88500000000000001</v>
          </cell>
        </row>
        <row r="84">
          <cell r="B84" t="str">
            <v>73887/17</v>
          </cell>
          <cell r="C84" t="str">
            <v>ASSENTAMENTO SIMPLES DE TUBOS DE FERRO FUNDIDO (FOFO) C/ JUNTA ELASTICA - DN 1200 MM - INCLUSIVE TRANSPORTE</v>
          </cell>
          <cell r="D84" t="str">
            <v>M</v>
          </cell>
          <cell r="E84">
            <v>0</v>
          </cell>
        </row>
        <row r="85">
          <cell r="B85">
            <v>5928</v>
          </cell>
          <cell r="C85" t="str">
            <v>GUINDAUTO HIDRÁULICO, CAPACIDADE MÁXIMA DE CARGA 6200 KG, MOMENTO MÁXIMO DE CARGA 11,7 TM, ALCANCE MÁXIMO HORIZONTAL 9,70 M, INCLUSIVE CAMINHÃO TOCO PBT 16.000 KG, POTÊNCIA DE 189 CV - CHP DIURNO. AF_06/2014</v>
          </cell>
          <cell r="D85" t="str">
            <v>CHP</v>
          </cell>
          <cell r="E85">
            <v>0.113</v>
          </cell>
        </row>
        <row r="86">
          <cell r="B86">
            <v>73510</v>
          </cell>
          <cell r="C86" t="str">
            <v>TRANSPORTE DE TUBOS DE FERRO DUTIL DN 1200</v>
          </cell>
          <cell r="D86" t="str">
            <v>M</v>
          </cell>
          <cell r="E86">
            <v>1</v>
          </cell>
        </row>
        <row r="87">
          <cell r="B87">
            <v>88246</v>
          </cell>
          <cell r="C87" t="str">
            <v>ASSENTADOR DE TUBOS COM ENCARGOS COMPLEMENTARES</v>
          </cell>
          <cell r="D87" t="str">
            <v>H</v>
          </cell>
          <cell r="E87">
            <v>0.34200000000000003</v>
          </cell>
        </row>
        <row r="88">
          <cell r="B88">
            <v>88316</v>
          </cell>
          <cell r="C88" t="str">
            <v>SERVENTE COM ENCARGOS COMPLEMENTARES</v>
          </cell>
          <cell r="D88" t="str">
            <v>H</v>
          </cell>
          <cell r="E88">
            <v>1.026</v>
          </cell>
        </row>
        <row r="89">
          <cell r="B89">
            <v>83655</v>
          </cell>
          <cell r="C89" t="str">
            <v>ASSENTAMENTO SIMPLES DE TUBOS DE FERRO FUNDIDO (FOFO), COM JUNTA ELASTICA, DN 50 MM.</v>
          </cell>
          <cell r="D89" t="str">
            <v>M</v>
          </cell>
          <cell r="E89">
            <v>0</v>
          </cell>
        </row>
        <row r="90">
          <cell r="B90">
            <v>88246</v>
          </cell>
          <cell r="C90" t="str">
            <v>ASSENTADOR DE TUBOS COM ENCARGOS COMPLEMENTARES</v>
          </cell>
          <cell r="D90" t="str">
            <v>H</v>
          </cell>
          <cell r="E90">
            <v>4.3999999999999997E-2</v>
          </cell>
        </row>
        <row r="91">
          <cell r="B91">
            <v>88316</v>
          </cell>
          <cell r="C91" t="str">
            <v>SERVENTE COM ENCARGOS COMPLEMENTARES</v>
          </cell>
          <cell r="D91" t="str">
            <v>H</v>
          </cell>
          <cell r="E91">
            <v>8.7999999999999995E-2</v>
          </cell>
        </row>
        <row r="92">
          <cell r="B92">
            <v>91031</v>
          </cell>
          <cell r="C92" t="str">
            <v>CAMINHÃO TRUCADO (C/ TERCEIRO EIXO) ELETRÔNICO - POTÊNCIA 231CV - PBT = 22000KG - DIST. ENTRE EIXOS 5170 MM - INCLUI CARROCERIA FIXA ABERTA DE MADEIRA - CHP DIURNO. AF_06/2015</v>
          </cell>
          <cell r="D92" t="str">
            <v>CHP</v>
          </cell>
          <cell r="E92">
            <v>7.4999999999999997E-3</v>
          </cell>
        </row>
        <row r="93">
          <cell r="B93" t="str">
            <v>73888/1</v>
          </cell>
          <cell r="C93" t="str">
            <v>ASSENTAMENTO TUBO PVC COM JUNTA ELASTICA, DN 50 MM - (OU RPVC, OU PVC DEFOFO, OU PRFV) - PARA AGUA.</v>
          </cell>
          <cell r="D93" t="str">
            <v>M</v>
          </cell>
          <cell r="E93">
            <v>0</v>
          </cell>
        </row>
        <row r="94">
          <cell r="B94">
            <v>88246</v>
          </cell>
          <cell r="C94" t="str">
            <v>ASSENTADOR DE TUBOS COM ENCARGOS COMPLEMENTARES</v>
          </cell>
          <cell r="D94" t="str">
            <v>H</v>
          </cell>
          <cell r="E94">
            <v>0.03</v>
          </cell>
        </row>
        <row r="95">
          <cell r="B95">
            <v>88316</v>
          </cell>
          <cell r="C95" t="str">
            <v>SERVENTE COM ENCARGOS COMPLEMENTARES</v>
          </cell>
          <cell r="D95" t="str">
            <v>H</v>
          </cell>
          <cell r="E95">
            <v>0.06</v>
          </cell>
        </row>
        <row r="96">
          <cell r="B96" t="str">
            <v>73888/2</v>
          </cell>
          <cell r="C96" t="str">
            <v>ASSENTAMENTO TUBO PVC COM JUNTA ELASTICA, DN 75 MM - (OU RPVC, OU PVC DEFOFO, OU PRFV) - PARA AGUA.</v>
          </cell>
          <cell r="D96" t="str">
            <v>M</v>
          </cell>
          <cell r="E96">
            <v>0</v>
          </cell>
        </row>
        <row r="97">
          <cell r="B97">
            <v>88246</v>
          </cell>
          <cell r="C97" t="str">
            <v>ASSENTADOR DE TUBOS COM ENCARGOS COMPLEMENTARES</v>
          </cell>
          <cell r="D97" t="str">
            <v>H</v>
          </cell>
          <cell r="E97">
            <v>0.04</v>
          </cell>
        </row>
        <row r="98">
          <cell r="B98">
            <v>88316</v>
          </cell>
          <cell r="C98" t="str">
            <v>SERVENTE COM ENCARGOS COMPLEMENTARES</v>
          </cell>
          <cell r="D98" t="str">
            <v>H</v>
          </cell>
          <cell r="E98">
            <v>0.08</v>
          </cell>
        </row>
        <row r="99">
          <cell r="B99" t="str">
            <v>73888/3</v>
          </cell>
          <cell r="C99" t="str">
            <v>ASSENTAMENTO TUBO PVC COM JUNTA ELASTICA, DN 100 MM - (OU RPVC, OU PVC DEFOFO, OU PRFV) - PARA AGUA.</v>
          </cell>
          <cell r="D99" t="str">
            <v>M</v>
          </cell>
          <cell r="E99">
            <v>0</v>
          </cell>
        </row>
        <row r="100">
          <cell r="B100">
            <v>88246</v>
          </cell>
          <cell r="C100" t="str">
            <v>ASSENTADOR DE TUBOS COM ENCARGOS COMPLEMENTARES</v>
          </cell>
          <cell r="D100" t="str">
            <v>H</v>
          </cell>
          <cell r="E100">
            <v>0.05</v>
          </cell>
        </row>
        <row r="101">
          <cell r="B101">
            <v>88316</v>
          </cell>
          <cell r="C101" t="str">
            <v>SERVENTE COM ENCARGOS COMPLEMENTARES</v>
          </cell>
          <cell r="D101" t="str">
            <v>H</v>
          </cell>
          <cell r="E101">
            <v>0.1</v>
          </cell>
        </row>
        <row r="102">
          <cell r="B102" t="str">
            <v>73888/9</v>
          </cell>
          <cell r="C102" t="str">
            <v>ASSENTAMENTO TUBO PVC COM JUNTA ELASTICA, DN 400 MM - (OU RPVC, OU PVC DEFOFO, OU PRFV) - PARA AGUA.</v>
          </cell>
          <cell r="D102" t="str">
            <v>M</v>
          </cell>
          <cell r="E102">
            <v>0</v>
          </cell>
        </row>
        <row r="103">
          <cell r="B103">
            <v>5928</v>
          </cell>
          <cell r="C103" t="str">
            <v>GUINDAUTO HIDRÁULICO, CAPACIDADE MÁXIMA DE CARGA 6200 KG, MOMENTO MÁXIMO DE CARGA 11,7 TM, ALCANCE MÁXIMO HORIZONTAL 9,70 M, INCLUSIVE CAMINHÃO TOCO PBT 16.000 KG, POTÊNCIA DE 189 CV - CHP DIURNO. AF_06/2014</v>
          </cell>
          <cell r="D103" t="str">
            <v>CHP</v>
          </cell>
          <cell r="E103">
            <v>1.0999999999999999E-2</v>
          </cell>
        </row>
        <row r="104">
          <cell r="B104">
            <v>88246</v>
          </cell>
          <cell r="C104" t="str">
            <v>ASSENTADOR DE TUBOS COM ENCARGOS COMPLEMENTARES</v>
          </cell>
          <cell r="D104" t="str">
            <v>H</v>
          </cell>
          <cell r="E104">
            <v>0.12</v>
          </cell>
        </row>
        <row r="105">
          <cell r="B105">
            <v>88316</v>
          </cell>
          <cell r="C105" t="str">
            <v>SERVENTE COM ENCARGOS COMPLEMENTARES</v>
          </cell>
          <cell r="D105" t="str">
            <v>H</v>
          </cell>
          <cell r="E105">
            <v>0.24</v>
          </cell>
        </row>
        <row r="106">
          <cell r="B106" t="str">
            <v>73888/10</v>
          </cell>
          <cell r="C106" t="str">
            <v>ASSENTAMENTO TUBO PVC COM JUNTA ELASTICA, DN 500 MM - (OU RPVC, OU PVC DEFOFO, OU PRFV) - PARA AGUA.</v>
          </cell>
          <cell r="D106" t="str">
            <v>M</v>
          </cell>
          <cell r="E106">
            <v>0</v>
          </cell>
        </row>
        <row r="107">
          <cell r="B107">
            <v>5928</v>
          </cell>
          <cell r="C107" t="str">
            <v>GUINDAUTO HIDRÁULICO, CAPACIDADE MÁXIMA DE CARGA 6200 KG, MOMENTO MÁXIMO DE CARGA 11,7 TM, ALCANCE MÁXIMO HORIZONTAL 9,70 M, INCLUSIVE CAMINHÃO TOCO PBT 16.000 KG, POTÊNCIA DE 189 CV - CHP DIURNO. AF_06/2014</v>
          </cell>
          <cell r="D107" t="str">
            <v>CHP</v>
          </cell>
          <cell r="E107">
            <v>1.2999999999999999E-2</v>
          </cell>
        </row>
        <row r="108">
          <cell r="B108">
            <v>88246</v>
          </cell>
          <cell r="C108" t="str">
            <v>ASSENTADOR DE TUBOS COM ENCARGOS COMPLEMENTARES</v>
          </cell>
          <cell r="D108" t="str">
            <v>H</v>
          </cell>
          <cell r="E108">
            <v>0.13</v>
          </cell>
        </row>
        <row r="109">
          <cell r="B109">
            <v>88316</v>
          </cell>
          <cell r="C109" t="str">
            <v>SERVENTE COM ENCARGOS COMPLEMENTARES</v>
          </cell>
          <cell r="D109" t="str">
            <v>H</v>
          </cell>
          <cell r="E109">
            <v>0.26</v>
          </cell>
        </row>
        <row r="110">
          <cell r="B110" t="str">
            <v>73888/11</v>
          </cell>
          <cell r="C110" t="str">
            <v>ASSENTAMENTO TUBO PVC COM JUNTA ELASTICA, DN 600 MM - (OU RPVC, OU PVC DEFOFO, OU PRFV) - PARA AGUA.</v>
          </cell>
          <cell r="D110" t="str">
            <v>M</v>
          </cell>
          <cell r="E110">
            <v>0</v>
          </cell>
        </row>
        <row r="111">
          <cell r="B111">
            <v>5928</v>
          </cell>
          <cell r="C111" t="str">
            <v>GUINDAUTO HIDRÁULICO, CAPACIDADE MÁXIMA DE CARGA 6200 KG, MOMENTO MÁXIMO DE CARGA 11,7 TM, ALCANCE MÁXIMO HORIZONTAL 9,70 M, INCLUSIVE CAMINHÃO TOCO PBT 16.000 KG, POTÊNCIA DE 189 CV - CHP DIURNO. AF_06/2014</v>
          </cell>
          <cell r="D111" t="str">
            <v>CHP</v>
          </cell>
          <cell r="E111">
            <v>1.66E-2</v>
          </cell>
        </row>
        <row r="112">
          <cell r="B112">
            <v>88246</v>
          </cell>
          <cell r="C112" t="str">
            <v>ASSENTADOR DE TUBOS COM ENCARGOS COMPLEMENTARES</v>
          </cell>
          <cell r="D112" t="str">
            <v>H</v>
          </cell>
          <cell r="E112">
            <v>0.14000000000000001</v>
          </cell>
        </row>
        <row r="113">
          <cell r="B113">
            <v>88316</v>
          </cell>
          <cell r="C113" t="str">
            <v>SERVENTE COM ENCARGOS COMPLEMENTARES</v>
          </cell>
          <cell r="D113" t="str">
            <v>H</v>
          </cell>
          <cell r="E113">
            <v>0.28000000000000003</v>
          </cell>
        </row>
        <row r="114">
          <cell r="B114" t="str">
            <v>73888/12</v>
          </cell>
          <cell r="C114" t="str">
            <v>ASSENTAMENTO TUBO PVC COM JUNTA ELASTICA, DN 700 MM - (OU RPVC, OU PVC DEFOFO, OU PRFV) - PARA AGUA.</v>
          </cell>
          <cell r="D114" t="str">
            <v>M</v>
          </cell>
          <cell r="E114">
            <v>0</v>
          </cell>
        </row>
        <row r="115">
          <cell r="B115">
            <v>5928</v>
          </cell>
          <cell r="C115" t="str">
            <v>GUINDAUTO HIDRÁULICO, CAPACIDADE MÁXIMA DE CARGA 6200 KG, MOMENTO MÁXIMO DE CARGA 11,7 TM, ALCANCE MÁXIMO HORIZONTAL 9,70 M, INCLUSIVE CAMINHÃO TOCO PBT 16.000 KG, POTÊNCIA DE 189 CV - CHP DIURNO. AF_06/2014</v>
          </cell>
          <cell r="D115" t="str">
            <v>CHP</v>
          </cell>
          <cell r="E115">
            <v>1.9E-2</v>
          </cell>
        </row>
        <row r="116">
          <cell r="B116">
            <v>88246</v>
          </cell>
          <cell r="C116" t="str">
            <v>ASSENTADOR DE TUBOS COM ENCARGOS COMPLEMENTARES</v>
          </cell>
          <cell r="D116" t="str">
            <v>H</v>
          </cell>
          <cell r="E116">
            <v>0.15</v>
          </cell>
        </row>
        <row r="117">
          <cell r="B117">
            <v>88316</v>
          </cell>
          <cell r="C117" t="str">
            <v>SERVENTE COM ENCARGOS COMPLEMENTARES</v>
          </cell>
          <cell r="D117" t="str">
            <v>H</v>
          </cell>
          <cell r="E117">
            <v>0.3</v>
          </cell>
        </row>
        <row r="118">
          <cell r="B118" t="str">
            <v>73888/13</v>
          </cell>
          <cell r="C118" t="str">
            <v>ASSENTAMENTO TUBO PVC COM JUNTA ELASTICA, DN 800 MM - (OU RPVC, OU PVC DEFOFO, OU PRFV) - PARA AGUA.</v>
          </cell>
          <cell r="D118" t="str">
            <v>M</v>
          </cell>
          <cell r="E118">
            <v>0</v>
          </cell>
        </row>
        <row r="119">
          <cell r="B119">
            <v>5928</v>
          </cell>
          <cell r="C119" t="str">
            <v>GUINDAUTO HIDRÁULICO, CAPACIDADE MÁXIMA DE CARGA 6200 KG, MOMENTO MÁXIMO DE CARGA 11,7 TM, ALCANCE MÁXIMO HORIZONTAL 9,70 M, INCLUSIVE CAMINHÃO TOCO PBT 16.000 KG, POTÊNCIA DE 189 CV - CHP DIURNO. AF_06/2014</v>
          </cell>
          <cell r="D119" t="str">
            <v>CHP</v>
          </cell>
          <cell r="E119">
            <v>2.2200000000000001E-2</v>
          </cell>
        </row>
        <row r="120">
          <cell r="B120">
            <v>88246</v>
          </cell>
          <cell r="C120" t="str">
            <v>ASSENTADOR DE TUBOS COM ENCARGOS COMPLEMENTARES</v>
          </cell>
          <cell r="D120" t="str">
            <v>H</v>
          </cell>
          <cell r="E120">
            <v>0.16</v>
          </cell>
        </row>
        <row r="121">
          <cell r="B121">
            <v>88316</v>
          </cell>
          <cell r="C121" t="str">
            <v>SERVENTE COM ENCARGOS COMPLEMENTARES</v>
          </cell>
          <cell r="D121" t="str">
            <v>H</v>
          </cell>
          <cell r="E121">
            <v>0.32</v>
          </cell>
        </row>
        <row r="122">
          <cell r="B122" t="str">
            <v>73888/14</v>
          </cell>
          <cell r="C122" t="str">
            <v>ASSENTAMENTO TUBO PVC COM JUNTA ELASTICA, DN 900 MM - (OU RPVC, OU PVC DEFOFO, OU PRFV) - PARA AGUA.</v>
          </cell>
          <cell r="D122" t="str">
            <v>M</v>
          </cell>
          <cell r="E122">
            <v>0</v>
          </cell>
        </row>
        <row r="123">
          <cell r="B123">
            <v>5928</v>
          </cell>
          <cell r="C123" t="str">
            <v>GUINDAUTO HIDRÁULICO, CAPACIDADE MÁXIMA DE CARGA 6200 KG, MOMENTO MÁXIMO DE CARGA 11,7 TM, ALCANCE MÁXIMO HORIZONTAL 9,70 M, INCLUSIVE CAMINHÃO TOCO PBT 16.000 KG, POTÊNCIA DE 189 CV - CHP DIURNO. AF_06/2014</v>
          </cell>
          <cell r="D123" t="str">
            <v>CHP</v>
          </cell>
          <cell r="E123">
            <v>2.5000000000000001E-2</v>
          </cell>
        </row>
        <row r="124">
          <cell r="B124">
            <v>88246</v>
          </cell>
          <cell r="C124" t="str">
            <v>ASSENTADOR DE TUBOS COM ENCARGOS COMPLEMENTARES</v>
          </cell>
          <cell r="D124" t="str">
            <v>H</v>
          </cell>
          <cell r="E124">
            <v>0.17</v>
          </cell>
        </row>
        <row r="125">
          <cell r="B125">
            <v>88316</v>
          </cell>
          <cell r="C125" t="str">
            <v>SERVENTE COM ENCARGOS COMPLEMENTARES</v>
          </cell>
          <cell r="D125" t="str">
            <v>H</v>
          </cell>
          <cell r="E125">
            <v>0.34</v>
          </cell>
        </row>
        <row r="126">
          <cell r="B126" t="str">
            <v>73888/15</v>
          </cell>
          <cell r="C126" t="str">
            <v>ASSENTAMENTO TUBO PVC COM JUNTA ELASTICA, DN 1000 MM - (OU RPVC, OU PVC DEFOFO, OU PRFV) - PARA AGUA.</v>
          </cell>
          <cell r="D126" t="str">
            <v>M</v>
          </cell>
          <cell r="E126">
            <v>0</v>
          </cell>
        </row>
        <row r="127">
          <cell r="B127">
            <v>5928</v>
          </cell>
          <cell r="C127" t="str">
            <v>GUINDAUTO HIDRÁULICO, CAPACIDADE MÁXIMA DE CARGA 6200 KG, MOMENTO MÁXIMO DE CARGA 11,7 TM, ALCANCE MÁXIMO HORIZONTAL 9,70 M, INCLUSIVE CAMINHÃO TOCO PBT 16.000 KG, POTÊNCIA DE 189 CV - CHP DIURNO. AF_06/2014</v>
          </cell>
          <cell r="D127" t="str">
            <v>CHP</v>
          </cell>
          <cell r="E127">
            <v>2.7E-2</v>
          </cell>
        </row>
        <row r="128">
          <cell r="B128">
            <v>88246</v>
          </cell>
          <cell r="C128" t="str">
            <v>ASSENTADOR DE TUBOS COM ENCARGOS COMPLEMENTARES</v>
          </cell>
          <cell r="D128" t="str">
            <v>H</v>
          </cell>
          <cell r="E128">
            <v>0.18</v>
          </cell>
        </row>
        <row r="129">
          <cell r="B129">
            <v>88316</v>
          </cell>
          <cell r="C129" t="str">
            <v>SERVENTE COM ENCARGOS COMPLEMENTARES</v>
          </cell>
          <cell r="D129" t="str">
            <v>H</v>
          </cell>
          <cell r="E129">
            <v>0.36</v>
          </cell>
        </row>
        <row r="130">
          <cell r="B130">
            <v>90694</v>
          </cell>
          <cell r="C130" t="str">
            <v>TUBO DE PVC PARA REDE COLETORA DE ESGOTO DE PAREDE MACIÇA, DN 100 MM, JUNTA ELÁSTICA, INSTALADO EM LOCAL COM NÍVEL BAIXO DE INTERFERÊNCIAS - FORNECIMENTO E ASSENTAMENTO. AF_06/2015</v>
          </cell>
          <cell r="D130" t="str">
            <v>M</v>
          </cell>
          <cell r="E130">
            <v>0</v>
          </cell>
        </row>
        <row r="131">
          <cell r="B131">
            <v>88246</v>
          </cell>
          <cell r="C131" t="str">
            <v>ASSENTADOR DE TUBOS COM ENCARGOS COMPLEMENTARES</v>
          </cell>
          <cell r="D131" t="str">
            <v>H</v>
          </cell>
          <cell r="E131">
            <v>0.06</v>
          </cell>
        </row>
        <row r="132">
          <cell r="B132">
            <v>88316</v>
          </cell>
          <cell r="C132" t="str">
            <v>SERVENTE COM ENCARGOS COMPLEMENTARES</v>
          </cell>
          <cell r="D132" t="str">
            <v>H</v>
          </cell>
          <cell r="E132">
            <v>0.06</v>
          </cell>
        </row>
        <row r="133">
          <cell r="B133">
            <v>303</v>
          </cell>
          <cell r="C133" t="str">
            <v>ANEL BORRACHA, PARA TUBO PVC, REDE COLETOR ESGOTO, DN 100 MM (NBR 7362)</v>
          </cell>
          <cell r="D133" t="str">
            <v>UN</v>
          </cell>
          <cell r="E133">
            <v>0.16669999999999999</v>
          </cell>
        </row>
        <row r="134">
          <cell r="B134">
            <v>20078</v>
          </cell>
          <cell r="C134" t="str">
            <v>PASTA LUBRIFICANTE PARA TUBOS E CONEXOES COM JUNTA ELASTICA (USO EM PVC, ACO, POLIETILENO E OUTROS) ( DE *400* G)</v>
          </cell>
          <cell r="D134" t="str">
            <v>UN</v>
          </cell>
          <cell r="E134">
            <v>1.04E-2</v>
          </cell>
        </row>
        <row r="135">
          <cell r="B135">
            <v>36365</v>
          </cell>
          <cell r="C135" t="str">
            <v>TUBO COLETOR DE ESGOTO PVC, JE OU JEI, DN 100 MM (NBR 7362)</v>
          </cell>
          <cell r="D135" t="str">
            <v>M</v>
          </cell>
          <cell r="E135">
            <v>1.05</v>
          </cell>
        </row>
        <row r="136">
          <cell r="B136">
            <v>90695</v>
          </cell>
          <cell r="C136" t="str">
            <v>TUBO DE PVC PARA REDE COLETORA DE ESGOTO DE PAREDE MACIÇA, DN 150 MM, JUNTA ELÁSTICA, INSTALADO EM LOCAL COM NÍVEL BAIXO DE INTERFERÊNCIAS - FORNECIMENTO E ASSENTAMENTO. AF_06/2015</v>
          </cell>
          <cell r="D136" t="str">
            <v>M</v>
          </cell>
          <cell r="E136">
            <v>0</v>
          </cell>
        </row>
        <row r="137">
          <cell r="B137">
            <v>88246</v>
          </cell>
          <cell r="C137" t="str">
            <v>ASSENTADOR DE TUBOS COM ENCARGOS COMPLEMENTARES</v>
          </cell>
          <cell r="D137" t="str">
            <v>H</v>
          </cell>
          <cell r="E137">
            <v>7.2999999999999995E-2</v>
          </cell>
        </row>
        <row r="138">
          <cell r="B138">
            <v>88316</v>
          </cell>
          <cell r="C138" t="str">
            <v>SERVENTE COM ENCARGOS COMPLEMENTARES</v>
          </cell>
          <cell r="D138" t="str">
            <v>H</v>
          </cell>
          <cell r="E138">
            <v>7.2999999999999995E-2</v>
          </cell>
        </row>
        <row r="139">
          <cell r="B139">
            <v>305</v>
          </cell>
          <cell r="C139" t="str">
            <v>ANEL BORRACHA, PARA TUBO PVC, REDE COLETOR ESGOTO, DN 150 MM (NBR 7362)</v>
          </cell>
          <cell r="D139" t="str">
            <v>UN</v>
          </cell>
          <cell r="E139">
            <v>0.16669999999999999</v>
          </cell>
        </row>
        <row r="140">
          <cell r="B140">
            <v>9818</v>
          </cell>
          <cell r="C140" t="str">
            <v>TUBO COLETOR DE ESGOTO PVC, JE OU JEI, DN 150 MM (NBR 7362)</v>
          </cell>
          <cell r="D140" t="str">
            <v>M</v>
          </cell>
          <cell r="E140">
            <v>1.05</v>
          </cell>
        </row>
        <row r="141">
          <cell r="B141">
            <v>20078</v>
          </cell>
          <cell r="C141" t="str">
            <v>PASTA LUBRIFICANTE PARA TUBOS E CONEXOES COM JUNTA ELASTICA (USO EM PVC, ACO, POLIETILENO E OUTROS) ( DE *400* G)</v>
          </cell>
          <cell r="D141" t="str">
            <v>UN</v>
          </cell>
          <cell r="E141">
            <v>1.46E-2</v>
          </cell>
        </row>
        <row r="142">
          <cell r="B142">
            <v>90696</v>
          </cell>
          <cell r="C142" t="str">
            <v>TUBO DE PVC PARA REDE COLETORA DE ESGOTO DE PAREDE MACIÇA, DN 200 MM, JUNTA ELÁSTICA, INSTALADO EM LOCAL COM NÍVEL BAIXO DE INTERFERÊNCIAS - FORNECIMENTO E ASSENTAMENTO. AF_06/2015</v>
          </cell>
          <cell r="D142" t="str">
            <v>M</v>
          </cell>
          <cell r="E142">
            <v>0</v>
          </cell>
        </row>
        <row r="143">
          <cell r="B143">
            <v>88246</v>
          </cell>
          <cell r="C143" t="str">
            <v>ASSENTADOR DE TUBOS COM ENCARGOS COMPLEMENTARES</v>
          </cell>
          <cell r="D143" t="str">
            <v>H</v>
          </cell>
          <cell r="E143">
            <v>8.6699999999999999E-2</v>
          </cell>
        </row>
        <row r="144">
          <cell r="B144">
            <v>88316</v>
          </cell>
          <cell r="C144" t="str">
            <v>SERVENTE COM ENCARGOS COMPLEMENTARES</v>
          </cell>
          <cell r="D144" t="str">
            <v>H</v>
          </cell>
          <cell r="E144">
            <v>8.6699999999999999E-2</v>
          </cell>
        </row>
        <row r="145">
          <cell r="B145">
            <v>306</v>
          </cell>
          <cell r="C145" t="str">
            <v>ANEL BORRACHA, PARA TUBO PVC, REDE COLETOR ESGOTO, DN 200 MM (NBR 7362)</v>
          </cell>
          <cell r="D145" t="str">
            <v>UN</v>
          </cell>
          <cell r="E145">
            <v>0.16669999999999999</v>
          </cell>
        </row>
        <row r="146">
          <cell r="B146">
            <v>9819</v>
          </cell>
          <cell r="C146" t="str">
            <v>TUBO COLETOR DE ESGOTO PVC, JE OU JEI, DN 200 MM (NBR 7362)</v>
          </cell>
          <cell r="D146" t="str">
            <v>M</v>
          </cell>
          <cell r="E146">
            <v>1.05</v>
          </cell>
        </row>
        <row r="147">
          <cell r="B147">
            <v>20078</v>
          </cell>
          <cell r="C147" t="str">
            <v>PASTA LUBRIFICANTE PARA TUBOS E CONEXOES COM JUNTA ELASTICA (USO EM PVC, ACO, POLIETILENO E OUTROS) ( DE *400* G)</v>
          </cell>
          <cell r="D147" t="str">
            <v>UN</v>
          </cell>
          <cell r="E147">
            <v>1.67E-2</v>
          </cell>
        </row>
        <row r="148">
          <cell r="B148">
            <v>90697</v>
          </cell>
          <cell r="C148" t="str">
            <v>TUBO DE PVC PARA REDE COLETORA DE ESGOTO DE PAREDE MACIÇA, DN 250 MM, JUNTA ELÁSTICA, INSTALADO EM LOCAL COM NÍVEL BAIXO DE INTERFERÊNCIAS - FORNECIMENTO E ASSENTAMENTO. AF_06/2015</v>
          </cell>
          <cell r="D148" t="str">
            <v>M</v>
          </cell>
          <cell r="E148">
            <v>0</v>
          </cell>
        </row>
        <row r="149">
          <cell r="B149">
            <v>88246</v>
          </cell>
          <cell r="C149" t="str">
            <v>ASSENTADOR DE TUBOS COM ENCARGOS COMPLEMENTARES</v>
          </cell>
          <cell r="D149" t="str">
            <v>H</v>
          </cell>
          <cell r="E149">
            <v>0.1</v>
          </cell>
        </row>
        <row r="150">
          <cell r="B150">
            <v>88316</v>
          </cell>
          <cell r="C150" t="str">
            <v>SERVENTE COM ENCARGOS COMPLEMENTARES</v>
          </cell>
          <cell r="D150" t="str">
            <v>H</v>
          </cell>
          <cell r="E150">
            <v>0.1</v>
          </cell>
        </row>
        <row r="151">
          <cell r="B151">
            <v>307</v>
          </cell>
          <cell r="C151" t="str">
            <v>ANEL BORRACHA, PARA TUBO PVC, REDE COLETOR ESGOTO, DN 250 MM (NBR 7362)</v>
          </cell>
          <cell r="D151" t="str">
            <v>UN</v>
          </cell>
          <cell r="E151">
            <v>0.16669999999999999</v>
          </cell>
        </row>
        <row r="152">
          <cell r="B152">
            <v>9820</v>
          </cell>
          <cell r="C152" t="str">
            <v>TUBO COLETOR DE ESGOTO PVC, JE OU JEI, DN 250 MM (NBR 7362)</v>
          </cell>
          <cell r="D152" t="str">
            <v>M</v>
          </cell>
          <cell r="E152">
            <v>1.05</v>
          </cell>
        </row>
        <row r="153">
          <cell r="B153">
            <v>20078</v>
          </cell>
          <cell r="C153" t="str">
            <v>PASTA LUBRIFICANTE PARA TUBOS E CONEXOES COM JUNTA ELASTICA (USO EM PVC, ACO, POLIETILENO E OUTROS) ( DE *400* G)</v>
          </cell>
          <cell r="D153" t="str">
            <v>UN</v>
          </cell>
          <cell r="E153">
            <v>2.0799999999999999E-2</v>
          </cell>
        </row>
        <row r="154">
          <cell r="B154">
            <v>90698</v>
          </cell>
          <cell r="C154" t="str">
            <v>TUBO DE PVC PARA REDE COLETORA DE ESGOTO DE PAREDE MACIÇA, DN 300 MM, JUNTA ELÁSTICA, INSTALADO EM LOCAL COM NÍVEL BAIXO DE INTERFERÊNCIAS - FORNECIMENTO E ASSENTAMENTO. AF_06/2015</v>
          </cell>
          <cell r="D154" t="str">
            <v>M</v>
          </cell>
          <cell r="E154">
            <v>0</v>
          </cell>
        </row>
        <row r="155">
          <cell r="B155">
            <v>88246</v>
          </cell>
          <cell r="C155" t="str">
            <v>ASSENTADOR DE TUBOS COM ENCARGOS COMPLEMENTARES</v>
          </cell>
          <cell r="D155" t="str">
            <v>H</v>
          </cell>
          <cell r="E155">
            <v>0.1134</v>
          </cell>
        </row>
        <row r="156">
          <cell r="B156">
            <v>88316</v>
          </cell>
          <cell r="C156" t="str">
            <v>SERVENTE COM ENCARGOS COMPLEMENTARES</v>
          </cell>
          <cell r="D156" t="str">
            <v>H</v>
          </cell>
          <cell r="E156">
            <v>0.1134</v>
          </cell>
        </row>
        <row r="157">
          <cell r="B157">
            <v>308</v>
          </cell>
          <cell r="C157" t="str">
            <v>ANEL BORRACHA, PARA TUBO, PVC REDE COLETOR ESGOTO, DN 300 MM (NBR 7362)</v>
          </cell>
          <cell r="D157" t="str">
            <v>UN</v>
          </cell>
          <cell r="E157">
            <v>0.16669999999999999</v>
          </cell>
        </row>
        <row r="158">
          <cell r="B158">
            <v>9821</v>
          </cell>
          <cell r="C158" t="str">
            <v>TUBO COLETOR DE ESGOTO PVC, JE OU JEI, DN 300 MM (NBR 7362)</v>
          </cell>
          <cell r="D158" t="str">
            <v>M</v>
          </cell>
          <cell r="E158">
            <v>1.05</v>
          </cell>
        </row>
        <row r="159">
          <cell r="B159">
            <v>20078</v>
          </cell>
          <cell r="C159" t="str">
            <v>PASTA LUBRIFICANTE PARA TUBOS E CONEXOES COM JUNTA ELASTICA (USO EM PVC, ACO, POLIETILENO E OUTROS) ( DE *400* G)</v>
          </cell>
          <cell r="D159" t="str">
            <v>UN</v>
          </cell>
          <cell r="E159">
            <v>2.5000000000000001E-2</v>
          </cell>
        </row>
        <row r="160">
          <cell r="B160">
            <v>90699</v>
          </cell>
          <cell r="C160" t="str">
            <v>TUBO DE PVC PARA REDE COLETORA DE ESGOTO DE PAREDE MACIÇA, DN 350 MM, JUNTA ELÁSTICA, INSTALADO EM LOCAL COM NÍVEL BAIXO DE INTERFERÊNCIAS - FORNECIMENTO E ASSENTAMENTO. AF_06/2015</v>
          </cell>
          <cell r="D160" t="str">
            <v>M</v>
          </cell>
          <cell r="E160">
            <v>0</v>
          </cell>
        </row>
        <row r="161">
          <cell r="B161">
            <v>88246</v>
          </cell>
          <cell r="C161" t="str">
            <v>ASSENTADOR DE TUBOS COM ENCARGOS COMPLEMENTARES</v>
          </cell>
          <cell r="D161" t="str">
            <v>H</v>
          </cell>
          <cell r="E161">
            <v>0.12670000000000001</v>
          </cell>
        </row>
        <row r="162">
          <cell r="B162">
            <v>88316</v>
          </cell>
          <cell r="C162" t="str">
            <v>SERVENTE COM ENCARGOS COMPLEMENTARES</v>
          </cell>
          <cell r="D162" t="str">
            <v>H</v>
          </cell>
          <cell r="E162">
            <v>0.12670000000000001</v>
          </cell>
        </row>
        <row r="163">
          <cell r="B163">
            <v>309</v>
          </cell>
          <cell r="C163" t="str">
            <v>ANEL BORRACHA, PARA TUBO PVC, REDE COLETOR ESGOTO, DN 350 MM (NBR 7362)</v>
          </cell>
          <cell r="D163" t="str">
            <v>UN</v>
          </cell>
          <cell r="E163">
            <v>0.16669999999999999</v>
          </cell>
        </row>
        <row r="164">
          <cell r="B164">
            <v>9822</v>
          </cell>
          <cell r="C164" t="str">
            <v>UBO COLETOR DE ESGOTO PVC, JE OU JEI, DN 350 MM (NBR 7362)</v>
          </cell>
          <cell r="D164" t="str">
            <v>M</v>
          </cell>
          <cell r="E164">
            <v>1.05</v>
          </cell>
        </row>
        <row r="165">
          <cell r="B165">
            <v>20078</v>
          </cell>
          <cell r="C165" t="str">
            <v>PASTA LUBRIFICANTE PARA TUBOS E CONEXOES COM JUNTA ELASTICA (USO EM PVC, ACO, POLIETILENO E OUTROS) ( DE *400* G)</v>
          </cell>
          <cell r="D165" t="str">
            <v>UN</v>
          </cell>
          <cell r="E165">
            <v>2.92E-2</v>
          </cell>
        </row>
        <row r="166">
          <cell r="B166">
            <v>90700</v>
          </cell>
          <cell r="C166" t="str">
            <v>TUBO DE PVC PARA REDE COLETORA DE ESGOTO DE PAREDE MACIÇA, DN 400 MM, JUNTA ELÁSTICA, INSTALADO EM LOCAL COM NÍVEL BAIXO DE INTERFERÊNCIAS - FORNECIMENTO E ASSENTAMENTO. AF_06/2015</v>
          </cell>
          <cell r="D166" t="str">
            <v>M</v>
          </cell>
          <cell r="E166">
            <v>0</v>
          </cell>
        </row>
        <row r="167">
          <cell r="B167">
            <v>5678</v>
          </cell>
          <cell r="C167" t="str">
            <v>RETROESCAVADEIRA SOBRE RODAS COM CARREGADEIRA, TRAÇÃO 4X4, POTÊNCIA LÍQ. 88 HP, CAÇAMBA CARREG. CAP. MÍN. 1 M3, CAÇAMBA RETRO CAP. 0,26 M3, PESO OPERACIONAL MÍN. 6.674 KG, PROFUNDIDADE ESCAVAÇÃO MÁX. 4,37 M - CHP DIURNO. AF_06/2014</v>
          </cell>
          <cell r="D167" t="str">
            <v>CHP</v>
          </cell>
          <cell r="E167">
            <v>4.5400000000000003E-2</v>
          </cell>
        </row>
        <row r="168">
          <cell r="B168">
            <v>5679</v>
          </cell>
          <cell r="C168" t="str">
            <v>RETROESCAVADEIRA SOBRE RODAS COM CARREGADEIRA, TRAÇÃO 4X4, POTÊNCIA LÍQ. 88 HP, CAÇAMBA CARREG. CAP. MÍN. 1 M3, CAÇAMBA RETRO CAP. 0,26 M3, PESO OPERACIONAL MÍN. 6.674 KG, PROFUNDIDADE ESCAVAÇÃO MÁX. 4,37 M - CHI DIURNO. AF_06/2014</v>
          </cell>
          <cell r="D168" t="str">
            <v>CHI</v>
          </cell>
          <cell r="E168">
            <v>2.8199999999999999E-2</v>
          </cell>
        </row>
        <row r="169">
          <cell r="B169">
            <v>88246</v>
          </cell>
          <cell r="C169" t="str">
            <v>ASSENTADOR DE TUBOS COM ENCARGOS COMPLEMENTARES</v>
          </cell>
          <cell r="D169" t="str">
            <v>H</v>
          </cell>
          <cell r="E169">
            <v>0.1401</v>
          </cell>
        </row>
        <row r="170">
          <cell r="B170">
            <v>88316</v>
          </cell>
          <cell r="C170" t="str">
            <v>SERVENTE COM ENCARGOS COMPLEMENTARES</v>
          </cell>
          <cell r="D170" t="str">
            <v>H</v>
          </cell>
          <cell r="E170">
            <v>0.1401</v>
          </cell>
        </row>
        <row r="171">
          <cell r="B171">
            <v>310</v>
          </cell>
          <cell r="C171" t="str">
            <v>ANEL BORRACHA, PARA TUBO PVC, REDE COLETOR ESGOTO, DN 400 MM (NBR 7362)</v>
          </cell>
          <cell r="D171" t="str">
            <v>UN</v>
          </cell>
          <cell r="E171">
            <v>0.16669999999999999</v>
          </cell>
        </row>
        <row r="172">
          <cell r="B172">
            <v>9823</v>
          </cell>
          <cell r="C172" t="str">
            <v>TUBO COLETOR DE ESGOTO PVC, JE OU JEI, DN 400 MM (NBR 7362)</v>
          </cell>
          <cell r="D172" t="str">
            <v>M</v>
          </cell>
          <cell r="E172">
            <v>1.05</v>
          </cell>
        </row>
        <row r="173">
          <cell r="B173">
            <v>20078</v>
          </cell>
          <cell r="C173" t="str">
            <v>PASTA LUBRIFICANTE PARA TUBOS E CONEXOES COM JUNTA ELASTICA (USO EM PVC, ACO, POLIETILENO E OUTROS) ( DE *400* G)</v>
          </cell>
          <cell r="D173" t="str">
            <v>UN</v>
          </cell>
          <cell r="E173">
            <v>3.3300000000000003E-2</v>
          </cell>
        </row>
        <row r="174">
          <cell r="B174">
            <v>90701</v>
          </cell>
          <cell r="C174" t="str">
            <v>TUBO DE PVC CORRUGADO DE DUPLA PAREDE PARA REDE COLETORA DE ESGOTO, DN 150 MM, JUNTA ELÁSTICA, INSTALADO EM LOCAL COM NÍVEL BAIXO DE INTERFERÊNCIAS - FORNECIMENTO E ASSENTAMENTO. AF_06/2015</v>
          </cell>
          <cell r="D174" t="str">
            <v>M</v>
          </cell>
          <cell r="E174">
            <v>0</v>
          </cell>
        </row>
        <row r="175">
          <cell r="B175">
            <v>88246</v>
          </cell>
          <cell r="C175" t="str">
            <v>ASSENTADOR DE TUBOS COM ENCARGOS COMPLEMENTARES</v>
          </cell>
          <cell r="D175" t="str">
            <v>H</v>
          </cell>
          <cell r="E175">
            <v>0.13350000000000001</v>
          </cell>
        </row>
        <row r="176">
          <cell r="B176">
            <v>88316</v>
          </cell>
          <cell r="C176" t="str">
            <v>SERVENTE COM ENCARGOS COMPLEMENTARES</v>
          </cell>
          <cell r="D176" t="str">
            <v>H</v>
          </cell>
          <cell r="E176">
            <v>0.13350000000000001</v>
          </cell>
        </row>
        <row r="177">
          <cell r="B177">
            <v>305</v>
          </cell>
          <cell r="C177" t="str">
            <v>ANEL BORRACHA, PARA TUBO PVC, REDE COLETOR ESGOTO, DN 150 MM (NBR 7362)</v>
          </cell>
          <cell r="D177" t="str">
            <v>UN</v>
          </cell>
          <cell r="E177">
            <v>0.16669999999999999</v>
          </cell>
        </row>
        <row r="178">
          <cell r="B178">
            <v>20078</v>
          </cell>
          <cell r="C178" t="str">
            <v>PASTA LUBRIFICANTE PARA TUBOS E CONEXOES COM JUNTA ELASTICA (USO EM PVC, ACO, POLIETILENO E OUTROS) ( DE *400* G)</v>
          </cell>
          <cell r="D178" t="str">
            <v>UN</v>
          </cell>
          <cell r="E178">
            <v>1.46E-2</v>
          </cell>
        </row>
        <row r="179">
          <cell r="B179">
            <v>38032</v>
          </cell>
          <cell r="C179" t="str">
            <v>TUBO PVC CORRUGADO, PAREDE DUPLA, JE, DN 150 MM, REDE COLETORA ESGOTO</v>
          </cell>
          <cell r="D179" t="str">
            <v>M</v>
          </cell>
          <cell r="E179">
            <v>1.05</v>
          </cell>
        </row>
        <row r="180">
          <cell r="B180">
            <v>90702</v>
          </cell>
          <cell r="C180" t="str">
            <v>TUBO DE PVC CORRUGADO DE DUPLA PAREDE PARA REDE COLETORA DE ESGOTO, DN 200 MM, JUNTA ELÁSTICA, INSTALADO EM LOCAL COM NÍVEL BAIXO DE INTERFERÊNCIAS - FORNECIMENTO E ASSENTAMENTO. AF_06/2015</v>
          </cell>
          <cell r="D180" t="str">
            <v>M</v>
          </cell>
          <cell r="E180">
            <v>0</v>
          </cell>
        </row>
        <row r="181">
          <cell r="B181">
            <v>88246</v>
          </cell>
          <cell r="C181" t="str">
            <v>ASSENTADOR DE TUBOS COM ENCARGOS COMPLEMENTARES</v>
          </cell>
          <cell r="D181" t="str">
            <v>H</v>
          </cell>
          <cell r="E181">
            <v>0.1469</v>
          </cell>
        </row>
        <row r="182">
          <cell r="B182">
            <v>88316</v>
          </cell>
          <cell r="C182" t="str">
            <v>SERVENTE COM ENCARGOS COMPLEMENTARES</v>
          </cell>
          <cell r="D182" t="str">
            <v>H</v>
          </cell>
          <cell r="E182">
            <v>0.1469</v>
          </cell>
        </row>
        <row r="183">
          <cell r="B183">
            <v>306</v>
          </cell>
          <cell r="C183" t="str">
            <v>ANEL BORRACHA, PARA TUBO PVC, REDE COLETOR ESGOTO, DN 200 MM (NBR 7362)</v>
          </cell>
          <cell r="D183" t="str">
            <v>UN</v>
          </cell>
          <cell r="E183">
            <v>0.16669999999999999</v>
          </cell>
        </row>
        <row r="184">
          <cell r="B184">
            <v>20078</v>
          </cell>
          <cell r="C184" t="str">
            <v>PASTA LUBRIFICANTE PARA TUBOS E CONEXOES COM JUNTA ELASTICA (USO EM PVC, ACO, POLIETILENO E OUTROS) ( DE *400* G)</v>
          </cell>
          <cell r="D184" t="str">
            <v>UN</v>
          </cell>
          <cell r="E184">
            <v>1.67E-2</v>
          </cell>
        </row>
        <row r="185">
          <cell r="B185">
            <v>38033</v>
          </cell>
          <cell r="C185" t="str">
            <v>TUBO PVC CORRUGADO, PAREDE DUPLA, JE, DN 200 MM, REDE COLETORA ESGOTO</v>
          </cell>
          <cell r="D185" t="str">
            <v>M</v>
          </cell>
          <cell r="E185">
            <v>1.05</v>
          </cell>
        </row>
        <row r="186">
          <cell r="B186">
            <v>90703</v>
          </cell>
          <cell r="C186" t="str">
            <v>TUBO DE PVC CORRUGADO DE DUPLA PAREDE PARA REDE COLETORA DE ESGOTO, DN 250 MM, JUNTA ELÁSTICA, INSTALADO EM LOCAL COM NÍVEL BAIXO DE INTERFERÊNCIAS - FORNECIMENTO E ASSENTAMENTO. AF_06/2015</v>
          </cell>
          <cell r="D186" t="str">
            <v>M</v>
          </cell>
          <cell r="E186">
            <v>0</v>
          </cell>
        </row>
        <row r="187">
          <cell r="B187">
            <v>88246</v>
          </cell>
          <cell r="C187" t="str">
            <v>ASSENTADOR DE TUBOS COM ENCARGOS COMPLEMENTARES</v>
          </cell>
          <cell r="D187" t="str">
            <v>H</v>
          </cell>
          <cell r="E187">
            <v>0.16020000000000001</v>
          </cell>
        </row>
        <row r="188">
          <cell r="B188">
            <v>88316</v>
          </cell>
          <cell r="C188" t="str">
            <v>SERVENTE COM ENCARGOS COMPLEMENTARES</v>
          </cell>
          <cell r="D188" t="str">
            <v>H</v>
          </cell>
          <cell r="E188">
            <v>0.16020000000000001</v>
          </cell>
        </row>
        <row r="189">
          <cell r="B189">
            <v>307</v>
          </cell>
          <cell r="C189" t="str">
            <v>ANEL BORRACHA, PARA TUBO PVC, REDE COLETOR ESGOTO, DN 250 MM (NBR 7362)</v>
          </cell>
          <cell r="D189" t="str">
            <v>UN</v>
          </cell>
          <cell r="E189">
            <v>0.16669999999999999</v>
          </cell>
        </row>
        <row r="190">
          <cell r="B190">
            <v>20078</v>
          </cell>
          <cell r="C190" t="str">
            <v>PASTA LUBRIFICANTE PARA TUBOS E CONEXOES COM JUNTA ELASTICA (USO EM PVC, ACO, POLIETILENO E OUTROS) ( DE *400* G)</v>
          </cell>
          <cell r="D190" t="str">
            <v>UN</v>
          </cell>
          <cell r="E190">
            <v>1.8800000000000001E-2</v>
          </cell>
        </row>
        <row r="191">
          <cell r="B191">
            <v>38034</v>
          </cell>
          <cell r="C191" t="str">
            <v>TUBO PVC CORRUGADO, PAREDE DUPLA, JE, DN 250 MM, REDE COLETORA ESGOTO</v>
          </cell>
          <cell r="D191" t="str">
            <v>M</v>
          </cell>
          <cell r="E191">
            <v>1.05</v>
          </cell>
        </row>
        <row r="192">
          <cell r="B192">
            <v>90704</v>
          </cell>
          <cell r="C192" t="str">
            <v>TUBO DE PVC CORRUGADO DE DUPLA PAREDE PARA REDE COLETORA DE ESGOTO, DN 300 MM, JUNTA ELÁSTICA, INSTALADO EM LOCAL COM NÍVEL BAIXO DE INTERFERÊNCIAS - FORNECIMENTO E ASSENTAMENTO. AF_06/2015</v>
          </cell>
          <cell r="D192" t="str">
            <v>M</v>
          </cell>
          <cell r="E192">
            <v>0</v>
          </cell>
        </row>
        <row r="193">
          <cell r="B193">
            <v>88246</v>
          </cell>
          <cell r="C193" t="str">
            <v>ASSENTADOR DE TUBOS COM ENCARGOS COMPLEMENTARES</v>
          </cell>
          <cell r="D193" t="str">
            <v>H</v>
          </cell>
          <cell r="E193">
            <v>0.17349999999999999</v>
          </cell>
        </row>
        <row r="194">
          <cell r="B194">
            <v>88316</v>
          </cell>
          <cell r="C194" t="str">
            <v>SERVENTE COM ENCARGOS COMPLEMENTARES</v>
          </cell>
          <cell r="D194" t="str">
            <v>H</v>
          </cell>
          <cell r="E194">
            <v>0.17349999999999999</v>
          </cell>
        </row>
        <row r="195">
          <cell r="B195">
            <v>308</v>
          </cell>
          <cell r="C195" t="str">
            <v>ANEL BORRACHA, PARA TUBO, PVC REDE COLETOR ESGOTO, DN 300 MM (NBR 7362)</v>
          </cell>
          <cell r="D195" t="str">
            <v>UN</v>
          </cell>
          <cell r="E195">
            <v>0.16669999999999999</v>
          </cell>
        </row>
        <row r="196">
          <cell r="B196">
            <v>20078</v>
          </cell>
          <cell r="C196" t="str">
            <v>PASTA LUBRIFICANTE PARA TUBOS E CONEXOES COM JUNTA ELASTICA (USO EM PVC, ACO, POLIETILENO E OUTROS) ( DE *400* G)</v>
          </cell>
          <cell r="D196" t="str">
            <v>UN</v>
          </cell>
          <cell r="E196">
            <v>2.0799999999999999E-2</v>
          </cell>
        </row>
        <row r="197">
          <cell r="B197">
            <v>38035</v>
          </cell>
          <cell r="C197" t="str">
            <v>TUBO PVC CORRUGADO, PAREDE DUPLA, JE, DN 300 MM, REDE COLETORA ESGOTO</v>
          </cell>
          <cell r="D197" t="str">
            <v>M</v>
          </cell>
          <cell r="E197">
            <v>1.05</v>
          </cell>
        </row>
        <row r="198">
          <cell r="B198">
            <v>90705</v>
          </cell>
          <cell r="C198" t="str">
            <v>TUBO DE PVC CORRUGADO DE DUPLA PAREDE PARA REDE COLETORA DE ESGOTO, DN 350 MM, JUNTA ELÁSTICA, INSTALADO EM LOCAL COM NÍVEL BAIXO DE INTERFERÊNCIAS - FORNECIMENTO E ASSENTAMENTO. AF_06/2015</v>
          </cell>
          <cell r="D198" t="str">
            <v>M</v>
          </cell>
          <cell r="E198">
            <v>0</v>
          </cell>
        </row>
        <row r="199">
          <cell r="B199">
            <v>88246</v>
          </cell>
          <cell r="C199" t="str">
            <v>ASSENTADOR DE TUBOS COM ENCARGOS COMPLEMENTARES</v>
          </cell>
          <cell r="D199" t="str">
            <v>H</v>
          </cell>
          <cell r="E199">
            <v>0.18690000000000001</v>
          </cell>
        </row>
        <row r="200">
          <cell r="B200">
            <v>88316</v>
          </cell>
          <cell r="C200" t="str">
            <v>SERVENTE COM ENCARGOS COMPLEMENTARES</v>
          </cell>
          <cell r="D200" t="str">
            <v>H</v>
          </cell>
          <cell r="E200">
            <v>0.18690000000000001</v>
          </cell>
        </row>
        <row r="201">
          <cell r="B201">
            <v>309</v>
          </cell>
          <cell r="C201" t="str">
            <v>ANEL BORRACHA, PARA TUBO PVC, REDE COLETOR ESGOTO, DN 350 MM (NBR 7362)</v>
          </cell>
          <cell r="D201" t="str">
            <v>UN</v>
          </cell>
          <cell r="E201">
            <v>0.16669999999999999</v>
          </cell>
        </row>
        <row r="202">
          <cell r="B202">
            <v>20078</v>
          </cell>
          <cell r="C202" t="str">
            <v>PASTA LUBRIFICANTE PARA TUBOS E CONEXOES COM JUNTA ELASTICA (USO EM PVC, ACO, POLIETILENO E OUTROS) ( DE *400* G)</v>
          </cell>
          <cell r="D202" t="str">
            <v>UN</v>
          </cell>
          <cell r="E202">
            <v>2.29E-2</v>
          </cell>
        </row>
        <row r="203">
          <cell r="B203">
            <v>38036</v>
          </cell>
          <cell r="C203" t="str">
            <v>TUBO PVC CORRUGADO, PAREDE DUPLA, JE, DN 350 MM, REDE COLETORA ESGOTO</v>
          </cell>
          <cell r="D203" t="str">
            <v>M</v>
          </cell>
          <cell r="E203">
            <v>1.05</v>
          </cell>
        </row>
        <row r="204">
          <cell r="B204">
            <v>90706</v>
          </cell>
          <cell r="C204" t="str">
            <v>TUBO DE PVC CORRUGADO DE DUPLA PAREDE PARA REDE COLETORA DE ESGOTO, DN 400 MM, JUNTA ELÁSTICA, INSTALADO EM LOCAL COM NÍVEL BAIXO DE INTERFERÊNCIAS - FORNECIMENTO E ASSENTAMENTO. AF_06/2015</v>
          </cell>
          <cell r="D204" t="str">
            <v>M</v>
          </cell>
          <cell r="E204">
            <v>0</v>
          </cell>
        </row>
        <row r="205">
          <cell r="B205">
            <v>5678</v>
          </cell>
          <cell r="C205" t="str">
            <v>RETROESCAVADEIRA SOBRE RODAS COM CARREGADEIRA, TRAÇÃO 4X4, POTÊNCIA LÍQ. 88 HP, CAÇAMBA CARREG. CAP. MÍN. 1 M3, CAÇAMBA RETRO CAP. 0,26 M3, PESO OPERACIONAL MÍN. 6.674 KG, PROFUNDIDADE ESCAVAÇÃO MÁX. 4,37 M - CHP DIURNO. AF_06/2014</v>
          </cell>
          <cell r="D205" t="str">
            <v>CHP</v>
          </cell>
          <cell r="E205">
            <v>6.4899999999999999E-2</v>
          </cell>
        </row>
        <row r="206">
          <cell r="B206">
            <v>5679</v>
          </cell>
          <cell r="C206" t="str">
            <v>RETROESCAVADEIRA SOBRE RODAS COM CARREGADEIRA, TRAÇÃO 4X4, POTÊNCIA LÍQ. 88 HP, CAÇAMBA CARREG. CAP. MÍN. 1 M3, CAÇAMBA RETRO CAP. 0,26 M3, PESO OPERACIONAL MÍN. 6.674 KG, PROFUNDIDADE ESCAVAÇÃO MÁX. 4,37 M - CHI DIURNO. AF_06/2014</v>
          </cell>
          <cell r="D206" t="str">
            <v>CHI</v>
          </cell>
          <cell r="E206">
            <v>4.0300000000000002E-2</v>
          </cell>
        </row>
        <row r="207">
          <cell r="B207">
            <v>88246</v>
          </cell>
          <cell r="C207" t="str">
            <v>ASSENTADOR DE TUBOS COM ENCARGOS COMPLEMENTARES</v>
          </cell>
          <cell r="D207" t="str">
            <v>H</v>
          </cell>
          <cell r="E207">
            <v>0.20019999999999999</v>
          </cell>
        </row>
        <row r="208">
          <cell r="B208">
            <v>88316</v>
          </cell>
          <cell r="C208" t="str">
            <v>SERVENTE COM ENCARGOS COMPLEMENTARES</v>
          </cell>
          <cell r="D208" t="str">
            <v>H</v>
          </cell>
          <cell r="E208">
            <v>0.20019999999999999</v>
          </cell>
        </row>
        <row r="209">
          <cell r="B209">
            <v>310</v>
          </cell>
          <cell r="C209" t="str">
            <v>ANEL BORRACHA, PARA TUBO PVC, REDE COLETOR ESGOTO, DN 400 MM (NBR 7362)</v>
          </cell>
          <cell r="D209" t="str">
            <v>UN</v>
          </cell>
          <cell r="E209">
            <v>0.16669999999999999</v>
          </cell>
        </row>
        <row r="210">
          <cell r="B210">
            <v>20078</v>
          </cell>
          <cell r="C210" t="str">
            <v>PASTA LUBRIFICANTE PARA TUBOS E CONEXOES COM JUNTA ELASTICA (USO EM PVC, ACO, POLIETILENO E OUTROS) ( DE *400* G)</v>
          </cell>
          <cell r="D210" t="str">
            <v>UN</v>
          </cell>
          <cell r="E210">
            <v>2.5000000000000001E-2</v>
          </cell>
        </row>
        <row r="211">
          <cell r="B211">
            <v>38037</v>
          </cell>
          <cell r="C211" t="str">
            <v>TUBO PVC CORRUGADO, PAREDE DUPLA, JE, DN 400 MM, REDE COLETORA ESGOTO</v>
          </cell>
          <cell r="D211" t="str">
            <v>M</v>
          </cell>
          <cell r="E211">
            <v>1.05</v>
          </cell>
        </row>
        <row r="212">
          <cell r="B212">
            <v>90708</v>
          </cell>
          <cell r="C212" t="str">
            <v>TUBO DE PEAD CORRUGADO DE DUPLA PAREDE PARA REDE COLETORA DE ESGOTO, DN 600 MM, JUNTA ELÁSTICA INTEGRADA, INSTALADO EM LOCAL COM NÍVEL BAIXO DE INTERFERÊNCIAS - FORNECIMENTO E ASSENTAMENTO. AF_06/2015</v>
          </cell>
          <cell r="D212" t="str">
            <v>M</v>
          </cell>
          <cell r="E212">
            <v>0</v>
          </cell>
        </row>
        <row r="213">
          <cell r="B213">
            <v>5631</v>
          </cell>
          <cell r="C213" t="str">
            <v>ESCAVADEIRA HIDRÁULICA SOBRE ESTEIRAS, CAÇAMBA 0,80 M3, PESO OPERACIONAL 17 T, POTENCIA BRUTA 111 HP - CHP DIURNO. AF_06/2014</v>
          </cell>
          <cell r="D213" t="str">
            <v>CHP</v>
          </cell>
          <cell r="E213">
            <v>4.2200000000000001E-2</v>
          </cell>
        </row>
        <row r="214">
          <cell r="B214">
            <v>5632</v>
          </cell>
          <cell r="C214" t="str">
            <v>ESCAVADEIRA HIDRÁULICA SOBRE ESTEIRAS, CAÇAMBA 0,80 M3, PESO OPERACIONAL 17 T, POTENCIA BRUTA 111 HP - CHI DIURNO. AF_06/2014</v>
          </cell>
          <cell r="D214" t="str">
            <v>CHI</v>
          </cell>
          <cell r="E214">
            <v>2.6200000000000001E-2</v>
          </cell>
        </row>
        <row r="215">
          <cell r="B215">
            <v>88246</v>
          </cell>
          <cell r="C215" t="str">
            <v>ASSENTADOR DE TUBOS COM ENCARGOS COMPLEMENTARES</v>
          </cell>
          <cell r="D215" t="str">
            <v>H</v>
          </cell>
          <cell r="E215">
            <v>0.13009999999999999</v>
          </cell>
        </row>
        <row r="216">
          <cell r="B216">
            <v>88316</v>
          </cell>
          <cell r="C216" t="str">
            <v>SERVENTE COM ENCARGOS COMPLEMENTARES</v>
          </cell>
          <cell r="D216" t="str">
            <v>H</v>
          </cell>
          <cell r="E216">
            <v>0.13009999999999999</v>
          </cell>
        </row>
        <row r="217">
          <cell r="B217">
            <v>20078</v>
          </cell>
          <cell r="C217" t="str">
            <v>PASTA LUBRIFICANTE PARA TUBOS E CONEXOES COM JUNTA ELASTICA (USO EM PVC, ACO, POLIETILENO E OUTROS) ( DE *400* G)</v>
          </cell>
          <cell r="D217" t="str">
            <v>UN</v>
          </cell>
          <cell r="E217">
            <v>6.9400000000000003E-2</v>
          </cell>
        </row>
        <row r="218">
          <cell r="B218">
            <v>41782</v>
          </cell>
          <cell r="C218" t="str">
            <v>TUBO CORRUGADO PEAD, PAREDE DUPLA, INTERNA LISA, JEI, DN/DI 600 MM, PARA SANEAMENTO ESGOTO</v>
          </cell>
          <cell r="D218" t="str">
            <v>M</v>
          </cell>
          <cell r="E218">
            <v>1.05</v>
          </cell>
        </row>
        <row r="219">
          <cell r="B219">
            <v>90709</v>
          </cell>
          <cell r="C219" t="str">
            <v>TUBO DE PVC PARA REDE COLETORA DE ESGOTO DE PAREDE MACIÇA, DN 100 MM, JUNTA ELÁSTICA, INSTALADO EM LOCAL COM NÍVEL ALTO DE INTERFERÊNCIAS - FORNECIMENTO E ASSENTAMENTO. AF_06/2015</v>
          </cell>
          <cell r="D219" t="str">
            <v>M</v>
          </cell>
          <cell r="E219">
            <v>0</v>
          </cell>
        </row>
        <row r="220">
          <cell r="B220">
            <v>88246</v>
          </cell>
          <cell r="C220" t="str">
            <v>ASSENTADOR DE TUBOS COM ENCARGOS COMPLEMENTARES</v>
          </cell>
          <cell r="D220" t="str">
            <v>H</v>
          </cell>
          <cell r="E220">
            <v>0.1074</v>
          </cell>
        </row>
        <row r="221">
          <cell r="B221">
            <v>88316</v>
          </cell>
          <cell r="C221" t="str">
            <v>SERVENTE COM ENCARGOS COMPLEMENTARES</v>
          </cell>
          <cell r="D221" t="str">
            <v>H</v>
          </cell>
          <cell r="E221">
            <v>0.1074</v>
          </cell>
        </row>
        <row r="222">
          <cell r="B222">
            <v>303</v>
          </cell>
          <cell r="C222" t="str">
            <v>ANEL BORRACHA, PARA TUBO PVC, REDE COLETOR ESGOTO, DN 100 MM (NBR 7362)</v>
          </cell>
          <cell r="D222" t="str">
            <v>UN</v>
          </cell>
          <cell r="E222">
            <v>0.16669999999999999</v>
          </cell>
        </row>
        <row r="223">
          <cell r="B223">
            <v>20078</v>
          </cell>
          <cell r="C223" t="str">
            <v>PASTA LUBRIFICANTE PARA TUBOS E CONEXOES COM JUNTA ELASTICA (USO EM PVC, ACO, POLIETILENO E OUTROS) ( DE *400* G)</v>
          </cell>
          <cell r="D223" t="str">
            <v>UN</v>
          </cell>
          <cell r="E223">
            <v>1.04E-2</v>
          </cell>
        </row>
        <row r="224">
          <cell r="B224">
            <v>36365</v>
          </cell>
          <cell r="C224" t="str">
            <v>TUBO COLETOR DE ESGOTO PVC, JE OU JEI, DN 100 MM (NBR 7362)</v>
          </cell>
          <cell r="D224" t="str">
            <v>M</v>
          </cell>
          <cell r="E224">
            <v>1.05</v>
          </cell>
        </row>
        <row r="225">
          <cell r="B225">
            <v>90710</v>
          </cell>
          <cell r="C225" t="str">
            <v>TUBO DE PVC PARA REDE COLETORA DE ESGOTO DE PAREDE MACIÇA, DN 150 MM, JUNTA ELÁSTICA, INSTALADO EM LOCAL COM NÍVEL ALTO DE INTERFERÊNCIAS - FORNECIMENTO E ASSENTAMENTO. AF_06/2015</v>
          </cell>
          <cell r="D225" t="str">
            <v>M</v>
          </cell>
          <cell r="E225">
            <v>0</v>
          </cell>
        </row>
        <row r="226">
          <cell r="B226">
            <v>88246</v>
          </cell>
          <cell r="C226" t="str">
            <v>ASSENTADOR DE TUBOS COM ENCARGOS COMPLEMENTARES</v>
          </cell>
          <cell r="D226" t="str">
            <v>H</v>
          </cell>
          <cell r="E226">
            <v>0.1207</v>
          </cell>
        </row>
        <row r="227">
          <cell r="B227">
            <v>88316</v>
          </cell>
          <cell r="C227" t="str">
            <v>SERVENTE COM ENCARGOS COMPLEMENTARES</v>
          </cell>
          <cell r="D227" t="str">
            <v>H</v>
          </cell>
          <cell r="E227">
            <v>0.1207</v>
          </cell>
        </row>
        <row r="228">
          <cell r="B228">
            <v>305</v>
          </cell>
          <cell r="C228" t="str">
            <v>ANEL BORRACHA, PARA TUBO PVC, REDE COLETOR ESGOTO, DN 150 MM (NBR 7362)</v>
          </cell>
          <cell r="D228" t="str">
            <v>UN</v>
          </cell>
          <cell r="E228">
            <v>0.16669999999999999</v>
          </cell>
        </row>
        <row r="229">
          <cell r="B229">
            <v>9818</v>
          </cell>
          <cell r="C229" t="str">
            <v>TUBO COLETOR DE ESGOTO PVC, JE OU JEI, DN 150 MM (NBR 7362)</v>
          </cell>
          <cell r="D229" t="str">
            <v>M</v>
          </cell>
          <cell r="E229">
            <v>1.05</v>
          </cell>
        </row>
        <row r="230">
          <cell r="B230">
            <v>20078</v>
          </cell>
          <cell r="C230" t="str">
            <v>PASTA LUBRIFICANTE PARA TUBOS E CONEXOES COM JUNTA ELASTICA (USO EM PVC, ACO, POLIETILENO E OUTROS) ( DE *400* G)</v>
          </cell>
          <cell r="D230" t="str">
            <v>UN</v>
          </cell>
          <cell r="E230">
            <v>1.46E-2</v>
          </cell>
        </row>
        <row r="231">
          <cell r="B231">
            <v>90711</v>
          </cell>
          <cell r="C231" t="str">
            <v>TUBO DE PVC PARA REDE COLETORA DE ESGOTO DE PAREDE MACIÇA, DN 200 MM, JUNTA ELÁSTICA, INSTALADO EM LOCAL COM NÍVEL ALTO DE INTERFERÊNCIAS - FORNECIMENTO E ASSENTAMENTO. AF_06/2015</v>
          </cell>
          <cell r="D231" t="str">
            <v>M</v>
          </cell>
          <cell r="E231">
            <v>0</v>
          </cell>
        </row>
        <row r="232">
          <cell r="B232">
            <v>88246</v>
          </cell>
          <cell r="C232" t="str">
            <v>ASSENTADOR DE TUBOS COM ENCARGOS COMPLEMENTARES</v>
          </cell>
          <cell r="D232" t="str">
            <v>H</v>
          </cell>
          <cell r="E232">
            <v>0.13400000000000001</v>
          </cell>
        </row>
        <row r="233">
          <cell r="B233">
            <v>88316</v>
          </cell>
          <cell r="C233" t="str">
            <v>SERVENTE COM ENCARGOS COMPLEMENTARES</v>
          </cell>
          <cell r="D233" t="str">
            <v>H</v>
          </cell>
          <cell r="E233">
            <v>0.13400000000000001</v>
          </cell>
        </row>
        <row r="234">
          <cell r="B234">
            <v>306</v>
          </cell>
          <cell r="C234" t="str">
            <v>ANEL BORRACHA, PARA TUBO PVC, REDE COLETOR ESGOTO, DN 200 MM (NBR 7362)</v>
          </cell>
          <cell r="D234" t="str">
            <v>UN</v>
          </cell>
          <cell r="E234">
            <v>0.16669999999999999</v>
          </cell>
        </row>
        <row r="235">
          <cell r="B235">
            <v>9819</v>
          </cell>
          <cell r="C235" t="str">
            <v>TUBO COLETOR DE ESGOTO PVC, JE OU JEI, DN 200 MM (NBR 7362)</v>
          </cell>
          <cell r="D235" t="str">
            <v>M</v>
          </cell>
          <cell r="E235">
            <v>1.05</v>
          </cell>
        </row>
        <row r="236">
          <cell r="B236">
            <v>20078</v>
          </cell>
          <cell r="C236" t="str">
            <v>PASTA LUBRIFICANTE PARA TUBOS E CONEXOES COM JUNTA ELASTICA (USO EM PVC, ACO, POLIETILENO E OUTROS) ( DE *400* G)</v>
          </cell>
          <cell r="D236" t="str">
            <v>UN</v>
          </cell>
          <cell r="E236">
            <v>1.67E-2</v>
          </cell>
        </row>
        <row r="237">
          <cell r="B237">
            <v>90712</v>
          </cell>
          <cell r="C237" t="str">
            <v>TUBO DE PVC PARA REDE COLETORA DE ESGOTO DE PAREDE MACIÇA, DN 250 MM, JUNTA ELÁSTICA, INSTALADO EM LOCAL COM NÍVEL ALTO DE INTERFERÊNCIAS - FORNECIMENTO E ASSENTAMENTO. AF_06/2015</v>
          </cell>
          <cell r="D237" t="str">
            <v>M</v>
          </cell>
          <cell r="E237">
            <v>0</v>
          </cell>
        </row>
        <row r="238">
          <cell r="B238">
            <v>88246</v>
          </cell>
          <cell r="C238" t="str">
            <v>ASSENTADOR DE TUBOS COM ENCARGOS COMPLEMENTARES</v>
          </cell>
          <cell r="D238" t="str">
            <v>H</v>
          </cell>
          <cell r="E238">
            <v>0.1474</v>
          </cell>
        </row>
        <row r="239">
          <cell r="B239">
            <v>88316</v>
          </cell>
          <cell r="C239" t="str">
            <v>SERVENTE COM ENCARGOS COMPLEMENTARES</v>
          </cell>
          <cell r="D239" t="str">
            <v>H</v>
          </cell>
          <cell r="E239">
            <v>0.1474</v>
          </cell>
        </row>
        <row r="240">
          <cell r="B240">
            <v>307</v>
          </cell>
          <cell r="C240" t="str">
            <v>ANEL BORRACHA, PARA TUBO PVC, REDE COLETOR ESGOTO, DN 250 MM (NBR 7362)</v>
          </cell>
          <cell r="D240" t="str">
            <v>UN</v>
          </cell>
          <cell r="E240">
            <v>0.16669999999999999</v>
          </cell>
        </row>
        <row r="241">
          <cell r="B241">
            <v>9820</v>
          </cell>
          <cell r="C241" t="str">
            <v>TUBO COLETOR DE ESGOTO PVC, JE OU JEI, DN 250 MM (NBR 7362)</v>
          </cell>
          <cell r="D241" t="str">
            <v>M</v>
          </cell>
          <cell r="E241">
            <v>1.05</v>
          </cell>
        </row>
        <row r="242">
          <cell r="B242">
            <v>20078</v>
          </cell>
          <cell r="C242" t="str">
            <v>PASTA LUBRIFICANTE PARA TUBOS E CONEXOES COM JUNTA ELASTICA (USO EM PVC, ACO, POLIETILENO E OUTROS) ( DE *400* G)</v>
          </cell>
          <cell r="D242" t="str">
            <v>UN</v>
          </cell>
          <cell r="E242">
            <v>2.0799999999999999E-2</v>
          </cell>
        </row>
        <row r="243">
          <cell r="B243">
            <v>90713</v>
          </cell>
          <cell r="C243" t="str">
            <v>TUBO DE PVC PARA REDE COLETORA DE ESGOTO DE PAREDE MACIÇA, DN 300 MM, JUNTA ELÁSTICA, INSTALADO EM LOCAL COM NÍVEL ALTO DE INTERFERÊNCIAS - FORNECIMENTO E ASSENTAMENTO. AF_06/2015</v>
          </cell>
          <cell r="D243" t="str">
            <v>M</v>
          </cell>
          <cell r="E243">
            <v>0</v>
          </cell>
        </row>
        <row r="244">
          <cell r="B244">
            <v>88246</v>
          </cell>
          <cell r="C244" t="str">
            <v>ASSENTADOR DE TUBOS COM ENCARGOS COMPLEMENTARES</v>
          </cell>
          <cell r="D244" t="str">
            <v>H</v>
          </cell>
          <cell r="E244">
            <v>0.16070000000000001</v>
          </cell>
        </row>
        <row r="245">
          <cell r="B245">
            <v>88316</v>
          </cell>
          <cell r="C245" t="str">
            <v>SERVENTE COM ENCARGOS COMPLEMENTARES</v>
          </cell>
          <cell r="D245" t="str">
            <v>H</v>
          </cell>
          <cell r="E245">
            <v>0.16070000000000001</v>
          </cell>
        </row>
        <row r="246">
          <cell r="B246">
            <v>308</v>
          </cell>
          <cell r="C246" t="str">
            <v>ANEL BORRACHA, PARA TUBO, PVC REDE COLETOR ESGOTO, DN 300 MM (NBR 7362)</v>
          </cell>
          <cell r="D246" t="str">
            <v>UN</v>
          </cell>
          <cell r="E246">
            <v>0.16669999999999999</v>
          </cell>
        </row>
        <row r="247">
          <cell r="B247">
            <v>9821</v>
          </cell>
          <cell r="C247" t="str">
            <v>TUBO COLETOR DE ESGOTO PVC, JE OU JEI, DN 300 MM (NBR 7362)</v>
          </cell>
          <cell r="D247" t="str">
            <v>M</v>
          </cell>
          <cell r="E247">
            <v>1.05</v>
          </cell>
        </row>
        <row r="248">
          <cell r="B248">
            <v>20078</v>
          </cell>
          <cell r="C248" t="str">
            <v>PASTA LUBRIFICANTE PARA TUBOS E CONEXOES COM JUNTA ELASTICA (USO EM PVC, ACO, POLIETILENO E OUTROS) ( DE *400* G)</v>
          </cell>
          <cell r="D248" t="str">
            <v>UN</v>
          </cell>
          <cell r="E248">
            <v>2.5000000000000001E-2</v>
          </cell>
        </row>
        <row r="249">
          <cell r="B249">
            <v>90714</v>
          </cell>
          <cell r="C249" t="str">
            <v>TUBO DE PVC PARA REDE COLETORA DE ESGOTO DE PAREDE MACIÇA, DN 350 MM, JUNTA ELÁSTICA, INSTALADO EM LOCAL COM NÍVEL ALTO DE INTERFERÊNCIAS - FORNECIMENTO E ASSENTAMENTO. AF_06/2015</v>
          </cell>
          <cell r="D249" t="str">
            <v>M</v>
          </cell>
          <cell r="E249">
            <v>0</v>
          </cell>
        </row>
        <row r="250">
          <cell r="B250">
            <v>88246</v>
          </cell>
          <cell r="C250" t="str">
            <v>ASSENTADOR DE TUBOS COM ENCARGOS COMPLEMENTARES</v>
          </cell>
          <cell r="D250" t="str">
            <v>H</v>
          </cell>
          <cell r="E250">
            <v>0.1741</v>
          </cell>
        </row>
        <row r="251">
          <cell r="B251">
            <v>88316</v>
          </cell>
          <cell r="C251" t="str">
            <v>SERVENTE COM ENCARGOS COMPLEMENTARES</v>
          </cell>
          <cell r="D251" t="str">
            <v>H</v>
          </cell>
          <cell r="E251">
            <v>0.1741</v>
          </cell>
        </row>
        <row r="252">
          <cell r="B252">
            <v>309</v>
          </cell>
          <cell r="C252" t="str">
            <v>ANEL BORRACHA, PARA TUBO PVC, REDE COLETOR ESGOTO, DN 350 MM (NBR 7362)</v>
          </cell>
          <cell r="D252" t="str">
            <v>UN</v>
          </cell>
          <cell r="E252">
            <v>0.16669999999999999</v>
          </cell>
        </row>
        <row r="253">
          <cell r="B253">
            <v>9822</v>
          </cell>
          <cell r="C253" t="str">
            <v>UBO COLETOR DE ESGOTO PVC, JE OU JEI, DN 350 MM (NBR 7362)</v>
          </cell>
          <cell r="D253" t="str">
            <v>M</v>
          </cell>
          <cell r="E253">
            <v>1.05</v>
          </cell>
        </row>
        <row r="254">
          <cell r="B254">
            <v>20078</v>
          </cell>
          <cell r="C254" t="str">
            <v>PASTA LUBRIFICANTE PARA TUBOS E CONEXOES COM JUNTA ELASTICA (USO EM PVC, ACO, POLIETILENO E OUTROS) ( DE *400* G)</v>
          </cell>
          <cell r="D254" t="str">
            <v>UN</v>
          </cell>
          <cell r="E254">
            <v>2.92E-2</v>
          </cell>
        </row>
        <row r="255">
          <cell r="B255">
            <v>90715</v>
          </cell>
          <cell r="C255" t="str">
            <v>TUBO DE PVC PARA REDE COLETORA DE ESGOTO DE PAREDE MACIÇA, DN 400 MM, JUNTA ELÁSTICA, INSTALADO EM LOCAL COM NÍVEL ALTO DE INTERFERÊNCIAS - FORNECIMENTO E ASSENTAMENTO. AF_06/2015</v>
          </cell>
          <cell r="D255" t="str">
            <v>M</v>
          </cell>
          <cell r="E255">
            <v>0</v>
          </cell>
        </row>
        <row r="256">
          <cell r="B256">
            <v>5678</v>
          </cell>
          <cell r="C256" t="str">
            <v>RETROESCAVADEIRA SOBRE RODAS COM CARREGADEIRA, TRAÇÃO 4X4, POTÊNCIA LÍQ. 88 HP, CAÇAMBA CARREG. CAP. MÍN. 1 M3, CAÇAMBA RETRO CAP. 0,26 M3, PESO OPERACIONAL MÍN. 6.674 KG, PROFUNDIDADE ESCAVAÇÃO MÁX. 4,37 M - CHP DIURNO. AF_06/2014</v>
          </cell>
          <cell r="D256" t="str">
            <v>CHP</v>
          </cell>
          <cell r="E256">
            <v>6.08E-2</v>
          </cell>
        </row>
        <row r="257">
          <cell r="B257">
            <v>5679</v>
          </cell>
          <cell r="C257" t="str">
            <v>RETROESCAVADEIRA SOBRE RODAS COM CARREGADEIRA, TRAÇÃO 4X4, POTÊNCIA LÍQ. 88 HP, CAÇAMBA CARREG. CAP. MÍN. 1 M3, CAÇAMBA RETRO CAP. 0,26 M3, PESO OPERACIONAL MÍN. 6.674 KG, PROFUNDIDADE ESCAVAÇÃO MÁX. 4,37 M - CHI DIURNO. AF_06/2014</v>
          </cell>
          <cell r="D257" t="str">
            <v>CHI</v>
          </cell>
          <cell r="E257">
            <v>3.78E-2</v>
          </cell>
        </row>
        <row r="258">
          <cell r="B258">
            <v>88246</v>
          </cell>
          <cell r="C258" t="str">
            <v>ASSENTADOR DE TUBOS COM ENCARGOS COMPLEMENTARES</v>
          </cell>
          <cell r="D258" t="str">
            <v>H</v>
          </cell>
          <cell r="E258">
            <v>0.18740000000000001</v>
          </cell>
        </row>
        <row r="259">
          <cell r="B259">
            <v>88316</v>
          </cell>
          <cell r="C259" t="str">
            <v>SERVENTE COM ENCARGOS COMPLEMENTARES</v>
          </cell>
          <cell r="D259" t="str">
            <v>H</v>
          </cell>
          <cell r="E259">
            <v>0.18740000000000001</v>
          </cell>
        </row>
        <row r="260">
          <cell r="B260">
            <v>310</v>
          </cell>
          <cell r="C260" t="str">
            <v>ANEL BORRACHA, PARA TUBO PVC, REDE COLETOR ESGOTO, DN 400 MM (NBR 7362)</v>
          </cell>
          <cell r="D260" t="str">
            <v>UN</v>
          </cell>
          <cell r="E260">
            <v>0.16669999999999999</v>
          </cell>
        </row>
        <row r="261">
          <cell r="B261">
            <v>9823</v>
          </cell>
          <cell r="C261" t="str">
            <v>TUBO COLETOR DE ESGOTO PVC, JE OU JEI, DN 400 MM (NBR 7362)</v>
          </cell>
          <cell r="D261" t="str">
            <v>M</v>
          </cell>
          <cell r="E261">
            <v>1.05</v>
          </cell>
        </row>
        <row r="262">
          <cell r="B262">
            <v>20078</v>
          </cell>
          <cell r="C262" t="str">
            <v>PASTA LUBRIFICANTE PARA TUBOS E CONEXOES COM JUNTA ELASTICA (USO EM PVC, ACO, POLIETILENO E OUTROS) ( DE *400* G)</v>
          </cell>
          <cell r="D262" t="str">
            <v>UN</v>
          </cell>
          <cell r="E262">
            <v>3.3300000000000003E-2</v>
          </cell>
        </row>
        <row r="263">
          <cell r="B263">
            <v>90716</v>
          </cell>
          <cell r="C263" t="str">
            <v>TUBO DE PVC CORRUGADO DE DUPLA PAREDE PARA REDE COLETORA DE ESGOTO, DN 150 MM, JUNTA ELÁSTICA, INSTALADO EM LOCAL COM NÍVEL ALTO DE INTERFERÊNCIAS - FORNECIMENTO E ASSENTAMENTO. AF_06/2015</v>
          </cell>
          <cell r="D263" t="str">
            <v>M</v>
          </cell>
          <cell r="E263">
            <v>0</v>
          </cell>
        </row>
        <row r="264">
          <cell r="B264">
            <v>88246</v>
          </cell>
          <cell r="C264" t="str">
            <v>ASSENTADOR DE TUBOS COM ENCARGOS COMPLEMENTARES</v>
          </cell>
          <cell r="D264" t="str">
            <v>H</v>
          </cell>
          <cell r="E264">
            <v>0.18090000000000001</v>
          </cell>
        </row>
        <row r="265">
          <cell r="B265">
            <v>88316</v>
          </cell>
          <cell r="C265" t="str">
            <v>SERVENTE COM ENCARGOS COMPLEMENTARES</v>
          </cell>
          <cell r="D265" t="str">
            <v>H</v>
          </cell>
          <cell r="E265">
            <v>0.18090000000000001</v>
          </cell>
        </row>
        <row r="266">
          <cell r="B266">
            <v>305</v>
          </cell>
          <cell r="C266" t="str">
            <v>ANEL BORRACHA, PARA TUBO PVC, REDE COLETOR ESGOTO, DN 150 MM (NBR 7362)</v>
          </cell>
          <cell r="D266" t="str">
            <v>UN</v>
          </cell>
          <cell r="E266">
            <v>0.16669999999999999</v>
          </cell>
        </row>
        <row r="267">
          <cell r="B267">
            <v>20078</v>
          </cell>
          <cell r="C267" t="str">
            <v>PASTA LUBRIFICANTE PARA TUBOS E CONEXOES COM JUNTA ELASTICA (USO EM PVC, ACO, POLIETILENO E OUTROS) ( DE *400* G)</v>
          </cell>
          <cell r="D267" t="str">
            <v>UN</v>
          </cell>
          <cell r="E267">
            <v>1.46E-2</v>
          </cell>
        </row>
        <row r="268">
          <cell r="B268">
            <v>38032</v>
          </cell>
          <cell r="C268" t="str">
            <v>TUBO PVC CORRUGADO, PAREDE DUPLA, JE, DN 150 MM, REDE COLETORA ESGOTO</v>
          </cell>
          <cell r="D268" t="str">
            <v>M</v>
          </cell>
          <cell r="E268">
            <v>1.05</v>
          </cell>
        </row>
        <row r="269">
          <cell r="B269">
            <v>90717</v>
          </cell>
          <cell r="C269" t="str">
            <v>TUBO DE PVC CORRUGADO DE DUPLA PAREDE PARA REDE COLETORA DE ESGOTO, DN 200 MM, JUNTA ELÁSTICA, INSTALADO EM LOCAL COM NÍVEL ALTO DE INTERFERÊNCIAS - FORNECIMENTO E ASSENTAMENTO. AF_06/2015</v>
          </cell>
          <cell r="D269" t="str">
            <v>M</v>
          </cell>
          <cell r="E269">
            <v>0</v>
          </cell>
        </row>
        <row r="270">
          <cell r="B270">
            <v>88246</v>
          </cell>
          <cell r="C270" t="str">
            <v>ASSENTADOR DE TUBOS COM ENCARGOS COMPLEMENTARES</v>
          </cell>
          <cell r="D270" t="str">
            <v>H</v>
          </cell>
          <cell r="E270">
            <v>0.19420000000000001</v>
          </cell>
        </row>
        <row r="271">
          <cell r="B271">
            <v>88316</v>
          </cell>
          <cell r="C271" t="str">
            <v>SERVENTE COM ENCARGOS COMPLEMENTARES</v>
          </cell>
          <cell r="D271" t="str">
            <v>H</v>
          </cell>
          <cell r="E271">
            <v>0.19420000000000001</v>
          </cell>
        </row>
        <row r="272">
          <cell r="B272">
            <v>306</v>
          </cell>
          <cell r="C272" t="str">
            <v>ANEL BORRACHA, PARA TUBO PVC, REDE COLETOR ESGOTO, DN 200 MM (NBR 7362)</v>
          </cell>
          <cell r="D272" t="str">
            <v>UN</v>
          </cell>
          <cell r="E272">
            <v>0.16669999999999999</v>
          </cell>
        </row>
        <row r="273">
          <cell r="B273">
            <v>20078</v>
          </cell>
          <cell r="C273" t="str">
            <v>PASTA LUBRIFICANTE PARA TUBOS E CONEXOES COM JUNTA ELASTICA (USO EM PVC, ACO, POLIETILENO E OUTROS) ( DE *400* G)</v>
          </cell>
          <cell r="D273" t="str">
            <v>UN</v>
          </cell>
          <cell r="E273">
            <v>1.67E-2</v>
          </cell>
        </row>
        <row r="274">
          <cell r="B274">
            <v>38033</v>
          </cell>
          <cell r="C274" t="str">
            <v>TUBO PVC CORRUGADO, PAREDE DUPLA, JE, DN 200 MM, REDE COLETORA ESGOTO</v>
          </cell>
          <cell r="D274" t="str">
            <v>M</v>
          </cell>
          <cell r="E274">
            <v>1.05</v>
          </cell>
        </row>
        <row r="275">
          <cell r="B275">
            <v>90718</v>
          </cell>
          <cell r="C275" t="str">
            <v>TUBO DE PVC CORRUGADO DE DUPLA PAREDE PARA REDE COLETORA DE ESGOTO, DN 250 MM, JUNTA ELÁSTICA, INSTALADO EM LOCAL COM NÍVEL ALTO DE INTERFERÊNCIAS - FORNECIMENTO E ASSENTAMENTO. AF_06/2015</v>
          </cell>
          <cell r="D275" t="str">
            <v>M</v>
          </cell>
          <cell r="E275">
            <v>0</v>
          </cell>
        </row>
        <row r="276">
          <cell r="B276">
            <v>88246</v>
          </cell>
          <cell r="C276" t="str">
            <v>ASSENTADOR DE TUBOS COM ENCARGOS COMPLEMENTARES</v>
          </cell>
          <cell r="D276" t="str">
            <v>H</v>
          </cell>
          <cell r="E276">
            <v>0.20760000000000001</v>
          </cell>
        </row>
        <row r="277">
          <cell r="B277">
            <v>88316</v>
          </cell>
          <cell r="C277" t="str">
            <v>SERVENTE COM ENCARGOS COMPLEMENTARES</v>
          </cell>
          <cell r="D277" t="str">
            <v>H</v>
          </cell>
          <cell r="E277">
            <v>0.20760000000000001</v>
          </cell>
        </row>
        <row r="278">
          <cell r="B278">
            <v>307</v>
          </cell>
          <cell r="C278" t="str">
            <v>ANEL BORRACHA, PARA TUBO PVC, REDE COLETOR ESGOTO, DN 250 MM (NBR 7362)</v>
          </cell>
          <cell r="D278" t="str">
            <v>UN</v>
          </cell>
          <cell r="E278">
            <v>0.16669999999999999</v>
          </cell>
        </row>
        <row r="279">
          <cell r="B279">
            <v>20078</v>
          </cell>
          <cell r="C279" t="str">
            <v>PASTA LUBRIFICANTE PARA TUBOS E CONEXOES COM JUNTA ELASTICA (USO EM PVC, ACO, POLIETILENO E OUTROS) ( DE *400* G)</v>
          </cell>
          <cell r="D279" t="str">
            <v>UN</v>
          </cell>
          <cell r="E279">
            <v>1.8800000000000001E-2</v>
          </cell>
        </row>
        <row r="280">
          <cell r="B280">
            <v>38034</v>
          </cell>
          <cell r="C280" t="str">
            <v>TUBO PVC CORRUGADO, PAREDE DUPLA, JE, DN 250 MM, REDE COLETORA ESGOTO</v>
          </cell>
          <cell r="D280" t="str">
            <v>M</v>
          </cell>
          <cell r="E280">
            <v>1.05</v>
          </cell>
        </row>
        <row r="281">
          <cell r="B281">
            <v>90719</v>
          </cell>
          <cell r="C281" t="str">
            <v>TUBO DE PVC CORRUGADO DE DUPLA PAREDE PARA REDE COLETORA DE ESGOTO, DN 300 MM, JUNTA ELÁSTICA, INSTALADO EM LOCAL COM NÍVEL ALTO DE INTERFERÊNCIAS - FORNECIMENTO E ASSENTAMENTO. AF_06/2015</v>
          </cell>
          <cell r="D281" t="str">
            <v>M</v>
          </cell>
          <cell r="E281">
            <v>0</v>
          </cell>
        </row>
        <row r="282">
          <cell r="B282">
            <v>88246</v>
          </cell>
          <cell r="C282" t="str">
            <v>ASSENTADOR DE TUBOS COM ENCARGOS COMPLEMENTARES</v>
          </cell>
          <cell r="D282" t="str">
            <v>H</v>
          </cell>
          <cell r="E282">
            <v>0.22090000000000001</v>
          </cell>
        </row>
        <row r="283">
          <cell r="B283">
            <v>88316</v>
          </cell>
          <cell r="C283" t="str">
            <v>SERVENTE COM ENCARGOS COMPLEMENTARES</v>
          </cell>
          <cell r="D283" t="str">
            <v>H</v>
          </cell>
          <cell r="E283">
            <v>0.22090000000000001</v>
          </cell>
        </row>
        <row r="284">
          <cell r="B284">
            <v>308</v>
          </cell>
          <cell r="C284" t="str">
            <v>ANEL BORRACHA, PARA TUBO, PVC REDE COLETOR ESGOTO, DN 300 MM (NBR 7362)</v>
          </cell>
          <cell r="D284" t="str">
            <v>UN</v>
          </cell>
          <cell r="E284">
            <v>0.16669999999999999</v>
          </cell>
        </row>
        <row r="285">
          <cell r="B285">
            <v>20078</v>
          </cell>
          <cell r="C285" t="str">
            <v>PASTA LUBRIFICANTE PARA TUBOS E CONEXOES COM JUNTA ELASTICA (USO EM PVC, ACO, POLIETILENO E OUTROS) ( DE *400* G)</v>
          </cell>
          <cell r="D285" t="str">
            <v>UN</v>
          </cell>
          <cell r="E285">
            <v>2.0799999999999999E-2</v>
          </cell>
        </row>
        <row r="286">
          <cell r="B286">
            <v>90720</v>
          </cell>
          <cell r="C286" t="str">
            <v>TUBO DE PVC CORRUGADO DE DUPLA PAREDE PARA REDE COLETORA DE ESGOTO, DN 350 MM, JUNTA ELÁSTICA, INSTALADO EM LOCAL COM NÍVEL ALTO DE INTERFERÊNCIAS - FORNECIMENTO E ASSENTAMENTO. AF_06/2015</v>
          </cell>
          <cell r="D286" t="str">
            <v>M</v>
          </cell>
          <cell r="E286">
            <v>0</v>
          </cell>
        </row>
        <row r="287">
          <cell r="B287">
            <v>88246</v>
          </cell>
          <cell r="C287" t="str">
            <v>ASSENTADOR DE TUBOS COM ENCARGOS COMPLEMENTARES</v>
          </cell>
          <cell r="D287" t="str">
            <v>H</v>
          </cell>
          <cell r="E287">
            <v>0.23419999999999999</v>
          </cell>
        </row>
        <row r="288">
          <cell r="B288">
            <v>88316</v>
          </cell>
          <cell r="C288" t="str">
            <v>SERVENTE COM ENCARGOS COMPLEMENTARES</v>
          </cell>
          <cell r="D288" t="str">
            <v>H</v>
          </cell>
          <cell r="E288">
            <v>0.23419999999999999</v>
          </cell>
        </row>
        <row r="289">
          <cell r="B289">
            <v>309</v>
          </cell>
          <cell r="C289" t="str">
            <v>ANEL BORRACHA, PARA TUBO PVC, REDE COLETOR ESGOTO, DN 350 MM (NBR 7362)</v>
          </cell>
          <cell r="D289" t="str">
            <v>UN</v>
          </cell>
          <cell r="E289" t="str">
            <v>M</v>
          </cell>
        </row>
        <row r="290">
          <cell r="B290">
            <v>20078</v>
          </cell>
          <cell r="C290" t="str">
            <v>PASTA LUBRIFICANTE PARA TUBOS E CONEXOES COM JUNTA ELASTICA (USO EM PVC, ACO, POLIETILENO E OUTROS) ( DE *400* G)</v>
          </cell>
          <cell r="D290" t="str">
            <v>UN</v>
          </cell>
          <cell r="E290" t="str">
            <v>M</v>
          </cell>
        </row>
        <row r="291">
          <cell r="B291">
            <v>38036</v>
          </cell>
          <cell r="C291" t="str">
            <v>TUBO PVC CORRUGADO, PAREDE DUPLA, JE, DN 350 MM, REDE COLETORA ESGOTO</v>
          </cell>
          <cell r="D291" t="str">
            <v>M</v>
          </cell>
          <cell r="E291">
            <v>1.05</v>
          </cell>
        </row>
        <row r="292">
          <cell r="B292">
            <v>90721</v>
          </cell>
          <cell r="C292" t="str">
            <v>TUBO DE PVC CORRUGADO DE DUPLA PAREDE PARA REDE COLETORA DE ESGOTO, DN 400 MM, EM JUNTA ELÁSTICA, INSTALADO EM LOCAL COM NÍVEL ALTO DE INTERFERÊNCIAS - FORNECIMENTO E ASSENTAMENTO. AF_06/2015</v>
          </cell>
          <cell r="D292" t="str">
            <v>M</v>
          </cell>
          <cell r="E292">
            <v>0</v>
          </cell>
        </row>
        <row r="293">
          <cell r="B293">
            <v>5678</v>
          </cell>
          <cell r="C293" t="str">
            <v>RETROESCAVADEIRA SOBRE RODAS COM CARREGADEIRA, TRAÇÃO 4X4, POTÊNCIA LÍQ. 88 HP, CAÇAMBA CARREG. CAP. MÍN. 1 M3, CAÇAMBA RETRO CAP. 0,26 M3, PESO OPERACIONAL MÍN. 6.674 KG, PROFUNDIDADE ESCAVAÇÃO MÁX. 4,37 M - CHP DIURNO. AF_06/2014</v>
          </cell>
          <cell r="D293" t="str">
            <v>CHP</v>
          </cell>
          <cell r="E293">
            <v>8.0299999999999996E-2</v>
          </cell>
        </row>
        <row r="294">
          <cell r="B294">
            <v>5679</v>
          </cell>
          <cell r="C294" t="str">
            <v>RETROESCAVADEIRA SOBRE RODAS COM CARREGADEIRA, TRAÇÃO 4X4, POTÊNCIA LÍQ. 88 HP, CAÇAMBA CARREG. CAP. MÍN. 1 M3, CAÇAMBA RETRO CAP. 0,26 M3, PESO OPERACIONAL MÍN. 6.674 KG, PROFUNDIDADE ESCAVAÇÃO MÁX. 4,37 M - CHI DIURNO. AF_06/2014</v>
          </cell>
          <cell r="D294" t="str">
            <v>CHI</v>
          </cell>
          <cell r="E294">
            <v>4.99E-2</v>
          </cell>
        </row>
        <row r="295">
          <cell r="B295">
            <v>88246</v>
          </cell>
          <cell r="C295" t="str">
            <v>ASSENTADOR DE TUBOS COM ENCARGOS COMPLEMENTARES</v>
          </cell>
          <cell r="D295" t="str">
            <v>H</v>
          </cell>
          <cell r="E295">
            <v>0.24759999999999999</v>
          </cell>
        </row>
        <row r="296">
          <cell r="B296">
            <v>88316</v>
          </cell>
          <cell r="C296" t="str">
            <v>SERVENTE COM ENCARGOS COMPLEMENTARES</v>
          </cell>
          <cell r="D296" t="str">
            <v>H</v>
          </cell>
          <cell r="E296">
            <v>0.24759999999999999</v>
          </cell>
        </row>
        <row r="297">
          <cell r="B297">
            <v>310</v>
          </cell>
          <cell r="C297" t="str">
            <v>ANEL BORRACHA, PARA TUBO PVC, REDE COLETOR ESGOTO, DN 400 MM (NBR 7362)</v>
          </cell>
          <cell r="D297" t="str">
            <v>UN</v>
          </cell>
          <cell r="E297">
            <v>0.16669999999999999</v>
          </cell>
        </row>
        <row r="298">
          <cell r="B298">
            <v>20078</v>
          </cell>
          <cell r="C298" t="str">
            <v>PASTA LUBRIFICANTE PARA TUBOS E CONEXOES COM JUNTA ELASTICA (USO EM PVC, ACO, POLIETILENO E OUTROS) ( DE *400* G)</v>
          </cell>
          <cell r="D298" t="str">
            <v>UN</v>
          </cell>
          <cell r="E298">
            <v>2.5000000000000001E-2</v>
          </cell>
        </row>
        <row r="299">
          <cell r="B299">
            <v>38037</v>
          </cell>
          <cell r="C299" t="str">
            <v>TUBO PVC CORRUGADO, PAREDE DUPLA, JE, DN 400 MM, REDE COLETORA ESGOTO</v>
          </cell>
          <cell r="D299" t="str">
            <v>M</v>
          </cell>
          <cell r="E299">
            <v>1.05</v>
          </cell>
        </row>
        <row r="300">
          <cell r="B300">
            <v>90723</v>
          </cell>
          <cell r="C300" t="str">
            <v>TUBO DE PEAD CORRUGADO DE DUPLA PAREDE PARA REDE COLETORA DE ESGOTO, DN 600 MM, JUNTA ELÁSTICA INTEGRADA, INSTALADO EM LOCAL COM NÍVEL ALTO DE INTERFERÊNCIAS - FORNECIMENTO E ASSENTAMENTO. AF_06/2015</v>
          </cell>
          <cell r="D300" t="str">
            <v>M</v>
          </cell>
          <cell r="E300">
            <v>0</v>
          </cell>
        </row>
        <row r="301">
          <cell r="B301">
            <v>5631</v>
          </cell>
          <cell r="C301" t="str">
            <v>ESCAVADEIRA HIDRÁULICA SOBRE ESTEIRAS, CAÇAMBA 0,80 M3, PESO OPERACIONAL 17 T, POTENCIA BRUTA 111 HP - CHP DIURNO. AF_06/2014</v>
          </cell>
          <cell r="D301" t="str">
            <v>CHP</v>
          </cell>
          <cell r="E301">
            <v>5.0200000000000002E-2</v>
          </cell>
        </row>
        <row r="302">
          <cell r="B302">
            <v>5632</v>
          </cell>
          <cell r="C302" t="str">
            <v>ESCAVADEIRA HIDRÁULICA SOBRE ESTEIRAS, CAÇAMBA 0,80 M3, PESO OPERACIONAL 17 T, POTENCIA BRUTA 111 HP - CHI DIURNO. AF_06/2014</v>
          </cell>
          <cell r="D302" t="str">
            <v>CHI</v>
          </cell>
          <cell r="E302">
            <v>3.1199999999999999E-2</v>
          </cell>
        </row>
        <row r="303">
          <cell r="B303">
            <v>88246</v>
          </cell>
          <cell r="C303" t="str">
            <v>ASSENTADOR DE TUBOS COM ENCARGOS COMPLEMENTARES</v>
          </cell>
          <cell r="D303" t="str">
            <v>H</v>
          </cell>
          <cell r="E303">
            <v>0.15490000000000001</v>
          </cell>
        </row>
        <row r="304">
          <cell r="B304">
            <v>88316</v>
          </cell>
          <cell r="C304" t="str">
            <v>SERVENTE COM ENCARGOS COMPLEMENTARES</v>
          </cell>
          <cell r="D304" t="str">
            <v>H</v>
          </cell>
          <cell r="E304">
            <v>0.15490000000000001</v>
          </cell>
        </row>
        <row r="305">
          <cell r="B305">
            <v>20078</v>
          </cell>
          <cell r="C305" t="str">
            <v>PASTA LUBRIFICANTE PARA TUBOS E CONEXOES COM JUNTA ELASTICA (USO EM PVC, ACO, POLIETILENO E OUTROS) ( DE *400* G)</v>
          </cell>
          <cell r="D305" t="str">
            <v>UN</v>
          </cell>
          <cell r="E305">
            <v>6.9400000000000003E-2</v>
          </cell>
        </row>
        <row r="306">
          <cell r="B306">
            <v>41782</v>
          </cell>
          <cell r="C306" t="str">
            <v>TUBO CORRUGADO PEAD, PAREDE DUPLA, INTERNA LISA, JEI, DN/DI 600 MM, PARA SANEAMENTO ESGOTO</v>
          </cell>
          <cell r="D306" t="str">
            <v>M</v>
          </cell>
          <cell r="E306">
            <v>1.05</v>
          </cell>
        </row>
        <row r="307">
          <cell r="B307">
            <v>90724</v>
          </cell>
          <cell r="C307" t="str">
            <v>JUNTA ARGAMASSADA ENTRE TUBO DN 100 MM E O POÇO DE VISITA/ CAIXA DE CONCRETO OU ALVENARIA EM REDES DE ESGOTO. AF_06/2015</v>
          </cell>
          <cell r="D307" t="str">
            <v>UN</v>
          </cell>
          <cell r="E307">
            <v>0</v>
          </cell>
        </row>
        <row r="308">
          <cell r="B308">
            <v>88246</v>
          </cell>
          <cell r="C308" t="str">
            <v>ASSENTADOR DE TUBOS COM ENCARGOS COMPLEMENTARES</v>
          </cell>
          <cell r="D308" t="str">
            <v>H</v>
          </cell>
          <cell r="E308">
            <v>0.50860000000000005</v>
          </cell>
        </row>
        <row r="309">
          <cell r="B309">
            <v>88316</v>
          </cell>
          <cell r="C309" t="str">
            <v>SERVENTE COM ENCARGOS COMPLEMENTARES</v>
          </cell>
          <cell r="D309" t="str">
            <v>H</v>
          </cell>
          <cell r="E309">
            <v>0.50860000000000005</v>
          </cell>
        </row>
        <row r="310">
          <cell r="B310">
            <v>88629</v>
          </cell>
          <cell r="C310" t="str">
            <v>ARGAMASSA TRAÇO 1:3 (CIMENTO E AREIA MÉDIA), PREPARO MANUAL. AF_08/2014</v>
          </cell>
          <cell r="D310" t="str">
            <v>M3</v>
          </cell>
          <cell r="E310">
            <v>3.7000000000000002E-3</v>
          </cell>
        </row>
        <row r="311">
          <cell r="B311">
            <v>90725</v>
          </cell>
          <cell r="C311" t="str">
            <v>JUNTA ARGAMASSADA ENTRE TUBO DN 150 MM E O POÇO DE VISITA/ CAIXA DE CONCRETO OU ALVENARIA EM REDES DE ESGOTO. AF_06/2015</v>
          </cell>
          <cell r="D311" t="str">
            <v>UN</v>
          </cell>
          <cell r="E311">
            <v>0</v>
          </cell>
        </row>
        <row r="312">
          <cell r="B312">
            <v>88246</v>
          </cell>
          <cell r="C312" t="str">
            <v>ASSENTADOR DE TUBOS COM ENCARGOS COMPLEMENTARES</v>
          </cell>
          <cell r="D312" t="str">
            <v>H</v>
          </cell>
          <cell r="E312">
            <v>0.62170000000000003</v>
          </cell>
        </row>
        <row r="313">
          <cell r="B313">
            <v>88316</v>
          </cell>
          <cell r="C313" t="str">
            <v>SERVENTE COM ENCARGOS COMPLEMENTARES</v>
          </cell>
          <cell r="D313" t="str">
            <v>H</v>
          </cell>
          <cell r="E313">
            <v>0.62170000000000003</v>
          </cell>
        </row>
        <row r="314">
          <cell r="B314">
            <v>88629</v>
          </cell>
          <cell r="C314" t="str">
            <v>ARGAMASSA TRAÇO 1:3 (CIMENTO E AREIA MÉDIA), PREPARO MANUAL. AF_08/2014</v>
          </cell>
          <cell r="D314" t="str">
            <v>M3</v>
          </cell>
          <cell r="E314">
            <v>5.1000000000000004E-3</v>
          </cell>
        </row>
        <row r="315">
          <cell r="B315">
            <v>90726</v>
          </cell>
          <cell r="C315" t="str">
            <v>JUNTA ARGAMASSADA ENTRE TUBO DN 200 MM E O POÇO/ CAIXA DE CONCRETO OU ALVENARIA EM REDES DE ESGOTO. AF_06/2015</v>
          </cell>
          <cell r="D315" t="str">
            <v>UN</v>
          </cell>
          <cell r="E315">
            <v>0</v>
          </cell>
        </row>
        <row r="316">
          <cell r="B316">
            <v>88246</v>
          </cell>
          <cell r="C316" t="str">
            <v>ASSENTADOR DE TUBOS COM ENCARGOS COMPLEMENTARES</v>
          </cell>
          <cell r="D316" t="str">
            <v>H</v>
          </cell>
          <cell r="E316">
            <v>0.73480000000000001</v>
          </cell>
        </row>
        <row r="317">
          <cell r="B317">
            <v>88316</v>
          </cell>
          <cell r="C317" t="str">
            <v>SERVENTE COM ENCARGOS COMPLEMENTARES</v>
          </cell>
          <cell r="D317" t="str">
            <v>H</v>
          </cell>
          <cell r="E317">
            <v>0.73480000000000001</v>
          </cell>
        </row>
        <row r="318">
          <cell r="B318">
            <v>88629</v>
          </cell>
          <cell r="C318" t="str">
            <v>ARGAMASSA TRAÇO 1:3 (CIMENTO E AREIA MÉDIA), PREPARO MANUAL. AF_08/2014</v>
          </cell>
          <cell r="D318" t="str">
            <v>M3</v>
          </cell>
          <cell r="E318">
            <v>6.4999999999999997E-3</v>
          </cell>
        </row>
        <row r="319">
          <cell r="B319">
            <v>90727</v>
          </cell>
          <cell r="C319" t="str">
            <v>JUNTA ARGAMASSADA ENTRE TUBO DN 250 MM E O POÇO DE VISITA/ CAIXA DE CONCRETO OU ALVENARIA EM REDES DE ESGOTO. AF_06/2015</v>
          </cell>
          <cell r="D319" t="str">
            <v>UN</v>
          </cell>
          <cell r="E319">
            <v>0</v>
          </cell>
        </row>
        <row r="320">
          <cell r="B320">
            <v>88246</v>
          </cell>
          <cell r="C320" t="str">
            <v>ASSENTADOR DE TUBOS COM ENCARGOS COMPLEMENTARES</v>
          </cell>
          <cell r="D320" t="str">
            <v>H</v>
          </cell>
          <cell r="E320">
            <v>0.84789999999999999</v>
          </cell>
        </row>
        <row r="321">
          <cell r="B321">
            <v>88316</v>
          </cell>
          <cell r="C321" t="str">
            <v>SERVENTE COM ENCARGOS COMPLEMENTARES</v>
          </cell>
          <cell r="D321" t="str">
            <v>H</v>
          </cell>
          <cell r="E321">
            <v>0.84789999999999999</v>
          </cell>
        </row>
        <row r="322">
          <cell r="B322">
            <v>88629</v>
          </cell>
          <cell r="C322" t="str">
            <v>ARGAMASSA TRAÇO 1:3 (CIMENTO E AREIA MÉDIA), PREPARO MANUAL. AF_08/2014</v>
          </cell>
          <cell r="D322" t="str">
            <v>M3</v>
          </cell>
          <cell r="E322">
            <v>7.9000000000000008E-3</v>
          </cell>
        </row>
        <row r="323">
          <cell r="B323">
            <v>90728</v>
          </cell>
          <cell r="C323" t="str">
            <v>JUNTA ARGAMASSADA ENTRE TUBO DN 300 MM E O POÇO DE VISITA/ CAIXA DE CONCRETO OU ALVENARIA EM REDES DE ESGOTO. AF_06/2015</v>
          </cell>
          <cell r="D323" t="str">
            <v>UN</v>
          </cell>
          <cell r="E323">
            <v>0</v>
          </cell>
        </row>
        <row r="324">
          <cell r="B324">
            <v>88246</v>
          </cell>
          <cell r="C324" t="str">
            <v>ASSENTADOR DE TUBOS COM ENCARGOS COMPLEMENTARES</v>
          </cell>
          <cell r="D324" t="str">
            <v>H</v>
          </cell>
          <cell r="E324">
            <v>0.96099999999999997</v>
          </cell>
        </row>
        <row r="325">
          <cell r="B325">
            <v>88316</v>
          </cell>
          <cell r="C325" t="str">
            <v>SERVENTE COM ENCARGOS COMPLEMENTARES</v>
          </cell>
          <cell r="D325" t="str">
            <v>H</v>
          </cell>
          <cell r="E325">
            <v>0.96099999999999997</v>
          </cell>
        </row>
        <row r="326">
          <cell r="B326">
            <v>88629</v>
          </cell>
          <cell r="C326" t="str">
            <v>ARGAMASSA TRAÇO 1:3 (CIMENTO E AREIA MÉDIA), PREPARO MANUAL. AF_08/2014</v>
          </cell>
          <cell r="D326" t="str">
            <v>M3</v>
          </cell>
          <cell r="E326">
            <v>9.2999999999999992E-3</v>
          </cell>
        </row>
        <row r="327">
          <cell r="B327">
            <v>90729</v>
          </cell>
          <cell r="C327" t="str">
            <v>JUNTA ARGAMASSADA ENTRE TUBO DN 350 MM E O POÇO DE VISITA/ CAIXA DE CONCRETO OU ALVENARIA EM REDES DE ESGOTO. AF_06/2015</v>
          </cell>
          <cell r="D327" t="str">
            <v>UN</v>
          </cell>
          <cell r="E327">
            <v>0</v>
          </cell>
        </row>
        <row r="328">
          <cell r="B328">
            <v>88246</v>
          </cell>
          <cell r="C328" t="str">
            <v>ASSENTADOR DE TUBOS COM ENCARGOS COMPLEMENTARES</v>
          </cell>
          <cell r="D328" t="str">
            <v>H</v>
          </cell>
          <cell r="E328">
            <v>1.0741000000000001</v>
          </cell>
        </row>
        <row r="329">
          <cell r="B329">
            <v>88316</v>
          </cell>
          <cell r="C329" t="str">
            <v>SERVENTE COM ENCARGOS COMPLEMENTARES</v>
          </cell>
          <cell r="D329" t="str">
            <v>H</v>
          </cell>
          <cell r="E329">
            <v>1.0741000000000001</v>
          </cell>
        </row>
        <row r="330">
          <cell r="B330">
            <v>88629</v>
          </cell>
          <cell r="C330" t="str">
            <v>ARGAMASSA TRAÇO 1:3 (CIMENTO E AREIA MÉDIA), PREPARO MANUAL. AF_08/2014</v>
          </cell>
          <cell r="D330" t="str">
            <v>M3</v>
          </cell>
          <cell r="E330">
            <v>1.0699999999999999E-2</v>
          </cell>
        </row>
        <row r="331">
          <cell r="B331">
            <v>90730</v>
          </cell>
          <cell r="C331" t="str">
            <v>JUNTA ARGAMASSADA ENTRE TUBO DN 400 MM E O POÇO DE VISITA/ CAIXA DE CONCRETO OU ALVENARIA EM REDES DE ESGOTO. AF_06/2015</v>
          </cell>
          <cell r="D331" t="str">
            <v>UN</v>
          </cell>
          <cell r="E331">
            <v>0</v>
          </cell>
        </row>
        <row r="332">
          <cell r="B332">
            <v>88246</v>
          </cell>
          <cell r="C332" t="str">
            <v>ASSENTADOR DE TUBOS COM ENCARGOS COMPLEMENTARES</v>
          </cell>
          <cell r="D332" t="str">
            <v>H</v>
          </cell>
          <cell r="E332">
            <v>1.1872</v>
          </cell>
        </row>
        <row r="333">
          <cell r="B333">
            <v>88316</v>
          </cell>
          <cell r="C333" t="str">
            <v>SERVENTE COM ENCARGOS COMPLEMENTARES</v>
          </cell>
          <cell r="D333" t="str">
            <v>H</v>
          </cell>
          <cell r="E333">
            <v>1.1872</v>
          </cell>
        </row>
        <row r="334">
          <cell r="B334">
            <v>88629</v>
          </cell>
          <cell r="C334" t="str">
            <v>ARGAMASSA TRAÇO 1:3 (CIMENTO E AREIA MÉDIA), PREPARO MANUAL. AF_08/2014</v>
          </cell>
          <cell r="D334" t="str">
            <v>M3</v>
          </cell>
          <cell r="E334">
            <v>1.2200000000000001E-2</v>
          </cell>
        </row>
        <row r="335">
          <cell r="B335">
            <v>90731</v>
          </cell>
          <cell r="C335" t="str">
            <v>JUNTA ARGAMASSADA ENTRE TUBO DN 450 MM E O POÇO DE VISITA/ CAIXA DE CONCRETO OU ALVENARIA EM REDES DE ESGOTO. AF_06/2015</v>
          </cell>
          <cell r="D335" t="str">
            <v>UN</v>
          </cell>
          <cell r="E335">
            <v>0</v>
          </cell>
        </row>
        <row r="336">
          <cell r="B336">
            <v>88246</v>
          </cell>
          <cell r="C336" t="str">
            <v>ASSENTADOR DE TUBOS COM ENCARGOS COMPLEMENTARES</v>
          </cell>
          <cell r="D336" t="str">
            <v>H</v>
          </cell>
          <cell r="E336">
            <v>1.3003</v>
          </cell>
        </row>
        <row r="337">
          <cell r="B337">
            <v>88316</v>
          </cell>
          <cell r="C337" t="str">
            <v>SERVENTE COM ENCARGOS COMPLEMENTARES</v>
          </cell>
          <cell r="D337" t="str">
            <v>H</v>
          </cell>
          <cell r="E337">
            <v>1.3003</v>
          </cell>
        </row>
        <row r="338">
          <cell r="B338">
            <v>88629</v>
          </cell>
          <cell r="C338" t="str">
            <v>ARGAMASSA TRAÇO 1:3 (CIMENTO E AREIA MÉDIA), PREPARO MANUAL. AF_08/2014</v>
          </cell>
          <cell r="D338" t="str">
            <v>M3</v>
          </cell>
          <cell r="E338">
            <v>1.3599999999999999E-2</v>
          </cell>
        </row>
        <row r="339">
          <cell r="B339">
            <v>90732</v>
          </cell>
          <cell r="C339" t="str">
            <v>JUNTA ARGAMASSADA ENTRE TUBO DN 600 MM E O POÇO DE VISITA/ CAIXA DE CONCRETO OU ALVENARIA EM REDES DE ESGOTO. AF_06/2015</v>
          </cell>
          <cell r="D339" t="str">
            <v>UN</v>
          </cell>
          <cell r="E339">
            <v>0</v>
          </cell>
        </row>
        <row r="340">
          <cell r="B340">
            <v>88246</v>
          </cell>
          <cell r="C340" t="str">
            <v>ASSENTADOR DE TUBOS COM ENCARGOS COMPLEMENTARES</v>
          </cell>
          <cell r="D340" t="str">
            <v>H</v>
          </cell>
          <cell r="E340">
            <v>1.6395999999999999</v>
          </cell>
        </row>
        <row r="341">
          <cell r="B341">
            <v>88316</v>
          </cell>
          <cell r="C341" t="str">
            <v>SERVENTE COM ENCARGOS COMPLEMENTARES</v>
          </cell>
          <cell r="D341" t="str">
            <v>H</v>
          </cell>
          <cell r="E341">
            <v>1.6395999999999999</v>
          </cell>
        </row>
        <row r="342">
          <cell r="B342">
            <v>88629</v>
          </cell>
          <cell r="C342" t="str">
            <v>ARGAMASSA TRAÇO 1:3 (CIMENTO E AREIA MÉDIA), PREPARO MANUAL. AF_08/2014</v>
          </cell>
          <cell r="D342" t="str">
            <v>M3</v>
          </cell>
          <cell r="E342">
            <v>1.78E-2</v>
          </cell>
        </row>
        <row r="343">
          <cell r="B343">
            <v>90733</v>
          </cell>
          <cell r="C343" t="str">
            <v>ASSENTAMENTO DE TUBO DE PVC PARA REDE COLETORA DE ESGOTO DE PAREDE MACIÇA, DN 100 MM, JUNTA ELÁSTICA, INSTALADO EM LOCAL COM NÍVEL BAIXO DE INTERFERÊNCIAS (NÃO INCLUI FORNECIMENTO). AF_06/2015</v>
          </cell>
          <cell r="D343" t="str">
            <v>M</v>
          </cell>
          <cell r="E343">
            <v>0</v>
          </cell>
        </row>
        <row r="344">
          <cell r="B344">
            <v>88246</v>
          </cell>
          <cell r="C344" t="str">
            <v>ASSENTADOR DE TUBOS COM ENCARGOS COMPLEMENTARES</v>
          </cell>
          <cell r="D344" t="str">
            <v>H</v>
          </cell>
          <cell r="E344">
            <v>0.06</v>
          </cell>
        </row>
        <row r="345">
          <cell r="B345">
            <v>88316</v>
          </cell>
          <cell r="C345" t="str">
            <v>SERVENTE COM ENCARGOS COMPLEMENTARES</v>
          </cell>
          <cell r="D345" t="str">
            <v>H</v>
          </cell>
          <cell r="E345">
            <v>0.06</v>
          </cell>
        </row>
        <row r="346">
          <cell r="B346">
            <v>90734</v>
          </cell>
          <cell r="C346" t="str">
            <v>ASSENTAMENTO DE TUBO DE PVC PARA REDE COLETORA DE ESGOTO DE PAREDE MACIÇA, DN 150 MM, JUNTA ELÁSTICA, INSTALADO EM LOCAL COM NÍVEL BAIXO DE INTERFERÊNCIAS (NÃO INCLUI FORNECIMENTO). AF_06/2015</v>
          </cell>
          <cell r="D346" t="str">
            <v>M</v>
          </cell>
          <cell r="E346">
            <v>0</v>
          </cell>
        </row>
        <row r="347">
          <cell r="B347">
            <v>88246</v>
          </cell>
          <cell r="C347" t="str">
            <v>ASSENTADOR DE TUBOS COM ENCARGOS COMPLEMENTARES</v>
          </cell>
          <cell r="D347" t="str">
            <v>H</v>
          </cell>
          <cell r="E347">
            <v>7.2999999999999995E-2</v>
          </cell>
        </row>
        <row r="348">
          <cell r="B348">
            <v>88316</v>
          </cell>
          <cell r="C348" t="str">
            <v>SERVENTE COM ENCARGOS COMPLEMENTARES</v>
          </cell>
          <cell r="D348" t="str">
            <v>H</v>
          </cell>
          <cell r="E348">
            <v>7.2999999999999995E-2</v>
          </cell>
        </row>
        <row r="349">
          <cell r="B349">
            <v>90735</v>
          </cell>
          <cell r="C349" t="str">
            <v>ASSENTAMENTO DE TUBO DE PVC PARA REDE COLETORA DE ESGOTO DE PAREDE MACIÇA, DN 200 MM, JUNTA ELÁSTICA, INSTALADO EM LOCAL COM NÍVEL BAIXO DE INTERFERÊNCIAS (NÃO INCLUI FORNECIMENTO). AF_06/2015</v>
          </cell>
          <cell r="D349" t="str">
            <v>M</v>
          </cell>
          <cell r="E349">
            <v>0</v>
          </cell>
        </row>
        <row r="350">
          <cell r="B350">
            <v>88246</v>
          </cell>
          <cell r="C350" t="str">
            <v>ASSENTADOR DE TUBOS COM ENCARGOS COMPLEMENTARES</v>
          </cell>
          <cell r="D350" t="str">
            <v>H</v>
          </cell>
          <cell r="E350">
            <v>8.6699999999999999E-2</v>
          </cell>
        </row>
        <row r="351">
          <cell r="B351">
            <v>88316</v>
          </cell>
          <cell r="C351" t="str">
            <v>SERVENTE COM ENCARGOS COMPLEMENTARES</v>
          </cell>
          <cell r="D351" t="str">
            <v>H</v>
          </cell>
          <cell r="E351">
            <v>8.6699999999999999E-2</v>
          </cell>
        </row>
        <row r="352">
          <cell r="B352">
            <v>90736</v>
          </cell>
          <cell r="C352" t="str">
            <v>ASSENTAMENTO DE TUBO DE PVC PARA REDE COLETORA DE ESGOTO DE PAREDE MACIÇA, DN 250 MM, JUNTA ELÁSTICA, INSTALADO EM LOCAL COM NÍVEL BAIXO DE INTERFERÊNCIAS (NÃO INCLUI FORNECIMENTO). AF_06/2015</v>
          </cell>
          <cell r="D352" t="str">
            <v>M</v>
          </cell>
          <cell r="E352">
            <v>0</v>
          </cell>
        </row>
        <row r="353">
          <cell r="B353">
            <v>88246</v>
          </cell>
          <cell r="C353" t="str">
            <v>ASSENTADOR DE TUBOS COM ENCARGOS COMPLEMENTARES</v>
          </cell>
          <cell r="D353" t="str">
            <v>H</v>
          </cell>
          <cell r="E353">
            <v>0.1</v>
          </cell>
        </row>
        <row r="354">
          <cell r="B354">
            <v>88316</v>
          </cell>
          <cell r="C354" t="str">
            <v>SERVENTE COM ENCARGOS COMPLEMENTARES</v>
          </cell>
          <cell r="D354" t="str">
            <v>H</v>
          </cell>
          <cell r="E354">
            <v>0.1</v>
          </cell>
        </row>
        <row r="355">
          <cell r="B355">
            <v>90737</v>
          </cell>
          <cell r="C355" t="str">
            <v>ASSENTAMENTO DE TUBO DE PVC PARA REDE COLETORA DE ESGOTO DE PAREDE MACIÇA, DN 300 MM, JUNTA ELÁSTICA, INSTALADO EM LOCAL COM NÍVEL BAIXO DE INTERFERÊNCIAS (NÃO INCLUI FORNECIMENTO). AF_06/2015</v>
          </cell>
          <cell r="D355" t="str">
            <v>M</v>
          </cell>
          <cell r="E355">
            <v>0</v>
          </cell>
        </row>
        <row r="356">
          <cell r="B356">
            <v>88246</v>
          </cell>
          <cell r="C356" t="str">
            <v>ASSENTADOR DE TUBOS COM ENCARGOS COMPLEMENTARES</v>
          </cell>
          <cell r="D356" t="str">
            <v>H</v>
          </cell>
          <cell r="E356">
            <v>0.1134</v>
          </cell>
        </row>
        <row r="357">
          <cell r="B357">
            <v>88316</v>
          </cell>
          <cell r="C357" t="str">
            <v>SERVENTE COM ENCARGOS COMPLEMENTARES</v>
          </cell>
          <cell r="D357" t="str">
            <v>H</v>
          </cell>
          <cell r="E357">
            <v>0.1134</v>
          </cell>
        </row>
        <row r="358">
          <cell r="B358">
            <v>90738</v>
          </cell>
          <cell r="C358" t="str">
            <v>ASSENTAMENTO DE TUBO DE PVC PARA REDE COLETORA DE ESGOTO DE PAREDE MACIÇA, DN 350 MM, JUNTA ELÁSTICA, INSTALADO EM LOCAL COM NÍVEL BAIXO DE INTERFERÊNCIAS (NÃO INCLUI FORNECIMENTO). AF_06/2015</v>
          </cell>
          <cell r="D358" t="str">
            <v>M</v>
          </cell>
          <cell r="E358">
            <v>0</v>
          </cell>
        </row>
        <row r="359">
          <cell r="B359">
            <v>88246</v>
          </cell>
          <cell r="C359" t="str">
            <v>ASSENTADOR DE TUBOS COM ENCARGOS COMPLEMENTARES</v>
          </cell>
          <cell r="D359" t="str">
            <v>H</v>
          </cell>
          <cell r="E359">
            <v>0.12670000000000001</v>
          </cell>
        </row>
        <row r="360">
          <cell r="B360">
            <v>88316</v>
          </cell>
          <cell r="C360" t="str">
            <v>SERVENTE COM ENCARGOS COMPLEMENTARES</v>
          </cell>
          <cell r="D360" t="str">
            <v>H</v>
          </cell>
          <cell r="E360">
            <v>0.12670000000000001</v>
          </cell>
        </row>
        <row r="361">
          <cell r="B361">
            <v>90739</v>
          </cell>
          <cell r="C361" t="str">
            <v>ASSENTAMENTO DE TUBO DE PVC PARA REDE COLETORA DE ESGOTO DE PAREDE MACIÇA, DN 400 MM, JUNTA ELÁSTICA, INSTALADO EM LOCAL COM NÍVEL BAIXO DE INTERFERÊNCIAS (NÃO INCLUI FORNECIMENTO). AF_06/2015</v>
          </cell>
          <cell r="D361" t="str">
            <v>M</v>
          </cell>
          <cell r="E361">
            <v>0</v>
          </cell>
        </row>
        <row r="362">
          <cell r="B362">
            <v>5678</v>
          </cell>
          <cell r="C362" t="str">
            <v>RETROESCAVADEIRA SOBRE RODAS COM CARREGADEIRA, TRAÇÃO 4X4, POTÊNCIA LÍQ. 88 HP, CAÇAMBA CARREG. CAP. MÍN. 1 M3, CAÇAMBA RETRO CAP. 0,26 M3, PESO OPERACIONAL MÍN. 6.674 KG, PROFUNDIDADE ESCAVAÇÃO MÁX. 4,37 M - CHP DIURNO. AF_06/2014</v>
          </cell>
          <cell r="D362" t="str">
            <v>CHP</v>
          </cell>
          <cell r="E362">
            <v>4.5400000000000003E-2</v>
          </cell>
        </row>
        <row r="363">
          <cell r="B363">
            <v>5679</v>
          </cell>
          <cell r="C363" t="str">
            <v>RETROESCAVADEIRA SOBRE RODAS COM CARREGADEIRA, TRAÇÃO 4X4, POTÊNCIA LÍQ. 88 HP, CAÇAMBA CARREG. CAP. MÍN. 1 M3, CAÇAMBA RETRO CAP. 0,26 M3, PESO OPERACIONAL MÍN. 6.674 KG, PROFUNDIDADE ESCAVAÇÃO MÁX. 4,37 M - CHI DIURNO. AF_06/2014</v>
          </cell>
          <cell r="D363" t="str">
            <v>CHI</v>
          </cell>
          <cell r="E363">
            <v>2.8199999999999999E-2</v>
          </cell>
        </row>
        <row r="364">
          <cell r="B364">
            <v>88246</v>
          </cell>
          <cell r="C364" t="str">
            <v>ASSENTADOR DE TUBOS COM ENCARGOS COMPLEMENTARES</v>
          </cell>
          <cell r="D364" t="str">
            <v>H</v>
          </cell>
          <cell r="E364">
            <v>0.1401</v>
          </cell>
        </row>
        <row r="365">
          <cell r="B365">
            <v>88316</v>
          </cell>
          <cell r="C365" t="str">
            <v>SERVENTE COM ENCARGOS COMPLEMENTARES</v>
          </cell>
          <cell r="D365" t="str">
            <v>H</v>
          </cell>
          <cell r="E365">
            <v>0.1401</v>
          </cell>
        </row>
        <row r="366">
          <cell r="B366">
            <v>90740</v>
          </cell>
          <cell r="C366" t="str">
            <v>ASSENTAMENTO DE TUBO DE PVC CORRUGADO DE DUPLA PAREDE PARA REDE COLETORA DE ESGOTO, DN 150 MM, JUNTA ELÁSTICA, INSTALADO EM LOCAL COM NÍVEL BAIXO DE INTERFERÊNCIAS (NÃO INCLUI FORNECIMENTO). AF_06/2015</v>
          </cell>
          <cell r="D366" t="str">
            <v>M</v>
          </cell>
          <cell r="E366">
            <v>0</v>
          </cell>
        </row>
        <row r="367">
          <cell r="B367">
            <v>88246</v>
          </cell>
          <cell r="C367" t="str">
            <v>ASSENTADOR DE TUBOS COM ENCARGOS COMPLEMENTARES</v>
          </cell>
          <cell r="D367" t="str">
            <v>H</v>
          </cell>
          <cell r="E367">
            <v>0.13350000000000001</v>
          </cell>
        </row>
        <row r="368">
          <cell r="B368">
            <v>88316</v>
          </cell>
          <cell r="C368" t="str">
            <v>SERVENTE COM ENCARGOS COMPLEMENTARES</v>
          </cell>
          <cell r="D368" t="str">
            <v>H</v>
          </cell>
          <cell r="E368">
            <v>0.13350000000000001</v>
          </cell>
        </row>
        <row r="369">
          <cell r="B369">
            <v>90741</v>
          </cell>
          <cell r="C369" t="str">
            <v>ASSENTAMENTO DE TUBO DE PVC CORRUGADO DE DUPLA PAREDE PARA REDE COLETORA DE ESGOTO, DN 200 MM, JUNTA ELÁSTICA, INSTALADO EM LOCAL COM NÍVEL BAIXO DE INTERFERÊNCIAS (NÃO INCLUI FORNECIMENTO). AF_06/2015</v>
          </cell>
          <cell r="D369" t="str">
            <v>M</v>
          </cell>
          <cell r="E369">
            <v>0</v>
          </cell>
        </row>
        <row r="370">
          <cell r="B370">
            <v>88246</v>
          </cell>
          <cell r="C370" t="str">
            <v>ASSENTADOR DE TUBOS COM ENCARGOS COMPLEMENTARES</v>
          </cell>
          <cell r="D370" t="str">
            <v>H</v>
          </cell>
          <cell r="E370">
            <v>0.1469</v>
          </cell>
        </row>
        <row r="371">
          <cell r="B371">
            <v>88316</v>
          </cell>
          <cell r="C371" t="str">
            <v>SERVENTE COM ENCARGOS COMPLEMENTARES</v>
          </cell>
          <cell r="D371" t="str">
            <v>H</v>
          </cell>
          <cell r="E371">
            <v>0.1469</v>
          </cell>
        </row>
        <row r="372">
          <cell r="B372">
            <v>90742</v>
          </cell>
          <cell r="C372" t="str">
            <v>ASSENTAMENTO DE TUBO DE PVC CORRUGADO DE DUPLA PAREDE PARA REDE COLETORA DE ESGOTO, DN 250 MM, JUNTA ELÁSTICA, INSTALADO EM LOCAL COM NÍVEL BAIXO DE INTERFERÊNCIAS (NÃO INCLUI FORNECIMENTO). AF_06/2015</v>
          </cell>
          <cell r="D372" t="str">
            <v>M</v>
          </cell>
          <cell r="E372">
            <v>0</v>
          </cell>
        </row>
        <row r="373">
          <cell r="B373">
            <v>88246</v>
          </cell>
          <cell r="C373" t="str">
            <v>ASSENTADOR DE TUBOS COM ENCARGOS COMPLEMENTARES</v>
          </cell>
          <cell r="D373" t="str">
            <v>H</v>
          </cell>
          <cell r="E373">
            <v>0.16020000000000001</v>
          </cell>
        </row>
        <row r="374">
          <cell r="B374">
            <v>88316</v>
          </cell>
          <cell r="C374" t="str">
            <v>SERVENTE COM ENCARGOS COMPLEMENTARES</v>
          </cell>
          <cell r="D374" t="str">
            <v>H</v>
          </cell>
          <cell r="E374">
            <v>0.16020000000000001</v>
          </cell>
        </row>
        <row r="375">
          <cell r="B375">
            <v>90743</v>
          </cell>
          <cell r="C375" t="str">
            <v>ASSENTAMENTO DE TUBO DE PVC CORRUGADO DE DUPLA PAREDE PARA REDE COLETORA DE ESGOTO, DN 300 MM, JUNTA ELÁSTICA, INSTALADO EM LOCAL COM NÍVEL BAIXO DE INTERFERÊNCIAS (NÃO INCLUI FORNECIMENTO). AF_06/2015</v>
          </cell>
          <cell r="D375" t="str">
            <v>M</v>
          </cell>
          <cell r="E375">
            <v>0</v>
          </cell>
        </row>
        <row r="376">
          <cell r="B376">
            <v>88246</v>
          </cell>
          <cell r="C376" t="str">
            <v>ASSENTADOR DE TUBOS COM ENCARGOS COMPLEMENTARES</v>
          </cell>
          <cell r="D376" t="str">
            <v>H</v>
          </cell>
          <cell r="E376">
            <v>0.17349999999999999</v>
          </cell>
        </row>
        <row r="377">
          <cell r="B377">
            <v>88316</v>
          </cell>
          <cell r="C377" t="str">
            <v>SERVENTE COM ENCARGOS COMPLEMENTARES</v>
          </cell>
          <cell r="D377" t="str">
            <v>H</v>
          </cell>
          <cell r="E377">
            <v>0.17349999999999999</v>
          </cell>
        </row>
        <row r="378">
          <cell r="B378">
            <v>90744</v>
          </cell>
          <cell r="C378" t="str">
            <v>ASSENTAMENTO DE TUBO DE PVC CORRUGADO DE DUPLA PAREDE PARA REDE COLETORA DE ESGOTO, DN 350 MM, JUNTA ELÁSTICA, INSTALADO EM LOCAL COM NÍVEL BAIXO DE INTERFERÊNCIAS (NÃO INCLUI FORNECIMENTO). AF_06/2015</v>
          </cell>
          <cell r="D378" t="str">
            <v>M</v>
          </cell>
          <cell r="E378">
            <v>0</v>
          </cell>
        </row>
        <row r="379">
          <cell r="B379">
            <v>88246</v>
          </cell>
          <cell r="C379" t="str">
            <v>ASSENTADOR DE TUBOS COM ENCARGOS COMPLEMENTARES</v>
          </cell>
          <cell r="D379" t="str">
            <v>H</v>
          </cell>
          <cell r="E379">
            <v>0.18690000000000001</v>
          </cell>
        </row>
        <row r="380">
          <cell r="B380">
            <v>88316</v>
          </cell>
          <cell r="C380" t="str">
            <v>SERVENTE COM ENCARGOS COMPLEMENTARES</v>
          </cell>
          <cell r="D380" t="str">
            <v>H</v>
          </cell>
          <cell r="E380">
            <v>0.18690000000000001</v>
          </cell>
        </row>
        <row r="381">
          <cell r="B381">
            <v>90745</v>
          </cell>
          <cell r="C381" t="str">
            <v>ASSENTAMENTO DE TUBO DE PVC CORRUGADO DE DUPLA PAREDE PARA REDE COLETORA DE ESGOTO, DN 400 MM, JUNTA ELÁSTICA, INSTALADO EM LOCAL COM NÍVEL BAIXO DE INTERFERÊNCIAS (NÃO INCLUI FORNECIMENTO). AF_06/2015</v>
          </cell>
          <cell r="D381" t="str">
            <v>M</v>
          </cell>
          <cell r="E381">
            <v>0</v>
          </cell>
        </row>
        <row r="382">
          <cell r="B382">
            <v>5678</v>
          </cell>
          <cell r="C382" t="str">
            <v>RETROESCAVADEIRA SOBRE RODAS COM CARREGADEIRA, TRAÇÃO 4X4, POTÊNCIA LÍQ. 88 HP, CAÇAMBA CARREG. CAP. MÍN. 1 M3, CAÇAMBA RETRO CAP. 0,26 M3, PESO OPERACIONAL MÍN. 6.674 KG, PROFUNDIDADE ESCAVAÇÃO MÁX. 4,37 M - CHP DIURNO. AF_06/2014</v>
          </cell>
          <cell r="D382" t="str">
            <v>CHP</v>
          </cell>
          <cell r="E382">
            <v>6.4899999999999999E-2</v>
          </cell>
        </row>
        <row r="383">
          <cell r="B383">
            <v>5679</v>
          </cell>
          <cell r="C383" t="str">
            <v>RETROESCAVADEIRA SOBRE RODAS COM CARREGADEIRA, TRAÇÃO 4X4, POTÊNCIA LÍQ. 88 HP, CAÇAMBA CARREG. CAP. MÍN. 1 M3, CAÇAMBA RETRO CAP. 0,26 M3, PESO OPERACIONAL MÍN. 6.674 KG, PROFUNDIDADE ESCAVAÇÃO MÁX. 4,37 M - CHI DIURNO. AF_06/2014</v>
          </cell>
          <cell r="D383" t="str">
            <v>CHI</v>
          </cell>
          <cell r="E383">
            <v>4.0300000000000002E-2</v>
          </cell>
        </row>
        <row r="384">
          <cell r="B384">
            <v>88246</v>
          </cell>
          <cell r="C384" t="str">
            <v>ASSENTADOR DE TUBOS COM ENCARGOS COMPLEMENTARES</v>
          </cell>
          <cell r="D384" t="str">
            <v>H</v>
          </cell>
          <cell r="E384">
            <v>0.20019999999999999</v>
          </cell>
        </row>
        <row r="385">
          <cell r="B385">
            <v>88316</v>
          </cell>
          <cell r="C385" t="str">
            <v>SERVENTE COM ENCARGOS COMPLEMENTARES</v>
          </cell>
          <cell r="D385" t="str">
            <v>H</v>
          </cell>
          <cell r="E385">
            <v>0.20019999999999999</v>
          </cell>
        </row>
        <row r="386">
          <cell r="B386">
            <v>90746</v>
          </cell>
          <cell r="C386" t="str">
            <v>ASSENTAMENTO DE TUBO DE PEAD CORRUGADO DE DUPLA PAREDE PARA REDE COLETORA DE ESGOTO, DN 450 MM, JUNTA ELÁSTICA INTEGRADA, INSTALADO EM LOCAL COM NÍVEL BAIXO DE INTERFERÊNCIAS (NÃO INCLUI FORNECIMENTO). AF_06/2015</v>
          </cell>
          <cell r="D386" t="str">
            <v>M</v>
          </cell>
          <cell r="E386">
            <v>0</v>
          </cell>
        </row>
        <row r="387">
          <cell r="B387">
            <v>88246</v>
          </cell>
          <cell r="C387" t="str">
            <v>ASSENTADOR DE TUBOS COM ENCARGOS COMPLEMENTARES</v>
          </cell>
          <cell r="D387" t="str">
            <v>H</v>
          </cell>
          <cell r="E387">
            <v>8.14E-2</v>
          </cell>
        </row>
        <row r="388">
          <cell r="B388">
            <v>88316</v>
          </cell>
          <cell r="C388" t="str">
            <v>SERVENTE COM ENCARGOS COMPLEMENTARES</v>
          </cell>
          <cell r="D388" t="str">
            <v>H</v>
          </cell>
          <cell r="E388">
            <v>8.14E-2</v>
          </cell>
        </row>
        <row r="389">
          <cell r="B389">
            <v>90747</v>
          </cell>
          <cell r="C389" t="str">
            <v>ASSENTAMENTO DE TUBO DE PEAD CORRUGADO DE DUPLA PAREDE PARA REDE COLETORA DE ESGOTO, DN 600 MM, JUNTA ELÁSTICA INTEGRADA, INSTALADO EM LOCAL COM NÍVEL BAIXO DE INTERFERÊNCIAS (NÃO INCLUI FORNECIMENTO). AF_06/2015</v>
          </cell>
          <cell r="D389" t="str">
            <v>M</v>
          </cell>
          <cell r="E389">
            <v>0</v>
          </cell>
        </row>
        <row r="390">
          <cell r="B390">
            <v>5631</v>
          </cell>
          <cell r="C390" t="str">
            <v>ESCAVADEIRA HIDRÁULICA SOBRE ESTEIRAS, CAÇAMBA 0,80 M3, PESO OPERACIONAL 17 T, POTENCIA BRUTA 111 HP - CHP DIURNO. AF_06/2014</v>
          </cell>
          <cell r="D390" t="str">
            <v>CHP</v>
          </cell>
          <cell r="E390">
            <v>4.2200000000000001E-2</v>
          </cell>
        </row>
        <row r="391">
          <cell r="B391">
            <v>5632</v>
          </cell>
          <cell r="C391" t="str">
            <v>ESCAVADEIRA HIDRÁULICA SOBRE ESTEIRAS, CAÇAMBA 0,80 M3, PESO OPERACIONAL 17 T, POTENCIA BRUTA 111 HP - CHI DIURNO. AF_06/2014</v>
          </cell>
          <cell r="D391" t="str">
            <v>CHI</v>
          </cell>
          <cell r="E391">
            <v>2.6200000000000001E-2</v>
          </cell>
        </row>
        <row r="392">
          <cell r="B392">
            <v>88246</v>
          </cell>
          <cell r="C392" t="str">
            <v>ASSENTADOR DE TUBOS COM ENCARGOS COMPLEMENTARES</v>
          </cell>
          <cell r="D392" t="str">
            <v>H</v>
          </cell>
          <cell r="E392">
            <v>0.13009999999999999</v>
          </cell>
        </row>
        <row r="393">
          <cell r="B393">
            <v>88316</v>
          </cell>
          <cell r="C393" t="str">
            <v>SERVENTE COM ENCARGOS COMPLEMENTARES</v>
          </cell>
          <cell r="D393" t="str">
            <v>H</v>
          </cell>
          <cell r="E393">
            <v>0.13009999999999999</v>
          </cell>
        </row>
        <row r="394">
          <cell r="B394">
            <v>90748</v>
          </cell>
          <cell r="C394" t="str">
            <v>ASSENTAMENTO DE TUBO DE PVC PARA REDE COLETORA DE ESGOTO DE PAREDE MACIÇA, DN 100 MM, JUNTA ELÁSTICA, INSTALADO EM LOCAL COM NÍVEL ALTO DE INTERFERÊNCIAS (NÃO INCLUI FORNECIMENTO). AF_06/2015</v>
          </cell>
          <cell r="D394" t="str">
            <v>M</v>
          </cell>
          <cell r="E394">
            <v>0</v>
          </cell>
        </row>
        <row r="395">
          <cell r="B395">
            <v>88246</v>
          </cell>
          <cell r="C395" t="str">
            <v>ASSENTADOR DE TUBOS COM ENCARGOS COMPLEMENTARES</v>
          </cell>
          <cell r="D395" t="str">
            <v>H</v>
          </cell>
          <cell r="E395">
            <v>0.1074</v>
          </cell>
        </row>
        <row r="396">
          <cell r="B396">
            <v>88316</v>
          </cell>
          <cell r="C396" t="str">
            <v>SERVENTE COM ENCARGOS COMPLEMENTARES</v>
          </cell>
          <cell r="D396" t="str">
            <v>H</v>
          </cell>
          <cell r="E396">
            <v>0.1074</v>
          </cell>
        </row>
        <row r="397">
          <cell r="B397">
            <v>90749</v>
          </cell>
          <cell r="C397" t="str">
            <v>ASSENTAMENTO DE TUBO DE PVC PARA REDE COLETORA DE ESGOTO DE PAREDE MACIÇA, DN 150 MM, JUNTA ELÁSTICA, INSTALADO EM LOCAL COM NÍVEL ALTO DE INTERFERÊNCIAS (NÃO INCLUI FORNECIMENTO). AF_06/2015</v>
          </cell>
          <cell r="D397" t="str">
            <v>M</v>
          </cell>
          <cell r="E397">
            <v>0</v>
          </cell>
        </row>
        <row r="398">
          <cell r="B398">
            <v>88246</v>
          </cell>
          <cell r="C398" t="str">
            <v>ASSENTADOR DE TUBOS COM ENCARGOS COMPLEMENTARES</v>
          </cell>
          <cell r="D398" t="str">
            <v>H</v>
          </cell>
          <cell r="E398">
            <v>0.1207</v>
          </cell>
        </row>
        <row r="399">
          <cell r="B399">
            <v>88316</v>
          </cell>
          <cell r="C399" t="str">
            <v>SERVENTE COM ENCARGOS COMPLEMENTARES</v>
          </cell>
          <cell r="D399" t="str">
            <v>H</v>
          </cell>
          <cell r="E399">
            <v>0.1207</v>
          </cell>
        </row>
        <row r="400">
          <cell r="B400">
            <v>90750</v>
          </cell>
          <cell r="C400" t="str">
            <v>ASSENTAMENTO DE TUBO DE PVC PARA REDE COLETORA DE ESGOTO DE PAREDE MACIÇA, DN 200 MM, JUNTA ELÁSTICA, INSTALADO EM LOCAL COM NÍVEL ALTO DE INTERFERÊNCIAS (NÃO INCLUI FORNECIMENTO). AF_06/2015</v>
          </cell>
          <cell r="D400" t="str">
            <v>M</v>
          </cell>
          <cell r="E400">
            <v>0</v>
          </cell>
        </row>
        <row r="401">
          <cell r="B401">
            <v>88246</v>
          </cell>
          <cell r="C401" t="str">
            <v>ASSENTADOR DE TUBOS COM ENCARGOS COMPLEMENTARES</v>
          </cell>
          <cell r="D401" t="str">
            <v>H</v>
          </cell>
          <cell r="E401">
            <v>0.13400000000000001</v>
          </cell>
        </row>
        <row r="402">
          <cell r="B402">
            <v>88316</v>
          </cell>
          <cell r="C402" t="str">
            <v>SERVENTE COM ENCARGOS COMPLEMENTARES</v>
          </cell>
          <cell r="D402" t="str">
            <v>H</v>
          </cell>
          <cell r="E402">
            <v>0.13400000000000001</v>
          </cell>
        </row>
        <row r="403">
          <cell r="B403">
            <v>90751</v>
          </cell>
          <cell r="C403" t="str">
            <v>ASSENTAMENTO DE TUBO DE PVC PARA REDE COLETORA DE ESGOTO DE PAREDE MACIÇA, DN 250 MM, JUNTA ELÁSTICA, INSTALADO EM LOCAL COM NÍVEL ALTO DE INTERFERÊNCIAS (NÃO INCLUI FORNECIMENTO). AF_06/2015</v>
          </cell>
          <cell r="D403" t="str">
            <v>M</v>
          </cell>
          <cell r="E403">
            <v>0</v>
          </cell>
        </row>
        <row r="404">
          <cell r="B404">
            <v>88246</v>
          </cell>
          <cell r="C404" t="str">
            <v>ASSENTADOR DE TUBOS COM ENCARGOS COMPLEMENTARES</v>
          </cell>
          <cell r="D404" t="str">
            <v>H</v>
          </cell>
          <cell r="E404">
            <v>0.1474</v>
          </cell>
        </row>
        <row r="405">
          <cell r="B405">
            <v>88316</v>
          </cell>
          <cell r="C405" t="str">
            <v>SERVENTE COM ENCARGOS COMPLEMENTARES</v>
          </cell>
          <cell r="D405" t="str">
            <v>H</v>
          </cell>
          <cell r="E405">
            <v>0.1474</v>
          </cell>
        </row>
        <row r="406">
          <cell r="B406">
            <v>90752</v>
          </cell>
          <cell r="C406" t="str">
            <v>ASSENTAMENTO DE TUBO DE PVC PARA REDE COLETORA DE ESGOTO DE PAREDE MACIÇA, DN 300 MM, JUNTA ELÁSTICA, INSTALADO EM LOCAL COM NÍVEL ALTO DE INTERFERÊNCIAS (NÃO INCLUI FORNECIMENTO). AF_06/2015</v>
          </cell>
          <cell r="D406" t="str">
            <v>M</v>
          </cell>
          <cell r="E406">
            <v>0</v>
          </cell>
        </row>
        <row r="407">
          <cell r="B407">
            <v>88246</v>
          </cell>
          <cell r="C407" t="str">
            <v>ASSENTADOR DE TUBOS COM ENCARGOS COMPLEMENTARES</v>
          </cell>
          <cell r="D407" t="str">
            <v>H</v>
          </cell>
          <cell r="E407">
            <v>0.16070000000000001</v>
          </cell>
        </row>
        <row r="408">
          <cell r="B408">
            <v>88316</v>
          </cell>
          <cell r="C408" t="str">
            <v>SERVENTE COM ENCARGOS COMPLEMENTARES</v>
          </cell>
          <cell r="D408" t="str">
            <v>H</v>
          </cell>
          <cell r="E408">
            <v>0.16070000000000001</v>
          </cell>
        </row>
        <row r="409">
          <cell r="B409">
            <v>90753</v>
          </cell>
          <cell r="C409" t="str">
            <v>ASSENTAMENTO DE TUBO DE PVC PARA REDE COLETORA DE ESGOTO DE PAREDE MACIÇA, DN 350 MM, JUNTA ELÁSTICA, INSTALADO EM LOCAL COM NÍVEL ALTO DE INTERFERÊNCIAS (NÃO INCLUI FORNECIMENTO). AF_06/2015</v>
          </cell>
          <cell r="D409" t="str">
            <v>M</v>
          </cell>
          <cell r="E409">
            <v>0</v>
          </cell>
        </row>
        <row r="410">
          <cell r="B410">
            <v>88246</v>
          </cell>
          <cell r="C410" t="str">
            <v>ASSENTADOR DE TUBOS COM ENCARGOS COMPLEMENTARES</v>
          </cell>
          <cell r="D410" t="str">
            <v>H</v>
          </cell>
          <cell r="E410">
            <v>0.1741</v>
          </cell>
        </row>
        <row r="411">
          <cell r="B411">
            <v>88316</v>
          </cell>
          <cell r="C411" t="str">
            <v>SERVENTE COM ENCARGOS COMPLEMENTARES</v>
          </cell>
          <cell r="D411" t="str">
            <v>H</v>
          </cell>
          <cell r="E411">
            <v>0.1741</v>
          </cell>
        </row>
        <row r="412">
          <cell r="B412">
            <v>90754</v>
          </cell>
          <cell r="C412" t="str">
            <v>ASSENTAMENTO DE TUBO DE PVC PARA REDE COLETORA DE ESGOTO DE PAREDE MACIÇA, DN 400 MM, JUNTA ELÁSTICA, INSTALADO EM LOCAL COM NÍVEL ALTO DE INTERFERÊNCIAS (NÃO INCLUI FORNECIMENTO). AF_06/2015</v>
          </cell>
          <cell r="D412" t="str">
            <v>M</v>
          </cell>
          <cell r="E412">
            <v>0</v>
          </cell>
        </row>
        <row r="413">
          <cell r="B413">
            <v>5678</v>
          </cell>
          <cell r="C413" t="str">
            <v>RETROESCAVADEIRA SOBRE RODAS COM CARREGADEIRA, TRAÇÃO 4X4, POTÊNCIA LÍQ. 88 HP, CAÇAMBA CARREG. CAP. MÍN. 1 M3, CAÇAMBA RETRO CAP. 0,26 M3, PESO OPERACIONAL MÍN. 6.674 KG, PROFUNDIDADE ESCAVAÇÃO MÁX. 4,37 M - CHP DIURNO. AF_06/2014</v>
          </cell>
          <cell r="D413" t="str">
            <v>CHP</v>
          </cell>
          <cell r="E413">
            <v>6.08E-2</v>
          </cell>
        </row>
        <row r="414">
          <cell r="B414">
            <v>5679</v>
          </cell>
          <cell r="C414" t="str">
            <v>RETROESCAVADEIRA SOBRE RODAS COM CARREGADEIRA, TRAÇÃO 4X4, POTÊNCIA LÍQ. 88 HP, CAÇAMBA CARREG. CAP. MÍN. 1 M3, CAÇAMBA RETRO CAP. 0,26 M3, PESO OPERACIONAL MÍN. 6.674 KG, PROFUNDIDADE ESCAVAÇÃO MÁX. 4,37 M - CHI DIURNO. AF_06/2014</v>
          </cell>
          <cell r="D414" t="str">
            <v>CHI</v>
          </cell>
          <cell r="E414">
            <v>3.78E-2</v>
          </cell>
        </row>
        <row r="415">
          <cell r="B415">
            <v>88246</v>
          </cell>
          <cell r="C415" t="str">
            <v>ASSENTADOR DE TUBOS COM ENCARGOS COMPLEMENTARES</v>
          </cell>
          <cell r="D415" t="str">
            <v>H</v>
          </cell>
          <cell r="E415">
            <v>0.18740000000000001</v>
          </cell>
        </row>
        <row r="416">
          <cell r="B416">
            <v>88316</v>
          </cell>
          <cell r="C416" t="str">
            <v>SERVENTE COM ENCARGOS COMPLEMENTARES</v>
          </cell>
          <cell r="D416" t="str">
            <v>H</v>
          </cell>
          <cell r="E416">
            <v>0.18740000000000001</v>
          </cell>
        </row>
        <row r="417">
          <cell r="B417">
            <v>90755</v>
          </cell>
          <cell r="C417" t="str">
            <v>ASSENTAMENTO DE TUBO DE PVC CORRUGADO DE DUPLA PAREDE PARA REDE COLETORA DE ESGOTO, DN 150 MM, JUNTA ELÁSTICA, INSTALADO EM LOCAL COM NÍVEL ALTO DE INTERFERÊNCIAS (NÃO INCLUI FORNECIMENTO). AF_06/2015</v>
          </cell>
          <cell r="D417" t="str">
            <v>M</v>
          </cell>
          <cell r="E417">
            <v>0</v>
          </cell>
        </row>
        <row r="418">
          <cell r="B418">
            <v>88246</v>
          </cell>
          <cell r="C418" t="str">
            <v>ASSENTADOR DE TUBOS COM ENCARGOS COMPLEMENTARES</v>
          </cell>
          <cell r="D418" t="str">
            <v>H</v>
          </cell>
          <cell r="E418">
            <v>0.18090000000000001</v>
          </cell>
        </row>
        <row r="419">
          <cell r="B419">
            <v>88316</v>
          </cell>
          <cell r="C419" t="str">
            <v>SERVENTE COM ENCARGOS COMPLEMENTARES</v>
          </cell>
          <cell r="D419" t="str">
            <v>H</v>
          </cell>
          <cell r="E419">
            <v>0.18090000000000001</v>
          </cell>
        </row>
        <row r="420">
          <cell r="B420">
            <v>90756</v>
          </cell>
          <cell r="C420" t="str">
            <v>ASSENTAMENTO DE TUBO DE PVC CORRUGADO DE DUPLA PAREDE PARA REDE COLETORA DE ESGOTO, DN 200 MM, JUNTA ELÁSTICA, INSTALADO EM LOCAL COM NÍVEL ALTO DE INTERFERÊNCIAS (NÃO INCLUI FORNECIMENTO). AF_06/2015</v>
          </cell>
          <cell r="D420" t="str">
            <v>M</v>
          </cell>
          <cell r="E420">
            <v>0</v>
          </cell>
        </row>
        <row r="421">
          <cell r="B421">
            <v>88246</v>
          </cell>
          <cell r="C421" t="str">
            <v>ASSENTADOR DE TUBOS COM ENCARGOS COMPLEMENTARES</v>
          </cell>
          <cell r="D421" t="str">
            <v>H</v>
          </cell>
          <cell r="E421">
            <v>0.19420000000000001</v>
          </cell>
        </row>
        <row r="422">
          <cell r="B422">
            <v>88316</v>
          </cell>
          <cell r="C422" t="str">
            <v>SERVENTE COM ENCARGOS COMPLEMENTARES</v>
          </cell>
          <cell r="D422" t="str">
            <v>H</v>
          </cell>
          <cell r="E422">
            <v>0.19420000000000001</v>
          </cell>
        </row>
        <row r="423">
          <cell r="B423">
            <v>90757</v>
          </cell>
          <cell r="C423" t="str">
            <v>ASSENTAMENTO DE TUBO DE PVC CORRUGADO DE DUPLA PAREDE PARA REDE COLETORA DE ESGOTO, DN 250 MM, JUNTA ELÁSTICA, INSTALADO EM LOCAL COM NÍVEL ALTO DE INTERFERÊNCIAS (NÃO INCLUI FORNECIMENTO). AF_06/2015</v>
          </cell>
          <cell r="D423" t="str">
            <v>M</v>
          </cell>
          <cell r="E423">
            <v>0</v>
          </cell>
        </row>
        <row r="424">
          <cell r="B424">
            <v>88246</v>
          </cell>
          <cell r="C424" t="str">
            <v>ASSENTADOR DE TUBOS COM ENCARGOS COMPLEMENTARES</v>
          </cell>
          <cell r="D424" t="str">
            <v>H</v>
          </cell>
          <cell r="E424">
            <v>0.20760000000000001</v>
          </cell>
        </row>
        <row r="425">
          <cell r="B425">
            <v>88316</v>
          </cell>
          <cell r="C425" t="str">
            <v>SERVENTE COM ENCARGOS COMPLEMENTARES</v>
          </cell>
          <cell r="D425" t="str">
            <v>H</v>
          </cell>
          <cell r="E425">
            <v>0.20760000000000001</v>
          </cell>
        </row>
        <row r="426">
          <cell r="B426">
            <v>90758</v>
          </cell>
          <cell r="C426" t="str">
            <v>ASSENTAMENTO DE TUBO DE PVC CORRUGADO DE DUPLA PAREDE PARA REDE COLETORA DE ESGOTO, DN 300 MM, JUNTA ELÁSTICA, INSTALADO EM LOCAL COM NÍVEL ALTO DE INTERFERÊNCIAS (NÃO INCLUI FORNECIMENTO). AF_06/2015</v>
          </cell>
          <cell r="D426" t="str">
            <v>M</v>
          </cell>
          <cell r="E426">
            <v>0</v>
          </cell>
        </row>
        <row r="427">
          <cell r="B427">
            <v>88246</v>
          </cell>
          <cell r="C427" t="str">
            <v>ASSENTADOR DE TUBOS COM ENCARGOS COMPLEMENTARES</v>
          </cell>
          <cell r="D427" t="str">
            <v>H</v>
          </cell>
          <cell r="E427">
            <v>0.22090000000000001</v>
          </cell>
        </row>
        <row r="428">
          <cell r="B428">
            <v>88316</v>
          </cell>
          <cell r="C428" t="str">
            <v>SERVENTE COM ENCARGOS COMPLEMENTARES</v>
          </cell>
          <cell r="D428" t="str">
            <v>H</v>
          </cell>
          <cell r="E428">
            <v>0.22090000000000001</v>
          </cell>
        </row>
        <row r="429">
          <cell r="B429">
            <v>90759</v>
          </cell>
          <cell r="C429" t="str">
            <v>ASSENTAMENTO DE TUBO DE PVC CORRUGADO DE DUPLA PAREDE PARA REDE COLETORA DE ESGOTO, DN 350 MM, JUNTA ELÁSTICA, INSTALADO EM LOCAL COM NÍVEL ALTO DE INTERFERÊNCIAS (NÃO INCLUI FORNECIMENTO). AF_06/2015</v>
          </cell>
          <cell r="D429" t="str">
            <v>M</v>
          </cell>
          <cell r="E429">
            <v>0</v>
          </cell>
        </row>
        <row r="430">
          <cell r="B430">
            <v>88246</v>
          </cell>
          <cell r="C430" t="str">
            <v>ASSENTADOR DE TUBOS COM ENCARGOS COMPLEMENTARES</v>
          </cell>
          <cell r="D430" t="str">
            <v>H</v>
          </cell>
          <cell r="E430">
            <v>0.23419999999999999</v>
          </cell>
        </row>
        <row r="431">
          <cell r="B431">
            <v>88316</v>
          </cell>
          <cell r="C431" t="str">
            <v>SERVENTE COM ENCARGOS COMPLEMENTARES</v>
          </cell>
          <cell r="D431" t="str">
            <v>H</v>
          </cell>
          <cell r="E431">
            <v>0.23419999999999999</v>
          </cell>
        </row>
        <row r="432">
          <cell r="B432">
            <v>90760</v>
          </cell>
          <cell r="C432" t="str">
            <v>ASSENTAMENTO DE TUBO DE PVC CORRUGADO DE DUPLA PAREDE PARA REDE COLETORA DE ESGOTO, DN 400 MM, EM JUNTA ELÁSTICA, INSTALADO EM LOCAL COM NÍVEL ALTO DE INTERFERÊNCIAS (NÃO INCLUI FORNECIMENTO). AF_06/2015</v>
          </cell>
          <cell r="D432" t="str">
            <v>M</v>
          </cell>
          <cell r="E432">
            <v>0</v>
          </cell>
        </row>
        <row r="433">
          <cell r="B433">
            <v>5678</v>
          </cell>
          <cell r="C433" t="str">
            <v>RETROESCAVADEIRA SOBRE RODAS COM CARREGADEIRA, TRAÇÃO 4X4, POTÊNCIA LÍQ. 88 HP, CAÇAMBA CARREG. CAP. MÍN. 1 M3, CAÇAMBA RETRO CAP. 0,26 M3, PESO OPERACIONAL MÍN. 6.674 KG, PROFUNDIDADE ESCAVAÇÃO MÁX. 4,37 M - CHP DIURNO. AF_06/2014</v>
          </cell>
          <cell r="D433" t="str">
            <v>CHP</v>
          </cell>
          <cell r="E433">
            <v>8.0299999999999996E-2</v>
          </cell>
        </row>
        <row r="434">
          <cell r="B434">
            <v>5679</v>
          </cell>
          <cell r="C434" t="str">
            <v>RETROESCAVADEIRA SOBRE RODAS COM CARREGADEIRA, TRAÇÃO 4X4, POTÊNCIA LÍQ. 88 HP, CAÇAMBA CARREG. CAP. MÍN. 1 M3, CAÇAMBA RETRO CAP. 0,26 M3, PESO OPERACIONAL MÍN. 6.674 KG, PROFUNDIDADE ESCAVAÇÃO MÁX. 4,37 M - CHI DIURNO. AF_06/2014</v>
          </cell>
          <cell r="D434" t="str">
            <v>CHI</v>
          </cell>
          <cell r="E434">
            <v>4.99E-2</v>
          </cell>
        </row>
        <row r="435">
          <cell r="B435">
            <v>88246</v>
          </cell>
          <cell r="C435" t="str">
            <v>ASSENTADOR DE TUBOS COM ENCARGOS COMPLEMENTARES</v>
          </cell>
          <cell r="D435" t="str">
            <v>H</v>
          </cell>
          <cell r="E435">
            <v>0.24759999999999999</v>
          </cell>
        </row>
        <row r="436">
          <cell r="B436">
            <v>88316</v>
          </cell>
          <cell r="C436" t="str">
            <v>SERVENTE COM ENCARGOS COMPLEMENTARES</v>
          </cell>
          <cell r="D436" t="str">
            <v>H</v>
          </cell>
          <cell r="E436">
            <v>0.24759999999999999</v>
          </cell>
        </row>
        <row r="437">
          <cell r="B437">
            <v>90761</v>
          </cell>
          <cell r="C437" t="str">
            <v>ASSENTAMENTO DE TUBO DE PEAD CORRUGADO DE DUPLA PAREDE PARA REDE COLETORA DE ESGOTO, DN 450 MM, JUNTA ELÁSTICA INTEGRADA, INSTALADO EM LOCAL COM NÍVEL ALTO DE INTERFERÊNCIAS (NÃO INCLUI FORNECIMENTO). AF_06/2015</v>
          </cell>
          <cell r="D437" t="str">
            <v>M</v>
          </cell>
          <cell r="E437">
            <v>0</v>
          </cell>
        </row>
        <row r="438">
          <cell r="B438">
            <v>88246</v>
          </cell>
          <cell r="C438" t="str">
            <v>ASSENTADOR DE TUBOS COM ENCARGOS COMPLEMENTARES</v>
          </cell>
          <cell r="D438" t="str">
            <v>H</v>
          </cell>
          <cell r="E438">
            <v>9.9599999999999994E-2</v>
          </cell>
        </row>
        <row r="439">
          <cell r="B439">
            <v>88316</v>
          </cell>
          <cell r="C439" t="str">
            <v>SERVENTE COM ENCARGOS COMPLEMENTARES</v>
          </cell>
          <cell r="D439" t="str">
            <v>H</v>
          </cell>
          <cell r="E439">
            <v>9.9599999999999994E-2</v>
          </cell>
        </row>
        <row r="440">
          <cell r="B440">
            <v>90762</v>
          </cell>
          <cell r="C440" t="str">
            <v>ASSENTAMENTO DE TUBO DE PEAD CORRUGADO DE DUPLA PAREDE PARA REDE COLETORA DE ESGOTO, DN 600 MM, JUNTA ELÁSTICA INTEGRADA, INSTALADO EM LOCAL COM NÍVEL ALTO DE INTERFERÊNCIAS (NÃO INCLUI FORNECIMENTO). AF_06/2015</v>
          </cell>
          <cell r="D440" t="str">
            <v>M</v>
          </cell>
          <cell r="E440">
            <v>0</v>
          </cell>
        </row>
        <row r="441">
          <cell r="B441">
            <v>5631</v>
          </cell>
          <cell r="C441" t="str">
            <v>ESCAVADEIRA HIDRÁULICA SOBRE ESTEIRAS, CAÇAMBA 0,80 M3, PESO OPERACIONAL 17 T, POTENCIA BRUTA 111 HP - CHP DIURNO. AF_06/2014</v>
          </cell>
          <cell r="D441" t="str">
            <v>CHP</v>
          </cell>
          <cell r="E441">
            <v>5.0200000000000002E-2</v>
          </cell>
        </row>
        <row r="442">
          <cell r="B442">
            <v>5632</v>
          </cell>
          <cell r="C442" t="str">
            <v>ESCAVADEIRA HIDRÁULICA SOBRE ESTEIRAS, CAÇAMBA 0,80 M3, PESO OPERACIONAL 17 T, POTENCIA BRUTA 111 HP - CHI DIURNO. AF_06/2014</v>
          </cell>
          <cell r="D442" t="str">
            <v>CHI</v>
          </cell>
          <cell r="E442">
            <v>3.1199999999999999E-2</v>
          </cell>
        </row>
        <row r="443">
          <cell r="B443">
            <v>88246</v>
          </cell>
          <cell r="C443" t="str">
            <v>ASSENTADOR DE TUBOS COM ENCARGOS COMPLEMENTARES</v>
          </cell>
          <cell r="D443" t="str">
            <v>H</v>
          </cell>
          <cell r="E443">
            <v>0.15490000000000001</v>
          </cell>
        </row>
        <row r="444">
          <cell r="B444">
            <v>88316</v>
          </cell>
          <cell r="C444" t="str">
            <v>SERVENTE COM ENCARGOS COMPLEMENTARES</v>
          </cell>
          <cell r="D444" t="str">
            <v>H</v>
          </cell>
          <cell r="E444">
            <v>0.15490000000000001</v>
          </cell>
        </row>
        <row r="445">
          <cell r="B445">
            <v>94869</v>
          </cell>
          <cell r="C445" t="str">
            <v>TUBO DE PEAD CORRUGADO DE DUPLA PAREDE PARA REDE COLETORA DE ESGOTO, DN 250 MM, JUNTA ELÁSTICA INTEGRADA, INSTALADO EM LOCAL COM NÍVEL BAIXO DE INTERFERÊNCIAS - FORNECIMENTO E ASSENTAMENTO. AF_06/2016</v>
          </cell>
          <cell r="D445" t="str">
            <v>M</v>
          </cell>
          <cell r="E445">
            <v>0</v>
          </cell>
        </row>
        <row r="446">
          <cell r="B446">
            <v>88246</v>
          </cell>
          <cell r="C446" t="str">
            <v>ASSENTADOR DE TUBOS COM ENCARGOS COMPLEMENTARES</v>
          </cell>
          <cell r="D446" t="str">
            <v>H</v>
          </cell>
          <cell r="E446">
            <v>0.02</v>
          </cell>
        </row>
        <row r="447">
          <cell r="B447">
            <v>88316</v>
          </cell>
          <cell r="C447" t="str">
            <v>SERVENTE COM ENCARGOS COMPLEMENTARES</v>
          </cell>
          <cell r="D447" t="str">
            <v>H</v>
          </cell>
          <cell r="E447">
            <v>0.02</v>
          </cell>
        </row>
        <row r="448">
          <cell r="B448">
            <v>20078</v>
          </cell>
          <cell r="C448" t="str">
            <v>PASTA LUBRIFICANTE PARA TUBOS E CONEXOES COM JUNTA ELASTICA (USO EM PVC, ACO, POLIETILENO E OUTROS) ( DE *400* G)</v>
          </cell>
          <cell r="D448" t="str">
            <v>UN</v>
          </cell>
          <cell r="E448">
            <v>3.7900000000000003E-2</v>
          </cell>
        </row>
        <row r="449">
          <cell r="B449">
            <v>41779</v>
          </cell>
          <cell r="C449" t="str">
            <v>TUBO CORRUGADO PEAD, PAREDE DUPLA, INTERNA LISA, JEI, DN/DI 250 MM, PARA SANEAMENTO</v>
          </cell>
          <cell r="D449" t="str">
            <v>M</v>
          </cell>
          <cell r="E449">
            <v>1.05</v>
          </cell>
        </row>
        <row r="450">
          <cell r="B450">
            <v>94870</v>
          </cell>
          <cell r="C450" t="str">
            <v>ASSENTAMENTO DE TUBO DE PEAD CORRUGADO DE DUPLA PAREDE PARA REDE COLETORA DE ESGOTO, DN 250 MM, JUNTA ELÁSTICA INTEGRADA, INSTALADO EM LOCAL COM NÍVEL BAIXO DE INTERFERÊNCIAS (NÃO INCLUI FORNECIMENTO). AF_06/2016</v>
          </cell>
          <cell r="D450" t="str">
            <v>M</v>
          </cell>
          <cell r="E450">
            <v>0</v>
          </cell>
        </row>
        <row r="451">
          <cell r="B451">
            <v>88246</v>
          </cell>
          <cell r="C451" t="str">
            <v>ASSENTADOR DE TUBOS COM ENCARGOS COMPLEMENTARES</v>
          </cell>
          <cell r="D451" t="str">
            <v>H</v>
          </cell>
          <cell r="E451">
            <v>0.02</v>
          </cell>
        </row>
        <row r="452">
          <cell r="B452">
            <v>88316</v>
          </cell>
          <cell r="C452" t="str">
            <v>SERVENTE COM ENCARGOS COMPLEMENTARES</v>
          </cell>
          <cell r="D452" t="str">
            <v>H</v>
          </cell>
          <cell r="E452">
            <v>0.02</v>
          </cell>
        </row>
        <row r="453">
          <cell r="B453">
            <v>94871</v>
          </cell>
          <cell r="C453" t="str">
            <v>TUBO DE PEAD CORRUGADO DE DUPLA PAREDE PARA REDE COLETORA DE ESGOTO, DN 300 MM, JUNTA ELÁSTICA INTEGRADA, INSTALADO EM LOCAL COM NÍVEL BAIXO DE INTERFERÊNCIAS - FORNECIMENTO E ASSENTAMENTO. AF_06/2016</v>
          </cell>
          <cell r="D453" t="str">
            <v>M</v>
          </cell>
          <cell r="E453">
            <v>0</v>
          </cell>
        </row>
        <row r="454">
          <cell r="B454">
            <v>88246</v>
          </cell>
          <cell r="C454" t="str">
            <v>ASSENTADOR DE TUBOS COM ENCARGOS COMPLEMENTARES</v>
          </cell>
          <cell r="D454" t="str">
            <v>H</v>
          </cell>
          <cell r="E454">
            <v>3.49E-2</v>
          </cell>
        </row>
        <row r="455">
          <cell r="B455">
            <v>88316</v>
          </cell>
          <cell r="C455" t="str">
            <v>SERVENTE COM ENCARGOS COMPLEMENTARES</v>
          </cell>
          <cell r="D455" t="str">
            <v>H</v>
          </cell>
          <cell r="E455">
            <v>3.49E-2</v>
          </cell>
        </row>
        <row r="456">
          <cell r="B456">
            <v>20078</v>
          </cell>
          <cell r="C456" t="str">
            <v>PASTA LUBRIFICANTE PARA TUBOS E CONEXOES COM JUNTA ELASTICA (USO EM PVC, ACO, POLIETILENO E OUTROS) ( DE *400* G)</v>
          </cell>
          <cell r="D456" t="str">
            <v>UN</v>
          </cell>
          <cell r="E456">
            <v>4.1700000000000001E-2</v>
          </cell>
        </row>
        <row r="457">
          <cell r="B457">
            <v>41780</v>
          </cell>
          <cell r="C457" t="str">
            <v>TUBO CORRUGADO PEAD, PAREDE DUPLA, INTERNA LISA, JEI, DN/DI 300 MM, PARA SANEAMENTO ESGOTO</v>
          </cell>
          <cell r="D457" t="str">
            <v>M</v>
          </cell>
          <cell r="E457">
            <v>1.05</v>
          </cell>
        </row>
        <row r="458">
          <cell r="B458">
            <v>94872</v>
          </cell>
          <cell r="C458" t="str">
            <v>ASSENTAMENTO DE TUBO DE PEAD CORRUGADO DE DUPLA PAREDE PARA REDE COLETORA DE ESGOTO, DN 300 MM, JUNTA ELÁSTICA INTEGRADA, INSTALADO EM LOCAL COM NÍVEL BAIXO DE INTERFERÊNCIAS (NÃO INCLUI FORNECIMENTO). AF_06/2016</v>
          </cell>
          <cell r="D458" t="str">
            <v>M</v>
          </cell>
          <cell r="E458">
            <v>0</v>
          </cell>
        </row>
        <row r="459">
          <cell r="B459">
            <v>88246</v>
          </cell>
          <cell r="C459" t="str">
            <v>ASSENTADOR DE TUBOS COM ENCARGOS COMPLEMENTARES</v>
          </cell>
          <cell r="D459" t="str">
            <v>H</v>
          </cell>
          <cell r="E459">
            <v>3.49E-2</v>
          </cell>
        </row>
        <row r="460">
          <cell r="B460">
            <v>88316</v>
          </cell>
          <cell r="C460" t="str">
            <v>SERVENTE COM ENCARGOS COMPLEMENTARES</v>
          </cell>
          <cell r="D460" t="str">
            <v>H</v>
          </cell>
          <cell r="E460">
            <v>3.49E-2</v>
          </cell>
        </row>
        <row r="461">
          <cell r="B461">
            <v>94875</v>
          </cell>
          <cell r="C461" t="str">
            <v>TUBO DE PEAD CORRUGADO DE DUPLA PAREDE PARA REDE COLETORA DE ESGOTO, DN 750 MM, JUNTA ELÁSTICA INTEGRADA, INSTALADO EM LOCAL COM NÍVEL BAIXO DE INTERFERÊNCIAS - FORNECIMENTO E ASSENTAMENTO. AF_06/2016</v>
          </cell>
          <cell r="D461" t="str">
            <v>M</v>
          </cell>
          <cell r="E461">
            <v>0</v>
          </cell>
        </row>
        <row r="462">
          <cell r="B462">
            <v>5631</v>
          </cell>
          <cell r="C462" t="str">
            <v>ESCAVADEIRA HIDRÁULICA SOBRE ESTEIRAS, CAÇAMBA 0,80 M3, PESO OPERACIONAL 17 T, POTENCIA BRUTA 111 HP - CHP DIURNO. AF_06/2014</v>
          </cell>
          <cell r="D462" t="str">
            <v>CHP</v>
          </cell>
          <cell r="E462">
            <v>6.3799999999999996E-2</v>
          </cell>
        </row>
        <row r="463">
          <cell r="B463">
            <v>5632</v>
          </cell>
          <cell r="C463" t="str">
            <v>ESCAVADEIRA HIDRÁULICA SOBRE ESTEIRAS, CAÇAMBA 0,80 M3, PESO OPERACIONAL 17 T, POTENCIA BRUTA 111 HP - CHI DIURNO. AF_06/2014</v>
          </cell>
          <cell r="D463" t="str">
            <v>CHI</v>
          </cell>
          <cell r="E463">
            <v>3.9699999999999999E-2</v>
          </cell>
        </row>
        <row r="464">
          <cell r="B464">
            <v>88246</v>
          </cell>
          <cell r="C464" t="str">
            <v>ASSENTADOR DE TUBOS COM ENCARGOS COMPLEMENTARES</v>
          </cell>
          <cell r="D464" t="str">
            <v>H</v>
          </cell>
          <cell r="E464">
            <v>0.19700000000000001</v>
          </cell>
        </row>
        <row r="465">
          <cell r="B465">
            <v>88316</v>
          </cell>
          <cell r="C465" t="str">
            <v>SERVENTE COM ENCARGOS COMPLEMENTARES</v>
          </cell>
          <cell r="D465" t="str">
            <v>H</v>
          </cell>
          <cell r="E465">
            <v>0.19700000000000001</v>
          </cell>
        </row>
        <row r="466">
          <cell r="B466">
            <v>20078</v>
          </cell>
          <cell r="C466" t="str">
            <v>PASTA LUBRIFICANTE PARA TUBOS E CONEXOES COM JUNTA ELASTICA (USO EM PVC, ACO, POLIETILENO E OUTROS) ( DE *400* G)</v>
          </cell>
          <cell r="D466" t="str">
            <v>UN</v>
          </cell>
          <cell r="E466">
            <v>0.1042</v>
          </cell>
        </row>
        <row r="467">
          <cell r="B467">
            <v>41783</v>
          </cell>
          <cell r="C467" t="str">
            <v>TUBO CORRUGADO PEAD, PAREDE DUPLA, INTERNA LISA, JEI, DN/DI *750* MM, PARA SANEAMENTO ESGOTO</v>
          </cell>
          <cell r="D467" t="str">
            <v>M</v>
          </cell>
          <cell r="E467">
            <v>1.05</v>
          </cell>
        </row>
        <row r="468">
          <cell r="B468">
            <v>94876</v>
          </cell>
          <cell r="C468" t="str">
            <v>ASSENTAMENTO DE TUBO DE PEAD CORRUGADO DE DUPLA PAREDE PARA REDE COLETORA DE ESGOTO, DN 750 MM, JUNTA ELÁSTICA INTEGRADA, INSTALADO EM LOCAL COM NÍVEL BAIXO DE INTERFERÊNCIAS (NÃO INCLUI FORNECIMENTO). AF_06/2016</v>
          </cell>
          <cell r="D468" t="str">
            <v>M</v>
          </cell>
          <cell r="E468">
            <v>0</v>
          </cell>
        </row>
        <row r="469">
          <cell r="B469">
            <v>5631</v>
          </cell>
          <cell r="C469" t="str">
            <v>ESCAVADEIRA HIDRÁULICA SOBRE ESTEIRAS, CAÇAMBA 0,80 M3, PESO OPERACIONAL 17 T, POTENCIA BRUTA 111 HP - CHP DIURNO. AF_06/2014</v>
          </cell>
          <cell r="D469" t="str">
            <v>CHP</v>
          </cell>
          <cell r="E469">
            <v>6.3799999999999996E-2</v>
          </cell>
        </row>
        <row r="470">
          <cell r="B470">
            <v>5632</v>
          </cell>
          <cell r="C470" t="str">
            <v>ESCAVADEIRA HIDRÁULICA SOBRE ESTEIRAS, CAÇAMBA 0,80 M3, PESO OPERACIONAL 17 T, POTENCIA BRUTA 111 HP - CHI DIURNO. AF_06/2014</v>
          </cell>
          <cell r="D470" t="str">
            <v>CHI</v>
          </cell>
          <cell r="E470">
            <v>3.9699999999999999E-2</v>
          </cell>
        </row>
        <row r="471">
          <cell r="B471">
            <v>88246</v>
          </cell>
          <cell r="C471" t="str">
            <v>ASSENTADOR DE TUBOS COM ENCARGOS COMPLEMENTARES</v>
          </cell>
          <cell r="D471" t="str">
            <v>H</v>
          </cell>
          <cell r="E471">
            <v>0.19700000000000001</v>
          </cell>
        </row>
        <row r="472">
          <cell r="B472">
            <v>88316</v>
          </cell>
          <cell r="C472" t="str">
            <v>SERVENTE COM ENCARGOS COMPLEMENTARES</v>
          </cell>
          <cell r="D472" t="str">
            <v>H</v>
          </cell>
          <cell r="E472">
            <v>0.19700000000000001</v>
          </cell>
        </row>
        <row r="473">
          <cell r="B473">
            <v>94877</v>
          </cell>
          <cell r="C473" t="str">
            <v>TUBO DE PEAD CORRUGADO DE DUPLA PAREDE PARA REDE COLETORA DE ESGOTO, DN 900 MM, JUNTA ELÁSTICA INTEGRADA, INSTALADO EM LOCAL COM NÍVEL BAIXO DE INTERFERÊNCIAS - FORNECIMENTO E ASSENTAMENTO. AF_06/2016</v>
          </cell>
          <cell r="D473" t="str">
            <v>M</v>
          </cell>
          <cell r="E473">
            <v>0</v>
          </cell>
        </row>
        <row r="474">
          <cell r="B474">
            <v>5631</v>
          </cell>
          <cell r="C474" t="str">
            <v>ESCAVADEIRA HIDRÁULICA SOBRE ESTEIRAS, CAÇAMBA 0,80 M3, PESO OPERACIONAL 17 T, POTENCIA BRUTA 111 HP - CHP DIURNO. AF_06/2014</v>
          </cell>
          <cell r="D474" t="str">
            <v>CHP</v>
          </cell>
          <cell r="E474">
            <v>7.4899999999999994E-2</v>
          </cell>
        </row>
        <row r="475">
          <cell r="B475">
            <v>5632</v>
          </cell>
          <cell r="C475" t="str">
            <v>ESCAVADEIRA HIDRÁULICA SOBRE ESTEIRAS, CAÇAMBA 0,80 M3, PESO OPERACIONAL 17 T, POTENCIA BRUTA 111 HP - CHI DIURNO. AF_06/2014</v>
          </cell>
          <cell r="D475" t="str">
            <v>CHI</v>
          </cell>
          <cell r="E475">
            <v>4.6600000000000003E-2</v>
          </cell>
        </row>
        <row r="476">
          <cell r="B476">
            <v>88246</v>
          </cell>
          <cell r="C476" t="str">
            <v>ASSENTADOR DE TUBOS COM ENCARGOS COMPLEMENTARES</v>
          </cell>
          <cell r="D476" t="str">
            <v>H</v>
          </cell>
          <cell r="E476">
            <v>0.2311</v>
          </cell>
        </row>
        <row r="477">
          <cell r="B477">
            <v>88316</v>
          </cell>
          <cell r="C477" t="str">
            <v>SERVENTE COM ENCARGOS COMPLEMENTARES</v>
          </cell>
          <cell r="D477" t="str">
            <v>H</v>
          </cell>
          <cell r="E477">
            <v>0.2311</v>
          </cell>
        </row>
        <row r="478">
          <cell r="B478">
            <v>20078</v>
          </cell>
          <cell r="C478" t="str">
            <v>PASTA LUBRIFICANTE PARA TUBOS E CONEXOES COM JUNTA ELASTICA (USO EM PVC, ACO, POLIETILENO E OUTROS) ( DE *400* G)</v>
          </cell>
          <cell r="D478" t="str">
            <v>UN</v>
          </cell>
          <cell r="E478">
            <v>0.1042</v>
          </cell>
        </row>
        <row r="479">
          <cell r="B479">
            <v>41784</v>
          </cell>
          <cell r="C479" t="str">
            <v>TUBO CORRUGADO PEAD, PAREDE DUPLA, INTERNA LISA, JEI, DN/DI 900 MM, PARA SANEAMENTO ESGOTO</v>
          </cell>
          <cell r="D479" t="str">
            <v>M</v>
          </cell>
          <cell r="E479">
            <v>1.05</v>
          </cell>
        </row>
        <row r="480">
          <cell r="B480">
            <v>94878</v>
          </cell>
          <cell r="C480" t="str">
            <v>ASSENTAMENTO DE TUBO DE PEAD CORRUGADO DE DUPLA PAREDE PARA REDE COLETORA DE ESGOTO, DN 900 MM, JUNTA ELÁSTICA INTEGRADA, INSTALADO EM LOCAL COM NÍVEL BAIXO DE INTERFERÊNCIAS (NÃO INCLUI FORNECIMENTO). AF_06/2016</v>
          </cell>
          <cell r="D480" t="str">
            <v>M</v>
          </cell>
          <cell r="E480">
            <v>0</v>
          </cell>
        </row>
        <row r="481">
          <cell r="B481">
            <v>5631</v>
          </cell>
          <cell r="C481" t="str">
            <v>ESCAVADEIRA HIDRÁULICA SOBRE ESTEIRAS, CAÇAMBA 0,80 M3, PESO OPERACIONAL 17 T, POTENCIA BRUTA 111 HP - CHP DIURNO. AF_06/2014</v>
          </cell>
          <cell r="D481" t="str">
            <v>CHP</v>
          </cell>
          <cell r="E481">
            <v>7.4899999999999994E-2</v>
          </cell>
        </row>
        <row r="482">
          <cell r="B482">
            <v>5632</v>
          </cell>
          <cell r="C482" t="str">
            <v>ESCAVADEIRA HIDRÁULICA SOBRE ESTEIRAS, CAÇAMBA 0,80 M3, PESO OPERACIONAL 17 T, POTENCIA BRUTA 111 HP - CHI DIURNO. AF_06/2014</v>
          </cell>
          <cell r="D482" t="str">
            <v>CHI</v>
          </cell>
          <cell r="E482">
            <v>4.6600000000000003E-2</v>
          </cell>
        </row>
        <row r="483">
          <cell r="B483">
            <v>88246</v>
          </cell>
          <cell r="C483" t="str">
            <v>ASSENTADOR DE TUBOS COM ENCARGOS COMPLEMENTARES</v>
          </cell>
          <cell r="D483" t="str">
            <v>H</v>
          </cell>
          <cell r="E483">
            <v>0.2311</v>
          </cell>
        </row>
        <row r="484">
          <cell r="B484">
            <v>88316</v>
          </cell>
          <cell r="C484" t="str">
            <v>SERVENTE COM ENCARGOS COMPLEMENTARES</v>
          </cell>
          <cell r="D484" t="str">
            <v>H</v>
          </cell>
          <cell r="E484">
            <v>0.2311</v>
          </cell>
        </row>
        <row r="485">
          <cell r="B485">
            <v>94879</v>
          </cell>
          <cell r="C485" t="str">
            <v>TUBO DE PEAD CORRUGADO DE DUPLA PAREDE PARA REDE COLETORA DE ESGOTO, DN 1000 MM, JUNTA ELÁSTICA INTEGRADA, INSTALADO EM LOCAL COM NÍVEL BAIXO DE INTERFERÊNCIAS - FORNECIMENTO E ASSENTAMENTO. AF_06/2016</v>
          </cell>
          <cell r="D485" t="str">
            <v>M</v>
          </cell>
          <cell r="E485">
            <v>0</v>
          </cell>
        </row>
        <row r="486">
          <cell r="B486">
            <v>5631</v>
          </cell>
          <cell r="C486" t="str">
            <v>ESCAVADEIRA HIDRÁULICA SOBRE ESTEIRAS, CAÇAMBA 0,80 M3, PESO OPERACIONAL 17 T, POTENCIA BRUTA 111 HP - CHP DIURNO. AF_06/2014</v>
          </cell>
          <cell r="D486" t="str">
            <v>CHP</v>
          </cell>
          <cell r="E486">
            <v>9.1700000000000004E-2</v>
          </cell>
        </row>
        <row r="487">
          <cell r="B487">
            <v>5632</v>
          </cell>
          <cell r="C487" t="str">
            <v>ESCAVADEIRA HIDRÁULICA SOBRE ESTEIRAS, CAÇAMBA 0,80 M3, PESO OPERACIONAL 17 T, POTENCIA BRUTA 111 HP - CHI DIURNO. AF_06/2014</v>
          </cell>
          <cell r="D487" t="str">
            <v>CHI</v>
          </cell>
          <cell r="E487">
            <v>5.7000000000000002E-2</v>
          </cell>
        </row>
        <row r="488">
          <cell r="B488">
            <v>88246</v>
          </cell>
          <cell r="C488" t="str">
            <v>ASSENTADOR DE TUBOS COM ENCARGOS COMPLEMENTARES</v>
          </cell>
          <cell r="D488" t="str">
            <v>H</v>
          </cell>
          <cell r="E488">
            <v>0.28299999999999997</v>
          </cell>
        </row>
        <row r="489">
          <cell r="B489">
            <v>88316</v>
          </cell>
          <cell r="C489" t="str">
            <v>SERVENTE COM ENCARGOS COMPLEMENTARES</v>
          </cell>
          <cell r="D489" t="str">
            <v>H</v>
          </cell>
          <cell r="E489">
            <v>0.28299999999999997</v>
          </cell>
        </row>
        <row r="490">
          <cell r="B490">
            <v>20078</v>
          </cell>
          <cell r="C490" t="str">
            <v>PASTA LUBRIFICANTE PARA TUBOS E CONEXOES COM JUNTA ELASTICA (USO EM PVC, ACO, POLIETILENO E OUTROS) ( DE *400* G)</v>
          </cell>
          <cell r="D490" t="str">
            <v>UN</v>
          </cell>
          <cell r="E490">
            <v>0.20830000000000001</v>
          </cell>
        </row>
        <row r="491">
          <cell r="B491">
            <v>41785</v>
          </cell>
          <cell r="C491" t="str">
            <v>TUBO CORRUGADO PEAD, PAREDE DUPLA, INTERNA LISA, JEI, DN/DI *1000* MM, PARA SANEAMENTO ESGOTO</v>
          </cell>
          <cell r="D491" t="str">
            <v>M</v>
          </cell>
          <cell r="E491">
            <v>1.05</v>
          </cell>
        </row>
        <row r="492">
          <cell r="B492">
            <v>94880</v>
          </cell>
          <cell r="C492" t="str">
            <v>ASSENTAMENTO DE TUBO DE PEAD CORRUGADO DE DUPLA PAREDE PARA REDE COLETORA DE ESGOTO, DN 1000 MM, JUNTA ELÁSTICA INTEGRADA, INSTALADO EM LOCAL COM NÍVEL BAIXO DE INTERFERÊNCIAS (NÃO INCLUI FORNECIMENTO). AF_06/2016</v>
          </cell>
          <cell r="D492" t="str">
            <v>M</v>
          </cell>
          <cell r="E492">
            <v>0</v>
          </cell>
        </row>
        <row r="493">
          <cell r="B493">
            <v>5631</v>
          </cell>
          <cell r="C493" t="str">
            <v>ESCAVADEIRA HIDRÁULICA SOBRE ESTEIRAS, CAÇAMBA 0,80 M3, PESO OPERACIONAL 17 T, POTENCIA BRUTA 111 HP - CHP DIURNO. AF_06/2014</v>
          </cell>
          <cell r="D493" t="str">
            <v>CHP</v>
          </cell>
          <cell r="E493">
            <v>9.1700000000000004E-2</v>
          </cell>
        </row>
        <row r="494">
          <cell r="B494">
            <v>5632</v>
          </cell>
          <cell r="C494" t="str">
            <v>ESCAVADEIRA HIDRÁULICA SOBRE ESTEIRAS, CAÇAMBA 0,80 M3, PESO OPERACIONAL 17 T, POTENCIA BRUTA 111 HP - CHI DIURNO. AF_06/2014</v>
          </cell>
          <cell r="D494" t="str">
            <v>CHI</v>
          </cell>
          <cell r="E494">
            <v>5.7000000000000002E-2</v>
          </cell>
        </row>
        <row r="495">
          <cell r="B495">
            <v>88246</v>
          </cell>
          <cell r="C495" t="str">
            <v>ASSENTADOR DE TUBOS COM ENCARGOS COMPLEMENTARES</v>
          </cell>
          <cell r="D495" t="str">
            <v>H</v>
          </cell>
          <cell r="E495">
            <v>0.28299999999999997</v>
          </cell>
        </row>
        <row r="496">
          <cell r="B496">
            <v>88316</v>
          </cell>
          <cell r="C496" t="str">
            <v>SERVENTE COM ENCARGOS COMPLEMENTARES</v>
          </cell>
          <cell r="D496" t="str">
            <v>H</v>
          </cell>
          <cell r="E496">
            <v>0.28299999999999997</v>
          </cell>
        </row>
        <row r="497">
          <cell r="B497">
            <v>94881</v>
          </cell>
          <cell r="C497" t="str">
            <v>TUBO DE PEAD CORRUGADO DE DUPLA PAREDE PARA REDE COLETORA DE ESGOTO, DN 1200 MM, JUNTA ELÁSTICA INTEGRADA, INSTALADO EM LOCAL COM NÍVEL BAIXO DE INTERFERÊNCIAS - FORNECIMENTO E ASSENTAMENTO. AF_06/2016</v>
          </cell>
          <cell r="D497" t="str">
            <v>M</v>
          </cell>
          <cell r="E497">
            <v>0</v>
          </cell>
        </row>
        <row r="498">
          <cell r="B498">
            <v>5631</v>
          </cell>
          <cell r="C498" t="str">
            <v>ESCAVADEIRA HIDRÁULICA SOBRE ESTEIRAS, CAÇAMBA 0,80 M3, PESO OPERACIONAL 17 T, POTENCIA BRUTA 111 HP - CHP DIURNO. AF_06/2014</v>
          </cell>
          <cell r="D498" t="str">
            <v>CHP</v>
          </cell>
          <cell r="E498">
            <v>0.10879999999999999</v>
          </cell>
        </row>
        <row r="499">
          <cell r="B499">
            <v>5632</v>
          </cell>
          <cell r="C499" t="str">
            <v>ESCAVADEIRA HIDRÁULICA SOBRE ESTEIRAS, CAÇAMBA 0,80 M3, PESO OPERACIONAL 17 T, POTENCIA BRUTA 111 HP - CHI DIURNO. AF_06/2014</v>
          </cell>
          <cell r="D499" t="str">
            <v>CHI</v>
          </cell>
          <cell r="E499">
            <v>6.7599999999999993E-2</v>
          </cell>
        </row>
        <row r="500">
          <cell r="B500">
            <v>88246</v>
          </cell>
          <cell r="C500" t="str">
            <v>ASSENTADOR DE TUBOS COM ENCARGOS COMPLEMENTARES</v>
          </cell>
          <cell r="D500" t="str">
            <v>H</v>
          </cell>
          <cell r="E500">
            <v>0.33550000000000002</v>
          </cell>
        </row>
        <row r="501">
          <cell r="B501">
            <v>88316</v>
          </cell>
          <cell r="C501" t="str">
            <v>SERVENTE COM ENCARGOS COMPLEMENTARES</v>
          </cell>
          <cell r="D501" t="str">
            <v>H</v>
          </cell>
          <cell r="E501">
            <v>0.33550000000000002</v>
          </cell>
        </row>
        <row r="502">
          <cell r="B502">
            <v>20078</v>
          </cell>
          <cell r="C502" t="str">
            <v>PASTA LUBRIFICANTE PARA TUBOS E CONEXOES COM JUNTA ELASTICA (USO EM PVC, ACO, POLIETILENO E OUTROS) ( DE *400* G)</v>
          </cell>
          <cell r="D502" t="str">
            <v>UN</v>
          </cell>
          <cell r="E502">
            <v>0.20830000000000001</v>
          </cell>
        </row>
        <row r="503">
          <cell r="B503">
            <v>41786</v>
          </cell>
          <cell r="C503" t="str">
            <v>TUBO CORRUGADO PEAD, PAREDE DUPLA, INTERNA LISA, JEI, DN/DI 1200 MM, PARA SANEAMENTO ESGOTO</v>
          </cell>
          <cell r="D503" t="str">
            <v>M</v>
          </cell>
          <cell r="E503">
            <v>1.05</v>
          </cell>
        </row>
        <row r="504">
          <cell r="B504">
            <v>94882</v>
          </cell>
          <cell r="C504" t="str">
            <v>ASSENTAMENTO DE TUBO DE PEAD CORRUGADO DE DUPLA PAREDE PARA REDE COLETORA DE ESGOTO, DN 1200 MM, JUNTA ELÁSTICA INTEGRADA, INSTALADO EM LOCAL COM NÍVEL BAIXO DE INTERFERÊNCIAS (NÃO INCLUI FORNECIMENTO). AF_06/2016</v>
          </cell>
          <cell r="D504" t="str">
            <v>M</v>
          </cell>
          <cell r="E504">
            <v>0</v>
          </cell>
        </row>
        <row r="505">
          <cell r="B505">
            <v>5631</v>
          </cell>
          <cell r="C505" t="str">
            <v>ESCAVADEIRA HIDRÁULICA SOBRE ESTEIRAS, CAÇAMBA 0,80 M3, PESO OPERACIONAL 17 T, POTENCIA BRUTA 111 HP - CHP DIURNO. AF_06/2014</v>
          </cell>
          <cell r="D505" t="str">
            <v>CHP</v>
          </cell>
          <cell r="E505">
            <v>0.10879999999999999</v>
          </cell>
        </row>
        <row r="506">
          <cell r="B506">
            <v>5632</v>
          </cell>
          <cell r="C506" t="str">
            <v>ESCAVADEIRA HIDRÁULICA SOBRE ESTEIRAS, CAÇAMBA 0,80 M3, PESO OPERACIONAL 17 T, POTENCIA BRUTA 111 HP - CHI DIURNO. AF_06/2014</v>
          </cell>
          <cell r="D506" t="str">
            <v>CHI</v>
          </cell>
          <cell r="E506">
            <v>6.7599999999999993E-2</v>
          </cell>
        </row>
        <row r="507">
          <cell r="B507">
            <v>88246</v>
          </cell>
          <cell r="C507" t="str">
            <v>ASSENTADOR DE TUBOS COM ENCARGOS COMPLEMENTARES</v>
          </cell>
          <cell r="D507" t="str">
            <v>H</v>
          </cell>
          <cell r="E507">
            <v>0.33550000000000002</v>
          </cell>
        </row>
        <row r="508">
          <cell r="B508">
            <v>88316</v>
          </cell>
          <cell r="C508" t="str">
            <v>SERVENTE COM ENCARGOS COMPLEMENTARES</v>
          </cell>
          <cell r="D508" t="str">
            <v>H</v>
          </cell>
          <cell r="E508">
            <v>0.33550000000000002</v>
          </cell>
        </row>
        <row r="509">
          <cell r="B509">
            <v>94883</v>
          </cell>
          <cell r="C509" t="str">
            <v>TUBO DE PEAD CORRUGADO DE DUPLA PAREDE PARA REDE COLETORA DE ESGOTO, DN 1500 MM, JUNTA ELÁSTICA INTEGRADA, INSTALADO EM LOCAL COM NÍVEL BAIXO DE INTERFERÊNCIAS - FORNECIMENTO E ASSENTAMENTO. AF_06/2016</v>
          </cell>
          <cell r="D509" t="str">
            <v>M</v>
          </cell>
          <cell r="E509">
            <v>0</v>
          </cell>
        </row>
        <row r="510">
          <cell r="B510">
            <v>5631</v>
          </cell>
          <cell r="C510" t="str">
            <v>ESCAVADEIRA HIDRÁULICA SOBRE ESTEIRAS, CAÇAMBA 0,80 M3, PESO OPERACIONAL 17 T, POTENCIA BRUTA 111 HP - CHP DIURNO. AF_06/2014</v>
          </cell>
          <cell r="D510" t="str">
            <v>CHP</v>
          </cell>
          <cell r="E510">
            <v>0.1434</v>
          </cell>
        </row>
        <row r="511">
          <cell r="B511">
            <v>5632</v>
          </cell>
          <cell r="C511" t="str">
            <v>ESCAVADEIRA HIDRÁULICA SOBRE ESTEIRAS, CAÇAMBA 0,80 M3, PESO OPERACIONAL 17 T, POTENCIA BRUTA 111 HP - CHI DIURNO. AF_06/2014</v>
          </cell>
          <cell r="D511" t="str">
            <v>CHI</v>
          </cell>
          <cell r="E511">
            <v>8.9099999999999999E-2</v>
          </cell>
        </row>
        <row r="512">
          <cell r="B512">
            <v>88246</v>
          </cell>
          <cell r="C512" t="str">
            <v>ASSENTADOR DE TUBOS COM ENCARGOS COMPLEMENTARES</v>
          </cell>
          <cell r="D512" t="str">
            <v>H</v>
          </cell>
          <cell r="E512">
            <v>0.44240000000000002</v>
          </cell>
        </row>
        <row r="513">
          <cell r="B513">
            <v>88316</v>
          </cell>
          <cell r="C513" t="str">
            <v>SERVENTE COM ENCARGOS COMPLEMENTARES</v>
          </cell>
          <cell r="D513" t="str">
            <v>H</v>
          </cell>
          <cell r="E513">
            <v>0.44240000000000002</v>
          </cell>
        </row>
        <row r="514">
          <cell r="B514">
            <v>20078</v>
          </cell>
          <cell r="C514" t="str">
            <v>PASTA LUBRIFICANTE PARA TUBOS E CONEXOES COM JUNTA ELASTICA (USO EM PVC, ACO, POLIETILENO E OUTROS) ( DE *400* G)</v>
          </cell>
          <cell r="D514" t="str">
            <v>UN</v>
          </cell>
          <cell r="E514">
            <v>0.20830000000000001</v>
          </cell>
        </row>
        <row r="515">
          <cell r="B515">
            <v>41787</v>
          </cell>
          <cell r="C515" t="str">
            <v>TUBO CORRUGADO PEAD, PAREDE DUPLA, INTERNA LISA, JEI, DN/DI 1500 MM, PARA SANEAMENTO ESGOTO</v>
          </cell>
          <cell r="D515" t="str">
            <v>M</v>
          </cell>
          <cell r="E515">
            <v>1.05</v>
          </cell>
        </row>
        <row r="516">
          <cell r="B516">
            <v>94884</v>
          </cell>
          <cell r="C516" t="str">
            <v>ASSENTAMENTO DE TUBO DE PEAD CORRUGADO DE DUPLA PAREDE PARA REDE COLETORA DE ESGOTO, DN 1500 MM, JUNTA ELÁSTICA INTEGRADA, INSTALADO EM LOCAL COM NÍVEL BAIXO DE INTERFERÊNCIAS (NÃO INCLUI FORNECIMENTO). AF_06/2016</v>
          </cell>
          <cell r="D516" t="str">
            <v>M</v>
          </cell>
          <cell r="E516">
            <v>0</v>
          </cell>
        </row>
        <row r="517">
          <cell r="B517">
            <v>5631</v>
          </cell>
          <cell r="C517" t="str">
            <v>ESCAVADEIRA HIDRÁULICA SOBRE ESTEIRAS, CAÇAMBA 0,80 M3, PESO OPERACIONAL 17 T, POTENCIA BRUTA 111 HP - CHP DIURNO. AF_06/2014</v>
          </cell>
          <cell r="D517" t="str">
            <v>CHP</v>
          </cell>
          <cell r="E517">
            <v>0.1434</v>
          </cell>
        </row>
        <row r="518">
          <cell r="B518">
            <v>5632</v>
          </cell>
          <cell r="C518" t="str">
            <v>ESCAVADEIRA HIDRÁULICA SOBRE ESTEIRAS, CAÇAMBA 0,80 M3, PESO OPERACIONAL 17 T, POTENCIA BRUTA 111 HP - CHI DIURNO. AF_06/2014</v>
          </cell>
          <cell r="D518" t="str">
            <v>CHI</v>
          </cell>
          <cell r="E518">
            <v>8.9099999999999999E-2</v>
          </cell>
        </row>
        <row r="519">
          <cell r="B519">
            <v>88246</v>
          </cell>
          <cell r="C519" t="str">
            <v>ASSENTADOR DE TUBOS COM ENCARGOS COMPLEMENTARES</v>
          </cell>
          <cell r="D519" t="str">
            <v>H</v>
          </cell>
          <cell r="E519">
            <v>0.44240000000000002</v>
          </cell>
        </row>
        <row r="520">
          <cell r="B520">
            <v>88316</v>
          </cell>
          <cell r="C520" t="str">
            <v>SERVENTE COM ENCARGOS COMPLEMENTARES</v>
          </cell>
          <cell r="D520" t="str">
            <v>H</v>
          </cell>
          <cell r="E520">
            <v>0.44240000000000002</v>
          </cell>
        </row>
        <row r="521">
          <cell r="B521">
            <v>94885</v>
          </cell>
          <cell r="C521" t="str">
            <v>TUBO DE PEAD CORRUGADO DE DUPLA PAREDE PARA REDE COLETORA DE ESGOTO, DN 250 MM, JUNTA ELÁSTICA INTEGRADA, INSTALADO EM LOCAL COM NÍVEL ALTO DE INTERFERÊNCIAS - FORNECIMENTO E ASSENTAMENTO. AF_06/2016</v>
          </cell>
          <cell r="D521" t="str">
            <v>M</v>
          </cell>
          <cell r="E521">
            <v>0</v>
          </cell>
        </row>
        <row r="522">
          <cell r="B522">
            <v>88246</v>
          </cell>
          <cell r="C522" t="str">
            <v>ASSENTADOR DE TUBOS COM ENCARGOS COMPLEMENTARES</v>
          </cell>
          <cell r="D522" t="str">
            <v>H</v>
          </cell>
          <cell r="E522">
            <v>2.58E-2</v>
          </cell>
        </row>
        <row r="523">
          <cell r="B523">
            <v>88316</v>
          </cell>
          <cell r="C523" t="str">
            <v>SERVENTE COM ENCARGOS COMPLEMENTARES</v>
          </cell>
          <cell r="D523" t="str">
            <v>H</v>
          </cell>
          <cell r="E523">
            <v>2.58E-2</v>
          </cell>
        </row>
        <row r="524">
          <cell r="B524">
            <v>20078</v>
          </cell>
          <cell r="C524" t="str">
            <v>PASTA LUBRIFICANTE PARA TUBOS E CONEXOES COM JUNTA ELASTICA (USO EM PVC, ACO, POLIETILENO E OUTROS) ( DE *400* G)</v>
          </cell>
          <cell r="D524" t="str">
            <v>UN</v>
          </cell>
          <cell r="E524">
            <v>3.7900000000000003E-2</v>
          </cell>
        </row>
        <row r="525">
          <cell r="B525">
            <v>41779</v>
          </cell>
          <cell r="C525" t="str">
            <v>TUBO CORRUGADO PEAD, PAREDE DUPLA, INTERNA LISA, JEI, DN/DI 250 MM, PARA SANEAMENTO</v>
          </cell>
          <cell r="D525" t="str">
            <v>M</v>
          </cell>
          <cell r="E525">
            <v>1.05</v>
          </cell>
        </row>
        <row r="526">
          <cell r="B526">
            <v>94886</v>
          </cell>
          <cell r="C526" t="str">
            <v>ASSENTAMENTO DE TUBO DE PEAD CORRUGADO DE DUPLA PAREDE PARA REDE COLETORA DE ESGOTO, DN 250 MM, JUNTA ELÁSTICA INTEGRADA, INSTALADO EM LOCAL COM NÍVEL ALTO DE INTERFERÊNCIAS (NÃO INCLUI FORNECIMENTO). AF_06/2016</v>
          </cell>
          <cell r="D526" t="str">
            <v>M</v>
          </cell>
          <cell r="E526">
            <v>0</v>
          </cell>
        </row>
        <row r="527">
          <cell r="B527">
            <v>88246</v>
          </cell>
          <cell r="C527" t="str">
            <v>ASSENTADOR DE TUBOS COM ENCARGOS COMPLEMENTARES</v>
          </cell>
          <cell r="D527" t="str">
            <v>H</v>
          </cell>
          <cell r="E527">
            <v>2.58E-2</v>
          </cell>
        </row>
        <row r="528">
          <cell r="B528">
            <v>88316</v>
          </cell>
          <cell r="C528" t="str">
            <v>SERVENTE COM ENCARGOS COMPLEMENTARES</v>
          </cell>
          <cell r="D528" t="str">
            <v>H</v>
          </cell>
          <cell r="E528">
            <v>2.58E-2</v>
          </cell>
        </row>
        <row r="529">
          <cell r="B529">
            <v>94887</v>
          </cell>
          <cell r="C529" t="str">
            <v>TUBO DE PEAD CORRUGADO DE DUPLA PAREDE PARA REDE COLETORA DE ESGOTO, DN 300 MM, JUNTA ELÁSTICA INTEGRADA, INSTALADO EM LOCAL COM NÍVEL ALTO DE INTERFERÊNCIAS - FORNECIMENTO E ASSENTAMENTO. AF_06/2016</v>
          </cell>
          <cell r="D529" t="str">
            <v>M</v>
          </cell>
          <cell r="E529">
            <v>0</v>
          </cell>
        </row>
        <row r="530">
          <cell r="B530">
            <v>88246</v>
          </cell>
          <cell r="C530" t="str">
            <v>ASSENTADOR DE TUBOS COM ENCARGOS COMPLEMENTARES</v>
          </cell>
          <cell r="D530" t="str">
            <v>H</v>
          </cell>
          <cell r="E530">
            <v>4.4299999999999999E-2</v>
          </cell>
        </row>
        <row r="531">
          <cell r="B531">
            <v>88316</v>
          </cell>
          <cell r="C531" t="str">
            <v>SERVENTE COM ENCARGOS COMPLEMENTARES</v>
          </cell>
          <cell r="D531" t="str">
            <v>H</v>
          </cell>
          <cell r="E531">
            <v>4.4299999999999999E-2</v>
          </cell>
        </row>
        <row r="532">
          <cell r="B532">
            <v>20078</v>
          </cell>
          <cell r="C532" t="str">
            <v>PASTA LUBRIFICANTE PARA TUBOS E CONEXOES COM JUNTA ELASTICA (USO EM PVC, ACO, POLIETILENO E OUTROS) ( DE *400* G)</v>
          </cell>
          <cell r="D532" t="str">
            <v>UN</v>
          </cell>
          <cell r="E532">
            <v>4.1700000000000001E-2</v>
          </cell>
        </row>
        <row r="533">
          <cell r="B533">
            <v>41780</v>
          </cell>
          <cell r="C533" t="str">
            <v>TUBO CORRUGADO PEAD, PAREDE DUPLA, INTERNA LISA, JEI, DN/DI 300 MM, PARA SANEAMENTO ESGOTO</v>
          </cell>
          <cell r="D533" t="str">
            <v>M</v>
          </cell>
          <cell r="E533">
            <v>1.05</v>
          </cell>
        </row>
        <row r="534">
          <cell r="B534">
            <v>94888</v>
          </cell>
          <cell r="C534" t="str">
            <v>ASSENTAMENTO DE TUBO DE PEAD CORRUGADO DE DUPLA PAREDE PARA REDE COLETORA DE ESGOTO, DN 300 MM, JUNTA ELÁSTICA INTEGRADA, INSTALADO EM LOCAL COM NÍVEL ALTO DE INTERFERÊNCIAS (NÃO INCLUI FORNECIMENTO). AF_06/2016</v>
          </cell>
          <cell r="D534" t="str">
            <v>M</v>
          </cell>
          <cell r="E534">
            <v>0</v>
          </cell>
        </row>
        <row r="535">
          <cell r="B535">
            <v>88246</v>
          </cell>
          <cell r="C535" t="str">
            <v>ASSENTADOR DE TUBOS COM ENCARGOS COMPLEMENTARES</v>
          </cell>
          <cell r="D535" t="str">
            <v>H</v>
          </cell>
          <cell r="E535">
            <v>4.4299999999999999E-2</v>
          </cell>
        </row>
        <row r="536">
          <cell r="B536">
            <v>88316</v>
          </cell>
          <cell r="C536" t="str">
            <v>SERVENTE COM ENCARGOS COMPLEMENTARES</v>
          </cell>
          <cell r="D536" t="str">
            <v>H</v>
          </cell>
          <cell r="E536">
            <v>4.4299999999999999E-2</v>
          </cell>
        </row>
        <row r="537">
          <cell r="B537">
            <v>94891</v>
          </cell>
          <cell r="C537" t="str">
            <v>TUBO DE PEAD CORRUGADO DE DUPLA PAREDE PARA REDE COLETORA DE ESGOTO, DN 750 MM, JUNTA ELÁSTICA INTEGRADA, INSTALADO EM LOCAL COM NÍVEL ALTO DE INTERFERÊNCIAS - FORNECIMENTO E ASSENTAMENTO. AF_06/2016</v>
          </cell>
          <cell r="D537" t="str">
            <v>M</v>
          </cell>
          <cell r="E537">
            <v>0</v>
          </cell>
        </row>
        <row r="538">
          <cell r="B538">
            <v>5631</v>
          </cell>
          <cell r="C538" t="str">
            <v>ESCAVADEIRA HIDRÁULICA SOBRE ESTEIRAS, CAÇAMBA 0,80 M3, PESO OPERACIONAL 17 T, POTENCIA BRUTA 111 HP - CHP DIURNO. AF_06/2014</v>
          </cell>
          <cell r="D538" t="str">
            <v>CHP</v>
          </cell>
          <cell r="E538">
            <v>7.4099999999999999E-2</v>
          </cell>
        </row>
        <row r="539">
          <cell r="B539">
            <v>5632</v>
          </cell>
          <cell r="C539" t="str">
            <v>ESCAVADEIRA HIDRÁULICA SOBRE ESTEIRAS, CAÇAMBA 0,80 M3, PESO OPERACIONAL 17 T, POTENCIA BRUTA 111 HP - CHI DIURNO. AF_06/2014</v>
          </cell>
          <cell r="D539" t="str">
            <v>CHI</v>
          </cell>
          <cell r="E539">
            <v>4.6100000000000002E-2</v>
          </cell>
        </row>
        <row r="540">
          <cell r="B540">
            <v>88246</v>
          </cell>
          <cell r="C540" t="str">
            <v>ASSENTADOR DE TUBOS COM ENCARGOS COMPLEMENTARES</v>
          </cell>
          <cell r="D540" t="str">
            <v>H</v>
          </cell>
          <cell r="E540">
            <v>0.2286</v>
          </cell>
        </row>
        <row r="541">
          <cell r="B541">
            <v>88316</v>
          </cell>
          <cell r="C541" t="str">
            <v>SERVENTE COM ENCARGOS COMPLEMENTARES</v>
          </cell>
          <cell r="D541" t="str">
            <v>H</v>
          </cell>
          <cell r="E541">
            <v>0.2286</v>
          </cell>
        </row>
        <row r="542">
          <cell r="B542">
            <v>20078</v>
          </cell>
          <cell r="C542" t="str">
            <v>PASTA LUBRIFICANTE PARA TUBOS E CONEXOES COM JUNTA ELASTICA (USO EM PVC, ACO, POLIETILENO E OUTROS) ( DE *400* G)</v>
          </cell>
          <cell r="D542" t="str">
            <v>UN</v>
          </cell>
          <cell r="E542">
            <v>0.1042</v>
          </cell>
        </row>
        <row r="543">
          <cell r="B543">
            <v>41783</v>
          </cell>
          <cell r="C543" t="str">
            <v>TUBO CORRUGADO PEAD, PAREDE DUPLA, INTERNA LISA, JEI, DN/DI *750* MM, PARA SANEAMENTO ESGOTO</v>
          </cell>
          <cell r="D543" t="str">
            <v>M</v>
          </cell>
          <cell r="E543">
            <v>1.05</v>
          </cell>
        </row>
        <row r="544">
          <cell r="B544">
            <v>94892</v>
          </cell>
          <cell r="C544" t="str">
            <v>ASSENTAMENTO DE TUBO DE PEAD CORRUGADO DE DUPLA PAREDE PARA REDE COLETORA DE ESGOTO, DN 750 MM, JUNTA ELÁSTICA INTEGRADA, INSTALADO EM LOCAL COM NÍVEL ALTO DE INTERFERÊNCIAS (NÃO INCLUI FORNECIMENTO). AF_06/2016</v>
          </cell>
          <cell r="D544" t="str">
            <v>M</v>
          </cell>
          <cell r="E544">
            <v>0</v>
          </cell>
        </row>
        <row r="545">
          <cell r="B545">
            <v>5631</v>
          </cell>
          <cell r="C545" t="str">
            <v>ESCAVADEIRA HIDRÁULICA SOBRE ESTEIRAS, CAÇAMBA 0,80 M3, PESO OPERACIONAL 17 T, POTENCIA BRUTA 111 HP - CHP DIURNO. AF_06/2014</v>
          </cell>
          <cell r="D545" t="str">
            <v>CHP</v>
          </cell>
          <cell r="E545">
            <v>7.4099999999999999E-2</v>
          </cell>
        </row>
        <row r="546">
          <cell r="B546">
            <v>5632</v>
          </cell>
          <cell r="C546" t="str">
            <v>ESCAVADEIRA HIDRÁULICA SOBRE ESTEIRAS, CAÇAMBA 0,80 M3, PESO OPERACIONAL 17 T, POTENCIA BRUTA 111 HP - CHI DIURNO. AF_06/2014</v>
          </cell>
          <cell r="D546" t="str">
            <v>CHI</v>
          </cell>
          <cell r="E546">
            <v>4.6100000000000002E-2</v>
          </cell>
        </row>
        <row r="547">
          <cell r="B547">
            <v>88246</v>
          </cell>
          <cell r="C547" t="str">
            <v>ASSENTADOR DE TUBOS COM ENCARGOS COMPLEMENTARES</v>
          </cell>
          <cell r="D547" t="str">
            <v>H</v>
          </cell>
          <cell r="E547">
            <v>0.2286</v>
          </cell>
        </row>
        <row r="548">
          <cell r="B548">
            <v>88316</v>
          </cell>
          <cell r="C548" t="str">
            <v>SERVENTE COM ENCARGOS COMPLEMENTARES</v>
          </cell>
          <cell r="D548" t="str">
            <v>H</v>
          </cell>
          <cell r="E548">
            <v>0.2286</v>
          </cell>
        </row>
        <row r="549">
          <cell r="B549">
            <v>94893</v>
          </cell>
          <cell r="C549" t="str">
            <v>TUBO DE PEAD CORRUGADO DE DUPLA PAREDE PARA REDE COLETORA DE ESGOTO, DN 900 MM, JUNTA ELÁSTICA INTEGRADA, INSTALADO EM LOCAL COM NÍVEL ALTO DE INTERFERÊNCIAS - FORNECIMENTO E ASSENTAMENTO. AF_06/2016</v>
          </cell>
          <cell r="D549" t="str">
            <v>M</v>
          </cell>
          <cell r="E549">
            <v>0</v>
          </cell>
        </row>
        <row r="550">
          <cell r="B550">
            <v>5631</v>
          </cell>
          <cell r="C550" t="str">
            <v>ESCAVADEIRA HIDRÁULICA SOBRE ESTEIRAS, CAÇAMBA 0,80 M3, PESO OPERACIONAL 17 T, POTENCIA BRUTA 111 HP - CHP DIURNO. AF_06/2014</v>
          </cell>
          <cell r="D550" t="str">
            <v>CHP</v>
          </cell>
          <cell r="E550">
            <v>8.6099999999999996E-2</v>
          </cell>
        </row>
        <row r="551">
          <cell r="B551">
            <v>5632</v>
          </cell>
          <cell r="C551" t="str">
            <v>ESCAVADEIRA HIDRÁULICA SOBRE ESTEIRAS, CAÇAMBA 0,80 M3, PESO OPERACIONAL 17 T, POTENCIA BRUTA 111 HP - CHI DIURNO. AF_06/2014</v>
          </cell>
          <cell r="D551" t="str">
            <v>CHI</v>
          </cell>
          <cell r="E551">
            <v>5.3499999999999999E-2</v>
          </cell>
        </row>
        <row r="552">
          <cell r="B552">
            <v>88246</v>
          </cell>
          <cell r="C552" t="str">
            <v>ASSENTADOR DE TUBOS COM ENCARGOS COMPLEMENTARES</v>
          </cell>
          <cell r="D552" t="str">
            <v>H</v>
          </cell>
          <cell r="E552">
            <v>0.26550000000000001</v>
          </cell>
        </row>
        <row r="553">
          <cell r="B553">
            <v>88316</v>
          </cell>
          <cell r="C553" t="str">
            <v>SERVENTE COM ENCARGOS COMPLEMENTARES</v>
          </cell>
          <cell r="D553" t="str">
            <v>H</v>
          </cell>
          <cell r="E553">
            <v>0.26550000000000001</v>
          </cell>
        </row>
        <row r="554">
          <cell r="B554">
            <v>20078</v>
          </cell>
          <cell r="C554" t="str">
            <v>PASTA LUBRIFICANTE PARA TUBOS E CONEXOES COM JUNTA ELASTICA (USO EM PVC, ACO, POLIETILENO E OUTROS) ( DE *400* G)</v>
          </cell>
          <cell r="D554" t="str">
            <v>UN</v>
          </cell>
          <cell r="E554">
            <v>0.1042</v>
          </cell>
        </row>
        <row r="555">
          <cell r="B555">
            <v>41784</v>
          </cell>
          <cell r="C555" t="str">
            <v>TUBO CORRUGADO PEAD, PAREDE DUPLA, INTERNA LISA, JEI, DN/DI 900 MM, PARA SANEAMENTO ESGOTO</v>
          </cell>
          <cell r="D555" t="str">
            <v>M</v>
          </cell>
          <cell r="E555">
            <v>1.05</v>
          </cell>
        </row>
        <row r="556">
          <cell r="B556">
            <v>94894</v>
          </cell>
          <cell r="C556" t="str">
            <v>ASSENTAMENTO DE TUBO DE PEAD CORRUGADO DE DUPLA PAREDE PARA REDE COLETORA DE ESGOTO, DN 900 MM, JUNTA ELÁSTICA INTEGRADA, INSTALADO EM LOCAL COM NÍVEL ALTO DE INTERFERÊNCIAS (NÃO INCLUI FORNECIMENTO). AF_06/2016</v>
          </cell>
          <cell r="D556" t="str">
            <v>M</v>
          </cell>
          <cell r="E556">
            <v>0</v>
          </cell>
        </row>
        <row r="557">
          <cell r="B557">
            <v>5631</v>
          </cell>
          <cell r="C557" t="str">
            <v>ESCAVADEIRA HIDRÁULICA SOBRE ESTEIRAS, CAÇAMBA 0,80 M3, PESO OPERACIONAL 17 T, POTENCIA BRUTA 111 HP - CHP DIURNO. AF_06/2014</v>
          </cell>
          <cell r="D557" t="str">
            <v>CHP</v>
          </cell>
          <cell r="E557">
            <v>8.6099999999999996E-2</v>
          </cell>
        </row>
        <row r="558">
          <cell r="B558">
            <v>5632</v>
          </cell>
          <cell r="C558" t="str">
            <v>ESCAVADEIRA HIDRÁULICA SOBRE ESTEIRAS, CAÇAMBA 0,80 M3, PESO OPERACIONAL 17 T, POTENCIA BRUTA 111 HP - CHI DIURNO. AF_06/2014</v>
          </cell>
          <cell r="D558" t="str">
            <v>CHI</v>
          </cell>
          <cell r="E558">
            <v>5.3499999999999999E-2</v>
          </cell>
        </row>
        <row r="559">
          <cell r="B559">
            <v>88246</v>
          </cell>
          <cell r="C559" t="str">
            <v>ASSENTADOR DE TUBOS COM ENCARGOS COMPLEMENTARES</v>
          </cell>
          <cell r="D559" t="str">
            <v>H</v>
          </cell>
          <cell r="E559">
            <v>0.26550000000000001</v>
          </cell>
        </row>
        <row r="560">
          <cell r="B560">
            <v>88316</v>
          </cell>
          <cell r="C560" t="str">
            <v>SERVENTE COM ENCARGOS COMPLEMENTARES</v>
          </cell>
          <cell r="D560" t="str">
            <v>H</v>
          </cell>
          <cell r="E560">
            <v>0.26550000000000001</v>
          </cell>
        </row>
        <row r="561">
          <cell r="B561">
            <v>94895</v>
          </cell>
          <cell r="C561" t="str">
            <v>TUBO DE PEAD CORRUGADO DE DUPLA PAREDE PARA REDE COLETORA DE ESGOTO, DN 1000 MM, JUNTA ELÁSTICA INTEGRADA, INSTALADO EM LOCAL COM NÍVEL ALTO DE INTERFERÊNCIAS - FORNECIMENTO E ASSENTAMENTO. AF_06/2016</v>
          </cell>
          <cell r="D561" t="str">
            <v>M</v>
          </cell>
          <cell r="E561">
            <v>0</v>
          </cell>
        </row>
        <row r="562">
          <cell r="B562">
            <v>5631</v>
          </cell>
          <cell r="C562" t="str">
            <v>ESCAVADEIRA HIDRÁULICA SOBRE ESTEIRAS, CAÇAMBA 0,80 M3, PESO OPERACIONAL 17 T, POTENCIA BRUTA 111 HP - CHP DIURNO. AF_06/2014</v>
          </cell>
          <cell r="D562" t="str">
            <v>CHP</v>
          </cell>
          <cell r="E562">
            <v>0.104</v>
          </cell>
        </row>
        <row r="563">
          <cell r="B563">
            <v>5632</v>
          </cell>
          <cell r="C563" t="str">
            <v>ESCAVADEIRA HIDRÁULICA SOBRE ESTEIRAS, CAÇAMBA 0,80 M3, PESO OPERACIONAL 17 T, POTENCIA BRUTA 111 HP - CHI DIURNO. AF_06/2014</v>
          </cell>
          <cell r="D563" t="str">
            <v>CHI</v>
          </cell>
          <cell r="E563">
            <v>6.4600000000000005E-2</v>
          </cell>
        </row>
        <row r="564">
          <cell r="B564">
            <v>88246</v>
          </cell>
          <cell r="C564" t="str">
            <v>ASSENTADOR DE TUBOS COM ENCARGOS COMPLEMENTARES</v>
          </cell>
          <cell r="D564" t="str">
            <v>H</v>
          </cell>
          <cell r="E564">
            <v>0.32079999999999997</v>
          </cell>
        </row>
        <row r="565">
          <cell r="B565">
            <v>88316</v>
          </cell>
          <cell r="C565" t="str">
            <v>SERVENTE COM ENCARGOS COMPLEMENTARES</v>
          </cell>
          <cell r="D565" t="str">
            <v>H</v>
          </cell>
          <cell r="E565">
            <v>0.32079999999999997</v>
          </cell>
        </row>
        <row r="566">
          <cell r="B566">
            <v>20078</v>
          </cell>
          <cell r="C566" t="str">
            <v>PASTA LUBRIFICANTE PARA TUBOS E CONEXOES COM JUNTA ELASTICA (USO EM PVC, ACO, POLIETILENO E OUTROS) ( DE *400* G)</v>
          </cell>
          <cell r="D566" t="str">
            <v>UN</v>
          </cell>
          <cell r="E566">
            <v>0.20830000000000001</v>
          </cell>
        </row>
        <row r="567">
          <cell r="B567">
            <v>41785</v>
          </cell>
          <cell r="C567" t="str">
            <v>TUBO CORRUGADO PEAD, PAREDE DUPLA, INTERNA LISA, JEI, DN/DI *1000* MM, PARA SANEAMENTO ESGOTO</v>
          </cell>
          <cell r="D567" t="str">
            <v>M</v>
          </cell>
          <cell r="E567">
            <v>1.05</v>
          </cell>
        </row>
        <row r="568">
          <cell r="B568">
            <v>94896</v>
          </cell>
          <cell r="C568" t="str">
            <v>ASSENTAMENTO DE TUBO DE PEAD CORRUGADO DE DUPLA PAREDE PARA REDE COLETORA DE ESGOTO, DN 1000 MM, JUNTA ELÁSTICA INTEGRADA, INSTALADO EM LOCAL COM NÍVEL ALTO DE INTERFERÊNCIAS (NÃO INCLUI FORNECIMENTO). AF_06/2016</v>
          </cell>
          <cell r="D568" t="str">
            <v>M</v>
          </cell>
          <cell r="E568">
            <v>0</v>
          </cell>
        </row>
        <row r="569">
          <cell r="B569">
            <v>5631</v>
          </cell>
          <cell r="C569" t="str">
            <v>ESCAVADEIRA HIDRÁULICA SOBRE ESTEIRAS, CAÇAMBA 0,80 M3, PESO OPERACIONAL 17 T, POTENCIA BRUTA 111 HP - CHP DIURNO. AF_06/2014</v>
          </cell>
          <cell r="D569" t="str">
            <v>CHP</v>
          </cell>
          <cell r="E569">
            <v>0.104</v>
          </cell>
        </row>
        <row r="570">
          <cell r="B570">
            <v>5632</v>
          </cell>
          <cell r="C570" t="str">
            <v>ESCAVADEIRA HIDRÁULICA SOBRE ESTEIRAS, CAÇAMBA 0,80 M3, PESO OPERACIONAL 17 T, POTENCIA BRUTA 111 HP - CHI DIURNO. AF_06/2014</v>
          </cell>
          <cell r="D570" t="str">
            <v>CHI</v>
          </cell>
          <cell r="E570">
            <v>6.4600000000000005E-2</v>
          </cell>
        </row>
        <row r="571">
          <cell r="B571">
            <v>88246</v>
          </cell>
          <cell r="C571" t="str">
            <v>ASSENTADOR DE TUBOS COM ENCARGOS COMPLEMENTARES</v>
          </cell>
          <cell r="D571" t="str">
            <v>H</v>
          </cell>
          <cell r="E571">
            <v>0.32079999999999997</v>
          </cell>
        </row>
        <row r="572">
          <cell r="B572">
            <v>88316</v>
          </cell>
          <cell r="C572" t="str">
            <v>SERVENTE COM ENCARGOS COMPLEMENTARES</v>
          </cell>
          <cell r="D572" t="str">
            <v>H</v>
          </cell>
          <cell r="E572">
            <v>0.32079999999999997</v>
          </cell>
        </row>
        <row r="573">
          <cell r="B573">
            <v>94897</v>
          </cell>
          <cell r="C573" t="str">
            <v>TUBO DE PEAD CORRUGADO DE DUPLA PAREDE PARA REDE COLETORA DE ESGOTO, DN 1200 MM, JUNTA ELÁSTICA INTEGRADA, INSTALADO EM LOCAL COM NÍVEL ALTO DE INTERFERÊNCIAS - FORNECIMENTO E ASSENTAMENTO. AF_06/2016</v>
          </cell>
          <cell r="D573" t="str">
            <v>M</v>
          </cell>
          <cell r="E573">
            <v>0</v>
          </cell>
        </row>
        <row r="574">
          <cell r="B574">
            <v>5631</v>
          </cell>
          <cell r="C574" t="str">
            <v>ESCAVADEIRA HIDRÁULICA SOBRE ESTEIRAS, CAÇAMBA 0,80 M3, PESO OPERACIONAL 17 T, POTENCIA BRUTA 111 HP - CHP DIURNO. AF_06/2014</v>
          </cell>
          <cell r="D574" t="str">
            <v>CHP</v>
          </cell>
          <cell r="E574">
            <v>0.12189999999999999</v>
          </cell>
        </row>
        <row r="575">
          <cell r="B575">
            <v>5632</v>
          </cell>
          <cell r="C575" t="str">
            <v>ESCAVADEIRA HIDRÁULICA SOBRE ESTEIRAS, CAÇAMBA 0,80 M3, PESO OPERACIONAL 17 T, POTENCIA BRUTA 111 HP - CHI DIURNO. AF_06/2014</v>
          </cell>
          <cell r="D575" t="str">
            <v>CHI</v>
          </cell>
          <cell r="E575">
            <v>7.5800000000000006E-2</v>
          </cell>
        </row>
        <row r="576">
          <cell r="B576">
            <v>88246</v>
          </cell>
          <cell r="C576" t="str">
            <v>ASSENTADOR DE TUBOS COM ENCARGOS COMPLEMENTARES</v>
          </cell>
          <cell r="D576" t="str">
            <v>H</v>
          </cell>
          <cell r="E576">
            <v>0.37609999999999999</v>
          </cell>
        </row>
        <row r="577">
          <cell r="B577">
            <v>88316</v>
          </cell>
          <cell r="C577" t="str">
            <v>SERVENTE COM ENCARGOS COMPLEMENTARES</v>
          </cell>
          <cell r="D577" t="str">
            <v>H</v>
          </cell>
          <cell r="E577">
            <v>0.37609999999999999</v>
          </cell>
        </row>
        <row r="578">
          <cell r="B578">
            <v>20078</v>
          </cell>
          <cell r="C578" t="str">
            <v>PASTA LUBRIFICANTE PARA TUBOS E CONEXOES COM JUNTA ELASTICA (USO EM PVC, ACO, POLIETILENO E OUTROS) ( DE *400* G)</v>
          </cell>
          <cell r="D578" t="str">
            <v>UN</v>
          </cell>
          <cell r="E578">
            <v>0.20830000000000001</v>
          </cell>
        </row>
        <row r="579">
          <cell r="B579">
            <v>41786</v>
          </cell>
          <cell r="C579" t="str">
            <v>TUBO CORRUGADO PEAD, PAREDE DUPLA, INTERNA LISA, JEI, DN/DI 1200 MM, PARA SANEAMENTO ESGOTO</v>
          </cell>
          <cell r="D579" t="str">
            <v>M</v>
          </cell>
          <cell r="E579">
            <v>1.05</v>
          </cell>
        </row>
        <row r="580">
          <cell r="B580">
            <v>94898</v>
          </cell>
          <cell r="C580" t="str">
            <v>ASSENTAMENTO DE TUBO DE PEAD CORRUGADO DE DUPLA PAREDE PARA REDE COLETORA DE ESGOTO, DN 1200 MM, JUNTA ELÁSTICA INTEGRADA, INSTALADO EM LOCAL COM NÍVEL ALTO DE INTERFERÊNCIAS (NÃO INCLUI FORNECIMENTO). AF_06/2016</v>
          </cell>
          <cell r="D580" t="str">
            <v>M</v>
          </cell>
          <cell r="E580">
            <v>0</v>
          </cell>
        </row>
        <row r="581">
          <cell r="B581">
            <v>5631</v>
          </cell>
          <cell r="C581" t="str">
            <v>ESCAVADEIRA HIDRÁULICA SOBRE ESTEIRAS, CAÇAMBA 0,80 M3, PESO OPERACIONAL 17 T, POTENCIA BRUTA 111 HP - CHP DIURNO. AF_06/2014</v>
          </cell>
          <cell r="D581" t="str">
            <v>CHP</v>
          </cell>
          <cell r="E581">
            <v>0.12189999999999999</v>
          </cell>
        </row>
        <row r="582">
          <cell r="B582">
            <v>5632</v>
          </cell>
          <cell r="C582" t="str">
            <v>ESCAVADEIRA HIDRÁULICA SOBRE ESTEIRAS, CAÇAMBA 0,80 M3, PESO OPERACIONAL 17 T, POTENCIA BRUTA 111 HP - CHI DIURNO. AF_06/2014</v>
          </cell>
          <cell r="D582" t="str">
            <v>CHI</v>
          </cell>
          <cell r="E582">
            <v>7.5800000000000006E-2</v>
          </cell>
        </row>
        <row r="583">
          <cell r="B583">
            <v>88246</v>
          </cell>
          <cell r="C583" t="str">
            <v>ASSENTADOR DE TUBOS COM ENCARGOS COMPLEMENTARES</v>
          </cell>
          <cell r="D583" t="str">
            <v>H</v>
          </cell>
          <cell r="E583">
            <v>0.37609999999999999</v>
          </cell>
        </row>
        <row r="584">
          <cell r="B584">
            <v>88316</v>
          </cell>
          <cell r="C584" t="str">
            <v>SERVENTE COM ENCARGOS COMPLEMENTARES</v>
          </cell>
          <cell r="D584" t="str">
            <v>H</v>
          </cell>
          <cell r="E584">
            <v>0.37609999999999999</v>
          </cell>
        </row>
        <row r="585">
          <cell r="B585">
            <v>94899</v>
          </cell>
          <cell r="C585" t="str">
            <v>TUBO DE PEAD CORRUGADO DE DUPLA PAREDE PARA REDE COLETORA DE ESGOTO, DN 1500 MM, JUNTA ELÁSTICA INTEGRADA, INSTALADO EM LOCAL COM NÍVEL ALTO DE INTERFERÊNCIAS - FORNECIMENTO E ASSENTAMENTO. AF_06/2016</v>
          </cell>
          <cell r="D585" t="str">
            <v>M</v>
          </cell>
          <cell r="E585">
            <v>0</v>
          </cell>
        </row>
        <row r="586">
          <cell r="B586">
            <v>5631</v>
          </cell>
          <cell r="C586" t="str">
            <v>ESCAVADEIRA HIDRÁULICA SOBRE ESTEIRAS, CAÇAMBA 0,80 M3, PESO OPERACIONAL 17 T, POTENCIA BRUTA 111 HP - CHP DIURNO. AF_06/2014</v>
          </cell>
          <cell r="D586" t="str">
            <v>CHP</v>
          </cell>
          <cell r="E586">
            <v>0.1578</v>
          </cell>
        </row>
        <row r="587">
          <cell r="B587">
            <v>5632</v>
          </cell>
          <cell r="C587" t="str">
            <v>ESCAVADEIRA HIDRÁULICA SOBRE ESTEIRAS, CAÇAMBA 0,80 M3, PESO OPERACIONAL 17 T, POTENCIA BRUTA 111 HP - CHI DIURNO. AF_06/2014</v>
          </cell>
          <cell r="D587" t="str">
            <v>CHI</v>
          </cell>
          <cell r="E587">
            <v>9.8100000000000007E-2</v>
          </cell>
        </row>
        <row r="588">
          <cell r="B588">
            <v>88246</v>
          </cell>
          <cell r="C588" t="str">
            <v>ASSENTADOR DE TUBOS COM ENCARGOS COMPLEMENTARES</v>
          </cell>
          <cell r="D588" t="str">
            <v>H</v>
          </cell>
          <cell r="E588">
            <v>0.48670000000000002</v>
          </cell>
        </row>
        <row r="589">
          <cell r="B589">
            <v>88316</v>
          </cell>
          <cell r="C589" t="str">
            <v>SERVENTE COM ENCARGOS COMPLEMENTARES</v>
          </cell>
          <cell r="D589" t="str">
            <v>H</v>
          </cell>
          <cell r="E589">
            <v>0.48670000000000002</v>
          </cell>
        </row>
        <row r="590">
          <cell r="B590">
            <v>20078</v>
          </cell>
          <cell r="C590" t="str">
            <v>PASTA LUBRIFICANTE PARA TUBOS E CONEXOES COM JUNTA ELASTICA (USO EM PVC, ACO, POLIETILENO E OUTROS) ( DE *400* G)</v>
          </cell>
          <cell r="D590" t="str">
            <v>UN</v>
          </cell>
          <cell r="E590">
            <v>0.20830000000000001</v>
          </cell>
        </row>
        <row r="591">
          <cell r="B591">
            <v>41787</v>
          </cell>
          <cell r="C591" t="str">
            <v>TUBO CORRUGADO PEAD, PAREDE DUPLA, INTERNA LISA, JEI, DN/DI 1500 MM, PARA SANEAMENTO ESGOTO</v>
          </cell>
          <cell r="D591" t="str">
            <v>M</v>
          </cell>
          <cell r="E591">
            <v>1.05</v>
          </cell>
        </row>
        <row r="592">
          <cell r="B592">
            <v>94900</v>
          </cell>
          <cell r="C592" t="str">
            <v>ASSENTAMENTO DE TUBO DE PEAD CORRUGADO DE DUPLA PAREDE PARA REDE COLETORA DE ESGOTO, DN 1500 MM, JUNTA ELÁSTICA INTEGRADA, INSTALADO EM LOCAL COM NÍVEL ALTO DE INTERFERÊNCIAS (NÃO INCLUI FORNECIMENTO). AF_06/2016</v>
          </cell>
          <cell r="D592" t="str">
            <v>M</v>
          </cell>
          <cell r="E592">
            <v>0</v>
          </cell>
        </row>
        <row r="593">
          <cell r="B593">
            <v>5631</v>
          </cell>
          <cell r="C593" t="str">
            <v>ESCAVADEIRA HIDRÁULICA SOBRE ESTEIRAS, CAÇAMBA 0,80 M3, PESO OPERACIONAL 17 T, POTENCIA BRUTA 111 HP - CHP DIURNO. AF_06/2014</v>
          </cell>
          <cell r="D593" t="str">
            <v>CHP</v>
          </cell>
          <cell r="E593">
            <v>0.1578</v>
          </cell>
        </row>
        <row r="594">
          <cell r="B594">
            <v>5632</v>
          </cell>
          <cell r="C594" t="str">
            <v>ESCAVADEIRA HIDRÁULICA SOBRE ESTEIRAS, CAÇAMBA 0,80 M3, PESO OPERACIONAL 17 T, POTENCIA BRUTA 111 HP - CHI DIURNO. AF_06/2014</v>
          </cell>
          <cell r="D594" t="str">
            <v>CHI</v>
          </cell>
          <cell r="E594">
            <v>9.8100000000000007E-2</v>
          </cell>
        </row>
        <row r="595">
          <cell r="B595">
            <v>88246</v>
          </cell>
          <cell r="C595" t="str">
            <v>ASSENTADOR DE TUBOS COM ENCARGOS COMPLEMENTARES</v>
          </cell>
          <cell r="D595" t="str">
            <v>H</v>
          </cell>
          <cell r="E595">
            <v>0.48670000000000002</v>
          </cell>
        </row>
        <row r="596">
          <cell r="B596">
            <v>88316</v>
          </cell>
          <cell r="C596" t="str">
            <v>SERVENTE COM ENCARGOS COMPLEMENTARES</v>
          </cell>
          <cell r="D596" t="str">
            <v>H</v>
          </cell>
          <cell r="E596">
            <v>0.48670000000000002</v>
          </cell>
        </row>
        <row r="597">
          <cell r="B597">
            <v>92833</v>
          </cell>
          <cell r="C597" t="str">
            <v>TUBO DE CONCRETO PARA REDES COLETORAS DE ESGOTO SANITÁRIO, DIÂMETRO DE 300 MM, JUNTA ELÁSTICA, INSTALADO EM LOCAL COM BAIXO NÍVEL DE INTERFERÊNCIAS - FORNECIMENTO E ASSENTAMENTO. AF_12/2015</v>
          </cell>
          <cell r="D597" t="str">
            <v>M</v>
          </cell>
          <cell r="E597">
            <v>0</v>
          </cell>
        </row>
        <row r="598">
          <cell r="B598">
            <v>5631</v>
          </cell>
          <cell r="C598" t="str">
            <v>ESCAVADEIRA HIDRÁULICA SOBRE ESTEIRAS, CAÇAMBA 0,80 M3, PESO OPERACIONAL 17 T, POTENCIA BRUTA 111 HP - CHP DIURNO. AF_06/2014</v>
          </cell>
          <cell r="D598" t="str">
            <v>CHP</v>
          </cell>
          <cell r="E598">
            <v>1.2999999999999999E-2</v>
          </cell>
        </row>
        <row r="599">
          <cell r="B599">
            <v>5632</v>
          </cell>
          <cell r="C599" t="str">
            <v>ESCAVADEIRA HIDRÁULICA SOBRE ESTEIRAS, CAÇAMBA 0,80 M3, PESO OPERACIONAL 17 T, POTENCIA BRUTA 111 HP - CHI DIURNO. AF_06/2014</v>
          </cell>
          <cell r="D599" t="str">
            <v>CHI</v>
          </cell>
          <cell r="E599">
            <v>2.8000000000000001E-2</v>
          </cell>
        </row>
        <row r="600">
          <cell r="B600">
            <v>88277</v>
          </cell>
          <cell r="C600" t="str">
            <v>MONTADOR (TUBO AÇO/EQUIPAMENTOS) COM ENCARGOS COMPLEMENTARES</v>
          </cell>
          <cell r="D600" t="str">
            <v>H</v>
          </cell>
          <cell r="E600">
            <v>6.0999999999999999E-2</v>
          </cell>
        </row>
        <row r="601">
          <cell r="B601">
            <v>88316</v>
          </cell>
          <cell r="C601" t="str">
            <v>SERVENTE COM ENCARGOS COMPLEMENTARES</v>
          </cell>
          <cell r="D601" t="str">
            <v>H</v>
          </cell>
          <cell r="E601">
            <v>0.123</v>
          </cell>
        </row>
        <row r="602">
          <cell r="B602">
            <v>40335</v>
          </cell>
          <cell r="C602" t="str">
            <v>TUBO CONCRETO ARMADO, CLASSE EA-2, PB JE, DN 300 MM, PARA ESGOTO SANITARIO (NBR 8890)</v>
          </cell>
          <cell r="D602" t="str">
            <v>M</v>
          </cell>
          <cell r="E602">
            <v>1.03</v>
          </cell>
        </row>
        <row r="603">
          <cell r="B603">
            <v>40340</v>
          </cell>
          <cell r="C603" t="str">
            <v>ANEL DE VEDACAO/JUNTA ELASTICA, H = *16* MM, PARA TUBO DE CONCRETO DN 300 MM</v>
          </cell>
          <cell r="D603" t="str">
            <v>UN</v>
          </cell>
          <cell r="E603">
            <v>0.5</v>
          </cell>
        </row>
        <row r="604">
          <cell r="B604">
            <v>92834</v>
          </cell>
          <cell r="C604" t="str">
            <v>ASSENTAMENTO DE TUBO DE CONCRETO PARA REDES COLETORAS DE ESGOTO SANITÁRIO, DIÂMETRO DE 300 MM, JUNTA ELÁSTICA, INSTALADO EM LOCAL COM BAIXO NÍVEL DE INTERFERÊNCIAS (NÃO INCLUI FORNECIMENTO). AF_12/2015</v>
          </cell>
          <cell r="D604" t="str">
            <v>M</v>
          </cell>
          <cell r="E604">
            <v>0</v>
          </cell>
        </row>
        <row r="605">
          <cell r="B605">
            <v>5631</v>
          </cell>
          <cell r="C605" t="str">
            <v>ESCAVADEIRA HIDRÁULICA SOBRE ESTEIRAS, CAÇAMBA 0,80 M3, PESO OPERACIONAL 17 T, POTENCIA BRUTA 111 HP - CHP DIURNO. AF_06/2014</v>
          </cell>
          <cell r="D605" t="str">
            <v>CHP</v>
          </cell>
          <cell r="E605">
            <v>1.2999999999999999E-2</v>
          </cell>
        </row>
        <row r="606">
          <cell r="B606">
            <v>5632</v>
          </cell>
          <cell r="C606" t="str">
            <v>ESCAVADEIRA HIDRÁULICA SOBRE ESTEIRAS, CAÇAMBA 0,80 M3, PESO OPERACIONAL 17 T, POTENCIA BRUTA 111 HP - CHI DIURNO. AF_06/2014</v>
          </cell>
          <cell r="D606" t="str">
            <v>CHI</v>
          </cell>
          <cell r="E606">
            <v>2.8000000000000001E-2</v>
          </cell>
        </row>
        <row r="607">
          <cell r="B607">
            <v>88246</v>
          </cell>
          <cell r="C607" t="str">
            <v>ASSENTADOR DE TUBOS COM ENCARGOS COMPLEMENTARES</v>
          </cell>
          <cell r="D607" t="str">
            <v>H</v>
          </cell>
          <cell r="E607">
            <v>6.0999999999999999E-2</v>
          </cell>
        </row>
        <row r="608">
          <cell r="B608">
            <v>88316</v>
          </cell>
          <cell r="C608" t="str">
            <v>SERVENTE COM ENCARGOS COMPLEMENTARES</v>
          </cell>
          <cell r="D608" t="str">
            <v>H</v>
          </cell>
          <cell r="E608">
            <v>0.123</v>
          </cell>
        </row>
        <row r="609">
          <cell r="B609">
            <v>92835</v>
          </cell>
          <cell r="C609" t="str">
            <v>TUBO DE CONCRETO PARA REDES COLETORAS DE ESGOTO SANITÁRIO, DIÂMETRO DE 400 MM, JUNTA ELÁSTICA, INSTALADO EM LOCAL COM BAIXO NÍVEL DE INTERFERÊNCIAS - FORNECIMENTO E ASSENTAMENTO. AF_12/2015</v>
          </cell>
          <cell r="D609" t="str">
            <v>M</v>
          </cell>
          <cell r="E609">
            <v>0</v>
          </cell>
        </row>
        <row r="610">
          <cell r="B610">
            <v>5631</v>
          </cell>
          <cell r="C610" t="str">
            <v>ESCAVADEIRA HIDRÁULICA SOBRE ESTEIRAS, CAÇAMBA 0,80 M3, PESO OPERACIONAL 17 T, POTENCIA BRUTA 111 HP - CHP DIURNO. AF_06/2014</v>
          </cell>
          <cell r="D610" t="str">
            <v>CHP</v>
          </cell>
          <cell r="E610">
            <v>1.7000000000000001E-2</v>
          </cell>
        </row>
        <row r="611">
          <cell r="B611">
            <v>5632</v>
          </cell>
          <cell r="C611" t="str">
            <v>ESCAVADEIRA HIDRÁULICA SOBRE ESTEIRAS, CAÇAMBA 0,80 M3, PESO OPERACIONAL 17 T, POTENCIA BRUTA 111 HP - CHI DIURNO. AF_06/2014</v>
          </cell>
          <cell r="D611" t="str">
            <v>CHI</v>
          </cell>
          <cell r="E611">
            <v>3.5000000000000003E-2</v>
          </cell>
        </row>
        <row r="612">
          <cell r="B612">
            <v>88246</v>
          </cell>
          <cell r="C612" t="str">
            <v>ASSENTADOR DE TUBOS COM ENCARGOS COMPLEMENTARES</v>
          </cell>
          <cell r="D612" t="str">
            <v>H</v>
          </cell>
          <cell r="E612">
            <v>7.8E-2</v>
          </cell>
        </row>
        <row r="613">
          <cell r="B613">
            <v>88316</v>
          </cell>
          <cell r="C613" t="str">
            <v>SERVENTE COM ENCARGOS COMPLEMENTARES</v>
          </cell>
          <cell r="D613" t="str">
            <v>H</v>
          </cell>
          <cell r="E613">
            <v>0.156</v>
          </cell>
        </row>
        <row r="614">
          <cell r="B614">
            <v>310</v>
          </cell>
          <cell r="C614" t="str">
            <v>ANEL BORRACHA, PARA TUBO PVC, REDE COLETOR ESGOTO, DN 400 MM (NBR 7362)</v>
          </cell>
          <cell r="D614" t="str">
            <v>UN</v>
          </cell>
          <cell r="E614">
            <v>0.5</v>
          </cell>
        </row>
        <row r="615">
          <cell r="B615">
            <v>7740</v>
          </cell>
          <cell r="C615" t="str">
            <v>TUBO CONCRETO ARMADO, CLASSE EA-2, PB JE, DN 400 MM, PARA ESGOTO SANITARIO (NBR 8890)</v>
          </cell>
          <cell r="D615" t="str">
            <v>M</v>
          </cell>
          <cell r="E615">
            <v>1.03</v>
          </cell>
        </row>
        <row r="616">
          <cell r="B616">
            <v>92836</v>
          </cell>
          <cell r="C616" t="str">
            <v>ASSENTAMENTO DE TUBO DE CONCRETO PARA REDES COLETORAS DE ESGOTO SANITÁRIO, DIÂMETRO DE 400 MM, JUNTA ELÁSTICA, INSTALADO EM LOCAL COM BAIXO NÍVEL DE INTERFERÊNCIAS (NÃO INCLUI FORNECIMENTO). AF_12/2015</v>
          </cell>
          <cell r="D616" t="str">
            <v>M</v>
          </cell>
          <cell r="E616">
            <v>0</v>
          </cell>
        </row>
        <row r="617">
          <cell r="B617">
            <v>5631</v>
          </cell>
          <cell r="C617" t="str">
            <v>ESCAVADEIRA HIDRÁULICA SOBRE ESTEIRAS, CAÇAMBA 0,80 M3, PESO OPERACIONAL 17 T, POTENCIA BRUTA 111 HP - CHP DIURNO. AF_06/2014</v>
          </cell>
          <cell r="D617" t="str">
            <v>CHP</v>
          </cell>
          <cell r="E617">
            <v>1.7000000000000001E-2</v>
          </cell>
        </row>
        <row r="618">
          <cell r="B618">
            <v>5632</v>
          </cell>
          <cell r="C618" t="str">
            <v>ESCAVADEIRA HIDRÁULICA SOBRE ESTEIRAS, CAÇAMBA 0,80 M3, PESO OPERACIONAL 17 T, POTENCIA BRUTA 111 HP - CHI DIURNO. AF_06/2014</v>
          </cell>
          <cell r="D618" t="str">
            <v>CHI</v>
          </cell>
          <cell r="E618">
            <v>3.5000000000000003E-2</v>
          </cell>
        </row>
        <row r="619">
          <cell r="B619">
            <v>88246</v>
          </cell>
          <cell r="C619" t="str">
            <v>ASSENTADOR DE TUBOS COM ENCARGOS COMPLEMENTARES</v>
          </cell>
          <cell r="D619" t="str">
            <v>H</v>
          </cell>
          <cell r="E619">
            <v>7.8E-2</v>
          </cell>
        </row>
        <row r="620">
          <cell r="B620">
            <v>88316</v>
          </cell>
          <cell r="C620" t="str">
            <v>SERVENTE COM ENCARGOS COMPLEMENTARES</v>
          </cell>
          <cell r="D620" t="str">
            <v>H</v>
          </cell>
          <cell r="E620">
            <v>0.156</v>
          </cell>
        </row>
        <row r="621">
          <cell r="B621">
            <v>92837</v>
          </cell>
          <cell r="C621" t="str">
            <v>TUBO DE CONCRETO PARA REDES COLETORAS DE ESGOTO SANITÁRIO, DIÂMETRO DE 500 MM, JUNTA ELÁSTICA, INSTALADO EM LOCAL COM BAIXO NÍVEL DE INTERFERÊNCIAS - FORNECIMENTO E ASSENTAMENTO. AF_12/2015</v>
          </cell>
          <cell r="D621" t="str">
            <v>M</v>
          </cell>
          <cell r="E621">
            <v>0</v>
          </cell>
        </row>
        <row r="622">
          <cell r="B622">
            <v>5631</v>
          </cell>
          <cell r="C622" t="str">
            <v>ESCAVADEIRA HIDRÁULICA SOBRE ESTEIRAS, CAÇAMBA 0,80 M3, PESO OPERACIONAL 17 T, POTENCIA BRUTA 111 HP - CHP DIURNO. AF_06/2014</v>
          </cell>
          <cell r="D622" t="str">
            <v>CHP</v>
          </cell>
          <cell r="E622">
            <v>0.02</v>
          </cell>
        </row>
        <row r="623">
          <cell r="B623">
            <v>5632</v>
          </cell>
          <cell r="C623" t="str">
            <v>ESCAVADEIRA HIDRÁULICA SOBRE ESTEIRAS, CAÇAMBA 0,80 M3, PESO OPERACIONAL 17 T, POTENCIA BRUTA 111 HP - CHI DIURNO. AF_06/2014</v>
          </cell>
          <cell r="D623" t="str">
            <v>CHI</v>
          </cell>
          <cell r="E623">
            <v>4.2000000000000003E-2</v>
          </cell>
        </row>
        <row r="624">
          <cell r="B624">
            <v>88277</v>
          </cell>
          <cell r="C624" t="str">
            <v>MONTADOR (TUBO AÇO/EQUIPAMENTOS) COM ENCARGOS COMPLEMENTARES</v>
          </cell>
          <cell r="D624" t="str">
            <v>H</v>
          </cell>
          <cell r="E624">
            <v>9.5000000000000001E-2</v>
          </cell>
        </row>
        <row r="625">
          <cell r="B625">
            <v>88316</v>
          </cell>
          <cell r="C625" t="str">
            <v>SERVENTE COM ENCARGOS COMPLEMENTARES</v>
          </cell>
          <cell r="D625" t="str">
            <v>H</v>
          </cell>
          <cell r="E625">
            <v>0.189</v>
          </cell>
        </row>
        <row r="626">
          <cell r="B626">
            <v>7741</v>
          </cell>
          <cell r="C626" t="str">
            <v>TUBO CONCRETO ARMADO, CLASSE EA-2, PB JE, DN 500 MM, PARA ESGOTO SANITARIO (NBR 8890)</v>
          </cell>
          <cell r="D626" t="str">
            <v>M</v>
          </cell>
          <cell r="E626">
            <v>1.03</v>
          </cell>
        </row>
        <row r="627">
          <cell r="B627">
            <v>40342</v>
          </cell>
          <cell r="C627" t="str">
            <v>ANEL DE VEDACAO/JUNTA ELASTICA, H = *16* MM, PARA TUBO DE CONCRETO DN 500 MM</v>
          </cell>
          <cell r="D627" t="str">
            <v>UN</v>
          </cell>
          <cell r="E627">
            <v>0.5</v>
          </cell>
        </row>
        <row r="628">
          <cell r="B628">
            <v>92838</v>
          </cell>
          <cell r="C628" t="str">
            <v>ASSENTAMENTO DE TUBO DE CONCRETO PARA REDES COLETORAS DE ESGOTO SANITÁRIO, DIÂMETRO DE 500 MM, JUNTA ELÁSTICA, INSTALADO EM LOCAL COM BAIXO NÍVEL DE INTERFERÊNCIAS (NÃO INCLUI FORNECIMENTO). AF_12/2015</v>
          </cell>
          <cell r="D628" t="str">
            <v>M</v>
          </cell>
          <cell r="E628">
            <v>0</v>
          </cell>
        </row>
        <row r="629">
          <cell r="B629">
            <v>5631</v>
          </cell>
          <cell r="C629" t="str">
            <v>ESCAVADEIRA HIDRÁULICA SOBRE ESTEIRAS, CAÇAMBA 0,80 M3, PESO OPERACIONAL 17 T, POTENCIA BRUTA 111 HP - CHP DIURNO. AF_06/2014</v>
          </cell>
          <cell r="D629" t="str">
            <v>CHP</v>
          </cell>
          <cell r="E629">
            <v>0.02</v>
          </cell>
        </row>
        <row r="630">
          <cell r="B630">
            <v>5632</v>
          </cell>
          <cell r="C630" t="str">
            <v>ESCAVADEIRA HIDRÁULICA SOBRE ESTEIRAS, CAÇAMBA 0,80 M3, PESO OPERACIONAL 17 T, POTENCIA BRUTA 111 HP - CHI DIURNO. AF_06/2014</v>
          </cell>
          <cell r="D630" t="str">
            <v>CHI</v>
          </cell>
          <cell r="E630">
            <v>4.2000000000000003E-2</v>
          </cell>
        </row>
        <row r="631">
          <cell r="B631">
            <v>88246</v>
          </cell>
          <cell r="C631" t="str">
            <v>ASSENTADOR DE TUBOS COM ENCARGOS COMPLEMENTARES</v>
          </cell>
          <cell r="D631" t="str">
            <v>H</v>
          </cell>
          <cell r="E631">
            <v>9.5000000000000001E-2</v>
          </cell>
        </row>
        <row r="632">
          <cell r="B632">
            <v>88316</v>
          </cell>
          <cell r="C632" t="str">
            <v>SERVENTE COM ENCARGOS COMPLEMENTARES</v>
          </cell>
          <cell r="D632" t="str">
            <v>H</v>
          </cell>
          <cell r="E632">
            <v>0.189</v>
          </cell>
        </row>
        <row r="633">
          <cell r="B633">
            <v>92839</v>
          </cell>
          <cell r="C633" t="str">
            <v>TUBO DE CONCRETO PARA REDES COLETORAS DE ESGOTO SANITÁRIO, DIÂMETRO DE 600 MM, JUNTA ELÁSTICA, INSTALADO EM LOCAL COM BAIXO NÍVEL DE INTERFERÊNCIAS - FORNECIMENTO E ASSENTAMENTO. AF_12/2015</v>
          </cell>
          <cell r="D633" t="str">
            <v>M</v>
          </cell>
          <cell r="E633">
            <v>0</v>
          </cell>
        </row>
        <row r="634">
          <cell r="B634">
            <v>5631</v>
          </cell>
          <cell r="C634" t="str">
            <v>ESCAVADEIRA HIDRÁULICA SOBRE ESTEIRAS, CAÇAMBA 0,80 M3, PESO OPERACIONAL 17 T, POTENCIA BRUTA 111 HP - CHP DIURNO. AF_06/2014</v>
          </cell>
          <cell r="D634" t="str">
            <v>CHP</v>
          </cell>
          <cell r="E634">
            <v>2.4E-2</v>
          </cell>
        </row>
        <row r="635">
          <cell r="B635">
            <v>5632</v>
          </cell>
          <cell r="C635" t="str">
            <v>ESCAVADEIRA HIDRÁULICA SOBRE ESTEIRAS, CAÇAMBA 0,80 M3, PESO OPERACIONAL 17 T, POTENCIA BRUTA 111 HP - CHI DIURNO. AF_06/2014</v>
          </cell>
          <cell r="D635" t="str">
            <v>CHI</v>
          </cell>
          <cell r="E635">
            <v>0.05</v>
          </cell>
        </row>
        <row r="636">
          <cell r="B636">
            <v>88277</v>
          </cell>
          <cell r="C636" t="str">
            <v>MONTADOR (TUBO AÇO/EQUIPAMENTOS) COM ENCARGOS COMPLEMENTARES</v>
          </cell>
          <cell r="D636" t="str">
            <v>H</v>
          </cell>
          <cell r="E636">
            <v>0.111</v>
          </cell>
        </row>
        <row r="637">
          <cell r="B637">
            <v>88316</v>
          </cell>
          <cell r="C637" t="str">
            <v>SERVENTE COM ENCARGOS COMPLEMENTARES</v>
          </cell>
          <cell r="D637" t="str">
            <v>H</v>
          </cell>
          <cell r="E637">
            <v>0.222</v>
          </cell>
        </row>
        <row r="638">
          <cell r="B638">
            <v>7774</v>
          </cell>
          <cell r="C638" t="str">
            <v>TUBO CONCRETO ARMADO, CLASSE EA-2, PB JE, DN 600 MM, PARA ESGOTO SANITARIO (NBR 8890)</v>
          </cell>
          <cell r="D638" t="str">
            <v>M</v>
          </cell>
          <cell r="E638">
            <v>1.03</v>
          </cell>
        </row>
        <row r="639">
          <cell r="B639">
            <v>40343</v>
          </cell>
          <cell r="C639" t="str">
            <v>ANEL DE VEDACAO/JUNTA ELASTICA, H = *16* MM, PARA TUBO DE CONCRETO DN 600 MM</v>
          </cell>
          <cell r="D639" t="str">
            <v>UN</v>
          </cell>
          <cell r="E639">
            <v>0.5</v>
          </cell>
        </row>
        <row r="640">
          <cell r="B640">
            <v>92840</v>
          </cell>
          <cell r="C640" t="str">
            <v>ASSENTAMENTO DE TUBO DE CONCRETO PARA REDES COLETORAS DE ESGOTO SANITÁRIO, DIÂMETRO DE 600 MM, JUNTA ELÁSTICA, INSTALADO EM LOCAL COM BAIXO NÍVEL DE INTERFERÊNCIAS (NÃO INCLUI FORNECIMENTO). AF_12/2015</v>
          </cell>
          <cell r="D640" t="str">
            <v>M</v>
          </cell>
          <cell r="E640">
            <v>0</v>
          </cell>
        </row>
        <row r="641">
          <cell r="B641">
            <v>5631</v>
          </cell>
          <cell r="C641" t="str">
            <v>ESCAVADEIRA HIDRÁULICA SOBRE ESTEIRAS, CAÇAMBA 0,80 M3, PESO OPERACIONAL 17 T, POTENCIA BRUTA 111 HP - CHP DIURNO. AF_06/2014</v>
          </cell>
          <cell r="D641" t="str">
            <v>CHP</v>
          </cell>
          <cell r="E641">
            <v>2.4E-2</v>
          </cell>
        </row>
        <row r="642">
          <cell r="B642">
            <v>5632</v>
          </cell>
          <cell r="C642" t="str">
            <v>ESCAVADEIRA HIDRÁULICA SOBRE ESTEIRAS, CAÇAMBA 0,80 M3, PESO OPERACIONAL 17 T, POTENCIA BRUTA 111 HP - CHI DIURNO. AF_06/2014</v>
          </cell>
          <cell r="D642" t="str">
            <v>CHI</v>
          </cell>
          <cell r="E642">
            <v>0.05</v>
          </cell>
        </row>
        <row r="643">
          <cell r="B643">
            <v>88246</v>
          </cell>
          <cell r="C643" t="str">
            <v>ASSENTADOR DE TUBOS COM ENCARGOS COMPLEMENTARES</v>
          </cell>
          <cell r="D643" t="str">
            <v>H</v>
          </cell>
          <cell r="E643">
            <v>0.111</v>
          </cell>
        </row>
        <row r="644">
          <cell r="B644">
            <v>88316</v>
          </cell>
          <cell r="C644" t="str">
            <v>SERVENTE COM ENCARGOS COMPLEMENTARES</v>
          </cell>
          <cell r="D644" t="str">
            <v>H</v>
          </cell>
          <cell r="E644">
            <v>0.222</v>
          </cell>
        </row>
        <row r="645">
          <cell r="B645">
            <v>92841</v>
          </cell>
          <cell r="C645" t="str">
            <v>TUBO DE CONCRETO PARA REDES COLETORAS DE ESGOTO SANITÁRIO, DIÂMETRO DE 700 MM, JUNTA ELÁSTICA, INSTALADO EM LOCAL COM BAIXO NÍVEL DE INTERFERÊNCIAS - FORNECIMENTO E ASSENTAMENTO. AF_12/2015</v>
          </cell>
          <cell r="D645" t="str">
            <v>M</v>
          </cell>
          <cell r="E645">
            <v>0</v>
          </cell>
        </row>
        <row r="646">
          <cell r="B646">
            <v>5631</v>
          </cell>
          <cell r="C646" t="str">
            <v>ESCAVADEIRA HIDRÁULICA SOBRE ESTEIRAS, CAÇAMBA 0,80 M3, PESO OPERACIONAL 17 T, POTENCIA BRUTA 111 HP - CHP DIURNO. AF_06/2014</v>
          </cell>
          <cell r="D646" t="str">
            <v>CHP</v>
          </cell>
          <cell r="E646">
            <v>2.7E-2</v>
          </cell>
        </row>
        <row r="647">
          <cell r="B647">
            <v>5632</v>
          </cell>
          <cell r="C647" t="str">
            <v>ESCAVADEIRA HIDRÁULICA SOBRE ESTEIRAS, CAÇAMBA 0,80 M3, PESO OPERACIONAL 17 T, POTENCIA BRUTA 111 HP - CHI DIURNO. AF_06/2014</v>
          </cell>
          <cell r="D647" t="str">
            <v>CHI</v>
          </cell>
          <cell r="E647">
            <v>5.7000000000000002E-2</v>
          </cell>
        </row>
        <row r="648">
          <cell r="B648">
            <v>88277</v>
          </cell>
          <cell r="C648" t="str">
            <v>MONTADOR (TUBO AÇO/EQUIPAMENTOS) COM ENCARGOS COMPLEMENTARES</v>
          </cell>
          <cell r="D648" t="str">
            <v>H</v>
          </cell>
          <cell r="E648">
            <v>0.128</v>
          </cell>
        </row>
        <row r="649">
          <cell r="B649">
            <v>88316</v>
          </cell>
          <cell r="C649" t="str">
            <v>SERVENTE COM ENCARGOS COMPLEMENTARES</v>
          </cell>
          <cell r="D649" t="str">
            <v>H</v>
          </cell>
          <cell r="E649">
            <v>0.25600000000000001</v>
          </cell>
        </row>
        <row r="650">
          <cell r="B650">
            <v>7744</v>
          </cell>
          <cell r="C650" t="str">
            <v>TUBO CONCRETO ARMADO, CLASSE EA-2, PB JE, DN 700 MM, PARA ESGOTO SANITARIO (NBR 8890)</v>
          </cell>
          <cell r="D650" t="str">
            <v>M</v>
          </cell>
          <cell r="E650">
            <v>1.03</v>
          </cell>
        </row>
        <row r="651">
          <cell r="B651">
            <v>40344</v>
          </cell>
          <cell r="C651" t="str">
            <v>ANEL DE VEDACAO/JUNTA ELASTICA, H = *18* MM, PARA TUBO DE CONCRETO DN 700 MM</v>
          </cell>
          <cell r="D651" t="str">
            <v>UN</v>
          </cell>
          <cell r="E651">
            <v>0.5</v>
          </cell>
        </row>
        <row r="652">
          <cell r="B652">
            <v>92842</v>
          </cell>
          <cell r="C652" t="str">
            <v>ASSENTAMENTO DE TUBO DE CONCRETO PARA REDES COLETORAS DE ESGOTO SANITÁRIO, DIÂMETRO DE 700 MM, JUNTA ELÁSTICA, INSTALADO EM LOCAL COM BAIXO NÍVEL DE INTERFERÊNCIAS (NÃO INCLUI FORNECIMENTO). AF_12/2015</v>
          </cell>
          <cell r="D652" t="str">
            <v>M</v>
          </cell>
          <cell r="E652">
            <v>0</v>
          </cell>
        </row>
        <row r="653">
          <cell r="B653">
            <v>5631</v>
          </cell>
          <cell r="C653" t="str">
            <v>ESCAVADEIRA HIDRÁULICA SOBRE ESTEIRAS, CAÇAMBA 0,80 M3, PESO OPERACIONAL 17 T, POTENCIA BRUTA 111 HP - CHP DIURNO. AF_06/2014</v>
          </cell>
          <cell r="D653" t="str">
            <v>CHP</v>
          </cell>
          <cell r="E653">
            <v>2.7E-2</v>
          </cell>
        </row>
        <row r="654">
          <cell r="B654">
            <v>5632</v>
          </cell>
          <cell r="C654" t="str">
            <v>ESCAVADEIRA HIDRÁULICA SOBRE ESTEIRAS, CAÇAMBA 0,80 M3, PESO OPERACIONAL 17 T, POTENCIA BRUTA 111 HP - CHI DIURNO. AF_06/2014</v>
          </cell>
          <cell r="D654" t="str">
            <v>CHI</v>
          </cell>
          <cell r="E654">
            <v>5.7000000000000002E-2</v>
          </cell>
        </row>
        <row r="655">
          <cell r="B655">
            <v>88246</v>
          </cell>
          <cell r="C655" t="str">
            <v>ASSENTADOR DE TUBOS COM ENCARGOS COMPLEMENTARES</v>
          </cell>
          <cell r="D655" t="str">
            <v>H</v>
          </cell>
          <cell r="E655">
            <v>0.128</v>
          </cell>
        </row>
        <row r="656">
          <cell r="B656">
            <v>88316</v>
          </cell>
          <cell r="C656" t="str">
            <v>SERVENTE COM ENCARGOS COMPLEMENTARES</v>
          </cell>
          <cell r="D656" t="str">
            <v>H</v>
          </cell>
          <cell r="E656">
            <v>0.25600000000000001</v>
          </cell>
        </row>
        <row r="657">
          <cell r="B657">
            <v>92844</v>
          </cell>
          <cell r="C657" t="str">
            <v>ASSENTAMENTO DE TUBO DE CONCRETO PARA REDES COLETORAS DE ESGOTO SANITÁRIO, DIÂMETRO DE 800 MM, JUNTA ELÁSTICA, INSTALADO EM LOCAL COM BAIXO NÍVEL DE INTERFERÊNCIAS (NÃO INCLUI FORNECIMENTO). AF_12/2015</v>
          </cell>
          <cell r="D657" t="str">
            <v>M</v>
          </cell>
          <cell r="E657">
            <v>0</v>
          </cell>
        </row>
        <row r="658">
          <cell r="B658">
            <v>5631</v>
          </cell>
          <cell r="C658" t="str">
            <v>ESCAVADEIRA HIDRÁULICA SOBRE ESTEIRAS, CAÇAMBA 0,80 M3, PESO OPERACIONAL 17 T, POTENCIA BRUTA 111 HP - CHP DIURNO. AF_06/2014</v>
          </cell>
          <cell r="D658" t="str">
            <v>CHP</v>
          </cell>
          <cell r="E658">
            <v>3.1E-2</v>
          </cell>
        </row>
        <row r="659">
          <cell r="B659">
            <v>5632</v>
          </cell>
          <cell r="C659" t="str">
            <v>ESCAVADEIRA HIDRÁULICA SOBRE ESTEIRAS, CAÇAMBA 0,80 M3, PESO OPERACIONAL 17 T, POTENCIA BRUTA 111 HP - CHI DIURNO. AF_06/2014</v>
          </cell>
          <cell r="D659" t="str">
            <v>CHI</v>
          </cell>
          <cell r="E659">
            <v>6.5000000000000002E-2</v>
          </cell>
        </row>
        <row r="660">
          <cell r="B660">
            <v>88246</v>
          </cell>
          <cell r="C660" t="str">
            <v>ASSENTADOR DE TUBOS COM ENCARGOS COMPLEMENTARES</v>
          </cell>
          <cell r="D660" t="str">
            <v>H</v>
          </cell>
          <cell r="E660">
            <v>0.14399999999999999</v>
          </cell>
        </row>
        <row r="661">
          <cell r="B661">
            <v>88316</v>
          </cell>
          <cell r="C661" t="str">
            <v>SERVENTE COM ENCARGOS COMPLEMENTARES</v>
          </cell>
          <cell r="D661" t="str">
            <v>H</v>
          </cell>
          <cell r="E661">
            <v>0.28899999999999998</v>
          </cell>
        </row>
        <row r="662">
          <cell r="B662">
            <v>92846</v>
          </cell>
          <cell r="C662" t="str">
            <v>ASSENTAMENTO DE TUBO DE CONCRETO PARA REDES COLETORAS DE ESGOTO SANITÁRIO, DIÂMETRO DE 900 MM, JUNTA ELÁSTICA, INSTALADO EM LOCAL COM BAIXO NÍVEL DE INTERFERÊNCIAS (NÃO INCLUI FORNECIMENTO). AF_12/2015</v>
          </cell>
          <cell r="D662" t="str">
            <v>M</v>
          </cell>
          <cell r="E662">
            <v>0</v>
          </cell>
        </row>
        <row r="663">
          <cell r="B663">
            <v>5631</v>
          </cell>
          <cell r="C663" t="str">
            <v>ESCAVADEIRA HIDRÁULICA SOBRE ESTEIRAS, CAÇAMBA 0,80 M3, PESO OPERACIONAL 17 T, POTENCIA BRUTA 111 HP - CHP DIURNO. AF_06/2014</v>
          </cell>
          <cell r="D663" t="str">
            <v>CHP</v>
          </cell>
          <cell r="E663">
            <v>3.4000000000000002E-2</v>
          </cell>
        </row>
        <row r="664">
          <cell r="B664">
            <v>5632</v>
          </cell>
          <cell r="C664" t="str">
            <v>ESCAVADEIRA HIDRÁULICA SOBRE ESTEIRAS, CAÇAMBA 0,80 M3, PESO OPERACIONAL 17 T, POTENCIA BRUTA 111 HP - CHI DIURNO. AF_06/2014</v>
          </cell>
          <cell r="D664" t="str">
            <v>CHI</v>
          </cell>
          <cell r="E664">
            <v>7.1999999999999995E-2</v>
          </cell>
        </row>
        <row r="665">
          <cell r="B665">
            <v>88246</v>
          </cell>
          <cell r="C665" t="str">
            <v>ASSENTADOR DE TUBOS COM ENCARGOS COMPLEMENTARES</v>
          </cell>
          <cell r="D665" t="str">
            <v>H</v>
          </cell>
          <cell r="E665">
            <v>0.161</v>
          </cell>
        </row>
        <row r="666">
          <cell r="B666">
            <v>88316</v>
          </cell>
          <cell r="C666" t="str">
            <v>SERVENTE COM ENCARGOS COMPLEMENTARES</v>
          </cell>
          <cell r="D666" t="str">
            <v>H</v>
          </cell>
          <cell r="E666">
            <v>0.32200000000000001</v>
          </cell>
        </row>
        <row r="667">
          <cell r="B667">
            <v>92847</v>
          </cell>
          <cell r="C667" t="str">
            <v>TUBO DE CONCRETO PARA REDES COLETORAS DE ESGOTO SANITÁRIO, DIÂMETRO DE 1000 MM, JUNTA ELÁSTICA, INSTALADO EM LOCAL COM BAIXO NÍVEL DE INTERFERÊNCIAS - FORNECIMENTO E ASSENTAMENTO. AF_12/2015</v>
          </cell>
          <cell r="D667" t="str">
            <v>M</v>
          </cell>
          <cell r="E667">
            <v>0</v>
          </cell>
        </row>
        <row r="668">
          <cell r="B668">
            <v>5631</v>
          </cell>
          <cell r="C668" t="str">
            <v>ESCAVADEIRA HIDRÁULICA SOBRE ESTEIRAS, CAÇAMBA 0,80 M3, PESO OPERACIONAL 17 T, POTENCIA BRUTA 111 HP - CHP DIURNO. AF_06/2014</v>
          </cell>
          <cell r="D668" t="str">
            <v>CHP</v>
          </cell>
          <cell r="E668">
            <v>3.7999999999999999E-2</v>
          </cell>
        </row>
        <row r="669">
          <cell r="B669">
            <v>5632</v>
          </cell>
          <cell r="C669" t="str">
            <v>ESCAVADEIRA HIDRÁULICA SOBRE ESTEIRAS, CAÇAMBA 0,80 M3, PESO OPERACIONAL 17 T, POTENCIA BRUTA 111 HP - CHI DIURNO. AF_06/2014</v>
          </cell>
          <cell r="D669" t="str">
            <v>CHI</v>
          </cell>
          <cell r="E669">
            <v>0.08</v>
          </cell>
        </row>
        <row r="670">
          <cell r="B670">
            <v>88277</v>
          </cell>
          <cell r="C670" t="str">
            <v>MONTADOR (TUBO AÇO/EQUIPAMENTOS) COM ENCARGOS COMPLEMENTARES</v>
          </cell>
          <cell r="D670" t="str">
            <v>H</v>
          </cell>
          <cell r="E670">
            <v>0.17799999999999999</v>
          </cell>
        </row>
        <row r="671">
          <cell r="B671">
            <v>88316</v>
          </cell>
          <cell r="C671" t="str">
            <v>SERVENTE COM ENCARGOS COMPLEMENTARES</v>
          </cell>
          <cell r="D671" t="str">
            <v>H</v>
          </cell>
          <cell r="E671">
            <v>0.35499999999999998</v>
          </cell>
        </row>
        <row r="672">
          <cell r="B672">
            <v>7720</v>
          </cell>
          <cell r="C672" t="str">
            <v>TUBO CONCRETO ARMADO, CLASSE EA-2, PB JE, DN 1000 MM, PARA ESGOTO SANITARIO (NBR 8890)</v>
          </cell>
          <cell r="D672" t="str">
            <v>M</v>
          </cell>
          <cell r="E672">
            <v>1.03</v>
          </cell>
        </row>
        <row r="673">
          <cell r="B673">
            <v>40347</v>
          </cell>
          <cell r="C673" t="str">
            <v>ANEL DE VEDACAO/JUNTA ELASTICA, H = *21* MM, PARA TUBO DE CONCRETO DN 1000 MM</v>
          </cell>
          <cell r="D673" t="str">
            <v>UN</v>
          </cell>
          <cell r="E673">
            <v>0.5</v>
          </cell>
        </row>
        <row r="674">
          <cell r="B674">
            <v>92848</v>
          </cell>
          <cell r="C674" t="str">
            <v>ASSENTAMENTO DE TUBO DE CONCRETO PARA REDES COLETORAS DE ESGOTO SANITÁRIO, DIÂMETRO DE 1000 MM, JUNTA ELÁSTICA, INSTALADO EM LOCAL COM BAIXO NÍVEL DE INTERFERÊNCIAS (NÃO INCLUI FORNECIMENTO). AF_12/2015</v>
          </cell>
          <cell r="D674" t="str">
            <v>M</v>
          </cell>
          <cell r="E674">
            <v>0</v>
          </cell>
        </row>
        <row r="675">
          <cell r="B675">
            <v>5631</v>
          </cell>
          <cell r="C675" t="str">
            <v>ESCAVADEIRA HIDRÁULICA SOBRE ESTEIRAS, CAÇAMBA 0,80 M3, PESO OPERACIONAL 17 T, POTENCIA BRUTA 111 HP - CHP DIURNO. AF_06/2014</v>
          </cell>
          <cell r="D675" t="str">
            <v>CHP</v>
          </cell>
          <cell r="E675">
            <v>3.7999999999999999E-2</v>
          </cell>
        </row>
        <row r="676">
          <cell r="B676">
            <v>5632</v>
          </cell>
          <cell r="C676" t="str">
            <v>ESCAVADEIRA HIDRÁULICA SOBRE ESTEIRAS, CAÇAMBA 0,80 M3, PESO OPERACIONAL 17 T, POTENCIA BRUTA 111 HP - CHI DIURNO. AF_06/2014</v>
          </cell>
          <cell r="D676" t="str">
            <v>CHI</v>
          </cell>
          <cell r="E676">
            <v>0.08</v>
          </cell>
        </row>
        <row r="677">
          <cell r="B677">
            <v>88246</v>
          </cell>
          <cell r="C677" t="str">
            <v>ASSENTADOR DE TUBOS COM ENCARGOS COMPLEMENTARES</v>
          </cell>
          <cell r="D677" t="str">
            <v>H</v>
          </cell>
          <cell r="E677">
            <v>0.17799999999999999</v>
          </cell>
        </row>
        <row r="678">
          <cell r="B678">
            <v>88316</v>
          </cell>
          <cell r="C678" t="str">
            <v>SERVENTE COM ENCARGOS COMPLEMENTARES</v>
          </cell>
          <cell r="D678" t="str">
            <v>H</v>
          </cell>
          <cell r="E678">
            <v>0.35499999999999998</v>
          </cell>
        </row>
        <row r="679">
          <cell r="B679">
            <v>92849</v>
          </cell>
          <cell r="C679" t="str">
            <v>TUBO DE CONCRETO PARA REDES COLETORAS DE ESGOTO SANITÁRIO, DIÂMETRO DE 300 MM, JUNTA ELÁSTICA, INSTALADO EM LOCAL COM ALTO NÍVEL DE INTERFERÊNCIAS - FORNECIMENTO E ASSENTAMENTO. AF_12/2015</v>
          </cell>
          <cell r="D679" t="str">
            <v>M</v>
          </cell>
          <cell r="E679">
            <v>0</v>
          </cell>
        </row>
        <row r="680">
          <cell r="B680">
            <v>5631</v>
          </cell>
          <cell r="C680" t="str">
            <v>ESCAVADEIRA HIDRÁULICA SOBRE ESTEIRAS, CAÇAMBA 0,80 M3, PESO OPERACIONAL 17 T, POTENCIA BRUTA 111 HP - CHP DIURNO. AF_06/2014</v>
          </cell>
          <cell r="D680" t="str">
            <v>CHP</v>
          </cell>
          <cell r="E680">
            <v>2.5000000000000001E-2</v>
          </cell>
        </row>
        <row r="681">
          <cell r="B681">
            <v>5632</v>
          </cell>
          <cell r="C681" t="str">
            <v>ESCAVADEIRA HIDRÁULICA SOBRE ESTEIRAS, CAÇAMBA 0,80 M3, PESO OPERACIONAL 17 T, POTENCIA BRUTA 111 HP - CHI DIURNO. AF_06/2014</v>
          </cell>
          <cell r="D681" t="str">
            <v>CHI</v>
          </cell>
          <cell r="E681">
            <v>5.1999999999999998E-2</v>
          </cell>
        </row>
        <row r="682">
          <cell r="B682">
            <v>88277</v>
          </cell>
          <cell r="C682" t="str">
            <v>MONTADOR (TUBO AÇO/EQUIPAMENTOS) COM ENCARGOS COMPLEMENTARES</v>
          </cell>
          <cell r="D682" t="str">
            <v>H</v>
          </cell>
          <cell r="E682">
            <v>0.11600000000000001</v>
          </cell>
        </row>
        <row r="683">
          <cell r="B683">
            <v>88316</v>
          </cell>
          <cell r="C683" t="str">
            <v>SERVENTE COM ENCARGOS COMPLEMENTARES</v>
          </cell>
          <cell r="D683" t="str">
            <v>H</v>
          </cell>
          <cell r="E683">
            <v>0.23100000000000001</v>
          </cell>
        </row>
        <row r="684">
          <cell r="B684">
            <v>40335</v>
          </cell>
          <cell r="C684" t="str">
            <v>TUBO CONCRETO ARMADO, CLASSE EA-2, PB JE, DN 300 MM, PARA ESGOTO SANITARIO (NBR 8890)</v>
          </cell>
          <cell r="D684" t="str">
            <v>M</v>
          </cell>
          <cell r="E684">
            <v>1.03</v>
          </cell>
        </row>
        <row r="685">
          <cell r="B685">
            <v>40340</v>
          </cell>
          <cell r="C685" t="str">
            <v>ANEL DE VEDACAO/JUNTA ELASTICA, H = *16* MM, PARA TUBO DE CONCRETO DN 300 MM</v>
          </cell>
          <cell r="D685" t="str">
            <v>UN</v>
          </cell>
          <cell r="E685">
            <v>0.5</v>
          </cell>
        </row>
        <row r="686">
          <cell r="B686">
            <v>92850</v>
          </cell>
          <cell r="C686" t="str">
            <v>ASSENTAMENTO DE TUBO DE CONCRETO PARA REDES COLETORAS DE ESGOTO SANITÁRIO, DIÂMETRO DE 300 MM, JUNTA ELÁSTICA, INSTALADO EM LOCAL COM ALTO NÍVEL DE INTERFERÊNCIAS (NÃO INCLUI FORNECIMENTO). AF_12/2015</v>
          </cell>
          <cell r="D686" t="str">
            <v>M</v>
          </cell>
          <cell r="E686">
            <v>0</v>
          </cell>
        </row>
        <row r="687">
          <cell r="B687">
            <v>5631</v>
          </cell>
          <cell r="C687" t="str">
            <v>ESCAVADEIRA HIDRÁULICA SOBRE ESTEIRAS, CAÇAMBA 0,80 M3, PESO OPERACIONAL 17 T, POTENCIA BRUTA 111 HP - CHP DIURNO. AF_06/2014</v>
          </cell>
          <cell r="D687" t="str">
            <v>CHP</v>
          </cell>
          <cell r="E687">
            <v>2.5000000000000001E-2</v>
          </cell>
        </row>
        <row r="688">
          <cell r="B688">
            <v>5632</v>
          </cell>
          <cell r="C688" t="str">
            <v>ESCAVADEIRA HIDRÁULICA SOBRE ESTEIRAS, CAÇAMBA 0,80 M3, PESO OPERACIONAL 17 T, POTENCIA BRUTA 111 HP - CHI DIURNO. AF_06/2014</v>
          </cell>
          <cell r="D688" t="str">
            <v>CHI</v>
          </cell>
          <cell r="E688">
            <v>5.1999999999999998E-2</v>
          </cell>
        </row>
        <row r="689">
          <cell r="B689">
            <v>88246</v>
          </cell>
          <cell r="C689" t="str">
            <v>ASSENTADOR DE TUBOS COM ENCARGOS COMPLEMENTARES</v>
          </cell>
          <cell r="D689" t="str">
            <v>H</v>
          </cell>
          <cell r="E689">
            <v>0.11600000000000001</v>
          </cell>
        </row>
        <row r="690">
          <cell r="B690">
            <v>88316</v>
          </cell>
          <cell r="C690" t="str">
            <v>SERVENTE COM ENCARGOS COMPLEMENTARES</v>
          </cell>
          <cell r="D690" t="str">
            <v>H</v>
          </cell>
          <cell r="E690">
            <v>0.23100000000000001</v>
          </cell>
        </row>
        <row r="691">
          <cell r="B691">
            <v>92851</v>
          </cell>
          <cell r="C691" t="str">
            <v>TUBO DE CONCRETO PARA REDES COLETORAS DE ESGOTO SANITÁRIO, DIÂMETRO DE 400 MM, JUNTA ELÁSTICA, INSTALADO EM LOCAL COM ALTO NÍVEL DE INTERFERÊNCIAS - FORNECIMENTO E ASSENTAMENTO. AF_12/2015</v>
          </cell>
          <cell r="D691" t="str">
            <v>M</v>
          </cell>
          <cell r="E691">
            <v>0</v>
          </cell>
        </row>
        <row r="692">
          <cell r="B692">
            <v>5631</v>
          </cell>
          <cell r="C692" t="str">
            <v>ESCAVADEIRA HIDRÁULICA SOBRE ESTEIRAS, CAÇAMBA 0,80 M3, PESO OPERACIONAL 17 T, POTENCIA BRUTA 111 HP - CHP DIURNO. AF_06/2014</v>
          </cell>
          <cell r="D692" t="str">
            <v>CHP</v>
          </cell>
          <cell r="E692">
            <v>3.1E-2</v>
          </cell>
        </row>
        <row r="693">
          <cell r="B693">
            <v>5632</v>
          </cell>
          <cell r="C693" t="str">
            <v>ESCAVADEIRA HIDRÁULICA SOBRE ESTEIRAS, CAÇAMBA 0,80 M3, PESO OPERACIONAL 17 T, POTENCIA BRUTA 111 HP - CHI DIURNO. AF_06/2014</v>
          </cell>
          <cell r="D693" t="str">
            <v>CHI</v>
          </cell>
          <cell r="E693">
            <v>6.6000000000000003E-2</v>
          </cell>
        </row>
        <row r="694">
          <cell r="B694">
            <v>88277</v>
          </cell>
          <cell r="C694" t="str">
            <v>MONTADOR (TUBO AÇO/EQUIPAMENTOS) COM ENCARGOS COMPLEMENTARES</v>
          </cell>
          <cell r="D694" t="str">
            <v>H</v>
          </cell>
          <cell r="E694">
            <v>0.14699999999999999</v>
          </cell>
        </row>
        <row r="695">
          <cell r="B695">
            <v>88316</v>
          </cell>
          <cell r="C695" t="str">
            <v>SERVENTE COM ENCARGOS COMPLEMENTARES</v>
          </cell>
          <cell r="D695" t="str">
            <v>H</v>
          </cell>
          <cell r="E695">
            <v>0.29499999999999998</v>
          </cell>
        </row>
        <row r="696">
          <cell r="B696">
            <v>7740</v>
          </cell>
          <cell r="C696" t="str">
            <v>TUBO CONCRETO ARMADO, CLASSE EA-2, PB JE, DN 400 MM, PARA ESGOTO SANITARIO (NBR 8890)</v>
          </cell>
          <cell r="D696" t="str">
            <v>M</v>
          </cell>
          <cell r="E696">
            <v>1.03</v>
          </cell>
        </row>
        <row r="697">
          <cell r="B697">
            <v>40341</v>
          </cell>
          <cell r="C697" t="str">
            <v>ANEL DE VEDACAO/JUNTA ELASTICA, H = *16* MM, PARA TUBO DE CONCRETO DN 400 MM</v>
          </cell>
          <cell r="D697" t="str">
            <v>UN</v>
          </cell>
          <cell r="E697">
            <v>0.5</v>
          </cell>
        </row>
        <row r="698">
          <cell r="B698">
            <v>92852</v>
          </cell>
          <cell r="C698" t="str">
            <v>ASSENTAMENTO DE TUBO DE CONCRETO PARA REDES COLETORAS DE ESGOTO SANITÁRIO, DIÂMETRO DE 400 MM, JUNTA ELÁSTICA, INSTALADO EM LOCAL COM ALTO NÍVEL DE INTERFERÊNCIAS (NÃO INCLUI FORNECIMENTO). AF_12/2015</v>
          </cell>
          <cell r="D698" t="str">
            <v>M</v>
          </cell>
          <cell r="E698">
            <v>0</v>
          </cell>
        </row>
        <row r="699">
          <cell r="B699">
            <v>5631</v>
          </cell>
          <cell r="C699" t="str">
            <v>ESCAVADEIRA HIDRÁULICA SOBRE ESTEIRAS, CAÇAMBA 0,80 M3, PESO OPERACIONAL 17 T, POTENCIA BRUTA 111 HP - CHP DIURNO. AF_06/2014</v>
          </cell>
          <cell r="D699" t="str">
            <v>CHP</v>
          </cell>
          <cell r="E699">
            <v>3.1E-2</v>
          </cell>
        </row>
        <row r="700">
          <cell r="B700">
            <v>5632</v>
          </cell>
          <cell r="C700" t="str">
            <v>ESCAVADEIRA HIDRÁULICA SOBRE ESTEIRAS, CAÇAMBA 0,80 M3, PESO OPERACIONAL 17 T, POTENCIA BRUTA 111 HP - CHI DIURNO. AF_06/2014</v>
          </cell>
          <cell r="D700" t="str">
            <v>CHI</v>
          </cell>
          <cell r="E700">
            <v>6.6000000000000003E-2</v>
          </cell>
        </row>
        <row r="701">
          <cell r="B701">
            <v>88246</v>
          </cell>
          <cell r="C701" t="str">
            <v>ASSENTADOR DE TUBOS COM ENCARGOS COMPLEMENTARES</v>
          </cell>
          <cell r="D701" t="str">
            <v>H</v>
          </cell>
          <cell r="E701">
            <v>0.14699999999999999</v>
          </cell>
        </row>
        <row r="702">
          <cell r="B702">
            <v>88316</v>
          </cell>
          <cell r="C702" t="str">
            <v>SERVENTE COM ENCARGOS COMPLEMENTARES</v>
          </cell>
          <cell r="D702" t="str">
            <v>H</v>
          </cell>
          <cell r="E702">
            <v>0.29499999999999998</v>
          </cell>
        </row>
        <row r="703">
          <cell r="B703">
            <v>92853</v>
          </cell>
          <cell r="C703" t="str">
            <v>TUBO DE CONCRETO PARA REDES COLETORAS DE ESGOTO SANITÁRIO, DIÂMETRO DE 500 MM, JUNTA ELÁSTICA, INSTALADO EM LOCAL COM ALTO NÍVEL DE INTERFERÊNCIAS - FORNECIMENTO E ASSENTAMENTO. AF_12/2015</v>
          </cell>
          <cell r="D703" t="str">
            <v>M</v>
          </cell>
          <cell r="E703">
            <v>0</v>
          </cell>
        </row>
        <row r="704">
          <cell r="B704">
            <v>5631</v>
          </cell>
          <cell r="C704" t="str">
            <v>ESCAVADEIRA HIDRÁULICA SOBRE ESTEIRAS, CAÇAMBA 0,80 M3, PESO OPERACIONAL 17 T, POTENCIA BRUTA 111 HP - CHP DIURNO. AF_06/2014</v>
          </cell>
          <cell r="D704" t="str">
            <v>CHP</v>
          </cell>
          <cell r="E704">
            <v>3.7999999999999999E-2</v>
          </cell>
        </row>
        <row r="705">
          <cell r="B705">
            <v>5632</v>
          </cell>
          <cell r="C705" t="str">
            <v>ESCAVADEIRA HIDRÁULICA SOBRE ESTEIRAS, CAÇAMBA 0,80 M3, PESO OPERACIONAL 17 T, POTENCIA BRUTA 111 HP - CHI DIURNO. AF_06/2014</v>
          </cell>
          <cell r="D705" t="str">
            <v>CHI</v>
          </cell>
          <cell r="E705">
            <v>0.08</v>
          </cell>
        </row>
        <row r="706">
          <cell r="B706">
            <v>88277</v>
          </cell>
          <cell r="C706" t="str">
            <v>MONTADOR (TUBO AÇO/EQUIPAMENTOS) COM ENCARGOS COMPLEMENTARES</v>
          </cell>
          <cell r="D706" t="str">
            <v>H</v>
          </cell>
          <cell r="E706">
            <v>0.17899999999999999</v>
          </cell>
        </row>
        <row r="707">
          <cell r="B707">
            <v>88316</v>
          </cell>
          <cell r="C707" t="str">
            <v>SERVENTE COM ENCARGOS COMPLEMENTARES</v>
          </cell>
          <cell r="D707" t="str">
            <v>H</v>
          </cell>
          <cell r="E707">
            <v>0.35799999999999998</v>
          </cell>
        </row>
        <row r="708">
          <cell r="B708">
            <v>7741</v>
          </cell>
          <cell r="C708" t="str">
            <v>TUBO CONCRETO ARMADO, CLASSE EA-2, PB JE, DN 500 MM, PARA ESGOTO SANITARIO (NBR 8890)</v>
          </cell>
          <cell r="D708" t="str">
            <v>M</v>
          </cell>
          <cell r="E708">
            <v>1.03</v>
          </cell>
        </row>
        <row r="709">
          <cell r="B709">
            <v>40342</v>
          </cell>
          <cell r="C709" t="str">
            <v>ANEL DE VEDACAO/JUNTA ELASTICA, H = *16* MM, PARA TUBO DE CONCRETO DN 500 MM</v>
          </cell>
          <cell r="D709" t="str">
            <v>UN</v>
          </cell>
          <cell r="E709">
            <v>0.5</v>
          </cell>
        </row>
        <row r="710">
          <cell r="B710">
            <v>92854</v>
          </cell>
          <cell r="C710" t="str">
            <v>ASSENTAMENTO DE TUBO DE CONCRETO PARA REDES COLETORAS DE ESGOTO SANITÁRIO, DIÂMETRO DE 500 MM, JUNTA ELÁSTICA, INSTALADO EM LOCAL COM ALTO NÍVEL DE INTERFERÊNCIAS (NÃO INCLUI FORNECIMENTO). AF_12/2015</v>
          </cell>
          <cell r="D710" t="str">
            <v>M</v>
          </cell>
          <cell r="E710">
            <v>0</v>
          </cell>
        </row>
        <row r="711">
          <cell r="B711">
            <v>5631</v>
          </cell>
          <cell r="C711" t="str">
            <v>ESCAVADEIRA HIDRÁULICA SOBRE ESTEIRAS, CAÇAMBA 0,80 M3, PESO OPERACIONAL 17 T, POTENCIA BRUTA 111 HP - CHP DIURNO. AF_06/2014</v>
          </cell>
          <cell r="D711" t="str">
            <v>CHP</v>
          </cell>
          <cell r="E711">
            <v>3.7999999999999999E-2</v>
          </cell>
        </row>
        <row r="712">
          <cell r="B712">
            <v>5632</v>
          </cell>
          <cell r="C712" t="str">
            <v>ESCAVADEIRA HIDRÁULICA SOBRE ESTEIRAS, CAÇAMBA 0,80 M3, PESO OPERACIONAL 17 T, POTENCIA BRUTA 111 HP - CHI DIURNO. AF_06/2014</v>
          </cell>
          <cell r="D712" t="str">
            <v>CHI</v>
          </cell>
          <cell r="E712">
            <v>0.08</v>
          </cell>
        </row>
        <row r="713">
          <cell r="B713">
            <v>88246</v>
          </cell>
          <cell r="C713" t="str">
            <v>ASSENTADOR DE TUBOS COM ENCARGOS COMPLEMENTARES</v>
          </cell>
          <cell r="D713" t="str">
            <v>H</v>
          </cell>
          <cell r="E713">
            <v>0.17899999999999999</v>
          </cell>
        </row>
        <row r="714">
          <cell r="B714">
            <v>88316</v>
          </cell>
          <cell r="C714" t="str">
            <v>SERVENTE COM ENCARGOS COMPLEMENTARES</v>
          </cell>
          <cell r="D714" t="str">
            <v>H</v>
          </cell>
          <cell r="E714">
            <v>0.35799999999999998</v>
          </cell>
        </row>
        <row r="715">
          <cell r="B715">
            <v>92855</v>
          </cell>
          <cell r="C715" t="str">
            <v>TUBO DE CONCRETO PARA REDES COLETORAS DE ESGOTO SANITÁRIO, DIÂMETRO DE 600 MM, JUNTA ELÁSTICA, INSTALADO EM LOCAL COM ALTO NÍVEL DE INTERFERÊNCIAS - FORNECIMENTO E ASSENTAMENTO. AF_12/2015</v>
          </cell>
          <cell r="D715" t="str">
            <v>M</v>
          </cell>
          <cell r="E715">
            <v>0</v>
          </cell>
        </row>
        <row r="716">
          <cell r="B716">
            <v>5631</v>
          </cell>
          <cell r="C716" t="str">
            <v>ESCAVADEIRA HIDRÁULICA SOBRE ESTEIRAS, CAÇAMBA 0,80 M3, PESO OPERACIONAL 17 T, POTENCIA BRUTA 111 HP - CHP DIURNO. AF_06/2014</v>
          </cell>
          <cell r="D716" t="str">
            <v>CHP</v>
          </cell>
          <cell r="E716">
            <v>4.4999999999999998E-2</v>
          </cell>
        </row>
        <row r="717">
          <cell r="B717">
            <v>5632</v>
          </cell>
          <cell r="C717" t="str">
            <v>ESCAVADEIRA HIDRÁULICA SOBRE ESTEIRAS, CAÇAMBA 0,80 M3, PESO OPERACIONAL 17 T, POTENCIA BRUTA 111 HP - CHI DIURNO. AF_06/2014</v>
          </cell>
          <cell r="D717" t="str">
            <v>CHI</v>
          </cell>
          <cell r="E717">
            <v>9.4E-2</v>
          </cell>
        </row>
        <row r="718">
          <cell r="B718">
            <v>88277</v>
          </cell>
          <cell r="C718" t="str">
            <v>MONTADOR (TUBO AÇO/EQUIPAMENTOS) COM ENCARGOS COMPLEMENTARES</v>
          </cell>
          <cell r="D718" t="str">
            <v>H</v>
          </cell>
          <cell r="E718">
            <v>0.21099999999999999</v>
          </cell>
        </row>
        <row r="719">
          <cell r="B719">
            <v>88316</v>
          </cell>
          <cell r="C719" t="str">
            <v>SERVENTE COM ENCARGOS COMPLEMENTARES</v>
          </cell>
          <cell r="D719" t="str">
            <v>H</v>
          </cell>
          <cell r="E719">
            <v>0.42099999999999999</v>
          </cell>
        </row>
        <row r="720">
          <cell r="B720">
            <v>7774</v>
          </cell>
          <cell r="C720" t="str">
            <v>TUBO CONCRETO ARMADO, CLASSE EA-2, PB JE, DN 600 MM, PARA ESGOTO SANITARIO (NBR 8890)</v>
          </cell>
          <cell r="D720" t="str">
            <v>M</v>
          </cell>
          <cell r="E720">
            <v>1.03</v>
          </cell>
        </row>
        <row r="721">
          <cell r="B721">
            <v>40343</v>
          </cell>
          <cell r="C721" t="str">
            <v>ANEL DE VEDACAO/JUNTA ELASTICA, H = *16* MM, PARA TUBO DE CONCRETO DN 600 MM</v>
          </cell>
          <cell r="D721" t="str">
            <v>UN</v>
          </cell>
          <cell r="E721">
            <v>0.5</v>
          </cell>
        </row>
        <row r="722">
          <cell r="B722">
            <v>92856</v>
          </cell>
          <cell r="C722" t="str">
            <v>ASSENTAMENTO DE TUBO DE CONCRETO PARA REDES COLETORAS DE ESGOTO SANITÁRIO, DIÂMETRO DE 600 MM, JUNTA ELÁSTICA, INSTALADO EM LOCAL COM ALTO NÍVEL DE INTERFERÊNCIAS (NÃO INCLUI FORNECIMENTO). AF_12/2015</v>
          </cell>
          <cell r="D722" t="str">
            <v>M</v>
          </cell>
          <cell r="E722">
            <v>0</v>
          </cell>
        </row>
        <row r="723">
          <cell r="B723">
            <v>5631</v>
          </cell>
          <cell r="C723" t="str">
            <v>ESCAVADEIRA HIDRÁULICA SOBRE ESTEIRAS, CAÇAMBA 0,80 M3, PESO OPERACIONAL 17 T, POTENCIA BRUTA 111 HP - CHP DIURNO. AF_06/2014</v>
          </cell>
          <cell r="D723" t="str">
            <v>CHP</v>
          </cell>
          <cell r="E723">
            <v>4.4999999999999998E-2</v>
          </cell>
        </row>
        <row r="724">
          <cell r="B724">
            <v>5632</v>
          </cell>
          <cell r="C724" t="str">
            <v>ESCAVADEIRA HIDRÁULICA SOBRE ESTEIRAS, CAÇAMBA 0,80 M3, PESO OPERACIONAL 17 T, POTENCIA BRUTA 111 HP - CHI DIURNO. AF_06/2014</v>
          </cell>
          <cell r="D724" t="str">
            <v>CHI</v>
          </cell>
          <cell r="E724">
            <v>9.4E-2</v>
          </cell>
        </row>
        <row r="725">
          <cell r="B725">
            <v>88246</v>
          </cell>
          <cell r="C725" t="str">
            <v>ASSENTADOR DE TUBOS COM ENCARGOS COMPLEMENTARES</v>
          </cell>
          <cell r="D725" t="str">
            <v>H</v>
          </cell>
          <cell r="E725">
            <v>0.21099999999999999</v>
          </cell>
        </row>
        <row r="726">
          <cell r="B726">
            <v>88316</v>
          </cell>
          <cell r="C726" t="str">
            <v>SERVENTE COM ENCARGOS COMPLEMENTARES</v>
          </cell>
          <cell r="D726" t="str">
            <v>H</v>
          </cell>
          <cell r="E726">
            <v>0.42099999999999999</v>
          </cell>
        </row>
        <row r="727">
          <cell r="B727">
            <v>92857</v>
          </cell>
          <cell r="C727" t="str">
            <v>TUBO DE CONCRETO PARA REDES COLETORAS DE ESGOTO SANITÁRIO, DIÂMETRO DE 700 MM, JUNTA ELÁSTICA, INSTALADO EM LOCAL COM ALTO NÍVEL DE INTERFERÊNCIAS - FORNECIMENTO E ASSENTAMENTO. AF_12/2015</v>
          </cell>
          <cell r="D727" t="str">
            <v>M</v>
          </cell>
          <cell r="E727">
            <v>0</v>
          </cell>
        </row>
        <row r="728">
          <cell r="B728">
            <v>5631</v>
          </cell>
          <cell r="C728" t="str">
            <v>ESCAVADEIRA HIDRÁULICA SOBRE ESTEIRAS, CAÇAMBA 0,80 M3, PESO OPERACIONAL 17 T, POTENCIA BRUTA 111 HP - CHP DIURNO. AF_06/2014</v>
          </cell>
          <cell r="D728" t="str">
            <v>CHP</v>
          </cell>
          <cell r="E728">
            <v>5.0999999999999997E-2</v>
          </cell>
        </row>
        <row r="729">
          <cell r="B729">
            <v>5632</v>
          </cell>
          <cell r="C729" t="str">
            <v>ESCAVADEIRA HIDRÁULICA SOBRE ESTEIRAS, CAÇAMBA 0,80 M3, PESO OPERACIONAL 17 T, POTENCIA BRUTA 111 HP - CHI DIURNO. AF_06/2014</v>
          </cell>
          <cell r="D729" t="str">
            <v>CHI</v>
          </cell>
          <cell r="E729">
            <v>0.108</v>
          </cell>
        </row>
        <row r="730">
          <cell r="B730">
            <v>88277</v>
          </cell>
          <cell r="C730" t="str">
            <v>MONTADOR (TUBO AÇO/EQUIPAMENTOS) COM ENCARGOS COMPLEMENTARES</v>
          </cell>
          <cell r="D730" t="str">
            <v>H</v>
          </cell>
          <cell r="E730">
            <v>0.24199999999999999</v>
          </cell>
        </row>
        <row r="731">
          <cell r="B731">
            <v>88316</v>
          </cell>
          <cell r="C731" t="str">
            <v>SERVENTE COM ENCARGOS COMPLEMENTARES</v>
          </cell>
          <cell r="D731" t="str">
            <v>H</v>
          </cell>
          <cell r="E731">
            <v>0.48399999999999999</v>
          </cell>
        </row>
        <row r="732">
          <cell r="B732">
            <v>7744</v>
          </cell>
          <cell r="C732" t="str">
            <v>TUBO CONCRETO ARMADO, CLASSE EA-2, PB JE, DN 700 MM, PARA ESGOTO SANITARIO (NBR 8890)</v>
          </cell>
          <cell r="D732" t="str">
            <v>M</v>
          </cell>
          <cell r="E732">
            <v>1.03</v>
          </cell>
        </row>
        <row r="733">
          <cell r="B733">
            <v>40344</v>
          </cell>
          <cell r="C733" t="str">
            <v>ANEL DE VEDACAO/JUNTA ELASTICA, H = *18* MM, PARA TUBO DE CONCRETO DN 700 MM</v>
          </cell>
          <cell r="D733" t="str">
            <v>UN</v>
          </cell>
          <cell r="E733">
            <v>0.5</v>
          </cell>
        </row>
        <row r="734">
          <cell r="B734">
            <v>92858</v>
          </cell>
          <cell r="C734" t="str">
            <v>ASSENTAMENTO DE TUBO DE CONCRETO PARA REDES COLETORAS DE ESGOTO SANITÁRIO, DIÂMETRO DE 700 MM, JUNTA ELÁSTICA, INSTALADO EM LOCAL COM ALTO NÍVEL DE INTERFERÊNCIAS (NÃO INCLUI FORNECIMENTO). AF_12/2015</v>
          </cell>
          <cell r="D734" t="str">
            <v>M</v>
          </cell>
          <cell r="E734">
            <v>0</v>
          </cell>
        </row>
        <row r="735">
          <cell r="B735">
            <v>5631</v>
          </cell>
          <cell r="C735" t="str">
            <v>ESCAVADEIRA HIDRÁULICA SOBRE ESTEIRAS, CAÇAMBA 0,80 M3, PESO OPERACIONAL 17 T, POTENCIA BRUTA 111 HP - CHP DIURNO. AF_06/2014</v>
          </cell>
          <cell r="D735" t="str">
            <v>CHP</v>
          </cell>
          <cell r="E735">
            <v>5.0999999999999997E-2</v>
          </cell>
        </row>
        <row r="736">
          <cell r="B736">
            <v>5632</v>
          </cell>
          <cell r="C736" t="str">
            <v>ESCAVADEIRA HIDRÁULICA SOBRE ESTEIRAS, CAÇAMBA 0,80 M3, PESO OPERACIONAL 17 T, POTENCIA BRUTA 111 HP - CHI DIURNO. AF_06/2014</v>
          </cell>
          <cell r="D736" t="str">
            <v>CHI</v>
          </cell>
          <cell r="E736">
            <v>0.108</v>
          </cell>
        </row>
        <row r="737">
          <cell r="B737">
            <v>88246</v>
          </cell>
          <cell r="C737" t="str">
            <v>ASSENTADOR DE TUBOS COM ENCARGOS COMPLEMENTARES</v>
          </cell>
          <cell r="D737" t="str">
            <v>H</v>
          </cell>
          <cell r="E737">
            <v>0.24199999999999999</v>
          </cell>
        </row>
        <row r="738">
          <cell r="B738">
            <v>88316</v>
          </cell>
          <cell r="C738" t="str">
            <v>SERVENTE COM ENCARGOS COMPLEMENTARES</v>
          </cell>
          <cell r="D738" t="str">
            <v>H</v>
          </cell>
          <cell r="E738">
            <v>0.48399999999999999</v>
          </cell>
        </row>
        <row r="739">
          <cell r="B739">
            <v>92860</v>
          </cell>
          <cell r="C739" t="str">
            <v>ASSENTAMENTO DE TUBO DE CONCRETO PARA REDES COLETORAS DE ESGOTO SANITÁRIO, DIÂMETRO DE 800 MM, JUNTA ELÁSTICA, INSTALADO EM LOCAL COM ALTO NÍVEL DE INTERFERÊNCIAS (NÃO INCLUI FORNECIMENTO). AF_12/2015</v>
          </cell>
          <cell r="D739" t="str">
            <v>M</v>
          </cell>
          <cell r="E739">
            <v>0</v>
          </cell>
        </row>
        <row r="740">
          <cell r="B740">
            <v>5631</v>
          </cell>
          <cell r="C740" t="str">
            <v>ESCAVADEIRA HIDRÁULICA SOBRE ESTEIRAS, CAÇAMBA 0,80 M3, PESO OPERACIONAL 17 T, POTENCIA BRUTA 111 HP - CHP DIURNO. AF_06/2014</v>
          </cell>
          <cell r="D740" t="str">
            <v>CHP</v>
          </cell>
          <cell r="E740">
            <v>5.8000000000000003E-2</v>
          </cell>
        </row>
        <row r="741">
          <cell r="B741">
            <v>5632</v>
          </cell>
          <cell r="C741" t="str">
            <v>ESCAVADEIRA HIDRÁULICA SOBRE ESTEIRAS, CAÇAMBA 0,80 M3, PESO OPERACIONAL 17 T, POTENCIA BRUTA 111 HP - CHI DIURNO. AF_06/2014</v>
          </cell>
          <cell r="D741" t="str">
            <v>CHI</v>
          </cell>
          <cell r="E741">
            <v>0.123</v>
          </cell>
        </row>
        <row r="742">
          <cell r="B742">
            <v>88246</v>
          </cell>
          <cell r="C742" t="str">
            <v>ASSENTADOR DE TUBOS COM ENCARGOS COMPLEMENTARES</v>
          </cell>
          <cell r="D742" t="str">
            <v>H</v>
          </cell>
          <cell r="E742">
            <v>0.27400000000000002</v>
          </cell>
        </row>
        <row r="743">
          <cell r="B743">
            <v>88316</v>
          </cell>
          <cell r="C743" t="str">
            <v>SERVENTE COM ENCARGOS COMPLEMENTARES</v>
          </cell>
          <cell r="D743" t="str">
            <v>H</v>
          </cell>
          <cell r="E743">
            <v>0.54800000000000004</v>
          </cell>
        </row>
        <row r="744">
          <cell r="B744">
            <v>92862</v>
          </cell>
          <cell r="C744" t="str">
            <v>ASSENTAMENTO DE TUBO DE CONCRETO PARA REDES COLETORAS DE ESGOTO SANITÁRIO, DIÂMETRO DE 900 MM, JUNTA ELÁSTICA, INSTALADO EM LOCAL COM ALTO NÍVEL DE INTERFERÊNCIAS (NÃO INCLUI FORNECIMENTO). AF_12/2015</v>
          </cell>
          <cell r="D744" t="str">
            <v>M</v>
          </cell>
          <cell r="E744">
            <v>0</v>
          </cell>
        </row>
        <row r="745">
          <cell r="B745">
            <v>5631</v>
          </cell>
          <cell r="C745" t="str">
            <v>ESCAVADEIRA HIDRÁULICA SOBRE ESTEIRAS, CAÇAMBA 0,80 M3, PESO OPERACIONAL 17 T, POTENCIA BRUTA 111 HP - CHP DIURNO. AF_06/2014</v>
          </cell>
          <cell r="D745" t="str">
            <v>CHP</v>
          </cell>
          <cell r="E745">
            <v>6.5000000000000002E-2</v>
          </cell>
        </row>
        <row r="746">
          <cell r="B746">
            <v>5632</v>
          </cell>
          <cell r="C746" t="str">
            <v>ESCAVADEIRA HIDRÁULICA SOBRE ESTEIRAS, CAÇAMBA 0,80 M3, PESO OPERACIONAL 17 T, POTENCIA BRUTA 111 HP - CHI DIURNO. AF_06/2014</v>
          </cell>
          <cell r="D746" t="str">
            <v>CHI</v>
          </cell>
          <cell r="E746">
            <v>0.13700000000000001</v>
          </cell>
        </row>
        <row r="747">
          <cell r="B747">
            <v>88246</v>
          </cell>
          <cell r="C747" t="str">
            <v>ASSENTADOR DE TUBOS COM ENCARGOS COMPLEMENTARES</v>
          </cell>
          <cell r="D747" t="str">
            <v>H</v>
          </cell>
          <cell r="E747">
            <v>0.30499999999999999</v>
          </cell>
        </row>
        <row r="748">
          <cell r="B748">
            <v>88316</v>
          </cell>
          <cell r="C748" t="str">
            <v>SERVENTE COM ENCARGOS COMPLEMENTARES</v>
          </cell>
          <cell r="D748" t="str">
            <v>H</v>
          </cell>
          <cell r="E748">
            <v>0.61099999999999999</v>
          </cell>
        </row>
        <row r="749">
          <cell r="B749">
            <v>92863</v>
          </cell>
          <cell r="C749" t="str">
            <v>TUBO DE CONCRETO PARA REDES COLETORAS DE ESGOTO SANITÁRIO, DIÂMETRO DE 1000 MM, JUNTA ELÁSTICA, INSTALADO EM LOCAL COM ALTO NÍVEL DE INTERFERÊNCIAS - FORNECIMENTO E ASSENTAMENTO. AF_12/2015</v>
          </cell>
          <cell r="D749" t="str">
            <v>M</v>
          </cell>
          <cell r="E749">
            <v>0</v>
          </cell>
        </row>
        <row r="750">
          <cell r="B750">
            <v>5631</v>
          </cell>
          <cell r="C750" t="str">
            <v>ESCAVADEIRA HIDRÁULICA SOBRE ESTEIRAS, CAÇAMBA 0,80 M3, PESO OPERACIONAL 17 T, POTENCIA BRUTA 111 HP - CHP DIURNO. AF_06/2014</v>
          </cell>
          <cell r="D750" t="str">
            <v>CHP</v>
          </cell>
          <cell r="E750">
            <v>7.1999999999999995E-2</v>
          </cell>
        </row>
        <row r="751">
          <cell r="B751">
            <v>5632</v>
          </cell>
          <cell r="C751" t="str">
            <v>ESCAVADEIRA HIDRÁULICA SOBRE ESTEIRAS, CAÇAMBA 0,80 M3, PESO OPERACIONAL 17 T, POTENCIA BRUTA 111 HP - CHI DIURNO. AF_06/2014</v>
          </cell>
          <cell r="D751" t="str">
            <v>CHI</v>
          </cell>
          <cell r="E751">
            <v>0.151</v>
          </cell>
        </row>
        <row r="752">
          <cell r="B752">
            <v>88277</v>
          </cell>
          <cell r="C752" t="str">
            <v>MONTADOR (TUBO AÇO/EQUIPAMENTOS) COM ENCARGOS COMPLEMENTARES</v>
          </cell>
          <cell r="D752" t="str">
            <v>H</v>
          </cell>
          <cell r="E752">
            <v>0.33700000000000002</v>
          </cell>
        </row>
        <row r="753">
          <cell r="B753">
            <v>88316</v>
          </cell>
          <cell r="C753" t="str">
            <v>SERVENTE COM ENCARGOS COMPLEMENTARES</v>
          </cell>
          <cell r="D753" t="str">
            <v>H</v>
          </cell>
          <cell r="E753">
            <v>0.67400000000000004</v>
          </cell>
        </row>
        <row r="754">
          <cell r="B754">
            <v>7720</v>
          </cell>
          <cell r="C754" t="str">
            <v>TUBO CONCRETO ARMADO, CLASSE EA-2, PB JE, DN 1000 MM, PARA ESGOTO SANITARIO (NBR 8890)</v>
          </cell>
          <cell r="D754" t="str">
            <v>M</v>
          </cell>
          <cell r="E754">
            <v>1.03</v>
          </cell>
        </row>
        <row r="755">
          <cell r="B755">
            <v>40347</v>
          </cell>
          <cell r="C755" t="str">
            <v>ANEL DE VEDACAO/JUNTA ELASTICA, H = *21* MM, PARA TUBO DE CONCRETO DN 1000 MM</v>
          </cell>
          <cell r="D755" t="str">
            <v>UN</v>
          </cell>
          <cell r="E755">
            <v>0.5</v>
          </cell>
        </row>
        <row r="756">
          <cell r="B756">
            <v>92864</v>
          </cell>
          <cell r="C756" t="str">
            <v>ASSENTAMENTO DE TUBO DE CONCRETO PARA REDES COLETORAS DE ESGOTO SANITÁRIO, DIÂMETRO DE 1000 MM, JUNTA ELÁSTICA, INSTALADO EM LOCAL COM ALTO NÍVEL DE INTERFERÊNCIAS (NÃO INCLUI FORNECIMENTO). AF_12/2015</v>
          </cell>
          <cell r="D756" t="str">
            <v>M</v>
          </cell>
          <cell r="E756">
            <v>0</v>
          </cell>
        </row>
        <row r="757">
          <cell r="B757">
            <v>5631</v>
          </cell>
          <cell r="C757" t="str">
            <v>ESCAVADEIRA HIDRÁULICA SOBRE ESTEIRAS, CAÇAMBA 0,80 M3, PESO OPERACIONAL 17 T, POTENCIA BRUTA 111 HP - CHP DIURNO. AF_06/2014</v>
          </cell>
          <cell r="D757" t="str">
            <v>CHP</v>
          </cell>
          <cell r="E757">
            <v>7.1999999999999995E-2</v>
          </cell>
        </row>
        <row r="758">
          <cell r="B758">
            <v>5632</v>
          </cell>
          <cell r="C758" t="str">
            <v>ESCAVADEIRA HIDRÁULICA SOBRE ESTEIRAS, CAÇAMBA 0,80 M3, PESO OPERACIONAL 17 T, POTENCIA BRUTA 111 HP - CHI DIURNO. AF_06/2014</v>
          </cell>
          <cell r="D758" t="str">
            <v>CHI</v>
          </cell>
          <cell r="E758">
            <v>0.151</v>
          </cell>
        </row>
        <row r="759">
          <cell r="B759">
            <v>88246</v>
          </cell>
          <cell r="C759" t="str">
            <v>ASSENTADOR DE TUBOS COM ENCARGOS COMPLEMENTARES</v>
          </cell>
          <cell r="D759" t="str">
            <v>H</v>
          </cell>
          <cell r="E759">
            <v>0.33700000000000002</v>
          </cell>
        </row>
        <row r="760">
          <cell r="B760">
            <v>88316</v>
          </cell>
          <cell r="C760" t="str">
            <v>SERVENTE COM ENCARGOS COMPLEMENTARES</v>
          </cell>
          <cell r="D760" t="str">
            <v>H</v>
          </cell>
          <cell r="E760">
            <v>0.67400000000000004</v>
          </cell>
        </row>
        <row r="761">
          <cell r="B761">
            <v>92210</v>
          </cell>
          <cell r="C761" t="str">
            <v>TUBO DE CONCRETO PARA REDES COLETORAS DE ÁGUAS PLUVIAIS, DIÂMETRO DE 400 MM, JUNTA RÍGIDA, INSTALADO EM LOCAL COM BAIXO NÍVEL DE INTERFERÊNCIAS - FORNECIMENTO E ASSENTAMENTO. AF_12/2015</v>
          </cell>
          <cell r="D761" t="str">
            <v>M</v>
          </cell>
          <cell r="E761">
            <v>0</v>
          </cell>
        </row>
        <row r="762">
          <cell r="B762">
            <v>5631</v>
          </cell>
          <cell r="C762" t="str">
            <v>ESCAVADEIRA HIDRÁULICA SOBRE ESTEIRAS, CAÇAMBA 0,80 M3, PESO OPERACIONAL 17 T, POTENCIA BRUTA 111 HP - CHP DIURNO. AF_06/2014</v>
          </cell>
          <cell r="D762" t="str">
            <v>CHP</v>
          </cell>
          <cell r="E762">
            <v>7.3999999999999996E-2</v>
          </cell>
        </row>
        <row r="763">
          <cell r="B763">
            <v>5632</v>
          </cell>
          <cell r="C763" t="str">
            <v>ESCAVADEIRA HIDRÁULICA SOBRE ESTEIRAS, CAÇAMBA 0,80 M3, PESO OPERACIONAL 17 T, POTENCIA BRUTA 111 HP - CHI DIURNO. AF_06/2014</v>
          </cell>
          <cell r="D763" t="str">
            <v>CHI</v>
          </cell>
          <cell r="E763">
            <v>0.155</v>
          </cell>
        </row>
        <row r="764">
          <cell r="B764">
            <v>88246</v>
          </cell>
          <cell r="C764" t="str">
            <v>ASSENTADOR DE TUBOS COM ENCARGOS COMPLEMENTARES</v>
          </cell>
          <cell r="D764" t="str">
            <v>H</v>
          </cell>
          <cell r="E764">
            <v>0.34599999999999997</v>
          </cell>
        </row>
        <row r="765">
          <cell r="B765">
            <v>88316</v>
          </cell>
          <cell r="C765" t="str">
            <v>SERVENTE COM ENCARGOS COMPLEMENTARES</v>
          </cell>
          <cell r="D765" t="str">
            <v>H</v>
          </cell>
          <cell r="E765">
            <v>0.69199999999999995</v>
          </cell>
        </row>
        <row r="766">
          <cell r="B766">
            <v>88629</v>
          </cell>
          <cell r="C766" t="str">
            <v>ARGAMASSA TRAÇO 1:3 (CIMENTO E AREIA MÉDIA), PREPARO MANUAL. AF_08/2014</v>
          </cell>
          <cell r="D766" t="str">
            <v>M3</v>
          </cell>
          <cell r="E766">
            <v>2E-3</v>
          </cell>
        </row>
        <row r="767">
          <cell r="B767">
            <v>7745</v>
          </cell>
          <cell r="C767" t="str">
            <v>TUBO CONCRETO ARMADO, CLASSE PA-1, PB, DN 400 MM, PARA AGUAS PLUVIAIS (NBR 8890)</v>
          </cell>
          <cell r="D767" t="str">
            <v>M</v>
          </cell>
          <cell r="E767">
            <v>1.03</v>
          </cell>
        </row>
        <row r="768">
          <cell r="B768">
            <v>92211</v>
          </cell>
          <cell r="C768" t="str">
            <v>TUBO DE CONCRETO PARA REDES COLETORAS DE ÁGUAS PLUVIAIS, DIÂMETRO DE 500 MM, JUNTA RÍGIDA, INSTALADO EM LOCAL COM BAIXO NÍVEL DE INTERFERÊNCIAS - FORNECIMENTO E ASSENTAMENTO. AF_12/2015</v>
          </cell>
          <cell r="D768" t="str">
            <v>M</v>
          </cell>
          <cell r="E768">
            <v>0</v>
          </cell>
        </row>
        <row r="769">
          <cell r="B769">
            <v>5631</v>
          </cell>
          <cell r="C769" t="str">
            <v>ESCAVADEIRA HIDRÁULICA SOBRE ESTEIRAS, CAÇAMBA 0,80 M3, PESO OPERACIONAL 17 T, POTENCIA BRUTA 111 HP - CHP DIURNO. AF_06/2014</v>
          </cell>
          <cell r="D769" t="str">
            <v>CHP</v>
          </cell>
          <cell r="E769">
            <v>8.8999999999999996E-2</v>
          </cell>
        </row>
        <row r="770">
          <cell r="B770">
            <v>5632</v>
          </cell>
          <cell r="C770" t="str">
            <v>ESCAVADEIRA HIDRÁULICA SOBRE ESTEIRAS, CAÇAMBA 0,80 M3, PESO OPERACIONAL 17 T, POTENCIA BRUTA 111 HP - CHI DIURNO. AF_06/2014</v>
          </cell>
          <cell r="D770" t="str">
            <v>CHI</v>
          </cell>
          <cell r="E770">
            <v>0.188</v>
          </cell>
        </row>
        <row r="771">
          <cell r="B771">
            <v>88246</v>
          </cell>
          <cell r="C771" t="str">
            <v>ASSENTADOR DE TUBOS COM ENCARGOS COMPLEMENTARES</v>
          </cell>
          <cell r="D771" t="str">
            <v>H</v>
          </cell>
          <cell r="E771">
            <v>0.42</v>
          </cell>
        </row>
        <row r="772">
          <cell r="B772">
            <v>88316</v>
          </cell>
          <cell r="C772" t="str">
            <v>SERVENTE COM ENCARGOS COMPLEMENTARES</v>
          </cell>
          <cell r="D772" t="str">
            <v>H</v>
          </cell>
          <cell r="E772">
            <v>0.83899999999999997</v>
          </cell>
        </row>
        <row r="773">
          <cell r="B773">
            <v>88629</v>
          </cell>
          <cell r="C773" t="str">
            <v>ARGAMASSA TRAÇO 1:3 (CIMENTO E AREIA MÉDIA), PREPARO MANUAL. AF_08/2014</v>
          </cell>
          <cell r="D773" t="str">
            <v>M3</v>
          </cell>
          <cell r="E773">
            <v>3.0000000000000001E-3</v>
          </cell>
        </row>
        <row r="774">
          <cell r="B774">
            <v>7714</v>
          </cell>
          <cell r="C774" t="str">
            <v>TUBO CONCRETO ARMADO, CLASSE PA-1, PB, DN 500 MM, PARA AGUAS PLUVIAIS (NBR 8890)</v>
          </cell>
          <cell r="D774" t="str">
            <v>M</v>
          </cell>
          <cell r="E774">
            <v>1.03</v>
          </cell>
        </row>
        <row r="775">
          <cell r="B775">
            <v>92212</v>
          </cell>
          <cell r="C775" t="str">
            <v>TUBO DE CONCRETO PARA REDES COLETORAS DE ÁGUAS PLUVIAIS, DIÂMETRO DE 600 MM, JUNTA RÍGIDA, INSTALADO EM LOCAL COM BAIXO NÍVEL DE INTERFERÊNCIAS - FORNECIMENTO E ASSENTAMENTO. AF_12/2015</v>
          </cell>
          <cell r="D775" t="str">
            <v>M</v>
          </cell>
          <cell r="E775">
            <v>0</v>
          </cell>
        </row>
        <row r="776">
          <cell r="B776">
            <v>5631</v>
          </cell>
          <cell r="C776" t="str">
            <v>ESCAVADEIRA HIDRÁULICA SOBRE ESTEIRAS, CAÇAMBA 0,80 M3, PESO OPERACIONAL 17 T, POTENCIA BRUTA 111 HP - CHP DIURNO. AF_06/2014</v>
          </cell>
          <cell r="D776" t="str">
            <v>CHP</v>
          </cell>
          <cell r="E776">
            <v>0.105</v>
          </cell>
        </row>
        <row r="777">
          <cell r="B777">
            <v>5632</v>
          </cell>
          <cell r="C777" t="str">
            <v>ESCAVADEIRA HIDRÁULICA SOBRE ESTEIRAS, CAÇAMBA 0,80 M3, PESO OPERACIONAL 17 T, POTENCIA BRUTA 111 HP - CHI DIURNO. AF_06/2014</v>
          </cell>
          <cell r="D777" t="str">
            <v>CHI</v>
          </cell>
          <cell r="E777">
            <v>0.221</v>
          </cell>
        </row>
        <row r="778">
          <cell r="B778">
            <v>88246</v>
          </cell>
          <cell r="C778" t="str">
            <v>ASSENTADOR DE TUBOS COM ENCARGOS COMPLEMENTARES</v>
          </cell>
          <cell r="D778" t="str">
            <v>H</v>
          </cell>
          <cell r="E778">
            <v>0.49299999999999999</v>
          </cell>
        </row>
        <row r="779">
          <cell r="B779">
            <v>88316</v>
          </cell>
          <cell r="C779" t="str">
            <v>SERVENTE COM ENCARGOS COMPLEMENTARES</v>
          </cell>
          <cell r="D779" t="str">
            <v>H</v>
          </cell>
          <cell r="E779">
            <v>0.98599999999999999</v>
          </cell>
        </row>
        <row r="780">
          <cell r="B780">
            <v>88629</v>
          </cell>
          <cell r="C780" t="str">
            <v>ARGAMASSA TRAÇO 1:3 (CIMENTO E AREIA MÉDIA), PREPARO MANUAL. AF_08/2014</v>
          </cell>
          <cell r="D780" t="str">
            <v>M3</v>
          </cell>
          <cell r="E780">
            <v>5.0000000000000001E-3</v>
          </cell>
        </row>
        <row r="781">
          <cell r="B781">
            <v>7725</v>
          </cell>
          <cell r="C781" t="str">
            <v>TUBO CONCRETO ARMADO, CLASSE PA-1, PB, DN 600 MM, PARA AGUAS PLUVIAIS (NBR 8890)</v>
          </cell>
          <cell r="D781" t="str">
            <v>M</v>
          </cell>
          <cell r="E781">
            <v>1.03</v>
          </cell>
        </row>
        <row r="782">
          <cell r="B782">
            <v>92213</v>
          </cell>
          <cell r="C782" t="str">
            <v>TUBO DE CONCRETO PARA REDES COLETORAS DE ÁGUAS PLUVIAIS, DIÂMETRO DE 700 MM, JUNTA RÍGIDA, INSTALADO EM LOCAL COM BAIXO NÍVEL DE INTERFERÊNCIAS - FORNECIMENTO E ASSENTAMENTO. AF_12/2015</v>
          </cell>
          <cell r="D782" t="str">
            <v>M</v>
          </cell>
          <cell r="E782">
            <v>0</v>
          </cell>
        </row>
        <row r="783">
          <cell r="B783">
            <v>5631</v>
          </cell>
          <cell r="C783" t="str">
            <v>ESCAVADEIRA HIDRÁULICA SOBRE ESTEIRAS, CAÇAMBA 0,80 M3, PESO OPERACIONAL 17 T, POTENCIA BRUTA 111 HP - CHP DIURNO. AF_06/2014</v>
          </cell>
          <cell r="D783" t="str">
            <v>CHP</v>
          </cell>
          <cell r="E783">
            <v>0.12</v>
          </cell>
        </row>
        <row r="784">
          <cell r="B784">
            <v>5632</v>
          </cell>
          <cell r="C784" t="str">
            <v>ESCAVADEIRA HIDRÁULICA SOBRE ESTEIRAS, CAÇAMBA 0,80 M3, PESO OPERACIONAL 17 T, POTENCIA BRUTA 111 HP - CHI DIURNO. AF_06/2014</v>
          </cell>
          <cell r="D784" t="str">
            <v>CHI</v>
          </cell>
          <cell r="E784">
            <v>0.254</v>
          </cell>
        </row>
        <row r="785">
          <cell r="B785">
            <v>88246</v>
          </cell>
          <cell r="C785" t="str">
            <v>ASSENTADOR DE TUBOS COM ENCARGOS COMPLEMENTARES</v>
          </cell>
          <cell r="D785" t="str">
            <v>H</v>
          </cell>
          <cell r="E785">
            <v>0.56699999999999995</v>
          </cell>
        </row>
        <row r="786">
          <cell r="B786">
            <v>88316</v>
          </cell>
          <cell r="C786" t="str">
            <v>SERVENTE COM ENCARGOS COMPLEMENTARES</v>
          </cell>
          <cell r="D786" t="str">
            <v>H</v>
          </cell>
          <cell r="E786">
            <v>1.133</v>
          </cell>
        </row>
        <row r="787">
          <cell r="B787">
            <v>88629</v>
          </cell>
          <cell r="C787" t="str">
            <v>ARGAMASSA TRAÇO 1:3 (CIMENTO E AREIA MÉDIA), PREPARO MANUAL. AF_08/2014</v>
          </cell>
          <cell r="D787" t="str">
            <v>M3</v>
          </cell>
          <cell r="E787">
            <v>7.0000000000000001E-3</v>
          </cell>
        </row>
        <row r="788">
          <cell r="B788">
            <v>7742</v>
          </cell>
          <cell r="C788" t="str">
            <v>TUBO CONCRETO ARMADO, CLASSE PA-1, PB, DN 700 MM, PARA AGUAS PLUVIAIS (NBR 8890)</v>
          </cell>
          <cell r="D788" t="str">
            <v>M</v>
          </cell>
          <cell r="E788">
            <v>1.03</v>
          </cell>
        </row>
        <row r="789">
          <cell r="B789">
            <v>92214</v>
          </cell>
          <cell r="C789" t="str">
            <v>TUBO DE CONCRETO PARA REDES COLETORAS DE ÁGUAS PLUVIAIS, DIÂMETRO DE 800 MM, JUNTA RÍGIDA, INSTALADO EM LOCAL COM BAIXO NÍVEL DE INTERFERÊNCIAS - FORNECIMENTO E ASSENTAMENTO. AF_12/2015</v>
          </cell>
          <cell r="D789" t="str">
            <v>M</v>
          </cell>
          <cell r="E789">
            <v>0</v>
          </cell>
        </row>
        <row r="790">
          <cell r="B790">
            <v>5631</v>
          </cell>
          <cell r="C790" t="str">
            <v>ESCAVADEIRA HIDRÁULICA SOBRE ESTEIRAS, CAÇAMBA 0,80 M3, PESO OPERACIONAL 17 T, POTENCIA BRUTA 111 HP - CHP DIURNO. AF_06/2014</v>
          </cell>
          <cell r="D790" t="str">
            <v>CHP</v>
          </cell>
          <cell r="E790">
            <v>0.13600000000000001</v>
          </cell>
        </row>
        <row r="791">
          <cell r="B791">
            <v>5632</v>
          </cell>
          <cell r="C791" t="str">
            <v>ESCAVADEIRA HIDRÁULICA SOBRE ESTEIRAS, CAÇAMBA 0,80 M3, PESO OPERACIONAL 17 T, POTENCIA BRUTA 111 HP - CHI DIURNO. AF_06/2014</v>
          </cell>
          <cell r="D791" t="str">
            <v>CHI</v>
          </cell>
          <cell r="E791">
            <v>0.28699999999999998</v>
          </cell>
        </row>
        <row r="792">
          <cell r="B792">
            <v>88246</v>
          </cell>
          <cell r="C792" t="str">
            <v>ASSENTADOR DE TUBOS COM ENCARGOS COMPLEMENTARES</v>
          </cell>
          <cell r="D792" t="str">
            <v>H</v>
          </cell>
          <cell r="E792">
            <v>0.64</v>
          </cell>
        </row>
        <row r="793">
          <cell r="B793">
            <v>88316</v>
          </cell>
          <cell r="C793" t="str">
            <v>SERVENTE COM ENCARGOS COMPLEMENTARES</v>
          </cell>
          <cell r="D793" t="str">
            <v>H</v>
          </cell>
          <cell r="E793">
            <v>1.28</v>
          </cell>
        </row>
        <row r="794">
          <cell r="B794">
            <v>88629</v>
          </cell>
          <cell r="C794" t="str">
            <v>ARGAMASSA TRAÇO 1:3 (CIMENTO E AREIA MÉDIA), PREPARO MANUAL. AF_08/2014</v>
          </cell>
          <cell r="D794" t="str">
            <v>M3</v>
          </cell>
          <cell r="E794">
            <v>1.2E-2</v>
          </cell>
        </row>
        <row r="795">
          <cell r="B795">
            <v>7750</v>
          </cell>
          <cell r="C795" t="str">
            <v>TUBO CONCRETO ARMADO, CLASSE PA-1, PB, DN 800 MM, PARA AGUAS PLUVIAIS (NBR 8890)</v>
          </cell>
          <cell r="D795" t="str">
            <v>M</v>
          </cell>
          <cell r="E795">
            <v>1.03</v>
          </cell>
        </row>
        <row r="796">
          <cell r="B796">
            <v>92215</v>
          </cell>
          <cell r="C796" t="str">
            <v>TUBO DE CONCRETO PARA REDES COLETORAS DE ÁGUAS PLUVIAIS, DIÂMETRO DE 900 MM, JUNTA RÍGIDA, INSTALADO EM LOCAL COM BAIXO NÍVEL DE INTERFERÊNCIAS - FORNECIMENTO E ASSENTAMENTO. AF_12/2015</v>
          </cell>
          <cell r="D796" t="str">
            <v>M</v>
          </cell>
          <cell r="E796">
            <v>0</v>
          </cell>
        </row>
        <row r="797">
          <cell r="B797">
            <v>5631</v>
          </cell>
          <cell r="C797" t="str">
            <v>ESCAVADEIRA HIDRÁULICA SOBRE ESTEIRAS, CAÇAMBA 0,80 M3, PESO OPERACIONAL 17 T, POTENCIA BRUTA 111 HP - CHP DIURNO. AF_06/2014</v>
          </cell>
          <cell r="D797" t="str">
            <v>CHP</v>
          </cell>
          <cell r="E797">
            <v>0.152</v>
          </cell>
        </row>
        <row r="798">
          <cell r="B798">
            <v>5632</v>
          </cell>
          <cell r="C798" t="str">
            <v>ESCAVADEIRA HIDRÁULICA SOBRE ESTEIRAS, CAÇAMBA 0,80 M3, PESO OPERACIONAL 17 T, POTENCIA BRUTA 111 HP - CHI DIURNO. AF_06/2014</v>
          </cell>
          <cell r="D798" t="str">
            <v>CHI</v>
          </cell>
          <cell r="E798">
            <v>0.32</v>
          </cell>
        </row>
        <row r="799">
          <cell r="B799">
            <v>88246</v>
          </cell>
          <cell r="C799" t="str">
            <v>ASSENTADOR DE TUBOS COM ENCARGOS COMPLEMENTARES</v>
          </cell>
          <cell r="D799" t="str">
            <v>H</v>
          </cell>
          <cell r="E799">
            <v>0.71399999999999997</v>
          </cell>
        </row>
        <row r="800">
          <cell r="B800">
            <v>88316</v>
          </cell>
          <cell r="C800" t="str">
            <v>SERVENTE COM ENCARGOS COMPLEMENTARES</v>
          </cell>
          <cell r="D800" t="str">
            <v>H</v>
          </cell>
          <cell r="E800">
            <v>1.427</v>
          </cell>
        </row>
        <row r="801">
          <cell r="B801">
            <v>88629</v>
          </cell>
          <cell r="C801" t="str">
            <v>ARGAMASSA TRAÇO 1:3 (CIMENTO E AREIA MÉDIA), PREPARO MANUAL. AF_08/2014</v>
          </cell>
          <cell r="D801" t="str">
            <v>M3</v>
          </cell>
          <cell r="E801">
            <v>1.7999999999999999E-2</v>
          </cell>
        </row>
        <row r="802">
          <cell r="B802">
            <v>7756</v>
          </cell>
          <cell r="C802" t="str">
            <v>TUBO CONCRETO ARMADO, CLASSE PA-1, PB, DN 900 MM, PARA AGUAS PLUVIAIS (NBR 8890)</v>
          </cell>
          <cell r="D802" t="str">
            <v>M</v>
          </cell>
          <cell r="E802">
            <v>1.03</v>
          </cell>
        </row>
        <row r="803">
          <cell r="B803">
            <v>92216</v>
          </cell>
          <cell r="C803" t="str">
            <v>TUBO DE CONCRETO PARA REDES COLETORAS DE ÁGUAS PLUVIAIS, DIÂMETRO DE 1000 MM, JUNTA RÍGIDA, INSTALADO EM LOCAL COM BAIXO NÍVEL DE INTERFERÊNCIAS - FORNECIMENTO E ASSENTAMENTO. AF_12/2015</v>
          </cell>
          <cell r="D803" t="str">
            <v>M</v>
          </cell>
          <cell r="E803">
            <v>0</v>
          </cell>
        </row>
        <row r="804">
          <cell r="B804">
            <v>5631</v>
          </cell>
          <cell r="C804" t="str">
            <v>ESCAVADEIRA HIDRÁULICA SOBRE ESTEIRAS, CAÇAMBA 0,80 M3, PESO OPERACIONAL 17 T, POTENCIA BRUTA 111 HP - CHP DIURNO. AF_06/2014</v>
          </cell>
          <cell r="D804" t="str">
            <v>CHP</v>
          </cell>
          <cell r="E804">
            <v>0.16700000000000001</v>
          </cell>
        </row>
        <row r="805">
          <cell r="B805">
            <v>5632</v>
          </cell>
          <cell r="C805" t="str">
            <v>ESCAVADEIRA HIDRÁULICA SOBRE ESTEIRAS, CAÇAMBA 0,80 M3, PESO OPERACIONAL 17 T, POTENCIA BRUTA 111 HP - CHI DIURNO. AF_06/2014</v>
          </cell>
          <cell r="D805" t="str">
            <v>CHI</v>
          </cell>
          <cell r="E805">
            <v>0.35199999999999998</v>
          </cell>
        </row>
        <row r="806">
          <cell r="B806">
            <v>88246</v>
          </cell>
          <cell r="C806" t="str">
            <v>ASSENTADOR DE TUBOS COM ENCARGOS COMPLEMENTARES</v>
          </cell>
          <cell r="D806" t="str">
            <v>H</v>
          </cell>
          <cell r="E806">
            <v>0.78700000000000003</v>
          </cell>
        </row>
        <row r="807">
          <cell r="B807">
            <v>88316</v>
          </cell>
          <cell r="C807" t="str">
            <v>SERVENTE COM ENCARGOS COMPLEMENTARES</v>
          </cell>
          <cell r="D807" t="str">
            <v>H</v>
          </cell>
          <cell r="E807">
            <v>1.5740000000000001</v>
          </cell>
        </row>
        <row r="808">
          <cell r="B808">
            <v>88629</v>
          </cell>
          <cell r="C808" t="str">
            <v>ARGAMASSA TRAÇO 1:3 (CIMENTO E AREIA MÉDIA), PREPARO MANUAL. AF_08/2014</v>
          </cell>
          <cell r="D808" t="str">
            <v>M3</v>
          </cell>
          <cell r="E808">
            <v>2.8000000000000001E-2</v>
          </cell>
        </row>
        <row r="809">
          <cell r="B809">
            <v>7753</v>
          </cell>
          <cell r="C809" t="str">
            <v>TUBO CONCRETO ARMADO, CLASSE PA-1, PB, DN 1000 MM, PARA AGUAS PLUVIAIS (NBR 8890)</v>
          </cell>
          <cell r="D809" t="str">
            <v>M</v>
          </cell>
          <cell r="E809">
            <v>1.03</v>
          </cell>
        </row>
        <row r="810">
          <cell r="B810">
            <v>92219</v>
          </cell>
          <cell r="C810" t="str">
            <v>TUBO DE CONCRETO PARA REDES COLETORAS DE ÁGUAS PLUVIAIS, DIÂMETRO DE 400 MM, JUNTA RÍGIDA, INSTALADO EM LOCAL COM ALTO NÍVEL DE INTERFERÊNCIAS - FORNECIMENTO E ASSENTAMENTO. AF_12/2015</v>
          </cell>
          <cell r="D810" t="str">
            <v>M</v>
          </cell>
          <cell r="E810">
            <v>0</v>
          </cell>
        </row>
        <row r="811">
          <cell r="B811">
            <v>5631</v>
          </cell>
          <cell r="C811" t="str">
            <v>ESCAVADEIRA HIDRÁULICA SOBRE ESTEIRAS, CAÇAMBA 0,80 M3, PESO OPERACIONAL 17 T, POTENCIA BRUTA 111 HP - CHP DIURNO. AF_06/2014</v>
          </cell>
          <cell r="D811" t="str">
            <v>CHP</v>
          </cell>
          <cell r="E811">
            <v>8.7999999999999995E-2</v>
          </cell>
        </row>
        <row r="812">
          <cell r="B812">
            <v>5632</v>
          </cell>
          <cell r="C812" t="str">
            <v>ESCAVADEIRA HIDRÁULICA SOBRE ESTEIRAS, CAÇAMBA 0,80 M3, PESO OPERACIONAL 17 T, POTENCIA BRUTA 111 HP - CHI DIURNO. AF_06/2014</v>
          </cell>
          <cell r="D812" t="str">
            <v>CHI</v>
          </cell>
          <cell r="E812">
            <v>0.186</v>
          </cell>
        </row>
        <row r="813">
          <cell r="B813">
            <v>88246</v>
          </cell>
          <cell r="C813" t="str">
            <v>ASSENTADOR DE TUBOS COM ENCARGOS COMPLEMENTARES</v>
          </cell>
          <cell r="D813" t="str">
            <v>H</v>
          </cell>
          <cell r="E813">
            <v>0.41499999999999998</v>
          </cell>
        </row>
        <row r="814">
          <cell r="B814">
            <v>88316</v>
          </cell>
          <cell r="C814" t="str">
            <v>SERVENTE COM ENCARGOS COMPLEMENTARES</v>
          </cell>
          <cell r="D814" t="str">
            <v>H</v>
          </cell>
          <cell r="E814">
            <v>0.83099999999999996</v>
          </cell>
        </row>
        <row r="815">
          <cell r="B815">
            <v>88629</v>
          </cell>
          <cell r="C815" t="str">
            <v>ARGAMASSA TRAÇO 1:3 (CIMENTO E AREIA MÉDIA), PREPARO MANUAL. AF_08/2014</v>
          </cell>
          <cell r="D815" t="str">
            <v>M3</v>
          </cell>
          <cell r="E815">
            <v>2E-3</v>
          </cell>
        </row>
        <row r="816">
          <cell r="B816">
            <v>7745</v>
          </cell>
          <cell r="C816" t="str">
            <v>TUBO CONCRETO ARMADO, CLASSE PA-1, PB, DN 400 MM, PARA AGUAS PLUVIAIS (NBR 8890)</v>
          </cell>
          <cell r="D816" t="str">
            <v>M</v>
          </cell>
          <cell r="E816">
            <v>1.03</v>
          </cell>
        </row>
        <row r="817">
          <cell r="B817">
            <v>92220</v>
          </cell>
          <cell r="C817" t="str">
            <v>TUBO DE CONCRETO PARA REDES COLETORAS DE ÁGUAS PLUVIAIS, DIÂMETRO DE 500 MM, JUNTA RÍGIDA, INSTALADO EM LOCAL COM ALTO NÍVEL DE INTERFERÊNCIAS - FORNECIMENTO E ASSENTAMENTO. AF_12/2015</v>
          </cell>
          <cell r="D817" t="str">
            <v>M</v>
          </cell>
          <cell r="E817">
            <v>0</v>
          </cell>
        </row>
        <row r="818">
          <cell r="B818">
            <v>5631</v>
          </cell>
          <cell r="C818" t="str">
            <v>ESCAVADEIRA HIDRÁULICA SOBRE ESTEIRAS, CAÇAMBA 0,80 M3, PESO OPERACIONAL 17 T, POTENCIA BRUTA 111 HP - CHP DIURNO. AF_06/2014</v>
          </cell>
          <cell r="D818" t="str">
            <v>CHP</v>
          </cell>
          <cell r="E818">
            <v>0.107</v>
          </cell>
        </row>
        <row r="819">
          <cell r="B819">
            <v>5632</v>
          </cell>
          <cell r="C819" t="str">
            <v>ESCAVADEIRA HIDRÁULICA SOBRE ESTEIRAS, CAÇAMBA 0,80 M3, PESO OPERACIONAL 17 T, POTENCIA BRUTA 111 HP - CHI DIURNO. AF_06/2014</v>
          </cell>
          <cell r="D819" t="str">
            <v>CHI</v>
          </cell>
          <cell r="E819">
            <v>0.22600000000000001</v>
          </cell>
        </row>
        <row r="820">
          <cell r="B820">
            <v>88246</v>
          </cell>
          <cell r="C820" t="str">
            <v>ASSENTADOR DE TUBOS COM ENCARGOS COMPLEMENTARES</v>
          </cell>
          <cell r="D820" t="str">
            <v>H</v>
          </cell>
          <cell r="E820">
            <v>0.504</v>
          </cell>
        </row>
        <row r="821">
          <cell r="B821">
            <v>88316</v>
          </cell>
          <cell r="C821" t="str">
            <v>SERVENTE COM ENCARGOS COMPLEMENTARES</v>
          </cell>
          <cell r="D821" t="str">
            <v>H</v>
          </cell>
          <cell r="E821">
            <v>1.008</v>
          </cell>
        </row>
        <row r="822">
          <cell r="B822">
            <v>88629</v>
          </cell>
          <cell r="C822" t="str">
            <v>ARGAMASSA TRAÇO 1:3 (CIMENTO E AREIA MÉDIA), PREPARO MANUAL. AF_08/2014</v>
          </cell>
          <cell r="D822" t="str">
            <v>M3</v>
          </cell>
          <cell r="E822">
            <v>3.0000000000000001E-3</v>
          </cell>
        </row>
        <row r="823">
          <cell r="B823">
            <v>7714</v>
          </cell>
          <cell r="C823" t="str">
            <v>TUBO CONCRETO ARMADO, CLASSE PA-1, PB, DN 500 MM, PARA AGUAS PLUVIAIS (NBR 8890)</v>
          </cell>
          <cell r="D823" t="str">
            <v>M</v>
          </cell>
          <cell r="E823">
            <v>1.03</v>
          </cell>
        </row>
        <row r="824">
          <cell r="B824">
            <v>92221</v>
          </cell>
          <cell r="C824" t="str">
            <v>TUBO DE CONCRETO PARA REDES COLETORAS DE ÁGUAS PLUVIAIS, DIÂMETRO DE 600 MM, JUNTA RÍGIDA, INSTALADO EM LOCAL COM ALTO NÍVEL DE INTERFERÊNCIAS - FORNECIMENTO E ASSENTAMENTO. AF_12/2015</v>
          </cell>
          <cell r="D824" t="str">
            <v>M</v>
          </cell>
          <cell r="E824">
            <v>0</v>
          </cell>
        </row>
        <row r="825">
          <cell r="B825">
            <v>5631</v>
          </cell>
          <cell r="C825" t="str">
            <v>ESCAVADEIRA HIDRÁULICA SOBRE ESTEIRAS, CAÇAMBA 0,80 M3, PESO OPERACIONAL 17 T, POTENCIA BRUTA 111 HP - CHP DIURNO. AF_06/2014</v>
          </cell>
          <cell r="D825" t="str">
            <v>CHP</v>
          </cell>
          <cell r="E825">
            <v>0.126</v>
          </cell>
        </row>
        <row r="826">
          <cell r="B826">
            <v>5632</v>
          </cell>
          <cell r="C826" t="str">
            <v>ESCAVADEIRA HIDRÁULICA SOBRE ESTEIRAS, CAÇAMBA 0,80 M3, PESO OPERACIONAL 17 T, POTENCIA BRUTA 111 HP - CHI DIURNO. AF_06/2014</v>
          </cell>
          <cell r="D826" t="str">
            <v>CHI</v>
          </cell>
          <cell r="E826">
            <v>0.26500000000000001</v>
          </cell>
        </row>
        <row r="827">
          <cell r="B827">
            <v>88246</v>
          </cell>
          <cell r="C827" t="str">
            <v>ASSENTADOR DE TUBOS COM ENCARGOS COMPLEMENTARES</v>
          </cell>
          <cell r="D827" t="str">
            <v>H</v>
          </cell>
          <cell r="E827">
            <v>0.59299999999999997</v>
          </cell>
        </row>
        <row r="828">
          <cell r="B828">
            <v>88316</v>
          </cell>
          <cell r="C828" t="str">
            <v>SERVENTE COM ENCARGOS COMPLEMENTARES</v>
          </cell>
          <cell r="D828" t="str">
            <v>H</v>
          </cell>
          <cell r="E828">
            <v>1.1850000000000001</v>
          </cell>
        </row>
        <row r="829">
          <cell r="B829">
            <v>88629</v>
          </cell>
          <cell r="C829" t="str">
            <v>ARGAMASSA TRAÇO 1:3 (CIMENTO E AREIA MÉDIA), PREPARO MANUAL. AF_08/2014</v>
          </cell>
          <cell r="D829" t="str">
            <v>M3</v>
          </cell>
          <cell r="E829">
            <v>5.0000000000000001E-3</v>
          </cell>
        </row>
        <row r="830">
          <cell r="B830">
            <v>7725</v>
          </cell>
          <cell r="C830" t="str">
            <v>TUBO CONCRETO ARMADO, CLASSE PA-1, PB, DN 600 MM, PARA AGUAS PLUVIAIS (NBR 8890)</v>
          </cell>
          <cell r="D830" t="str">
            <v>M</v>
          </cell>
          <cell r="E830">
            <v>1.03</v>
          </cell>
        </row>
        <row r="831">
          <cell r="B831">
            <v>92222</v>
          </cell>
          <cell r="C831" t="str">
            <v>TUBO DE CONCRETO PARA REDES COLETORAS DE ÁGUAS PLUVIAIS, DIÂMETRO DE 700 MM, JUNTA RÍGIDA, INSTALADO EM LOCAL COM ALTO NÍVEL DE INTERFERÊNCIAS - FORNECIMENTO E ASSENTAMENTO. AF_12/2015</v>
          </cell>
          <cell r="D831" t="str">
            <v>M</v>
          </cell>
          <cell r="E831">
            <v>0</v>
          </cell>
        </row>
        <row r="832">
          <cell r="B832">
            <v>5631</v>
          </cell>
          <cell r="C832" t="str">
            <v>ESCAVADEIRA HIDRÁULICA SOBRE ESTEIRAS, CAÇAMBA 0,80 M3, PESO OPERACIONAL 17 T, POTENCIA BRUTA 111 HP - CHP DIURNO. AF_06/2014</v>
          </cell>
          <cell r="D832" t="str">
            <v>CHP</v>
          </cell>
          <cell r="E832">
            <v>0.14499999999999999</v>
          </cell>
        </row>
        <row r="833">
          <cell r="B833">
            <v>5632</v>
          </cell>
          <cell r="C833" t="str">
            <v>ESCAVADEIRA HIDRÁULICA SOBRE ESTEIRAS, CAÇAMBA 0,80 M3, PESO OPERACIONAL 17 T, POTENCIA BRUTA 111 HP - CHI DIURNO. AF_06/2014</v>
          </cell>
          <cell r="D833" t="str">
            <v>CHI</v>
          </cell>
          <cell r="E833">
            <v>0.30499999999999999</v>
          </cell>
        </row>
        <row r="834">
          <cell r="B834">
            <v>88246</v>
          </cell>
          <cell r="C834" t="str">
            <v>ASSENTADOR DE TUBOS COM ENCARGOS COMPLEMENTARES</v>
          </cell>
          <cell r="D834" t="str">
            <v>H</v>
          </cell>
          <cell r="E834">
            <v>0.68100000000000005</v>
          </cell>
        </row>
        <row r="835">
          <cell r="B835">
            <v>88316</v>
          </cell>
          <cell r="C835" t="str">
            <v>SERVENTE COM ENCARGOS COMPLEMENTARES</v>
          </cell>
          <cell r="D835" t="str">
            <v>H</v>
          </cell>
          <cell r="E835">
            <v>1.3620000000000001</v>
          </cell>
        </row>
        <row r="836">
          <cell r="B836">
            <v>88629</v>
          </cell>
          <cell r="C836" t="str">
            <v>ARGAMASSA TRAÇO 1:3 (CIMENTO E AREIA MÉDIA), PREPARO MANUAL. AF_08/2014</v>
          </cell>
          <cell r="D836" t="str">
            <v>M3</v>
          </cell>
          <cell r="E836">
            <v>7.0000000000000001E-3</v>
          </cell>
        </row>
        <row r="837">
          <cell r="B837">
            <v>7742</v>
          </cell>
          <cell r="C837" t="str">
            <v>TUBO CONCRETO ARMADO, CLASSE PA-1, PB, DN 700 MM, PARA AGUAS PLUVIAIS (NBR 8890)</v>
          </cell>
          <cell r="D837" t="str">
            <v>M</v>
          </cell>
          <cell r="E837">
            <v>1.03</v>
          </cell>
        </row>
        <row r="838">
          <cell r="B838">
            <v>92223</v>
          </cell>
          <cell r="C838" t="str">
            <v>TUBO DE CONCRETO PARA REDES COLETORAS DE ÁGUAS PLUVIAIS, DIÂMETRO DE 800 MM, JUNTA RÍGIDA, INSTALADO EM LOCAL COM ALTO NÍVEL DE INTERFERÊNCIAS - FORNECIMENTO E ASSENTAMENTO. AF_12/2015</v>
          </cell>
          <cell r="D838" t="str">
            <v>M</v>
          </cell>
          <cell r="E838">
            <v>0</v>
          </cell>
        </row>
        <row r="839">
          <cell r="B839">
            <v>5631</v>
          </cell>
          <cell r="C839" t="str">
            <v>ESCAVADEIRA HIDRÁULICA SOBRE ESTEIRAS, CAÇAMBA 0,80 M3, PESO OPERACIONAL 17 T, POTENCIA BRUTA 111 HP - CHP DIURNO. AF_06/2014</v>
          </cell>
          <cell r="D839" t="str">
            <v>CHP</v>
          </cell>
          <cell r="E839">
            <v>0.16300000000000001</v>
          </cell>
        </row>
        <row r="840">
          <cell r="B840">
            <v>5632</v>
          </cell>
          <cell r="C840" t="str">
            <v>ESCAVADEIRA HIDRÁULICA SOBRE ESTEIRAS, CAÇAMBA 0,80 M3, PESO OPERACIONAL 17 T, POTENCIA BRUTA 111 HP - CHI DIURNO. AF_06/2014</v>
          </cell>
          <cell r="D840" t="str">
            <v>CHI</v>
          </cell>
          <cell r="E840">
            <v>0.34499999999999997</v>
          </cell>
        </row>
        <row r="841">
          <cell r="B841">
            <v>88246</v>
          </cell>
          <cell r="C841" t="str">
            <v>ASSENTADOR DE TUBOS COM ENCARGOS COMPLEMENTARES</v>
          </cell>
          <cell r="D841" t="str">
            <v>H</v>
          </cell>
          <cell r="E841">
            <v>0.77</v>
          </cell>
        </row>
        <row r="842">
          <cell r="B842">
            <v>88316</v>
          </cell>
          <cell r="C842" t="str">
            <v>SERVENTE COM ENCARGOS COMPLEMENTARES</v>
          </cell>
          <cell r="D842" t="str">
            <v>H</v>
          </cell>
          <cell r="E842">
            <v>1.5389999999999999</v>
          </cell>
        </row>
        <row r="843">
          <cell r="B843">
            <v>88629</v>
          </cell>
          <cell r="C843" t="str">
            <v>ARGAMASSA TRAÇO 1:3 (CIMENTO E AREIA MÉDIA), PREPARO MANUAL. AF_08/2014</v>
          </cell>
          <cell r="D843" t="str">
            <v>M3</v>
          </cell>
          <cell r="E843">
            <v>1.2E-2</v>
          </cell>
        </row>
        <row r="844">
          <cell r="B844">
            <v>7750</v>
          </cell>
          <cell r="C844" t="str">
            <v>TUBO CONCRETO ARMADO, CLASSE PA-1, PB, DN 800 MM, PARA AGUAS PLUVIAIS (NBR 8890)</v>
          </cell>
          <cell r="D844" t="str">
            <v>M</v>
          </cell>
          <cell r="E844">
            <v>1.03</v>
          </cell>
        </row>
        <row r="845">
          <cell r="B845">
            <v>92224</v>
          </cell>
          <cell r="C845" t="str">
            <v>TUBO DE CONCRETO PARA REDES COLETORAS DE ÁGUAS PLUVIAIS, DIÂMETRO DE 900 MM, JUNTA RÍGIDA, INSTALADO EM LOCAL COM ALTO NÍVEL DE INTERFERÊNCIAS - FORNECIMENTO E ASSENTAMENTO. AF_12/2015</v>
          </cell>
          <cell r="D845" t="str">
            <v>M</v>
          </cell>
          <cell r="E845">
            <v>0</v>
          </cell>
        </row>
        <row r="846">
          <cell r="B846">
            <v>5631</v>
          </cell>
          <cell r="C846" t="str">
            <v>ESCAVADEIRA HIDRÁULICA SOBRE ESTEIRAS, CAÇAMBA 0,80 M3, PESO OPERACIONAL 17 T, POTENCIA BRUTA 111 HP - CHP DIURNO. AF_06/2014</v>
          </cell>
          <cell r="D846" t="str">
            <v>CHP</v>
          </cell>
          <cell r="E846">
            <v>0.182</v>
          </cell>
        </row>
        <row r="847">
          <cell r="B847">
            <v>5632</v>
          </cell>
          <cell r="C847" t="str">
            <v>ESCAVADEIRA HIDRÁULICA SOBRE ESTEIRAS, CAÇAMBA 0,80 M3, PESO OPERACIONAL 17 T, POTENCIA BRUTA 111 HP - CHI DIURNO. AF_06/2014</v>
          </cell>
          <cell r="D847" t="str">
            <v>CHI</v>
          </cell>
          <cell r="E847">
            <v>0.38400000000000001</v>
          </cell>
        </row>
        <row r="848">
          <cell r="B848">
            <v>88246</v>
          </cell>
          <cell r="C848" t="str">
            <v>ASSENTADOR DE TUBOS COM ENCARGOS COMPLEMENTARES</v>
          </cell>
          <cell r="D848" t="str">
            <v>H</v>
          </cell>
          <cell r="E848">
            <v>0.85799999999999998</v>
          </cell>
        </row>
        <row r="849">
          <cell r="B849">
            <v>88316</v>
          </cell>
          <cell r="C849" t="str">
            <v>SERVENTE COM ENCARGOS COMPLEMENTARES</v>
          </cell>
          <cell r="D849" t="str">
            <v>H</v>
          </cell>
          <cell r="E849">
            <v>1.716</v>
          </cell>
        </row>
        <row r="850">
          <cell r="B850">
            <v>88629</v>
          </cell>
          <cell r="C850" t="str">
            <v>ARGAMASSA TRAÇO 1:3 (CIMENTO E AREIA MÉDIA), PREPARO MANUAL. AF_08/2014</v>
          </cell>
          <cell r="D850" t="str">
            <v>M3</v>
          </cell>
          <cell r="E850">
            <v>1.7999999999999999E-2</v>
          </cell>
        </row>
        <row r="851">
          <cell r="B851">
            <v>7756</v>
          </cell>
          <cell r="C851" t="str">
            <v>TUBO CONCRETO ARMADO, CLASSE PA-1, PB, DN 900 MM, PARA AGUAS PLUVIAIS (NBR 8890)</v>
          </cell>
          <cell r="D851" t="str">
            <v>M</v>
          </cell>
          <cell r="E851">
            <v>1.03</v>
          </cell>
        </row>
        <row r="852">
          <cell r="B852">
            <v>92226</v>
          </cell>
          <cell r="C852" t="str">
            <v>TUBO DE CONCRETO PARA REDES COLETORAS DE ÁGUAS PLUVIAIS, DIÂMETRO DE 1000 MM, JUNTA RÍGIDA, INSTALADO EM LOCAL COM ALTO NÍVEL DE INTERFERÊNCIAS - FORNECIMENTO E ASSENTAMENTO. AF_12/2015</v>
          </cell>
          <cell r="D852" t="str">
            <v>M</v>
          </cell>
          <cell r="E852">
            <v>0</v>
          </cell>
        </row>
        <row r="853">
          <cell r="B853">
            <v>5631</v>
          </cell>
          <cell r="C853" t="str">
            <v>ESCAVADEIRA HIDRÁULICA SOBRE ESTEIRAS, CAÇAMBA 0,80 M3, PESO OPERACIONAL 17 T, POTENCIA BRUTA 111 HP - CHP DIURNO. AF_06/2014</v>
          </cell>
          <cell r="D853" t="str">
            <v>CHP</v>
          </cell>
          <cell r="E853">
            <v>0.20100000000000001</v>
          </cell>
        </row>
        <row r="854">
          <cell r="B854">
            <v>5632</v>
          </cell>
          <cell r="C854" t="str">
            <v>ESCAVADEIRA HIDRÁULICA SOBRE ESTEIRAS, CAÇAMBA 0,80 M3, PESO OPERACIONAL 17 T, POTENCIA BRUTA 111 HP - CHI DIURNO. AF_06/2014</v>
          </cell>
          <cell r="D854" t="str">
            <v>CHI</v>
          </cell>
          <cell r="E854">
            <v>0.42399999999999999</v>
          </cell>
        </row>
        <row r="855">
          <cell r="B855">
            <v>88246</v>
          </cell>
          <cell r="C855" t="str">
            <v>ASSENTADOR DE TUBOS COM ENCARGOS COMPLEMENTARES</v>
          </cell>
          <cell r="D855" t="str">
            <v>H</v>
          </cell>
          <cell r="E855">
            <v>0.94699999999999995</v>
          </cell>
        </row>
        <row r="856">
          <cell r="B856">
            <v>88316</v>
          </cell>
          <cell r="C856" t="str">
            <v>SERVENTE COM ENCARGOS COMPLEMENTARES</v>
          </cell>
          <cell r="D856" t="str">
            <v>H</v>
          </cell>
          <cell r="E856">
            <v>1.893</v>
          </cell>
        </row>
        <row r="857">
          <cell r="B857">
            <v>88629</v>
          </cell>
          <cell r="C857" t="str">
            <v>ARGAMASSA TRAÇO 1:3 (CIMENTO E AREIA MÉDIA), PREPARO MANUAL. AF_08/2014</v>
          </cell>
          <cell r="D857" t="str">
            <v>M3</v>
          </cell>
          <cell r="E857">
            <v>2.8000000000000001E-2</v>
          </cell>
        </row>
        <row r="858">
          <cell r="B858">
            <v>7753</v>
          </cell>
          <cell r="C858" t="str">
            <v>TUBO CONCRETO ARMADO, CLASSE PA-1, PB, DN 1000 MM, PARA AGUAS PLUVIAIS (NBR 8890)</v>
          </cell>
          <cell r="D858" t="str">
            <v>M</v>
          </cell>
          <cell r="E858">
            <v>1.03</v>
          </cell>
        </row>
        <row r="859">
          <cell r="B859">
            <v>92808</v>
          </cell>
          <cell r="C859" t="str">
            <v>ASSENTAMENTO DE TUBO DE CONCRETO PARA REDES COLETORAS DE ÁGUAS PLUVIAIS, DIÂMETRO DE 300 MM, JUNTA RÍGIDA, INSTALADO EM LOCAL COM BAIXO NÍVEL DE INTERFERÊNCIAS (NÃO INCLUI FORNECIMENTO). AF_12/2015</v>
          </cell>
          <cell r="D859" t="str">
            <v>M</v>
          </cell>
          <cell r="E859">
            <v>0</v>
          </cell>
        </row>
        <row r="860">
          <cell r="B860">
            <v>5631</v>
          </cell>
          <cell r="C860" t="str">
            <v>ESCAVADEIRA HIDRÁULICA SOBRE ESTEIRAS, CAÇAMBA 0,80 M3, PESO OPERACIONAL 17 T, POTENCIA BRUTA 111 HP - CHP DIURNO. AF_06/2014</v>
          </cell>
          <cell r="D860" t="str">
            <v>CHP</v>
          </cell>
          <cell r="E860">
            <v>5.8000000000000003E-2</v>
          </cell>
        </row>
        <row r="861">
          <cell r="B861">
            <v>5632</v>
          </cell>
          <cell r="C861" t="str">
            <v>ESCAVADEIRA HIDRÁULICA SOBRE ESTEIRAS, CAÇAMBA 0,80 M3, PESO OPERACIONAL 17 T, POTENCIA BRUTA 111 HP - CHI DIURNO. AF_06/2014</v>
          </cell>
          <cell r="D861" t="str">
            <v>CHI</v>
          </cell>
          <cell r="E861">
            <v>0.122</v>
          </cell>
        </row>
        <row r="862">
          <cell r="B862">
            <v>88246</v>
          </cell>
          <cell r="C862" t="str">
            <v>ASSENTADOR DE TUBOS COM ENCARGOS COMPLEMENTARES</v>
          </cell>
          <cell r="D862" t="str">
            <v>H</v>
          </cell>
          <cell r="E862">
            <v>0.27300000000000002</v>
          </cell>
        </row>
        <row r="863">
          <cell r="B863">
            <v>88316</v>
          </cell>
          <cell r="C863" t="str">
            <v>SERVENTE COM ENCARGOS COMPLEMENTARES</v>
          </cell>
          <cell r="D863" t="str">
            <v>H</v>
          </cell>
          <cell r="E863">
            <v>0.54500000000000004</v>
          </cell>
        </row>
        <row r="864">
          <cell r="B864">
            <v>88629</v>
          </cell>
          <cell r="C864" t="str">
            <v>ARGAMASSA TRAÇO 1:3 (CIMENTO E AREIA MÉDIA), PREPARO MANUAL. AF_08/2014</v>
          </cell>
          <cell r="D864" t="str">
            <v>M3</v>
          </cell>
          <cell r="E864">
            <v>1E-3</v>
          </cell>
        </row>
        <row r="865">
          <cell r="B865">
            <v>92809</v>
          </cell>
          <cell r="C865" t="str">
            <v>ASSENTAMENTO DE TUBO DE CONCRETO PARA REDES COLETORAS DE ÁGUAS PLUVIAIS, DIÂMETRO DE 400 MM, JUNTA RÍGIDA, INSTALADO EM LOCAL COM BAIXO NÍVEL DE INTERFERÊNCIAS (NÃO INCLUI FORNECIMENTO). AF_12/2015</v>
          </cell>
          <cell r="D865" t="str">
            <v>M</v>
          </cell>
          <cell r="E865">
            <v>0</v>
          </cell>
        </row>
        <row r="866">
          <cell r="B866">
            <v>5631</v>
          </cell>
          <cell r="C866" t="str">
            <v>ESCAVADEIRA HIDRÁULICA SOBRE ESTEIRAS, CAÇAMBA 0,80 M3, PESO OPERACIONAL 17 T, POTENCIA BRUTA 111 HP - CHP DIURNO. AF_06/2014</v>
          </cell>
          <cell r="D866" t="str">
            <v>CHP</v>
          </cell>
          <cell r="E866">
            <v>7.3999999999999996E-2</v>
          </cell>
        </row>
        <row r="867">
          <cell r="B867">
            <v>5632</v>
          </cell>
          <cell r="C867" t="str">
            <v>ESCAVADEIRA HIDRÁULICA SOBRE ESTEIRAS, CAÇAMBA 0,80 M3, PESO OPERACIONAL 17 T, POTENCIA BRUTA 111 HP - CHI DIURNO. AF_06/2014</v>
          </cell>
          <cell r="D867" t="str">
            <v>CHI</v>
          </cell>
          <cell r="E867">
            <v>0.155</v>
          </cell>
        </row>
        <row r="868">
          <cell r="B868">
            <v>88246</v>
          </cell>
          <cell r="C868" t="str">
            <v>ASSENTADOR DE TUBOS COM ENCARGOS COMPLEMENTARES</v>
          </cell>
          <cell r="D868" t="str">
            <v>H</v>
          </cell>
          <cell r="E868">
            <v>0.34599999999999997</v>
          </cell>
        </row>
        <row r="869">
          <cell r="B869">
            <v>88316</v>
          </cell>
          <cell r="C869" t="str">
            <v>SERVENTE COM ENCARGOS COMPLEMENTARES</v>
          </cell>
          <cell r="D869" t="str">
            <v>H</v>
          </cell>
          <cell r="E869">
            <v>0.69199999999999995</v>
          </cell>
        </row>
        <row r="870">
          <cell r="B870">
            <v>88629</v>
          </cell>
          <cell r="C870" t="str">
            <v>ARGAMASSA TRAÇO 1:3 (CIMENTO E AREIA MÉDIA), PREPARO MANUAL. AF_08/2014</v>
          </cell>
          <cell r="D870" t="str">
            <v>M3</v>
          </cell>
          <cell r="E870">
            <v>2E-3</v>
          </cell>
        </row>
        <row r="871">
          <cell r="B871">
            <v>92810</v>
          </cell>
          <cell r="C871" t="str">
            <v>ASSENTAMENTO DE TUBO DE CONCRETO PARA REDES COLETORAS DE ÁGUAS PLUVIAIS, DIÂMETRO DE 500 MM, JUNTA RÍGIDA, INSTALADO EM LOCAL COM BAIXO NÍVEL DE INTERFERÊNCIAS (NÃO INCLUI FORNECIMENTO). AF_12/2015</v>
          </cell>
          <cell r="D871" t="str">
            <v>M</v>
          </cell>
          <cell r="E871">
            <v>0</v>
          </cell>
        </row>
        <row r="872">
          <cell r="B872">
            <v>5631</v>
          </cell>
          <cell r="C872" t="str">
            <v>ESCAVADEIRA HIDRÁULICA SOBRE ESTEIRAS, CAÇAMBA 0,80 M3, PESO OPERACIONAL 17 T, POTENCIA BRUTA 111 HP - CHP DIURNO. AF_06/2014</v>
          </cell>
          <cell r="D872" t="str">
            <v>CHP</v>
          </cell>
          <cell r="E872">
            <v>8.8999999999999996E-2</v>
          </cell>
        </row>
        <row r="873">
          <cell r="B873">
            <v>5632</v>
          </cell>
          <cell r="C873" t="str">
            <v>ESCAVADEIRA HIDRÁULICA SOBRE ESTEIRAS, CAÇAMBA 0,80 M3, PESO OPERACIONAL 17 T, POTENCIA BRUTA 111 HP - CHI DIURNO. AF_06/2014</v>
          </cell>
          <cell r="D873" t="str">
            <v>CHI</v>
          </cell>
          <cell r="E873">
            <v>0.188</v>
          </cell>
        </row>
        <row r="874">
          <cell r="B874">
            <v>88246</v>
          </cell>
          <cell r="C874" t="str">
            <v>ASSENTADOR DE TUBOS COM ENCARGOS COMPLEMENTARES</v>
          </cell>
          <cell r="D874" t="str">
            <v>H</v>
          </cell>
          <cell r="E874">
            <v>0.42</v>
          </cell>
        </row>
        <row r="875">
          <cell r="B875">
            <v>88316</v>
          </cell>
          <cell r="C875" t="str">
            <v>SERVENTE COM ENCARGOS COMPLEMENTARES</v>
          </cell>
          <cell r="D875" t="str">
            <v>H</v>
          </cell>
          <cell r="E875">
            <v>0.83899999999999997</v>
          </cell>
        </row>
        <row r="876">
          <cell r="B876">
            <v>88629</v>
          </cell>
          <cell r="C876" t="str">
            <v>ARGAMASSA TRAÇO 1:3 (CIMENTO E AREIA MÉDIA), PREPARO MANUAL. AF_08/2014</v>
          </cell>
          <cell r="D876" t="str">
            <v>M3</v>
          </cell>
          <cell r="E876">
            <v>3.0000000000000001E-3</v>
          </cell>
        </row>
        <row r="877">
          <cell r="B877">
            <v>92811</v>
          </cell>
          <cell r="C877" t="str">
            <v>ASSENTAMENTO DE TUBO DE CONCRETO PARA REDES COLETORAS DE ÁGUAS PLUVIAIS, DIÂMETRO DE 600 MM, JUNTA RÍGIDA, INSTALADO EM LOCAL COM BAIXO NÍVEL DE INTERFERÊNCIAS (NÃO INCLUI FORNECIMENTO). AF_12/2015</v>
          </cell>
          <cell r="D877" t="str">
            <v>M</v>
          </cell>
          <cell r="E877">
            <v>0</v>
          </cell>
        </row>
        <row r="878">
          <cell r="B878">
            <v>5631</v>
          </cell>
          <cell r="C878" t="str">
            <v>ESCAVADEIRA HIDRÁULICA SOBRE ESTEIRAS, CAÇAMBA 0,80 M3, PESO OPERACIONAL 17 T, POTENCIA BRUTA 111 HP - CHP DIURNO. AF_06/2014</v>
          </cell>
          <cell r="D878" t="str">
            <v>CHP</v>
          </cell>
          <cell r="E878">
            <v>0.105</v>
          </cell>
        </row>
        <row r="879">
          <cell r="B879">
            <v>5632</v>
          </cell>
          <cell r="C879" t="str">
            <v>ESCAVADEIRA HIDRÁULICA SOBRE ESTEIRAS, CAÇAMBA 0,80 M3, PESO OPERACIONAL 17 T, POTENCIA BRUTA 111 HP - CHI DIURNO. AF_06/2014</v>
          </cell>
          <cell r="D879" t="str">
            <v>CHI</v>
          </cell>
          <cell r="E879">
            <v>0.221</v>
          </cell>
        </row>
        <row r="880">
          <cell r="B880">
            <v>88246</v>
          </cell>
          <cell r="C880" t="str">
            <v>ASSENTADOR DE TUBOS COM ENCARGOS COMPLEMENTARES</v>
          </cell>
          <cell r="D880" t="str">
            <v>H</v>
          </cell>
          <cell r="E880">
            <v>0.49299999999999999</v>
          </cell>
        </row>
        <row r="881">
          <cell r="B881">
            <v>88316</v>
          </cell>
          <cell r="C881" t="str">
            <v>SERVENTE COM ENCARGOS COMPLEMENTARES</v>
          </cell>
          <cell r="D881" t="str">
            <v>H</v>
          </cell>
          <cell r="E881">
            <v>0.98599999999999999</v>
          </cell>
        </row>
        <row r="882">
          <cell r="B882">
            <v>88629</v>
          </cell>
          <cell r="C882" t="str">
            <v>ARGAMASSA TRAÇO 1:3 (CIMENTO E AREIA MÉDIA), PREPARO MANUAL. AF_08/2014</v>
          </cell>
          <cell r="D882" t="str">
            <v>M3</v>
          </cell>
          <cell r="E882">
            <v>5.0000000000000001E-3</v>
          </cell>
        </row>
        <row r="883">
          <cell r="B883">
            <v>92812</v>
          </cell>
          <cell r="C883" t="str">
            <v>ASSENTAMENTO DE TUBO DE CONCRETO PARA REDES COLETORAS DE ÁGUAS PLUVIAIS, DIÂMETRO DE 700 MM, JUNTA RÍGIDA, INSTALADO EM LOCAL COM BAIXO NÍVEL DE INTERFERÊNCIAS (NÃO INCLUI FORNECIMENTO). AF_12/2015</v>
          </cell>
          <cell r="D883" t="str">
            <v>M</v>
          </cell>
          <cell r="E883">
            <v>0</v>
          </cell>
        </row>
        <row r="884">
          <cell r="B884">
            <v>5631</v>
          </cell>
          <cell r="C884" t="str">
            <v>ESCAVADEIRA HIDRÁULICA SOBRE ESTEIRAS, CAÇAMBA 0,80 M3, PESO OPERACIONAL 17 T, POTENCIA BRUTA 111 HP - CHP DIURNO. AF_06/2014</v>
          </cell>
          <cell r="D884" t="str">
            <v>CHP</v>
          </cell>
          <cell r="E884">
            <v>0.12</v>
          </cell>
        </row>
        <row r="885">
          <cell r="B885">
            <v>5632</v>
          </cell>
          <cell r="C885" t="str">
            <v>ESCAVADEIRA HIDRÁULICA SOBRE ESTEIRAS, CAÇAMBA 0,80 M3, PESO OPERACIONAL 17 T, POTENCIA BRUTA 111 HP - CHI DIURNO. AF_06/2014</v>
          </cell>
          <cell r="D885" t="str">
            <v>CHI</v>
          </cell>
          <cell r="E885">
            <v>0.254</v>
          </cell>
        </row>
        <row r="886">
          <cell r="B886">
            <v>88246</v>
          </cell>
          <cell r="C886" t="str">
            <v>ASSENTADOR DE TUBOS COM ENCARGOS COMPLEMENTARES</v>
          </cell>
          <cell r="D886" t="str">
            <v>H</v>
          </cell>
          <cell r="E886">
            <v>0.56699999999999995</v>
          </cell>
        </row>
        <row r="887">
          <cell r="B887">
            <v>88316</v>
          </cell>
          <cell r="C887" t="str">
            <v>SERVENTE COM ENCARGOS COMPLEMENTARES</v>
          </cell>
          <cell r="D887" t="str">
            <v>H</v>
          </cell>
          <cell r="E887">
            <v>1.133</v>
          </cell>
        </row>
        <row r="888">
          <cell r="B888">
            <v>88629</v>
          </cell>
          <cell r="C888" t="str">
            <v>ARGAMASSA TRAÇO 1:3 (CIMENTO E AREIA MÉDIA), PREPARO MANUAL. AF_08/2014</v>
          </cell>
          <cell r="D888" t="str">
            <v>M3</v>
          </cell>
          <cell r="E888">
            <v>7.0000000000000001E-3</v>
          </cell>
        </row>
        <row r="889">
          <cell r="B889">
            <v>92813</v>
          </cell>
          <cell r="C889" t="str">
            <v>ASSENTAMENTO DE TUBO DE CONCRETO PARA REDES COLETORAS DE ÁGUAS PLUVIAIS, DIÂMETRO DE 800 MM, JUNTA RÍGIDA, INSTALADO EM LOCAL COM BAIXO NÍVEL DE INTERFERÊNCIAS (NÃO INCLUI FORNECIMENTO). AF_12/2015</v>
          </cell>
          <cell r="D889" t="str">
            <v>M</v>
          </cell>
          <cell r="E889">
            <v>0</v>
          </cell>
        </row>
        <row r="890">
          <cell r="B890">
            <v>5631</v>
          </cell>
          <cell r="C890" t="str">
            <v>ESCAVADEIRA HIDRÁULICA SOBRE ESTEIRAS, CAÇAMBA 0,80 M3, PESO OPERACIONAL 17 T, POTENCIA BRUTA 111 HP - CHP DIURNO. AF_06/2014</v>
          </cell>
          <cell r="D890" t="str">
            <v>CHP</v>
          </cell>
          <cell r="E890">
            <v>0.13600000000000001</v>
          </cell>
        </row>
        <row r="891">
          <cell r="B891">
            <v>5632</v>
          </cell>
          <cell r="C891" t="str">
            <v>ESCAVADEIRA HIDRÁULICA SOBRE ESTEIRAS, CAÇAMBA 0,80 M3, PESO OPERACIONAL 17 T, POTENCIA BRUTA 111 HP - CHI DIURNO. AF_06/2014</v>
          </cell>
          <cell r="D891" t="str">
            <v>CHI</v>
          </cell>
          <cell r="E891">
            <v>0.28699999999999998</v>
          </cell>
        </row>
        <row r="892">
          <cell r="B892">
            <v>88246</v>
          </cell>
          <cell r="C892" t="str">
            <v>ASSENTADOR DE TUBOS COM ENCARGOS COMPLEMENTARES</v>
          </cell>
          <cell r="D892" t="str">
            <v>H</v>
          </cell>
          <cell r="E892">
            <v>0.64</v>
          </cell>
        </row>
        <row r="893">
          <cell r="B893">
            <v>88316</v>
          </cell>
          <cell r="C893" t="str">
            <v>SERVENTE COM ENCARGOS COMPLEMENTARES</v>
          </cell>
          <cell r="D893" t="str">
            <v>H</v>
          </cell>
          <cell r="E893">
            <v>1.28</v>
          </cell>
        </row>
        <row r="894">
          <cell r="B894">
            <v>88629</v>
          </cell>
          <cell r="C894" t="str">
            <v>ARGAMASSA TRAÇO 1:3 (CIMENTO E AREIA MÉDIA), PREPARO MANUAL. AF_08/2014</v>
          </cell>
          <cell r="D894" t="str">
            <v>M3</v>
          </cell>
          <cell r="E894">
            <v>1.2E-2</v>
          </cell>
        </row>
        <row r="895">
          <cell r="B895">
            <v>92814</v>
          </cell>
          <cell r="C895" t="str">
            <v>ASSENTAMENTO DE TUBO DE CONCRETO PARA REDES COLETORAS DE ÁGUAS PLUVIAIS, DIÂMETRO DE 900 MM, JUNTA RÍGIDA, INSTALADO EM LOCAL COM BAIXO NÍVEL DE INTERFERÊNCIAS (NÃO INCLUI FORNECIMENTO). AF_12/2015</v>
          </cell>
          <cell r="D895" t="str">
            <v>M</v>
          </cell>
          <cell r="E895">
            <v>0</v>
          </cell>
        </row>
        <row r="896">
          <cell r="B896">
            <v>5631</v>
          </cell>
          <cell r="C896" t="str">
            <v>ESCAVADEIRA HIDRÁULICA SOBRE ESTEIRAS, CAÇAMBA 0,80 M3, PESO OPERACIONAL 17 T, POTENCIA BRUTA 111 HP - CHP DIURNO. AF_06/2014</v>
          </cell>
          <cell r="D896" t="str">
            <v>CHP</v>
          </cell>
          <cell r="E896">
            <v>0.152</v>
          </cell>
        </row>
        <row r="897">
          <cell r="B897">
            <v>5632</v>
          </cell>
          <cell r="C897" t="str">
            <v>ESCAVADEIRA HIDRÁULICA SOBRE ESTEIRAS, CAÇAMBA 0,80 M3, PESO OPERACIONAL 17 T, POTENCIA BRUTA 111 HP - CHI DIURNO. AF_06/2014</v>
          </cell>
          <cell r="D897" t="str">
            <v>CHI</v>
          </cell>
          <cell r="E897">
            <v>0.32</v>
          </cell>
        </row>
        <row r="898">
          <cell r="B898">
            <v>88246</v>
          </cell>
          <cell r="C898" t="str">
            <v>ASSENTADOR DE TUBOS COM ENCARGOS COMPLEMENTARES</v>
          </cell>
          <cell r="D898" t="str">
            <v>H</v>
          </cell>
          <cell r="E898">
            <v>0.71399999999999997</v>
          </cell>
        </row>
        <row r="899">
          <cell r="B899">
            <v>88316</v>
          </cell>
          <cell r="C899" t="str">
            <v>SERVENTE COM ENCARGOS COMPLEMENTARES</v>
          </cell>
          <cell r="D899" t="str">
            <v>H</v>
          </cell>
          <cell r="E899">
            <v>1.427</v>
          </cell>
        </row>
        <row r="900">
          <cell r="B900">
            <v>88629</v>
          </cell>
          <cell r="C900" t="str">
            <v>ARGAMASSA TRAÇO 1:3 (CIMENTO E AREIA MÉDIA), PREPARO MANUAL. AF_08/2014</v>
          </cell>
          <cell r="D900" t="str">
            <v>M3</v>
          </cell>
          <cell r="E900">
            <v>1.7999999999999999E-2</v>
          </cell>
        </row>
        <row r="901">
          <cell r="B901">
            <v>92815</v>
          </cell>
          <cell r="C901" t="str">
            <v>ASSENTAMENTO DE TUBO DE CONCRETO PARA REDES COLETORAS DE ÁGUAS PLUVIAIS, DIÂMETRO DE 1000 MM, JUNTA RÍGIDA, INSTALADO EM LOCAL COM BAIXO NÍVEL DE INTERFERÊNCIAS (NÃO INCLUI FORNECIMENTO). AF_12/2015</v>
          </cell>
          <cell r="D901" t="str">
            <v>M</v>
          </cell>
          <cell r="E901">
            <v>0</v>
          </cell>
        </row>
        <row r="902">
          <cell r="B902">
            <v>5631</v>
          </cell>
          <cell r="C902" t="str">
            <v>ESCAVADEIRA HIDRÁULICA SOBRE ESTEIRAS, CAÇAMBA 0,80 M3, PESO OPERACIONAL 17 T, POTENCIA BRUTA 111 HP - CHP DIURNO. AF_06/2014</v>
          </cell>
          <cell r="D902" t="str">
            <v>CHP</v>
          </cell>
          <cell r="E902">
            <v>0.16700000000000001</v>
          </cell>
        </row>
        <row r="903">
          <cell r="B903">
            <v>5632</v>
          </cell>
          <cell r="C903" t="str">
            <v>ESCAVADEIRA HIDRÁULICA SOBRE ESTEIRAS, CAÇAMBA 0,80 M3, PESO OPERACIONAL 17 T, POTENCIA BRUTA 111 HP - CHI DIURNO. AF_06/2014</v>
          </cell>
          <cell r="D903" t="str">
            <v>CHI</v>
          </cell>
          <cell r="E903">
            <v>0.35199999999999998</v>
          </cell>
        </row>
        <row r="904">
          <cell r="B904">
            <v>88246</v>
          </cell>
          <cell r="C904" t="str">
            <v>ASSENTADOR DE TUBOS COM ENCARGOS COMPLEMENTARES</v>
          </cell>
          <cell r="D904" t="str">
            <v>H</v>
          </cell>
          <cell r="E904">
            <v>0.78700000000000003</v>
          </cell>
        </row>
        <row r="905">
          <cell r="B905">
            <v>88316</v>
          </cell>
          <cell r="C905" t="str">
            <v>SERVENTE COM ENCARGOS COMPLEMENTARES</v>
          </cell>
          <cell r="D905" t="str">
            <v>H</v>
          </cell>
          <cell r="E905">
            <v>1.5740000000000001</v>
          </cell>
        </row>
        <row r="906">
          <cell r="B906">
            <v>88629</v>
          </cell>
          <cell r="C906" t="str">
            <v>ARGAMASSA TRAÇO 1:3 (CIMENTO E AREIA MÉDIA), PREPARO MANUAL. AF_08/2014</v>
          </cell>
          <cell r="D906" t="str">
            <v>M3</v>
          </cell>
          <cell r="E906">
            <v>2.8000000000000001E-2</v>
          </cell>
        </row>
        <row r="907">
          <cell r="B907">
            <v>92816</v>
          </cell>
          <cell r="C907" t="str">
            <v>TUBO DE CONCRETO PARA REDES COLETORAS DE ÁGUAS PLUVIAIS, DIÂMETRO DE 1200 MM, JUNTA RÍGIDA, INSTALADO EM LOCAL COM BAIXO NÍVEL DE INTERFERÊNCIAS - FORNECIMENTO E ASSENTAMENTO. AF_12/2015</v>
          </cell>
          <cell r="D907" t="str">
            <v>M</v>
          </cell>
          <cell r="E907">
            <v>0</v>
          </cell>
        </row>
        <row r="908">
          <cell r="B908">
            <v>5631</v>
          </cell>
          <cell r="C908" t="str">
            <v>ESCAVADEIRA HIDRÁULICA SOBRE ESTEIRAS, CAÇAMBA 0,80 M3, PESO OPERACIONAL 17 T, POTENCIA BRUTA 111 HP - CHP DIURNO. AF_06/2014</v>
          </cell>
          <cell r="D908" t="str">
            <v>CHP</v>
          </cell>
          <cell r="E908">
            <v>0.20899999999999999</v>
          </cell>
        </row>
        <row r="909">
          <cell r="B909">
            <v>5632</v>
          </cell>
          <cell r="C909" t="str">
            <v>ESCAVADEIRA HIDRÁULICA SOBRE ESTEIRAS, CAÇAMBA 0,80 M3, PESO OPERACIONAL 17 T, POTENCIA BRUTA 111 HP - CHI DIURNO. AF_06/2014</v>
          </cell>
          <cell r="D909" t="str">
            <v>CHI</v>
          </cell>
          <cell r="E909">
            <v>0.4405</v>
          </cell>
        </row>
        <row r="910">
          <cell r="B910">
            <v>88246</v>
          </cell>
          <cell r="C910" t="str">
            <v>ASSENTADOR DE TUBOS COM ENCARGOS COMPLEMENTARES</v>
          </cell>
          <cell r="D910" t="str">
            <v>H</v>
          </cell>
          <cell r="E910">
            <v>0.9849</v>
          </cell>
        </row>
        <row r="911">
          <cell r="B911">
            <v>88316</v>
          </cell>
          <cell r="C911" t="str">
            <v>SERVENTE COM ENCARGOS COMPLEMENTARES</v>
          </cell>
          <cell r="D911" t="str">
            <v>H</v>
          </cell>
          <cell r="E911">
            <v>1.9698</v>
          </cell>
        </row>
        <row r="912">
          <cell r="B912">
            <v>88629</v>
          </cell>
          <cell r="C912" t="str">
            <v>ARGAMASSA TRAÇO 1:3 (CIMENTO E AREIA MÉDIA), PREPARO MANUAL. AF_08/2014</v>
          </cell>
          <cell r="D912" t="str">
            <v>M3</v>
          </cell>
          <cell r="E912">
            <v>3.5000000000000003E-2</v>
          </cell>
        </row>
        <row r="913">
          <cell r="B913">
            <v>7757</v>
          </cell>
          <cell r="C913" t="str">
            <v>TUBO CONCRETO ARMADO, CLASSE PA-1, PB, DN 1200 MM, PARA AGUAS PLUVIAIS (NBR 8890)</v>
          </cell>
          <cell r="D913" t="str">
            <v>M</v>
          </cell>
          <cell r="E913">
            <v>1.03</v>
          </cell>
        </row>
        <row r="914">
          <cell r="B914">
            <v>92817</v>
          </cell>
          <cell r="C914" t="str">
            <v>ASSENTAMENTO DE TUBO DE CONCRETO PARA REDES COLETORAS DE ÁGUAS PLUVIAIS, DIÂMETRO DE 1200 MM, JUNTA RÍGIDA, INSTALADO EM LOCAL COM BAIXO NÍVEL DE INTERFERÊNCIAS (NÃO INCLUI FORNECIMENTO). AF_12/2015</v>
          </cell>
          <cell r="D914" t="str">
            <v>M</v>
          </cell>
          <cell r="E914">
            <v>0</v>
          </cell>
        </row>
        <row r="915">
          <cell r="B915">
            <v>5631</v>
          </cell>
          <cell r="C915" t="str">
            <v>ESCAVADEIRA HIDRÁULICA SOBRE ESTEIRAS, CAÇAMBA 0,80 M3, PESO OPERACIONAL 17 T, POTENCIA BRUTA 111 HP - CHP DIURNO. AF_06/2014</v>
          </cell>
          <cell r="D915" t="str">
            <v>CHP</v>
          </cell>
          <cell r="E915">
            <v>0.20899999999999999</v>
          </cell>
        </row>
        <row r="916">
          <cell r="B916">
            <v>5632</v>
          </cell>
          <cell r="C916" t="str">
            <v>ESCAVADEIRA HIDRÁULICA SOBRE ESTEIRAS, CAÇAMBA 0,80 M3, PESO OPERACIONAL 17 T, POTENCIA BRUTA 111 HP - CHI DIURNO. AF_06/2014</v>
          </cell>
          <cell r="D916" t="str">
            <v>CHI</v>
          </cell>
          <cell r="E916">
            <v>0.4405</v>
          </cell>
        </row>
        <row r="917">
          <cell r="B917">
            <v>88246</v>
          </cell>
          <cell r="C917" t="str">
            <v>ASSENTADOR DE TUBOS COM ENCARGOS COMPLEMENTARES</v>
          </cell>
          <cell r="D917" t="str">
            <v>H</v>
          </cell>
          <cell r="E917">
            <v>0.9849</v>
          </cell>
        </row>
        <row r="918">
          <cell r="B918">
            <v>88316</v>
          </cell>
          <cell r="C918" t="str">
            <v>SERVENTE COM ENCARGOS COMPLEMENTARES</v>
          </cell>
          <cell r="D918" t="str">
            <v>H</v>
          </cell>
          <cell r="E918">
            <v>1.9698</v>
          </cell>
        </row>
        <row r="919">
          <cell r="B919">
            <v>88629</v>
          </cell>
          <cell r="C919" t="str">
            <v>ARGAMASSA TRAÇO 1:3 (CIMENTO E AREIA MÉDIA), PREPARO MANUAL. AF_08/2014</v>
          </cell>
          <cell r="D919" t="str">
            <v>M3</v>
          </cell>
          <cell r="E919">
            <v>3.5000000000000003E-2</v>
          </cell>
        </row>
        <row r="920">
          <cell r="B920">
            <v>92818</v>
          </cell>
          <cell r="C920" t="str">
            <v>TUBO DE CONCRETO PARA REDES COLETORAS DE ÁGUAS PLUVIAIS, DIÂMETRO DE 1500 MM, JUNTA RÍGIDA, INSTALADO EM LOCAL COM BAIXO NÍVEL DE INTERFERÊNCIAS - FORNECIMENTO E ASSENTAMENTO. AF_12/2015</v>
          </cell>
          <cell r="D920" t="str">
            <v>M</v>
          </cell>
          <cell r="E920">
            <v>0</v>
          </cell>
        </row>
        <row r="921">
          <cell r="B921">
            <v>5631</v>
          </cell>
          <cell r="C921" t="str">
            <v>ESCAVADEIRA HIDRÁULICA SOBRE ESTEIRAS, CAÇAMBA 0,80 M3, PESO OPERACIONAL 17 T, POTENCIA BRUTA 111 HP - CHP DIURNO. AF_06/2014</v>
          </cell>
          <cell r="D921" t="str">
            <v>CHP</v>
          </cell>
          <cell r="E921">
            <v>0.28120000000000001</v>
          </cell>
        </row>
        <row r="922">
          <cell r="B922">
            <v>5632</v>
          </cell>
          <cell r="C922" t="str">
            <v>ESCAVADEIRA HIDRÁULICA SOBRE ESTEIRAS, CAÇAMBA 0,80 M3, PESO OPERACIONAL 17 T, POTENCIA BRUTA 111 HP - CHI DIURNO. AF_06/2014</v>
          </cell>
          <cell r="D922" t="str">
            <v>CHI</v>
          </cell>
          <cell r="E922">
            <v>0.59279999999999999</v>
          </cell>
        </row>
        <row r="923">
          <cell r="B923">
            <v>88246</v>
          </cell>
          <cell r="C923" t="str">
            <v>ASSENTADOR DE TUBOS COM ENCARGOS COMPLEMENTARES</v>
          </cell>
          <cell r="D923" t="str">
            <v>H</v>
          </cell>
          <cell r="E923">
            <v>1.3253999999999999</v>
          </cell>
        </row>
        <row r="924">
          <cell r="B924">
            <v>88316</v>
          </cell>
          <cell r="C924" t="str">
            <v>SERVENTE COM ENCARGOS COMPLEMENTARES</v>
          </cell>
          <cell r="D924" t="str">
            <v>H</v>
          </cell>
          <cell r="E924">
            <v>2.6507000000000001</v>
          </cell>
        </row>
        <row r="925">
          <cell r="B925">
            <v>88629</v>
          </cell>
          <cell r="C925" t="str">
            <v>ARGAMASSA TRAÇO 1:3 (CIMENTO E AREIA MÉDIA), PREPARO MANUAL. AF_08/2014</v>
          </cell>
          <cell r="D925" t="str">
            <v>M3</v>
          </cell>
          <cell r="E925">
            <v>4.7199999999999999E-2</v>
          </cell>
        </row>
        <row r="926">
          <cell r="B926">
            <v>7758</v>
          </cell>
          <cell r="C926" t="str">
            <v>TUBO CONCRETO ARMADO, CLASSE PA-1, PB, DN 1500 MM, PARA AGUAS PLUVIAIS (NBR 8890)</v>
          </cell>
          <cell r="D926" t="str">
            <v>M</v>
          </cell>
          <cell r="E926">
            <v>1.03</v>
          </cell>
        </row>
        <row r="927">
          <cell r="B927">
            <v>92819</v>
          </cell>
          <cell r="C927" t="str">
            <v>ASSENTAMENTO DE TUBO DE CONCRETO PARA REDES COLETORAS DE ÁGUAS PLUVIAIS, DIÂMETRO DE 1500 MM, JUNTA RÍGIDA, INSTALADO EM LOCAL COM BAIXO NÍVEL DE INTERFERÊNCIAS (NÃO INCLUI FORNECIMENTO). AF_12/2015</v>
          </cell>
          <cell r="D927" t="str">
            <v>M</v>
          </cell>
          <cell r="E927">
            <v>0</v>
          </cell>
        </row>
        <row r="928">
          <cell r="B928">
            <v>5631</v>
          </cell>
          <cell r="C928" t="str">
            <v>ESCAVADEIRA HIDRÁULICA SOBRE ESTEIRAS, CAÇAMBA 0,80 M3, PESO OPERACIONAL 17 T, POTENCIA BRUTA 111 HP - CHP DIURNO. AF_06/2014</v>
          </cell>
          <cell r="D928" t="str">
            <v>CHP</v>
          </cell>
          <cell r="E928">
            <v>0.28120000000000001</v>
          </cell>
        </row>
        <row r="929">
          <cell r="B929">
            <v>5632</v>
          </cell>
          <cell r="C929" t="str">
            <v>ESCAVADEIRA HIDRÁULICA SOBRE ESTEIRAS, CAÇAMBA 0,80 M3, PESO OPERACIONAL 17 T, POTENCIA BRUTA 111 HP - CHI DIURNO. AF_06/2014</v>
          </cell>
          <cell r="D929" t="str">
            <v>CHI</v>
          </cell>
          <cell r="E929">
            <v>0.59279999999999999</v>
          </cell>
        </row>
        <row r="930">
          <cell r="B930">
            <v>88246</v>
          </cell>
          <cell r="C930" t="str">
            <v>ASSENTADOR DE TUBOS COM ENCARGOS COMPLEMENTARES</v>
          </cell>
          <cell r="D930" t="str">
            <v>H</v>
          </cell>
          <cell r="E930">
            <v>1.3253999999999999</v>
          </cell>
        </row>
        <row r="931">
          <cell r="B931">
            <v>88316</v>
          </cell>
          <cell r="C931" t="str">
            <v>SERVENTE COM ENCARGOS COMPLEMENTARES</v>
          </cell>
          <cell r="D931" t="str">
            <v>H</v>
          </cell>
          <cell r="E931">
            <v>2.6507000000000001</v>
          </cell>
        </row>
        <row r="932">
          <cell r="B932">
            <v>88629</v>
          </cell>
          <cell r="C932" t="str">
            <v>ARGAMASSA TRAÇO 1:3 (CIMENTO E AREIA MÉDIA), PREPARO MANUAL. AF_08/2014</v>
          </cell>
          <cell r="D932" t="str">
            <v>M3</v>
          </cell>
          <cell r="E932">
            <v>4.7199999999999999E-2</v>
          </cell>
        </row>
        <row r="933">
          <cell r="B933">
            <v>92820</v>
          </cell>
          <cell r="C933" t="str">
            <v>ASSENTAMENTO DE TUBO DE CONCRETO PARA REDES COLETORAS DE ÁGUAS PLUVIAIS, DIÂMETRO DE 300 MM, JUNTA RÍGIDA, INSTALADO EM LOCAL COM ALTO NÍVEL DE INTERFERÊNCIAS (NÃO INCLUI FORNECIMENTO). AF_12/2015</v>
          </cell>
          <cell r="D933" t="str">
            <v>M</v>
          </cell>
          <cell r="E933">
            <v>0</v>
          </cell>
        </row>
        <row r="934">
          <cell r="B934">
            <v>5631</v>
          </cell>
          <cell r="C934" t="str">
            <v>ESCAVADEIRA HIDRÁULICA SOBRE ESTEIRAS, CAÇAMBA 0,80 M3, PESO OPERACIONAL 17 T, POTENCIA BRUTA 111 HP - CHP DIURNO. AF_06/2014</v>
          </cell>
          <cell r="D934" t="str">
            <v>CHP</v>
          </cell>
          <cell r="E934">
            <v>6.9000000000000006E-2</v>
          </cell>
        </row>
        <row r="935">
          <cell r="B935">
            <v>5632</v>
          </cell>
          <cell r="C935" t="str">
            <v>ESCAVADEIRA HIDRÁULICA SOBRE ESTEIRAS, CAÇAMBA 0,80 M3, PESO OPERACIONAL 17 T, POTENCIA BRUTA 111 HP - CHI DIURNO. AF_06/2014</v>
          </cell>
          <cell r="D935" t="str">
            <v>CHI</v>
          </cell>
          <cell r="E935">
            <v>0.14599999999999999</v>
          </cell>
        </row>
        <row r="936">
          <cell r="B936">
            <v>88246</v>
          </cell>
          <cell r="C936" t="str">
            <v>ASSENTADOR DE TUBOS COM ENCARGOS COMPLEMENTARES</v>
          </cell>
          <cell r="D936" t="str">
            <v>H</v>
          </cell>
          <cell r="E936">
            <v>0.32700000000000001</v>
          </cell>
        </row>
        <row r="937">
          <cell r="B937">
            <v>88316</v>
          </cell>
          <cell r="C937" t="str">
            <v>SERVENTE COM ENCARGOS COMPLEMENTARES</v>
          </cell>
          <cell r="D937" t="str">
            <v>H</v>
          </cell>
          <cell r="E937">
            <v>0.65400000000000003</v>
          </cell>
        </row>
        <row r="938">
          <cell r="B938">
            <v>88629</v>
          </cell>
          <cell r="C938" t="str">
            <v>ARGAMASSA TRAÇO 1:3 (CIMENTO E AREIA MÉDIA), PREPARO MANUAL. AF_08/2014</v>
          </cell>
          <cell r="D938" t="str">
            <v>M3</v>
          </cell>
          <cell r="E938">
            <v>1E-3</v>
          </cell>
        </row>
        <row r="939">
          <cell r="B939">
            <v>92821</v>
          </cell>
          <cell r="C939" t="str">
            <v>ASSENTAMENTO DE TUBO DE CONCRETO PARA REDES COLETORAS DE ÁGUAS PLUVIAIS, DIÂMETRO DE 400 MM, JUNTA RÍGIDA, INSTALADO EM LOCAL COM ALTO NÍVEL DE INTERFERÊNCIAS (NÃO INCLUI FORNECIMENTO). AF_12/2015</v>
          </cell>
          <cell r="D939" t="str">
            <v>M</v>
          </cell>
          <cell r="E939">
            <v>0</v>
          </cell>
        </row>
        <row r="940">
          <cell r="B940">
            <v>5631</v>
          </cell>
          <cell r="C940" t="str">
            <v>ESCAVADEIRA HIDRÁULICA SOBRE ESTEIRAS, CAÇAMBA 0,80 M3, PESO OPERACIONAL 17 T, POTENCIA BRUTA 111 HP - CHP DIURNO. AF_06/2014</v>
          </cell>
          <cell r="D940" t="str">
            <v>CHP</v>
          </cell>
          <cell r="E940">
            <v>8.7999999999999995E-2</v>
          </cell>
        </row>
        <row r="941">
          <cell r="B941">
            <v>5632</v>
          </cell>
          <cell r="C941" t="str">
            <v>ESCAVADEIRA HIDRÁULICA SOBRE ESTEIRAS, CAÇAMBA 0,80 M3, PESO OPERACIONAL 17 T, POTENCIA BRUTA 111 HP - CHI DIURNO. AF_06/2014</v>
          </cell>
          <cell r="D941" t="str">
            <v>CHI</v>
          </cell>
          <cell r="E941">
            <v>0.186</v>
          </cell>
        </row>
        <row r="942">
          <cell r="B942">
            <v>88246</v>
          </cell>
          <cell r="C942" t="str">
            <v>ASSENTADOR DE TUBOS COM ENCARGOS COMPLEMENTARES</v>
          </cell>
          <cell r="D942" t="str">
            <v>H</v>
          </cell>
          <cell r="E942">
            <v>0.41499999999999998</v>
          </cell>
        </row>
        <row r="943">
          <cell r="B943">
            <v>88316</v>
          </cell>
          <cell r="C943" t="str">
            <v>SERVENTE COM ENCARGOS COMPLEMENTARES</v>
          </cell>
          <cell r="D943" t="str">
            <v>H</v>
          </cell>
          <cell r="E943">
            <v>0.83099999999999996</v>
          </cell>
        </row>
        <row r="944">
          <cell r="B944">
            <v>88629</v>
          </cell>
          <cell r="C944" t="str">
            <v>ARGAMASSA TRAÇO 1:3 (CIMENTO E AREIA MÉDIA), PREPARO MANUAL. AF_08/2014</v>
          </cell>
          <cell r="D944" t="str">
            <v>M3</v>
          </cell>
          <cell r="E944">
            <v>2E-3</v>
          </cell>
        </row>
        <row r="945">
          <cell r="B945">
            <v>92822</v>
          </cell>
          <cell r="C945" t="str">
            <v>ASSENTAMENTO DE TUBO DE CONCRETO PARA REDES COLETORAS DE ÁGUAS PLUVIAIS, DIÂMETRO DE 500 MM, JUNTA RÍGIDA, INSTALADO EM LOCAL COM ALTO NÍVEL DE INTERFERÊNCIAS (NÃO INCLUI FORNECIMENTO). AF_12/2015</v>
          </cell>
          <cell r="D945" t="str">
            <v>M</v>
          </cell>
          <cell r="E945">
            <v>0</v>
          </cell>
        </row>
        <row r="946">
          <cell r="B946">
            <v>5631</v>
          </cell>
          <cell r="C946" t="str">
            <v>ESCAVADEIRA HIDRÁULICA SOBRE ESTEIRAS, CAÇAMBA 0,80 M3, PESO OPERACIONAL 17 T, POTENCIA BRUTA 111 HP - CHP DIURNO. AF_06/2014</v>
          </cell>
          <cell r="D946" t="str">
            <v>CHP</v>
          </cell>
          <cell r="E946">
            <v>0.107</v>
          </cell>
        </row>
        <row r="947">
          <cell r="B947">
            <v>5632</v>
          </cell>
          <cell r="C947" t="str">
            <v>ESCAVADEIRA HIDRÁULICA SOBRE ESTEIRAS, CAÇAMBA 0,80 M3, PESO OPERACIONAL 17 T, POTENCIA BRUTA 111 HP - CHI DIURNO. AF_06/2014</v>
          </cell>
          <cell r="D947" t="str">
            <v>CHI</v>
          </cell>
          <cell r="E947">
            <v>0.22600000000000001</v>
          </cell>
        </row>
        <row r="948">
          <cell r="B948">
            <v>88246</v>
          </cell>
          <cell r="C948" t="str">
            <v>ASSENTADOR DE TUBOS COM ENCARGOS COMPLEMENTARES</v>
          </cell>
          <cell r="D948" t="str">
            <v>H</v>
          </cell>
          <cell r="E948">
            <v>0.504</v>
          </cell>
        </row>
        <row r="949">
          <cell r="B949">
            <v>88316</v>
          </cell>
          <cell r="C949" t="str">
            <v>SERVENTE COM ENCARGOS COMPLEMENTARES</v>
          </cell>
          <cell r="D949" t="str">
            <v>H</v>
          </cell>
          <cell r="E949">
            <v>1.008</v>
          </cell>
        </row>
        <row r="950">
          <cell r="B950">
            <v>88629</v>
          </cell>
          <cell r="C950" t="str">
            <v>ARGAMASSA TRAÇO 1:3 (CIMENTO E AREIA MÉDIA), PREPARO MANUAL. AF_08/2014</v>
          </cell>
          <cell r="D950" t="str">
            <v>M3</v>
          </cell>
          <cell r="E950">
            <v>3.0000000000000001E-3</v>
          </cell>
        </row>
        <row r="951">
          <cell r="B951">
            <v>92824</v>
          </cell>
          <cell r="C951" t="str">
            <v>ASSENTAMENTO DE TUBO DE CONCRETO PARA REDES COLETORAS DE ÁGUAS PLUVIAIS, DIÂMETRO DE 600 MM, JUNTA RÍGIDA, INSTALADO EM LOCAL COM ALTO NÍVEL DE INTERFERÊNCIAS (NÃO INCLUI FORNECIMENTO). AF_12/2015</v>
          </cell>
          <cell r="D951" t="str">
            <v>M</v>
          </cell>
          <cell r="E951">
            <v>0</v>
          </cell>
        </row>
        <row r="952">
          <cell r="B952">
            <v>5631</v>
          </cell>
          <cell r="C952" t="str">
            <v>ESCAVADEIRA HIDRÁULICA SOBRE ESTEIRAS, CAÇAMBA 0,80 M3, PESO OPERACIONAL 17 T, POTENCIA BRUTA 111 HP - CHP DIURNO. AF_06/2014</v>
          </cell>
          <cell r="D952" t="str">
            <v>CHP</v>
          </cell>
          <cell r="E952">
            <v>0.126</v>
          </cell>
        </row>
        <row r="953">
          <cell r="B953">
            <v>5632</v>
          </cell>
          <cell r="C953" t="str">
            <v>ESCAVADEIRA HIDRÁULICA SOBRE ESTEIRAS, CAÇAMBA 0,80 M3, PESO OPERACIONAL 17 T, POTENCIA BRUTA 111 HP - CHI DIURNO. AF_06/2014</v>
          </cell>
          <cell r="D953" t="str">
            <v>CHI</v>
          </cell>
          <cell r="E953">
            <v>0.26500000000000001</v>
          </cell>
        </row>
        <row r="954">
          <cell r="B954">
            <v>88246</v>
          </cell>
          <cell r="C954" t="str">
            <v>ASSENTADOR DE TUBOS COM ENCARGOS COMPLEMENTARES</v>
          </cell>
          <cell r="D954" t="str">
            <v>H</v>
          </cell>
          <cell r="E954">
            <v>0.59299999999999997</v>
          </cell>
        </row>
        <row r="955">
          <cell r="B955">
            <v>88316</v>
          </cell>
          <cell r="C955" t="str">
            <v>SERVENTE COM ENCARGOS COMPLEMENTARES</v>
          </cell>
          <cell r="D955" t="str">
            <v>H</v>
          </cell>
          <cell r="E955">
            <v>1.1850000000000001</v>
          </cell>
        </row>
        <row r="956">
          <cell r="B956">
            <v>88629</v>
          </cell>
          <cell r="C956" t="str">
            <v>ARGAMASSA TRAÇO 1:3 (CIMENTO E AREIA MÉDIA), PREPARO MANUAL. AF_08/2014</v>
          </cell>
          <cell r="D956" t="str">
            <v>M3</v>
          </cell>
          <cell r="E956">
            <v>5.0000000000000001E-3</v>
          </cell>
        </row>
        <row r="957">
          <cell r="B957">
            <v>92825</v>
          </cell>
          <cell r="C957" t="str">
            <v>ASSENTAMENTO DE TUBO DE CONCRETO PARA REDES COLETORAS DE ÁGUAS PLUVIAIS, DIÂMETRO DE 700 MM, JUNTA RÍGIDA, INSTALADO EM LOCAL COM ALTO NÍVEL DE INTERFERÊNCIAS (NÃO INCLUI FORNECIMENTO). AF_12/2015</v>
          </cell>
          <cell r="D957" t="str">
            <v>M</v>
          </cell>
          <cell r="E957">
            <v>0</v>
          </cell>
        </row>
        <row r="958">
          <cell r="B958">
            <v>5631</v>
          </cell>
          <cell r="C958" t="str">
            <v>ESCAVADEIRA HIDRÁULICA SOBRE ESTEIRAS, CAÇAMBA 0,80 M3, PESO OPERACIONAL 17 T, POTENCIA BRUTA 111 HP - CHP DIURNO. AF_06/2014</v>
          </cell>
          <cell r="D958" t="str">
            <v>CHP</v>
          </cell>
          <cell r="E958">
            <v>0.14499999999999999</v>
          </cell>
        </row>
        <row r="959">
          <cell r="B959">
            <v>5632</v>
          </cell>
          <cell r="C959" t="str">
            <v>ESCAVADEIRA HIDRÁULICA SOBRE ESTEIRAS, CAÇAMBA 0,80 M3, PESO OPERACIONAL 17 T, POTENCIA BRUTA 111 HP - CHI DIURNO. AF_06/2014</v>
          </cell>
          <cell r="D959" t="str">
            <v>CHI</v>
          </cell>
          <cell r="E959">
            <v>0.30499999999999999</v>
          </cell>
        </row>
        <row r="960">
          <cell r="B960">
            <v>88246</v>
          </cell>
          <cell r="C960" t="str">
            <v>ASSENTADOR DE TUBOS COM ENCARGOS COMPLEMENTARES</v>
          </cell>
          <cell r="D960" t="str">
            <v>H</v>
          </cell>
          <cell r="E960">
            <v>0.68100000000000005</v>
          </cell>
        </row>
        <row r="961">
          <cell r="B961">
            <v>88316</v>
          </cell>
          <cell r="C961" t="str">
            <v>SERVENTE COM ENCARGOS COMPLEMENTARES</v>
          </cell>
          <cell r="D961" t="str">
            <v>H</v>
          </cell>
          <cell r="E961">
            <v>1.3620000000000001</v>
          </cell>
        </row>
        <row r="962">
          <cell r="B962">
            <v>88629</v>
          </cell>
          <cell r="C962" t="str">
            <v>ARGAMASSA TRAÇO 1:3 (CIMENTO E AREIA MÉDIA), PREPARO MANUAL. AF_08/2014</v>
          </cell>
          <cell r="D962" t="str">
            <v>M3</v>
          </cell>
          <cell r="E962">
            <v>7.0000000000000001E-3</v>
          </cell>
        </row>
        <row r="963">
          <cell r="B963">
            <v>92826</v>
          </cell>
          <cell r="C963" t="str">
            <v>ASSENTAMENTO DE TUBO DE CONCRETO PARA REDES COLETORAS DE ÁGUAS PLUVIAIS, DIÂMETRO DE 800 MM, JUNTA RÍGIDA, INSTALADO EM LOCAL COM ALTO NÍVEL DE INTERFERÊNCIAS (NÃO INCLUI FORNECIMENTO). AF_12/2015</v>
          </cell>
          <cell r="D963" t="str">
            <v>M</v>
          </cell>
          <cell r="E963">
            <v>0</v>
          </cell>
        </row>
        <row r="964">
          <cell r="B964">
            <v>5631</v>
          </cell>
          <cell r="C964" t="str">
            <v>ESCAVADEIRA HIDRÁULICA SOBRE ESTEIRAS, CAÇAMBA 0,80 M3, PESO OPERACIONAL 17 T, POTENCIA BRUTA 111 HP - CHP DIURNO. AF_06/2014</v>
          </cell>
          <cell r="D964" t="str">
            <v>CHP</v>
          </cell>
          <cell r="E964">
            <v>0.16300000000000001</v>
          </cell>
        </row>
        <row r="965">
          <cell r="B965">
            <v>5632</v>
          </cell>
          <cell r="C965" t="str">
            <v>ESCAVADEIRA HIDRÁULICA SOBRE ESTEIRAS, CAÇAMBA 0,80 M3, PESO OPERACIONAL 17 T, POTENCIA BRUTA 111 HP - CHI DIURNO. AF_06/2014</v>
          </cell>
          <cell r="D965" t="str">
            <v>CHI</v>
          </cell>
          <cell r="E965">
            <v>0.34499999999999997</v>
          </cell>
        </row>
        <row r="966">
          <cell r="B966">
            <v>88246</v>
          </cell>
          <cell r="C966" t="str">
            <v>ASSENTADOR DE TUBOS COM ENCARGOS COMPLEMENTARES</v>
          </cell>
          <cell r="D966" t="str">
            <v>H</v>
          </cell>
          <cell r="E966">
            <v>0.77</v>
          </cell>
        </row>
        <row r="967">
          <cell r="B967">
            <v>88316</v>
          </cell>
          <cell r="C967" t="str">
            <v>SERVENTE COM ENCARGOS COMPLEMENTARES</v>
          </cell>
          <cell r="D967" t="str">
            <v>H</v>
          </cell>
          <cell r="E967">
            <v>1.5389999999999999</v>
          </cell>
        </row>
        <row r="968">
          <cell r="B968">
            <v>88629</v>
          </cell>
          <cell r="C968" t="str">
            <v>ARGAMASSA TRAÇO 1:3 (CIMENTO E AREIA MÉDIA), PREPARO MANUAL. AF_08/2014</v>
          </cell>
          <cell r="D968" t="str">
            <v>M3</v>
          </cell>
          <cell r="E968">
            <v>1.2E-2</v>
          </cell>
        </row>
        <row r="969">
          <cell r="B969">
            <v>92827</v>
          </cell>
          <cell r="C969" t="str">
            <v>ASSENTAMENTO DE TUBO DE CONCRETO PARA REDES COLETORAS DE ÁGUAS PLUVIAIS, DIÂMETRO DE 900 MM, JUNTA RÍGIDA, INSTALADO EM LOCAL COM ALTO NÍVEL DE INTERFERÊNCIAS (NÃO INCLUI FORNECIMENTO). AF_12/2015</v>
          </cell>
          <cell r="D969" t="str">
            <v>M</v>
          </cell>
          <cell r="E969">
            <v>0</v>
          </cell>
        </row>
        <row r="970">
          <cell r="B970">
            <v>5631</v>
          </cell>
          <cell r="C970" t="str">
            <v>ESCAVADEIRA HIDRÁULICA SOBRE ESTEIRAS, CAÇAMBA 0,80 M3, PESO OPERACIONAL 17 T, POTENCIA BRUTA 111 HP - CHP DIURNO. AF_06/2014</v>
          </cell>
          <cell r="D970" t="str">
            <v>CHP</v>
          </cell>
          <cell r="E970">
            <v>0.182</v>
          </cell>
        </row>
        <row r="971">
          <cell r="B971">
            <v>5632</v>
          </cell>
          <cell r="C971" t="str">
            <v>ESCAVADEIRA HIDRÁULICA SOBRE ESTEIRAS, CAÇAMBA 0,80 M3, PESO OPERACIONAL 17 T, POTENCIA BRUTA 111 HP - CHI DIURNO. AF_06/2014</v>
          </cell>
          <cell r="D971" t="str">
            <v>CHI</v>
          </cell>
          <cell r="E971">
            <v>0.38400000000000001</v>
          </cell>
        </row>
        <row r="972">
          <cell r="B972">
            <v>88246</v>
          </cell>
          <cell r="C972" t="str">
            <v>ASSENTADOR DE TUBOS COM ENCARGOS COMPLEMENTARES</v>
          </cell>
          <cell r="D972" t="str">
            <v>H</v>
          </cell>
          <cell r="E972">
            <v>0.85799999999999998</v>
          </cell>
        </row>
        <row r="973">
          <cell r="B973">
            <v>88316</v>
          </cell>
          <cell r="C973" t="str">
            <v>SERVENTE COM ENCARGOS COMPLEMENTARES</v>
          </cell>
          <cell r="D973" t="str">
            <v>H</v>
          </cell>
          <cell r="E973">
            <v>1.716</v>
          </cell>
        </row>
        <row r="974">
          <cell r="B974">
            <v>88629</v>
          </cell>
          <cell r="C974" t="str">
            <v>ARGAMASSA TRAÇO 1:3 (CIMENTO E AREIA MÉDIA), PREPARO MANUAL. AF_08/2014</v>
          </cell>
          <cell r="D974" t="str">
            <v>M3</v>
          </cell>
          <cell r="E974">
            <v>1.7999999999999999E-2</v>
          </cell>
        </row>
        <row r="975">
          <cell r="B975">
            <v>92828</v>
          </cell>
          <cell r="C975" t="str">
            <v>ASSENTAMENTO DE TUBO DE CONCRETO PARA REDES COLETORAS DE ÁGUAS PLUVIAIS, DIÂMETRO DE 1000 MM, JUNTA RÍGIDA, INSTALADO EM LOCAL COM ALTO NÍVEL DE INTERFERÊNCIAS (NÃO INCLUI FORNECIMENTO). AF_12/2015</v>
          </cell>
          <cell r="D975" t="str">
            <v>M</v>
          </cell>
          <cell r="E975">
            <v>0</v>
          </cell>
        </row>
        <row r="976">
          <cell r="B976">
            <v>5631</v>
          </cell>
          <cell r="C976" t="str">
            <v>ESCAVADEIRA HIDRÁULICA SOBRE ESTEIRAS, CAÇAMBA 0,80 M3, PESO OPERACIONAL 17 T, POTENCIA BRUTA 111 HP - CHP DIURNO. AF_06/2014</v>
          </cell>
          <cell r="D976" t="str">
            <v>CHP</v>
          </cell>
          <cell r="E976">
            <v>0.20100000000000001</v>
          </cell>
        </row>
        <row r="977">
          <cell r="B977">
            <v>5632</v>
          </cell>
          <cell r="C977" t="str">
            <v>ESCAVADEIRA HIDRÁULICA SOBRE ESTEIRAS, CAÇAMBA 0,80 M3, PESO OPERACIONAL 17 T, POTENCIA BRUTA 111 HP - CHI DIURNO. AF_06/2014</v>
          </cell>
          <cell r="D977" t="str">
            <v>CHI</v>
          </cell>
          <cell r="E977">
            <v>0.42399999999999999</v>
          </cell>
        </row>
        <row r="978">
          <cell r="B978">
            <v>88246</v>
          </cell>
          <cell r="C978" t="str">
            <v>ASSENTADOR DE TUBOS COM ENCARGOS COMPLEMENTARES</v>
          </cell>
          <cell r="D978" t="str">
            <v>H</v>
          </cell>
          <cell r="E978">
            <v>0.94699999999999995</v>
          </cell>
        </row>
        <row r="979">
          <cell r="B979">
            <v>88316</v>
          </cell>
          <cell r="C979" t="str">
            <v>SERVENTE COM ENCARGOS COMPLEMENTARES</v>
          </cell>
          <cell r="D979" t="str">
            <v>H</v>
          </cell>
          <cell r="E979">
            <v>1.893</v>
          </cell>
        </row>
        <row r="980">
          <cell r="B980">
            <v>88629</v>
          </cell>
          <cell r="C980" t="str">
            <v>ARGAMASSA TRAÇO 1:3 (CIMENTO E AREIA MÉDIA), PREPARO MANUAL. AF_08/2014</v>
          </cell>
          <cell r="D980" t="str">
            <v>M3</v>
          </cell>
          <cell r="E980">
            <v>2.8000000000000001E-2</v>
          </cell>
        </row>
        <row r="981">
          <cell r="B981">
            <v>92829</v>
          </cell>
          <cell r="C981" t="str">
            <v>TUBO DE CONCRETO PARA REDES COLETORAS DE ÁGUAS PLUVIAIS, DIÂMETRO DE 1200 MM, JUNTA RÍGIDA, INSTALADO EM LOCAL COM ALTO NÍVEL DE INTERFERÊNCIAS - FORNECIMENTO E ASSENTAMENTO. AF_12/2015</v>
          </cell>
          <cell r="D981" t="str">
            <v>M</v>
          </cell>
          <cell r="E981">
            <v>0</v>
          </cell>
        </row>
        <row r="982">
          <cell r="B982">
            <v>5631</v>
          </cell>
          <cell r="C982" t="str">
            <v>ESCAVADEIRA HIDRÁULICA SOBRE ESTEIRAS, CAÇAMBA 0,80 M3, PESO OPERACIONAL 17 T, POTENCIA BRUTA 111 HP - CHP DIURNO. AF_06/2014</v>
          </cell>
          <cell r="D982" t="str">
            <v>CHP</v>
          </cell>
          <cell r="E982">
            <v>0.24940000000000001</v>
          </cell>
        </row>
        <row r="983">
          <cell r="B983">
            <v>5632</v>
          </cell>
          <cell r="C983" t="str">
            <v>ESCAVADEIRA HIDRÁULICA SOBRE ESTEIRAS, CAÇAMBA 0,80 M3, PESO OPERACIONAL 17 T, POTENCIA BRUTA 111 HP - CHI DIURNO. AF_06/2014</v>
          </cell>
          <cell r="D983" t="str">
            <v>CHI</v>
          </cell>
          <cell r="E983">
            <v>0.52600000000000002</v>
          </cell>
        </row>
        <row r="984">
          <cell r="B984">
            <v>88246</v>
          </cell>
          <cell r="C984" t="str">
            <v>ASSENTADOR DE TUBOS COM ENCARGOS COMPLEMENTARES</v>
          </cell>
          <cell r="D984" t="str">
            <v>H</v>
          </cell>
          <cell r="E984">
            <v>1.1748000000000001</v>
          </cell>
        </row>
        <row r="985">
          <cell r="B985">
            <v>88316</v>
          </cell>
          <cell r="C985" t="str">
            <v>SERVENTE COM ENCARGOS COMPLEMENTARES</v>
          </cell>
          <cell r="D985" t="str">
            <v>H</v>
          </cell>
          <cell r="E985">
            <v>2.3483999999999998</v>
          </cell>
        </row>
        <row r="986">
          <cell r="B986">
            <v>88629</v>
          </cell>
          <cell r="C986" t="str">
            <v>ARGAMASSA TRAÇO 1:3 (CIMENTO E AREIA MÉDIA), PREPARO MANUAL. AF_08/2014</v>
          </cell>
          <cell r="D986" t="str">
            <v>M3</v>
          </cell>
          <cell r="E986">
            <v>3.4700000000000002E-2</v>
          </cell>
        </row>
        <row r="987">
          <cell r="B987">
            <v>7757</v>
          </cell>
          <cell r="C987" t="str">
            <v>TUBO CONCRETO ARMADO, CLASSE PA-1, PB, DN 1200 MM, PARA AGUAS PLUVIAIS (NBR 8890)</v>
          </cell>
          <cell r="D987" t="str">
            <v>M</v>
          </cell>
          <cell r="E987">
            <v>1.03</v>
          </cell>
        </row>
        <row r="988">
          <cell r="B988">
            <v>92830</v>
          </cell>
          <cell r="C988" t="str">
            <v>ASSENTAMENTO DE TUBO DE CONCRETO PARA REDES COLETORAS DE ÁGUAS PLUVIAIS, DIÂMETRO DE 1200 MM, JUNTA RÍGIDA, INSTALADO EM LOCAL COM ALTO NÍVEL DE INTERFERÊNCIAS (NÃO INCLUI FORNECIMENTO). AF_12/2015</v>
          </cell>
          <cell r="D988" t="str">
            <v>M</v>
          </cell>
          <cell r="E988">
            <v>0</v>
          </cell>
        </row>
        <row r="989">
          <cell r="B989">
            <v>5631</v>
          </cell>
          <cell r="C989" t="str">
            <v>ESCAVADEIRA HIDRÁULICA SOBRE ESTEIRAS, CAÇAMBA 0,80 M3, PESO OPERACIONAL 17 T, POTENCIA BRUTA 111 HP - CHP DIURNO. AF_06/2014</v>
          </cell>
          <cell r="D989" t="str">
            <v>CHP</v>
          </cell>
          <cell r="E989">
            <v>0.24940000000000001</v>
          </cell>
        </row>
        <row r="990">
          <cell r="B990">
            <v>5632</v>
          </cell>
          <cell r="C990" t="str">
            <v>ESCAVADEIRA HIDRÁULICA SOBRE ESTEIRAS, CAÇAMBA 0,80 M3, PESO OPERACIONAL 17 T, POTENCIA BRUTA 111 HP - CHI DIURNO. AF_06/2014</v>
          </cell>
          <cell r="D990" t="str">
            <v>CHI</v>
          </cell>
          <cell r="E990">
            <v>0.52600000000000002</v>
          </cell>
        </row>
        <row r="991">
          <cell r="B991">
            <v>88246</v>
          </cell>
          <cell r="C991" t="str">
            <v>ASSENTADOR DE TUBOS COM ENCARGOS COMPLEMENTARES</v>
          </cell>
          <cell r="D991" t="str">
            <v>H</v>
          </cell>
          <cell r="E991">
            <v>1.1748000000000001</v>
          </cell>
        </row>
        <row r="992">
          <cell r="B992">
            <v>88316</v>
          </cell>
          <cell r="C992" t="str">
            <v>SERVENTE COM ENCARGOS COMPLEMENTARES</v>
          </cell>
          <cell r="D992" t="str">
            <v>H</v>
          </cell>
          <cell r="E992">
            <v>2.3483999999999998</v>
          </cell>
        </row>
        <row r="993">
          <cell r="B993">
            <v>88629</v>
          </cell>
          <cell r="C993" t="str">
            <v>ARGAMASSA TRAÇO 1:3 (CIMENTO E AREIA MÉDIA), PREPARO MANUAL. AF_08/2014</v>
          </cell>
          <cell r="D993" t="str">
            <v>M3</v>
          </cell>
          <cell r="E993">
            <v>3.4700000000000002E-2</v>
          </cell>
        </row>
        <row r="994">
          <cell r="B994">
            <v>92831</v>
          </cell>
          <cell r="C994" t="str">
            <v>TUBO DE CONCRETO PARA REDES COLETORAS DE ÁGUAS PLUVIAIS, DIÂMETRO DE 1500 MM, JUNTA RÍGIDA, INSTALADO EM LOCAL COM ALTO NÍVEL DE INTERFERÊNCIAS - FORNECIMENTO E ASSENTAMENTO. AF_12/2015</v>
          </cell>
          <cell r="D994" t="str">
            <v>M</v>
          </cell>
          <cell r="E994">
            <v>0</v>
          </cell>
        </row>
        <row r="995">
          <cell r="B995">
            <v>5631</v>
          </cell>
          <cell r="C995" t="str">
            <v>ESCAVADEIRA HIDRÁULICA SOBRE ESTEIRAS, CAÇAMBA 0,80 M3, PESO OPERACIONAL 17 T, POTENCIA BRUTA 111 HP - CHP DIURNO. AF_06/2014</v>
          </cell>
          <cell r="D995" t="str">
            <v>CHP</v>
          </cell>
          <cell r="E995">
            <v>3314</v>
          </cell>
        </row>
        <row r="996">
          <cell r="B996">
            <v>5632</v>
          </cell>
          <cell r="C996" t="str">
            <v>ESCAVADEIRA HIDRÁULICA SOBRE ESTEIRAS, CAÇAMBA 0,80 M3, PESO OPERACIONAL 17 T, POTENCIA BRUTA 111 HP - CHI DIURNO. AF_06/2014</v>
          </cell>
          <cell r="D996" t="str">
            <v>CHI</v>
          </cell>
          <cell r="E996">
            <v>0.69910000000000005</v>
          </cell>
        </row>
        <row r="997">
          <cell r="B997">
            <v>88246</v>
          </cell>
          <cell r="C997" t="str">
            <v>ASSENTADOR DE TUBOS COM ENCARGOS COMPLEMENTARES</v>
          </cell>
          <cell r="D997" t="str">
            <v>H</v>
          </cell>
          <cell r="E997">
            <v>1.5615000000000001</v>
          </cell>
        </row>
        <row r="998">
          <cell r="B998">
            <v>88316</v>
          </cell>
          <cell r="C998" t="str">
            <v>SERVENTE COM ENCARGOS COMPLEMENTARES</v>
          </cell>
          <cell r="D998" t="str">
            <v>H</v>
          </cell>
          <cell r="E998">
            <v>3.1213000000000002</v>
          </cell>
        </row>
        <row r="999">
          <cell r="B999">
            <v>88629</v>
          </cell>
          <cell r="C999" t="str">
            <v>ARGAMASSA TRAÇO 1:3 (CIMENTO E AREIA MÉDIA), PREPARO MANUAL. AF_08/2014</v>
          </cell>
          <cell r="D999" t="str">
            <v>M3</v>
          </cell>
          <cell r="E999">
            <v>4.6199999999999998E-2</v>
          </cell>
        </row>
        <row r="1000">
          <cell r="B1000">
            <v>7758</v>
          </cell>
          <cell r="C1000" t="str">
            <v>TUBO CONCRETO ARMADO, CLASSE PA-1, PB, DN 1500 MM, PARA AGUAS PLUVIAIS (NBR 8890)</v>
          </cell>
          <cell r="D1000" t="str">
            <v>M</v>
          </cell>
          <cell r="E1000">
            <v>1.03</v>
          </cell>
        </row>
        <row r="1001">
          <cell r="B1001">
            <v>92832</v>
          </cell>
          <cell r="C1001" t="str">
            <v>ASSENTAMENTO DE TUBO DE CONCRETO PARA REDES COLETORAS DE ÁGUAS PLUVIAIS, DIÂMETRO DE 1500 MM, JUNTA RÍGIDA, INSTALADO EM LOCAL COM ALTO NÍVEL DE INTERFERÊNCIAS (NÃO INCLUI FORNECIMENTO). AF_12/2015</v>
          </cell>
          <cell r="D1001" t="str">
            <v>M</v>
          </cell>
          <cell r="E1001">
            <v>0</v>
          </cell>
        </row>
        <row r="1002">
          <cell r="B1002">
            <v>5631</v>
          </cell>
          <cell r="C1002" t="str">
            <v>ESCAVADEIRA HIDRÁULICA SOBRE ESTEIRAS, CAÇAMBA 0,80 M3, PESO OPERACIONAL 17 T, POTENCIA BRUTA 111 HP - CHP DIURNO. AF_06/2014</v>
          </cell>
          <cell r="D1002" t="str">
            <v>CHP</v>
          </cell>
          <cell r="E1002">
            <v>0.33139999999999997</v>
          </cell>
        </row>
        <row r="1003">
          <cell r="B1003">
            <v>5632</v>
          </cell>
          <cell r="C1003" t="str">
            <v>ESCAVADEIRA HIDRÁULICA SOBRE ESTEIRAS, CAÇAMBA 0,80 M3, PESO OPERACIONAL 17 T, POTENCIA BRUTA 111 HP - CHI DIURNO. AF_06/2014</v>
          </cell>
          <cell r="D1003" t="str">
            <v>CHI</v>
          </cell>
          <cell r="E1003">
            <v>0.69910000000000005</v>
          </cell>
        </row>
        <row r="1004">
          <cell r="B1004">
            <v>88246</v>
          </cell>
          <cell r="C1004" t="str">
            <v>ASSENTADOR DE TUBOS COM ENCARGOS COMPLEMENTARES</v>
          </cell>
          <cell r="D1004" t="str">
            <v>H</v>
          </cell>
          <cell r="E1004">
            <v>1.5615000000000001</v>
          </cell>
        </row>
        <row r="1005">
          <cell r="B1005">
            <v>88316</v>
          </cell>
          <cell r="C1005" t="str">
            <v>SERVENTE COM ENCARGOS COMPLEMENTARES</v>
          </cell>
          <cell r="D1005" t="str">
            <v>H</v>
          </cell>
          <cell r="E1005">
            <v>3.1213000000000002</v>
          </cell>
        </row>
        <row r="1006">
          <cell r="B1006">
            <v>88629</v>
          </cell>
          <cell r="C1006" t="str">
            <v>ARGAMASSA TRAÇO 1:3 (CIMENTO E AREIA MÉDIA), PREPARO MANUAL. AF_08/2014</v>
          </cell>
          <cell r="D1006" t="str">
            <v>M3</v>
          </cell>
          <cell r="E1006">
            <v>4.6199999999999998E-2</v>
          </cell>
        </row>
        <row r="1007">
          <cell r="B1007">
            <v>95565</v>
          </cell>
          <cell r="C1007" t="str">
            <v>TUBO DE CONCRETO PARA REDES COLETORAS DE ÁGUAS PLUVIAIS, DIÂMETRO DE 300MM, JUNTA RÍGIDA, INSTALADO EM LOCAL COM BAIXO NÍVEL DE INTERFERÊNCIAS - FORNECIMENTO E ASSENTAMENTO. AF_12/2015</v>
          </cell>
          <cell r="D1007" t="str">
            <v>M</v>
          </cell>
          <cell r="E1007">
            <v>0</v>
          </cell>
        </row>
        <row r="1008">
          <cell r="B1008">
            <v>5631</v>
          </cell>
          <cell r="C1008" t="str">
            <v>ESCAVADEIRA HIDRÁULICA SOBRE ESTEIRAS, CAÇAMBA 0,80 M3, PESO OPERACIONAL 17 T, POTENCIA BRUTA 111 HP - CHP DIURNO. AF_06/2014</v>
          </cell>
          <cell r="D1008" t="str">
            <v>CHP</v>
          </cell>
          <cell r="E1008">
            <v>5.8000000000000003E-2</v>
          </cell>
        </row>
        <row r="1009">
          <cell r="B1009">
            <v>5632</v>
          </cell>
          <cell r="C1009" t="str">
            <v>ESCAVADEIRA HIDRÁULICA SOBRE ESTEIRAS, CAÇAMBA 0,80 M3, PESO OPERACIONAL 17 T, POTENCIA BRUTA 111 HP - CHI DIURNO. AF_06/2014</v>
          </cell>
          <cell r="D1009" t="str">
            <v>CHI</v>
          </cell>
          <cell r="E1009">
            <v>0.122</v>
          </cell>
        </row>
        <row r="1010">
          <cell r="B1010">
            <v>88277</v>
          </cell>
          <cell r="C1010" t="str">
            <v>MONTADOR (TUBO AÇO/EQUIPAMENTOS) COM ENCARGOS COMPLEMENTARES</v>
          </cell>
          <cell r="D1010" t="str">
            <v>H</v>
          </cell>
          <cell r="E1010">
            <v>0.27300000000000002</v>
          </cell>
        </row>
        <row r="1011">
          <cell r="B1011">
            <v>88316</v>
          </cell>
          <cell r="C1011" t="str">
            <v>SERVENTE COM ENCARGOS COMPLEMENTARES</v>
          </cell>
          <cell r="D1011" t="str">
            <v>H</v>
          </cell>
          <cell r="E1011">
            <v>0.54500000000000004</v>
          </cell>
        </row>
        <row r="1012">
          <cell r="B1012">
            <v>88629</v>
          </cell>
          <cell r="C1012" t="str">
            <v>ARGAMASSA TRAÇO 1:3 (CIMENTO E AREIA MÉDIA), PREPARO MANUAL. AF_08/2014</v>
          </cell>
          <cell r="D1012" t="str">
            <v>M3</v>
          </cell>
          <cell r="E1012">
            <v>1E-3</v>
          </cell>
        </row>
        <row r="1013">
          <cell r="B1013">
            <v>40334</v>
          </cell>
          <cell r="C1013" t="str">
            <v>TUBO CONCRETO ARMADO, CLASSE PA-1, PB, DN 300 MM, PARA AGUAS PLUVIAIS (NBR 8890)</v>
          </cell>
          <cell r="D1013" t="str">
            <v>M</v>
          </cell>
          <cell r="E1013">
            <v>1.03</v>
          </cell>
        </row>
        <row r="1014">
          <cell r="B1014">
            <v>95566</v>
          </cell>
          <cell r="C1014" t="str">
            <v>TUBO DE CONCRETO PARA REDES COLETORAS DE ÁGUAS PLUVIAIS, DIÂMETRO DE 300MM, JUNTA RÍGIDA, INSTALADO EM LOCAL COM ALTO NÍVEL DE INTERFERÊNCIAS - FORNECIMENTO E ASSENTAMENTO. AF_12/2015</v>
          </cell>
          <cell r="D1014" t="str">
            <v>M</v>
          </cell>
          <cell r="E1014">
            <v>0</v>
          </cell>
        </row>
        <row r="1015">
          <cell r="B1015">
            <v>5631</v>
          </cell>
          <cell r="C1015" t="str">
            <v>ESCAVADEIRA HIDRÁULICA SOBRE ESTEIRAS, CAÇAMBA 0,80 M3, PESO OPERACIONAL 17 T, POTENCIA BRUTA 111 HP - CHP DIURNO. AF_06/2014</v>
          </cell>
          <cell r="D1015" t="str">
            <v>CHP</v>
          </cell>
          <cell r="E1015">
            <v>6.9000000000000006E-2</v>
          </cell>
        </row>
        <row r="1016">
          <cell r="B1016">
            <v>5632</v>
          </cell>
          <cell r="C1016" t="str">
            <v>ESCAVADEIRA HIDRÁULICA SOBRE ESTEIRAS, CAÇAMBA 0,80 M3, PESO OPERACIONAL 17 T, POTENCIA BRUTA 111 HP - CHI DIURNO. AF_06/2014</v>
          </cell>
          <cell r="D1016" t="str">
            <v>CHI</v>
          </cell>
          <cell r="E1016">
            <v>0.14599999999999999</v>
          </cell>
        </row>
        <row r="1017">
          <cell r="B1017">
            <v>88277</v>
          </cell>
          <cell r="C1017" t="str">
            <v>MONTADOR (TUBO AÇO/EQUIPAMENTOS) COM ENCARGOS COMPLEMENTARES</v>
          </cell>
          <cell r="D1017" t="str">
            <v>H</v>
          </cell>
          <cell r="E1017">
            <v>0.32700000000000001</v>
          </cell>
        </row>
        <row r="1018">
          <cell r="B1018">
            <v>88316</v>
          </cell>
          <cell r="C1018" t="str">
            <v>SERVENTE COM ENCARGOS COMPLEMENTARES</v>
          </cell>
          <cell r="D1018" t="str">
            <v>H</v>
          </cell>
          <cell r="E1018">
            <v>0.65400000000000003</v>
          </cell>
        </row>
        <row r="1019">
          <cell r="B1019">
            <v>88629</v>
          </cell>
          <cell r="C1019" t="str">
            <v>ARGAMASSA TRAÇO 1:3 (CIMENTO E AREIA MÉDIA), PREPARO MANUAL. AF_08/2014</v>
          </cell>
          <cell r="D1019" t="str">
            <v>M3</v>
          </cell>
          <cell r="E1019">
            <v>1E-3</v>
          </cell>
        </row>
        <row r="1020">
          <cell r="B1020">
            <v>40334</v>
          </cell>
          <cell r="C1020" t="str">
            <v>TUBO CONCRETO ARMADO, CLASSE PA-1, PB, DN 300 MM, PARA AGUAS PLUVIAIS (NBR 8890)</v>
          </cell>
          <cell r="D1020" t="str">
            <v>M</v>
          </cell>
          <cell r="E1020">
            <v>1.03</v>
          </cell>
        </row>
        <row r="1021">
          <cell r="B1021">
            <v>95567</v>
          </cell>
          <cell r="C1021" t="str">
            <v>TUBO DE CONCRETO (SIMPLES) PARA REDES COLETORAS DE ÁGUAS PLUVIAIS, DIÂMETRO DE 300 MM, JUNTA RÍGIDA, INSTALADO EM LOCAL COM BAIXO NÍVEL DE INTERFERÊNCIAS - FORNECIMENTO E ASSENTAMENTO. AF_12/2015</v>
          </cell>
          <cell r="D1021" t="str">
            <v>M</v>
          </cell>
          <cell r="E1021">
            <v>0</v>
          </cell>
        </row>
        <row r="1022">
          <cell r="B1022">
            <v>5631</v>
          </cell>
          <cell r="C1022" t="str">
            <v>ESCAVADEIRA HIDRÁULICA SOBRE ESTEIRAS, CAÇAMBA 0,80 M3, PESO OPERACIONAL 17 T, POTENCIA BRUTA 111 HP - CHP DIURNO. AF_06/2014</v>
          </cell>
          <cell r="D1022" t="str">
            <v>CHP</v>
          </cell>
          <cell r="E1022">
            <v>5.8000000000000003E-2</v>
          </cell>
        </row>
        <row r="1023">
          <cell r="B1023">
            <v>5632</v>
          </cell>
          <cell r="C1023" t="str">
            <v>ESCAVADEIRA HIDRÁULICA SOBRE ESTEIRAS, CAÇAMBA 0,80 M3, PESO OPERACIONAL 17 T, POTENCIA BRUTA 111 HP - CHI DIURNO. AF_06/2014</v>
          </cell>
          <cell r="D1023" t="str">
            <v>CHI</v>
          </cell>
          <cell r="E1023">
            <v>0.122</v>
          </cell>
        </row>
        <row r="1024">
          <cell r="B1024">
            <v>88277</v>
          </cell>
          <cell r="C1024" t="str">
            <v>MONTADOR (TUBO AÇO/EQUIPAMENTOS) COM ENCARGOS COMPLEMENTARES</v>
          </cell>
          <cell r="D1024" t="str">
            <v>H</v>
          </cell>
          <cell r="E1024">
            <v>0.27300000000000002</v>
          </cell>
        </row>
        <row r="1025">
          <cell r="B1025">
            <v>88316</v>
          </cell>
          <cell r="C1025" t="str">
            <v>SERVENTE COM ENCARGOS COMPLEMENTARES</v>
          </cell>
          <cell r="D1025" t="str">
            <v>H</v>
          </cell>
          <cell r="E1025">
            <v>0.54500000000000004</v>
          </cell>
        </row>
        <row r="1026">
          <cell r="B1026">
            <v>88629</v>
          </cell>
          <cell r="C1026" t="str">
            <v>ARGAMASSA TRAÇO 1:3 (CIMENTO E AREIA MÉDIA), PREPARO MANUAL. AF_08/2014</v>
          </cell>
          <cell r="D1026" t="str">
            <v>M3</v>
          </cell>
          <cell r="E1026">
            <v>1E-3</v>
          </cell>
        </row>
        <row r="1027">
          <cell r="B1027">
            <v>7796</v>
          </cell>
          <cell r="C1027" t="str">
            <v>TUBO DE CONCRETO SIMPLES, CLASSE- PS1, PB, DN 300 MM, PARA AGUAS PLUVIAIS (NBR 8890)</v>
          </cell>
          <cell r="D1027" t="str">
            <v>M</v>
          </cell>
          <cell r="E1027">
            <v>1.03</v>
          </cell>
        </row>
        <row r="1028">
          <cell r="B1028">
            <v>95568</v>
          </cell>
          <cell r="C1028" t="str">
            <v>TUBO DE CONCRETO (SIMPLES) PARA REDES COLETORAS DE ÁGUAS PLUVIAIS, DIÂMETRO DE 400 MM, JUNTA RÍGIDA, INSTALADO EM LOCAL COM BAIXO NÍVEL DE INTERFERÊNCIAS - FORNECIMENTO E ASSENTAMENTO. AF_12/2015</v>
          </cell>
          <cell r="D1028" t="str">
            <v>M</v>
          </cell>
          <cell r="E1028">
            <v>0</v>
          </cell>
        </row>
        <row r="1029">
          <cell r="B1029">
            <v>5631</v>
          </cell>
          <cell r="C1029" t="str">
            <v>ESCAVADEIRA HIDRÁULICA SOBRE ESTEIRAS, CAÇAMBA 0,80 M3, PESO OPERACIONAL 17 T, POTENCIA BRUTA 111 HP - CHP DIURNO. AF_06/2014</v>
          </cell>
          <cell r="D1029" t="str">
            <v>CHP</v>
          </cell>
          <cell r="E1029">
            <v>7.3999999999999996E-2</v>
          </cell>
        </row>
        <row r="1030">
          <cell r="B1030">
            <v>5632</v>
          </cell>
          <cell r="C1030" t="str">
            <v>ESCAVADEIRA HIDRÁULICA SOBRE ESTEIRAS, CAÇAMBA 0,80 M3, PESO OPERACIONAL 17 T, POTENCIA BRUTA 111 HP - CHI DIURNO. AF_06/2014</v>
          </cell>
          <cell r="D1030" t="str">
            <v>CHI</v>
          </cell>
          <cell r="E1030">
            <v>0.155</v>
          </cell>
        </row>
        <row r="1031">
          <cell r="B1031">
            <v>88277</v>
          </cell>
          <cell r="C1031" t="str">
            <v>MONTADOR (TUBO AÇO/EQUIPAMENTOS) COM ENCARGOS COMPLEMENTARES</v>
          </cell>
          <cell r="D1031" t="str">
            <v>H</v>
          </cell>
          <cell r="E1031">
            <v>0.34599999999999997</v>
          </cell>
        </row>
        <row r="1032">
          <cell r="B1032">
            <v>88316</v>
          </cell>
          <cell r="C1032" t="str">
            <v>SERVENTE COM ENCARGOS COMPLEMENTARES</v>
          </cell>
          <cell r="D1032" t="str">
            <v>H</v>
          </cell>
          <cell r="E1032">
            <v>0.69199999999999995</v>
          </cell>
        </row>
        <row r="1033">
          <cell r="B1033">
            <v>88629</v>
          </cell>
          <cell r="C1033" t="str">
            <v>ARGAMASSA TRAÇO 1:3 (CIMENTO E AREIA MÉDIA), PREPARO MANUAL. AF_08/2014</v>
          </cell>
          <cell r="D1033" t="str">
            <v>M3</v>
          </cell>
          <cell r="E1033">
            <v>2E-3</v>
          </cell>
        </row>
        <row r="1034">
          <cell r="B1034">
            <v>7781</v>
          </cell>
          <cell r="C1034" t="str">
            <v>TUBO DE CONCRETO SIMPLES, CLASSE- PS1, PB, DN 400 MM, PARA AGUAS PLUVIAIS (NBR 8890)</v>
          </cell>
          <cell r="D1034" t="str">
            <v>M</v>
          </cell>
          <cell r="E1034">
            <v>1.03</v>
          </cell>
        </row>
        <row r="1035">
          <cell r="B1035">
            <v>95569</v>
          </cell>
          <cell r="C1035" t="str">
            <v>TUBO DE CONCRETO (SIMPLES) PARA REDES COLETORAS DE ÁGUAS PLUVIAIS, DIÂMETRO DE 500 MM, JUNTA RÍGIDA, INSTALADO EM LOCAL COM BAIXO NÍVEL DE INTERFERÊNCIAS - FORNECIMENTO E ASSENTAMENTO. AF_12/2015</v>
          </cell>
          <cell r="D1035" t="str">
            <v>M</v>
          </cell>
          <cell r="E1035">
            <v>0</v>
          </cell>
        </row>
        <row r="1036">
          <cell r="B1036">
            <v>5631</v>
          </cell>
          <cell r="C1036" t="str">
            <v>ESCAVADEIRA HIDRÁULICA SOBRE ESTEIRAS, CAÇAMBA 0,80 M3, PESO OPERACIONAL 17 T, POTENCIA BRUTA 111 HP - CHP DIURNO. AF_06/2014</v>
          </cell>
          <cell r="D1036" t="str">
            <v>CHP</v>
          </cell>
          <cell r="E1036">
            <v>8.8999999999999996E-2</v>
          </cell>
        </row>
        <row r="1037">
          <cell r="B1037">
            <v>5632</v>
          </cell>
          <cell r="C1037" t="str">
            <v>ESCAVADEIRA HIDRÁULICA SOBRE ESTEIRAS, CAÇAMBA 0,80 M3, PESO OPERACIONAL 17 T, POTENCIA BRUTA 111 HP - CHI DIURNO. AF_06/2014</v>
          </cell>
          <cell r="D1037" t="str">
            <v>CHI</v>
          </cell>
          <cell r="E1037">
            <v>0.188</v>
          </cell>
        </row>
        <row r="1038">
          <cell r="B1038">
            <v>88277</v>
          </cell>
          <cell r="C1038" t="str">
            <v>MONTADOR (TUBO AÇO/EQUIPAMENTOS) COM ENCARGOS COMPLEMENTARES</v>
          </cell>
          <cell r="D1038" t="str">
            <v>H</v>
          </cell>
          <cell r="E1038">
            <v>0.42</v>
          </cell>
        </row>
        <row r="1039">
          <cell r="B1039">
            <v>88316</v>
          </cell>
          <cell r="C1039" t="str">
            <v>SERVENTE COM ENCARGOS COMPLEMENTARES</v>
          </cell>
          <cell r="D1039" t="str">
            <v>H</v>
          </cell>
          <cell r="E1039">
            <v>0.83899999999999997</v>
          </cell>
        </row>
        <row r="1040">
          <cell r="B1040">
            <v>88629</v>
          </cell>
          <cell r="C1040" t="str">
            <v>ARGAMASSA TRAÇO 1:3 (CIMENTO E AREIA MÉDIA), PREPARO MANUAL. AF_08/2014</v>
          </cell>
          <cell r="D1040" t="str">
            <v>M3</v>
          </cell>
          <cell r="E1040">
            <v>3.0000000000000001E-3</v>
          </cell>
        </row>
        <row r="1041">
          <cell r="B1041">
            <v>7795</v>
          </cell>
          <cell r="C1041" t="str">
            <v>TUBO DE CONCRETO SIMPLES, CLASSE- PS1, PB, DN 500 MM, PARA AGUAS PLUVIAIS (NBR 8890)</v>
          </cell>
          <cell r="D1041" t="str">
            <v>M</v>
          </cell>
          <cell r="E1041">
            <v>1.03</v>
          </cell>
        </row>
        <row r="1042">
          <cell r="B1042">
            <v>95570</v>
          </cell>
          <cell r="C1042" t="str">
            <v>TUBO DE CONCRETO (SIMPLES) PARA REDES COLETORAS DE ÁGUAS PLUVIAIS, DIÂMETRO DE 300 MM, JUNTA RÍGIDA, INSTALADO EM LOCAL COM ALTO NÍVEL DE INTERFERÊNCIAS - FORNECIMENTO E ASSENTAMENTO. AF_12/2015</v>
          </cell>
          <cell r="D1042" t="str">
            <v>M</v>
          </cell>
          <cell r="E1042">
            <v>0</v>
          </cell>
        </row>
        <row r="1043">
          <cell r="B1043">
            <v>5631</v>
          </cell>
          <cell r="C1043" t="str">
            <v>ESCAVADEIRA HIDRÁULICA SOBRE ESTEIRAS, CAÇAMBA 0,80 M3, PESO OPERACIONAL 17 T, POTENCIA BRUTA 111 HP - CHP DIURNO. AF_06/2014</v>
          </cell>
          <cell r="D1043" t="str">
            <v>CHP</v>
          </cell>
          <cell r="E1043">
            <v>6.9000000000000006E-2</v>
          </cell>
        </row>
        <row r="1044">
          <cell r="B1044">
            <v>5632</v>
          </cell>
          <cell r="C1044" t="str">
            <v>ESCAVADEIRA HIDRÁULICA SOBRE ESTEIRAS, CAÇAMBA 0,80 M3, PESO OPERACIONAL 17 T, POTENCIA BRUTA 111 HP - CHI DIURNO. AF_06/2014</v>
          </cell>
          <cell r="D1044" t="str">
            <v>CHI</v>
          </cell>
          <cell r="E1044">
            <v>0.14599999999999999</v>
          </cell>
        </row>
        <row r="1045">
          <cell r="B1045">
            <v>88277</v>
          </cell>
          <cell r="C1045" t="str">
            <v>MONTADOR (TUBO AÇO/EQUIPAMENTOS) COM ENCARGOS COMPLEMENTARES</v>
          </cell>
          <cell r="D1045" t="str">
            <v>H</v>
          </cell>
          <cell r="E1045">
            <v>0.32700000000000001</v>
          </cell>
        </row>
        <row r="1046">
          <cell r="B1046">
            <v>88316</v>
          </cell>
          <cell r="C1046" t="str">
            <v>SERVENTE COM ENCARGOS COMPLEMENTARES</v>
          </cell>
          <cell r="D1046" t="str">
            <v>H</v>
          </cell>
          <cell r="E1046">
            <v>0.65400000000000003</v>
          </cell>
        </row>
        <row r="1047">
          <cell r="B1047">
            <v>88629</v>
          </cell>
          <cell r="C1047" t="str">
            <v>ARGAMASSA TRAÇO 1:3 (CIMENTO E AREIA MÉDIA), PREPARO MANUAL. AF_08/2014</v>
          </cell>
          <cell r="D1047" t="str">
            <v>M3</v>
          </cell>
          <cell r="E1047">
            <v>1E-3</v>
          </cell>
        </row>
        <row r="1048">
          <cell r="B1048">
            <v>7796</v>
          </cell>
          <cell r="C1048" t="str">
            <v>TUBO DE CONCRETO SIMPLES, CLASSE- PS1, PB, DN 300 MM, PARA AGUAS PLUVIAIS (NBR 8890)</v>
          </cell>
          <cell r="D1048" t="str">
            <v>M</v>
          </cell>
          <cell r="E1048">
            <v>1.03</v>
          </cell>
        </row>
        <row r="1049">
          <cell r="B1049">
            <v>95571</v>
          </cell>
          <cell r="C1049" t="str">
            <v>TUBO DE CONCRETO (SIMPLES) PARA REDES COLETORAS DE ÁGUAS PLUVIAIS, DIÂMETRO DE 400 MM, JUNTA RÍGIDA, INSTALADO EM LOCAL COM ALTO NÍVEL DE INTERFERÊNCIAS - FORNECIMENTO E ASSENTAMENTO. AF_12/2015</v>
          </cell>
          <cell r="D1049" t="str">
            <v>M</v>
          </cell>
          <cell r="E1049">
            <v>0</v>
          </cell>
        </row>
        <row r="1050">
          <cell r="B1050">
            <v>5631</v>
          </cell>
          <cell r="C1050" t="str">
            <v>ESCAVADEIRA HIDRÁULICA SOBRE ESTEIRAS, CAÇAMBA 0,80 M3, PESO OPERACIONAL 17 T, POTENCIA BRUTA 111 HP - CHP DIURNO. AF_06/2014</v>
          </cell>
          <cell r="D1050" t="str">
            <v>CHP</v>
          </cell>
          <cell r="E1050">
            <v>8.7999999999999995E-2</v>
          </cell>
        </row>
        <row r="1051">
          <cell r="B1051">
            <v>5632</v>
          </cell>
          <cell r="C1051" t="str">
            <v>ESCAVADEIRA HIDRÁULICA SOBRE ESTEIRAS, CAÇAMBA 0,80 M3, PESO OPERACIONAL 17 T, POTENCIA BRUTA 111 HP - CHI DIURNO. AF_06/2014</v>
          </cell>
          <cell r="D1051" t="str">
            <v>CHI</v>
          </cell>
          <cell r="E1051">
            <v>0.186</v>
          </cell>
        </row>
        <row r="1052">
          <cell r="B1052">
            <v>88277</v>
          </cell>
          <cell r="C1052" t="str">
            <v>MONTADOR (TUBO AÇO/EQUIPAMENTOS) COM ENCARGOS COMPLEMENTARES</v>
          </cell>
          <cell r="D1052" t="str">
            <v>H</v>
          </cell>
          <cell r="E1052">
            <v>0.41499999999999998</v>
          </cell>
        </row>
        <row r="1053">
          <cell r="B1053">
            <v>88316</v>
          </cell>
          <cell r="C1053" t="str">
            <v>SERVENTE COM ENCARGOS COMPLEMENTARES</v>
          </cell>
          <cell r="D1053" t="str">
            <v>H</v>
          </cell>
          <cell r="E1053">
            <v>0.83099999999999996</v>
          </cell>
        </row>
        <row r="1054">
          <cell r="B1054">
            <v>88629</v>
          </cell>
          <cell r="C1054" t="str">
            <v>ARGAMASSA TRAÇO 1:3 (CIMENTO E AREIA MÉDIA), PREPARO MANUAL. AF_08/2014</v>
          </cell>
          <cell r="D1054" t="str">
            <v>M3</v>
          </cell>
          <cell r="E1054">
            <v>2E-3</v>
          </cell>
        </row>
        <row r="1055">
          <cell r="B1055">
            <v>7781</v>
          </cell>
          <cell r="C1055" t="str">
            <v>TUBO DE CONCRETO SIMPLES, CLASSE- PS1, PB, DN 400 MM, PARA AGUAS PLUVIAIS (NBR 8890)</v>
          </cell>
          <cell r="D1055" t="str">
            <v>M</v>
          </cell>
          <cell r="E1055">
            <v>1.03</v>
          </cell>
        </row>
        <row r="1056">
          <cell r="B1056">
            <v>95572</v>
          </cell>
          <cell r="C1056" t="str">
            <v>TUBO DE CONCRETO (SIMPLES) PARA REDES COLETORAS DE ÁGUAS PLUVIAIS, DIÂMETRO DE 500 MM, JUNTA RÍGIDA, INSTALADO EM LOCAL COM ALTO NÍVEL DE INTERFERÊNCIAS - FORNECIMENTO E ASSENTAMENTO. AF_12/2015</v>
          </cell>
          <cell r="D1056" t="str">
            <v>M</v>
          </cell>
          <cell r="E1056">
            <v>0</v>
          </cell>
        </row>
        <row r="1057">
          <cell r="B1057">
            <v>5631</v>
          </cell>
          <cell r="C1057" t="str">
            <v>ESCAVADEIRA HIDRÁULICA SOBRE ESTEIRAS, CAÇAMBA 0,80 M3, PESO OPERACIONAL 17 T, POTENCIA BRUTA 111 HP - CHP DIURNO. AF_06/2014</v>
          </cell>
          <cell r="D1057" t="str">
            <v>CHP</v>
          </cell>
          <cell r="E1057">
            <v>0.107</v>
          </cell>
        </row>
        <row r="1058">
          <cell r="B1058">
            <v>5632</v>
          </cell>
          <cell r="C1058" t="str">
            <v>ESCAVADEIRA HIDRÁULICA SOBRE ESTEIRAS, CAÇAMBA 0,80 M3, PESO OPERACIONAL 17 T, POTENCIA BRUTA 111 HP - CHI DIURNO. AF_06/2014</v>
          </cell>
          <cell r="D1058" t="str">
            <v>CHI</v>
          </cell>
          <cell r="E1058">
            <v>0.22600000000000001</v>
          </cell>
        </row>
        <row r="1059">
          <cell r="B1059">
            <v>88277</v>
          </cell>
          <cell r="C1059" t="str">
            <v>MONTADOR (TUBO AÇO/EQUIPAMENTOS) COM ENCARGOS COMPLEMENTARES</v>
          </cell>
          <cell r="D1059" t="str">
            <v>H</v>
          </cell>
          <cell r="E1059">
            <v>0.504</v>
          </cell>
        </row>
        <row r="1060">
          <cell r="B1060">
            <v>88316</v>
          </cell>
          <cell r="C1060" t="str">
            <v>SERVENTE COM ENCARGOS COMPLEMENTARES</v>
          </cell>
          <cell r="D1060" t="str">
            <v>H</v>
          </cell>
          <cell r="E1060">
            <v>1.008</v>
          </cell>
        </row>
        <row r="1061">
          <cell r="B1061">
            <v>88629</v>
          </cell>
          <cell r="C1061" t="str">
            <v>ARGAMASSA TRAÇO 1:3 (CIMENTO E AREIA MÉDIA), PREPARO MANUAL. AF_08/2014</v>
          </cell>
          <cell r="D1061" t="str">
            <v>M3</v>
          </cell>
          <cell r="E1061">
            <v>3.0000000000000001E-3</v>
          </cell>
        </row>
        <row r="1062">
          <cell r="B1062">
            <v>7795</v>
          </cell>
          <cell r="C1062" t="str">
            <v>TUBO DE CONCRETO SIMPLES, CLASSE- PS1, PB, DN 500 MM, PARA AGUAS PLUVIAIS (NBR 8890)</v>
          </cell>
          <cell r="D1062" t="str">
            <v>M</v>
          </cell>
          <cell r="E1062">
            <v>1.03</v>
          </cell>
        </row>
        <row r="1063">
          <cell r="B1063">
            <v>73606</v>
          </cell>
          <cell r="C1063" t="str">
            <v>ASSENTAMENTO DE TAMPAO DE FERRO FUNDIDO 900 MM</v>
          </cell>
          <cell r="D1063" t="str">
            <v>UN</v>
          </cell>
          <cell r="E1063">
            <v>0</v>
          </cell>
        </row>
        <row r="1064">
          <cell r="B1064">
            <v>88309</v>
          </cell>
          <cell r="C1064" t="str">
            <v>PEDREIRO COM ENCARGOS COMPLEMENTARES</v>
          </cell>
          <cell r="D1064" t="str">
            <v>H</v>
          </cell>
          <cell r="E1064">
            <v>3</v>
          </cell>
        </row>
        <row r="1065">
          <cell r="B1065">
            <v>88316</v>
          </cell>
          <cell r="C1065" t="str">
            <v>SERVENTE COM ENCARGOS COMPLEMENTARES</v>
          </cell>
          <cell r="D1065" t="str">
            <v>H</v>
          </cell>
          <cell r="E1065">
            <v>3</v>
          </cell>
        </row>
        <row r="1066">
          <cell r="B1066">
            <v>370</v>
          </cell>
          <cell r="C1066" t="str">
            <v>AREIA MEDIA - POSTO JAZIDA/FORNECEDOR (RETIRADO NA JAZIDA, SEM TRANSPORTE)</v>
          </cell>
          <cell r="D1066" t="str">
            <v>M3</v>
          </cell>
          <cell r="E1066">
            <v>0.06</v>
          </cell>
        </row>
        <row r="1067">
          <cell r="B1067">
            <v>1379</v>
          </cell>
          <cell r="C1067" t="str">
            <v>CIMENTO PORTLAND COMPOSTO CP II-32</v>
          </cell>
          <cell r="D1067" t="str">
            <v>KG</v>
          </cell>
          <cell r="E1067">
            <v>21</v>
          </cell>
        </row>
        <row r="1068">
          <cell r="B1068">
            <v>73607</v>
          </cell>
          <cell r="C1068" t="str">
            <v>ASSENTAMENTO DE TAMPAO DE FERRO FUNDIDO 600 MM</v>
          </cell>
          <cell r="D1068" t="str">
            <v>UN</v>
          </cell>
          <cell r="E1068">
            <v>0</v>
          </cell>
        </row>
        <row r="1069">
          <cell r="B1069">
            <v>88309</v>
          </cell>
          <cell r="C1069" t="str">
            <v>PEDREIRO COM ENCARGOS COMPLEMENTARES</v>
          </cell>
          <cell r="D1069" t="str">
            <v>H</v>
          </cell>
          <cell r="E1069">
            <v>2</v>
          </cell>
        </row>
        <row r="1070">
          <cell r="B1070">
            <v>88316</v>
          </cell>
          <cell r="C1070" t="str">
            <v>SERVENTE COM ENCARGOS COMPLEMENTARES</v>
          </cell>
          <cell r="D1070" t="str">
            <v>H</v>
          </cell>
          <cell r="E1070">
            <v>2</v>
          </cell>
        </row>
        <row r="1071">
          <cell r="B1071">
            <v>370</v>
          </cell>
          <cell r="C1071" t="str">
            <v>AREIA MEDIA - POSTO JAZIDA/FORNECEDOR (RETIRADO NA JAZIDA, SEM TRANSPORTE)</v>
          </cell>
          <cell r="D1071" t="str">
            <v>M3</v>
          </cell>
          <cell r="E1071">
            <v>0.04</v>
          </cell>
        </row>
        <row r="1072">
          <cell r="B1072">
            <v>1379</v>
          </cell>
          <cell r="C1072" t="str">
            <v>CIMENTO PORTLAND COMPOSTO CP II-32</v>
          </cell>
          <cell r="D1072" t="str">
            <v>KG</v>
          </cell>
          <cell r="E1072">
            <v>14</v>
          </cell>
        </row>
        <row r="1073">
          <cell r="B1073">
            <v>83623</v>
          </cell>
          <cell r="C1073" t="str">
            <v>GRELHA DE FERRO FUNDIDO PARA CANALETA LARG = 30CM, FORNECIMENTO E ASSENTAMENTO</v>
          </cell>
          <cell r="D1073" t="str">
            <v>M</v>
          </cell>
          <cell r="E1073">
            <v>0</v>
          </cell>
        </row>
        <row r="1074">
          <cell r="B1074">
            <v>88316</v>
          </cell>
          <cell r="C1074" t="str">
            <v>SERVENTE COM ENCARGOS COMPLEMENTARES</v>
          </cell>
          <cell r="D1074" t="str">
            <v>H</v>
          </cell>
          <cell r="E1074">
            <v>0.16</v>
          </cell>
        </row>
        <row r="1075">
          <cell r="B1075">
            <v>11245</v>
          </cell>
          <cell r="C1075" t="str">
            <v>GRELHA FOFO SIMPLES COM REQUADRO, CARGA MAXIMA  12,5 T, *300 X 1000* MM, E= *15* MM, AREA ESTACIONAMENTO CARRO PASSEIO</v>
          </cell>
          <cell r="D1075" t="str">
            <v>UN</v>
          </cell>
          <cell r="E1075">
            <v>1</v>
          </cell>
        </row>
        <row r="1076">
          <cell r="B1076">
            <v>83624</v>
          </cell>
          <cell r="C1076" t="str">
            <v>GRELHA DE FERRO FUNDIDO PARA CANALETA LARG = 20CM, FORNECIMENTO E ASSENTAMENTO</v>
          </cell>
          <cell r="D1076" t="str">
            <v>M</v>
          </cell>
          <cell r="E1076">
            <v>0</v>
          </cell>
        </row>
        <row r="1077">
          <cell r="B1077">
            <v>88316</v>
          </cell>
          <cell r="C1077" t="str">
            <v>SERVENTE COM ENCARGOS COMPLEMENTARES</v>
          </cell>
          <cell r="D1077" t="str">
            <v>H</v>
          </cell>
          <cell r="E1077">
            <v>0.16</v>
          </cell>
        </row>
        <row r="1078">
          <cell r="B1078">
            <v>11236</v>
          </cell>
          <cell r="C1078" t="str">
            <v>GRELHA FOFO SIMPLES COM REQUADRO, CARGA MAXIMA 1,5 T, 200 X 1000 MM, E= *15* MM</v>
          </cell>
          <cell r="D1078" t="str">
            <v>UN</v>
          </cell>
          <cell r="E1078">
            <v>1</v>
          </cell>
        </row>
        <row r="1079">
          <cell r="B1079">
            <v>83626</v>
          </cell>
          <cell r="C1079" t="str">
            <v>GRELHA DE FERRO FUNDIDO PARA CANALETA LARG = 15CM, FORNECIMENTO E ASSENTAMENTO</v>
          </cell>
          <cell r="D1079" t="str">
            <v>M</v>
          </cell>
          <cell r="E1079">
            <v>0</v>
          </cell>
        </row>
        <row r="1080">
          <cell r="B1080">
            <v>88316</v>
          </cell>
          <cell r="C1080" t="str">
            <v>SERVENTE COM ENCARGOS COMPLEMENTARES</v>
          </cell>
          <cell r="D1080" t="str">
            <v>H</v>
          </cell>
          <cell r="E1080">
            <v>0.16</v>
          </cell>
        </row>
        <row r="1081">
          <cell r="B1081">
            <v>11235</v>
          </cell>
          <cell r="C1081" t="str">
            <v>GRELHA FOFO SIMPLES COM REQUADRO, CARGA MAXIMA 1,5 T, 150 X 1000 MM, E= *15* MM</v>
          </cell>
          <cell r="D1081" t="str">
            <v>UN</v>
          </cell>
          <cell r="E1081">
            <v>1</v>
          </cell>
        </row>
        <row r="1082">
          <cell r="B1082">
            <v>83627</v>
          </cell>
          <cell r="C1082" t="str">
            <v>TAMPAO FOFO ARTICULADO, CLASSE B125 CARGA MAX 12,5 T, REDONDO TAMPA 600 MM, REDE PLUVIAL/ESGOTO, P = CHAMINE CX AREIA / POCO VISITA ASSENTADO COM ARG CIM/AREIA 1:4, FORNECIMENTO E ASSENTAMENTO</v>
          </cell>
          <cell r="D1082" t="str">
            <v>UN</v>
          </cell>
          <cell r="E1082">
            <v>0</v>
          </cell>
        </row>
        <row r="1083">
          <cell r="B1083">
            <v>87316</v>
          </cell>
          <cell r="C1083" t="str">
            <v>ARGAMASSA TRAÇO 1:4 (CIMENTO E AREIA GROSSA) PARA CHAPISCO CONVENCIONAL, PREPARO MECÂNICO COM BETONEIRA 400 L. AF_06/2014</v>
          </cell>
          <cell r="D1083" t="str">
            <v>M3</v>
          </cell>
          <cell r="E1083">
            <v>5.0000000000000001E-3</v>
          </cell>
        </row>
        <row r="1084">
          <cell r="B1084">
            <v>88309</v>
          </cell>
          <cell r="C1084" t="str">
            <v>PEDREIRO COM ENCARGOS COMPLEMENTARES</v>
          </cell>
          <cell r="D1084" t="str">
            <v>H</v>
          </cell>
          <cell r="E1084">
            <v>2</v>
          </cell>
        </row>
        <row r="1085">
          <cell r="B1085">
            <v>88316</v>
          </cell>
          <cell r="C1085" t="str">
            <v>SERVENTE COM ENCARGOS COMPLEMENTARES</v>
          </cell>
          <cell r="D1085" t="str">
            <v>H</v>
          </cell>
          <cell r="E1085">
            <v>2</v>
          </cell>
        </row>
        <row r="1086">
          <cell r="B1086">
            <v>11301</v>
          </cell>
          <cell r="C1086" t="str">
            <v>TAMPAO FOFO ARTICULADO, CLASSE B125 CARGA MAX 12,5 T, REDONDO TAMPA 600 MM, REDE PLUVIAL/ESGOTO</v>
          </cell>
          <cell r="D1086" t="str">
            <v>UN</v>
          </cell>
          <cell r="E1086">
            <v>1</v>
          </cell>
        </row>
        <row r="1087">
          <cell r="B1087">
            <v>83724</v>
          </cell>
          <cell r="C1087" t="str">
            <v>ASSENTAMENTO DE PECAS, CONEXOES, APARELHOS E ACESSORIOS DE FERRO FUNDIDO DUCTIL, JUNTA ELASTICA, MECANICA OU FLANGEADA, COM DIAMETROS DE 50 A 300 MM.</v>
          </cell>
          <cell r="D1087" t="str">
            <v>KG</v>
          </cell>
          <cell r="E1087">
            <v>0</v>
          </cell>
        </row>
        <row r="1088">
          <cell r="B1088">
            <v>88277</v>
          </cell>
          <cell r="C1088" t="str">
            <v>MONTADOR (TUBO AÇO/EQUIPAMENTOS) COM ENCARGOS COMPLEMENTARES</v>
          </cell>
          <cell r="D1088" t="str">
            <v>H</v>
          </cell>
          <cell r="E1088">
            <v>0.03</v>
          </cell>
        </row>
        <row r="1089">
          <cell r="B1089">
            <v>88316</v>
          </cell>
          <cell r="C1089" t="str">
            <v>SERVENTE COM ENCARGOS COMPLEMENTARES</v>
          </cell>
          <cell r="D1089" t="str">
            <v>H</v>
          </cell>
          <cell r="E1089">
            <v>0.06</v>
          </cell>
        </row>
        <row r="1090">
          <cell r="B1090">
            <v>83725</v>
          </cell>
          <cell r="C1090" t="str">
            <v>ASSENTAMENTO DE PECAS, CONEXOES, APARELHOS E ACESSORIOS DE FERRO FUNDIDO DUCTIL, JUNTA ELASTICA, MECANICA OU FLANGEADA, COM DIAMETROS DE 350 A 600 MM.</v>
          </cell>
          <cell r="D1090" t="str">
            <v>KG</v>
          </cell>
          <cell r="E1090">
            <v>0</v>
          </cell>
        </row>
        <row r="1091">
          <cell r="B1091">
            <v>5928</v>
          </cell>
          <cell r="C1091" t="str">
            <v>GUINDAUTO HIDRÁULICO, CAPACIDADE MÁXIMA DE CARGA 6200 KG, MOMENTO MÁXIMO DE CARGA 11,7 TM, ALCANCE MÁXIMO HORIZONTAL 9,70 M, INCLUSIVE CAMINHÃO TOCO PBT 16.000 KG, POTÊNCIA DE 189 CV - CHP DIURNO. AF_06/2014</v>
          </cell>
          <cell r="D1091" t="str">
            <v>CHP</v>
          </cell>
          <cell r="E1091">
            <v>2E-3</v>
          </cell>
        </row>
        <row r="1092">
          <cell r="B1092">
            <v>88277</v>
          </cell>
          <cell r="C1092" t="str">
            <v>MONTADOR (TUBO AÇO/EQUIPAMENTOS) COM ENCARGOS COMPLEMENTARES</v>
          </cell>
          <cell r="D1092" t="str">
            <v>H</v>
          </cell>
          <cell r="E1092">
            <v>1.2E-2</v>
          </cell>
        </row>
        <row r="1093">
          <cell r="B1093">
            <v>88316</v>
          </cell>
          <cell r="C1093" t="str">
            <v>SERVENTE COM ENCARGOS COMPLEMENTARES</v>
          </cell>
          <cell r="D1093" t="str">
            <v>H</v>
          </cell>
          <cell r="E1093">
            <v>0.03</v>
          </cell>
        </row>
        <row r="1094">
          <cell r="B1094">
            <v>83726</v>
          </cell>
          <cell r="C1094" t="str">
            <v>ASSENTAMENTO DE PECAS, CONEXOES, APARELHOS E ACESSORIOS DE FERRO FUNDIDO DUCTIL, JUNTA ELASTICA, MECANICA OU FLANGEADA, COM DIAMETROS DE 700 A 1200 MM.</v>
          </cell>
          <cell r="D1094" t="str">
            <v>KG</v>
          </cell>
          <cell r="E1094">
            <v>0</v>
          </cell>
        </row>
        <row r="1095">
          <cell r="B1095">
            <v>5928</v>
          </cell>
          <cell r="C1095" t="str">
            <v>GUINDAUTO HIDRÁULICO, CAPACIDADE MÁXIMA DE CARGA 6200 KG, MOMENTO MÁXIMO DE CARGA 11,7 TM, ALCANCE MÁXIMO HORIZONTAL 9,70 M, INCLUSIVE CAMINHÃO TOCO PBT 16.000 KG, POTÊNCIA DE 189 CV - CHP DIURNO. AF_06/2014</v>
          </cell>
          <cell r="D1095" t="str">
            <v>CHP</v>
          </cell>
          <cell r="E1095">
            <v>7.2000000000000005E-4</v>
          </cell>
        </row>
        <row r="1096">
          <cell r="B1096">
            <v>88277</v>
          </cell>
          <cell r="C1096" t="str">
            <v>MONTADOR (TUBO AÇO/EQUIPAMENTOS) COM ENCARGOS COMPLEMENTARES</v>
          </cell>
          <cell r="D1096" t="str">
            <v>H</v>
          </cell>
          <cell r="E1096">
            <v>1.0800000000000001E-2</v>
          </cell>
        </row>
        <row r="1097">
          <cell r="B1097">
            <v>88316</v>
          </cell>
          <cell r="C1097" t="str">
            <v>SERVENTE COM ENCARGOS COMPLEMENTARES</v>
          </cell>
          <cell r="D1097" t="str">
            <v>H</v>
          </cell>
          <cell r="E1097">
            <v>2.7E-2</v>
          </cell>
        </row>
        <row r="1098">
          <cell r="B1098">
            <v>83520</v>
          </cell>
          <cell r="C1098" t="str">
            <v>TE PVC PARA COLETOR ESGOTO, EB644, D=100MM, COM JUNTA ELASTICA.</v>
          </cell>
          <cell r="D1098" t="str">
            <v>UN</v>
          </cell>
          <cell r="E1098">
            <v>0</v>
          </cell>
        </row>
        <row r="1099">
          <cell r="B1099">
            <v>88248</v>
          </cell>
          <cell r="C1099" t="str">
            <v>AUXILIAR DE ENCANADOR OU BOMBEIRO HIDRÁULICO COM ENCARGOS COMPLEMENTARES</v>
          </cell>
          <cell r="D1099" t="str">
            <v>H</v>
          </cell>
          <cell r="E1099">
            <v>1.2</v>
          </cell>
        </row>
        <row r="1100">
          <cell r="B1100">
            <v>88267</v>
          </cell>
          <cell r="C1100" t="str">
            <v>ENCANADOR OU BOMBEIRO HIDRÁULICO COM ENCARGOS COMPLEMENTARES</v>
          </cell>
          <cell r="D1100" t="str">
            <v>H</v>
          </cell>
          <cell r="E1100">
            <v>0.8</v>
          </cell>
        </row>
        <row r="1101">
          <cell r="B1101">
            <v>303</v>
          </cell>
          <cell r="C1101" t="str">
            <v>ANEL BORRACHA, PARA TUBO PVC, REDE COLETOR ESGOTO, DN 100 MM (NBR 7362)</v>
          </cell>
          <cell r="D1101" t="str">
            <v>UN</v>
          </cell>
          <cell r="E1101">
            <v>3</v>
          </cell>
        </row>
        <row r="1102">
          <cell r="B1102">
            <v>7082</v>
          </cell>
          <cell r="C1102" t="str">
            <v>TE, PVC, 90 GRAUS, BBB, JE, DN 100 MM, PARA REDE COLETORA ESGOTO (NBR 10569)</v>
          </cell>
          <cell r="D1102" t="str">
            <v>UN</v>
          </cell>
          <cell r="E1102">
            <v>1</v>
          </cell>
        </row>
        <row r="1103">
          <cell r="B1103">
            <v>20079</v>
          </cell>
          <cell r="C1103" t="str">
            <v>PASTA LUBRIFICANTE PARA TUBOS E CONEXOES COM JUNTA ELASTICA (USO EM PVC, ACO, POLIETILENO E OUTROS) (POTE DE 3.500* G)</v>
          </cell>
          <cell r="D1103" t="str">
            <v>UN</v>
          </cell>
          <cell r="E1103">
            <v>0.01</v>
          </cell>
        </row>
        <row r="1104">
          <cell r="B1104">
            <v>83531</v>
          </cell>
          <cell r="C1104" t="str">
            <v>CURVA PARA REDE COLETOR ESGOTO, EB 644, 90GR, DN=200MM, COM JUNTA ELASTICA</v>
          </cell>
          <cell r="D1104" t="str">
            <v>UN</v>
          </cell>
          <cell r="E1104">
            <v>0</v>
          </cell>
        </row>
        <row r="1105">
          <cell r="B1105">
            <v>88248</v>
          </cell>
          <cell r="C1105" t="str">
            <v>AUXILIAR DE ENCANADOR OU BOMBEIRO HIDRÁULICO COM ENCARGOS COMPLEMENTARES</v>
          </cell>
          <cell r="D1105" t="str">
            <v>H</v>
          </cell>
          <cell r="E1105">
            <v>0.7</v>
          </cell>
        </row>
        <row r="1106">
          <cell r="B1106">
            <v>88267</v>
          </cell>
          <cell r="C1106" t="str">
            <v>ENCANADOR OU BOMBEIRO HIDRÁULICO COM ENCARGOS COMPLEMENTARES</v>
          </cell>
          <cell r="D1106" t="str">
            <v>H</v>
          </cell>
          <cell r="E1106">
            <v>0.7</v>
          </cell>
        </row>
        <row r="1107">
          <cell r="B1107">
            <v>306</v>
          </cell>
          <cell r="C1107" t="str">
            <v>ANEL BORRACHA, PARA TUBO PVC, REDE COLETOR ESGOTO, DN 200 MM (NBR 7362)</v>
          </cell>
          <cell r="D1107" t="str">
            <v>UN</v>
          </cell>
          <cell r="E1107">
            <v>2</v>
          </cell>
        </row>
        <row r="1108">
          <cell r="B1108">
            <v>1866</v>
          </cell>
          <cell r="C1108" t="str">
            <v>CURVA PVC, PB, JE, 90 GRAUS, DN 200 MM, PARA REDE COLETORA ESGOTO (NBR 10569)</v>
          </cell>
          <cell r="D1108" t="str">
            <v>UN</v>
          </cell>
          <cell r="E1108">
            <v>1</v>
          </cell>
        </row>
        <row r="1109">
          <cell r="B1109">
            <v>20079</v>
          </cell>
          <cell r="C1109" t="str">
            <v>PASTA LUBRIFICANTE PARA TUBOS E CONEXOES COM JUNTA ELASTICA (USO EM PVC, ACO, POLIETILENO E OUTROS) (POTE DE 3.500* G)</v>
          </cell>
          <cell r="D1109" t="str">
            <v>UN</v>
          </cell>
          <cell r="E1109">
            <v>0.01</v>
          </cell>
        </row>
        <row r="1110">
          <cell r="B1110">
            <v>83535</v>
          </cell>
          <cell r="C1110" t="str">
            <v>CURVA PVC PARA REDE COLETOR ESGOTO, EB-644, 45 GR, 200 MM, COM JUNTA ELASTICA.</v>
          </cell>
          <cell r="D1110" t="str">
            <v>UN</v>
          </cell>
          <cell r="E1110">
            <v>0</v>
          </cell>
        </row>
        <row r="1111">
          <cell r="B1111">
            <v>88248</v>
          </cell>
          <cell r="C1111" t="str">
            <v>AUXILIAR DE ENCANADOR OU BOMBEIRO HIDRÁULICO COM ENCARGOS COMPLEMENTARES</v>
          </cell>
          <cell r="D1111" t="str">
            <v>H</v>
          </cell>
          <cell r="E1111">
            <v>0.7</v>
          </cell>
        </row>
        <row r="1112">
          <cell r="B1112">
            <v>88267</v>
          </cell>
          <cell r="C1112" t="str">
            <v>ENCANADOR OU BOMBEIRO HIDRÁULICO COM ENCARGOS COMPLEMENTARES</v>
          </cell>
          <cell r="D1112" t="str">
            <v>H</v>
          </cell>
          <cell r="E1112">
            <v>0.7</v>
          </cell>
        </row>
        <row r="1113">
          <cell r="B1113">
            <v>306</v>
          </cell>
          <cell r="C1113" t="str">
            <v>ANEL BORRACHA, PARA TUBO PVC, REDE COLETOR ESGOTO, DN 200 MM (NBR 7362)</v>
          </cell>
          <cell r="D1113" t="str">
            <v>UN</v>
          </cell>
          <cell r="E1113">
            <v>2</v>
          </cell>
        </row>
        <row r="1114">
          <cell r="B1114">
            <v>1836</v>
          </cell>
          <cell r="C1114" t="str">
            <v>CURVA PVC, PB, JE, 45 GRAUS, DN 200 MM, PARA REDE COLETORA ESGOTO (NBR 10569)</v>
          </cell>
          <cell r="D1114" t="str">
            <v>UN</v>
          </cell>
          <cell r="E1114">
            <v>1</v>
          </cell>
        </row>
        <row r="1115">
          <cell r="B1115">
            <v>20079</v>
          </cell>
          <cell r="C1115" t="str">
            <v>PASTA LUBRIFICANTE PARA TUBOS E CONEXOES COM JUNTA ELASTICA (USO EM PVC, ACO, POLIETILENO E OUTROS) (POTE DE 3.500* G)</v>
          </cell>
          <cell r="D1115" t="str">
            <v>UN</v>
          </cell>
          <cell r="E1115">
            <v>0.01</v>
          </cell>
        </row>
        <row r="1116">
          <cell r="B1116" t="str">
            <v>73884/1</v>
          </cell>
          <cell r="C1116" t="str">
            <v>INSTALAÇÃO DE VÁLVULAS OU REGISTROS COM JUNTA FLANGEADA - DN 50</v>
          </cell>
          <cell r="D1116" t="str">
            <v>UN</v>
          </cell>
          <cell r="E1116">
            <v>0</v>
          </cell>
        </row>
        <row r="1117">
          <cell r="B1117">
            <v>88277</v>
          </cell>
          <cell r="C1117" t="str">
            <v>MONTADOR (TUBO AÇO/EQUIPAMENTOS) COM ENCARGOS COMPLEMENTARES</v>
          </cell>
          <cell r="D1117" t="str">
            <v>H</v>
          </cell>
          <cell r="E1117">
            <v>1.6</v>
          </cell>
        </row>
        <row r="1118">
          <cell r="B1118">
            <v>88316</v>
          </cell>
          <cell r="C1118" t="str">
            <v>SERVENTE COM ENCARGOS COMPLEMENTARES</v>
          </cell>
          <cell r="D1118" t="str">
            <v>H</v>
          </cell>
          <cell r="E1118">
            <v>1.2</v>
          </cell>
        </row>
        <row r="1119">
          <cell r="B1119" t="str">
            <v>73884/2</v>
          </cell>
          <cell r="C1119" t="str">
            <v>INSTALAÇÃO DE VÁLVULAS OU REGISTROS COM JUNTA FLANGEADA - DN 75</v>
          </cell>
          <cell r="D1119" t="str">
            <v>UN</v>
          </cell>
          <cell r="E1119">
            <v>0</v>
          </cell>
        </row>
        <row r="1120">
          <cell r="B1120">
            <v>88277</v>
          </cell>
          <cell r="C1120" t="str">
            <v>MONTADOR (TUBO AÇO/EQUIPAMENTOS) COM ENCARGOS COMPLEMENTARES</v>
          </cell>
          <cell r="D1120" t="str">
            <v>H</v>
          </cell>
          <cell r="E1120">
            <v>1.6</v>
          </cell>
        </row>
        <row r="1121">
          <cell r="B1121">
            <v>88316</v>
          </cell>
          <cell r="C1121" t="str">
            <v>SERVENTE COM ENCARGOS COMPLEMENTARES</v>
          </cell>
          <cell r="D1121" t="str">
            <v>H</v>
          </cell>
          <cell r="E1121">
            <v>3.2</v>
          </cell>
        </row>
        <row r="1122">
          <cell r="B1122">
            <v>95139</v>
          </cell>
          <cell r="C1122" t="str">
            <v>TALHA MANUAL DE CORRENTE, CAPACIDADE DE 2 TON. COM ELEVAÇÃO DE 3 M - CHP DIURNO. AF_07/2016</v>
          </cell>
          <cell r="D1122" t="str">
            <v>CHP</v>
          </cell>
          <cell r="E1122">
            <v>1.6</v>
          </cell>
        </row>
        <row r="1123">
          <cell r="B1123" t="str">
            <v>73884/3</v>
          </cell>
          <cell r="C1123" t="str">
            <v>INSTALAÇÃO DE VÁLVULAS OU REGISTROS COM JUNTA FLANGEADA - DN 100</v>
          </cell>
          <cell r="D1123" t="str">
            <v>UN</v>
          </cell>
          <cell r="E1123">
            <v>0</v>
          </cell>
        </row>
        <row r="1124">
          <cell r="B1124">
            <v>88277</v>
          </cell>
          <cell r="C1124" t="str">
            <v>MONTADOR (TUBO AÇO/EQUIPAMENTOS) COM ENCARGOS COMPLEMENTARES</v>
          </cell>
          <cell r="D1124" t="str">
            <v>H</v>
          </cell>
          <cell r="E1124">
            <v>2</v>
          </cell>
        </row>
        <row r="1125">
          <cell r="B1125">
            <v>88316</v>
          </cell>
          <cell r="C1125" t="str">
            <v>SERVENTE COM ENCARGOS COMPLEMENTARES</v>
          </cell>
          <cell r="D1125" t="str">
            <v>H</v>
          </cell>
          <cell r="E1125">
            <v>4</v>
          </cell>
        </row>
        <row r="1126">
          <cell r="B1126">
            <v>95139</v>
          </cell>
          <cell r="C1126" t="str">
            <v>TALHA MANUAL DE CORRENTE, CAPACIDADE DE 2 TON. COM ELEVAÇÃO DE 3 M - CHP DIURNO. AF_07/2016</v>
          </cell>
          <cell r="D1126" t="str">
            <v>CHP</v>
          </cell>
          <cell r="E1126">
            <v>2</v>
          </cell>
        </row>
        <row r="1127">
          <cell r="B1127" t="str">
            <v>73884/4</v>
          </cell>
          <cell r="C1127" t="str">
            <v>INSTALAÇÃO DE VÁLVULAS OU REGISTROS COM JUNTA FLANGEADA - DN 150</v>
          </cell>
          <cell r="D1127" t="str">
            <v>UN</v>
          </cell>
          <cell r="E1127">
            <v>0</v>
          </cell>
        </row>
        <row r="1128">
          <cell r="B1128">
            <v>5928</v>
          </cell>
          <cell r="C1128" t="str">
            <v>GUINDAUTO HIDRÁULICO, CAPACIDADE MÁXIMA DE CARGA 6200 KG, MOMENTO MÁXIMO DE CARGA 11,7 TM, ALCANCE MÁXIMO HORIZONTAL 9,70 M, INCLUSIVE CAMINHÃO TOCO PBT 16.000 KG, POTÊNCIA DE 189 CV - CHP DIURNO. AF_06/2014</v>
          </cell>
          <cell r="D1128" t="str">
            <v>CHP</v>
          </cell>
          <cell r="E1128">
            <v>2.4</v>
          </cell>
        </row>
        <row r="1129">
          <cell r="B1129">
            <v>88277</v>
          </cell>
          <cell r="C1129" t="str">
            <v>MONTADOR (TUBO AÇO/EQUIPAMENTOS) COM ENCARGOS COMPLEMENTARES</v>
          </cell>
          <cell r="D1129" t="str">
            <v>H</v>
          </cell>
          <cell r="E1129">
            <v>2.4</v>
          </cell>
        </row>
        <row r="1130">
          <cell r="B1130">
            <v>88316</v>
          </cell>
          <cell r="C1130" t="str">
            <v>SERVENTE COM ENCARGOS COMPLEMENTARES</v>
          </cell>
          <cell r="D1130" t="str">
            <v>H</v>
          </cell>
          <cell r="E1130">
            <v>4.8</v>
          </cell>
        </row>
        <row r="1131">
          <cell r="B1131" t="str">
            <v>73884/5</v>
          </cell>
          <cell r="C1131" t="str">
            <v>INSTALAÇÃO DE VÁLVULAS OU REGISTROS COM JUNTA FLANGEADA - DN 200</v>
          </cell>
          <cell r="D1131" t="str">
            <v>UN</v>
          </cell>
          <cell r="E1131">
            <v>0</v>
          </cell>
        </row>
        <row r="1132">
          <cell r="B1132">
            <v>5928</v>
          </cell>
          <cell r="C1132" t="str">
            <v>GUINDAUTO HIDRÁULICO, CAPACIDADE MÁXIMA DE CARGA 6200 KG, MOMENTO MÁXIMO DE CARGA 11,7 TM, ALCANCE MÁXIMO HORIZONTAL 9,70 M, INCLUSIVE CAMINHÃO TOCO PBT 16.000 KG, POTÊNCIA DE 189 CV - CHP DIURNO. AF_06/2014</v>
          </cell>
          <cell r="D1132" t="str">
            <v>CHP</v>
          </cell>
          <cell r="E1132">
            <v>2.8</v>
          </cell>
        </row>
        <row r="1133">
          <cell r="B1133">
            <v>88277</v>
          </cell>
          <cell r="C1133" t="str">
            <v>MONTADOR (TUBO AÇO/EQUIPAMENTOS) COM ENCARGOS COMPLEMENTARES</v>
          </cell>
          <cell r="D1133" t="str">
            <v>H</v>
          </cell>
          <cell r="E1133">
            <v>2.8</v>
          </cell>
        </row>
        <row r="1134">
          <cell r="B1134">
            <v>88316</v>
          </cell>
          <cell r="C1134" t="str">
            <v>SERVENTE COM ENCARGOS COMPLEMENTARES</v>
          </cell>
          <cell r="D1134" t="str">
            <v>H</v>
          </cell>
          <cell r="E1134">
            <v>5.6</v>
          </cell>
        </row>
        <row r="1135">
          <cell r="B1135" t="str">
            <v>73884/6</v>
          </cell>
          <cell r="C1135" t="str">
            <v>INSTALAÇÃO DE VÁLVULAS OU REGISTROS COM JUNTA FLANGEADA - DN 250</v>
          </cell>
          <cell r="D1135" t="str">
            <v>UN</v>
          </cell>
          <cell r="E1135">
            <v>0</v>
          </cell>
        </row>
        <row r="1136">
          <cell r="B1136">
            <v>5928</v>
          </cell>
          <cell r="C1136" t="str">
            <v>GUINDAUTO HIDRÁULICO, CAPACIDADE MÁXIMA DE CARGA 6200 KG, MOMENTO MÁXIMO DE CARGA 11,7 TM, ALCANCE MÁXIMO HORIZONTAL 9,70 M, INCLUSIVE CAMINHÃO TOCO PBT 16.000 KG, POTÊNCIA DE 189 CV - CHP DIURNO. AF_06/2014</v>
          </cell>
          <cell r="D1136" t="str">
            <v>CHP</v>
          </cell>
          <cell r="E1136">
            <v>3.4</v>
          </cell>
        </row>
        <row r="1137">
          <cell r="B1137">
            <v>88277</v>
          </cell>
          <cell r="C1137" t="str">
            <v>MONTADOR (TUBO AÇO/EQUIPAMENTOS) COM ENCARGOS COMPLEMENTARES</v>
          </cell>
          <cell r="D1137" t="str">
            <v>H</v>
          </cell>
          <cell r="E1137">
            <v>3.4</v>
          </cell>
        </row>
        <row r="1138">
          <cell r="B1138">
            <v>88316</v>
          </cell>
          <cell r="C1138" t="str">
            <v>SERVENTE COM ENCARGOS COMPLEMENTARES</v>
          </cell>
          <cell r="D1138" t="str">
            <v>H</v>
          </cell>
          <cell r="E1138">
            <v>6.8</v>
          </cell>
        </row>
        <row r="1139">
          <cell r="B1139" t="str">
            <v>73884/7</v>
          </cell>
          <cell r="C1139" t="str">
            <v>INSTALAÇÃO DE VÁLVULAS OU REGISTROS COM JUNTA FLANGEADA - DN 300</v>
          </cell>
          <cell r="D1139" t="str">
            <v>UN</v>
          </cell>
          <cell r="E1139">
            <v>0</v>
          </cell>
        </row>
        <row r="1140">
          <cell r="B1140">
            <v>5928</v>
          </cell>
          <cell r="C1140" t="str">
            <v>GUINDAUTO HIDRÁULICO, CAPACIDADE MÁXIMA DE CARGA 6200 KG, MOMENTO MÁXIMO DE CARGA 11,7 TM, ALCANCE MÁXIMO HORIZONTAL 9,70 M, INCLUSIVE CAMINHÃO TOCO PBT 16.000 KG, POTÊNCIA DE 189 CV - CHP DIURNO. AF_06/2014</v>
          </cell>
          <cell r="D1140" t="str">
            <v>CHP</v>
          </cell>
          <cell r="E1140">
            <v>3.8</v>
          </cell>
        </row>
        <row r="1141">
          <cell r="B1141">
            <v>88277</v>
          </cell>
          <cell r="C1141" t="str">
            <v>MONTADOR (TUBO AÇO/EQUIPAMENTOS) COM ENCARGOS COMPLEMENTARES</v>
          </cell>
          <cell r="D1141" t="str">
            <v>H</v>
          </cell>
          <cell r="E1141">
            <v>3.8</v>
          </cell>
        </row>
        <row r="1142">
          <cell r="B1142">
            <v>88316</v>
          </cell>
          <cell r="C1142" t="str">
            <v>SERVENTE COM ENCARGOS COMPLEMENTARES</v>
          </cell>
          <cell r="D1142" t="str">
            <v>H</v>
          </cell>
          <cell r="E1142">
            <v>7.6</v>
          </cell>
        </row>
        <row r="1143">
          <cell r="B1143" t="str">
            <v>73884/8</v>
          </cell>
          <cell r="C1143" t="str">
            <v>INSTALAÇÃO DE VÁLVULAS OU REGISTROS COM JUNTA FLANGEADA - DN 350</v>
          </cell>
          <cell r="D1143" t="str">
            <v>UN</v>
          </cell>
          <cell r="E1143">
            <v>0</v>
          </cell>
        </row>
        <row r="1144">
          <cell r="B1144">
            <v>5928</v>
          </cell>
          <cell r="C1144" t="str">
            <v>GUINDAUTO HIDRÁULICO, CAPACIDADE MÁXIMA DE CARGA 6200 KG, MOMENTO MÁXIMO DE CARGA 11,7 TM, ALCANCE MÁXIMO HORIZONTAL 9,70 M, INCLUSIVE CAMINHÃO TOCO PBT 16.000 KG, POTÊNCIA DE 189 CV - CHP DIURNO. AF_06/2014</v>
          </cell>
          <cell r="D1144" t="str">
            <v>CHP</v>
          </cell>
          <cell r="E1144">
            <v>4</v>
          </cell>
        </row>
        <row r="1145">
          <cell r="B1145">
            <v>88277</v>
          </cell>
          <cell r="C1145" t="str">
            <v>MONTADOR (TUBO AÇO/EQUIPAMENTOS) COM ENCARGOS COMPLEMENTARES</v>
          </cell>
          <cell r="D1145" t="str">
            <v>H</v>
          </cell>
          <cell r="E1145">
            <v>4</v>
          </cell>
        </row>
        <row r="1146">
          <cell r="B1146">
            <v>88316</v>
          </cell>
          <cell r="C1146" t="str">
            <v>SERVENTE COM ENCARGOS COMPLEMENTARES</v>
          </cell>
          <cell r="D1146" t="str">
            <v>H</v>
          </cell>
          <cell r="E1146">
            <v>8</v>
          </cell>
        </row>
        <row r="1147">
          <cell r="B1147" t="str">
            <v>73884/9</v>
          </cell>
          <cell r="C1147" t="str">
            <v>INSTALAÇÃO DE VÁLVULAS OU REGISTROS COM JUNTA FLANGEADA - DN 400</v>
          </cell>
          <cell r="D1147" t="str">
            <v>UN</v>
          </cell>
          <cell r="E1147">
            <v>0</v>
          </cell>
        </row>
        <row r="1148">
          <cell r="B1148">
            <v>5928</v>
          </cell>
          <cell r="C1148" t="str">
            <v>GUINDAUTO HIDRÁULICO, CAPACIDADE MÁXIMA DE CARGA 6200 KG, MOMENTO MÁXIMO DE CARGA 11,7 TM, ALCANCE MÁXIMO HORIZONTAL 9,70 M, INCLUSIVE CAMINHÃO TOCO PBT 16.000 KG, POTÊNCIA DE 189 CV - CHP DIURNO. AF_06/2014</v>
          </cell>
          <cell r="D1148" t="str">
            <v>CHP</v>
          </cell>
          <cell r="E1148">
            <v>4.4000000000000004</v>
          </cell>
        </row>
        <row r="1149">
          <cell r="B1149">
            <v>88277</v>
          </cell>
          <cell r="C1149" t="str">
            <v>MONTADOR (TUBO AÇO/EQUIPAMENTOS) COM ENCARGOS COMPLEMENTARES</v>
          </cell>
          <cell r="D1149" t="str">
            <v>H</v>
          </cell>
          <cell r="E1149">
            <v>4.4000000000000004</v>
          </cell>
        </row>
        <row r="1150">
          <cell r="B1150">
            <v>88316</v>
          </cell>
          <cell r="C1150" t="str">
            <v>SERVENTE COM ENCARGOS COMPLEMENTARES</v>
          </cell>
          <cell r="D1150" t="str">
            <v>H</v>
          </cell>
          <cell r="E1150">
            <v>8.8000000000000007</v>
          </cell>
        </row>
        <row r="1151">
          <cell r="B1151" t="str">
            <v>73884/10</v>
          </cell>
          <cell r="C1151" t="str">
            <v>INSTALAÇÃO DE VÁLVULAS OU REGISTROS COM JUNTA FLANGEADA - DN 450</v>
          </cell>
          <cell r="D1151" t="str">
            <v>UN</v>
          </cell>
          <cell r="E1151">
            <v>0</v>
          </cell>
        </row>
        <row r="1152">
          <cell r="B1152">
            <v>5928</v>
          </cell>
          <cell r="C1152" t="str">
            <v>GUINDAUTO HIDRÁULICO, CAPACIDADE MÁXIMA DE CARGA 6200 KG, MOMENTO MÁXIMO DE CARGA 11,7 TM, ALCANCE MÁXIMO HORIZONTAL 9,70 M, INCLUSIVE CAMINHÃO TOCO PBT 16.000 KG, POTÊNCIA DE 189 CV - CHP DIURNO. AF_06/2014</v>
          </cell>
          <cell r="D1152" t="str">
            <v>CHP</v>
          </cell>
          <cell r="E1152">
            <v>4.5999999999999996</v>
          </cell>
        </row>
        <row r="1153">
          <cell r="B1153">
            <v>88277</v>
          </cell>
          <cell r="C1153" t="str">
            <v>MONTADOR (TUBO AÇO/EQUIPAMENTOS) COM ENCARGOS COMPLEMENTARES</v>
          </cell>
          <cell r="D1153" t="str">
            <v>H</v>
          </cell>
          <cell r="E1153">
            <v>4.5999999999999996</v>
          </cell>
        </row>
        <row r="1154">
          <cell r="B1154">
            <v>88316</v>
          </cell>
          <cell r="C1154" t="str">
            <v>SERVENTE COM ENCARGOS COMPLEMENTARES</v>
          </cell>
          <cell r="D1154" t="str">
            <v>H</v>
          </cell>
          <cell r="E1154">
            <v>9.1999999999999993</v>
          </cell>
        </row>
        <row r="1155">
          <cell r="B1155" t="str">
            <v>73884/11</v>
          </cell>
          <cell r="C1155" t="str">
            <v>INSTALAÇÃO DE VÁLVULAS OU REGISTROS COM JUNTA FLANGEADA - DN 500</v>
          </cell>
          <cell r="D1155" t="str">
            <v>UN</v>
          </cell>
          <cell r="E1155">
            <v>0</v>
          </cell>
        </row>
        <row r="1156">
          <cell r="B1156">
            <v>5928</v>
          </cell>
          <cell r="C1156" t="str">
            <v>GUINDAUTO HIDRÁULICO, CAPACIDADE MÁXIMA DE CARGA 6200 KG, MOMENTO MÁXIMO DE CARGA 11,7 TM, ALCANCE MÁXIMO HORIZONTAL 9,70 M, INCLUSIVE CAMINHÃO TOCO PBT 16.000 KG, POTÊNCIA DE 189 CV - CHP DIURNO. AF_06/2014</v>
          </cell>
          <cell r="D1156" t="str">
            <v>CHP</v>
          </cell>
          <cell r="E1156">
            <v>5</v>
          </cell>
        </row>
        <row r="1157">
          <cell r="B1157">
            <v>88277</v>
          </cell>
          <cell r="C1157" t="str">
            <v>MONTADOR (TUBO AÇO/EQUIPAMENTOS) COM ENCARGOS COMPLEMENTARES</v>
          </cell>
          <cell r="D1157" t="str">
            <v>H</v>
          </cell>
          <cell r="E1157">
            <v>5</v>
          </cell>
        </row>
        <row r="1158">
          <cell r="B1158">
            <v>88316</v>
          </cell>
          <cell r="C1158" t="str">
            <v>SERVENTE COM ENCARGOS COMPLEMENTARES</v>
          </cell>
          <cell r="D1158" t="str">
            <v>H</v>
          </cell>
          <cell r="E1158">
            <v>10</v>
          </cell>
        </row>
        <row r="1159">
          <cell r="B1159" t="str">
            <v>73884/12</v>
          </cell>
          <cell r="C1159" t="str">
            <v>INSTALAÇÃO DE VÁLVULAS OU REGISTROS COM JUNTA FLANGEADA - DN 600</v>
          </cell>
          <cell r="D1159" t="str">
            <v>UN</v>
          </cell>
          <cell r="E1159">
            <v>0</v>
          </cell>
        </row>
        <row r="1160">
          <cell r="B1160">
            <v>5928</v>
          </cell>
          <cell r="C1160" t="str">
            <v>GUINDAUTO HIDRÁULICO, CAPACIDADE MÁXIMA DE CARGA 6200 KG, MOMENTO MÁXIMO DE CARGA 11,7 TM, ALCANCE MÁXIMO HORIZONTAL 9,70 M, INCLUSIVE CAMINHÃO TOCO PBT 16.000 KG, POTÊNCIA DE 189 CV - CHP DIURNO. AF_06/2014</v>
          </cell>
          <cell r="D1160" t="str">
            <v>CHP</v>
          </cell>
          <cell r="E1160">
            <v>5.4</v>
          </cell>
        </row>
        <row r="1161">
          <cell r="B1161">
            <v>88277</v>
          </cell>
          <cell r="C1161" t="str">
            <v>MONTADOR (TUBO AÇO/EQUIPAMENTOS) COM ENCARGOS COMPLEMENTARES</v>
          </cell>
          <cell r="D1161" t="str">
            <v>H</v>
          </cell>
          <cell r="E1161">
            <v>5.4</v>
          </cell>
        </row>
        <row r="1162">
          <cell r="B1162">
            <v>88316</v>
          </cell>
          <cell r="C1162" t="str">
            <v>SERVENTE COM ENCARGOS COMPLEMENTARES</v>
          </cell>
          <cell r="D1162" t="str">
            <v>H</v>
          </cell>
          <cell r="E1162">
            <v>10.8</v>
          </cell>
        </row>
        <row r="1163">
          <cell r="B1163" t="str">
            <v>73884/13</v>
          </cell>
          <cell r="C1163" t="str">
            <v>INSTALAÇÃO DE VÁLVULAS OU REGISTROS COM JUNTA FLANGEADA - DN 700</v>
          </cell>
          <cell r="D1163" t="str">
            <v>UN</v>
          </cell>
          <cell r="E1163">
            <v>0</v>
          </cell>
        </row>
        <row r="1164">
          <cell r="B1164">
            <v>5928</v>
          </cell>
          <cell r="C1164" t="str">
            <v>GUINDAUTO HIDRÁULICO, CAPACIDADE MÁXIMA DE CARGA 6200 KG, MOMENTO MÁXIMO DE CARGA 11,7 TM, ALCANCE MÁXIMO HORIZONTAL 9,70 M, INCLUSIVE CAMINHÃO TOCO PBT 16.000 KG, POTÊNCIA DE 189 CV - CHP DIURNO. AF_06/2014</v>
          </cell>
          <cell r="D1164" t="str">
            <v>CHP</v>
          </cell>
          <cell r="E1164">
            <v>5.6</v>
          </cell>
        </row>
        <row r="1165">
          <cell r="B1165">
            <v>88277</v>
          </cell>
          <cell r="C1165" t="str">
            <v>MONTADOR (TUBO AÇO/EQUIPAMENTOS) COM ENCARGOS COMPLEMENTARES</v>
          </cell>
          <cell r="D1165" t="str">
            <v>H</v>
          </cell>
          <cell r="E1165">
            <v>5.6</v>
          </cell>
        </row>
        <row r="1166">
          <cell r="B1166">
            <v>88316</v>
          </cell>
          <cell r="C1166" t="str">
            <v>SERVENTE COM ENCARGOS COMPLEMENTARES</v>
          </cell>
          <cell r="D1166" t="str">
            <v>H</v>
          </cell>
          <cell r="E1166">
            <v>16.8</v>
          </cell>
        </row>
        <row r="1167">
          <cell r="B1167" t="str">
            <v>73884/14</v>
          </cell>
          <cell r="C1167" t="str">
            <v>INSTALAÇÃO DE VÁLVULAS OU REGISTROS COM JUNTA FLANGEADA - DN 800</v>
          </cell>
          <cell r="D1167" t="str">
            <v>UN</v>
          </cell>
          <cell r="E1167">
            <v>0</v>
          </cell>
        </row>
        <row r="1168">
          <cell r="B1168">
            <v>5928</v>
          </cell>
          <cell r="C1168" t="str">
            <v>GUINDAUTO HIDRÁULICO, CAPACIDADE MÁXIMA DE CARGA 6200 KG, MOMENTO MÁXIMO DE CARGA 11,7 TM, ALCANCE MÁXIMO HORIZONTAL 9,70 M, INCLUSIVE CAMINHÃO TOCO PBT 16.000 KG, POTÊNCIA DE 189 CV - CHP DIURNO. AF_06/2014</v>
          </cell>
          <cell r="D1168" t="str">
            <v>CHP</v>
          </cell>
          <cell r="E1168">
            <v>5.6</v>
          </cell>
        </row>
        <row r="1169">
          <cell r="B1169">
            <v>88277</v>
          </cell>
          <cell r="C1169" t="str">
            <v>MONTADOR (TUBO AÇO/EQUIPAMENTOS) COM ENCARGOS COMPLEMENTARES</v>
          </cell>
          <cell r="D1169" t="str">
            <v>H</v>
          </cell>
          <cell r="E1169">
            <v>5.6</v>
          </cell>
        </row>
        <row r="1170">
          <cell r="B1170">
            <v>88316</v>
          </cell>
          <cell r="C1170" t="str">
            <v>SERVENTE COM ENCARGOS COMPLEMENTARES</v>
          </cell>
          <cell r="D1170" t="str">
            <v>H</v>
          </cell>
          <cell r="E1170">
            <v>16.8</v>
          </cell>
        </row>
        <row r="1171">
          <cell r="B1171" t="str">
            <v>73884/15</v>
          </cell>
          <cell r="C1171" t="str">
            <v>INSTALAÇÃO DE VÁLVULAS OU REGISTROS COM JUNTA FLANGEADA - DN 900</v>
          </cell>
          <cell r="D1171" t="str">
            <v>UN</v>
          </cell>
          <cell r="E1171">
            <v>0</v>
          </cell>
        </row>
        <row r="1172">
          <cell r="B1172">
            <v>5928</v>
          </cell>
          <cell r="C1172" t="str">
            <v>GUINDAUTO HIDRÁULICO, CAPACIDADE MÁXIMA DE CARGA 6200 KG, MOMENTO MÁXIMO DE CARGA 11,7 TM, ALCANCE MÁXIMO HORIZONTAL 9,70 M, INCLUSIVE CAMINHÃO TOCO PBT 16.000 KG, POTÊNCIA DE 189 CV - CHP DIURNO. AF_06/2014</v>
          </cell>
          <cell r="D1172" t="str">
            <v>CHP</v>
          </cell>
          <cell r="E1172">
            <v>5.6</v>
          </cell>
        </row>
        <row r="1173">
          <cell r="B1173">
            <v>88277</v>
          </cell>
          <cell r="C1173" t="str">
            <v>MONTADOR (TUBO AÇO/EQUIPAMENTOS) COM ENCARGOS COMPLEMENTARES</v>
          </cell>
          <cell r="D1173" t="str">
            <v>H</v>
          </cell>
          <cell r="E1173">
            <v>5.8</v>
          </cell>
        </row>
        <row r="1174">
          <cell r="B1174">
            <v>88316</v>
          </cell>
          <cell r="C1174" t="str">
            <v>SERVENTE COM ENCARGOS COMPLEMENTARES</v>
          </cell>
          <cell r="D1174" t="str">
            <v>H</v>
          </cell>
          <cell r="E1174">
            <v>17.399999999999999</v>
          </cell>
        </row>
        <row r="1175">
          <cell r="B1175" t="str">
            <v>73884/16</v>
          </cell>
          <cell r="C1175" t="str">
            <v>INSTALAÇÃO DE VÁLVULAS OU REGISTROS COM JUNTA FLANGEADA - DN 1000</v>
          </cell>
          <cell r="D1175" t="str">
            <v>UN</v>
          </cell>
          <cell r="E1175">
            <v>0</v>
          </cell>
        </row>
        <row r="1176">
          <cell r="B1176">
            <v>5928</v>
          </cell>
          <cell r="C1176" t="str">
            <v>GUINDAUTO HIDRÁULICO, CAPACIDADE MÁXIMA DE CARGA 6200 KG, MOMENTO MÁXIMO DE CARGA 11,7 TM, ALCANCE MÁXIMO HORIZONTAL 9,70 M, INCLUSIVE CAMINHÃO TOCO PBT 16.000 KG, POTÊNCIA DE 189 CV - CHP DIURNO. AF_06/2014</v>
          </cell>
          <cell r="D1176" t="str">
            <v>CHP</v>
          </cell>
          <cell r="E1176">
            <v>6.4</v>
          </cell>
        </row>
        <row r="1177">
          <cell r="B1177">
            <v>88277</v>
          </cell>
          <cell r="C1177" t="str">
            <v>MONTADOR (TUBO AÇO/EQUIPAMENTOS) COM ENCARGOS COMPLEMENTARES</v>
          </cell>
          <cell r="D1177" t="str">
            <v>H</v>
          </cell>
          <cell r="E1177">
            <v>6.4</v>
          </cell>
        </row>
        <row r="1178">
          <cell r="B1178">
            <v>88316</v>
          </cell>
          <cell r="C1178" t="str">
            <v>SERVENTE COM ENCARGOS COMPLEMENTARES</v>
          </cell>
          <cell r="D1178" t="str">
            <v>H</v>
          </cell>
          <cell r="E1178">
            <v>19.2</v>
          </cell>
        </row>
        <row r="1179">
          <cell r="B1179" t="str">
            <v>73885/1</v>
          </cell>
          <cell r="C1179" t="str">
            <v>INSTALAÇÃO DE VÁLVULAS OU REGISTROS COM JUNTA ELÁSTICA - DN 50</v>
          </cell>
          <cell r="D1179" t="str">
            <v>UN</v>
          </cell>
          <cell r="E1179">
            <v>0</v>
          </cell>
        </row>
        <row r="1180">
          <cell r="B1180">
            <v>88277</v>
          </cell>
          <cell r="C1180" t="str">
            <v>MONTADOR (TUBO AÇO/EQUIPAMENTOS) COM ENCARGOS COMPLEMENTARES</v>
          </cell>
          <cell r="D1180" t="str">
            <v>H</v>
          </cell>
          <cell r="E1180">
            <v>0.5</v>
          </cell>
        </row>
        <row r="1181">
          <cell r="B1181">
            <v>88316</v>
          </cell>
          <cell r="C1181" t="str">
            <v>SERVENTE COM ENCARGOS COMPLEMENTARES</v>
          </cell>
          <cell r="D1181" t="str">
            <v>H</v>
          </cell>
          <cell r="E1181">
            <v>1</v>
          </cell>
        </row>
        <row r="1182">
          <cell r="B1182" t="str">
            <v>73885/2</v>
          </cell>
          <cell r="C1182" t="str">
            <v>INSTALAÇÃO DE VÁLVULAS OU REGISTROS COM JUNTA ELÁSTICA - DN 75</v>
          </cell>
          <cell r="D1182" t="str">
            <v>UN</v>
          </cell>
          <cell r="E1182">
            <v>0</v>
          </cell>
        </row>
        <row r="1183">
          <cell r="B1183">
            <v>88277</v>
          </cell>
          <cell r="C1183" t="str">
            <v>MONTADOR (TUBO AÇO/EQUIPAMENTOS) COM ENCARGOS COMPLEMENTARES</v>
          </cell>
          <cell r="D1183" t="str">
            <v>H</v>
          </cell>
          <cell r="E1183">
            <v>0.6</v>
          </cell>
        </row>
        <row r="1184">
          <cell r="B1184">
            <v>88316</v>
          </cell>
          <cell r="C1184" t="str">
            <v>SERVENTE COM ENCARGOS COMPLEMENTARES</v>
          </cell>
          <cell r="D1184" t="str">
            <v>H</v>
          </cell>
          <cell r="E1184">
            <v>1.2</v>
          </cell>
        </row>
        <row r="1185">
          <cell r="B1185">
            <v>95139</v>
          </cell>
          <cell r="C1185" t="str">
            <v>TALHA MANUAL DE CORRENTE, CAPACIDADE DE 2 TON. COM ELEVAÇÃO DE 3 M - CHP DIURNO. AF_07/2016</v>
          </cell>
          <cell r="D1185" t="str">
            <v>CHP</v>
          </cell>
          <cell r="E1185">
            <v>0.6</v>
          </cell>
        </row>
        <row r="1186">
          <cell r="B1186" t="str">
            <v>73885/3</v>
          </cell>
          <cell r="C1186" t="str">
            <v>INSTALAÇÃO DE VÁLVULAS OU REGISTROS COM JUNTA ELÁSTICA - DN 100</v>
          </cell>
          <cell r="D1186" t="str">
            <v>UN</v>
          </cell>
          <cell r="E1186">
            <v>0</v>
          </cell>
        </row>
        <row r="1187">
          <cell r="B1187">
            <v>88277</v>
          </cell>
          <cell r="C1187" t="str">
            <v>MONTADOR (TUBO AÇO/EQUIPAMENTOS) COM ENCARGOS COMPLEMENTARES</v>
          </cell>
          <cell r="D1187" t="str">
            <v>H</v>
          </cell>
          <cell r="E1187">
            <v>0.68</v>
          </cell>
        </row>
        <row r="1188">
          <cell r="B1188">
            <v>88316</v>
          </cell>
          <cell r="C1188" t="str">
            <v>SERVENTE COM ENCARGOS COMPLEMENTARES</v>
          </cell>
          <cell r="D1188" t="str">
            <v>H</v>
          </cell>
          <cell r="E1188">
            <v>1.36</v>
          </cell>
        </row>
        <row r="1189">
          <cell r="B1189">
            <v>95139</v>
          </cell>
          <cell r="C1189" t="str">
            <v>TALHA MANUAL DE CORRENTE, CAPACIDADE DE 2 TON. COM ELEVAÇÃO DE 3 M - CHP DIURNO. AF_07/2016</v>
          </cell>
          <cell r="D1189" t="str">
            <v>CHP</v>
          </cell>
          <cell r="E1189">
            <v>0.68</v>
          </cell>
        </row>
        <row r="1190">
          <cell r="B1190" t="str">
            <v>73885/4</v>
          </cell>
          <cell r="C1190" t="str">
            <v>INSTALAÇÃO DE VÁLVULAS OU REGISTROS COM JUNTA ELÁSTICA - DN 150</v>
          </cell>
          <cell r="D1190" t="str">
            <v>UN</v>
          </cell>
          <cell r="E1190">
            <v>0</v>
          </cell>
        </row>
        <row r="1191">
          <cell r="B1191">
            <v>5928</v>
          </cell>
          <cell r="C1191" t="str">
            <v>GUINDAUTO HIDRÁULICO, CAPACIDADE MÁXIMA DE CARGA 6200 KG, MOMENTO MÁXIMO DE CARGA 11,7 TM, ALCANCE MÁXIMO HORIZONTAL 9,70 M, INCLUSIVE CAMINHÃO TOCO PBT 16.000 KG, POTÊNCIA DE 189 CV - CHP DIURNO. AF_06/2014</v>
          </cell>
          <cell r="D1191" t="str">
            <v>CHP</v>
          </cell>
          <cell r="E1191">
            <v>0.88</v>
          </cell>
        </row>
        <row r="1192">
          <cell r="B1192">
            <v>88277</v>
          </cell>
          <cell r="C1192" t="str">
            <v>MONTADOR (TUBO AÇO/EQUIPAMENTOS) COM ENCARGOS COMPLEMENTARES</v>
          </cell>
          <cell r="D1192" t="str">
            <v>H</v>
          </cell>
          <cell r="E1192">
            <v>0.88</v>
          </cell>
        </row>
        <row r="1193">
          <cell r="B1193">
            <v>88316</v>
          </cell>
          <cell r="C1193" t="str">
            <v>SERVENTE COM ENCARGOS COMPLEMENTARES</v>
          </cell>
          <cell r="D1193" t="str">
            <v>H</v>
          </cell>
          <cell r="E1193">
            <v>1.76</v>
          </cell>
        </row>
        <row r="1194">
          <cell r="B1194" t="str">
            <v>73885/5</v>
          </cell>
          <cell r="C1194" t="str">
            <v>INSTALAÇÃO DE VÁLVULAS OU REGISTROS COM JUNTA ELÁSTICA - DN 200</v>
          </cell>
          <cell r="D1194" t="str">
            <v>UN</v>
          </cell>
          <cell r="E1194">
            <v>0</v>
          </cell>
        </row>
        <row r="1195">
          <cell r="B1195">
            <v>5928</v>
          </cell>
          <cell r="C1195" t="str">
            <v>GUINDAUTO HIDRÁULICO, CAPACIDADE MÁXIMA DE CARGA 6200 KG, MOMENTO MÁXIMO DE CARGA 11,7 TM, ALCANCE MÁXIMO HORIZONTAL 9,70 M, INCLUSIVE CAMINHÃO TOCO PBT 16.000 KG, POTÊNCIA DE 189 CV - CHP DIURNO. AF_06/2014</v>
          </cell>
          <cell r="D1195" t="str">
            <v>CHP</v>
          </cell>
          <cell r="E1195">
            <v>1.1399999999999999</v>
          </cell>
        </row>
        <row r="1196">
          <cell r="B1196">
            <v>88277</v>
          </cell>
          <cell r="C1196" t="str">
            <v>MONTADOR (TUBO AÇO/EQUIPAMENTOS) COM ENCARGOS COMPLEMENTARES</v>
          </cell>
          <cell r="D1196" t="str">
            <v>H</v>
          </cell>
          <cell r="E1196">
            <v>1.1399999999999999</v>
          </cell>
        </row>
        <row r="1197">
          <cell r="B1197">
            <v>88316</v>
          </cell>
          <cell r="C1197" t="str">
            <v>SERVENTE COM ENCARGOS COMPLEMENTARES</v>
          </cell>
          <cell r="D1197" t="str">
            <v>H</v>
          </cell>
          <cell r="E1197">
            <v>2.2799999999999998</v>
          </cell>
        </row>
        <row r="1198">
          <cell r="B1198" t="str">
            <v>73885/6</v>
          </cell>
          <cell r="C1198" t="str">
            <v>INSTALAÇÃO DE VÁLVULAS OU REGISTROS COM JUNTA ELÁSTICA - DN 250</v>
          </cell>
          <cell r="D1198" t="str">
            <v>UN</v>
          </cell>
          <cell r="E1198">
            <v>0</v>
          </cell>
        </row>
        <row r="1199">
          <cell r="B1199">
            <v>5928</v>
          </cell>
          <cell r="C1199" t="str">
            <v>GUINDAUTO HIDRÁULICO, CAPACIDADE MÁXIMA DE CARGA 6200 KG, MOMENTO MÁXIMO DE CARGA 11,7 TM, ALCANCE MÁXIMO HORIZONTAL 9,70 M, INCLUSIVE CAMINHÃO TOCO PBT 16.000 KG, POTÊNCIA DE 189 CV - CHP DIURNO. AF_06/2014</v>
          </cell>
          <cell r="D1199" t="str">
            <v>CHP</v>
          </cell>
          <cell r="E1199">
            <v>1.34</v>
          </cell>
        </row>
        <row r="1200">
          <cell r="B1200">
            <v>88277</v>
          </cell>
          <cell r="C1200" t="str">
            <v>MONTADOR (TUBO AÇO/EQUIPAMENTOS) COM ENCARGOS COMPLEMENTARES</v>
          </cell>
          <cell r="D1200" t="str">
            <v>H</v>
          </cell>
          <cell r="E1200">
            <v>1.34</v>
          </cell>
        </row>
        <row r="1201">
          <cell r="B1201">
            <v>88316</v>
          </cell>
          <cell r="C1201" t="str">
            <v>SERVENTE COM ENCARGOS COMPLEMENTARES</v>
          </cell>
          <cell r="D1201" t="str">
            <v>H</v>
          </cell>
          <cell r="E1201">
            <v>2.68</v>
          </cell>
        </row>
        <row r="1202">
          <cell r="B1202" t="str">
            <v>73885/7</v>
          </cell>
          <cell r="C1202" t="str">
            <v>INSTALAÇÃO DE VÁLVULAS OU REGISTROS COM JUNTA ELÁSTICA - DN 300</v>
          </cell>
          <cell r="D1202" t="str">
            <v>UN</v>
          </cell>
          <cell r="E1202">
            <v>0</v>
          </cell>
        </row>
        <row r="1203">
          <cell r="B1203">
            <v>5928</v>
          </cell>
          <cell r="C1203" t="str">
            <v>GUINDAUTO HIDRÁULICO, CAPACIDADE MÁXIMA DE CARGA 6200 KG, MOMENTO MÁXIMO DE CARGA 11,7 TM, ALCANCE MÁXIMO HORIZONTAL 9,70 M, INCLUSIVE CAMINHÃO TOCO PBT 16.000 KG, POTÊNCIA DE 189 CV - CHP DIURNO. AF_06/2014</v>
          </cell>
          <cell r="D1203" t="str">
            <v>CHP</v>
          </cell>
          <cell r="E1203">
            <v>1.46</v>
          </cell>
        </row>
        <row r="1204">
          <cell r="B1204">
            <v>88277</v>
          </cell>
          <cell r="C1204" t="str">
            <v>MONTADOR (TUBO AÇO/EQUIPAMENTOS) COM ENCARGOS COMPLEMENTARES</v>
          </cell>
          <cell r="D1204" t="str">
            <v>H</v>
          </cell>
          <cell r="E1204">
            <v>1.46</v>
          </cell>
        </row>
        <row r="1205">
          <cell r="B1205">
            <v>88316</v>
          </cell>
          <cell r="C1205" t="str">
            <v>SERVENTE COM ENCARGOS COMPLEMENTARES</v>
          </cell>
          <cell r="D1205" t="str">
            <v>H</v>
          </cell>
          <cell r="E1205">
            <v>2.92</v>
          </cell>
        </row>
        <row r="1206">
          <cell r="B1206" t="str">
            <v>73885/8</v>
          </cell>
          <cell r="C1206" t="str">
            <v>INSTALAÇÃO DE VÁLVULAS OU REGISTROS COM JUNTA ELÁSTICA - DN 350</v>
          </cell>
          <cell r="D1206" t="str">
            <v>UN</v>
          </cell>
          <cell r="E1206">
            <v>0</v>
          </cell>
        </row>
        <row r="1207">
          <cell r="B1207">
            <v>5928</v>
          </cell>
          <cell r="C1207" t="str">
            <v>GUINDAUTO HIDRÁULICO, CAPACIDADE MÁXIMA DE CARGA 6200 KG, MOMENTO MÁXIMO DE CARGA 11,7 TM, ALCANCE MÁXIMO HORIZONTAL 9,70 M, INCLUSIVE CAMINHÃO TOCO PBT 16.000 KG, POTÊNCIA DE 189 CV - CHP DIURNO. AF_06/2014</v>
          </cell>
          <cell r="D1207" t="str">
            <v>CHP</v>
          </cell>
          <cell r="E1207">
            <v>1.6</v>
          </cell>
        </row>
        <row r="1208">
          <cell r="B1208">
            <v>88277</v>
          </cell>
          <cell r="C1208" t="str">
            <v>MONTADOR (TUBO AÇO/EQUIPAMENTOS) COM ENCARGOS COMPLEMENTARES</v>
          </cell>
          <cell r="D1208" t="str">
            <v>H</v>
          </cell>
          <cell r="E1208">
            <v>1.6</v>
          </cell>
        </row>
        <row r="1209">
          <cell r="B1209">
            <v>88316</v>
          </cell>
          <cell r="C1209" t="str">
            <v>SERVENTE COM ENCARGOS COMPLEMENTARES</v>
          </cell>
          <cell r="D1209" t="str">
            <v>H</v>
          </cell>
          <cell r="E1209">
            <v>3.2</v>
          </cell>
        </row>
        <row r="1210">
          <cell r="B1210" t="str">
            <v>73885/9</v>
          </cell>
          <cell r="C1210" t="str">
            <v>INSTALAÇÃO DE VÁLVULAS OU REGISTROS COM JUNTA ELÁSTICA - DN 400</v>
          </cell>
          <cell r="D1210" t="str">
            <v>UN</v>
          </cell>
          <cell r="E1210">
            <v>0</v>
          </cell>
        </row>
        <row r="1211">
          <cell r="B1211">
            <v>5928</v>
          </cell>
          <cell r="C1211" t="str">
            <v>GUINDAUTO HIDRÁULICO, CAPACIDADE MÁXIMA DE CARGA 6200 KG, MOMENTO MÁXIMO DE CARGA 11,7 TM, ALCANCE MÁXIMO HORIZONTAL 9,70 M, INCLUSIVE CAMINHÃO TOCO PBT 16.000 KG, POTÊNCIA DE 189 CV - CHP DIURNO. AF_06/2014</v>
          </cell>
          <cell r="D1211" t="str">
            <v>CHP</v>
          </cell>
          <cell r="E1211">
            <v>1.76</v>
          </cell>
        </row>
        <row r="1212">
          <cell r="B1212">
            <v>88277</v>
          </cell>
          <cell r="C1212" t="str">
            <v>MONTADOR (TUBO AÇO/EQUIPAMENTOS) COM ENCARGOS COMPLEMENTARES</v>
          </cell>
          <cell r="D1212" t="str">
            <v>H</v>
          </cell>
          <cell r="E1212">
            <v>1.76</v>
          </cell>
        </row>
        <row r="1213">
          <cell r="B1213">
            <v>88316</v>
          </cell>
          <cell r="C1213" t="str">
            <v>SERVENTE COM ENCARGOS COMPLEMENTARES</v>
          </cell>
          <cell r="D1213" t="str">
            <v>H</v>
          </cell>
          <cell r="E1213">
            <v>3.52</v>
          </cell>
        </row>
        <row r="1214">
          <cell r="B1214" t="str">
            <v>73885/10</v>
          </cell>
          <cell r="C1214" t="str">
            <v>INSTALAÇÃO DE VÁLVULAS OU REGISTROS COM JUNTA ELÁSTICA - DN 450</v>
          </cell>
          <cell r="D1214" t="str">
            <v>UN</v>
          </cell>
          <cell r="E1214">
            <v>0</v>
          </cell>
        </row>
        <row r="1215">
          <cell r="B1215">
            <v>5928</v>
          </cell>
          <cell r="C1215" t="str">
            <v>GUINDAUTO HIDRÁULICO, CAPACIDADE MÁXIMA DE CARGA 6200 KG, MOMENTO MÁXIMO DE CARGA 11,7 TM, ALCANCE MÁXIMO HORIZONTAL 9,70 M, INCLUSIVE CAMINHÃO TOCO PBT 16.000 KG, POTÊNCIA DE 189 CV - CHP DIURNO. AF_06/2014</v>
          </cell>
          <cell r="D1215" t="str">
            <v>CHP</v>
          </cell>
          <cell r="E1215">
            <v>1.9</v>
          </cell>
        </row>
        <row r="1216">
          <cell r="B1216">
            <v>88277</v>
          </cell>
          <cell r="C1216" t="str">
            <v>MONTADOR (TUBO AÇO/EQUIPAMENTOS) COM ENCARGOS COMPLEMENTARES</v>
          </cell>
          <cell r="D1216" t="str">
            <v>H</v>
          </cell>
          <cell r="E1216">
            <v>1.9</v>
          </cell>
        </row>
        <row r="1217">
          <cell r="B1217">
            <v>88316</v>
          </cell>
          <cell r="C1217" t="str">
            <v>SERVENTE COM ENCARGOS COMPLEMENTARES</v>
          </cell>
          <cell r="D1217" t="str">
            <v>H</v>
          </cell>
          <cell r="E1217">
            <v>3.8</v>
          </cell>
        </row>
        <row r="1218">
          <cell r="B1218" t="str">
            <v>73885/11</v>
          </cell>
          <cell r="C1218" t="str">
            <v>INSTALAÇÃO DE VÁLVULAS OU REGISTROS COM JUNTA ELÁSTICA - DN 500</v>
          </cell>
          <cell r="D1218" t="str">
            <v>UN</v>
          </cell>
          <cell r="E1218">
            <v>0</v>
          </cell>
        </row>
        <row r="1219">
          <cell r="B1219">
            <v>5928</v>
          </cell>
          <cell r="C1219" t="str">
            <v>GUINDAUTO HIDRÁULICO, CAPACIDADE MÁXIMA DE CARGA 6200 KG, MOMENTO MÁXIMO DE CARGA 11,7 TM, ALCANCE MÁXIMO HORIZONTAL 9,70 M, INCLUSIVE CAMINHÃO TOCO PBT 16.000 KG, POTÊNCIA DE 189 CV - CHP DIURNO. AF_06/2014</v>
          </cell>
          <cell r="D1219" t="str">
            <v>CHP</v>
          </cell>
          <cell r="E1219">
            <v>2</v>
          </cell>
        </row>
        <row r="1220">
          <cell r="B1220">
            <v>88277</v>
          </cell>
          <cell r="C1220" t="str">
            <v>MONTADOR (TUBO AÇO/EQUIPAMENTOS) COM ENCARGOS COMPLEMENTARES</v>
          </cell>
          <cell r="D1220" t="str">
            <v>H</v>
          </cell>
          <cell r="E1220">
            <v>2</v>
          </cell>
        </row>
        <row r="1221">
          <cell r="B1221">
            <v>88316</v>
          </cell>
          <cell r="C1221" t="str">
            <v>SERVENTE COM ENCARGOS COMPLEMENTARES</v>
          </cell>
          <cell r="D1221" t="str">
            <v>H</v>
          </cell>
          <cell r="E1221">
            <v>4</v>
          </cell>
        </row>
        <row r="1222">
          <cell r="B1222" t="str">
            <v>73885/12</v>
          </cell>
          <cell r="C1222" t="str">
            <v>INSTALAÇÃO DE VÁLVULAS OU REGISTROS COM JUNTA ELÁSTICA - DN 600</v>
          </cell>
          <cell r="D1222" t="str">
            <v>UN</v>
          </cell>
          <cell r="E1222">
            <v>0</v>
          </cell>
        </row>
        <row r="1223">
          <cell r="B1223">
            <v>5928</v>
          </cell>
          <cell r="C1223" t="str">
            <v>GUINDAUTO HIDRÁULICO, CAPACIDADE MÁXIMA DE CARGA 6200 KG, MOMENTO MÁXIMO DE CARGA 11,7 TM, ALCANCE MÁXIMO HORIZONTAL 9,70 M, INCLUSIVE CAMINHÃO TOCO PBT 16.000 KG, POTÊNCIA DE 189 CV - CHP DIURNO. AF_06/2014</v>
          </cell>
          <cell r="D1223" t="str">
            <v>CHP</v>
          </cell>
          <cell r="E1223">
            <v>2.2799999999999998</v>
          </cell>
        </row>
        <row r="1224">
          <cell r="B1224">
            <v>88277</v>
          </cell>
          <cell r="C1224" t="str">
            <v>MONTADOR (TUBO AÇO/EQUIPAMENTOS) COM ENCARGOS COMPLEMENTARES</v>
          </cell>
          <cell r="D1224" t="str">
            <v>H</v>
          </cell>
          <cell r="E1224">
            <v>2.2799999999999998</v>
          </cell>
        </row>
        <row r="1225">
          <cell r="B1225">
            <v>88316</v>
          </cell>
          <cell r="C1225" t="str">
            <v>SERVENTE COM ENCARGOS COMPLEMENTARES</v>
          </cell>
          <cell r="D1225" t="str">
            <v>H</v>
          </cell>
          <cell r="E1225">
            <v>4.5599999999999996</v>
          </cell>
        </row>
        <row r="1226">
          <cell r="B1226" t="str">
            <v>73839/1</v>
          </cell>
          <cell r="C1226" t="str">
            <v>ASSENTAMENTO DE TUBOS DE AÇO, COM JUNTA ELÁSTICA (COMPRIMENTO DE 6,00 M) - DN 150 MM</v>
          </cell>
          <cell r="D1226" t="str">
            <v>M</v>
          </cell>
          <cell r="E1226">
            <v>0</v>
          </cell>
        </row>
        <row r="1227">
          <cell r="B1227">
            <v>5928</v>
          </cell>
          <cell r="C1227" t="str">
            <v>GUINDAUTO HIDRÁULICO, CAPACIDADE MÁXIMA DE CARGA 6200 KG, MOMENTO MÁXIMO DE CARGA 11,7 TM, ALCANCE MÁXIMO HORIZONTAL 9,70 M, INCLUSIVE CAMINHÃO TOCO PBT 16.000 KG, POTÊNCIA DE 189 CV - CHP DIURNO. AF_06/2014</v>
          </cell>
          <cell r="D1227" t="str">
            <v>CHP</v>
          </cell>
          <cell r="E1227">
            <v>1.21E-2</v>
          </cell>
        </row>
        <row r="1228">
          <cell r="B1228">
            <v>73524</v>
          </cell>
          <cell r="C1228" t="str">
            <v>TRANSPORTE DE TUBOS DE FERRO DUTIL DN 150</v>
          </cell>
          <cell r="D1228" t="str">
            <v>M</v>
          </cell>
          <cell r="E1228">
            <v>1</v>
          </cell>
        </row>
        <row r="1229">
          <cell r="B1229">
            <v>88277</v>
          </cell>
          <cell r="C1229" t="str">
            <v>MONTADOR (TUBO AÇO/EQUIPAMENTOS) COM ENCARGOS COMPLEMENTARES</v>
          </cell>
          <cell r="D1229" t="str">
            <v>H</v>
          </cell>
          <cell r="E1229">
            <v>8.14E-2</v>
          </cell>
        </row>
        <row r="1230">
          <cell r="B1230">
            <v>88316</v>
          </cell>
          <cell r="C1230" t="str">
            <v>SERVENTE COM ENCARGOS COMPLEMENTARES</v>
          </cell>
          <cell r="D1230" t="str">
            <v>H</v>
          </cell>
          <cell r="E1230">
            <v>0.1628</v>
          </cell>
        </row>
        <row r="1231">
          <cell r="B1231" t="str">
            <v>73839/2</v>
          </cell>
          <cell r="C1231" t="str">
            <v>ASSENTAMENTO DE TUBOS DE AÇO, COM JUNTA ELÁSTICA (COMPRIMENTO DE 6,00 M) - DN 200 MM</v>
          </cell>
          <cell r="D1231" t="str">
            <v>M</v>
          </cell>
          <cell r="E1231">
            <v>0</v>
          </cell>
        </row>
        <row r="1232">
          <cell r="B1232">
            <v>5928</v>
          </cell>
          <cell r="C1232" t="str">
            <v>GUINDAUTO HIDRÁULICO, CAPACIDADE MÁXIMA DE CARGA 6200 KG, MOMENTO MÁXIMO DE CARGA 11,7 TM, ALCANCE MÁXIMO HORIZONTAL 9,70 M, INCLUSIVE CAMINHÃO TOCO PBT 16.000 KG, POTÊNCIA DE 189 CV - CHP DIURNO. AF_06/2014</v>
          </cell>
          <cell r="D1232" t="str">
            <v>CHP</v>
          </cell>
          <cell r="E1232">
            <v>1.54E-2</v>
          </cell>
        </row>
        <row r="1233">
          <cell r="B1233">
            <v>73523</v>
          </cell>
          <cell r="C1233" t="str">
            <v>TRANSPORTE DE TUBOS DE FERRO DUTIL DN 200</v>
          </cell>
          <cell r="D1233" t="str">
            <v>M</v>
          </cell>
          <cell r="E1233">
            <v>1</v>
          </cell>
        </row>
        <row r="1234">
          <cell r="B1234">
            <v>88277</v>
          </cell>
          <cell r="C1234" t="str">
            <v>MONTADOR (TUBO AÇO/EQUIPAMENTOS) COM ENCARGOS COMPLEMENTARES</v>
          </cell>
          <cell r="D1234" t="str">
            <v>H</v>
          </cell>
          <cell r="E1234">
            <v>0.1045</v>
          </cell>
        </row>
        <row r="1235">
          <cell r="B1235">
            <v>88316</v>
          </cell>
          <cell r="C1235" t="str">
            <v>SERVENTE COM ENCARGOS COMPLEMENTARES</v>
          </cell>
          <cell r="D1235" t="str">
            <v>H</v>
          </cell>
          <cell r="E1235">
            <v>0.20899999999999999</v>
          </cell>
        </row>
        <row r="1236">
          <cell r="B1236" t="str">
            <v>73839/3</v>
          </cell>
          <cell r="C1236" t="str">
            <v>ASSENTAMENTO DE TUBOS DE AÇO, COM JUNTA ELÁSTICA (COMPRIMENTO DE 6,00 M) - DN 250 MM</v>
          </cell>
          <cell r="D1236" t="str">
            <v>M</v>
          </cell>
          <cell r="E1236">
            <v>0</v>
          </cell>
        </row>
        <row r="1237">
          <cell r="B1237">
            <v>5928</v>
          </cell>
          <cell r="C1237" t="str">
            <v>GUINDAUTO HIDRÁULICO, CAPACIDADE MÁXIMA DE CARGA 6200 KG, MOMENTO MÁXIMO DE CARGA 11,7 TM, ALCANCE MÁXIMO HORIZONTAL 9,70 M, INCLUSIVE CAMINHÃO TOCO PBT 16.000 KG, POTÊNCIA DE 189 CV - CHP DIURNO. AF_06/2014</v>
          </cell>
          <cell r="D1237" t="str">
            <v>CHP</v>
          </cell>
          <cell r="E1237">
            <v>1.8700000000000001E-2</v>
          </cell>
        </row>
        <row r="1238">
          <cell r="B1238">
            <v>73522</v>
          </cell>
          <cell r="C1238" t="str">
            <v>TRANSPORTE DE TUBOS DE FERRO DUTIL DN 250</v>
          </cell>
          <cell r="D1238" t="str">
            <v>M</v>
          </cell>
          <cell r="E1238">
            <v>1</v>
          </cell>
        </row>
        <row r="1239">
          <cell r="B1239">
            <v>88277</v>
          </cell>
          <cell r="C1239" t="str">
            <v>MONTADOR (TUBO AÇO/EQUIPAMENTOS) COM ENCARGOS COMPLEMENTARES</v>
          </cell>
          <cell r="D1239" t="str">
            <v>H</v>
          </cell>
          <cell r="E1239">
            <v>0.1221</v>
          </cell>
        </row>
        <row r="1240">
          <cell r="B1240">
            <v>88316</v>
          </cell>
          <cell r="C1240" t="str">
            <v>SERVENTE COM ENCARGOS COMPLEMENTARES</v>
          </cell>
          <cell r="D1240" t="str">
            <v>H</v>
          </cell>
          <cell r="E1240">
            <v>0.2442</v>
          </cell>
        </row>
        <row r="1241">
          <cell r="B1241" t="str">
            <v>73839/4</v>
          </cell>
          <cell r="C1241" t="str">
            <v>ASSENTAMENTO DE TUBOS DE AÇO, COM JUNTA ELÁSTICA (COMPRIMENTO DE 6,00 M) - DN 300 MM</v>
          </cell>
          <cell r="D1241" t="str">
            <v>M</v>
          </cell>
          <cell r="E1241">
            <v>0</v>
          </cell>
        </row>
        <row r="1242">
          <cell r="B1242">
            <v>5928</v>
          </cell>
          <cell r="C1242" t="str">
            <v>GUINDAUTO HIDRÁULICO, CAPACIDADE MÁXIMA DE CARGA 6200 KG, MOMENTO MÁXIMO DE CARGA 11,7 TM, ALCANCE MÁXIMO HORIZONTAL 9,70 M, INCLUSIVE CAMINHÃO TOCO PBT 16.000 KG, POTÊNCIA DE 189 CV - CHP DIURNO. AF_06/2014</v>
          </cell>
          <cell r="D1242" t="str">
            <v>CHP</v>
          </cell>
          <cell r="E1242">
            <v>2.0899999999999998E-2</v>
          </cell>
        </row>
        <row r="1243">
          <cell r="B1243">
            <v>73521</v>
          </cell>
          <cell r="C1243" t="str">
            <v>TRANSPORTE DE TUBOS DE FERRO DUTIL DN 300</v>
          </cell>
          <cell r="D1243" t="str">
            <v>M</v>
          </cell>
          <cell r="E1243">
            <v>1</v>
          </cell>
        </row>
        <row r="1244">
          <cell r="B1244">
            <v>88277</v>
          </cell>
          <cell r="C1244" t="str">
            <v>MONTADOR (TUBO AÇO/EQUIPAMENTOS) COM ENCARGOS COMPLEMENTARES</v>
          </cell>
          <cell r="D1244" t="str">
            <v>H</v>
          </cell>
          <cell r="E1244">
            <v>0.1331</v>
          </cell>
        </row>
        <row r="1245">
          <cell r="B1245">
            <v>88316</v>
          </cell>
          <cell r="C1245" t="str">
            <v>SERVENTE COM ENCARGOS COMPLEMENTARES</v>
          </cell>
          <cell r="D1245" t="str">
            <v>H</v>
          </cell>
          <cell r="E1245">
            <v>0.26619999999999999</v>
          </cell>
        </row>
        <row r="1246">
          <cell r="B1246" t="str">
            <v>73839/5</v>
          </cell>
          <cell r="C1246" t="str">
            <v>ASSENTAMENTO DE TUBOS DE AÇO, COM JUNTA ELÁSTICA (COMPRIMENTO DE 6,00 M) - DN 350 MM</v>
          </cell>
          <cell r="D1246" t="str">
            <v>M</v>
          </cell>
          <cell r="E1246">
            <v>0</v>
          </cell>
        </row>
        <row r="1247">
          <cell r="B1247">
            <v>5928</v>
          </cell>
          <cell r="C1247" t="str">
            <v>GUINDAUTO HIDRÁULICO, CAPACIDADE MÁXIMA DE CARGA 6200 KG, MOMENTO MÁXIMO DE CARGA 11,7 TM, ALCANCE MÁXIMO HORIZONTAL 9,70 M, INCLUSIVE CAMINHÃO TOCO PBT 16.000 KG, POTÊNCIA DE 189 CV - CHP DIURNO. AF_06/2014</v>
          </cell>
          <cell r="D1247" t="str">
            <v>CHP</v>
          </cell>
          <cell r="E1247">
            <v>2.64E-2</v>
          </cell>
        </row>
        <row r="1248">
          <cell r="B1248">
            <v>73520</v>
          </cell>
          <cell r="C1248" t="str">
            <v>TRANSPORTE DE TUBOS DE FERRO DUTIL DN 350</v>
          </cell>
          <cell r="D1248" t="str">
            <v>M</v>
          </cell>
          <cell r="E1248">
            <v>1</v>
          </cell>
        </row>
        <row r="1249">
          <cell r="B1249">
            <v>88277</v>
          </cell>
          <cell r="C1249" t="str">
            <v>MONTADOR (TUBO AÇO/EQUIPAMENTOS) COM ENCARGOS COMPLEMENTARES</v>
          </cell>
          <cell r="D1249" t="str">
            <v>H</v>
          </cell>
          <cell r="E1249">
            <v>0.14630000000000001</v>
          </cell>
        </row>
        <row r="1250">
          <cell r="B1250">
            <v>88316</v>
          </cell>
          <cell r="C1250" t="str">
            <v>SERVENTE COM ENCARGOS COMPLEMENTARES</v>
          </cell>
          <cell r="D1250" t="str">
            <v>H</v>
          </cell>
          <cell r="E1250">
            <v>0.29260000000000003</v>
          </cell>
        </row>
        <row r="1251">
          <cell r="B1251" t="str">
            <v>73839/6</v>
          </cell>
          <cell r="C1251" t="str">
            <v>ASSENTAMENTO DE TUBOS DE AÇO, COM JUNTA ELÁSTICA (COMPRIMENTO DE 6,00 M) - DN 400 MM</v>
          </cell>
          <cell r="D1251" t="str">
            <v>M</v>
          </cell>
          <cell r="E1251">
            <v>0</v>
          </cell>
        </row>
        <row r="1252">
          <cell r="B1252">
            <v>5928</v>
          </cell>
          <cell r="C1252" t="str">
            <v>GUINDAUTO HIDRÁULICO, CAPACIDADE MÁXIMA DE CARGA 6200 KG, MOMENTO MÁXIMO DE CARGA 11,7 TM, ALCANCE MÁXIMO HORIZONTAL 9,70 M, INCLUSIVE CAMINHÃO TOCO PBT 16.000 KG, POTÊNCIA DE 189 CV - CHP DIURNO. AF_06/2014</v>
          </cell>
          <cell r="D1252" t="str">
            <v>CHP</v>
          </cell>
          <cell r="E1252">
            <v>3.0800000000000001E-2</v>
          </cell>
        </row>
        <row r="1253">
          <cell r="B1253">
            <v>73519</v>
          </cell>
          <cell r="C1253" t="str">
            <v>TRANSPORTE DE TUBOS DE FERRO DUTIL DN 400</v>
          </cell>
          <cell r="D1253" t="str">
            <v>M</v>
          </cell>
          <cell r="E1253">
            <v>1</v>
          </cell>
        </row>
        <row r="1254">
          <cell r="B1254">
            <v>88277</v>
          </cell>
          <cell r="C1254" t="str">
            <v>MONTADOR (TUBO AÇO/EQUIPAMENTOS) COM ENCARGOS COMPLEMENTARES</v>
          </cell>
          <cell r="D1254" t="str">
            <v>H</v>
          </cell>
          <cell r="E1254">
            <v>0.1628</v>
          </cell>
        </row>
        <row r="1255">
          <cell r="B1255">
            <v>88316</v>
          </cell>
          <cell r="C1255" t="str">
            <v>SERVENTE COM ENCARGOS COMPLEMENTARES</v>
          </cell>
          <cell r="D1255" t="str">
            <v>H</v>
          </cell>
          <cell r="E1255">
            <v>0.3256</v>
          </cell>
        </row>
        <row r="1256">
          <cell r="B1256" t="str">
            <v>73839/7</v>
          </cell>
          <cell r="C1256" t="str">
            <v>ASSENTAMENTO DE TUBOS DE AÇO, COM JUNTA ELÁSTICA (COMPRIMENTO DE 6,00 M) - DN 450 MM</v>
          </cell>
          <cell r="D1256" t="str">
            <v>M</v>
          </cell>
          <cell r="E1256">
            <v>0</v>
          </cell>
        </row>
        <row r="1257">
          <cell r="B1257">
            <v>5928</v>
          </cell>
          <cell r="C1257" t="str">
            <v>GUINDAUTO HIDRÁULICO, CAPACIDADE MÁXIMA DE CARGA 6200 KG, MOMENTO MÁXIMO DE CARGA 11,7 TM, ALCANCE MÁXIMO HORIZONTAL 9,70 M, INCLUSIVE CAMINHÃO TOCO PBT 16.000 KG, POTÊNCIA DE 189 CV - CHP DIURNO. AF_06/2014</v>
          </cell>
          <cell r="D1257" t="str">
            <v>CHP</v>
          </cell>
          <cell r="E1257">
            <v>3.4099999999999998E-2</v>
          </cell>
        </row>
        <row r="1258">
          <cell r="B1258">
            <v>73518</v>
          </cell>
          <cell r="C1258" t="str">
            <v>TRANSPORTE DE TUBOS DE FERRO DUTIL DN 450</v>
          </cell>
          <cell r="D1258" t="str">
            <v>M</v>
          </cell>
          <cell r="E1258">
            <v>1</v>
          </cell>
        </row>
        <row r="1259">
          <cell r="B1259">
            <v>88277</v>
          </cell>
          <cell r="C1259" t="str">
            <v>MONTADOR (TUBO AÇO/EQUIPAMENTOS) COM ENCARGOS COMPLEMENTARES</v>
          </cell>
          <cell r="D1259" t="str">
            <v>H</v>
          </cell>
          <cell r="E1259">
            <v>0.17929999999999999</v>
          </cell>
        </row>
        <row r="1260">
          <cell r="B1260">
            <v>88316</v>
          </cell>
          <cell r="C1260" t="str">
            <v>SERVENTE COM ENCARGOS COMPLEMENTARES</v>
          </cell>
          <cell r="D1260" t="str">
            <v>H</v>
          </cell>
          <cell r="E1260">
            <v>0.35859999999999997</v>
          </cell>
        </row>
        <row r="1261">
          <cell r="B1261" t="str">
            <v>73839/8</v>
          </cell>
          <cell r="C1261" t="str">
            <v>ASSENTAMENTO DE TUBOS DE AÇO, COM JUNTA ELÁSTICA (COMPRIMENTO DE 6,00 M) - DN 500 MM</v>
          </cell>
          <cell r="D1261" t="str">
            <v>M</v>
          </cell>
          <cell r="E1261">
            <v>0</v>
          </cell>
        </row>
        <row r="1262">
          <cell r="B1262">
            <v>5928</v>
          </cell>
          <cell r="C1262" t="str">
            <v>GUINDAUTO HIDRÁULICO, CAPACIDADE MÁXIMA DE CARGA 6200 KG, MOMENTO MÁXIMO DE CARGA 11,7 TM, ALCANCE MÁXIMO HORIZONTAL 9,70 M, INCLUSIVE CAMINHÃO TOCO PBT 16.000 KG, POTÊNCIA DE 189 CV - CHP DIURNO. AF_06/2014</v>
          </cell>
          <cell r="D1262" t="str">
            <v>CHP</v>
          </cell>
          <cell r="E1262">
            <v>4.1799999999999997E-2</v>
          </cell>
        </row>
        <row r="1263">
          <cell r="B1263">
            <v>73517</v>
          </cell>
          <cell r="C1263" t="str">
            <v>TRANSPORTE DE TUBOS DE FERRO DUTIL DN 500</v>
          </cell>
          <cell r="D1263" t="str">
            <v>M</v>
          </cell>
          <cell r="E1263">
            <v>1</v>
          </cell>
        </row>
        <row r="1264">
          <cell r="B1264">
            <v>88277</v>
          </cell>
          <cell r="C1264" t="str">
            <v>MONTADOR (TUBO AÇO/EQUIPAMENTOS) COM ENCARGOS COMPLEMENTARES</v>
          </cell>
          <cell r="D1264" t="str">
            <v>H</v>
          </cell>
          <cell r="E1264">
            <v>0.1837</v>
          </cell>
        </row>
        <row r="1265">
          <cell r="B1265">
            <v>88316</v>
          </cell>
          <cell r="C1265" t="str">
            <v>SERVENTE COM ENCARGOS COMPLEMENTARES</v>
          </cell>
          <cell r="D1265" t="str">
            <v>H</v>
          </cell>
          <cell r="E1265">
            <v>0.3674</v>
          </cell>
        </row>
        <row r="1266">
          <cell r="B1266" t="str">
            <v>73839/9</v>
          </cell>
          <cell r="C1266" t="str">
            <v>ASSENTAMENTO DE TUBOS DE AÇO, COM JUNTA ELÁSTICA (COMPRIMENTO DE 6,00 M) - DN 600 MM</v>
          </cell>
          <cell r="D1266" t="str">
            <v>M</v>
          </cell>
          <cell r="E1266">
            <v>0</v>
          </cell>
        </row>
        <row r="1267">
          <cell r="B1267">
            <v>5928</v>
          </cell>
          <cell r="C1267" t="str">
            <v>GUINDAUTO HIDRÁULICO, CAPACIDADE MÁXIMA DE CARGA 6200 KG, MOMENTO MÁXIMO DE CARGA 11,7 TM, ALCANCE MÁXIMO HORIZONTAL 9,70 M, INCLUSIVE CAMINHÃO TOCO PBT 16.000 KG, POTÊNCIA DE 189 CV - CHP DIURNO. AF_06/2014</v>
          </cell>
          <cell r="D1267" t="str">
            <v>CHP</v>
          </cell>
          <cell r="E1267">
            <v>5.0599999999999999E-2</v>
          </cell>
        </row>
        <row r="1268">
          <cell r="B1268">
            <v>73516</v>
          </cell>
          <cell r="C1268" t="str">
            <v>TRANSPORTE DE TUBOS DE FERRO DUTIL DN 600</v>
          </cell>
          <cell r="D1268" t="str">
            <v>M</v>
          </cell>
          <cell r="E1268">
            <v>1</v>
          </cell>
        </row>
        <row r="1269">
          <cell r="B1269">
            <v>88277</v>
          </cell>
          <cell r="C1269" t="str">
            <v>MONTADOR (TUBO AÇO/EQUIPAMENTOS) COM ENCARGOS COMPLEMENTARES</v>
          </cell>
          <cell r="D1269" t="str">
            <v>H</v>
          </cell>
          <cell r="E1269">
            <v>0.20899999999999999</v>
          </cell>
        </row>
        <row r="1270">
          <cell r="B1270">
            <v>88316</v>
          </cell>
          <cell r="C1270" t="str">
            <v>SERVENTE COM ENCARGOS COMPLEMENTARES</v>
          </cell>
          <cell r="D1270" t="str">
            <v>H</v>
          </cell>
          <cell r="E1270">
            <v>0.41799999999999998</v>
          </cell>
        </row>
        <row r="1271">
          <cell r="B1271" t="str">
            <v>73839/10</v>
          </cell>
          <cell r="C1271" t="str">
            <v>ASSENTAMENTO DE TUBOS DE AÇO, COM JUNTA ELÁSTICA (COMPRIMENTO DE 6,00 M) - DN 700 MM</v>
          </cell>
          <cell r="D1271" t="str">
            <v>M</v>
          </cell>
          <cell r="E1271">
            <v>0</v>
          </cell>
        </row>
        <row r="1272">
          <cell r="B1272">
            <v>5928</v>
          </cell>
          <cell r="C1272" t="str">
            <v>GUINDAUTO HIDRÁULICO, CAPACIDADE MÁXIMA DE CARGA 6200 KG, MOMENTO MÁXIMO DE CARGA 11,7 TM, ALCANCE MÁXIMO HORIZONTAL 9,70 M, INCLUSIVE CAMINHÃO TOCO PBT 16.000 KG, POTÊNCIA DE 189 CV - CHP DIURNO. AF_06/2014</v>
          </cell>
          <cell r="D1272" t="str">
            <v>CHP</v>
          </cell>
          <cell r="E1272">
            <v>5.3900000000000003E-2</v>
          </cell>
        </row>
        <row r="1273">
          <cell r="B1273">
            <v>73515</v>
          </cell>
          <cell r="C1273" t="str">
            <v>TRANSPORTE DE TUBOS DE FERRO DUTIL DN 700</v>
          </cell>
          <cell r="D1273" t="str">
            <v>M</v>
          </cell>
          <cell r="E1273">
            <v>1</v>
          </cell>
        </row>
        <row r="1274">
          <cell r="B1274">
            <v>88277</v>
          </cell>
          <cell r="C1274" t="str">
            <v>MONTADOR (TUBO AÇO/EQUIPAMENTOS) COM ENCARGOS COMPLEMENTARES</v>
          </cell>
          <cell r="D1274" t="str">
            <v>H</v>
          </cell>
          <cell r="E1274">
            <v>0.22550000000000001</v>
          </cell>
        </row>
        <row r="1275">
          <cell r="B1275">
            <v>88316</v>
          </cell>
          <cell r="C1275" t="str">
            <v>SERVENTE COM ENCARGOS COMPLEMENTARES</v>
          </cell>
          <cell r="D1275" t="str">
            <v>H</v>
          </cell>
          <cell r="E1275">
            <v>0.67649999999999999</v>
          </cell>
        </row>
        <row r="1276">
          <cell r="B1276" t="str">
            <v>73839/11</v>
          </cell>
          <cell r="C1276" t="str">
            <v>ASSENTAMENTO DE TUBOS DE AÇO, COM JUNTA ELÁSTICA (COMPRIMENTO DE 6,00 M) - DN 800 MM</v>
          </cell>
          <cell r="D1276" t="str">
            <v>M</v>
          </cell>
          <cell r="E1276">
            <v>0</v>
          </cell>
        </row>
        <row r="1277">
          <cell r="B1277">
            <v>5928</v>
          </cell>
          <cell r="C1277" t="str">
            <v>GUINDAUTO HIDRÁULICO, CAPACIDADE MÁXIMA DE CARGA 6200 KG, MOMENTO MÁXIMO DE CARGA 11,7 TM, ALCANCE MÁXIMO HORIZONTAL 9,70 M, INCLUSIVE CAMINHÃO TOCO PBT 16.000 KG, POTÊNCIA DE 189 CV - CHP DIURNO. AF_06/2014</v>
          </cell>
          <cell r="D1277" t="str">
            <v>CHP</v>
          </cell>
          <cell r="E1277">
            <v>6.3799999999999996E-2</v>
          </cell>
        </row>
        <row r="1278">
          <cell r="B1278">
            <v>73514</v>
          </cell>
          <cell r="C1278" t="str">
            <v>TRANSPORTE DE TUBOS DE FERRO DUTIL DN 800</v>
          </cell>
          <cell r="D1278" t="str">
            <v>M</v>
          </cell>
          <cell r="E1278">
            <v>1</v>
          </cell>
        </row>
        <row r="1279">
          <cell r="B1279">
            <v>88277</v>
          </cell>
          <cell r="C1279" t="str">
            <v>MONTADOR (TUBO AÇO/EQUIPAMENTOS) COM ENCARGOS COMPLEMENTARES</v>
          </cell>
          <cell r="D1279" t="str">
            <v>H</v>
          </cell>
          <cell r="E1279">
            <v>0.2442</v>
          </cell>
        </row>
        <row r="1280">
          <cell r="B1280">
            <v>88316</v>
          </cell>
          <cell r="C1280" t="str">
            <v>SERVENTE COM ENCARGOS COMPLEMENTARES</v>
          </cell>
          <cell r="D1280" t="str">
            <v>H</v>
          </cell>
          <cell r="E1280">
            <v>0.73260000000000003</v>
          </cell>
        </row>
        <row r="1281">
          <cell r="B1281" t="str">
            <v>73839/13</v>
          </cell>
          <cell r="C1281" t="str">
            <v>ASSENTAMENTO DE TUBOS DE AÇO, COM JUNTA ELÁSTICA (COMPRIMENTO DE 6,00 M) - DN 1000 MM</v>
          </cell>
          <cell r="D1281" t="str">
            <v>M</v>
          </cell>
          <cell r="E1281">
            <v>0</v>
          </cell>
        </row>
        <row r="1282">
          <cell r="B1282">
            <v>5928</v>
          </cell>
          <cell r="C1282" t="str">
            <v>GUINDAUTO HIDRÁULICO, CAPACIDADE MÁXIMA DE CARGA 6200 KG, MOMENTO MÁXIMO DE CARGA 11,7 TM, ALCANCE MÁXIMO HORIZONTAL 9,70 M, INCLUSIVE CAMINHÃO TOCO PBT 16.000 KG, POTÊNCIA DE 189 CV - CHP DIURNO. AF_06/2014</v>
          </cell>
          <cell r="D1282" t="str">
            <v>CHP</v>
          </cell>
          <cell r="E1282">
            <v>8.5800000000000001E-2</v>
          </cell>
        </row>
        <row r="1283">
          <cell r="B1283">
            <v>73512</v>
          </cell>
          <cell r="C1283" t="str">
            <v>TRANSPORTE DE TUBOS DE FERRO DUTIL DN 1000</v>
          </cell>
          <cell r="D1283" t="str">
            <v>M</v>
          </cell>
          <cell r="E1283">
            <v>1</v>
          </cell>
        </row>
        <row r="1284">
          <cell r="B1284">
            <v>88277</v>
          </cell>
          <cell r="C1284" t="str">
            <v>MONTADOR (TUBO AÇO/EQUIPAMENTOS) COM ENCARGOS COMPLEMENTARES</v>
          </cell>
          <cell r="D1284" t="str">
            <v>H</v>
          </cell>
          <cell r="E1284">
            <v>0.26400000000000001</v>
          </cell>
        </row>
        <row r="1285">
          <cell r="B1285">
            <v>88316</v>
          </cell>
          <cell r="C1285" t="str">
            <v>SERVENTE COM ENCARGOS COMPLEMENTARES</v>
          </cell>
          <cell r="D1285" t="str">
            <v>H</v>
          </cell>
          <cell r="E1285">
            <v>0.79200000000000004</v>
          </cell>
        </row>
        <row r="1286">
          <cell r="B1286" t="str">
            <v>73839/14</v>
          </cell>
          <cell r="C1286" t="str">
            <v>ASSENTAMENTO DE TUBOS DE AÇO, COM JUNTA ELÁSTICA (COMPRIMENTO DE 6,00 M) - DN 1100 MM</v>
          </cell>
          <cell r="D1286" t="str">
            <v>M</v>
          </cell>
          <cell r="E1286">
            <v>0</v>
          </cell>
        </row>
        <row r="1287">
          <cell r="B1287">
            <v>5928</v>
          </cell>
          <cell r="C1287" t="str">
            <v>GUINDAUTO HIDRÁULICO, CAPACIDADE MÁXIMA DE CARGA 6200 KG, MOMENTO MÁXIMO DE CARGA 11,7 TM, ALCANCE MÁXIMO HORIZONTAL 9,70 M, INCLUSIVE CAMINHÃO TOCO PBT 16.000 KG, POTÊNCIA DE 189 CV - CHP DIURNO. AF_06/2014</v>
          </cell>
          <cell r="D1287" t="str">
            <v>CHP</v>
          </cell>
          <cell r="E1287">
            <v>0.10009999999999999</v>
          </cell>
        </row>
        <row r="1288">
          <cell r="B1288">
            <v>73511</v>
          </cell>
          <cell r="C1288" t="str">
            <v>TRANSPORTE DE TUBOS DE FERRO DUTIL DN 1100</v>
          </cell>
          <cell r="D1288" t="str">
            <v>M</v>
          </cell>
          <cell r="E1288">
            <v>1</v>
          </cell>
        </row>
        <row r="1289">
          <cell r="B1289">
            <v>88277</v>
          </cell>
          <cell r="C1289" t="str">
            <v>MONTADOR (TUBO AÇO/EQUIPAMENTOS) COM ENCARGOS COMPLEMENTARES</v>
          </cell>
          <cell r="D1289" t="str">
            <v>H</v>
          </cell>
          <cell r="E1289">
            <v>0.32450000000000001</v>
          </cell>
        </row>
        <row r="1290">
          <cell r="B1290">
            <v>88316</v>
          </cell>
          <cell r="C1290" t="str">
            <v>SERVENTE COM ENCARGOS COMPLEMENTARES</v>
          </cell>
          <cell r="D1290" t="str">
            <v>H</v>
          </cell>
          <cell r="E1290">
            <v>0.97350000000000003</v>
          </cell>
        </row>
        <row r="1291">
          <cell r="B1291" t="str">
            <v>73839/15</v>
          </cell>
          <cell r="C1291" t="str">
            <v>ASSENTAMENTO DE TUBOS DE AÇO, COM JUNTA ELÁSTICA (COMPRIMENTO DE 6,00 M) - DN 1200 MM</v>
          </cell>
          <cell r="D1291" t="str">
            <v>M</v>
          </cell>
          <cell r="E1291">
            <v>0</v>
          </cell>
        </row>
        <row r="1292">
          <cell r="B1292">
            <v>5928</v>
          </cell>
          <cell r="C1292" t="str">
            <v>GUINDAUTO HIDRÁULICO, CAPACIDADE MÁXIMA DE CARGA 6200 KG, MOMENTO MÁXIMO DE CARGA 11,7 TM, ALCANCE MÁXIMO HORIZONTAL 9,70 M, INCLUSIVE CAMINHÃO TOCO PBT 16.000 KG, POTÊNCIA DE 189 CV - CHP DIURNO. AF_06/2014</v>
          </cell>
          <cell r="D1292" t="str">
            <v>CHP</v>
          </cell>
          <cell r="E1292">
            <v>0.12429999999999999</v>
          </cell>
        </row>
        <row r="1293">
          <cell r="B1293">
            <v>73510</v>
          </cell>
          <cell r="C1293" t="str">
            <v>TRANSPORTE DE TUBOS DE FERRO DUTIL DN 1200</v>
          </cell>
          <cell r="D1293" t="str">
            <v>M</v>
          </cell>
          <cell r="E1293">
            <v>1</v>
          </cell>
        </row>
        <row r="1294">
          <cell r="B1294">
            <v>88277</v>
          </cell>
          <cell r="C1294" t="str">
            <v>MONTADOR (TUBO AÇO/EQUIPAMENTOS) COM ENCARGOS COMPLEMENTARES</v>
          </cell>
          <cell r="D1294" t="str">
            <v>H</v>
          </cell>
          <cell r="E1294">
            <v>0.37619999999999998</v>
          </cell>
        </row>
        <row r="1295">
          <cell r="B1295">
            <v>88316</v>
          </cell>
          <cell r="C1295" t="str">
            <v>SERVENTE COM ENCARGOS COMPLEMENTARES</v>
          </cell>
          <cell r="D1295" t="str">
            <v>H</v>
          </cell>
          <cell r="E1295">
            <v>1.1286</v>
          </cell>
        </row>
        <row r="1296">
          <cell r="B1296" t="str">
            <v>73839/16</v>
          </cell>
          <cell r="C1296" t="str">
            <v>ASSENTAMENTO DE TUBOS DE AÇO, COMJUNTA ELÁSTICA (COMPRIMENTO DE 6 M) - DN 900 MM</v>
          </cell>
          <cell r="D1296" t="str">
            <v>M</v>
          </cell>
          <cell r="E1296">
            <v>0</v>
          </cell>
        </row>
        <row r="1297">
          <cell r="B1297">
            <v>5928</v>
          </cell>
          <cell r="C1297" t="str">
            <v>GUINDAUTO HIDRÁULICO, CAPACIDADE MÁXIMA DE CARGA 6200 KG, MOMENTO MÁXIMO DE CARGA 11,7 TM, ALCANCE MÁXIMO HORIZONTAL 9,70 M, INCLUSIVE CAMINHÃO TOCO PBT 16.000 KG, POTÊNCIA DE 189 CV - CHP DIURNO. AF_06/2014</v>
          </cell>
          <cell r="D1297" t="str">
            <v>CHP</v>
          </cell>
          <cell r="E1297">
            <v>8.3599999999999994E-2</v>
          </cell>
        </row>
        <row r="1298">
          <cell r="B1298">
            <v>73513</v>
          </cell>
          <cell r="C1298" t="str">
            <v>TRANSPORTE DE TUBOS DE FERRO DUTIL DN 900</v>
          </cell>
          <cell r="D1298" t="str">
            <v>M</v>
          </cell>
          <cell r="E1298">
            <v>1</v>
          </cell>
        </row>
        <row r="1299">
          <cell r="B1299">
            <v>88277</v>
          </cell>
          <cell r="C1299" t="str">
            <v>MONTADOR (TUBO AÇO/EQUIPAMENTOS) COM ENCARGOS COMPLEMENTARES</v>
          </cell>
          <cell r="D1299" t="str">
            <v>H</v>
          </cell>
          <cell r="E1299">
            <v>0.2596</v>
          </cell>
        </row>
        <row r="1300">
          <cell r="B1300">
            <v>88316</v>
          </cell>
          <cell r="C1300" t="str">
            <v>SERVENTE COM ENCARGOS COMPLEMENTARES</v>
          </cell>
          <cell r="D1300" t="str">
            <v>H</v>
          </cell>
          <cell r="E1300">
            <v>0.77880000000000005</v>
          </cell>
        </row>
        <row r="1301">
          <cell r="B1301">
            <v>92235</v>
          </cell>
          <cell r="C1301" t="str">
            <v>FECHAMENTO DE CONSTRUÇÃO TEMPORÁRIA EM CHAPA DE MADEIRA COMPENSADA E=10MM, COM REAPROVEITAMENTO DE 2X.</v>
          </cell>
          <cell r="D1301" t="str">
            <v>M2</v>
          </cell>
          <cell r="E1301">
            <v>0</v>
          </cell>
        </row>
        <row r="1302">
          <cell r="B1302">
            <v>88262</v>
          </cell>
          <cell r="C1302" t="str">
            <v>CARPINTEIRO DE FORMAS COM ENCARGOS COMPLEMENTARES</v>
          </cell>
          <cell r="D1302" t="str">
            <v>H</v>
          </cell>
          <cell r="E1302">
            <v>0.8</v>
          </cell>
        </row>
        <row r="1303">
          <cell r="B1303">
            <v>88310</v>
          </cell>
          <cell r="C1303" t="str">
            <v>PINTOR COM ENCARGOS COMPLEMENTARES</v>
          </cell>
          <cell r="D1303" t="str">
            <v>H</v>
          </cell>
          <cell r="E1303">
            <v>0.3</v>
          </cell>
        </row>
        <row r="1304">
          <cell r="B1304">
            <v>88316</v>
          </cell>
          <cell r="C1304" t="str">
            <v>SERVENTE COM ENCARGOS COMPLEMENTARES</v>
          </cell>
          <cell r="D1304" t="str">
            <v>H</v>
          </cell>
          <cell r="E1304">
            <v>0.95</v>
          </cell>
        </row>
        <row r="1305">
          <cell r="B1305">
            <v>1106</v>
          </cell>
          <cell r="C1305" t="str">
            <v>CAL HIDRATADA CH-I PARA ARGAMASSAS</v>
          </cell>
          <cell r="D1305" t="str">
            <v>KG</v>
          </cell>
          <cell r="E1305">
            <v>0.6</v>
          </cell>
        </row>
        <row r="1306">
          <cell r="B1306">
            <v>1350</v>
          </cell>
          <cell r="C1306" t="str">
            <v>CHAPA DE MADEIRA COMPENSADA RESINADA PARA FORMA DE CONCRETO, DE *2,2 X 1,1* M, E = 10 MM</v>
          </cell>
          <cell r="D1306" t="str">
            <v>UN</v>
          </cell>
          <cell r="E1306">
            <v>0.22727269999999999</v>
          </cell>
        </row>
        <row r="1307">
          <cell r="B1307">
            <v>4491</v>
          </cell>
          <cell r="C1307" t="str">
            <v>PECA DE MADEIRA NATIVA / REGIONAL 7,5 X 7,5CM (3X3) NAO APARELHADA (P/FORMA)</v>
          </cell>
          <cell r="D1307" t="str">
            <v>M</v>
          </cell>
          <cell r="E1307">
            <v>1.58</v>
          </cell>
        </row>
        <row r="1308">
          <cell r="B1308">
            <v>5061</v>
          </cell>
          <cell r="C1308" t="str">
            <v>PREGO DE ACO POLIDO COM CABECA 18 X 27 (2 1/2 X 10)</v>
          </cell>
          <cell r="D1308" t="str">
            <v>KG</v>
          </cell>
          <cell r="E1308">
            <v>0.15</v>
          </cell>
        </row>
        <row r="1309">
          <cell r="B1309">
            <v>5333</v>
          </cell>
          <cell r="C1309" t="str">
            <v>OLEO DE LINHACA</v>
          </cell>
          <cell r="D1309" t="str">
            <v>L</v>
          </cell>
          <cell r="E1309">
            <v>2.1999999999999999E-2</v>
          </cell>
        </row>
        <row r="1310">
          <cell r="B1310">
            <v>93181</v>
          </cell>
          <cell r="C1310" t="str">
            <v>FECHAMENTO TEMPORÁRIO EM CHAPA DE MADEIRA COMPENSADA E=12MM, COM REAPROVEITAMENTO 1,5X</v>
          </cell>
          <cell r="D1310" t="str">
            <v>M2</v>
          </cell>
          <cell r="E1310">
            <v>0</v>
          </cell>
        </row>
        <row r="1311">
          <cell r="B1311">
            <v>88262</v>
          </cell>
          <cell r="C1311" t="str">
            <v>CARPINTEIRO DE FORMAS COM ENCARGOS COMPLEMENTARES</v>
          </cell>
          <cell r="D1311" t="str">
            <v>H</v>
          </cell>
          <cell r="E1311">
            <v>0.8</v>
          </cell>
        </row>
        <row r="1312">
          <cell r="B1312">
            <v>88316</v>
          </cell>
          <cell r="C1312" t="str">
            <v>SERVENTE COM ENCARGOS COMPLEMENTARES</v>
          </cell>
          <cell r="D1312" t="str">
            <v>H</v>
          </cell>
          <cell r="E1312">
            <v>0.95</v>
          </cell>
        </row>
        <row r="1313">
          <cell r="B1313">
            <v>1357</v>
          </cell>
          <cell r="C1313" t="str">
            <v>CHAPA DE MADEIRA COMPENSADA RESINADA PARA FORMA DE CONCRETO, DE *2,2 X 1,1* M, E = 12 MM</v>
          </cell>
          <cell r="D1313" t="str">
            <v>UN</v>
          </cell>
          <cell r="E1313">
            <v>0.30303000000000002</v>
          </cell>
        </row>
        <row r="1314">
          <cell r="B1314">
            <v>4491</v>
          </cell>
          <cell r="C1314" t="str">
            <v>PECA DE MADEIRA NATIVA / REGIONAL 7,5 X 7,5CM (3X3) NAO APARELHADA (P/FORMA)</v>
          </cell>
          <cell r="D1314" t="str">
            <v>M</v>
          </cell>
          <cell r="E1314">
            <v>1.58</v>
          </cell>
        </row>
        <row r="1315">
          <cell r="B1315">
            <v>5061</v>
          </cell>
          <cell r="C1315" t="str">
            <v>PREGO DE ACO POLIDO COM CABECA 18 X 27 (2 1/2 X 10)</v>
          </cell>
          <cell r="D1315" t="str">
            <v>KG</v>
          </cell>
          <cell r="E1315">
            <v>0.15</v>
          </cell>
        </row>
        <row r="1316">
          <cell r="B1316">
            <v>93206</v>
          </cell>
          <cell r="C1316" t="str">
            <v>EXECUÇÃO DE ESCRITÓRIO EM CANTEIRO DE OBRA EM ALVENARIA, NÃO INCLUSO MOBILIÁRIO E EQUIPAMENTOS. AF_02/2016</v>
          </cell>
          <cell r="D1316" t="str">
            <v>M2</v>
          </cell>
          <cell r="E1316">
            <v>0</v>
          </cell>
        </row>
        <row r="1317">
          <cell r="B1317">
            <v>68069</v>
          </cell>
          <cell r="C1317" t="str">
            <v>HASTE COPPERWELD 5/8 X 3,0M COM CONECTOR</v>
          </cell>
          <cell r="D1317" t="str">
            <v>UN</v>
          </cell>
          <cell r="E1317">
            <v>3.6999999999999998E-2</v>
          </cell>
        </row>
        <row r="1318">
          <cell r="B1318">
            <v>72251</v>
          </cell>
          <cell r="C1318" t="str">
            <v>CABO DE COBRE NU 16MM2 - FORNECIMENTO E INSTALACAO</v>
          </cell>
          <cell r="D1318" t="str">
            <v>M</v>
          </cell>
          <cell r="E1318">
            <v>0.18490000000000001</v>
          </cell>
        </row>
        <row r="1319">
          <cell r="B1319" t="str">
            <v>73768/12</v>
          </cell>
          <cell r="C1319" t="str">
            <v>CABO TELEFONICO CCI-50 4 PARES (USO INTERNO) - FORNECIMENTO E INSTALACAO</v>
          </cell>
          <cell r="D1319" t="str">
            <v>M</v>
          </cell>
          <cell r="E1319">
            <v>0.59160000000000001</v>
          </cell>
        </row>
        <row r="1320">
          <cell r="B1320" t="str">
            <v>73933/3</v>
          </cell>
          <cell r="C1320" t="str">
            <v>PORTA DE FERRO TIPO VENEZIANA, DE ABRIR, SEM BANDEIRA SEM FERRAGENS</v>
          </cell>
          <cell r="D1320" t="str">
            <v>M2</v>
          </cell>
          <cell r="E1320">
            <v>3.1099999999999999E-2</v>
          </cell>
        </row>
        <row r="1321">
          <cell r="B1321" t="str">
            <v>73953/6</v>
          </cell>
          <cell r="C1321" t="str">
            <v>LUMINARIA TIPO CALHA, DE SOBREPOR, COM REATOR DE PARTIDA RAPIDA E LAMPADA FLUORESCENTE 2X40W, COMPLETA, FORNECIMENTO E INSTALACAO</v>
          </cell>
          <cell r="D1321" t="str">
            <v>UN</v>
          </cell>
          <cell r="E1321">
            <v>0.1109</v>
          </cell>
        </row>
        <row r="1322">
          <cell r="B1322" t="str">
            <v>73964/6</v>
          </cell>
          <cell r="C1322" t="str">
            <v>REATERRO DE VALA COM COMPACTAÇÃO MANUAL</v>
          </cell>
          <cell r="D1322" t="str">
            <v>M3</v>
          </cell>
          <cell r="E1322">
            <v>9.4000000000000004E-3</v>
          </cell>
        </row>
        <row r="1323">
          <cell r="B1323" t="str">
            <v>74094/1</v>
          </cell>
          <cell r="C1323" t="str">
            <v>LUMINARIA TIPO SPOT PARA 1 LAMPADA INCANDESCENTE/FLUORESCENTE COMPACTA</v>
          </cell>
          <cell r="D1323" t="str">
            <v>UN</v>
          </cell>
          <cell r="E1323">
            <v>7.3999999999999996E-2</v>
          </cell>
        </row>
        <row r="1324">
          <cell r="B1324" t="str">
            <v>74130/1</v>
          </cell>
          <cell r="C1324" t="str">
            <v>DISJUNTOR TERMOMAGNETICO MONOPOLAR PADRAO NEMA (AMERICANO) 10 A 30A 240V, FORNECIMENTO E INSTALACAO</v>
          </cell>
          <cell r="D1324" t="str">
            <v>UN</v>
          </cell>
          <cell r="E1324">
            <v>0.16639999999999999</v>
          </cell>
        </row>
        <row r="1325">
          <cell r="B1325" t="str">
            <v>74166/1</v>
          </cell>
          <cell r="C1325" t="str">
            <v>CAIXA DE INSPEÇÃO EM CONCRETO PRÉ-MOLDADO DN 60CM COM TAMPA H= 60CM - FORNECIMENTO E INSTALACAO</v>
          </cell>
          <cell r="D1325" t="str">
            <v>UN</v>
          </cell>
          <cell r="E1325">
            <v>1.8499999999999999E-2</v>
          </cell>
        </row>
        <row r="1326">
          <cell r="B1326">
            <v>83366</v>
          </cell>
          <cell r="C1326" t="str">
            <v>CAIXA DE PASSAGEM PARA TELEFONE 10X10X5CM (SOBREPOR) FORNECIMENTO E INSTALACAO</v>
          </cell>
          <cell r="D1326" t="str">
            <v>UN</v>
          </cell>
          <cell r="E1326">
            <v>1.8499999999999999E-2</v>
          </cell>
        </row>
        <row r="1327">
          <cell r="B1327">
            <v>83443</v>
          </cell>
          <cell r="C1327" t="str">
            <v>CAIXA DE PASSAGEM 20X20X25 FUNDO BRITA COM TAMPA</v>
          </cell>
          <cell r="D1327" t="str">
            <v>UN</v>
          </cell>
          <cell r="E1327">
            <v>3.6999999999999998E-2</v>
          </cell>
        </row>
        <row r="1328">
          <cell r="B1328">
            <v>83463</v>
          </cell>
          <cell r="C1328" t="str">
            <v>QUADRO DE DISTRIBUICAO DE ENERGIA EM CHAPA DE ACO GALVANIZADO, PARA 12 DISJUNTORES TERMOMAGNETICOS MONOPOLARES, COM BARRAMENTO TRIFASICO E NEUTRO - FORNECIMENTO E INSTALACAO</v>
          </cell>
          <cell r="D1328" t="str">
            <v>UN</v>
          </cell>
          <cell r="E1328">
            <v>1.8499999999999999E-2</v>
          </cell>
        </row>
        <row r="1329">
          <cell r="B1329">
            <v>83518</v>
          </cell>
          <cell r="C1329" t="str">
            <v>ALVENARIA EMBASAMENTO E=20 CM BLOCO CONCRETO</v>
          </cell>
          <cell r="D1329" t="str">
            <v>M3</v>
          </cell>
          <cell r="E1329">
            <v>3.7699999999999997E-2</v>
          </cell>
        </row>
        <row r="1330">
          <cell r="B1330">
            <v>84024</v>
          </cell>
          <cell r="C1330" t="str">
            <v>BARRA LISA TRACO 1:3 (CIMENTO E AREIA MEDIA), ESPESSURA 1,0CM, PREPARO MANUAL DA ARGAMASSA</v>
          </cell>
          <cell r="D1330" t="str">
            <v>M2</v>
          </cell>
          <cell r="E1330">
            <v>5.9200000000000003E-2</v>
          </cell>
        </row>
        <row r="1331">
          <cell r="B1331">
            <v>84848</v>
          </cell>
          <cell r="C1331" t="str">
            <v>JANELA DE MADEIRA TIPO VENEZIANA/GUILHOTINA, DE ABRIR, INCLUSAS GUARNICOES SEM FERRAGENS</v>
          </cell>
          <cell r="D1331" t="str">
            <v>M2</v>
          </cell>
          <cell r="E1331">
            <v>9.2399999999999996E-2</v>
          </cell>
        </row>
        <row r="1332">
          <cell r="B1332">
            <v>86888</v>
          </cell>
          <cell r="C1332" t="str">
            <v>VASO SANITÁRIO SIFONADO COM CAIXA ACOPLADA LOUÇA BRANCA - FORNECIMENTO E INSTALAÇÃO. AF_12/2013</v>
          </cell>
          <cell r="D1332" t="str">
            <v>UN</v>
          </cell>
          <cell r="E1332">
            <v>3.6999999999999998E-2</v>
          </cell>
        </row>
        <row r="1333">
          <cell r="B1333">
            <v>86934</v>
          </cell>
          <cell r="C1333" t="str">
            <v>BANCADA DE MÁRMORE SINTÉTICO 120 X 60CM, COM CUBA INTEGRADA, INCLUSO SIFÃO TIPO FLEXÍVEL EM PVC, VÁLVULA EM PLÁSTICO CROMADO TIPO AMERICANA E TORNEIRA CROMADA LONGA, DE PAREDE, PADRÃO POPULAR - FORNECIMENTO E INSTALAÇÃO. AF_12/2013</v>
          </cell>
          <cell r="D1333" t="str">
            <v>UN</v>
          </cell>
          <cell r="E1333">
            <v>1.8499999999999999E-2</v>
          </cell>
        </row>
        <row r="1334">
          <cell r="B1334">
            <v>86943</v>
          </cell>
          <cell r="C1334" t="str">
            <v>LAVATÓRIO LOUÇA BRANCA SUSPENSO, 29,5 X 39CM OU EQUIVALENTE, PADRÃO POPULAR, INCLUSO SIFÃO FLEXÍVEL EM PVC, VÁLVULA E ENGATE FLEXÍVEL 30CM EM PLÁSTICO E TORNEIRA CROMADA DE MESA, PADRÃO POPULAR - FORNECIMENTO E INSTALAÇÃO. AF_12/2013</v>
          </cell>
          <cell r="D1334" t="str">
            <v>UN</v>
          </cell>
          <cell r="E1334">
            <v>3.6999999999999998E-2</v>
          </cell>
        </row>
        <row r="1335">
          <cell r="B1335">
            <v>87777</v>
          </cell>
          <cell r="C1335" t="str">
            <v>EMBOÇO OU MASSA ÚNICA EM ARGAMASSA TRAÇO 1:2:8, PREPARO MANUAL, APLICADA MANUALMENTE EM PANOS DE FACHADA COM PRESENÇA DE VÃOS, ESPESSURA DE 25 MM. AF_06/2014</v>
          </cell>
          <cell r="D1335" t="str">
            <v>M2</v>
          </cell>
          <cell r="E1335">
            <v>1.472</v>
          </cell>
        </row>
        <row r="1336">
          <cell r="B1336">
            <v>87877</v>
          </cell>
          <cell r="C1336" t="str">
            <v>CHAPISCO APLICADO EM ALVENARIAS E ESTRUTURAS DE CONCRETO INTERNAS, COM ROLO PARA TEXTURA ACRÍLICA.  ARGAMASSA INDUSTRIALIZADA COM PREPARO EM MISTURADOR 300 KG. AF_06/2014</v>
          </cell>
          <cell r="D1336" t="str">
            <v>M2</v>
          </cell>
          <cell r="E1336">
            <v>1.9021999999999999</v>
          </cell>
        </row>
        <row r="1337">
          <cell r="B1337">
            <v>87903</v>
          </cell>
          <cell r="C1337" t="str">
            <v>CHAPISCO APLICADO EM ALVENARIA (COM PRESENÇA DE VÃOS) E ESTRUTURAS DE CONCRETO DE FACHADA, COM ROLO PARA TEXTURA ACRÍLICA.  ARGAMASSA INDUSTRIALIZADA COM PREPARO EM MISTURADOR 300 KG. AF_06/2014</v>
          </cell>
          <cell r="D1337" t="str">
            <v>M2</v>
          </cell>
          <cell r="E1337">
            <v>1.472</v>
          </cell>
        </row>
        <row r="1338">
          <cell r="B1338">
            <v>88487</v>
          </cell>
          <cell r="C1338" t="str">
            <v>APLICAÇÃO MANUAL DE PINTURA COM TINTA LÁTEX PVA EM PAREDES, DUAS DEMÃOS. AF_06/2014</v>
          </cell>
          <cell r="D1338" t="str">
            <v>M2</v>
          </cell>
          <cell r="E1338">
            <v>3.3151000000000002</v>
          </cell>
        </row>
        <row r="1339">
          <cell r="B1339">
            <v>89168</v>
          </cell>
          <cell r="C1339" t="str">
            <v>(COMPOSIÇÃO REPRESENTATIVA) DO SERVIÇO DE ALVENARIA DE VEDAÇÃO DE BLOCOS VAZADOS DE CERÂMICA DE 9X19X19CM (ESPESSURA 9CM), PARA EDIFICAÇÃO HABITACIONAL UNIFAMILIAR (CASA) E EDIFICAÇÃO PÚBLICA PADRÃO. AF_11/2014</v>
          </cell>
          <cell r="D1339" t="str">
            <v>M2</v>
          </cell>
          <cell r="E1339">
            <v>2.3237999999999999</v>
          </cell>
        </row>
        <row r="1340">
          <cell r="B1340">
            <v>89171</v>
          </cell>
          <cell r="C1340" t="str">
            <v>(COMPOSIÇÃO REPRESENTATIVA) DO SERVIÇO DE REVESTIMENTO CERÂMICO PARA PISO COM PLACAS TIPO GRÉS DE DIMENSÕES 35X35 CM, PARA EDIFICAÇÃO HABITACIONAL UNIFAMILIAR (CASA) E EDIFICAÇÃO PÚBLICA PADRÃO. AF_11/2014</v>
          </cell>
          <cell r="D1340" t="str">
            <v>M2</v>
          </cell>
          <cell r="E1340">
            <v>7.7600000000000002E-2</v>
          </cell>
        </row>
        <row r="1341">
          <cell r="B1341">
            <v>89173</v>
          </cell>
          <cell r="C1341" t="str">
            <v>(COMPOSIÇÃO REPRESENTATIVA) DO SERVIÇO DE EMBOÇO/MASSA ÚNICA, APLICADO MANUALMENTE, TRAÇO 1:2:8, EM BETONEIRA DE 400L, PAREDES INTERNAS, COM EXECUÇÃO DE TALISCAS, EDIFICAÇÃO HABITACIONAL UNIFAMILIAR (CASAS) E EDIFICAÇÃO PÚBLICA PADRÃO. AF_12/2014</v>
          </cell>
          <cell r="D1341" t="str">
            <v>M2</v>
          </cell>
          <cell r="E1341">
            <v>1.9021999999999999</v>
          </cell>
        </row>
        <row r="1342">
          <cell r="B1342">
            <v>89482</v>
          </cell>
          <cell r="C1342" t="str">
            <v>CAIXA SIFONADA, PVC, DN 100 X 100 X 50 MM, FORNECIDA E INSTALADA EM RAMAIS DE ENCAMINHAMENTO DE ÁGUA PLUVIAL. AF_12/2014</v>
          </cell>
          <cell r="D1342" t="str">
            <v>UN</v>
          </cell>
          <cell r="E1342">
            <v>3.6999999999999998E-2</v>
          </cell>
        </row>
        <row r="1343">
          <cell r="B1343">
            <v>89711</v>
          </cell>
          <cell r="C1343" t="str">
            <v>TUBO PVC, SERIE NORMAL, ESGOTO PREDIAL, DN 40 MM, FORNECIDO E INSTALADO EM RAMAL DE DESCARGA OU RAMAL DE ESGOTO SANITÁRIO. AF_12/2014</v>
          </cell>
          <cell r="D1343" t="str">
            <v>M</v>
          </cell>
          <cell r="E1343">
            <v>0.1331</v>
          </cell>
        </row>
        <row r="1344">
          <cell r="B1344">
            <v>89712</v>
          </cell>
          <cell r="C1344" t="str">
            <v>TUBO PVC, SERIE NORMAL, ESGOTO PREDIAL, DN 50 MM, FORNECIDO E INSTALADO EM RAMAL DE DESCARGA OU RAMAL DE ESGOTO SANITÁRIO. AF_12/2014</v>
          </cell>
          <cell r="D1344" t="str">
            <v>M</v>
          </cell>
          <cell r="E1344">
            <v>0.1202</v>
          </cell>
        </row>
        <row r="1345">
          <cell r="B1345">
            <v>89714</v>
          </cell>
          <cell r="C1345" t="str">
            <v>TUBO PVC, SERIE NORMAL, ESGOTO PREDIAL, DN 100 MM, FORNECIDO E INSTALADO EM RAMAL DE DESCARGA OU RAMAL DE ESGOTO SANITÁRIO. AF_12/2014</v>
          </cell>
          <cell r="D1345" t="str">
            <v>M</v>
          </cell>
          <cell r="E1345">
            <v>0.14119999999999999</v>
          </cell>
        </row>
        <row r="1346">
          <cell r="B1346">
            <v>89724</v>
          </cell>
          <cell r="C1346" t="str">
            <v>JOELHO 90 GRAUS, PVC, SERIE NORMAL, ESGOTO PREDIAL, DN 40 MM, JUNTA SOLDÁVEL, FORNECIDO E INSTALADO EM RAMAL DE DESCARGA OU RAMAL DE ESGOTO SANITÁRIO. AF_12/2014</v>
          </cell>
          <cell r="D1346" t="str">
            <v>UN</v>
          </cell>
          <cell r="E1346">
            <v>7.3999999999999996E-2</v>
          </cell>
        </row>
        <row r="1347">
          <cell r="B1347">
            <v>89726</v>
          </cell>
          <cell r="C1347" t="str">
            <v>JOELHO 45 GRAUS, PVC, SERIE NORMAL, ESGOTO PREDIAL, DN 40 MM, JUNTA SOLDÁVEL, FORNECIDO E INSTALADO EM RAMAL DE DESCARGA OU RAMAL DE ESGOTO SANITÁRIO. AF_12/2014</v>
          </cell>
          <cell r="D1347" t="str">
            <v>UN</v>
          </cell>
          <cell r="E1347">
            <v>5.5500000000000001E-2</v>
          </cell>
        </row>
        <row r="1348">
          <cell r="B1348">
            <v>89731</v>
          </cell>
          <cell r="C1348" t="str">
            <v>JOELHO 90 GRAUS, PVC, SERIE NORMAL, ESGOTO PREDIAL, DN 50 MM, JUNTA ELÁSTICA, FORNECIDO E INSTALADO EM RAMAL DE DESCARGA OU RAMAL DE ESGOTO SANITÁRIO. AF_12/2014</v>
          </cell>
          <cell r="D1348" t="str">
            <v>UN</v>
          </cell>
          <cell r="E1348">
            <v>1.8499999999999999E-2</v>
          </cell>
        </row>
        <row r="1349">
          <cell r="B1349">
            <v>89748</v>
          </cell>
          <cell r="C1349" t="str">
            <v>CURVA CURTA 90 GRAUS, PVC, SERIE NORMAL, ESGOTO PREDIAL, DN 100 MM, JUNTA ELÁSTICA, FORNECIDO E INSTALADO EM RAMAL DE DESCARGA OU RAMAL DE ESGOTO SANITÁRIO. AF_12/2014</v>
          </cell>
          <cell r="D1349" t="str">
            <v>UN</v>
          </cell>
          <cell r="E1349">
            <v>5.5500000000000001E-2</v>
          </cell>
        </row>
        <row r="1350">
          <cell r="B1350">
            <v>89784</v>
          </cell>
          <cell r="C1350" t="str">
            <v>TE, PVC, SERIE NORMAL, ESGOTO PREDIAL, DN 50 X 50 MM, JUNTA ELÁSTICA, FORNECIDO E INSTALADO EM RAMAL DE DESCARGA OU RAMAL DE ESGOTO SANITÁRIO. AF_12/2014</v>
          </cell>
          <cell r="D1350" t="str">
            <v>UN</v>
          </cell>
          <cell r="E1350">
            <v>5.5500000000000001E-2</v>
          </cell>
        </row>
        <row r="1351">
          <cell r="B1351">
            <v>89796</v>
          </cell>
          <cell r="C1351" t="str">
            <v>TE, PVC, SERIE NORMAL, ESGOTO PREDIAL, DN 100 X 100 MM, JUNTA ELÁSTICA, FORNECIDO E INSTALADO EM RAMAL DE DESCARGA OU RAMAL DE ESGOTO SANITÁRIO. AF_12/2014</v>
          </cell>
          <cell r="D1351" t="str">
            <v>UN</v>
          </cell>
          <cell r="E1351">
            <v>3.6999999999999998E-2</v>
          </cell>
        </row>
        <row r="1352">
          <cell r="B1352">
            <v>89957</v>
          </cell>
          <cell r="C1352" t="str">
            <v>PONTO DE CONSUMO TERMINAL DE ÁGUA FRIA (SUBRAMAL) COM TUBULAÇÃO DE PVC, DN 25 MM, INSTALADO EM RAMAL DE ÁGUA, INCLUSOS RASGO E CHUMBAMENTO EM ALVENARIA. AF_12/2014</v>
          </cell>
          <cell r="D1352" t="str">
            <v>UN</v>
          </cell>
          <cell r="E1352">
            <v>9.2399999999999996E-2</v>
          </cell>
        </row>
        <row r="1353">
          <cell r="B1353">
            <v>90443</v>
          </cell>
          <cell r="C1353" t="str">
            <v>RASGO EM ALVENARIA PARA RAMAIS/ DISTRIBUIÇÃO COM DIAMETROS MENORES OU IGUAIS A 40 MM. AF_05/2015</v>
          </cell>
          <cell r="D1353" t="str">
            <v>M</v>
          </cell>
          <cell r="E1353">
            <v>9.6100000000000005E-2</v>
          </cell>
        </row>
        <row r="1354">
          <cell r="B1354">
            <v>90447</v>
          </cell>
          <cell r="C1354" t="str">
            <v>RASGO EM ALVENARIA PARA ELETRODUTOS COM DIAMETROS MENORES OU IGUAIS A 40 MM. AF_05/2015</v>
          </cell>
          <cell r="D1354" t="str">
            <v>M</v>
          </cell>
          <cell r="E1354">
            <v>1.6638999999999999</v>
          </cell>
        </row>
        <row r="1355">
          <cell r="B1355">
            <v>90456</v>
          </cell>
          <cell r="C1355" t="str">
            <v>QUEBRA EM ALVENARIA PARA INSTALAÇÃO DE CAIXA DE TOMADA (4X4 OU 4X2). AF_05/2015</v>
          </cell>
          <cell r="D1355" t="str">
            <v>UN</v>
          </cell>
          <cell r="E1355">
            <v>0.36980000000000002</v>
          </cell>
        </row>
        <row r="1356">
          <cell r="B1356">
            <v>90457</v>
          </cell>
          <cell r="C1356" t="str">
            <v>QUEBRA EM ALVENARIA PARA INSTALAÇÃO DE QUADRO DISTRIBUIÇÃO PEQUENO (19X25 CM). AF_05/2015</v>
          </cell>
          <cell r="D1356" t="str">
            <v>UN</v>
          </cell>
          <cell r="E1356">
            <v>1.8499999999999999E-2</v>
          </cell>
        </row>
        <row r="1357">
          <cell r="B1357">
            <v>90466</v>
          </cell>
          <cell r="C1357" t="str">
            <v>CHUMBAMENTO LINEAR EM ALVENARIA PARA RAMAIS/DISTRIBUIÇÃO COM DIÂMETROS MENORES OU IGUAIS A 40 MM. AF_05/2015</v>
          </cell>
          <cell r="D1357" t="str">
            <v>M</v>
          </cell>
          <cell r="E1357">
            <v>3.42</v>
          </cell>
        </row>
        <row r="1358">
          <cell r="B1358">
            <v>90820</v>
          </cell>
          <cell r="C1358" t="str">
            <v>PORTA DE MADEIRA PARA PINTURA, SEMI-OCA (LEVE OU MÉDIA), 60X210CM, ESPESSURA DE 3,5CM, INCLUSO DOBRADIÇAS - FORNECIMENTO E INSTALAÇÃO. AF_08/2015</v>
          </cell>
          <cell r="D1358" t="str">
            <v>UN</v>
          </cell>
          <cell r="E1358">
            <v>3.6999999999999998E-2</v>
          </cell>
        </row>
        <row r="1359">
          <cell r="B1359">
            <v>90822</v>
          </cell>
          <cell r="C1359" t="str">
            <v>PORTA DE MADEIRA PARA PINTURA, SEMI-OCA (LEVE OU MÉDIA), 80X210CM, ESPESSURA DE 3,5CM, INCLUSO DOBRADIÇAS - FORNECIMENTO E INSTALAÇÃO. AF_08/2015</v>
          </cell>
          <cell r="D1359" t="str">
            <v>UN</v>
          </cell>
          <cell r="E1359">
            <v>5.5500000000000001E-2</v>
          </cell>
        </row>
        <row r="1360">
          <cell r="B1360">
            <v>91170</v>
          </cell>
          <cell r="C1360" t="str">
            <v>FIXAÇÃO DE TUBOS HORIZONTAIS DE PVC, CPVC OU COBRE DIÂMETROS MENORES OU IGUAIS A 40 MM OU ELETROCALHAS ATÉ 150MM DE LARGURA, COM ABRAÇADEIRA METÁLICA RÍGIDA TIPO D 1/2, FIXADA EM PERFILADO EM LAJE. AF_05/2015</v>
          </cell>
          <cell r="D1360" t="str">
            <v>M</v>
          </cell>
          <cell r="E1360">
            <v>0.50839999999999996</v>
          </cell>
        </row>
        <row r="1361">
          <cell r="B1361">
            <v>91831</v>
          </cell>
          <cell r="C1361" t="str">
            <v>ELETRODUTO FLEXÍVEL CORRUGADO, PVC, DN 20 MM (1/2"), PARA CIRCUITOS TERMINAIS, INSTALADO EM FORRO - FORNECIMENTO E INSTALAÇÃO. AF_12/2015</v>
          </cell>
          <cell r="D1361" t="str">
            <v>M</v>
          </cell>
          <cell r="E1361">
            <v>0.50839999999999996</v>
          </cell>
        </row>
        <row r="1362">
          <cell r="B1362">
            <v>91852</v>
          </cell>
          <cell r="C1362" t="str">
            <v>ELETRODUTO FLEXÍVEL CORRUGADO, PVC, DN 20 MM (1/2"), PARA CIRCUITOS TERMINAIS, INSTALADO EM PAREDE - FORNECIMENTO E INSTALAÇÃO. AF_12/2015</v>
          </cell>
          <cell r="D1362" t="str">
            <v>M</v>
          </cell>
          <cell r="E1362">
            <v>1.6638999999999999</v>
          </cell>
        </row>
        <row r="1363">
          <cell r="B1363">
            <v>91924</v>
          </cell>
          <cell r="C1363" t="str">
            <v>CABO DE COBRE FLEXÍVEL ISOLADO, 1,5 MM², ANTI-CHAMA 450/750 V, PARA CIRCUITOS TERMINAIS - FORNECIMENTO E INSTALAÇÃO. AF_12/2015</v>
          </cell>
          <cell r="D1363" t="str">
            <v>M</v>
          </cell>
          <cell r="E1363">
            <v>1.3588</v>
          </cell>
        </row>
        <row r="1364">
          <cell r="B1364">
            <v>91926</v>
          </cell>
          <cell r="C1364" t="str">
            <v>CABO DE COBRE FLEXÍVEL ISOLADO, 2,5 MM², ANTI-CHAMA 450/750 V, PARA CIRCUITOS TERMINAIS - FORNECIMENTO E INSTALAÇÃO. AF_12/2015</v>
          </cell>
          <cell r="D1364" t="str">
            <v>M</v>
          </cell>
          <cell r="E1364">
            <v>3.3277999999999999</v>
          </cell>
        </row>
        <row r="1365">
          <cell r="B1365">
            <v>91928</v>
          </cell>
          <cell r="C1365" t="str">
            <v>CABO DE COBRE FLEXÍVEL ISOLADO, 4 MM², ANTI-CHAMA 450/750 V, PARA CIRCUITOS TERMINAIS - FORNECIMENTO E INSTALAÇÃO. AF_12/2015</v>
          </cell>
          <cell r="D1365" t="str">
            <v>M</v>
          </cell>
          <cell r="E1365">
            <v>1.9412</v>
          </cell>
        </row>
        <row r="1366">
          <cell r="B1366">
            <v>91937</v>
          </cell>
          <cell r="C1366" t="str">
            <v>CAIXA OCTOGONAL 3" X 3", PVC, INSTALADA EM LAJE - FORNECIMENTO E INSTALAÇÃO. AF_12/2015</v>
          </cell>
          <cell r="D1366" t="str">
            <v>UN</v>
          </cell>
          <cell r="E1366">
            <v>0.16639999999999999</v>
          </cell>
        </row>
        <row r="1367">
          <cell r="B1367">
            <v>91939</v>
          </cell>
          <cell r="C1367" t="str">
            <v>CAIXA RETANGULAR 4" X 2" ALTA (2,00 M DO PISO), PVC, INSTALADA EM PAREDE - FORNECIMENTO E INSTALAÇÃO. AF_12/2015</v>
          </cell>
          <cell r="D1367" t="str">
            <v>UN</v>
          </cell>
          <cell r="E1367">
            <v>5.5500000000000001E-2</v>
          </cell>
        </row>
        <row r="1368">
          <cell r="B1368">
            <v>91940</v>
          </cell>
          <cell r="C1368" t="str">
            <v>CAIXA RETANGULAR 4" X 2" MÉDIA (1,30 M DO PISO), PVC, INSTALADA EM PAREDE - FORNECIMENTO E INSTALAÇÃO. AF_12/2015</v>
          </cell>
          <cell r="D1368" t="str">
            <v>UN</v>
          </cell>
          <cell r="E1368">
            <v>7.3999999999999996E-2</v>
          </cell>
        </row>
        <row r="1369">
          <cell r="B1369">
            <v>91941</v>
          </cell>
          <cell r="C1369" t="str">
            <v>CAIXA RETANGULAR 4" X 2" BAIXA (0,30 M DO PISO), PVC, INSTALADA EM PAREDE - FORNECIMENTO E INSTALAÇÃO. AF_12/2015</v>
          </cell>
          <cell r="D1369" t="str">
            <v>UN</v>
          </cell>
          <cell r="E1369">
            <v>0.22189999999999999</v>
          </cell>
        </row>
        <row r="1370">
          <cell r="B1370">
            <v>91945</v>
          </cell>
          <cell r="C1370" t="str">
            <v>SUPORTE PARAFUSADO COM PLACA DE ENCAIXE 4" X 2" ALTO (2,00 M DO PISO) PARA PONTO ELÉTRICO - FORNECIMENTO E INSTALAÇÃO. AF_12/2015</v>
          </cell>
          <cell r="D1370" t="str">
            <v>UN</v>
          </cell>
          <cell r="E1370">
            <v>5.5500000000000001E-2</v>
          </cell>
        </row>
        <row r="1371">
          <cell r="B1371">
            <v>92000</v>
          </cell>
          <cell r="C1371" t="str">
            <v>TOMADA BAIXA DE EMBUTIR (1 MÓDULO), 2P+T 10 A, INCLUINDO SUPORTE E PLACA - FORNECIMENTO E INSTALAÇÃO. AF_12/2015</v>
          </cell>
          <cell r="D1371" t="str">
            <v>UN</v>
          </cell>
          <cell r="E1371">
            <v>7.3999999999999996E-2</v>
          </cell>
        </row>
        <row r="1372">
          <cell r="B1372">
            <v>92008</v>
          </cell>
          <cell r="C1372" t="str">
            <v>TOMADA BAIXA DE EMBUTIR (2 MÓDULOS), 2P+T 10 A, INCLUINDO SUPORTE E PLACA - FORNECIMENTO E INSTALAÇÃO. AF_12/2015</v>
          </cell>
          <cell r="D1372" t="str">
            <v>UN</v>
          </cell>
          <cell r="E1372">
            <v>0.1479</v>
          </cell>
        </row>
        <row r="1373">
          <cell r="B1373">
            <v>92023</v>
          </cell>
          <cell r="C1373" t="str">
            <v>INTERRUPTOR SIMPLES (1 MÓDULO) COM 1 TOMADA DE EMBUTIR 2P+T 10 A,  INCLUINDO SUPORTE E PLACA - FORNECIMENTO E INSTALAÇÃO. AF_12/2015</v>
          </cell>
          <cell r="D1373" t="str">
            <v>UN</v>
          </cell>
          <cell r="E1373">
            <v>0.12939999999999999</v>
          </cell>
        </row>
        <row r="1374">
          <cell r="B1374">
            <v>92543</v>
          </cell>
          <cell r="C1374" t="str">
            <v>TRAMA DE MADEIRA COMPOSTA POR TERÇAS PARA TELHADOS DE ATÉ 2 ÁGUAS PARA TELHA ONDULADA DE FIBROCIMENTO, METÁLICA, PLÁSTICA OU TERMOACÚSTICA, INCLUSO TRANSPORTE VERTICAL. AF_12/2015</v>
          </cell>
          <cell r="D1374" t="str">
            <v>M2</v>
          </cell>
          <cell r="E1374">
            <v>1.3539000000000001</v>
          </cell>
        </row>
        <row r="1375">
          <cell r="B1375">
            <v>93040</v>
          </cell>
          <cell r="C1375" t="str">
            <v>LÂMPADA FLUORESCENTE COMPACTA 15 W 2U, BASE E27 - FORNECIMENTO E INSTALAÇÃO</v>
          </cell>
          <cell r="D1375" t="str">
            <v>UN</v>
          </cell>
          <cell r="E1375">
            <v>3.6999999999999998E-2</v>
          </cell>
        </row>
        <row r="1376">
          <cell r="B1376">
            <v>93044</v>
          </cell>
          <cell r="C1376" t="str">
            <v>LÂMPADA FLUORESCENTE COMPACTA 3U BRANCA 20 W, BASE E27 - FORNECIMENTO E INSTALAÇÃO</v>
          </cell>
          <cell r="D1376" t="str">
            <v>UN</v>
          </cell>
          <cell r="E1376">
            <v>3.6999999999999998E-2</v>
          </cell>
        </row>
        <row r="1377">
          <cell r="B1377">
            <v>93205</v>
          </cell>
          <cell r="C1377" t="str">
            <v>CINTA DE AMARRAÇÃO DE ALVENARIA MOLDADA IN LOCO COM UTILIZAÇÃO DE BLOCOS CANALETA. AF_03/2016</v>
          </cell>
          <cell r="D1377" t="str">
            <v>M</v>
          </cell>
          <cell r="E1377">
            <v>0.94440000000000002</v>
          </cell>
        </row>
        <row r="1378">
          <cell r="B1378">
            <v>93358</v>
          </cell>
          <cell r="C1378" t="str">
            <v>ESCAVAÇÃO MANUAL DE VALAS. AF_03/2016</v>
          </cell>
          <cell r="D1378" t="str">
            <v>M3</v>
          </cell>
          <cell r="E1378">
            <v>3.6799999999999999E-2</v>
          </cell>
        </row>
        <row r="1379">
          <cell r="B1379">
            <v>94210</v>
          </cell>
          <cell r="C1379" t="str">
            <v>TELHAMENTO COM TELHA ONDULADA DE FIBROCIMENTO E = 6 MM, COM RECOBRIMENTO LATERAL DE 1 1/4 DE ONDA PARA TELHADO COM INCLINAÇÃO MÁXIMA DE 10°, COM ATÉ 2 ÁGUAS, INCLUSO IÇAMENTO</v>
          </cell>
          <cell r="D1379" t="str">
            <v>M2</v>
          </cell>
          <cell r="E1379">
            <v>1.3539000000000001</v>
          </cell>
        </row>
        <row r="1380">
          <cell r="B1380">
            <v>94559</v>
          </cell>
          <cell r="C1380" t="str">
            <v>JANELA DE AÇO BASCULANTE, FIXAÇÃO COM ARGAMASSA, SEM VIDROS, PADRONIZADA. AF_07/2016</v>
          </cell>
          <cell r="D1380" t="str">
            <v>M2</v>
          </cell>
          <cell r="E1380">
            <v>2.7699999999999999E-2</v>
          </cell>
        </row>
        <row r="1381">
          <cell r="B1381">
            <v>95240</v>
          </cell>
          <cell r="C1381" t="str">
            <v>LASTRO DE CONCRETO, E = 3 CM, PREPARO MECÂNICO, INCLUSOS LANÇAMENTO E ADENSAMENTO. AF_07_2016</v>
          </cell>
          <cell r="D1381" t="str">
            <v>M2</v>
          </cell>
          <cell r="E1381">
            <v>8.5000000000000006E-3</v>
          </cell>
        </row>
        <row r="1382">
          <cell r="B1382">
            <v>95241</v>
          </cell>
          <cell r="C1382" t="str">
            <v>LASTRO DE CONCRETO, E = 5 CM, PREPARO MECÂNICO, INCLUSOS LANÇAMENTO E ADENSAMENTO. AF_07_2016</v>
          </cell>
          <cell r="D1382" t="str">
            <v>M2</v>
          </cell>
          <cell r="E1382">
            <v>1.2256</v>
          </cell>
        </row>
        <row r="1383">
          <cell r="B1383">
            <v>3080</v>
          </cell>
          <cell r="C1383" t="str">
            <v>FECHADURA DE EMBUTIR PARA PORTA EXTERNA / ENTRADA, MAQUINA 40 MM, COM CILINDRO, MACANETA ALAVANCA E ESPELHO EM METAL CROMADO - NIVEL SEGURANCA MEDIO - COMPLETA</v>
          </cell>
          <cell r="D1383" t="str">
            <v>CJ</v>
          </cell>
          <cell r="E1383">
            <v>5.5500000000000001E-2</v>
          </cell>
        </row>
        <row r="1384">
          <cell r="B1384">
            <v>3097</v>
          </cell>
          <cell r="C1384" t="str">
            <v>FECHADURA DE EMBUTIR PARA PORTA DE BANHEIRO, TIPO TRANQUETA, MAQUINA 40 MM, MACANETAS ALAVANCA E ROSETAS REDONDAS EM METAL CROMADO - NIVEL SEGURANCA MEDIO - COMPLETA</v>
          </cell>
          <cell r="D1384" t="str">
            <v>CJ</v>
          </cell>
          <cell r="E1384">
            <v>3.6999999999999998E-2</v>
          </cell>
        </row>
        <row r="1385">
          <cell r="B1385">
            <v>10886</v>
          </cell>
          <cell r="C1385" t="str">
            <v>EXTINTOR DE INCENDIO PORTATIL COM CARGA DE AGUA PRESSURIZADA DE 10 L, CLASSE A</v>
          </cell>
          <cell r="D1385" t="str">
            <v>UN</v>
          </cell>
          <cell r="E1385">
            <v>1.8499999999999999E-2</v>
          </cell>
        </row>
        <row r="1386">
          <cell r="B1386">
            <v>10891</v>
          </cell>
          <cell r="C1386" t="str">
            <v>EXTINTOR DE INCENDIO PORTATIL COM CARGA DE PO QUIMICO SECO (PQS) DE 4 KG, CLASSE BC</v>
          </cell>
          <cell r="D1386" t="str">
            <v>UN</v>
          </cell>
          <cell r="E1386">
            <v>1.8499999999999999E-2</v>
          </cell>
        </row>
        <row r="1387">
          <cell r="B1387">
            <v>11587</v>
          </cell>
          <cell r="C1387" t="str">
            <v>FORRO DE PVC LISO, BRANCO, REGUA DE 10 CM, ESPESSURA DE 8 MM A 10 MM (COM COLOCACAO / SEM ESTRUTURA METALICA)</v>
          </cell>
          <cell r="D1387" t="str">
            <v>M2</v>
          </cell>
          <cell r="E1387">
            <v>0.86950000000000005</v>
          </cell>
        </row>
        <row r="1388">
          <cell r="B1388">
            <v>93207</v>
          </cell>
          <cell r="C1388" t="str">
            <v>EXECUÇÃO DE ESCRITÓRIO EM CANTEIRO DE OBRA EM CHAPA DE MADEIRA COMPENSADA, NÃO INCLUSO MOBILIÁRIO E EQUIPAMENTOS. AF_02/2016</v>
          </cell>
          <cell r="D1388" t="str">
            <v>M2</v>
          </cell>
          <cell r="E1388">
            <v>0</v>
          </cell>
        </row>
        <row r="1389">
          <cell r="B1389">
            <v>68069</v>
          </cell>
          <cell r="C1389" t="str">
            <v>HASTE COPPERWELD 5/8 X 3,0M COM CONECTOR</v>
          </cell>
          <cell r="D1389" t="str">
            <v>UN</v>
          </cell>
          <cell r="E1389">
            <v>3.85E-2</v>
          </cell>
        </row>
        <row r="1390">
          <cell r="B1390">
            <v>72251</v>
          </cell>
          <cell r="C1390" t="str">
            <v>CABO DE COBRE NU 16MM2 - FORNECIMENTO E INSTALACAO</v>
          </cell>
          <cell r="D1390" t="str">
            <v>M</v>
          </cell>
          <cell r="E1390">
            <v>0.19270000000000001</v>
          </cell>
        </row>
        <row r="1391">
          <cell r="B1391" t="str">
            <v>73768/12</v>
          </cell>
          <cell r="C1391" t="str">
            <v>CABO TELEFONICO CCI-50 4 PARES (USO INTERNO) - FORNECIMENTO E INSTALACAO</v>
          </cell>
          <cell r="D1391" t="str">
            <v>M</v>
          </cell>
          <cell r="E1391">
            <v>0.61670000000000003</v>
          </cell>
        </row>
        <row r="1392">
          <cell r="B1392" t="str">
            <v>73933/3</v>
          </cell>
          <cell r="C1392" t="str">
            <v>PORTA DE FERRO TIPO VENEZIANA, DE ABRIR, SEM BANDEIRA SEM FERRAGENS</v>
          </cell>
          <cell r="D1392" t="str">
            <v>M2</v>
          </cell>
          <cell r="E1392">
            <v>3.2399999999999998E-2</v>
          </cell>
        </row>
        <row r="1393">
          <cell r="B1393" t="str">
            <v>73953/6</v>
          </cell>
          <cell r="C1393" t="str">
            <v>LUMINARIA TIPO CALHA, DE SOBREPOR, COM REATOR DE PARTIDA RAPIDA E LAMPADA FLUORESCENTE 2X40W, COMPLETA, FORNECIMENTO E INSTALACAO</v>
          </cell>
          <cell r="D1393" t="str">
            <v>UN</v>
          </cell>
          <cell r="E1393">
            <v>0.11559999999999999</v>
          </cell>
        </row>
        <row r="1394">
          <cell r="B1394" t="str">
            <v>73964/6</v>
          </cell>
          <cell r="C1394" t="str">
            <v>REATERRO DE VALA COM COMPACTAÇÃO MANUAL</v>
          </cell>
          <cell r="D1394" t="str">
            <v>M3</v>
          </cell>
          <cell r="E1394">
            <v>6.0000000000000001E-3</v>
          </cell>
        </row>
        <row r="1395">
          <cell r="B1395" t="str">
            <v>74094/1</v>
          </cell>
          <cell r="C1395" t="str">
            <v>LUMINARIA TIPO SPOT PARA 1 LAMPADA INCANDESCENTE/FLUORESCENTE COMPACTA</v>
          </cell>
          <cell r="D1395" t="str">
            <v>UN</v>
          </cell>
          <cell r="E1395">
            <v>7.7100000000000002E-2</v>
          </cell>
        </row>
        <row r="1396">
          <cell r="B1396" t="str">
            <v>74130/1</v>
          </cell>
          <cell r="C1396" t="str">
            <v>DISJUNTOR TERMOMAGNETICO MONOPOLAR PADRAO NEMA (AMERICANO) 10 A 30A 240V, FORNECIMENTO E INSTALACAO</v>
          </cell>
          <cell r="D1396" t="str">
            <v>UN</v>
          </cell>
          <cell r="E1396">
            <v>0.1734</v>
          </cell>
        </row>
        <row r="1397">
          <cell r="B1397" t="str">
            <v>74166/1</v>
          </cell>
          <cell r="C1397" t="str">
            <v>CAIXA DE INSPEÇÃO EM CONCRETO PRÉ-MOLDADO DN 60CM COM TAMPA H= 60CM - FORNECIMENTO E INSTALACAO</v>
          </cell>
          <cell r="D1397" t="str">
            <v>UN</v>
          </cell>
          <cell r="E1397">
            <v>1.9300000000000001E-2</v>
          </cell>
        </row>
        <row r="1398">
          <cell r="B1398">
            <v>83366</v>
          </cell>
          <cell r="C1398" t="str">
            <v>CAIXA DE PASSAGEM PARA TELEFONE 10X10X5CM (SOBREPOR) FORNECIMENTO E INSTALACAO</v>
          </cell>
          <cell r="D1398" t="str">
            <v>UN</v>
          </cell>
          <cell r="E1398">
            <v>1.9300000000000001E-2</v>
          </cell>
        </row>
        <row r="1399">
          <cell r="B1399">
            <v>83443</v>
          </cell>
          <cell r="C1399" t="str">
            <v>CAIXA DE PASSAGEM 20X20X25 FUNDO BRITA COM TAMPA</v>
          </cell>
          <cell r="D1399" t="str">
            <v>UN</v>
          </cell>
          <cell r="E1399">
            <v>3.85E-2</v>
          </cell>
        </row>
        <row r="1400">
          <cell r="B1400">
            <v>83463</v>
          </cell>
          <cell r="C1400" t="str">
            <v>QUADRO DE DISTRIBUICAO DE ENERGIA EM CHAPA DE ACO GALVANIZADO, PARA 12 DISJUNTORES TERMOMAGNETICOS MONOPOLARES, COM BARRAMENTO TRIFASICO E NEUTRO - FORNECIMENTO E INSTALACAO</v>
          </cell>
          <cell r="D1400" t="str">
            <v>UN</v>
          </cell>
          <cell r="E1400">
            <v>1.9300000000000001E-2</v>
          </cell>
        </row>
        <row r="1401">
          <cell r="B1401">
            <v>83518</v>
          </cell>
          <cell r="C1401" t="str">
            <v>ALVENARIA EMBASAMENTO E=20 CM BLOCO CONCRETO</v>
          </cell>
          <cell r="D1401" t="str">
            <v>M3</v>
          </cell>
          <cell r="E1401">
            <v>2.3900000000000001E-2</v>
          </cell>
        </row>
        <row r="1402">
          <cell r="B1402">
            <v>84024</v>
          </cell>
          <cell r="C1402" t="str">
            <v>BARRA LISA TRACO 1:3 (CIMENTO E AREIA MEDIA), ESPESSURA 1,0CM, PREPARO MANUAL DA ARGAMASSA</v>
          </cell>
          <cell r="D1402" t="str">
            <v>M2</v>
          </cell>
          <cell r="E1402">
            <v>3.85E-2</v>
          </cell>
        </row>
        <row r="1403">
          <cell r="B1403">
            <v>84848</v>
          </cell>
          <cell r="C1403" t="str">
            <v>JANELA DE MADEIRA TIPO VENEZIANA/GUILHOTINA, DE ABRIR, INCLUSAS GUARNICOES SEM FERRAGENS</v>
          </cell>
          <cell r="D1403" t="str">
            <v>M2</v>
          </cell>
          <cell r="E1403">
            <v>9.64E-2</v>
          </cell>
        </row>
        <row r="1404">
          <cell r="B1404">
            <v>86888</v>
          </cell>
          <cell r="C1404" t="str">
            <v>VASO SANITÁRIO SIFONADO COM CAIXA ACOPLADA LOUÇA BRANCA - FORNECIMENTO E INSTALAÇÃO. AF_12/2013</v>
          </cell>
          <cell r="D1404" t="str">
            <v>UN</v>
          </cell>
          <cell r="E1404">
            <v>3.85E-2</v>
          </cell>
        </row>
        <row r="1405">
          <cell r="B1405">
            <v>86934</v>
          </cell>
          <cell r="C1405" t="str">
            <v>BANCADA DE MÁRMORE SINTÉTICO 120 X 60CM, COM CUBA INTEGRADA, INCLUSO SIFÃO TIPO FLEXÍVEL EM PVC, VÁLVULA EM PLÁSTICO CROMADO TIPO AMERICANA E TORNEIRA CROMADA LONGA, DE PAREDE, PADRÃO POPULAR - FORNECIMENTO E INSTALAÇÃO. AF_12/2013</v>
          </cell>
          <cell r="D1405" t="str">
            <v>UN</v>
          </cell>
          <cell r="E1405">
            <v>1.9300000000000001E-2</v>
          </cell>
        </row>
        <row r="1406">
          <cell r="B1406">
            <v>86943</v>
          </cell>
          <cell r="C1406" t="str">
            <v>LAVATÓRIO LOUÇA BRANCA SUSPENSO, 29,5 X 39CM OU EQUIVALENTE, PADRÃO POPULAR, INCLUSO SIFÃO FLEXÍVEL EM PVC, VÁLVULA E ENGATE FLEXÍVEL 30CM EM PLÁSTICO E TORNEIRA CROMADA DE MESA, PADRÃO POPULAR - FORNECIMENTO E INSTALAÇÃO. AF_12/2013</v>
          </cell>
          <cell r="D1406" t="str">
            <v>UN</v>
          </cell>
          <cell r="E1406">
            <v>3.85E-2</v>
          </cell>
        </row>
        <row r="1407">
          <cell r="B1407">
            <v>87877</v>
          </cell>
          <cell r="C1407" t="str">
            <v>CHAPISCO APLICADO EM ALVENARIAS E ESTRUTURAS DE CONCRETO INTERNAS, COM ROLO PARA TEXTURA ACRÍLICA.  ARGAMASSA INDUSTRIALIZADA COM PREPARO EM MISTURADOR 300 KG. AF_06/2014</v>
          </cell>
          <cell r="D1407" t="str">
            <v>M2</v>
          </cell>
          <cell r="E1407">
            <v>0.20469999999999999</v>
          </cell>
        </row>
        <row r="1408">
          <cell r="B1408">
            <v>88487</v>
          </cell>
          <cell r="C1408" t="str">
            <v>APLICAÇÃO MANUAL DE PINTURA COM TINTA LÁTEX PVA EM PAREDES, DUAS DEMÃOS. AF_06/2014</v>
          </cell>
          <cell r="D1408" t="str">
            <v>M2</v>
          </cell>
          <cell r="E1408">
            <v>4.4976000000000003</v>
          </cell>
        </row>
        <row r="1409">
          <cell r="B1409">
            <v>89168</v>
          </cell>
          <cell r="C1409" t="str">
            <v>(COMPOSIÇÃO REPRESENTATIVA) DO SERVIÇO DE ALVENARIA DE VEDAÇÃO DE BLOCOS VAZADOS DE CERÂMICA DE 9X19X19CM (ESPESSURA 9CM), PARA EDIFICAÇÃO HABITACIONAL UNIFAMILIAR (CASA) E EDIFICAÇÃO PÚBLICA PADRÃO. AF_11/2014</v>
          </cell>
          <cell r="D1409" t="str">
            <v>M2</v>
          </cell>
          <cell r="E1409">
            <v>0.1023</v>
          </cell>
        </row>
        <row r="1410">
          <cell r="B1410">
            <v>89171</v>
          </cell>
          <cell r="C1410" t="str">
            <v>(COMPOSIÇÃO REPRESENTATIVA) DO SERVIÇO DE REVESTIMENTO CERÂMICO PARA PISO COM PLACAS TIPO GRÉS DE DIMENSÕES 35X35 CM, PARA EDIFICAÇÃO HABITACIONAL UNIFAMILIAR (CASA) E EDIFICAÇÃO PÚBLICA PADRÃO. AF_11/2014</v>
          </cell>
          <cell r="D1410" t="str">
            <v>M2</v>
          </cell>
          <cell r="E1410">
            <v>8.0600000000000005E-2</v>
          </cell>
        </row>
        <row r="1411">
          <cell r="B1411">
            <v>89173</v>
          </cell>
          <cell r="C1411" t="str">
            <v>(COMPOSIÇÃO REPRESENTATIVA) DO SERVIÇO DE EMBOÇO/MASSA ÚNICA, APLICADO MANUALMENTE, TRAÇO 1:2:8, EM BETONEIRA DE 400L, PAREDES INTERNAS, COM EXECUÇÃO DE TALISCAS, EDIFICAÇÃO HABITACIONAL UNIFAMILIAR (CASAS) E EDIFICAÇÃO PÚBLICA PADRÃO. AF_12/2014</v>
          </cell>
          <cell r="D1411" t="str">
            <v>M2</v>
          </cell>
          <cell r="E1411">
            <v>0.20469999999999999</v>
          </cell>
        </row>
        <row r="1412">
          <cell r="B1412">
            <v>89482</v>
          </cell>
          <cell r="C1412" t="str">
            <v>CAIXA SIFONADA, PVC, DN 100 X 100 X 50 MM, FORNECIDA E INSTALADA EM RAMAIS DE ENCAMINHAMENTO DE ÁGUA PLUVIAL. AF_12/2014</v>
          </cell>
          <cell r="D1412" t="str">
            <v>UN</v>
          </cell>
          <cell r="E1412">
            <v>3.85E-2</v>
          </cell>
        </row>
        <row r="1413">
          <cell r="B1413">
            <v>89711</v>
          </cell>
          <cell r="C1413" t="str">
            <v>TUBO PVC, SERIE NORMAL, ESGOTO PREDIAL, DN 40 MM, FORNECIDO E INSTALADO EM RAMAL DE DESCARGA OU RAMAL DE ESGOTO SANITÁRIO. AF_12/2014</v>
          </cell>
          <cell r="D1413" t="str">
            <v>M</v>
          </cell>
          <cell r="E1413">
            <v>0.13880000000000001</v>
          </cell>
        </row>
        <row r="1414">
          <cell r="B1414">
            <v>89712</v>
          </cell>
          <cell r="C1414" t="str">
            <v>TUBO PVC, SERIE NORMAL, ESGOTO PREDIAL, DN 50 MM, FORNECIDO E INSTALADO EM RAMAL DE DESCARGA OU RAMAL DE ESGOTO SANITÁRIO. AF_12/2014</v>
          </cell>
          <cell r="D1414" t="str">
            <v>M</v>
          </cell>
          <cell r="E1414">
            <v>0.12529999999999999</v>
          </cell>
        </row>
        <row r="1415">
          <cell r="B1415">
            <v>89714</v>
          </cell>
          <cell r="C1415" t="str">
            <v>TUBO PVC, SERIE NORMAL, ESGOTO PREDIAL, DN 100 MM, FORNECIDO E INSTALADO EM RAMAL DE DESCARGA OU RAMAL DE ESGOTO SANITÁRIO. AF_12/2014</v>
          </cell>
          <cell r="D1415" t="str">
            <v>M</v>
          </cell>
          <cell r="E1415">
            <v>0.1472</v>
          </cell>
        </row>
        <row r="1416">
          <cell r="B1416">
            <v>89724</v>
          </cell>
          <cell r="C1416" t="str">
            <v>JOELHO 90 GRAUS, PVC, SERIE NORMAL, ESGOTO PREDIAL, DN 40 MM, JUNTA SOLDÁVEL, FORNECIDO E INSTALADO EM RAMAL DE DESCARGA OU RAMAL DE ESGOTO SANITÁRIO. AF_12/2014</v>
          </cell>
          <cell r="D1416" t="str">
            <v>UN</v>
          </cell>
          <cell r="E1416">
            <v>7.7100000000000002E-2</v>
          </cell>
        </row>
        <row r="1417">
          <cell r="B1417">
            <v>89726</v>
          </cell>
          <cell r="C1417" t="str">
            <v>JOELHO 45 GRAUS, PVC, SERIE NORMAL, ESGOTO PREDIAL, DN 40 MM, JUNTA SOLDÁVEL, FORNECIDO E INSTALADO EM RAMAL DE DESCARGA OU RAMAL DE ESGOTO SANITÁRIO. AF_12/2014</v>
          </cell>
          <cell r="D1417" t="str">
            <v>UN</v>
          </cell>
          <cell r="E1417">
            <v>5.7799999999999997E-2</v>
          </cell>
        </row>
        <row r="1418">
          <cell r="B1418">
            <v>89731</v>
          </cell>
          <cell r="C1418" t="str">
            <v>JOELHO 90 GRAUS, PVC, SERIE NORMAL, ESGOTO PREDIAL, DN 50 MM, JUNTA ELÁSTICA, FORNECIDO E INSTALADO EM RAMAL DE DESCARGA OU RAMAL DE ESGOTO SANITÁRIO. AF_12/2014</v>
          </cell>
          <cell r="D1418" t="str">
            <v>UN</v>
          </cell>
          <cell r="E1418">
            <v>1.9300000000000001E-2</v>
          </cell>
        </row>
        <row r="1419">
          <cell r="B1419">
            <v>89748</v>
          </cell>
          <cell r="C1419" t="str">
            <v>CURVA CURTA 90 GRAUS, PVC, SERIE NORMAL, ESGOTO PREDIAL, DN 100 MM, JUNTA ELÁSTICA, FORNECIDO E INSTALADO EM RAMAL DE DESCARGA OU RAMAL DE ESGOTO SANITÁRIO. AF_12/2014</v>
          </cell>
          <cell r="D1419" t="str">
            <v>UN</v>
          </cell>
          <cell r="E1419">
            <v>5.7799999999999997E-2</v>
          </cell>
        </row>
        <row r="1420">
          <cell r="B1420">
            <v>89784</v>
          </cell>
          <cell r="C1420" t="str">
            <v>TE, PVC, SERIE NORMAL, ESGOTO PREDIAL, DN 50 X 50 MM, JUNTA ELÁSTICA, FORNECIDO E INSTALADO EM RAMAL DE DESCARGA OU RAMAL DE ESGOTO SANITÁRIO. AF_12/2014</v>
          </cell>
          <cell r="D1420" t="str">
            <v>UN</v>
          </cell>
          <cell r="E1420">
            <v>5.7799999999999997E-2</v>
          </cell>
        </row>
        <row r="1421">
          <cell r="B1421">
            <v>89796</v>
          </cell>
          <cell r="C1421" t="str">
            <v>TE, PVC, SERIE NORMAL, ESGOTO PREDIAL, DN 100 X 100 MM, JUNTA ELÁSTICA, FORNECIDO E INSTALADO EM RAMAL DE DESCARGA OU RAMAL DE ESGOTO SANITÁRIO. AF_12/2014</v>
          </cell>
          <cell r="D1421" t="str">
            <v>UN</v>
          </cell>
          <cell r="E1421">
            <v>3.85E-2</v>
          </cell>
        </row>
        <row r="1422">
          <cell r="B1422">
            <v>89957</v>
          </cell>
          <cell r="C1422" t="str">
            <v>PONTO DE CONSUMO TERMINAL DE ÁGUA FRIA (SUBRAMAL) COM TUBULAÇÃO DE PVC, DN 25 MM, INSTALADO EM RAMAL DE ÁGUA, INCLUSOS RASGO E CHUMBAMENTO EM ALVENARIA. AF_12/2014</v>
          </cell>
          <cell r="D1422" t="str">
            <v>UN</v>
          </cell>
          <cell r="E1422">
            <v>9.64E-2</v>
          </cell>
        </row>
        <row r="1423">
          <cell r="B1423">
            <v>90443</v>
          </cell>
          <cell r="C1423" t="str">
            <v>RASGO EM ALVENARIA PARA RAMAIS/ DISTRIBUIÇÃO COM DIAMETROS MENORES OU IGUAIS A 40 MM. AF_05/2015</v>
          </cell>
          <cell r="D1423" t="str">
            <v>M</v>
          </cell>
          <cell r="E1423">
            <v>0.1002</v>
          </cell>
        </row>
        <row r="1424">
          <cell r="B1424">
            <v>90466</v>
          </cell>
          <cell r="C1424" t="str">
            <v>CHUMBAMENTO LINEAR EM ALVENARIA PARA RAMAIS/DISTRIBUIÇÃO COM DIÂMETROS MENORES OU IGUAIS A 40 MM. AF_05/2015</v>
          </cell>
          <cell r="D1424" t="str">
            <v>M</v>
          </cell>
          <cell r="E1424">
            <v>0.1002</v>
          </cell>
        </row>
        <row r="1425">
          <cell r="B1425">
            <v>90820</v>
          </cell>
          <cell r="C1425" t="str">
            <v>PORTA DE MADEIRA PARA PINTURA, SEMI-OCA (LEVE OU MÉDIA), 60X210CM, ESPESSURA DE 3,5CM, INCLUSO DOBRADIÇAS - FORNECIMENTO E INSTALAÇÃO. AF_08/2015</v>
          </cell>
          <cell r="D1425" t="str">
            <v>UN</v>
          </cell>
          <cell r="E1425">
            <v>3.85E-2</v>
          </cell>
        </row>
        <row r="1426">
          <cell r="B1426">
            <v>90822</v>
          </cell>
          <cell r="C1426" t="str">
            <v>PORTA DE MADEIRA PARA PINTURA, SEMI-OCA (LEVE OU MÉDIA), 80X210CM, ESPESSURA DE 3,5CM, INCLUSO DOBRADIÇAS - FORNECIMENTO E INSTALAÇÃO. AF_08/2015</v>
          </cell>
          <cell r="D1426" t="str">
            <v>UN</v>
          </cell>
          <cell r="E1426">
            <v>5.7799999999999997E-2</v>
          </cell>
        </row>
        <row r="1427">
          <cell r="B1427">
            <v>91170</v>
          </cell>
          <cell r="C1427" t="str">
            <v>FIXAÇÃO DE TUBOS HORIZONTAIS DE PVC, CPVC OU COBRE DIÂMETROS MENORES OU IGUAIS A 40 MM OU ELETROCALHAS ATÉ 150MM DE LARGURA, COM ABRAÇADEIRA METÁLICA RÍGIDA TIPO D 1/2, FIXADA EM PERFILADO EM LAJE. AF_05/2015</v>
          </cell>
          <cell r="D1427" t="str">
            <v>M</v>
          </cell>
          <cell r="E1427">
            <v>0.53</v>
          </cell>
        </row>
        <row r="1428">
          <cell r="B1428">
            <v>91173</v>
          </cell>
          <cell r="C1428" t="str">
            <v>FIXAÇÃO DE TUBOS VERTICAIS DE PPR DIÂMETROS MENORES OU IGUAIS A 40 MM COM ABRAÇADEIRA METÁLICA RÍGIDA TIPO D 1/2", FIXADA EM PERFILADO EM ALVENARIA. AF_05/2015</v>
          </cell>
          <cell r="D1428" t="str">
            <v>M</v>
          </cell>
          <cell r="E1428">
            <v>1.7343999999999999</v>
          </cell>
        </row>
        <row r="1429">
          <cell r="B1429">
            <v>91862</v>
          </cell>
          <cell r="C1429" t="str">
            <v>ELETRODUTO RÍGIDO ROSCÁVEL, PVC, DN 20 MM (1/2"), PARA CIRCUITOS TERMINAIS, INSTALADO EM FORRO - FORNECIMENTO E INSTALAÇÃO. AF_12/2015</v>
          </cell>
          <cell r="D1429" t="str">
            <v>M</v>
          </cell>
          <cell r="E1429">
            <v>0.53</v>
          </cell>
        </row>
        <row r="1430">
          <cell r="B1430">
            <v>91870</v>
          </cell>
          <cell r="C1430" t="str">
            <v>ELETRODUTO RÍGIDO ROSCÁVEL, PVC, DN 20 MM (1/2"), PARA CIRCUITOS TERMINAIS, INSTALADO EM PAREDE - FORNECIMENTO E INSTALAÇÃO. AF_12/2015</v>
          </cell>
          <cell r="D1430" t="str">
            <v>M</v>
          </cell>
          <cell r="E1430">
            <v>1.7343999999999999</v>
          </cell>
        </row>
        <row r="1431">
          <cell r="B1431">
            <v>91911</v>
          </cell>
          <cell r="C1431" t="str">
            <v>CURVA 90 GRAUS PARA ELETRODUTO, PVC, ROSCÁVEL, DN 20 MM (1/2"), PARA CIRCUITOS TERMINAIS, INSTALADA EM PAREDE - FORNECIMENTO E INSTALAÇÃO. AF_12/2015</v>
          </cell>
          <cell r="D1431" t="str">
            <v>UN</v>
          </cell>
          <cell r="E1431">
            <v>0.19270000000000001</v>
          </cell>
        </row>
        <row r="1432">
          <cell r="B1432">
            <v>91924</v>
          </cell>
          <cell r="C1432" t="str">
            <v>CABO DE COBRE FLEXÍVEL ISOLADO, 1,5 MM², ANTI-CHAMA 450/750 V, PARA CIRCUITOS TERMINAIS - FORNECIMENTO E INSTALAÇÃO. AF_12/2015</v>
          </cell>
          <cell r="D1432" t="str">
            <v>M</v>
          </cell>
          <cell r="E1432">
            <v>1.4165000000000001</v>
          </cell>
        </row>
        <row r="1433">
          <cell r="B1433">
            <v>91926</v>
          </cell>
          <cell r="C1433" t="str">
            <v>CABO DE COBRE FLEXÍVEL ISOLADO, 2,5 MM², ANTI-CHAMA 450/750 V, PARA CIRCUITOS TERMINAIS - FORNECIMENTO E INSTALAÇÃO. AF_12/2015</v>
          </cell>
          <cell r="D1433" t="str">
            <v>M</v>
          </cell>
          <cell r="E1433">
            <v>3.4689000000000001</v>
          </cell>
        </row>
        <row r="1434">
          <cell r="B1434">
            <v>91928</v>
          </cell>
          <cell r="C1434" t="str">
            <v>CABO DE COBRE FLEXÍVEL ISOLADO, 4 MM², ANTI-CHAMA 450/750 V, PARA CIRCUITOS TERMINAIS - FORNECIMENTO E INSTALAÇÃO. AF_12/2015</v>
          </cell>
          <cell r="D1434" t="str">
            <v>M</v>
          </cell>
          <cell r="E1434">
            <v>2.0234999999999999</v>
          </cell>
        </row>
        <row r="1435">
          <cell r="B1435">
            <v>91937</v>
          </cell>
          <cell r="C1435" t="str">
            <v>CAIXA OCTOGONAL 3" X 3", PVC, INSTALADA EM LAJE - FORNECIMENTO E INSTALAÇÃO. AF_12/2015</v>
          </cell>
          <cell r="D1435" t="str">
            <v>UN</v>
          </cell>
          <cell r="E1435">
            <v>0.1734</v>
          </cell>
        </row>
        <row r="1436">
          <cell r="B1436">
            <v>91945</v>
          </cell>
          <cell r="C1436" t="str">
            <v>SUPORTE PARAFUSADO COM PLACA DE ENCAIXE 4" X 2" ALTO (2,00 M DO PISO) PARA PONTO ELÉTRICO - FORNECIMENTO E INSTALAÇÃO. AF_12/2015</v>
          </cell>
          <cell r="D1436" t="str">
            <v>UN</v>
          </cell>
          <cell r="E1436">
            <v>5.7799999999999997E-2</v>
          </cell>
        </row>
        <row r="1437">
          <cell r="B1437">
            <v>92000</v>
          </cell>
          <cell r="C1437" t="str">
            <v>TOMADA BAIXA DE EMBUTIR (1 MÓDULO), 2P+T 10 A, INCLUINDO SUPORTE E PLACA - FORNECIMENTO E INSTALAÇÃO. AF_12/2015</v>
          </cell>
          <cell r="D1437" t="str">
            <v>UN</v>
          </cell>
          <cell r="E1437">
            <v>7.7100000000000002E-2</v>
          </cell>
        </row>
        <row r="1438">
          <cell r="B1438">
            <v>92008</v>
          </cell>
          <cell r="C1438" t="str">
            <v>TOMADA BAIXA DE EMBUTIR (2 MÓDULOS), 2P+T 10 A, INCLUINDO SUPORTE E PLACA - FORNECIMENTO E INSTALAÇÃO. AF_12/2015</v>
          </cell>
          <cell r="D1438" t="str">
            <v>UN</v>
          </cell>
          <cell r="E1438">
            <v>0.1542</v>
          </cell>
        </row>
        <row r="1439">
          <cell r="B1439">
            <v>92023</v>
          </cell>
          <cell r="C1439" t="str">
            <v>INTERRUPTOR SIMPLES (1 MÓDULO) COM 1 TOMADA DE EMBUTIR 2P+T 10 A,  INCLUINDO SUPORTE E PLACA - FORNECIMENTO E INSTALAÇÃO. AF_12/2015</v>
          </cell>
          <cell r="D1439" t="str">
            <v>UN</v>
          </cell>
          <cell r="E1439">
            <v>0.13489999999999999</v>
          </cell>
        </row>
        <row r="1440">
          <cell r="B1440">
            <v>92543</v>
          </cell>
          <cell r="C1440" t="str">
            <v>TRAMA DE MADEIRA COMPOSTA POR TERÇAS PARA TELHADOS DE ATÉ 2 ÁGUAS PARA TELHA ONDULADA DE FIBROCIMENTO, METÁLICA, PLÁSTICA OU TERMOACÚSTICA, INCLUSO TRANSPORTE VERTICAL. AF_12/2015</v>
          </cell>
          <cell r="D1440" t="str">
            <v>M2</v>
          </cell>
          <cell r="E1440">
            <v>1.3621000000000001</v>
          </cell>
        </row>
        <row r="1441">
          <cell r="B1441">
            <v>93040</v>
          </cell>
          <cell r="C1441" t="str">
            <v>LÂMPADA FLUORESCENTE COMPACTA 15 W 2U, BASE E27 - FORNECIMENTO E INSTALAÇÃO</v>
          </cell>
          <cell r="D1441" t="str">
            <v>UN</v>
          </cell>
          <cell r="E1441">
            <v>3.85E-2</v>
          </cell>
        </row>
        <row r="1442">
          <cell r="B1442">
            <v>93044</v>
          </cell>
          <cell r="C1442" t="str">
            <v>LÂMPADA FLUORESCENTE COMPACTA 3U BRANCA 20 W, BASE E27 - FORNECIMENTO E INSTALAÇÃO</v>
          </cell>
          <cell r="D1442" t="str">
            <v>UN</v>
          </cell>
          <cell r="E1442">
            <v>3.85E-2</v>
          </cell>
        </row>
        <row r="1443">
          <cell r="B1443">
            <v>93181</v>
          </cell>
          <cell r="C1443" t="str">
            <v>FECHAMENTO TEMPORÁRIO EM CHAPA DE MADEIRA COMPENSADA E=12MM, COM REAPROVEITAMENTO 1,5X</v>
          </cell>
          <cell r="D1443" t="str">
            <v>M2</v>
          </cell>
          <cell r="E1443">
            <v>2.2488000000000001</v>
          </cell>
        </row>
        <row r="1444">
          <cell r="B1444">
            <v>93358</v>
          </cell>
          <cell r="C1444" t="str">
            <v>ESCAVAÇÃO MANUAL DE VALAS. AF_03/2016</v>
          </cell>
          <cell r="D1444" t="str">
            <v>M3</v>
          </cell>
          <cell r="E1444">
            <v>2.3300000000000001E-2</v>
          </cell>
        </row>
        <row r="1445">
          <cell r="B1445">
            <v>94210</v>
          </cell>
          <cell r="C1445" t="str">
            <v>TELHAMENTO COM TELHA ONDULADA DE FIBROCIMENTO E = 6 MM, COM RECOBRIMENTO LATERAL DE 1 1/4 DE ONDA PARA TELHADO COM INCLINAÇÃO MÁXIMA DE 10°, COM ATÉ 2 ÁGUAS, INCLUSO IÇAMENTO</v>
          </cell>
          <cell r="D1445" t="str">
            <v>M2</v>
          </cell>
          <cell r="E1445">
            <v>1.3621000000000001</v>
          </cell>
        </row>
        <row r="1446">
          <cell r="B1446">
            <v>94559</v>
          </cell>
          <cell r="C1446" t="str">
            <v>JANELA DE AÇO BASCULANTE, FIXAÇÃO COM ARGAMASSA, SEM VIDROS, PADRONIZADA. AF_07/2016</v>
          </cell>
          <cell r="D1446" t="str">
            <v>M2</v>
          </cell>
          <cell r="E1446">
            <v>2.8899999999999999E-2</v>
          </cell>
        </row>
        <row r="1447">
          <cell r="B1447">
            <v>95240</v>
          </cell>
          <cell r="C1447" t="str">
            <v>LASTRO DE CONCRETO, E = 3 CM, PREPARO MECÂNICO, INCLUSOS LANÇAMENTO E ADENSAMENTO. AF_07_2016</v>
          </cell>
          <cell r="D1447" t="str">
            <v>M2</v>
          </cell>
          <cell r="E1447">
            <v>5.4000000000000003E-3</v>
          </cell>
        </row>
        <row r="1448">
          <cell r="B1448">
            <v>95241</v>
          </cell>
          <cell r="C1448" t="str">
            <v>LASTRO DE CONCRETO, E = 5 CM, PREPARO MECÂNICO, INCLUSOS LANÇAMENTO E ADENSAMENTO. AF_07_2016</v>
          </cell>
          <cell r="D1448" t="str">
            <v>M2</v>
          </cell>
          <cell r="E1448">
            <v>1.3559000000000001</v>
          </cell>
        </row>
        <row r="1449">
          <cell r="B1449">
            <v>95805</v>
          </cell>
          <cell r="C1449" t="str">
            <v>CONDULETE DE PVC, TIPO B, PARA ELETRODUTO DE PVC SOLDÁVEL DN 25 MM (3/4''), APARENTE - FORNECIMENTO E INSTALAÇÃO. AF_11/2016</v>
          </cell>
          <cell r="D1449" t="str">
            <v>UN</v>
          </cell>
          <cell r="E1449">
            <v>0.28910000000000002</v>
          </cell>
        </row>
        <row r="1450">
          <cell r="B1450">
            <v>95811</v>
          </cell>
          <cell r="C1450" t="str">
            <v>CONDULETE DE PVC, TIPO LB, PARA ELETRODUTO DE PVC SOLDÁVEL DN 25 MM (3/4''), APARENTE - FORNECIMENTO E INSTALAÇÃO. AF_11/2016</v>
          </cell>
          <cell r="D1450" t="str">
            <v>UN</v>
          </cell>
          <cell r="E1450">
            <v>0.13489999999999999</v>
          </cell>
        </row>
        <row r="1451">
          <cell r="B1451">
            <v>3080</v>
          </cell>
          <cell r="C1451" t="str">
            <v>FECHADURA DE EMBUTIR PARA PORTA EXTERNA / ENTRADA, MAQUINA 40 MM, COM CILINDRO, MACANETA ALAVANCA E ESPELHO EM METAL CROMADO - NIVEL SEGURANCA MEDIO - COMPLETA</v>
          </cell>
          <cell r="D1451" t="str">
            <v>CJ</v>
          </cell>
          <cell r="E1451">
            <v>5.7799999999999997E-2</v>
          </cell>
        </row>
        <row r="1452">
          <cell r="B1452">
            <v>3097</v>
          </cell>
          <cell r="C1452" t="str">
            <v>FECHADURA DE EMBUTIR PARA PORTA DE BANHEIRO, TIPO TRANQUETA, MAQUINA 40 MM, MACANETAS ALAVANCA E ROSETAS REDONDAS EM METAL CROMADO - NIVEL SEGURANCA MEDIO - COMPLETA</v>
          </cell>
          <cell r="D1452" t="str">
            <v>CJ</v>
          </cell>
          <cell r="E1452">
            <v>3.85E-2</v>
          </cell>
        </row>
        <row r="1453">
          <cell r="B1453">
            <v>4491</v>
          </cell>
          <cell r="C1453" t="str">
            <v>PECA DE MADEIRA NATIVA / REGIONAL 7,5 X 7,5CM (3X3) NAO APARELHADA (P/FORMA)</v>
          </cell>
          <cell r="D1453" t="str">
            <v>M</v>
          </cell>
          <cell r="E1453">
            <v>0.92349999999999999</v>
          </cell>
        </row>
        <row r="1454">
          <cell r="B1454">
            <v>10886</v>
          </cell>
          <cell r="C1454" t="str">
            <v>EXTINTOR DE INCENDIO PORTATIL COM CARGA DE AGUA PRESSURIZADA DE 10 L, CLASSE A</v>
          </cell>
          <cell r="D1454" t="str">
            <v>UN</v>
          </cell>
          <cell r="E1454">
            <v>1.9300000000000001E-2</v>
          </cell>
        </row>
        <row r="1455">
          <cell r="B1455">
            <v>10891</v>
          </cell>
          <cell r="C1455" t="str">
            <v>EXTINTOR DE INCENDIO PORTATIL COM CARGA DE PO QUIMICO SECO (PQS) DE 4 KG, CLASSE BC</v>
          </cell>
          <cell r="D1455" t="str">
            <v>UN</v>
          </cell>
          <cell r="E1455">
            <v>1.9300000000000001E-2</v>
          </cell>
        </row>
        <row r="1456">
          <cell r="B1456">
            <v>11587</v>
          </cell>
          <cell r="C1456" t="str">
            <v>FORRO DE PVC LISO, BRANCO, REGUA DE 10 CM, ESPESSURA DE 8 MM A 10 MM (COM COLOCACAO / SEM ESTRUTURA METALICA)</v>
          </cell>
          <cell r="D1456" t="str">
            <v>M2</v>
          </cell>
          <cell r="E1456">
            <v>0.99380000000000002</v>
          </cell>
        </row>
        <row r="1457">
          <cell r="B1457">
            <v>93208</v>
          </cell>
          <cell r="C1457" t="str">
            <v>EXECUÇÃO DE ALMOXARIFADO EM CANTEIRO DE OBRA EM CHAPA DE MADEIRA COMPENSADA, INCLUSO PRATELEIRAS. AF_02/2016</v>
          </cell>
          <cell r="D1457" t="str">
            <v>M2</v>
          </cell>
          <cell r="E1457">
            <v>0</v>
          </cell>
        </row>
        <row r="1458">
          <cell r="B1458" t="str">
            <v>73933/3</v>
          </cell>
          <cell r="C1458" t="str">
            <v>PORTA DE FERRO TIPO VENEZIANA, DE ABRIR, SEM BANDEIRA SEM FERRAGENS</v>
          </cell>
          <cell r="D1458" t="str">
            <v>M2</v>
          </cell>
          <cell r="E1458">
            <v>6.3399999999999998E-2</v>
          </cell>
        </row>
        <row r="1459">
          <cell r="B1459" t="str">
            <v>73953/6</v>
          </cell>
          <cell r="C1459" t="str">
            <v>LUMINARIA TIPO CALHA, DE SOBREPOR, COM REATOR DE PARTIDA RAPIDA E LAMPADA FLUORESCENTE 2X40W, COMPLETA, FORNECIMENTO E INSTALACAO</v>
          </cell>
          <cell r="D1459" t="str">
            <v>UN</v>
          </cell>
          <cell r="E1459">
            <v>0.1007</v>
          </cell>
        </row>
        <row r="1460">
          <cell r="B1460" t="str">
            <v>73964/6</v>
          </cell>
          <cell r="C1460" t="str">
            <v>REATERRO DE VALA COM COMPACTAÇÃO MANUAL</v>
          </cell>
          <cell r="D1460" t="str">
            <v>M3</v>
          </cell>
          <cell r="E1460">
            <v>6.7000000000000002E-3</v>
          </cell>
        </row>
        <row r="1461">
          <cell r="B1461" t="str">
            <v>74094/1</v>
          </cell>
          <cell r="C1461" t="str">
            <v>LUMINARIA TIPO SPOT PARA 1 LAMPADA INCANDESCENTE/FLUORESCENTE COMPACTA</v>
          </cell>
          <cell r="D1461" t="str">
            <v>UN</v>
          </cell>
          <cell r="E1461">
            <v>2.52E-2</v>
          </cell>
        </row>
        <row r="1462">
          <cell r="B1462" t="str">
            <v>74130/1</v>
          </cell>
          <cell r="C1462" t="str">
            <v>DISJUNTOR TERMOMAGNETICO MONOPOLAR PADRAO NEMA (AMERICANO) 10 A 30A 240V, FORNECIMENTO E INSTALACAO</v>
          </cell>
          <cell r="D1462" t="str">
            <v>UN</v>
          </cell>
          <cell r="E1462">
            <v>5.04E-2</v>
          </cell>
        </row>
        <row r="1463">
          <cell r="B1463">
            <v>83518</v>
          </cell>
          <cell r="C1463" t="str">
            <v>ALVENARIA EMBASAMENTO E=20 CM BLOCO CONCRETO</v>
          </cell>
          <cell r="D1463" t="str">
            <v>M3</v>
          </cell>
          <cell r="E1463">
            <v>2.69E-2</v>
          </cell>
        </row>
        <row r="1464">
          <cell r="B1464">
            <v>84402</v>
          </cell>
          <cell r="C1464" t="str">
            <v>QUADRO DE DISTRIBUICAO DE ENERGIA P/ 6 DISJUNTORES TERMOMAGNETICOS MONOPOLARES SEM BARRAMENTO, DE EMBUTIR, EM CHAPA METALICA - FORNECIMENTO E INSTALACAO</v>
          </cell>
          <cell r="D1464" t="str">
            <v>UN</v>
          </cell>
          <cell r="E1464">
            <v>2.52E-2</v>
          </cell>
        </row>
        <row r="1465">
          <cell r="B1465">
            <v>88262</v>
          </cell>
          <cell r="C1465" t="str">
            <v>CARPINTEIRO DE FORMAS COM ENCARGOS COMPLEMENTARES</v>
          </cell>
          <cell r="D1465" t="str">
            <v>H</v>
          </cell>
          <cell r="E1465">
            <v>0.97940000000000005</v>
          </cell>
        </row>
        <row r="1466">
          <cell r="B1466">
            <v>88487</v>
          </cell>
          <cell r="C1466" t="str">
            <v>APLICAÇÃO MANUAL DE PINTURA COM TINTA LÁTEX PVA EM PAREDES, DUAS DEMÃOS. AF_06/2014</v>
          </cell>
          <cell r="D1466" t="str">
            <v>M2</v>
          </cell>
          <cell r="E1466">
            <v>3.7456999999999998</v>
          </cell>
        </row>
        <row r="1467">
          <cell r="B1467">
            <v>91170</v>
          </cell>
          <cell r="C1467" t="str">
            <v>FIXAÇÃO DE TUBOS HORIZONTAIS DE PVC, CPVC OU COBRE DIÂMETROS MENORES OU IGUAIS A 40 MM OU ELETROCALHAS ATÉ 150MM DE LARGURA, COM ABRAÇADEIRA METÁLICA RÍGIDA TIPO D 1/2, FIXADA EM PERFILADO EM LAJE. AF_05/2015</v>
          </cell>
          <cell r="D1467" t="str">
            <v>M</v>
          </cell>
          <cell r="E1467">
            <v>0.25180000000000002</v>
          </cell>
        </row>
        <row r="1468">
          <cell r="B1468">
            <v>91173</v>
          </cell>
          <cell r="C1468" t="str">
            <v>FIXAÇÃO DE TUBOS VERTICAIS DE PPR DIÂMETROS MENORES OU IGUAIS A 40 MM COM ABRAÇADEIRA METÁLICA RÍGIDA TIPO D 1/2", FIXADA EM PERFILADO EM ALVENARIA. AF_05/2015</v>
          </cell>
          <cell r="D1468" t="str">
            <v>M</v>
          </cell>
          <cell r="E1468">
            <v>0.2266</v>
          </cell>
        </row>
        <row r="1469">
          <cell r="B1469">
            <v>91862</v>
          </cell>
          <cell r="C1469" t="str">
            <v>ELETRODUTO RÍGIDO ROSCÁVEL, PVC, DN 20 MM (1/2"), PARA CIRCUITOS TERMINAIS, INSTALADO EM FORRO - FORNECIMENTO E INSTALAÇÃO. AF_12/2015</v>
          </cell>
          <cell r="D1469" t="str">
            <v>M</v>
          </cell>
          <cell r="E1469">
            <v>0.25180000000000002</v>
          </cell>
        </row>
        <row r="1470">
          <cell r="B1470">
            <v>91870</v>
          </cell>
          <cell r="C1470" t="str">
            <v>ELETRODUTO RÍGIDO ROSCÁVEL, PVC, DN 20 MM (1/2"), PARA CIRCUITOS TERMINAIS, INSTALADO EM PAREDE - FORNECIMENTO E INSTALAÇÃO. AF_12/2015</v>
          </cell>
          <cell r="D1470" t="str">
            <v>M</v>
          </cell>
          <cell r="E1470">
            <v>0.2266</v>
          </cell>
        </row>
        <row r="1471">
          <cell r="B1471">
            <v>91911</v>
          </cell>
          <cell r="C1471" t="str">
            <v>CURVA 90 GRAUS PARA ELETRODUTO, PVC, ROSCÁVEL, DN 20 MM (1/2"), PARA CIRCUITOS TERMINAIS, INSTALADA EM PAREDE - FORNECIMENTO E INSTALAÇÃO. AF_12/2015</v>
          </cell>
          <cell r="D1471" t="str">
            <v>UN</v>
          </cell>
          <cell r="E1471">
            <v>7.5499999999999998E-2</v>
          </cell>
        </row>
        <row r="1472">
          <cell r="B1472">
            <v>91924</v>
          </cell>
          <cell r="C1472" t="str">
            <v>CABO DE COBRE FLEXÍVEL ISOLADO, 1,5 MM², ANTI-CHAMA 450/750 V, PARA CIRCUITOS TERMINAIS - FORNECIMENTO E INSTALAÇÃO. AF_12/2015</v>
          </cell>
          <cell r="D1472" t="str">
            <v>M</v>
          </cell>
          <cell r="E1472">
            <v>0.62190000000000001</v>
          </cell>
        </row>
        <row r="1473">
          <cell r="B1473">
            <v>91926</v>
          </cell>
          <cell r="C1473" t="str">
            <v>CABO DE COBRE FLEXÍVEL ISOLADO, 2,5 MM², ANTI-CHAMA 450/750 V, PARA CIRCUITOS TERMINAIS - FORNECIMENTO E INSTALAÇÃO. AF_12/2015</v>
          </cell>
          <cell r="D1473" t="str">
            <v>M</v>
          </cell>
          <cell r="E1473">
            <v>0.67979999999999996</v>
          </cell>
        </row>
        <row r="1474">
          <cell r="B1474">
            <v>91937</v>
          </cell>
          <cell r="C1474" t="str">
            <v>CAIXA OCTOGONAL 3" X 3", PVC, INSTALADA EM LAJE - FORNECIMENTO E INSTALAÇÃO. AF_12/2015</v>
          </cell>
          <cell r="D1474" t="str">
            <v>UN</v>
          </cell>
          <cell r="E1474">
            <v>0.12590000000000001</v>
          </cell>
        </row>
        <row r="1475">
          <cell r="B1475">
            <v>92000</v>
          </cell>
          <cell r="C1475" t="str">
            <v>TOMADA BAIXA DE EMBUTIR (1 MÓDULO), 2P+T 10 A, INCLUINDO SUPORTE E PLACA - FORNECIMENTO E INSTALAÇÃO. AF_12/2015</v>
          </cell>
          <cell r="D1475" t="str">
            <v>UN</v>
          </cell>
          <cell r="E1475">
            <v>5.04E-2</v>
          </cell>
        </row>
        <row r="1476">
          <cell r="B1476">
            <v>92025</v>
          </cell>
          <cell r="C1476" t="str">
            <v>INTERRUPTOR SIMPLES (1 MÓDULO) COM 2 TOMADAS DE EMBUTIR 2P+T 10 A,  INCLUINDO SUPORTE E PLACA - FORNECIMENTO E INSTALAÇÃO. AF_12/2015</v>
          </cell>
          <cell r="D1476" t="str">
            <v>UN</v>
          </cell>
          <cell r="E1476">
            <v>2.52E-2</v>
          </cell>
        </row>
        <row r="1477">
          <cell r="B1477">
            <v>92543</v>
          </cell>
          <cell r="C1477" t="str">
            <v>TRAMA DE MADEIRA COMPOSTA POR TERÇAS PARA TELHADOS DE ATÉ 2 ÁGUAS PARA TELHA ONDULADA DE FIBROCIMENTO, METÁLICA, PLÁSTICA OU TERMOACÚSTICA, INCLUSO TRANSPORTE VERTICAL. AF_12/2015</v>
          </cell>
          <cell r="D1477" t="str">
            <v>M2</v>
          </cell>
          <cell r="E1477">
            <v>1.4396</v>
          </cell>
        </row>
        <row r="1478">
          <cell r="B1478">
            <v>93040</v>
          </cell>
          <cell r="C1478" t="str">
            <v>LÂMPADA FLUORESCENTE COMPACTA 15 W 2U, BASE E27 - FORNECIMENTO E INSTALAÇÃO</v>
          </cell>
          <cell r="D1478" t="str">
            <v>UN</v>
          </cell>
          <cell r="E1478">
            <v>2.52E-2</v>
          </cell>
        </row>
        <row r="1479">
          <cell r="B1479">
            <v>93181</v>
          </cell>
          <cell r="C1479" t="str">
            <v>FECHAMENTO TEMPORÁRIO EM CHAPA DE MADEIRA COMPENSADA E=12MM, COM REAPROVEITAMENTO 1,5X</v>
          </cell>
          <cell r="D1479" t="str">
            <v>M2</v>
          </cell>
          <cell r="E1479">
            <v>1.8729</v>
          </cell>
        </row>
        <row r="1480">
          <cell r="B1480">
            <v>93358</v>
          </cell>
          <cell r="C1480" t="str">
            <v>ESCAVAÇÃO MANUAL DE VALAS. AF_03/2016</v>
          </cell>
          <cell r="D1480" t="str">
            <v>M3</v>
          </cell>
          <cell r="E1480">
            <v>2.6200000000000001E-2</v>
          </cell>
        </row>
        <row r="1481">
          <cell r="B1481">
            <v>94210</v>
          </cell>
          <cell r="C1481" t="str">
            <v>TELHAMENTO COM TELHA ONDULADA DE FIBROCIMENTO E = 6 MM, COM RECOBRIMENTO LATERAL DE 1 1/4 DE ONDA PARA TELHADO COM INCLINAÇÃO MÁXIMA DE 10°, COM ATÉ 2 ÁGUAS, INCLUSO IÇAMENTO</v>
          </cell>
          <cell r="D1481" t="str">
            <v>M2</v>
          </cell>
          <cell r="E1481">
            <v>1.4396</v>
          </cell>
        </row>
        <row r="1482">
          <cell r="B1482">
            <v>94559</v>
          </cell>
          <cell r="C1482" t="str">
            <v>JANELA DE AÇO BASCULANTE, FIXAÇÃO COM ARGAMASSA, SEM VIDROS, PADRONIZADA. AF_07/2016</v>
          </cell>
          <cell r="D1482" t="str">
            <v>M2</v>
          </cell>
          <cell r="E1482">
            <v>7.5499999999999998E-2</v>
          </cell>
        </row>
        <row r="1483">
          <cell r="B1483">
            <v>95240</v>
          </cell>
          <cell r="C1483" t="str">
            <v>LASTRO DE CONCRETO, E = 3 CM, PREPARO MECÂNICO, INCLUSOS LANÇAMENTO E ADENSAMENTO. AF_07_2016</v>
          </cell>
          <cell r="D1483" t="str">
            <v>M2</v>
          </cell>
          <cell r="E1483">
            <v>6.0000000000000001E-3</v>
          </cell>
        </row>
        <row r="1484">
          <cell r="B1484">
            <v>95241</v>
          </cell>
          <cell r="C1484" t="str">
            <v>LASTRO DE CONCRETO, E = 5 CM, PREPARO MECÂNICO, INCLUSOS LANÇAMENTO E ADENSAMENTO. AF_07_2016</v>
          </cell>
          <cell r="D1484" t="str">
            <v>M2</v>
          </cell>
          <cell r="E1484">
            <v>1.4396</v>
          </cell>
        </row>
        <row r="1485">
          <cell r="B1485">
            <v>95805</v>
          </cell>
          <cell r="C1485" t="str">
            <v>CONDULETE DE PVC, TIPO B, PARA ELETRODUTO DE PVC SOLDÁVEL DN 25 MM (3/4''), APARENTE - FORNECIMENTO E INSTALAÇÃO. AF_11/2016</v>
          </cell>
          <cell r="D1485" t="str">
            <v>UN</v>
          </cell>
          <cell r="E1485">
            <v>5.04E-2</v>
          </cell>
        </row>
        <row r="1486">
          <cell r="B1486">
            <v>95811</v>
          </cell>
          <cell r="C1486" t="str">
            <v>CONDULETE DE PVC, TIPO LB, PARA ELETRODUTO DE PVC SOLDÁVEL DN 25 MM (3/4''), APARENTE - FORNECIMENTO E INSTALAÇÃO. AF_11/2016</v>
          </cell>
          <cell r="D1486" t="str">
            <v>UN</v>
          </cell>
          <cell r="E1486">
            <v>2.52E-2</v>
          </cell>
        </row>
        <row r="1487">
          <cell r="B1487">
            <v>4491</v>
          </cell>
          <cell r="C1487" t="str">
            <v>PECA DE MADEIRA NATIVA / REGIONAL 7,5 X 7,5CM (3X3) NAO APARELHADA (P/FORMA)</v>
          </cell>
          <cell r="D1487" t="str">
            <v>M</v>
          </cell>
          <cell r="E1487">
            <v>0.50600000000000001</v>
          </cell>
        </row>
        <row r="1488">
          <cell r="B1488">
            <v>4513</v>
          </cell>
          <cell r="C1488" t="str">
            <v>PECA DE MADEIRA 3A/4A NATIVA/REGIONAL 5 X 5 CM</v>
          </cell>
          <cell r="D1488" t="str">
            <v>M</v>
          </cell>
          <cell r="E1488">
            <v>3.4843999999999999</v>
          </cell>
        </row>
        <row r="1489">
          <cell r="B1489">
            <v>6193</v>
          </cell>
          <cell r="C1489" t="str">
            <v>TABUA MADEIRA 2A QUALIDADE 2,5 X 20,0CM (1 X 8") NAO APARELHADA</v>
          </cell>
          <cell r="D1489" t="str">
            <v>M</v>
          </cell>
          <cell r="E1489">
            <v>3.9174000000000002</v>
          </cell>
        </row>
        <row r="1490">
          <cell r="B1490">
            <v>10886</v>
          </cell>
          <cell r="C1490" t="str">
            <v>EXTINTOR DE INCENDIO PORTATIL COM CARGA DE AGUA PRESSURIZADA DE 10 L, CLASSE A</v>
          </cell>
          <cell r="D1490" t="str">
            <v>UN</v>
          </cell>
          <cell r="E1490">
            <v>2.52E-2</v>
          </cell>
        </row>
        <row r="1491">
          <cell r="B1491">
            <v>10891</v>
          </cell>
          <cell r="C1491" t="str">
            <v>EXTINTOR DE INCENDIO PORTATIL COM CARGA DE PO QUIMICO SECO (PQS) DE 4 KG, CLASSE BC</v>
          </cell>
          <cell r="D1491" t="str">
            <v>UN</v>
          </cell>
          <cell r="E1491">
            <v>2.52E-2</v>
          </cell>
        </row>
        <row r="1492">
          <cell r="B1492">
            <v>11455</v>
          </cell>
          <cell r="C1492" t="str">
            <v>FECHO / TRINCO / FERROLHO FIO REDONDO, DE SOBREPOR, 8", EM ACO GALVANIZADO / ZINCADO</v>
          </cell>
          <cell r="D1492" t="str">
            <v>UN</v>
          </cell>
          <cell r="E1492">
            <v>2.52E-2</v>
          </cell>
        </row>
        <row r="1493">
          <cell r="B1493">
            <v>11587</v>
          </cell>
          <cell r="C1493" t="str">
            <v>FORRO DE PVC LISO, BRANCO, REGUA DE 10 CM, ESPESSURA DE 8 MM A 10 MM (COM COLOCACAO / SEM ESTRUTURA METALICA)</v>
          </cell>
          <cell r="D1493" t="str">
            <v>M2</v>
          </cell>
          <cell r="E1493">
            <v>1</v>
          </cell>
        </row>
        <row r="1494">
          <cell r="B1494">
            <v>93209</v>
          </cell>
          <cell r="C1494" t="str">
            <v>EXECUÇÃO DE ALMOXARIFADO EM CANTEIRO DE OBRA EM ALVENARIA, INCLUSO PRATELEIRAS. AF_02/2016</v>
          </cell>
          <cell r="D1494" t="str">
            <v>M2</v>
          </cell>
          <cell r="E1494">
            <v>0</v>
          </cell>
        </row>
        <row r="1495">
          <cell r="B1495" t="str">
            <v>73933/3</v>
          </cell>
          <cell r="C1495" t="str">
            <v>PORTA DE FERRO TIPO VENEZIANA, DE ABRIR, SEM BANDEIRA SEM FERRAGENS</v>
          </cell>
          <cell r="D1495" t="str">
            <v>M2</v>
          </cell>
          <cell r="E1495">
            <v>6.0400000000000002E-2</v>
          </cell>
        </row>
        <row r="1496">
          <cell r="B1496" t="str">
            <v>73953/6</v>
          </cell>
          <cell r="C1496" t="str">
            <v>LUMINARIA TIPO CALHA, DE SOBREPOR, COM REATOR DE PARTIDA RAPIDA E LAMPADA FLUORESCENTE 2X40W, COMPLETA, FORNECIMENTO E INSTALACAO</v>
          </cell>
          <cell r="D1496" t="str">
            <v>UN</v>
          </cell>
          <cell r="E1496">
            <v>9.5799999999999996E-2</v>
          </cell>
        </row>
        <row r="1497">
          <cell r="B1497" t="str">
            <v>73964/6</v>
          </cell>
          <cell r="C1497" t="str">
            <v>REATERRO DE VALA COM COMPACTAÇÃO MANUAL</v>
          </cell>
          <cell r="D1497" t="str">
            <v>M3</v>
          </cell>
          <cell r="E1497">
            <v>7.1999999999999998E-3</v>
          </cell>
        </row>
        <row r="1498">
          <cell r="B1498" t="str">
            <v>74094/1</v>
          </cell>
          <cell r="C1498" t="str">
            <v>LUMINARIA TIPO SPOT PARA 1 LAMPADA INCANDESCENTE/FLUORESCENTE COMPACTA</v>
          </cell>
          <cell r="D1498" t="str">
            <v>UN</v>
          </cell>
          <cell r="E1498">
            <v>9.5799999999999996E-2</v>
          </cell>
        </row>
        <row r="1499">
          <cell r="B1499" t="str">
            <v>74130/1</v>
          </cell>
          <cell r="C1499" t="str">
            <v>DISJUNTOR TERMOMAGNETICO MONOPOLAR PADRAO NEMA (AMERICANO) 10 A 30A 240V, FORNECIMENTO E INSTALACAO</v>
          </cell>
          <cell r="D1499" t="str">
            <v>UN</v>
          </cell>
          <cell r="E1499">
            <v>4.7899999999999998E-2</v>
          </cell>
        </row>
        <row r="1500">
          <cell r="B1500">
            <v>83518</v>
          </cell>
          <cell r="C1500" t="str">
            <v>ALVENARIA EMBASAMENTO E=20 CM BLOCO CONCRETO</v>
          </cell>
          <cell r="D1500" t="str">
            <v>M3</v>
          </cell>
          <cell r="E1500">
            <v>2.8299999999999999E-2</v>
          </cell>
        </row>
        <row r="1501">
          <cell r="B1501">
            <v>84402</v>
          </cell>
          <cell r="C1501" t="str">
            <v>QUADRO DE DISTRIBUICAO DE ENERGIA P/ 6 DISJUNTORES TERMOMAGNETICOS MONOPOLARES SEM BARRAMENTO, DE EMBUTIR, EM CHAPA METALICA - FORNECIMENTO E INSTALACAO</v>
          </cell>
          <cell r="D1501" t="str">
            <v>UN</v>
          </cell>
          <cell r="E1501">
            <v>2.4E-2</v>
          </cell>
        </row>
        <row r="1502">
          <cell r="B1502">
            <v>87777</v>
          </cell>
          <cell r="C1502" t="str">
            <v>EMBOÇO OU MASSA ÚNICA EM ARGAMASSA TRAÇO 1:2:8, PREPARO MANUAL, APLICADA MANUALMENTE EM PANOS DE FACHADA COM PRESENÇA DE VÃOS, ESPESSURA DE 25 MM. AF_06/2014</v>
          </cell>
          <cell r="D1502" t="str">
            <v>M2</v>
          </cell>
          <cell r="E1502">
            <v>1.3462000000000001</v>
          </cell>
        </row>
        <row r="1503">
          <cell r="B1503">
            <v>87794</v>
          </cell>
          <cell r="C1503" t="str">
            <v>EMBOÇO OU MASSA ÚNICA EM ARGAMASSA TRAÇO 1:2:8, PREPARO MANUAL, APLICADA MANUALMENTE EM PANOS CEGOS DE FACHADA (SEM PRESENÇA DE VÃOS), ESPESSURA DE 25 MM. AF_06/2014</v>
          </cell>
          <cell r="D1503" t="str">
            <v>M2</v>
          </cell>
          <cell r="E1503">
            <v>0.29399999999999998</v>
          </cell>
        </row>
        <row r="1504">
          <cell r="B1504">
            <v>87877</v>
          </cell>
          <cell r="C1504" t="str">
            <v>CHAPISCO APLICADO EM ALVENARIAS E ESTRUTURAS DE CONCRETO INTERNAS, COM ROLO PARA TEXTURA ACRÍLICA.  ARGAMASSA INDUSTRIALIZADA COM PREPARO EM MISTURADOR 300 KG. AF_06/2014</v>
          </cell>
          <cell r="D1504" t="str">
            <v>M2</v>
          </cell>
          <cell r="E1504">
            <v>1.9036999999999999</v>
          </cell>
        </row>
        <row r="1505">
          <cell r="B1505">
            <v>87892</v>
          </cell>
          <cell r="C1505" t="str">
            <v>CHAPISCO APLICADO EM ALVENARIA (SEM PRESENÇA DE VÃOS) E ESTRUTURAS DE CONCRETO DE FACHADA, COM ROLO PARA TEXTURA ACRÍLICA.  ARGAMASSA INDUSTRIALIZADA COM PREPARO EM MISTURADOR 300 KG. AF_06/2014</v>
          </cell>
          <cell r="D1505" t="str">
            <v>M2</v>
          </cell>
          <cell r="E1505">
            <v>0.29399999999999998</v>
          </cell>
        </row>
        <row r="1506">
          <cell r="B1506">
            <v>87903</v>
          </cell>
          <cell r="C1506" t="str">
            <v>CHAPISCO APLICADO EM ALVENARIA (COM PRESENÇA DE VÃOS) E ESTRUTURAS DE CONCRETO DE FACHADA, COM ROLO PARA TEXTURA ACRÍLICA.  ARGAMASSA INDUSTRIALIZADA COM PREPARO EM MISTURADOR 300 KG. AF_06/2014</v>
          </cell>
          <cell r="D1506" t="str">
            <v>M2</v>
          </cell>
          <cell r="E1506">
            <v>1.3462000000000001</v>
          </cell>
        </row>
        <row r="1507">
          <cell r="B1507">
            <v>88262</v>
          </cell>
          <cell r="C1507" t="str">
            <v>CARPINTEIRO DE FORMAS COM ENCARGOS COMPLEMENTARES</v>
          </cell>
          <cell r="D1507" t="str">
            <v>H</v>
          </cell>
          <cell r="E1507">
            <v>0.93200000000000005</v>
          </cell>
        </row>
        <row r="1508">
          <cell r="B1508">
            <v>88487</v>
          </cell>
          <cell r="C1508" t="str">
            <v>APLICAÇÃO MANUAL DE PINTURA COM TINTA LÁTEX PVA EM PAREDES, DUAS DEMÃOS. AF_06/2014</v>
          </cell>
          <cell r="D1508" t="str">
            <v>M2</v>
          </cell>
          <cell r="E1508">
            <v>3.5438000000000001</v>
          </cell>
        </row>
        <row r="1509">
          <cell r="B1509">
            <v>89168</v>
          </cell>
          <cell r="C1509" t="str">
            <v>(COMPOSIÇÃO REPRESENTATIVA) DO SERVIÇO DE ALVENARIA DE VEDAÇÃO DE BLOCOS VAZADOS DE CERÂMICA DE 9X19X19CM (ESPESSURA 9CM), PARA EDIFICAÇÃO HABITACIONAL UNIFAMILIAR (CASA) E EDIFICAÇÃO PÚBLICA PADRÃO. AF_11/2014</v>
          </cell>
          <cell r="D1509" t="str">
            <v>M2</v>
          </cell>
          <cell r="E1509">
            <v>1.7719</v>
          </cell>
        </row>
        <row r="1510">
          <cell r="B1510">
            <v>89173</v>
          </cell>
          <cell r="C1510" t="str">
            <v>(COMPOSIÇÃO REPRESENTATIVA) DO SERVIÇO DE EMBOÇO/MASSA ÚNICA, APLICADO MANUALMENTE, TRAÇO 1:2:8, EM BETONEIRA DE 400L, PAREDES INTERNAS, COM EXECUÇÃO DE TALISCAS, EDIFICAÇÃO HABITACIONAL UNIFAMILIAR (CASAS) E EDIFICAÇÃO PÚBLICA PADRÃO. AF_12/2014</v>
          </cell>
          <cell r="D1510" t="str">
            <v>M2</v>
          </cell>
          <cell r="E1510">
            <v>1.9036999999999999</v>
          </cell>
        </row>
        <row r="1511">
          <cell r="B1511">
            <v>90447</v>
          </cell>
          <cell r="C1511" t="str">
            <v>RASGO EM ALVENARIA PARA ELETRODUTOS COM DIAMETROS MENORES OU IGUAIS A 40 MM. AF_05/2015</v>
          </cell>
          <cell r="D1511" t="str">
            <v>M</v>
          </cell>
          <cell r="E1511">
            <v>0.21560000000000001</v>
          </cell>
        </row>
        <row r="1512">
          <cell r="B1512">
            <v>90456</v>
          </cell>
          <cell r="C1512" t="str">
            <v>QUEBRA EM ALVENARIA PARA INSTALAÇÃO DE CAIXA DE TOMADA (4X4 OU 4X2). AF_05/2015</v>
          </cell>
          <cell r="D1512" t="str">
            <v>UN</v>
          </cell>
          <cell r="E1512">
            <v>7.1900000000000006E-2</v>
          </cell>
        </row>
        <row r="1513">
          <cell r="B1513">
            <v>90457</v>
          </cell>
          <cell r="C1513" t="str">
            <v>QUEBRA EM ALVENARIA PARA INSTALAÇÃO DE QUADRO DISTRIBUIÇÃO PEQUENO (19X25 CM). AF_05/2015</v>
          </cell>
          <cell r="D1513" t="str">
            <v>UN</v>
          </cell>
          <cell r="E1513">
            <v>2.4E-2</v>
          </cell>
        </row>
        <row r="1514">
          <cell r="B1514">
            <v>90466</v>
          </cell>
          <cell r="C1514" t="str">
            <v>CHUMBAMENTO LINEAR EM ALVENARIA PARA RAMAIS/DISTRIBUIÇÃO COM DIÂMETROS MENORES OU IGUAIS A 40 MM. AF_05/2015</v>
          </cell>
          <cell r="D1514" t="str">
            <v>M</v>
          </cell>
          <cell r="E1514">
            <v>0.21560000000000001</v>
          </cell>
        </row>
        <row r="1515">
          <cell r="B1515">
            <v>91170</v>
          </cell>
          <cell r="C1515" t="str">
            <v>FIXAÇÃO DE TUBOS HORIZONTAIS DE PVC, CPVC OU COBRE DIÂMETROS MENORES OU IGUAIS A 40 MM OU ELETROCALHAS ATÉ 150MM DE LARGURA, COM ABRAÇADEIRA METÁLICA RÍGIDA TIPO D 1/2, FIXADA EM PERFILADO EM LAJE. AF_05/2015</v>
          </cell>
          <cell r="D1515" t="str">
            <v>M</v>
          </cell>
          <cell r="E1515">
            <v>0.23960000000000001</v>
          </cell>
        </row>
        <row r="1516">
          <cell r="B1516">
            <v>91831</v>
          </cell>
          <cell r="C1516" t="str">
            <v>ELETRODUTO FLEXÍVEL CORRUGADO, PVC, DN 20 MM (1/2"), PARA CIRCUITOS TERMINAIS, INSTALADO EM FORRO - FORNECIMENTO E INSTALAÇÃO. AF_12/2015</v>
          </cell>
          <cell r="D1516" t="str">
            <v>M</v>
          </cell>
          <cell r="E1516">
            <v>0.23960000000000001</v>
          </cell>
        </row>
        <row r="1517">
          <cell r="B1517">
            <v>91852</v>
          </cell>
          <cell r="C1517" t="str">
            <v>ELETRODUTO FLEXÍVEL CORRUGADO, PVC, DN 20 MM (1/2"), PARA CIRCUITOS TERMINAIS, INSTALADO EM PAREDE - FORNECIMENTO E INSTALAÇÃO. AF_12/2015</v>
          </cell>
          <cell r="D1517" t="str">
            <v>M</v>
          </cell>
          <cell r="E1517">
            <v>0.21560000000000001</v>
          </cell>
        </row>
        <row r="1518">
          <cell r="B1518">
            <v>91924</v>
          </cell>
          <cell r="C1518" t="str">
            <v>CABO DE COBRE FLEXÍVEL ISOLADO, 1,5 MM², ANTI-CHAMA 450/750 V, PARA CIRCUITOS TERMINAIS - FORNECIMENTO E INSTALAÇÃO. AF_12/2015</v>
          </cell>
          <cell r="D1518" t="str">
            <v>M</v>
          </cell>
          <cell r="E1518">
            <v>0.59179999999999999</v>
          </cell>
        </row>
        <row r="1519">
          <cell r="B1519">
            <v>91926</v>
          </cell>
          <cell r="C1519" t="str">
            <v>CABO DE COBRE FLEXÍVEL ISOLADO, 2,5 MM², ANTI-CHAMA 450/750 V, PARA CIRCUITOS TERMINAIS - FORNECIMENTO E INSTALAÇÃO. AF_12/2015</v>
          </cell>
          <cell r="D1519" t="str">
            <v>M</v>
          </cell>
          <cell r="E1519">
            <v>0.64690000000000003</v>
          </cell>
        </row>
        <row r="1520">
          <cell r="B1520">
            <v>91940</v>
          </cell>
          <cell r="C1520" t="str">
            <v>CAIXA RETANGULAR 4" X 2" MÉDIA (1,30 M DO PISO), PVC, INSTALADA EM PAREDE - FORNECIMENTO E INSTALAÇÃO. AF_12/2015</v>
          </cell>
          <cell r="D1520" t="str">
            <v>UN</v>
          </cell>
          <cell r="E1520">
            <v>2.4E-2</v>
          </cell>
        </row>
        <row r="1521">
          <cell r="B1521">
            <v>91941</v>
          </cell>
          <cell r="C1521" t="str">
            <v>CAIXA RETANGULAR 4" X 2" BAIXA (0,30 M DO PISO), PVC, INSTALADA EM PAREDE - FORNECIMENTO E INSTALAÇÃO. AF_12/2015</v>
          </cell>
          <cell r="D1521" t="str">
            <v>UN</v>
          </cell>
          <cell r="E1521">
            <v>4.7899999999999998E-2</v>
          </cell>
        </row>
        <row r="1522">
          <cell r="B1522">
            <v>92000</v>
          </cell>
          <cell r="C1522" t="str">
            <v>TOMADA BAIXA DE EMBUTIR (1 MÓDULO), 2P+T 10 A, INCLUINDO SUPORTE E PLACA - FORNECIMENTO E INSTALAÇÃO. AF_12/2015</v>
          </cell>
          <cell r="D1522" t="str">
            <v>UN</v>
          </cell>
          <cell r="E1522">
            <v>4.7899999999999998E-2</v>
          </cell>
        </row>
        <row r="1523">
          <cell r="B1523">
            <v>92025</v>
          </cell>
          <cell r="C1523" t="str">
            <v>INTERRUPTOR SIMPLES (1 MÓDULO) COM 2 TOMADAS DE EMBUTIR 2P+T 10 A,  INCLUINDO SUPORTE E PLACA - FORNECIMENTO E INSTALAÇÃO. AF_12/2015</v>
          </cell>
          <cell r="D1523" t="str">
            <v>UN</v>
          </cell>
          <cell r="E1523">
            <v>2.4E-2</v>
          </cell>
        </row>
        <row r="1524">
          <cell r="B1524">
            <v>92543</v>
          </cell>
          <cell r="C1524" t="str">
            <v>TRAMA DE MADEIRA COMPOSTA POR TERÇAS PARA TELHADOS DE ATÉ 2 ÁGUAS PARA TELHA ONDULADA DE FIBROCIMENTO, METÁLICA, PLÁSTICA OU TERMOACÚSTICA, INCLUSO TRANSPORTE VERTICAL. AF_12/2015</v>
          </cell>
          <cell r="D1524" t="str">
            <v>M2</v>
          </cell>
          <cell r="E1524">
            <v>1.4269000000000001</v>
          </cell>
        </row>
        <row r="1525">
          <cell r="B1525">
            <v>93040</v>
          </cell>
          <cell r="C1525" t="str">
            <v>LÂMPADA FLUORESCENTE COMPACTA 15 W 2U, BASE E27 - FORNECIMENTO E INSTALAÇÃO</v>
          </cell>
          <cell r="D1525" t="str">
            <v>UN</v>
          </cell>
          <cell r="E1525">
            <v>9.5799999999999996E-2</v>
          </cell>
        </row>
        <row r="1526">
          <cell r="B1526">
            <v>93205</v>
          </cell>
          <cell r="C1526" t="str">
            <v>CINTA DE AMARRAÇÃO DE ALVENARIA MOLDADA IN LOCO COM UTILIZAÇÃO DE BLOCOS CANALETA. AF_03/2016</v>
          </cell>
          <cell r="D1526" t="str">
            <v>M</v>
          </cell>
          <cell r="E1526">
            <v>0.70679999999999998</v>
          </cell>
        </row>
        <row r="1527">
          <cell r="B1527">
            <v>93358</v>
          </cell>
          <cell r="C1527" t="str">
            <v>ESCAVAÇÃO MANUAL DE VALAS. AF_03/2016</v>
          </cell>
          <cell r="D1527" t="str">
            <v>M3</v>
          </cell>
          <cell r="E1527">
            <v>2.76E-2</v>
          </cell>
        </row>
        <row r="1528">
          <cell r="B1528">
            <v>94210</v>
          </cell>
          <cell r="C1528" t="str">
            <v>TELHAMENTO COM TELHA ONDULADA DE FIBROCIMENTO E = 6 MM, COM RECOBRIMENTO LATERAL DE 1 1/4 DE ONDA PARA TELHADO COM INCLINAÇÃO MÁXIMA DE 10°, COM ATÉ 2 ÁGUAS, INCLUSO IÇAMENTO</v>
          </cell>
          <cell r="D1528" t="str">
            <v>M2</v>
          </cell>
          <cell r="E1528">
            <v>1.4269000000000001</v>
          </cell>
        </row>
        <row r="1529">
          <cell r="B1529">
            <v>94559</v>
          </cell>
          <cell r="C1529" t="str">
            <v>JANELA DE AÇO BASCULANTE, FIXAÇÃO COM ARGAMASSA, SEM VIDROS, PADRONIZADA. AF_07/2016</v>
          </cell>
          <cell r="D1529" t="str">
            <v>M2</v>
          </cell>
          <cell r="E1529">
            <v>7.1900000000000006E-2</v>
          </cell>
        </row>
        <row r="1530">
          <cell r="B1530">
            <v>95240</v>
          </cell>
          <cell r="C1530" t="str">
            <v>LASTRO DE CONCRETO, E = 3 CM, PREPARO MECÂNICO, INCLUSOS LANÇAMENTO E ADENSAMENTO. AF_07_2016</v>
          </cell>
          <cell r="D1530" t="str">
            <v>M2</v>
          </cell>
          <cell r="E1530">
            <v>6.4999999999999997E-3</v>
          </cell>
        </row>
        <row r="1531">
          <cell r="B1531">
            <v>95241</v>
          </cell>
          <cell r="C1531" t="str">
            <v>LASTRO DE CONCRETO, E = 5 CM, PREPARO MECÂNICO, INCLUSOS LANÇAMENTO E ADENSAMENTO. AF_07_2016</v>
          </cell>
          <cell r="D1531" t="str">
            <v>M2</v>
          </cell>
          <cell r="E1531">
            <v>1.3239000000000001</v>
          </cell>
        </row>
        <row r="1532">
          <cell r="B1532">
            <v>4513</v>
          </cell>
          <cell r="C1532" t="str">
            <v>PECA DE MADEIRA 3A/4A NATIVA/REGIONAL 5 X 5 CM</v>
          </cell>
          <cell r="D1532" t="str">
            <v>M</v>
          </cell>
          <cell r="E1532">
            <v>3.3157999999999999</v>
          </cell>
        </row>
        <row r="1533">
          <cell r="B1533">
            <v>6193</v>
          </cell>
          <cell r="C1533" t="str">
            <v>TABUA MADEIRA 2A QUALIDADE 2,5 X 20,0CM (1 X 8") NAO APARELHADA</v>
          </cell>
          <cell r="D1533" t="str">
            <v>M</v>
          </cell>
          <cell r="E1533">
            <v>3.7277999999999998</v>
          </cell>
        </row>
        <row r="1534">
          <cell r="B1534">
            <v>10886</v>
          </cell>
          <cell r="C1534" t="str">
            <v>EXTINTOR DE INCENDIO PORTATIL COM CARGA DE AGUA PRESSURIZADA DE 10 L, CLASSE A</v>
          </cell>
          <cell r="D1534" t="str">
            <v>UN</v>
          </cell>
          <cell r="E1534">
            <v>2.4E-2</v>
          </cell>
        </row>
        <row r="1535">
          <cell r="B1535">
            <v>10891</v>
          </cell>
          <cell r="C1535" t="str">
            <v>EXTINTOR DE INCENDIO PORTATIL COM CARGA DE PO QUIMICO SECO (PQS) DE 4 KG, CLASSE BC</v>
          </cell>
          <cell r="D1535" t="str">
            <v>UN</v>
          </cell>
          <cell r="E1535">
            <v>2.4E-2</v>
          </cell>
        </row>
        <row r="1536">
          <cell r="B1536">
            <v>11455</v>
          </cell>
          <cell r="C1536" t="str">
            <v>FECHO / TRINCO / FERROLHO FIO REDONDO, DE SOBREPOR, 8", EM ACO GALVANIZADO / ZINCADO</v>
          </cell>
          <cell r="D1536" t="str">
            <v>UN</v>
          </cell>
          <cell r="E1536">
            <v>2.4E-2</v>
          </cell>
        </row>
        <row r="1537">
          <cell r="B1537">
            <v>11587</v>
          </cell>
          <cell r="C1537" t="str">
            <v>FORRO DE PVC LISO, BRANCO, REGUA DE 10 CM, ESPESSURA DE 8 MM A 10 MM (COM COLOCACAO / SEM ESTRUTURA METALICA)</v>
          </cell>
          <cell r="D1537" t="str">
            <v>M2</v>
          </cell>
          <cell r="E1537">
            <v>0.89629999999999999</v>
          </cell>
        </row>
        <row r="1538">
          <cell r="B1538">
            <v>93210</v>
          </cell>
          <cell r="C1538" t="str">
            <v>EXECUÇÃO DE REFEITÓRIO EM CANTEIRO DE OBRA EM CHAPA DE MADEIRA COMPENSADA, NÃO INCLUSO MOBILIÁRIO E EQUIPAMENTOS. AF_02/2016</v>
          </cell>
          <cell r="D1538" t="str">
            <v>M2</v>
          </cell>
          <cell r="E1538">
            <v>0</v>
          </cell>
        </row>
        <row r="1539">
          <cell r="B1539" t="str">
            <v>73953/6</v>
          </cell>
          <cell r="C1539" t="str">
            <v>LUMINARIA TIPO CALHA, DE SOBREPOR, COM REATOR DE PARTIDA RAPIDA E LAMPADA FLUORESCENTE 2X40W, COMPLETA, FORNECIMENTO E INSTALACAO</v>
          </cell>
          <cell r="D1539" t="str">
            <v>UN</v>
          </cell>
          <cell r="E1539">
            <v>0.16109999999999999</v>
          </cell>
        </row>
        <row r="1540">
          <cell r="B1540" t="str">
            <v>73964/6</v>
          </cell>
          <cell r="C1540" t="str">
            <v>REATERRO DE VALA COM COMPACTAÇÃO MANUAL</v>
          </cell>
          <cell r="D1540" t="str">
            <v>M3</v>
          </cell>
          <cell r="E1540">
            <v>0.01</v>
          </cell>
        </row>
        <row r="1541">
          <cell r="B1541" t="str">
            <v>74051/2</v>
          </cell>
          <cell r="C1541" t="str">
            <v>CAIXA DE GORDURA SIMPLES EM CONCRETO PRE-MOLDADO DN 40MM COM TAMPA - FORNECIMENTO E INSTALACAO</v>
          </cell>
          <cell r="D1541" t="str">
            <v>UN</v>
          </cell>
          <cell r="E1541">
            <v>2.6800000000000001E-2</v>
          </cell>
        </row>
        <row r="1542">
          <cell r="B1542" t="str">
            <v>74130/1</v>
          </cell>
          <cell r="C1542" t="str">
            <v>DISJUNTOR TERMOMAGNETICO MONOPOLAR PADRAO NEMA (AMERICANO) 10 A 30A 240V, FORNECIMENTO E INSTALACAO</v>
          </cell>
          <cell r="D1542" t="str">
            <v>UN</v>
          </cell>
          <cell r="E1542">
            <v>0.1074</v>
          </cell>
        </row>
        <row r="1543">
          <cell r="B1543" t="str">
            <v>74166/1</v>
          </cell>
          <cell r="C1543" t="str">
            <v>CAIXA DE INSPEÇÃO EM CONCRETO PRÉ-MOLDADO DN 60CM COM TAMPA H= 60CM - FORNECIMENTO E INSTALACAO</v>
          </cell>
          <cell r="D1543" t="str">
            <v>UN</v>
          </cell>
          <cell r="E1543">
            <v>2.6800000000000001E-2</v>
          </cell>
        </row>
        <row r="1544">
          <cell r="B1544">
            <v>83518</v>
          </cell>
          <cell r="C1544" t="str">
            <v>ALVENARIA EMBASAMENTO E=20 CM BLOCO CONCRETO</v>
          </cell>
          <cell r="D1544" t="str">
            <v>M3</v>
          </cell>
          <cell r="E1544">
            <v>0.04</v>
          </cell>
        </row>
        <row r="1545">
          <cell r="B1545">
            <v>84402</v>
          </cell>
          <cell r="C1545" t="str">
            <v>QUADRO DE DISTRIBUICAO DE ENERGIA P/ 6 DISJUNTORES TERMOMAGNETICOS MONOPOLARES SEM BARRAMENTO, DE EMBUTIR, EM CHAPA METALICA - FORNECIMENTO E INSTALACAO</v>
          </cell>
          <cell r="D1545" t="str">
            <v>UN</v>
          </cell>
          <cell r="E1545">
            <v>2.6800000000000001E-2</v>
          </cell>
        </row>
        <row r="1546">
          <cell r="B1546">
            <v>86934</v>
          </cell>
          <cell r="C1546" t="str">
            <v>BANCADA DE MÁRMORE SINTÉTICO 120 X 60CM, COM CUBA INTEGRADA, INCLUSO SIFÃO TIPO FLEXÍVEL EM PVC, VÁLVULA EM PLÁSTICO CROMADO TIPO AMERICANA E TORNEIRA CROMADA LONGA, DE PAREDE, PADRÃO POPULAR - FORNECIMENTO E INSTALAÇÃO. AF_12/2013</v>
          </cell>
          <cell r="D1546" t="str">
            <v>UN</v>
          </cell>
          <cell r="E1546">
            <v>2.6800000000000001E-2</v>
          </cell>
        </row>
        <row r="1547">
          <cell r="B1547">
            <v>86943</v>
          </cell>
          <cell r="C1547" t="str">
            <v>LAVATÓRIO LOUÇA BRANCA SUSPENSO, 29,5 X 39CM OU EQUIVALENTE, PADRÃO POPULAR, INCLUSO SIFÃO FLEXÍVEL EM PVC, VÁLVULA E ENGATE FLEXÍVEL 30CM EM PLÁSTICO E TORNEIRA CROMADA DE MESA, PADRÃO POPULAR - FORNECIMENTO E INSTALAÇÃO. AF_12/2013</v>
          </cell>
          <cell r="D1547" t="str">
            <v>UN</v>
          </cell>
          <cell r="E1547">
            <v>2.6800000000000001E-2</v>
          </cell>
        </row>
        <row r="1548">
          <cell r="B1548">
            <v>88262</v>
          </cell>
          <cell r="C1548" t="str">
            <v>CARPINTEIRO DE FORMAS COM ENCARGOS COMPLEMENTARES</v>
          </cell>
          <cell r="D1548" t="str">
            <v>H</v>
          </cell>
          <cell r="E1548">
            <v>1.1154999999999999</v>
          </cell>
        </row>
        <row r="1549">
          <cell r="B1549">
            <v>88487</v>
          </cell>
          <cell r="C1549" t="str">
            <v>APLICAÇÃO MANUAL DE PINTURA COM TINTA LÁTEX PVA EM PAREDES, DUAS DEMÃOS. AF_06/2014</v>
          </cell>
          <cell r="D1549" t="str">
            <v>M2</v>
          </cell>
          <cell r="E1549">
            <v>1.4293</v>
          </cell>
        </row>
        <row r="1550">
          <cell r="B1550">
            <v>89711</v>
          </cell>
          <cell r="C1550" t="str">
            <v>TUBO PVC, SERIE NORMAL, ESGOTO PREDIAL, DN 40 MM, FORNECIDO E INSTALADO EM RAMAL DE DESCARGA OU RAMAL DE ESGOTO SANITÁRIO. AF_12/2014</v>
          </cell>
          <cell r="D1550" t="str">
            <v>M</v>
          </cell>
          <cell r="E1550">
            <v>8.8599999999999998E-2</v>
          </cell>
        </row>
        <row r="1551">
          <cell r="B1551">
            <v>89714</v>
          </cell>
          <cell r="C1551" t="str">
            <v>TUBO PVC, SERIE NORMAL, ESGOTO PREDIAL, DN 100 MM, FORNECIDO E INSTALADO EM RAMAL DE DESCARGA OU RAMAL DE ESGOTO SANITÁRIO. AF_12/2014</v>
          </cell>
          <cell r="D1551" t="str">
            <v>M</v>
          </cell>
          <cell r="E1551">
            <v>0.14230000000000001</v>
          </cell>
        </row>
        <row r="1552">
          <cell r="B1552">
            <v>89724</v>
          </cell>
          <cell r="C1552" t="str">
            <v>JOELHO 90 GRAUS, PVC, SERIE NORMAL, ESGOTO PREDIAL, DN 40 MM, JUNTA SOLDÁVEL, FORNECIDO E INSTALADO EM RAMAL DE DESCARGA OU RAMAL DE ESGOTO SANITÁRIO. AF_12/2014</v>
          </cell>
          <cell r="D1552" t="str">
            <v>UN</v>
          </cell>
          <cell r="E1552">
            <v>5.3699999999999998E-2</v>
          </cell>
        </row>
        <row r="1553">
          <cell r="B1553">
            <v>89957</v>
          </cell>
          <cell r="C1553" t="str">
            <v>PONTO DE CONSUMO TERMINAL DE ÁGUA FRIA (SUBRAMAL) COM TUBULAÇÃO DE PVC, DN 25 MM, INSTALADO EM RAMAL DE ÁGUA, INCLUSOS RASGO E CHUMBAMENTO EM ALVENARIA. AF_12/2014</v>
          </cell>
          <cell r="D1553" t="str">
            <v>UN</v>
          </cell>
          <cell r="E1553">
            <v>5.3699999999999998E-2</v>
          </cell>
        </row>
        <row r="1554">
          <cell r="B1554">
            <v>90822</v>
          </cell>
          <cell r="C1554" t="str">
            <v>PORTA DE MADEIRA PARA PINTURA, SEMI-OCA (LEVE OU MÉDIA), 80X210CM, ESPESSURA DE 3,5CM, INCLUSO DOBRADIÇAS - FORNECIMENTO E INSTALAÇÃO. AF_08/2015</v>
          </cell>
          <cell r="D1554" t="str">
            <v>UN</v>
          </cell>
          <cell r="E1554">
            <v>2.6800000000000001E-2</v>
          </cell>
        </row>
        <row r="1555">
          <cell r="B1555">
            <v>91170</v>
          </cell>
          <cell r="C1555" t="str">
            <v>FIXAÇÃO DE TUBOS HORIZONTAIS DE PVC, CPVC OU COBRE DIÂMETROS MENORES OU IGUAIS A 40 MM OU ELETROCALHAS ATÉ 150MM DE LARGURA, COM ABRAÇADEIRA METÁLICA RÍGIDA TIPO D 1/2, FIXADA EM PERFILADO EM LAJE. AF_05/2015</v>
          </cell>
          <cell r="D1555" t="str">
            <v>M</v>
          </cell>
          <cell r="E1555">
            <v>0.3221</v>
          </cell>
        </row>
        <row r="1556">
          <cell r="B1556">
            <v>91173</v>
          </cell>
          <cell r="C1556" t="str">
            <v>FIXAÇÃO DE TUBOS VERTICAIS DE PPR DIÂMETROS MENORES OU IGUAIS A 40 MM COM ABRAÇADEIRA METÁLICA RÍGIDA TIPO D 1/2", FIXADA EM PERFILADO EM ALVENARIA. AF_05/2015</v>
          </cell>
          <cell r="D1556" t="str">
            <v>M</v>
          </cell>
          <cell r="E1556">
            <v>0.53690000000000004</v>
          </cell>
        </row>
        <row r="1557">
          <cell r="B1557">
            <v>91862</v>
          </cell>
          <cell r="C1557" t="str">
            <v>ELETRODUTO RÍGIDO ROSCÁVEL, PVC, DN 20 MM (1/2"), PARA CIRCUITOS TERMINAIS, INSTALADO EM FORRO - FORNECIMENTO E INSTALAÇÃO. AF_12/2015</v>
          </cell>
          <cell r="D1557" t="str">
            <v>M</v>
          </cell>
          <cell r="E1557">
            <v>0.3221</v>
          </cell>
        </row>
        <row r="1558">
          <cell r="B1558">
            <v>91870</v>
          </cell>
          <cell r="C1558" t="str">
            <v>ELETRODUTO RÍGIDO ROSCÁVEL, PVC, DN 20 MM (1/2"), PARA CIRCUITOS TERMINAIS, INSTALADO EM PAREDE - FORNECIMENTO E INSTALAÇÃO. AF_12/2015</v>
          </cell>
          <cell r="D1558" t="str">
            <v>M</v>
          </cell>
          <cell r="E1558">
            <v>0.53690000000000004</v>
          </cell>
        </row>
        <row r="1559">
          <cell r="B1559">
            <v>91911</v>
          </cell>
          <cell r="C1559" t="str">
            <v>CURVA 90 GRAUS PARA ELETRODUTO, PVC, ROSCÁVEL, DN 20 MM (1/2"), PARA CIRCUITOS TERMINAIS, INSTALADA EM PAREDE - FORNECIMENTO E INSTALAÇÃO. AF_12/2015</v>
          </cell>
          <cell r="D1559" t="str">
            <v>UN</v>
          </cell>
          <cell r="E1559">
            <v>0.1074</v>
          </cell>
        </row>
        <row r="1560">
          <cell r="B1560">
            <v>91924</v>
          </cell>
          <cell r="C1560" t="str">
            <v>CABO DE COBRE FLEXÍVEL ISOLADO, 1,5 MM², ANTI-CHAMA 450/750 V, PARA CIRCUITOS TERMINAIS - FORNECIMENTO E INSTALAÇÃO. AF_12/2015</v>
          </cell>
          <cell r="D1560" t="str">
            <v>M</v>
          </cell>
          <cell r="E1560">
            <v>0.85909999999999997</v>
          </cell>
        </row>
        <row r="1561">
          <cell r="B1561">
            <v>91926</v>
          </cell>
          <cell r="C1561" t="str">
            <v>CABO DE COBRE FLEXÍVEL ISOLADO, 2,5 MM², ANTI-CHAMA 450/750 V, PARA CIRCUITOS TERMINAIS - FORNECIMENTO E INSTALAÇÃO. AF_12/2015</v>
          </cell>
          <cell r="D1561" t="str">
            <v>M</v>
          </cell>
          <cell r="E1561">
            <v>2.5503</v>
          </cell>
        </row>
        <row r="1562">
          <cell r="B1562">
            <v>91937</v>
          </cell>
          <cell r="C1562" t="str">
            <v>CAIXA OCTOGONAL 3" X 3", PVC, INSTALADA EM LAJE - FORNECIMENTO E INSTALAÇÃO. AF_12/2015</v>
          </cell>
          <cell r="D1562" t="str">
            <v>UN</v>
          </cell>
          <cell r="E1562">
            <v>0.16109999999999999</v>
          </cell>
        </row>
        <row r="1563">
          <cell r="B1563">
            <v>92000</v>
          </cell>
          <cell r="C1563" t="str">
            <v>TOMADA BAIXA DE EMBUTIR (1 MÓDULO), 2P+T 10 A, INCLUINDO SUPORTE E PLACA - FORNECIMENTO E INSTALAÇÃO. AF_12/2015</v>
          </cell>
          <cell r="D1563" t="str">
            <v>UN</v>
          </cell>
          <cell r="E1563">
            <v>2.6800000000000001E-2</v>
          </cell>
        </row>
        <row r="1564">
          <cell r="B1564">
            <v>92008</v>
          </cell>
          <cell r="C1564" t="str">
            <v>TOMADA BAIXA DE EMBUTIR (2 MÓDULOS), 2P+T 10 A, INCLUINDO SUPORTE E PLACA - FORNECIMENTO E INSTALAÇÃO. AF_12/2015</v>
          </cell>
          <cell r="D1564" t="str">
            <v>UN</v>
          </cell>
          <cell r="E1564">
            <v>0.13420000000000001</v>
          </cell>
        </row>
        <row r="1565">
          <cell r="B1565">
            <v>92023</v>
          </cell>
          <cell r="C1565" t="str">
            <v>INTERRUPTOR SIMPLES (1 MÓDULO) COM 1 TOMADA DE EMBUTIR 2P+T 10 A,  INCLUINDO SUPORTE E PLACA - FORNECIMENTO E INSTALAÇÃO. AF_12/2015</v>
          </cell>
          <cell r="D1565" t="str">
            <v>UN</v>
          </cell>
          <cell r="E1565">
            <v>2.6800000000000001E-2</v>
          </cell>
        </row>
        <row r="1566">
          <cell r="B1566">
            <v>92543</v>
          </cell>
          <cell r="C1566" t="str">
            <v>TRAMA DE MADEIRA COMPOSTA POR TERÇAS PARA TELHADOS DE ATÉ 2 ÁGUAS PARA TELHA ONDULADA DE FIBROCIMENTO, METÁLICA, PLÁSTICA OU TERMOACÚSTICA, INCLUSO TRANSPORTE VERTICAL. AF_12/2015</v>
          </cell>
          <cell r="D1566" t="str">
            <v>M2</v>
          </cell>
          <cell r="E1566">
            <v>1.4510000000000001</v>
          </cell>
        </row>
        <row r="1567">
          <cell r="B1567">
            <v>93181</v>
          </cell>
          <cell r="C1567" t="str">
            <v>FECHAMENTO TEMPORÁRIO EM CHAPA DE MADEIRA COMPENSADA E=12MM, COM REAPROVEITAMENTO 1,5X</v>
          </cell>
          <cell r="D1567" t="str">
            <v>M2</v>
          </cell>
          <cell r="E1567">
            <v>0.71460000000000001</v>
          </cell>
        </row>
        <row r="1568">
          <cell r="B1568">
            <v>93358</v>
          </cell>
          <cell r="C1568" t="str">
            <v>ESCAVAÇÃO MANUAL DE VALAS. AF_03/2016</v>
          </cell>
          <cell r="D1568" t="str">
            <v>M3</v>
          </cell>
          <cell r="E1568">
            <v>3.9E-2</v>
          </cell>
        </row>
        <row r="1569">
          <cell r="B1569">
            <v>94210</v>
          </cell>
          <cell r="C1569" t="str">
            <v>TELHAMENTO COM TELHA ONDULADA DE FIBROCIMENTO E = 6 MM, COM RECOBRIMENTO LATERAL DE 1 1/4 DE ONDA PARA TELHADO COM INCLINAÇÃO MÁXIMA DE 10°, COM ATÉ 2 ÁGUAS, INCLUSO IÇAMENTO</v>
          </cell>
          <cell r="D1569" t="str">
            <v>M2</v>
          </cell>
          <cell r="E1569">
            <v>1.4510000000000001</v>
          </cell>
        </row>
        <row r="1570">
          <cell r="B1570">
            <v>95240</v>
          </cell>
          <cell r="C1570" t="str">
            <v>LASTRO DE CONCRETO, E = 3 CM, PREPARO MECÂNICO, INCLUSOS LANÇAMENTO E ADENSAMENTO. AF_07_2016</v>
          </cell>
          <cell r="D1570" t="str">
            <v>M2</v>
          </cell>
          <cell r="E1570">
            <v>8.9999999999999993E-3</v>
          </cell>
        </row>
        <row r="1571">
          <cell r="B1571">
            <v>95241</v>
          </cell>
          <cell r="C1571" t="str">
            <v>LASTRO DE CONCRETO, E = 5 CM, PREPARO MECÂNICO, INCLUSOS LANÇAMENTO E ADENSAMENTO. AF_07_2016</v>
          </cell>
          <cell r="D1571" t="str">
            <v>M2</v>
          </cell>
          <cell r="E1571">
            <v>1.4510000000000001</v>
          </cell>
        </row>
        <row r="1572">
          <cell r="B1572">
            <v>95805</v>
          </cell>
          <cell r="C1572" t="str">
            <v>CONDULETE DE PVC, TIPO B, PARA ELETRODUTO DE PVC SOLDÁVEL DN 25 MM (3/4''), APARENTE - FORNECIMENTO E INSTALAÇÃO. AF_11/2016</v>
          </cell>
          <cell r="D1572" t="str">
            <v>UN</v>
          </cell>
          <cell r="E1572">
            <v>0.18790000000000001</v>
          </cell>
        </row>
        <row r="1573">
          <cell r="B1573">
            <v>95811</v>
          </cell>
          <cell r="C1573" t="str">
            <v>CONDULETE DE PVC, TIPO LB, PARA ELETRODUTO DE PVC SOLDÁVEL DN 25 MM (3/4''), APARENTE - FORNECIMENTO E INSTALAÇÃO. AF_11/2016</v>
          </cell>
          <cell r="D1573" t="str">
            <v>UN</v>
          </cell>
          <cell r="E1573">
            <v>2.6800000000000001E-2</v>
          </cell>
        </row>
        <row r="1574">
          <cell r="B1574">
            <v>3080</v>
          </cell>
          <cell r="C1574" t="str">
            <v>FECHADURA DE EMBUTIR PARA PORTA EXTERNA / ENTRADA, MAQUINA 40 MM, COM CILINDRO, MACANETA ALAVANCA E ESPELHO EM METAL CROMADO - NIVEL SEGURANCA MEDIO - COMPLETA</v>
          </cell>
          <cell r="D1574" t="str">
            <v>CJ</v>
          </cell>
          <cell r="E1574">
            <v>2.6800000000000001E-2</v>
          </cell>
        </row>
        <row r="1575">
          <cell r="B1575">
            <v>4491</v>
          </cell>
          <cell r="C1575" t="str">
            <v>PECA DE MADEIRA NATIVA / REGIONAL 7,5 X 7,5CM (3X3) NAO APARELHADA (P/FORMA)</v>
          </cell>
          <cell r="D1575" t="str">
            <v>M</v>
          </cell>
          <cell r="E1575">
            <v>1.8464</v>
          </cell>
        </row>
        <row r="1576">
          <cell r="B1576">
            <v>10886</v>
          </cell>
          <cell r="C1576" t="str">
            <v>EXTINTOR DE INCENDIO PORTATIL COM CARGA DE AGUA PRESSURIZADA DE 10 L, CLASSE A</v>
          </cell>
          <cell r="D1576" t="str">
            <v>UN</v>
          </cell>
          <cell r="E1576">
            <v>2.6800000000000001E-2</v>
          </cell>
        </row>
        <row r="1577">
          <cell r="B1577">
            <v>10891</v>
          </cell>
          <cell r="C1577" t="str">
            <v>EXTINTOR DE INCENDIO PORTATIL COM CARGA DE PO QUIMICO SECO (PQS) DE 4 KG, CLASSE BC</v>
          </cell>
          <cell r="D1577" t="str">
            <v>UN</v>
          </cell>
          <cell r="E1577">
            <v>2.6800000000000001E-2</v>
          </cell>
        </row>
        <row r="1578">
          <cell r="B1578">
            <v>11587</v>
          </cell>
          <cell r="C1578" t="str">
            <v>FORRO DE PVC LISO, BRANCO, REGUA DE 10 CM, ESPESSURA DE 8 MM A 10 MM (COM COLOCACAO / SEM ESTRUTURA METALICA)</v>
          </cell>
          <cell r="D1578" t="str">
            <v>M2</v>
          </cell>
          <cell r="E1578">
            <v>1</v>
          </cell>
        </row>
        <row r="1579">
          <cell r="B1579">
            <v>37525</v>
          </cell>
          <cell r="C1579" t="str">
            <v>TELA PLASTICA TECIDA LISTRADA BRANCA E LARANJA, TIPO GUARDA CORPO, EM POLIETILENO MONOFILADO, ROLO 1,20 X 50 M (L X C)</v>
          </cell>
          <cell r="D1579" t="str">
            <v>M</v>
          </cell>
          <cell r="E1579">
            <v>1.2782</v>
          </cell>
        </row>
        <row r="1580">
          <cell r="B1580">
            <v>93211</v>
          </cell>
          <cell r="C1580" t="str">
            <v>EXECUÇÃO DE REFEITÓRIO EM CANTEIRO DE OBRA EM ALVENARIA, NÃO INCLUSO MOBILIÁRIO E EQUIPAMENTOS. AF_02/2016</v>
          </cell>
          <cell r="D1580" t="str">
            <v>M2</v>
          </cell>
          <cell r="E1580">
            <v>0</v>
          </cell>
        </row>
        <row r="1581">
          <cell r="B1581" t="str">
            <v>73953/6</v>
          </cell>
          <cell r="C1581" t="str">
            <v>LUMINARIA TIPO CALHA, DE SOBREPOR, COM REATOR DE PARTIDA RAPIDA E LAMPADA FLUORESCENTE 2X40W, COMPLETA, FORNECIMENTO E INSTALACAO</v>
          </cell>
          <cell r="D1581" t="str">
            <v>UN</v>
          </cell>
          <cell r="E1581">
            <v>0.15310000000000001</v>
          </cell>
        </row>
        <row r="1582">
          <cell r="B1582" t="str">
            <v>73964/6</v>
          </cell>
          <cell r="C1582" t="str">
            <v>REATERRO DE VALA COM COMPACTAÇÃO MANUAL</v>
          </cell>
          <cell r="D1582" t="str">
            <v>M3</v>
          </cell>
          <cell r="E1582">
            <v>6.6E-3</v>
          </cell>
        </row>
        <row r="1583">
          <cell r="B1583" t="str">
            <v>74051/2</v>
          </cell>
          <cell r="C1583" t="str">
            <v>CAIXA DE GORDURA SIMPLES EM CONCRETO PRE-MOLDADO DN 40MM COM TAMPA - FORNECIMENTO E INSTALACAO</v>
          </cell>
          <cell r="D1583" t="str">
            <v>UN</v>
          </cell>
          <cell r="E1583">
            <v>2.5499999999999998E-2</v>
          </cell>
        </row>
        <row r="1584">
          <cell r="B1584" t="str">
            <v>74130/1</v>
          </cell>
          <cell r="C1584" t="str">
            <v>DISJUNTOR TERMOMAGNETICO MONOPOLAR PADRAO NEMA (AMERICANO) 10 A 30A 240V, FORNECIMENTO E INSTALACAO</v>
          </cell>
          <cell r="D1584" t="str">
            <v>UN</v>
          </cell>
          <cell r="E1584">
            <v>0.10199999999999999</v>
          </cell>
        </row>
        <row r="1585">
          <cell r="B1585" t="str">
            <v>74166/1</v>
          </cell>
          <cell r="C1585" t="str">
            <v>CAIXA DE INSPEÇÃO EM CONCRETO PRÉ-MOLDADO DN 60CM COM TAMPA H= 60CM - FORNECIMENTO E INSTALACAO</v>
          </cell>
          <cell r="D1585" t="str">
            <v>UN</v>
          </cell>
          <cell r="E1585">
            <v>2.5499999999999998E-2</v>
          </cell>
        </row>
        <row r="1586">
          <cell r="B1586">
            <v>83518</v>
          </cell>
          <cell r="C1586" t="str">
            <v>ALVENARIA EMBASAMENTO E=20 CM BLOCO CONCRETO</v>
          </cell>
          <cell r="D1586" t="str">
            <v>M3</v>
          </cell>
          <cell r="E1586">
            <v>2.6800000000000001E-2</v>
          </cell>
        </row>
        <row r="1587">
          <cell r="B1587">
            <v>84402</v>
          </cell>
          <cell r="C1587" t="str">
            <v>QUADRO DE DISTRIBUICAO DE ENERGIA P/ 6 DISJUNTORES TERMOMAGNETICOS MONOPOLARES SEM BARRAMENTO, DE EMBUTIR, EM CHAPA METALICA - FORNECIMENTO E INSTALACAO</v>
          </cell>
          <cell r="D1587" t="str">
            <v>UN</v>
          </cell>
          <cell r="E1587">
            <v>2.5499999999999998E-2</v>
          </cell>
        </row>
        <row r="1588">
          <cell r="B1588">
            <v>86934</v>
          </cell>
          <cell r="C1588" t="str">
            <v>BANCADA DE MÁRMORE SINTÉTICO 120 X 60CM, COM CUBA INTEGRADA, INCLUSO SIFÃO TIPO FLEXÍVEL EM PVC, VÁLVULA EM PLÁSTICO CROMADO TIPO AMERICANA E TORNEIRA CROMADA LONGA, DE PAREDE, PADRÃO POPULAR - FORNECIMENTO E INSTALAÇÃO. AF_12/2013</v>
          </cell>
          <cell r="D1588" t="str">
            <v>UN</v>
          </cell>
          <cell r="E1588">
            <v>2.5499999999999998E-2</v>
          </cell>
        </row>
        <row r="1589">
          <cell r="B1589">
            <v>86943</v>
          </cell>
          <cell r="C1589" t="str">
            <v>LAVATÓRIO LOUÇA BRANCA SUSPENSO, 29,5 X 39CM OU EQUIVALENTE, PADRÃO POPULAR, INCLUSO SIFÃO FLEXÍVEL EM PVC, VÁLVULA E ENGATE FLEXÍVEL 30CM EM PLÁSTICO E TORNEIRA CROMADA DE MESA, PADRÃO POPULAR - FORNECIMENTO E INSTALAÇÃO. AF_12/2013</v>
          </cell>
          <cell r="D1589" t="str">
            <v>UN</v>
          </cell>
          <cell r="E1589">
            <v>2.5499999999999998E-2</v>
          </cell>
        </row>
        <row r="1590">
          <cell r="B1590">
            <v>87794</v>
          </cell>
          <cell r="C1590" t="str">
            <v>EMBOÇO OU MASSA ÚNICA EM ARGAMASSA TRAÇO 1:2:8, PREPARO MANUAL, APLICADA MANUALMENTE EM PANOS CEGOS DE FACHADA (SEM PRESENÇA DE VÃOS), ESPESSURA DE 25 MM. AF_06/2014</v>
          </cell>
          <cell r="D1590" t="str">
            <v>M2</v>
          </cell>
          <cell r="E1590">
            <v>0.67910000000000004</v>
          </cell>
        </row>
        <row r="1591">
          <cell r="B1591">
            <v>87877</v>
          </cell>
          <cell r="C1591" t="str">
            <v>CHAPISCO APLICADO EM ALVENARIAS E ESTRUTURAS DE CONCRETO INTERNAS, COM ROLO PARA TEXTURA ACRÍLICA.  ARGAMASSA INDUSTRIALIZADA COM PREPARO EM MISTURADOR 300 KG. AF_06/2014</v>
          </cell>
          <cell r="D1591" t="str">
            <v>M2</v>
          </cell>
          <cell r="E1591">
            <v>0.67910000000000004</v>
          </cell>
        </row>
        <row r="1592">
          <cell r="B1592">
            <v>87892</v>
          </cell>
          <cell r="C1592" t="str">
            <v>CHAPISCO APLICADO EM ALVENARIA (SEM PRESENÇA DE VÃOS) E ESTRUTURAS DE CONCRETO DE FACHADA, COM ROLO PARA TEXTURA ACRÍLICA.  ARGAMASSA INDUSTRIALIZADA COM PREPARO EM MISTURADOR 300 KG. AF_06/2014</v>
          </cell>
          <cell r="D1592" t="str">
            <v>M2</v>
          </cell>
          <cell r="E1592">
            <v>0.67910000000000004</v>
          </cell>
        </row>
        <row r="1593">
          <cell r="B1593">
            <v>88262</v>
          </cell>
          <cell r="C1593" t="str">
            <v>CARPINTEIRO DE FORMAS COM ENCARGOS COMPLEMENTARES</v>
          </cell>
          <cell r="D1593" t="str">
            <v>H</v>
          </cell>
          <cell r="E1593">
            <v>1.06</v>
          </cell>
        </row>
        <row r="1594">
          <cell r="B1594">
            <v>88487</v>
          </cell>
          <cell r="C1594" t="str">
            <v>APLICAÇÃO MANUAL DE PINTURA COM TINTA LÁTEX PVA EM PAREDES, DUAS DEMÃOS. AF_06/2014</v>
          </cell>
          <cell r="D1594" t="str">
            <v>M2</v>
          </cell>
          <cell r="E1594">
            <v>1.3582000000000001</v>
          </cell>
        </row>
        <row r="1595">
          <cell r="B1595">
            <v>89168</v>
          </cell>
          <cell r="C1595" t="str">
            <v>(COMPOSIÇÃO REPRESENTATIVA) DO SERVIÇO DE ALVENARIA DE VEDAÇÃO DE BLOCOS VAZADOS DE CERÂMICA DE 9X19X19CM (ESPESSURA 9CM), PARA EDIFICAÇÃO HABITACIONAL UNIFAMILIAR (CASA) E EDIFICAÇÃO PÚBLICA PADRÃO. AF_11/2014</v>
          </cell>
          <cell r="D1595" t="str">
            <v>M2</v>
          </cell>
          <cell r="E1595">
            <v>0.67910000000000004</v>
          </cell>
        </row>
        <row r="1596">
          <cell r="B1596">
            <v>89173</v>
          </cell>
          <cell r="C1596" t="str">
            <v>(COMPOSIÇÃO REPRESENTATIVA) DO SERVIÇO DE EMBOÇO/MASSA ÚNICA, APLICADO MANUALMENTE, TRAÇO 1:2:8, EM BETONEIRA DE 400L, PAREDES INTERNAS, COM EXECUÇÃO DE TALISCAS, EDIFICAÇÃO HABITACIONAL UNIFAMILIAR (CASAS) E EDIFICAÇÃO PÚBLICA PADRÃO. AF_12/2014</v>
          </cell>
          <cell r="D1596" t="str">
            <v>M2</v>
          </cell>
          <cell r="E1596">
            <v>0.67910000000000004</v>
          </cell>
        </row>
        <row r="1597">
          <cell r="B1597">
            <v>89711</v>
          </cell>
          <cell r="C1597" t="str">
            <v>TUBO PVC, SERIE NORMAL, ESGOTO PREDIAL, DN 40 MM, FORNECIDO E INSTALADO EM RAMAL DE DESCARGA OU RAMAL DE ESGOTO SANITÁRIO. AF_12/2014</v>
          </cell>
          <cell r="D1597" t="str">
            <v>M</v>
          </cell>
          <cell r="E1597">
            <v>8.4199999999999997E-2</v>
          </cell>
        </row>
        <row r="1598">
          <cell r="B1598">
            <v>89714</v>
          </cell>
          <cell r="C1598" t="str">
            <v>TUBO PVC, SERIE NORMAL, ESGOTO PREDIAL, DN 100 MM, FORNECIDO E INSTALADO EM RAMAL DE DESCARGA OU RAMAL DE ESGOTO SANITÁRIO. AF_12/2014</v>
          </cell>
          <cell r="D1598" t="str">
            <v>M</v>
          </cell>
          <cell r="E1598">
            <v>0.13519999999999999</v>
          </cell>
        </row>
        <row r="1599">
          <cell r="B1599">
            <v>89724</v>
          </cell>
          <cell r="C1599" t="str">
            <v>JOELHO 90 GRAUS, PVC, SERIE NORMAL, ESGOTO PREDIAL, DN 40 MM, JUNTA SOLDÁVEL, FORNECIDO E INSTALADO EM RAMAL DE DESCARGA OU RAMAL DE ESGOTO SANITÁRIO. AF_12/2014</v>
          </cell>
          <cell r="D1599" t="str">
            <v>UN</v>
          </cell>
          <cell r="E1599">
            <v>5.0999999999999997E-2</v>
          </cell>
        </row>
        <row r="1600">
          <cell r="B1600">
            <v>89957</v>
          </cell>
          <cell r="C1600" t="str">
            <v>PONTO DE CONSUMO TERMINAL DE ÁGUA FRIA (SUBRAMAL) COM TUBULAÇÃO DE PVC, DN 25 MM, INSTALADO EM RAMAL DE ÁGUA, INCLUSOS RASGO E CHUMBAMENTO EM ALVENARIA. AF_12/2014</v>
          </cell>
          <cell r="D1600" t="str">
            <v>UN</v>
          </cell>
          <cell r="E1600">
            <v>5.0999999999999997E-2</v>
          </cell>
        </row>
        <row r="1601">
          <cell r="B1601">
            <v>90447</v>
          </cell>
          <cell r="C1601" t="str">
            <v>RASGO EM ALVENARIA PARA ELETRODUTOS COM DIAMETROS MENORES OU IGUAIS A 40 MM. AF_05/2015</v>
          </cell>
          <cell r="D1601" t="str">
            <v>M</v>
          </cell>
          <cell r="E1601">
            <v>0.51019999999999999</v>
          </cell>
        </row>
        <row r="1602">
          <cell r="B1602">
            <v>90456</v>
          </cell>
          <cell r="C1602" t="str">
            <v>QUEBRA EM ALVENARIA PARA INSTALAÇÃO DE CAIXA DE TOMADA (4X4 OU 4X2). AF_05/2015</v>
          </cell>
          <cell r="D1602" t="str">
            <v>UN</v>
          </cell>
          <cell r="E1602">
            <v>0.17860000000000001</v>
          </cell>
        </row>
        <row r="1603">
          <cell r="B1603">
            <v>90457</v>
          </cell>
          <cell r="C1603" t="str">
            <v>QUEBRA EM ALVENARIA PARA INSTALAÇÃO DE QUADRO DISTRIBUIÇÃO PEQUENO (19X25 CM). AF_05/2015</v>
          </cell>
          <cell r="D1603" t="str">
            <v>UN</v>
          </cell>
          <cell r="E1603">
            <v>2.5499999999999998E-2</v>
          </cell>
        </row>
        <row r="1604">
          <cell r="B1604">
            <v>90466</v>
          </cell>
          <cell r="C1604" t="str">
            <v>CHUMBAMENTO LINEAR EM ALVENARIA PARA RAMAIS/DISTRIBUIÇÃO COM DIÂMETROS MENORES OU IGUAIS A 40 MM. AF_05/2015</v>
          </cell>
          <cell r="D1604" t="str">
            <v>M</v>
          </cell>
          <cell r="E1604">
            <v>0.51019999999999999</v>
          </cell>
        </row>
        <row r="1605">
          <cell r="B1605">
            <v>90822</v>
          </cell>
          <cell r="C1605" t="str">
            <v>PORTA DE MADEIRA PARA PINTURA, SEMI-OCA (LEVE OU MÉDIA), 80X210CM, ESPESSURA DE 3,5CM, INCLUSO DOBRADIÇAS - FORNECIMENTO E INSTALAÇÃO. AF_08/2015</v>
          </cell>
          <cell r="D1605" t="str">
            <v>UN</v>
          </cell>
          <cell r="E1605">
            <v>2.5499999999999998E-2</v>
          </cell>
        </row>
        <row r="1606">
          <cell r="B1606">
            <v>91170</v>
          </cell>
          <cell r="C1606" t="str">
            <v>FIXAÇÃO DE TUBOS HORIZONTAIS DE PVC, CPVC OU COBRE DIÂMETROS MENORES OU IGUAIS A 40 MM OU ELETROCALHAS ATÉ 150MM DE LARGURA, COM ABRAÇADEIRA METÁLICA RÍGIDA TIPO D 1/2, FIXADA EM PERFILADO EM LAJE. AF_05/2015</v>
          </cell>
          <cell r="D1606" t="str">
            <v>M</v>
          </cell>
          <cell r="E1606">
            <v>0.30609999999999998</v>
          </cell>
        </row>
        <row r="1607">
          <cell r="B1607">
            <v>91831</v>
          </cell>
          <cell r="C1607" t="str">
            <v>ELETRODUTO FLEXÍVEL CORRUGADO, PVC, DN 20 MM (1/2"), PARA CIRCUITOS TERMINAIS, INSTALADO EM FORRO - FORNECIMENTO E INSTALAÇÃO. AF_12/2015</v>
          </cell>
          <cell r="D1607" t="str">
            <v>M</v>
          </cell>
          <cell r="E1607">
            <v>0.30609999999999998</v>
          </cell>
        </row>
        <row r="1608">
          <cell r="B1608">
            <v>91852</v>
          </cell>
          <cell r="C1608" t="str">
            <v>ELETRODUTO FLEXÍVEL CORRUGADO, PVC, DN 20 MM (1/2"), PARA CIRCUITOS TERMINAIS, INSTALADO EM PAREDE - FORNECIMENTO E INSTALAÇÃO. AF_12/2015</v>
          </cell>
          <cell r="D1608" t="str">
            <v>M</v>
          </cell>
          <cell r="E1608">
            <v>0.51019999999999999</v>
          </cell>
        </row>
        <row r="1609">
          <cell r="B1609">
            <v>91924</v>
          </cell>
          <cell r="C1609" t="str">
            <v>CABO DE COBRE FLEXÍVEL ISOLADO, 1,5 MM², ANTI-CHAMA 450/750 V, PARA CIRCUITOS TERMINAIS - FORNECIMENTO E INSTALAÇÃO. AF_12/2015</v>
          </cell>
          <cell r="D1609" t="str">
            <v>M</v>
          </cell>
          <cell r="E1609">
            <v>0.81630000000000003</v>
          </cell>
        </row>
        <row r="1610">
          <cell r="B1610">
            <v>91926</v>
          </cell>
          <cell r="C1610" t="str">
            <v>CABO DE COBRE FLEXÍVEL ISOLADO, 2,5 MM², ANTI-CHAMA 450/750 V, PARA CIRCUITOS TERMINAIS - FORNECIMENTO E INSTALAÇÃO. AF_12/2015</v>
          </cell>
          <cell r="D1610" t="str">
            <v>M</v>
          </cell>
          <cell r="E1610">
            <v>2.4235000000000002</v>
          </cell>
        </row>
        <row r="1611">
          <cell r="B1611">
            <v>91940</v>
          </cell>
          <cell r="C1611" t="str">
            <v>CAIXA RETANGULAR 4" X 2" MÉDIA (1,30 M DO PISO), PVC, INSTALADA EM PAREDE - FORNECIMENTO E INSTALAÇÃO. AF_12/2015</v>
          </cell>
          <cell r="D1611" t="str">
            <v>UN</v>
          </cell>
          <cell r="E1611">
            <v>2.5499999999999998E-2</v>
          </cell>
        </row>
        <row r="1612">
          <cell r="B1612">
            <v>91941</v>
          </cell>
          <cell r="C1612" t="str">
            <v>CAIXA RETANGULAR 4" X 2" BAIXA (0,30 M DO PISO), PVC, INSTALADA EM PAREDE - FORNECIMENTO E INSTALAÇÃO. AF_12/2015</v>
          </cell>
          <cell r="D1612" t="str">
            <v>UN</v>
          </cell>
          <cell r="E1612">
            <v>0.15310000000000001</v>
          </cell>
        </row>
        <row r="1613">
          <cell r="B1613">
            <v>92000</v>
          </cell>
          <cell r="C1613" t="str">
            <v>TOMADA BAIXA DE EMBUTIR (1 MÓDULO), 2P+T 10 A, INCLUINDO SUPORTE E PLACA - FORNECIMENTO E INSTALAÇÃO. AF_12/2015</v>
          </cell>
          <cell r="D1613" t="str">
            <v>UN</v>
          </cell>
          <cell r="E1613">
            <v>2.5499999999999998E-2</v>
          </cell>
        </row>
        <row r="1614">
          <cell r="B1614">
            <v>92008</v>
          </cell>
          <cell r="C1614" t="str">
            <v>TOMADA BAIXA DE EMBUTIR (2 MÓDULOS), 2P+T 10 A, INCLUINDO SUPORTE E PLACA - FORNECIMENTO E INSTALAÇÃO. AF_12/2015</v>
          </cell>
          <cell r="D1614" t="str">
            <v>UN</v>
          </cell>
          <cell r="E1614">
            <v>0.12759999999999999</v>
          </cell>
        </row>
        <row r="1615">
          <cell r="B1615">
            <v>92023</v>
          </cell>
          <cell r="C1615" t="str">
            <v>INTERRUPTOR SIMPLES (1 MÓDULO) COM 1 TOMADA DE EMBUTIR 2P+T 10 A,  INCLUINDO SUPORTE E PLACA - FORNECIMENTO E INSTALAÇÃO. AF_12/2015</v>
          </cell>
          <cell r="D1615" t="str">
            <v>UN</v>
          </cell>
          <cell r="E1615">
            <v>2.5499999999999998E-2</v>
          </cell>
        </row>
        <row r="1616">
          <cell r="B1616">
            <v>92543</v>
          </cell>
          <cell r="C1616" t="str">
            <v>TRAMA DE MADEIRA COMPOSTA POR TERÇAS PARA TELHADOS DE ATÉ 2 ÁGUAS PARA TELHA ONDULADA DE FIBROCIMENTO, METÁLICA, PLÁSTICA OU TERMOACÚSTICA, INCLUSO TRANSPORTE VERTICAL. AF_12/2015</v>
          </cell>
          <cell r="D1616" t="str">
            <v>M2</v>
          </cell>
          <cell r="E1616">
            <v>1.4378</v>
          </cell>
        </row>
        <row r="1617">
          <cell r="B1617">
            <v>93358</v>
          </cell>
          <cell r="C1617" t="str">
            <v>ESCAVAÇÃO MANUAL DE VALAS. AF_03/2016</v>
          </cell>
          <cell r="D1617" t="str">
            <v>M3</v>
          </cell>
          <cell r="E1617">
            <v>2.5999999999999999E-2</v>
          </cell>
        </row>
        <row r="1618">
          <cell r="B1618">
            <v>94210</v>
          </cell>
          <cell r="C1618" t="str">
            <v>TELHAMENTO COM TELHA ONDULADA DE FIBROCIMENTO E = 6 MM, COM RECOBRIMENTO LATERAL DE 1 1/4 DE ONDA PARA TELHADO COM INCLINAÇÃO MÁXIMA DE 10°, COM ATÉ 2 ÁGUAS, INCLUSO IÇAMENTO</v>
          </cell>
          <cell r="D1618" t="str">
            <v>M2</v>
          </cell>
          <cell r="E1618">
            <v>1.4378</v>
          </cell>
        </row>
        <row r="1619">
          <cell r="B1619">
            <v>95240</v>
          </cell>
          <cell r="C1619" t="str">
            <v>LASTRO DE CONCRETO, E = 3 CM, PREPARO MECÂNICO, INCLUSOS LANÇAMENTO E ADENSAMENTO. AF_07_2016</v>
          </cell>
          <cell r="D1619" t="str">
            <v>M2</v>
          </cell>
          <cell r="E1619">
            <v>6.1000000000000004E-3</v>
          </cell>
        </row>
        <row r="1620">
          <cell r="B1620">
            <v>95241</v>
          </cell>
          <cell r="C1620" t="str">
            <v>LASTRO DE CONCRETO, E = 5 CM, PREPARO MECÂNICO, INCLUSOS LANÇAMENTO E ADENSAMENTO. AF_07_2016</v>
          </cell>
          <cell r="D1620" t="str">
            <v>M2</v>
          </cell>
          <cell r="E1620">
            <v>1.3429</v>
          </cell>
        </row>
        <row r="1621">
          <cell r="B1621">
            <v>3080</v>
          </cell>
          <cell r="C1621" t="str">
            <v>FECHADURA DE EMBUTIR PARA PORTA EXTERNA / ENTRADA, MAQUINA 40 MM, COM CILINDRO, MACANETA ALAVANCA E ESPELHO EM METAL CROMADO - NIVEL SEGURANCA MEDIO - COMPLETA</v>
          </cell>
          <cell r="D1621" t="str">
            <v>CJ</v>
          </cell>
          <cell r="E1621">
            <v>2.5499999999999998E-2</v>
          </cell>
        </row>
        <row r="1622">
          <cell r="B1622">
            <v>4496</v>
          </cell>
          <cell r="C1622" t="str">
            <v>CAIBRO DE MADEIRA NATIVA/REGIONAL 5 X 5 CM NAO APARELHADA (P/FORMA)</v>
          </cell>
          <cell r="D1622" t="str">
            <v>M</v>
          </cell>
          <cell r="E1622">
            <v>2.0724</v>
          </cell>
        </row>
        <row r="1623">
          <cell r="B1623">
            <v>10886</v>
          </cell>
          <cell r="C1623" t="str">
            <v>EXTINTOR DE INCENDIO PORTATIL COM CARGA DE AGUA PRESSURIZADA DE 10 L, CLASSE A</v>
          </cell>
          <cell r="D1623" t="str">
            <v>UN</v>
          </cell>
          <cell r="E1623">
            <v>2.5499999999999998E-2</v>
          </cell>
        </row>
        <row r="1624">
          <cell r="B1624">
            <v>10891</v>
          </cell>
          <cell r="C1624" t="str">
            <v>EXTINTOR DE INCENDIO PORTATIL COM CARGA DE PO QUIMICO SECO (PQS) DE 4 KG, CLASSE BC</v>
          </cell>
          <cell r="D1624" t="str">
            <v>UN</v>
          </cell>
          <cell r="E1624">
            <v>2.5499999999999998E-2</v>
          </cell>
        </row>
        <row r="1625">
          <cell r="B1625">
            <v>11587</v>
          </cell>
          <cell r="C1625" t="str">
            <v>FORRO DE PVC LISO, BRANCO, REGUA DE 10 CM, ESPESSURA DE 8 MM A 10 MM (COM COLOCACAO / SEM ESTRUTURA METALICA)</v>
          </cell>
          <cell r="D1625" t="str">
            <v>M2</v>
          </cell>
          <cell r="E1625">
            <v>0.90200000000000002</v>
          </cell>
        </row>
        <row r="1626">
          <cell r="B1626">
            <v>37525</v>
          </cell>
          <cell r="C1626" t="str">
            <v>TELA PLASTICA TECIDA LISTRADA BRANCA E LARANJA, TIPO GUARDA CORPO, EM POLIETILENO MONOFILADO, ROLO 1,20 X 50 M (L X C)</v>
          </cell>
          <cell r="D1626" t="str">
            <v>M</v>
          </cell>
          <cell r="E1626">
            <v>1.2145999999999999</v>
          </cell>
        </row>
        <row r="1627">
          <cell r="B1627">
            <v>93212</v>
          </cell>
          <cell r="C1627" t="str">
            <v>EXECUÇÃO DE SANITÁRIO E VESTIÁRIO EM CANTEIRO DE OBRA EM CHAPA DE MADEIRA COMPENSADA, NÃO INCLUSO MOBILIÁRIO. AF_02/2016</v>
          </cell>
          <cell r="D1627" t="str">
            <v>M2</v>
          </cell>
          <cell r="E1627">
            <v>0</v>
          </cell>
        </row>
        <row r="1628">
          <cell r="B1628">
            <v>9535</v>
          </cell>
          <cell r="C1628" t="str">
            <v>CHUVEIRO ELETRICO COMUM CORPO PLASTICO TIPO DUCHA, FORNECIMENTO E INSTALACAO</v>
          </cell>
          <cell r="D1628" t="str">
            <v>UN</v>
          </cell>
          <cell r="E1628">
            <v>6.9599999999999995E-2</v>
          </cell>
        </row>
        <row r="1629">
          <cell r="B1629">
            <v>68069</v>
          </cell>
          <cell r="C1629" t="str">
            <v>HASTE COPPERWELD 5/8 X 3,0M COM CONECTOR</v>
          </cell>
          <cell r="D1629" t="str">
            <v>UN</v>
          </cell>
          <cell r="E1629">
            <v>5.2200000000000003E-2</v>
          </cell>
        </row>
        <row r="1630">
          <cell r="B1630">
            <v>72251</v>
          </cell>
          <cell r="C1630" t="str">
            <v>CABO DE COBRE NU 16MM2 - FORNECIMENTO E INSTALACAO</v>
          </cell>
          <cell r="D1630" t="str">
            <v>M</v>
          </cell>
          <cell r="E1630">
            <v>0.2611</v>
          </cell>
        </row>
        <row r="1631">
          <cell r="B1631" t="str">
            <v>73922/4</v>
          </cell>
          <cell r="C1631" t="str">
            <v>PISO CIMENTADO TRACO 1:4 (CIMENTO E AREIA) ACABAMENTO LISO ESPESSURA 2,0CM, PREPARO MANUAL DA ARGAMASSA</v>
          </cell>
          <cell r="D1631" t="str">
            <v>M2</v>
          </cell>
          <cell r="E1631">
            <v>0.51339999999999997</v>
          </cell>
        </row>
        <row r="1632">
          <cell r="B1632" t="str">
            <v>73953/6</v>
          </cell>
          <cell r="C1632" t="str">
            <v>LUMINARIA TIPO CALHA, DE SOBREPOR, COM REATOR DE PARTIDA RAPIDA E LAMPADA FLUORESCENTE 2X40W, COMPLETA, FORNECIMENTO E INSTALACAO</v>
          </cell>
          <cell r="D1632" t="str">
            <v>UN</v>
          </cell>
          <cell r="E1632">
            <v>0.13919999999999999</v>
          </cell>
        </row>
        <row r="1633">
          <cell r="B1633" t="str">
            <v>73964/6</v>
          </cell>
          <cell r="C1633" t="str">
            <v>REATERRO DE VALA COM COMPACTAÇÃO MANUAL</v>
          </cell>
          <cell r="D1633" t="str">
            <v>M3</v>
          </cell>
          <cell r="E1633">
            <v>7.1999999999999998E-3</v>
          </cell>
        </row>
        <row r="1634">
          <cell r="B1634" t="str">
            <v>74130/1</v>
          </cell>
          <cell r="C1634" t="str">
            <v>DISJUNTOR TERMOMAGNETICO MONOPOLAR PADRAO NEMA (AMERICANO) 10 A 30A 240V, FORNECIMENTO E INSTALACAO</v>
          </cell>
          <cell r="D1634" t="str">
            <v>UN</v>
          </cell>
          <cell r="E1634">
            <v>0.10440000000000001</v>
          </cell>
        </row>
        <row r="1635">
          <cell r="B1635" t="str">
            <v>74166/1</v>
          </cell>
          <cell r="C1635" t="str">
            <v>CAIXA DE INSPEÇÃO EM CONCRETO PRÉ-MOLDADO DN 60CM COM TAMPA H= 60CM - FORNECIMENTO E INSTALACAO</v>
          </cell>
          <cell r="D1635" t="str">
            <v>UN</v>
          </cell>
          <cell r="E1635">
            <v>3.4799999999999998E-2</v>
          </cell>
        </row>
        <row r="1636">
          <cell r="B1636">
            <v>83443</v>
          </cell>
          <cell r="C1636" t="str">
            <v>CAIXA DE PASSAGEM 20X20X25 FUNDO BRITA COM TAMPA</v>
          </cell>
          <cell r="D1636" t="str">
            <v>UN</v>
          </cell>
          <cell r="E1636">
            <v>5.2200000000000003E-2</v>
          </cell>
        </row>
        <row r="1637">
          <cell r="B1637">
            <v>83518</v>
          </cell>
          <cell r="C1637" t="str">
            <v>ALVENARIA EMBASAMENTO E=20 CM BLOCO CONCRETO</v>
          </cell>
          <cell r="D1637" t="str">
            <v>M3</v>
          </cell>
          <cell r="E1637">
            <v>2.86E-2</v>
          </cell>
        </row>
        <row r="1638">
          <cell r="B1638">
            <v>84024</v>
          </cell>
          <cell r="C1638" t="str">
            <v>BARRA LISA TRACO 1:3 (CIMENTO E AREIA MEDIA), ESPESSURA 1,0CM, PREPARO MANUAL DA ARGAMASSA</v>
          </cell>
          <cell r="D1638" t="str">
            <v>M2</v>
          </cell>
          <cell r="E1638">
            <v>0.18940000000000001</v>
          </cell>
        </row>
        <row r="1639">
          <cell r="B1639">
            <v>84402</v>
          </cell>
          <cell r="C1639" t="str">
            <v>QUADRO DE DISTRIBUICAO DE ENERGIA P/ 6 DISJUNTORES TERMOMAGNETICOS MONOPOLARES SEM BARRAMENTO, DE EMBUTIR, EM CHAPA METALICA - FORNECIMENTO E INSTALACAO</v>
          </cell>
          <cell r="D1639" t="str">
            <v>UN</v>
          </cell>
          <cell r="E1639">
            <v>1.7399999999999999E-2</v>
          </cell>
        </row>
        <row r="1640">
          <cell r="B1640">
            <v>86888</v>
          </cell>
          <cell r="C1640" t="str">
            <v>VASO SANITÁRIO SIFONADO COM CAIXA ACOPLADA LOUÇA BRANCA - FORNECIMENTO E INSTALAÇÃO. AF_12/2013</v>
          </cell>
          <cell r="D1640" t="str">
            <v>UN</v>
          </cell>
          <cell r="E1640">
            <v>5.2200000000000003E-2</v>
          </cell>
        </row>
        <row r="1641">
          <cell r="B1641">
            <v>86943</v>
          </cell>
          <cell r="C1641" t="str">
            <v>LAVATÓRIO LOUÇA BRANCA SUSPENSO, 29,5 X 39CM OU EQUIVALENTE, PADRÃO POPULAR, INCLUSO SIFÃO FLEXÍVEL EM PVC, VÁLVULA E ENGATE FLEXÍVEL 30CM EM PLÁSTICO E TORNEIRA CROMADA DE MESA, PADRÃO POPULAR - FORNECIMENTO E INSTALAÇÃO. AF_12/2013</v>
          </cell>
          <cell r="D1641" t="str">
            <v>UN</v>
          </cell>
          <cell r="E1641">
            <v>5.2200000000000003E-2</v>
          </cell>
        </row>
        <row r="1642">
          <cell r="B1642">
            <v>87777</v>
          </cell>
          <cell r="C1642" t="str">
            <v>EMBOÇO OU MASSA ÚNICA EM ARGAMASSA TRAÇO 1:2:8, PREPARO MANUAL, APLICADA MANUALMENTE EM PANOS DE FACHADA COM PRESENÇA DE VÃOS, ESPESSURA DE 25 MM. AF_06/2014</v>
          </cell>
          <cell r="D1642" t="str">
            <v>M2</v>
          </cell>
          <cell r="E1642">
            <v>0.1681</v>
          </cell>
        </row>
        <row r="1643">
          <cell r="B1643">
            <v>87877</v>
          </cell>
          <cell r="C1643" t="str">
            <v>CHAPISCO APLICADO EM ALVENARIAS E ESTRUTURAS DE CONCRETO INTERNAS, COM ROLO PARA TEXTURA ACRÍLICA.  ARGAMASSA INDUSTRIALIZADA COM PREPARO EM MISTURADOR 300 KG. AF_06/2014</v>
          </cell>
          <cell r="D1643" t="str">
            <v>M2</v>
          </cell>
          <cell r="E1643">
            <v>0.76790000000000003</v>
          </cell>
        </row>
        <row r="1644">
          <cell r="B1644">
            <v>87903</v>
          </cell>
          <cell r="C1644" t="str">
            <v>CHAPISCO APLICADO EM ALVENARIA (COM PRESENÇA DE VÃOS) E ESTRUTURAS DE CONCRETO DE FACHADA, COM ROLO PARA TEXTURA ACRÍLICA.  ARGAMASSA INDUSTRIALIZADA COM PREPARO EM MISTURADOR 300 KG. AF_06/2014</v>
          </cell>
          <cell r="D1644" t="str">
            <v>M2</v>
          </cell>
          <cell r="E1644">
            <v>0.1681</v>
          </cell>
        </row>
        <row r="1645">
          <cell r="B1645">
            <v>88487</v>
          </cell>
          <cell r="C1645" t="str">
            <v>APLICAÇÃO MANUAL DE PINTURA COM TINTA LÁTEX PVA EM PAREDES, DUAS DEMÃOS. AF_06/2014</v>
          </cell>
          <cell r="D1645" t="str">
            <v>M2</v>
          </cell>
          <cell r="E1645">
            <v>2.4441999999999999</v>
          </cell>
        </row>
        <row r="1646">
          <cell r="B1646">
            <v>89168</v>
          </cell>
          <cell r="C1646" t="str">
            <v>(COMPOSIÇÃO REPRESENTATIVA) DO SERVIÇO DE ALVENARIA DE VEDAÇÃO DE BLOCOS VAZADOS DE CERÂMICA DE 9X19X19CM (ESPESSURA 9CM), PARA EDIFICAÇÃO HABITACIONAL UNIFAMILIAR (CASA) E EDIFICAÇÃO PÚBLICA PADRÃO. AF_11/2014</v>
          </cell>
          <cell r="D1646" t="str">
            <v>M2</v>
          </cell>
          <cell r="E1646">
            <v>0.46750000000000003</v>
          </cell>
        </row>
        <row r="1647">
          <cell r="B1647">
            <v>89171</v>
          </cell>
          <cell r="C1647" t="str">
            <v>(COMPOSIÇÃO REPRESENTATIVA) DO SERVIÇO DE REVESTIMENTO CERÂMICO PARA PISO COM PLACAS TIPO GRÉS DE DIMENSÕES 35X35 CM, PARA EDIFICAÇÃO HABITACIONAL UNIFAMILIAR (CASA) E EDIFICAÇÃO PÚBLICA PADRÃO. AF_11/2014</v>
          </cell>
          <cell r="D1647" t="str">
            <v>M2</v>
          </cell>
          <cell r="E1647">
            <v>0.46279999999999999</v>
          </cell>
        </row>
        <row r="1648">
          <cell r="B1648">
            <v>89173</v>
          </cell>
          <cell r="C1648" t="str">
            <v>(COMPOSIÇÃO REPRESENTATIVA) DO SERVIÇO DE EMBOÇO/MASSA ÚNICA, APLICADO MANUALMENTE, TRAÇO 1:2:8, EM BETONEIRA DE 400L, PAREDES INTERNAS, COM EXECUÇÃO DE TALISCAS, EDIFICAÇÃO HABITACIONAL UNIFAMILIAR (CASAS) E EDIFICAÇÃO PÚBLICA PADRÃO. AF_12/2014</v>
          </cell>
          <cell r="D1648" t="str">
            <v>M2</v>
          </cell>
          <cell r="E1648">
            <v>0.76790000000000003</v>
          </cell>
        </row>
        <row r="1649">
          <cell r="B1649">
            <v>89709</v>
          </cell>
          <cell r="C1649" t="str">
            <v>RALO SIFONADO, PVC, DN 100 X 40 MM, JUNTA SOLDÁVEL, FORNECIDO E INSTALADO EM RAMAL DE DESCARGA OU EM RAMAL DE ESGOTO SANITÁRIO. AF_12/2014</v>
          </cell>
          <cell r="D1649" t="str">
            <v>UN</v>
          </cell>
          <cell r="E1649">
            <v>6.9599999999999995E-2</v>
          </cell>
        </row>
        <row r="1650">
          <cell r="B1650">
            <v>89711</v>
          </cell>
          <cell r="C1650" t="str">
            <v>TUBO PVC, SERIE NORMAL, ESGOTO PREDIAL, DN 40 MM, FORNECIDO E INSTALADO EM RAMAL DE DESCARGA OU RAMAL DE ESGOTO SANITÁRIO. AF_12/2014</v>
          </cell>
          <cell r="D1650" t="str">
            <v>M</v>
          </cell>
          <cell r="E1650">
            <v>0.16309999999999999</v>
          </cell>
        </row>
        <row r="1651">
          <cell r="B1651">
            <v>89712</v>
          </cell>
          <cell r="C1651" t="str">
            <v>TUBO PVC, SERIE NORMAL, ESGOTO PREDIAL, DN 50 MM, FORNECIDO E INSTALADO EM RAMAL DE DESCARGA OU RAMAL DE ESGOTO SANITÁRIO. AF_12/2014</v>
          </cell>
          <cell r="D1651" t="str">
            <v>M</v>
          </cell>
          <cell r="E1651">
            <v>0.2235</v>
          </cell>
        </row>
        <row r="1652">
          <cell r="B1652">
            <v>89714</v>
          </cell>
          <cell r="C1652" t="str">
            <v>TUBO PVC, SERIE NORMAL, ESGOTO PREDIAL, DN 100 MM, FORNECIDO E INSTALADO EM RAMAL DE DESCARGA OU RAMAL DE ESGOTO SANITÁRIO. AF_12/2014</v>
          </cell>
          <cell r="D1652" t="str">
            <v>M</v>
          </cell>
          <cell r="E1652">
            <v>4.7E-2</v>
          </cell>
        </row>
        <row r="1653">
          <cell r="B1653">
            <v>89724</v>
          </cell>
          <cell r="C1653" t="str">
            <v>JOELHO 90 GRAUS, PVC, SERIE NORMAL, ESGOTO PREDIAL, DN 40 MM, JUNTA SOLDÁVEL, FORNECIDO E INSTALADO EM RAMAL DE DESCARGA OU RAMAL DE ESGOTO SANITÁRIO. AF_12/2014</v>
          </cell>
          <cell r="D1653" t="str">
            <v>UN</v>
          </cell>
          <cell r="E1653">
            <v>0.17399999999999999</v>
          </cell>
        </row>
        <row r="1654">
          <cell r="B1654">
            <v>89731</v>
          </cell>
          <cell r="C1654" t="str">
            <v>JOELHO 90 GRAUS, PVC, SERIE NORMAL, ESGOTO PREDIAL, DN 50 MM, JUNTA ELÁSTICA, FORNECIDO E INSTALADO EM RAMAL DE DESCARGA OU RAMAL DE ESGOTO SANITÁRIO. AF_12/2014</v>
          </cell>
          <cell r="D1654" t="str">
            <v>UN</v>
          </cell>
          <cell r="E1654">
            <v>1.7399999999999999E-2</v>
          </cell>
        </row>
        <row r="1655">
          <cell r="B1655">
            <v>89748</v>
          </cell>
          <cell r="C1655" t="str">
            <v>CURVA CURTA 90 GRAUS, PVC, SERIE NORMAL, ESGOTO PREDIAL, DN 100 MM, JUNTA ELÁSTICA, FORNECIDO E INSTALADO EM RAMAL DE DESCARGA OU RAMAL DE ESGOTO SANITÁRIO. AF_12/2014</v>
          </cell>
          <cell r="D1655" t="str">
            <v>UN</v>
          </cell>
          <cell r="E1655">
            <v>5.2200000000000003E-2</v>
          </cell>
        </row>
        <row r="1656">
          <cell r="B1656">
            <v>89784</v>
          </cell>
          <cell r="C1656" t="str">
            <v>TE, PVC, SERIE NORMAL, ESGOTO PREDIAL, DN 50 X 50 MM, JUNTA ELÁSTICA, FORNECIDO E INSTALADO EM RAMAL DE DESCARGA OU RAMAL DE ESGOTO SANITÁRIO. AF_12/2014</v>
          </cell>
          <cell r="D1656" t="str">
            <v>UN</v>
          </cell>
          <cell r="E1656">
            <v>1.7399999999999999E-2</v>
          </cell>
        </row>
        <row r="1657">
          <cell r="B1657">
            <v>89957</v>
          </cell>
          <cell r="C1657" t="str">
            <v>PONTO DE CONSUMO TERMINAL DE ÁGUA FRIA (SUBRAMAL) COM TUBULAÇÃO DE PVC, DN 25 MM, INSTALADO EM RAMAL DE ÁGUA, INCLUSOS RASGO E CHUMBAMENTO EM ALVENARIA. AF_12/2014</v>
          </cell>
          <cell r="D1657" t="str">
            <v>UN</v>
          </cell>
          <cell r="E1657">
            <v>0.17399999999999999</v>
          </cell>
        </row>
        <row r="1658">
          <cell r="B1658">
            <v>89970</v>
          </cell>
          <cell r="C1658" t="str">
            <v>KIT DE REGISTRO DE PRESSÃO BRUTO DE LATÃO ¾", INCLUSIVE CONEXÕES, ROSCÁVEL, INSTALADO EM RAMAL DE ÁGUA FRIA - FORNECIMENTO E INSTALAÇÃO. AF_12/2014</v>
          </cell>
          <cell r="D1658" t="str">
            <v>UN</v>
          </cell>
          <cell r="E1658">
            <v>6.9599999999999995E-2</v>
          </cell>
        </row>
        <row r="1659">
          <cell r="B1659">
            <v>90443</v>
          </cell>
          <cell r="C1659" t="str">
            <v>RASGO EM ALVENARIA PARA RAMAIS/ DISTRIBUIÇÃO COM DIAMETROS MENORES OU IGUAIS A 40 MM. AF_05/2015</v>
          </cell>
          <cell r="D1659" t="str">
            <v>M</v>
          </cell>
          <cell r="E1659">
            <v>7.22E-2</v>
          </cell>
        </row>
        <row r="1660">
          <cell r="B1660">
            <v>90466</v>
          </cell>
          <cell r="C1660" t="str">
            <v>CHUMBAMENTO LINEAR EM ALVENARIA PARA RAMAIS/DISTRIBUIÇÃO COM DIÂMETROS MENORES OU IGUAIS A 40 MM. AF_05/2015</v>
          </cell>
          <cell r="D1660" t="str">
            <v>M</v>
          </cell>
          <cell r="E1660">
            <v>7.22E-2</v>
          </cell>
        </row>
        <row r="1661">
          <cell r="B1661">
            <v>90822</v>
          </cell>
          <cell r="C1661" t="str">
            <v>PORTA DE MADEIRA PARA PINTURA, SEMI-OCA (LEVE OU MÉDIA), 80X210CM, ESPESSURA DE 3,5CM, INCLUSO DOBRADIÇAS - FORNECIMENTO E INSTALAÇÃO. AF_08/2015</v>
          </cell>
          <cell r="D1661" t="str">
            <v>UN</v>
          </cell>
          <cell r="E1661">
            <v>3.4799999999999998E-2</v>
          </cell>
        </row>
        <row r="1662">
          <cell r="B1662">
            <v>91170</v>
          </cell>
          <cell r="C1662" t="str">
            <v>FIXAÇÃO DE TUBOS HORIZONTAIS DE PVC, CPVC OU COBRE DIÂMETROS MENORES OU IGUAIS A 40 MM OU ELETROCALHAS ATÉ 150MM DE LARGURA, COM ABRAÇADEIRA METÁLICA RÍGIDA TIPO D 1/2, FIXADA EM PERFILADO EM LAJE. AF_05/2015</v>
          </cell>
          <cell r="D1662" t="str">
            <v>M</v>
          </cell>
          <cell r="E1662">
            <v>0.4612</v>
          </cell>
        </row>
        <row r="1663">
          <cell r="B1663">
            <v>91173</v>
          </cell>
          <cell r="C1663" t="str">
            <v>FIXAÇÃO DE TUBOS VERTICAIS DE PPR DIÂMETROS MENORES OU IGUAIS A 40 MM COM ABRAÇADEIRA METÁLICA RÍGIDA TIPO D 1/2", FIXADA EM PERFILADO EM ALVENARIA. AF_05/2015</v>
          </cell>
          <cell r="D1663" t="str">
            <v>M</v>
          </cell>
          <cell r="E1663">
            <v>0.1827</v>
          </cell>
        </row>
        <row r="1664">
          <cell r="B1664">
            <v>91305</v>
          </cell>
          <cell r="C1664" t="str">
            <v>FECHADURA DE EMBUTIR PARA PORTA DE BANHEIRO, COMPLETA, ACABAMENTO PADRÃO POPULAR, INCLUSO EXECUÇÃO DE FURO - FORNECIMENTO E INSTALAÇÃO. AF_08/2015</v>
          </cell>
          <cell r="D1664" t="str">
            <v>UN</v>
          </cell>
          <cell r="E1664">
            <v>5.2200000000000003E-2</v>
          </cell>
        </row>
        <row r="1665">
          <cell r="B1665">
            <v>91862</v>
          </cell>
          <cell r="C1665" t="str">
            <v>ELETRODUTO RÍGIDO ROSCÁVEL, PVC, DN 20 MM (1/2"), PARA CIRCUITOS TERMINAIS, INSTALADO EM FORRO - FORNECIMENTO E INSTALAÇÃO. AF_12/2015</v>
          </cell>
          <cell r="D1665" t="str">
            <v>M</v>
          </cell>
          <cell r="E1665">
            <v>0.33069999999999999</v>
          </cell>
        </row>
        <row r="1666">
          <cell r="B1666">
            <v>91863</v>
          </cell>
          <cell r="C1666" t="str">
            <v>ELETRODUTO RÍGIDO ROSCÁVEL, PVC, DN 25 MM (3/4"), PARA CIRCUITOS TERMINAIS, INSTALADO EM FORRO - FORNECIMENTO E INSTALAÇÃO. AF_12/2015</v>
          </cell>
          <cell r="D1666" t="str">
            <v>M</v>
          </cell>
          <cell r="E1666">
            <v>0.1305</v>
          </cell>
        </row>
        <row r="1667">
          <cell r="B1667">
            <v>91870</v>
          </cell>
          <cell r="C1667" t="str">
            <v>ELETRODUTO RÍGIDO ROSCÁVEL, PVC, DN 20 MM (1/2"), PARA CIRCUITOS TERMINAIS, INSTALADO EM PAREDE - FORNECIMENTO E INSTALAÇÃO. AF_12/2015</v>
          </cell>
          <cell r="D1667" t="str">
            <v>M</v>
          </cell>
          <cell r="E1667">
            <v>0.15659999999999999</v>
          </cell>
        </row>
        <row r="1668">
          <cell r="B1668">
            <v>91871</v>
          </cell>
          <cell r="C1668" t="str">
            <v>ELETRODUTO RÍGIDO ROSCÁVEL, PVC, DN 25 MM (3/4"), PARA CIRCUITOS TERMINAIS, INSTALADO EM PAREDE - FORNECIMENTO E INSTALAÇÃO. AF_12/2015</v>
          </cell>
          <cell r="D1668" t="str">
            <v>M</v>
          </cell>
          <cell r="E1668">
            <v>2.6100000000000002E-2</v>
          </cell>
        </row>
        <row r="1669">
          <cell r="B1669">
            <v>91875</v>
          </cell>
          <cell r="C1669" t="str">
            <v>LUVA PARA ELETRODUTO, PVC, ROSCÁVEL, DN 25 MM (3/4"), PARA CIRCUITOS TERMINAIS, INSTALADA EM FORRO - FORNECIMENTO E INSTALAÇÃO. AF_12/2015</v>
          </cell>
          <cell r="D1669" t="str">
            <v>UN</v>
          </cell>
          <cell r="E1669">
            <v>3.4799999999999998E-2</v>
          </cell>
        </row>
        <row r="1670">
          <cell r="B1670">
            <v>91882</v>
          </cell>
          <cell r="C1670" t="str">
            <v>LUVA PARA ELETRODUTO, PVC, ROSCÁVEL, DN 20 MM (1/2"), PARA CIRCUITOS TERMINAIS, INSTALADA EM PAREDE - FORNECIMENTO E INSTALAÇÃO. AF_12/2015</v>
          </cell>
          <cell r="D1670" t="str">
            <v>UN</v>
          </cell>
          <cell r="E1670">
            <v>3.4799999999999998E-2</v>
          </cell>
        </row>
        <row r="1671">
          <cell r="B1671">
            <v>91890</v>
          </cell>
          <cell r="C1671" t="str">
            <v>CURVA 90 GRAUS PARA ELETRODUTO, PVC, ROSCÁVEL, DN 25 MM (3/4"), PARA CIRCUITOS TERMINAIS, INSTALADA EM FORRO - FORNECIMENTO E INSTALAÇÃO. AF_12/2015</v>
          </cell>
          <cell r="D1671" t="str">
            <v>UN</v>
          </cell>
          <cell r="E1671">
            <v>1.7399999999999999E-2</v>
          </cell>
        </row>
        <row r="1672">
          <cell r="B1672">
            <v>91911</v>
          </cell>
          <cell r="C1672" t="str">
            <v>CURVA 90 GRAUS PARA ELETRODUTO, PVC, ROSCÁVEL, DN 20 MM (1/2"), PARA CIRCUITOS TERMINAIS, INSTALADA EM PAREDE - FORNECIMENTO E INSTALAÇÃO. AF_12/2015</v>
          </cell>
          <cell r="D1672" t="str">
            <v>UN</v>
          </cell>
          <cell r="E1672">
            <v>5.2200000000000003E-2</v>
          </cell>
        </row>
        <row r="1673">
          <cell r="B1673">
            <v>91912</v>
          </cell>
          <cell r="C1673" t="str">
            <v>CURVA 135 GRAUS PARA ELETRODUTO, PVC, ROSCÁVEL, DN 20 MM (1/2"), PARA CIRCUITOS TERMINAIS, INSTALADA EM PAREDE - FORNECIMENTO E INSTALAÇÃO. AF_12/2015</v>
          </cell>
          <cell r="D1673" t="str">
            <v>UN</v>
          </cell>
          <cell r="E1673">
            <v>1.7399999999999999E-2</v>
          </cell>
        </row>
        <row r="1674">
          <cell r="B1674">
            <v>91924</v>
          </cell>
          <cell r="C1674" t="str">
            <v>CABO DE COBRE FLEXÍVEL ISOLADO, 1,5 MM², ANTI-CHAMA 450/750 V, PARA CIRCUITOS TERMINAIS - FORNECIMENTO E INSTALAÇÃO. AF_12/2015</v>
          </cell>
          <cell r="D1674" t="str">
            <v>M</v>
          </cell>
          <cell r="E1674">
            <v>1.2529999999999999</v>
          </cell>
        </row>
        <row r="1675">
          <cell r="B1675">
            <v>91926</v>
          </cell>
          <cell r="C1675" t="str">
            <v>CABO DE COBRE FLEXÍVEL ISOLADO, 2,5 MM², ANTI-CHAMA 450/750 V, PARA CIRCUITOS TERMINAIS - FORNECIMENTO E INSTALAÇÃO. AF_12/2015</v>
          </cell>
          <cell r="D1675" t="str">
            <v>M</v>
          </cell>
          <cell r="E1675">
            <v>0.46989999999999998</v>
          </cell>
        </row>
        <row r="1676">
          <cell r="B1676">
            <v>91928</v>
          </cell>
          <cell r="C1676" t="str">
            <v>CABO DE COBRE FLEXÍVEL ISOLADO, 4 MM², ANTI-CHAMA 450/750 V, PARA CIRCUITOS TERMINAIS - FORNECIMENTO E INSTALAÇÃO. AF_12/2015</v>
          </cell>
          <cell r="D1676" t="str">
            <v>M</v>
          </cell>
          <cell r="E1676">
            <v>1.0442</v>
          </cell>
        </row>
        <row r="1677">
          <cell r="B1677">
            <v>91937</v>
          </cell>
          <cell r="C1677" t="str">
            <v>CAIXA OCTOGONAL 3" X 3", PVC, INSTALADA EM LAJE - FORNECIMENTO E INSTALAÇÃO. AF_12/2015</v>
          </cell>
          <cell r="D1677" t="str">
            <v>UN</v>
          </cell>
          <cell r="E1677">
            <v>0.13919999999999999</v>
          </cell>
        </row>
        <row r="1678">
          <cell r="B1678">
            <v>91959</v>
          </cell>
          <cell r="C1678" t="str">
            <v>INTERRUPTOR SIMPLES (2 MÓDULOS), 10A/250V, INCLUINDO SUPORTE E PLACA - FORNECIMENTO E INSTALAÇÃO. AF_12/2015</v>
          </cell>
          <cell r="D1678" t="str">
            <v>UN</v>
          </cell>
          <cell r="E1678">
            <v>1.7399999999999999E-2</v>
          </cell>
        </row>
        <row r="1679">
          <cell r="B1679">
            <v>91967</v>
          </cell>
          <cell r="C1679" t="str">
            <v>INTERRUPTOR SIMPLES (3 MÓDULOS), 10A/250V, INCLUINDO SUPORTE E PLACA - FORNECIMENTO E INSTALAÇÃO. AF_12/2015</v>
          </cell>
          <cell r="D1679" t="str">
            <v>UN</v>
          </cell>
          <cell r="E1679">
            <v>1.7399999999999999E-2</v>
          </cell>
        </row>
        <row r="1680">
          <cell r="B1680">
            <v>92000</v>
          </cell>
          <cell r="C1680" t="str">
            <v>TOMADA BAIXA DE EMBUTIR (1 MÓDULO), 2P+T 10 A, INCLUINDO SUPORTE E PLACA - FORNECIMENTO E INSTALAÇÃO. AF_12/2015</v>
          </cell>
          <cell r="D1680" t="str">
            <v>UN</v>
          </cell>
          <cell r="E1680">
            <v>3.4799999999999998E-2</v>
          </cell>
        </row>
        <row r="1681">
          <cell r="B1681">
            <v>92543</v>
          </cell>
          <cell r="C1681" t="str">
            <v>TRAMA DE MADEIRA COMPOSTA POR TERÇAS PARA TELHADOS DE ATÉ 2 ÁGUAS PARA TELHA ONDULADA DE FIBROCIMENTO, METÁLICA, PLÁSTICA OU TERMOACÚSTICA, INCLUSO TRANSPORTE VERTICAL. AF_12/2015</v>
          </cell>
          <cell r="D1681" t="str">
            <v>M2</v>
          </cell>
          <cell r="E1681">
            <v>1.3566</v>
          </cell>
        </row>
        <row r="1682">
          <cell r="B1682">
            <v>93181</v>
          </cell>
          <cell r="C1682" t="str">
            <v>FECHAMENTO TEMPORÁRIO EM CHAPA DE MADEIRA COMPENSADA E=12MM, COM REAPROVEITAMENTO 1,5X</v>
          </cell>
          <cell r="D1682" t="str">
            <v>M2</v>
          </cell>
          <cell r="E1682">
            <v>1.6976</v>
          </cell>
        </row>
        <row r="1683">
          <cell r="B1683">
            <v>93358</v>
          </cell>
          <cell r="C1683" t="str">
            <v>ESCAVAÇÃO MANUAL DE VALAS. AF_03/2016</v>
          </cell>
          <cell r="D1683" t="str">
            <v>M3</v>
          </cell>
          <cell r="E1683">
            <v>2.7900000000000001E-2</v>
          </cell>
        </row>
        <row r="1684">
          <cell r="B1684">
            <v>94210</v>
          </cell>
          <cell r="C1684" t="str">
            <v>TELHAMENTO COM TELHA ONDULADA DE FIBROCIMENTO E = 6 MM, COM RECOBRIMENTO LATERAL DE 1 1/4 DE ONDA PARA TELHADO COM INCLINAÇÃO MÁXIMA DE 10°, COM ATÉ 2 ÁGUAS, INCLUSO IÇAMENTO</v>
          </cell>
          <cell r="D1684" t="str">
            <v>M2</v>
          </cell>
          <cell r="E1684">
            <v>1.3566</v>
          </cell>
        </row>
        <row r="1685">
          <cell r="B1685">
            <v>94559</v>
          </cell>
          <cell r="C1685" t="str">
            <v>JANELA DE AÇO BASCULANTE, FIXAÇÃO COM ARGAMASSA, SEM VIDROS, PADRONIZADA. AF_07/2016</v>
          </cell>
          <cell r="D1685" t="str">
            <v>M2</v>
          </cell>
          <cell r="E1685">
            <v>9.0499999999999997E-2</v>
          </cell>
        </row>
        <row r="1686">
          <cell r="B1686">
            <v>95240</v>
          </cell>
          <cell r="C1686" t="str">
            <v>LASTRO DE CONCRETO, E = 3 CM, PREPARO MECÂNICO, INCLUSOS LANÇAMENTO E ADENSAMENTO. AF_07_2016</v>
          </cell>
          <cell r="D1686" t="str">
            <v>M2</v>
          </cell>
          <cell r="E1686">
            <v>6.4000000000000003E-3</v>
          </cell>
        </row>
        <row r="1687">
          <cell r="B1687">
            <v>95241</v>
          </cell>
          <cell r="C1687" t="str">
            <v>LASTRO DE CONCRETO, E = 5 CM, PREPARO MECÂNICO, INCLUSOS LANÇAMENTO E ADENSAMENTO. AF_07_2016</v>
          </cell>
          <cell r="D1687" t="str">
            <v>M2</v>
          </cell>
          <cell r="E1687">
            <v>1.3328</v>
          </cell>
        </row>
        <row r="1688">
          <cell r="B1688">
            <v>95805</v>
          </cell>
          <cell r="C1688" t="str">
            <v>CONDULETE DE PVC, TIPO B, PARA ELETRODUTO DE PVC SOLDÁVEL DN 25 MM (3/4''), APARENTE - FORNECIMENTO E INSTALAÇÃO. AF_11/2016</v>
          </cell>
          <cell r="D1688" t="str">
            <v>UN</v>
          </cell>
          <cell r="E1688">
            <v>1.7399999999999999E-2</v>
          </cell>
        </row>
        <row r="1689">
          <cell r="B1689">
            <v>95811</v>
          </cell>
          <cell r="C1689" t="str">
            <v>CONDULETE DE PVC, TIPO LB, PARA ELETRODUTO DE PVC SOLDÁVEL DN 25 MM (3/4''), APARENTE - FORNECIMENTO E INSTALAÇÃO. AF_11/2016</v>
          </cell>
          <cell r="D1689" t="str">
            <v>UN</v>
          </cell>
          <cell r="E1689">
            <v>5.2200000000000003E-2</v>
          </cell>
        </row>
        <row r="1690">
          <cell r="B1690">
            <v>3080</v>
          </cell>
          <cell r="C1690" t="str">
            <v>FECHADURA DE EMBUTIR PARA PORTA EXTERNA / ENTRADA, MAQUINA 40 MM, COM CILINDRO, MACANETA ALAVANCA E ESPELHO EM METAL CROMADO - NIVEL SEGURANCA MEDIO - COMPLETA</v>
          </cell>
          <cell r="D1690" t="str">
            <v>CJ</v>
          </cell>
          <cell r="E1690">
            <v>3.4799999999999998E-2</v>
          </cell>
        </row>
        <row r="1691">
          <cell r="B1691">
            <v>3659</v>
          </cell>
          <cell r="C1691" t="str">
            <v>JUNCAO SIMPLES, PVC, DN 100 X 50 MM, SERIE NORMAL PARA ESGOTO PREDIAL</v>
          </cell>
          <cell r="D1691" t="str">
            <v>UN</v>
          </cell>
          <cell r="E1691">
            <v>1.7399999999999999E-2</v>
          </cell>
        </row>
        <row r="1692">
          <cell r="B1692">
            <v>3670</v>
          </cell>
          <cell r="C1692" t="str">
            <v>JUNCAO SIMPLES, PVC, 45 GRAUS, DN 100 X 100 MM, SERIE NORMAL PARA ESGOTO PREDIAL</v>
          </cell>
          <cell r="D1692" t="str">
            <v>UN</v>
          </cell>
          <cell r="E1692">
            <v>3.4799999999999998E-2</v>
          </cell>
        </row>
        <row r="1693">
          <cell r="B1693">
            <v>4491</v>
          </cell>
          <cell r="C1693" t="str">
            <v>PECA DE MADEIRA NATIVA / REGIONAL 7,5 X 7,5CM (3X3) NAO APARELHADA (P/FORMA)</v>
          </cell>
          <cell r="D1693" t="str">
            <v>M</v>
          </cell>
          <cell r="E1693">
            <v>0.85640000000000005</v>
          </cell>
        </row>
        <row r="1694">
          <cell r="B1694">
            <v>11367</v>
          </cell>
          <cell r="C1694" t="str">
            <v>PORTA DE MADEIRA, FOLHA LEVE (NBR 15930), E = *35* MM, NUCLEO COLMEIA, CAPA LISA EM HDF, ACABAMENTO MELAMINICO EM PADRAO MADEIRA</v>
          </cell>
          <cell r="D1694" t="str">
            <v>M2</v>
          </cell>
          <cell r="E1694">
            <v>5.6399999999999999E-2</v>
          </cell>
        </row>
        <row r="1695">
          <cell r="B1695">
            <v>11587</v>
          </cell>
          <cell r="C1695" t="str">
            <v>FORRO DE PVC LISO, BRANCO, REGUA DE 10 CM, ESPESSURA DE 8 MM A 10 MM (COM COLOCACAO / SEM ESTRUTURA METALICA)</v>
          </cell>
          <cell r="D1695" t="str">
            <v>M2</v>
          </cell>
          <cell r="E1695">
            <v>0.97619999999999996</v>
          </cell>
        </row>
        <row r="1696">
          <cell r="B1696">
            <v>11697</v>
          </cell>
          <cell r="C1696" t="str">
            <v>MICTORIO COLETIVO ACO INOX (AISI 304), E = 0,8 MM, DE *100 X 40 X 30* CM (C X A X P)</v>
          </cell>
          <cell r="D1696" t="str">
            <v>UN</v>
          </cell>
          <cell r="E1696">
            <v>1.7399999999999999E-2</v>
          </cell>
        </row>
        <row r="1697">
          <cell r="B1697">
            <v>11712</v>
          </cell>
          <cell r="C1697" t="str">
            <v>CAIXA SIFONADA PVC, 150 X 150 X 50 MM, COM GRELHA QUADRADA BRANCA (NBR 5688)</v>
          </cell>
          <cell r="D1697" t="str">
            <v>UN</v>
          </cell>
          <cell r="E1697">
            <v>3.4799999999999998E-2</v>
          </cell>
        </row>
        <row r="1698">
          <cell r="B1698">
            <v>21112</v>
          </cell>
          <cell r="C1698" t="str">
            <v>VALVULA DE DESCARGA EM METAL CROMADO PARA MICTORIO COM ACIONAMENTO POR PRESSAO E FECHAMENTO AUTOMATICO</v>
          </cell>
          <cell r="D1698" t="str">
            <v>UN</v>
          </cell>
          <cell r="E1698">
            <v>1.7399999999999999E-2</v>
          </cell>
        </row>
        <row r="1699">
          <cell r="B1699">
            <v>93213</v>
          </cell>
          <cell r="C1699" t="str">
            <v>EXECUÇÃO DE SANITÁRIO E VESTIÁRIO EM CANTEIRO DE OBRA EM ALVENARIA, NÃO INCLUSO MOBILIÁRIO. AF_02/2016</v>
          </cell>
          <cell r="D1699" t="str">
            <v>M2</v>
          </cell>
          <cell r="E1699">
            <v>0</v>
          </cell>
        </row>
        <row r="1700">
          <cell r="B1700">
            <v>9535</v>
          </cell>
          <cell r="C1700" t="str">
            <v>CHUVEIRO ELETRICO COMUM CORPO PLASTICO TIPO DUCHA, FORNECIMENTO E INSTALACAO</v>
          </cell>
          <cell r="D1700" t="str">
            <v>UN</v>
          </cell>
          <cell r="E1700">
            <v>6.6799999999999998E-2</v>
          </cell>
        </row>
        <row r="1701">
          <cell r="B1701">
            <v>68069</v>
          </cell>
          <cell r="C1701" t="str">
            <v>HASTE COPPERWELD 5/8 X 3,0M COM CONECTOR</v>
          </cell>
          <cell r="D1701" t="str">
            <v>UN</v>
          </cell>
          <cell r="E1701">
            <v>5.0099999999999999E-2</v>
          </cell>
        </row>
        <row r="1702">
          <cell r="B1702">
            <v>72251</v>
          </cell>
          <cell r="C1702" t="str">
            <v>CABO DE COBRE NU 16MM2 - FORNECIMENTO E INSTALACAO</v>
          </cell>
          <cell r="D1702" t="str">
            <v>M</v>
          </cell>
          <cell r="E1702">
            <v>0.25059999999999999</v>
          </cell>
        </row>
        <row r="1703">
          <cell r="B1703" t="str">
            <v>73922/4</v>
          </cell>
          <cell r="C1703" t="str">
            <v>PISO CIMENTADO TRACO 1:4 (CIMENTO E AREIA) ACABAMENTO LISO ESPESSURA 2,0CM, PREPARO MANUAL DA ARGAMASSA</v>
          </cell>
          <cell r="D1703" t="str">
            <v>M2</v>
          </cell>
          <cell r="E1703">
            <v>0.4627</v>
          </cell>
        </row>
        <row r="1704">
          <cell r="B1704" t="str">
            <v>73953/6</v>
          </cell>
          <cell r="C1704" t="str">
            <v>LUMINARIA TIPO CALHA, DE SOBREPOR, COM REATOR DE PARTIDA RAPIDA E LAMPADA FLUORESCENTE 2X40W, COMPLETA, FORNECIMENTO E INSTALACAO</v>
          </cell>
          <cell r="D1704" t="str">
            <v>UN</v>
          </cell>
          <cell r="E1704">
            <v>0.1336</v>
          </cell>
        </row>
        <row r="1705">
          <cell r="B1705" t="str">
            <v>73964/6</v>
          </cell>
          <cell r="C1705" t="str">
            <v>REATERRO DE VALA COM COMPACTAÇÃO MANUAL</v>
          </cell>
          <cell r="D1705" t="str">
            <v>M3</v>
          </cell>
          <cell r="E1705">
            <v>7.0000000000000001E-3</v>
          </cell>
        </row>
        <row r="1706">
          <cell r="B1706" t="str">
            <v>74130/1</v>
          </cell>
          <cell r="C1706" t="str">
            <v>DISJUNTOR TERMOMAGNETICO MONOPOLAR PADRAO NEMA (AMERICANO) 10 A 30A 240V, FORNECIMENTO E INSTALACAO</v>
          </cell>
          <cell r="D1706" t="str">
            <v>UN</v>
          </cell>
          <cell r="E1706">
            <v>0.1002</v>
          </cell>
        </row>
        <row r="1707">
          <cell r="B1707" t="str">
            <v>74166/1</v>
          </cell>
          <cell r="C1707" t="str">
            <v>CAIXA DE INSPEÇÃO EM CONCRETO PRÉ-MOLDADO DN 60CM COM TAMPA H= 60CM - FORNECIMENTO E INSTALACAO</v>
          </cell>
          <cell r="D1707" t="str">
            <v>UN</v>
          </cell>
          <cell r="E1707">
            <v>3.3399999999999999E-2</v>
          </cell>
        </row>
        <row r="1708">
          <cell r="B1708">
            <v>83443</v>
          </cell>
          <cell r="C1708" t="str">
            <v>CAIXA DE PASSAGEM 20X20X25 FUNDO BRITA COM TAMPA</v>
          </cell>
          <cell r="D1708" t="str">
            <v>UN</v>
          </cell>
          <cell r="E1708">
            <v>5.0099999999999999E-2</v>
          </cell>
        </row>
        <row r="1709">
          <cell r="B1709">
            <v>83518</v>
          </cell>
          <cell r="C1709" t="str">
            <v>ALVENARIA EMBASAMENTO E=20 CM BLOCO CONCRETO</v>
          </cell>
          <cell r="D1709" t="str">
            <v>M3</v>
          </cell>
          <cell r="E1709">
            <v>2.8400000000000002E-2</v>
          </cell>
        </row>
        <row r="1710">
          <cell r="B1710">
            <v>84024</v>
          </cell>
          <cell r="C1710" t="str">
            <v>BARRA LISA TRACO 1:3 (CIMENTO E AREIA MEDIA), ESPESSURA 1,0CM, PREPARO MANUAL DA ARGAMASSA</v>
          </cell>
          <cell r="D1710" t="str">
            <v>M2</v>
          </cell>
          <cell r="E1710">
            <v>0.25580000000000003</v>
          </cell>
        </row>
        <row r="1711">
          <cell r="B1711">
            <v>84402</v>
          </cell>
          <cell r="C1711" t="str">
            <v>QUADRO DE DISTRIBUICAO DE ENERGIA P/ 6 DISJUNTORES TERMOMAGNETICOS MONOPOLARES SEM BARRAMENTO, DE EMBUTIR, EM CHAPA METALICA - FORNECIMENTO E INSTALACAO</v>
          </cell>
          <cell r="D1711" t="str">
            <v>UN</v>
          </cell>
          <cell r="E1711">
            <v>1.67E-2</v>
          </cell>
        </row>
        <row r="1712">
          <cell r="B1712">
            <v>86888</v>
          </cell>
          <cell r="C1712" t="str">
            <v>VASO SANITÁRIO SIFONADO COM CAIXA ACOPLADA LOUÇA BRANCA - FORNECIMENTO E INSTALAÇÃO. AF_12/2013</v>
          </cell>
          <cell r="D1712" t="str">
            <v>UN</v>
          </cell>
          <cell r="E1712">
            <v>5.0099999999999999E-2</v>
          </cell>
        </row>
        <row r="1713">
          <cell r="B1713">
            <v>86943</v>
          </cell>
          <cell r="C1713" t="str">
            <v>LAVATÓRIO LOUÇA BRANCA SUSPENSO, 29,5 X 39CM OU EQUIVALENTE, PADRÃO POPULAR, INCLUSO SIFÃO FLEXÍVEL EM PVC, VÁLVULA E ENGATE FLEXÍVEL 30CM EM PLÁSTICO E TORNEIRA CROMADA DE MESA, PADRÃO POPULAR - FORNECIMENTO E INSTALAÇÃO. AF_12/2013</v>
          </cell>
          <cell r="D1713" t="str">
            <v>UN</v>
          </cell>
          <cell r="E1713">
            <v>5.0099999999999999E-2</v>
          </cell>
        </row>
        <row r="1714">
          <cell r="B1714">
            <v>87777</v>
          </cell>
          <cell r="C1714" t="str">
            <v>EMBOÇO OU MASSA ÚNICA EM ARGAMASSA TRAÇO 1:2:8, PREPARO MANUAL, APLICADA MANUALMENTE EM PANOS DE FACHADA COM PRESENÇA DE VÃOS, ESPESSURA DE 25 MM. AF_06/2014</v>
          </cell>
          <cell r="D1714" t="str">
            <v>M2</v>
          </cell>
          <cell r="E1714">
            <v>1.371</v>
          </cell>
        </row>
        <row r="1715">
          <cell r="B1715">
            <v>87877</v>
          </cell>
          <cell r="C1715" t="str">
            <v>CHAPISCO APLICADO EM ALVENARIAS E ESTRUTURAS DE CONCRETO INTERNAS, COM ROLO PARA TEXTURA ACRÍLICA.  ARGAMASSA INDUSTRIALIZADA COM PREPARO EM MISTURADOR 300 KG. AF_06/2014</v>
          </cell>
          <cell r="D1715" t="str">
            <v>M2</v>
          </cell>
          <cell r="E1715">
            <v>1.8932</v>
          </cell>
        </row>
        <row r="1716">
          <cell r="B1716">
            <v>87903</v>
          </cell>
          <cell r="C1716" t="str">
            <v>CHAPISCO APLICADO EM ALVENARIA (COM PRESENÇA DE VÃOS) E ESTRUTURAS DE CONCRETO DE FACHADA, COM ROLO PARA TEXTURA ACRÍLICA.  ARGAMASSA INDUSTRIALIZADA COM PREPARO EM MISTURADOR 300 KG. AF_06/2014</v>
          </cell>
          <cell r="D1716" t="str">
            <v>M2</v>
          </cell>
          <cell r="E1716">
            <v>1.371</v>
          </cell>
        </row>
        <row r="1717">
          <cell r="B1717">
            <v>88487</v>
          </cell>
          <cell r="C1717" t="str">
            <v>APLICAÇÃO MANUAL DE PINTURA COM TINTA LÁTEX PVA EM PAREDES, DUAS DEMÃOS. AF_06/2014</v>
          </cell>
          <cell r="D1717" t="str">
            <v>M2</v>
          </cell>
          <cell r="E1717">
            <v>1.5262</v>
          </cell>
        </row>
        <row r="1718">
          <cell r="B1718">
            <v>89168</v>
          </cell>
          <cell r="C1718" t="str">
            <v>(COMPOSIÇÃO REPRESENTATIVA) DO SERVIÇO DE ALVENARIA DE VEDAÇÃO DE BLOCOS VAZADOS DE CERÂMICA DE 9X19X19CM (ESPESSURA 9CM), PARA EDIFICAÇÃO HABITACIONAL UNIFAMILIAR (CASA) E EDIFICAÇÃO PÚBLICA PADRÃO. AF_11/2014</v>
          </cell>
          <cell r="D1718" t="str">
            <v>M2</v>
          </cell>
          <cell r="E1718">
            <v>1.782</v>
          </cell>
        </row>
        <row r="1719">
          <cell r="B1719">
            <v>89171</v>
          </cell>
          <cell r="C1719" t="str">
            <v>(COMPOSIÇÃO REPRESENTATIVA) DO SERVIÇO DE REVESTIMENTO CERÂMICO PARA PISO COM PLACAS TIPO GRÉS DE DIMENSÕES 35X35 CM, PARA EDIFICAÇÃO HABITACIONAL UNIFAMILIAR (CASA) E EDIFICAÇÃO PÚBLICA PADRÃO. AF_11/2014</v>
          </cell>
          <cell r="D1719" t="str">
            <v>M2</v>
          </cell>
          <cell r="E1719">
            <v>0.78100000000000003</v>
          </cell>
        </row>
        <row r="1720">
          <cell r="B1720">
            <v>89173</v>
          </cell>
          <cell r="C1720" t="str">
            <v>(COMPOSIÇÃO REPRESENTATIVA) DO SERVIÇO DE EMBOÇO/MASSA ÚNICA, APLICADO MANUALMENTE, TRAÇO 1:2:8, EM BETONEIRA DE 400L, PAREDES INTERNAS, COM EXECUÇÃO DE TALISCAS, EDIFICAÇÃO HABITACIONAL UNIFAMILIAR (CASAS) E EDIFICAÇÃO PÚBLICA PADRÃO. AF_12/2014</v>
          </cell>
          <cell r="D1720" t="str">
            <v>M2</v>
          </cell>
          <cell r="E1720">
            <v>1.8932</v>
          </cell>
        </row>
        <row r="1721">
          <cell r="B1721">
            <v>89709</v>
          </cell>
          <cell r="C1721" t="str">
            <v>RALO SIFONADO, PVC, DN 100 X 40 MM, JUNTA SOLDÁVEL, FORNECIDO E INSTALADO EM RAMAL DE DESCARGA OU EM RAMAL DE ESGOTO SANITÁRIO. AF_12/2014</v>
          </cell>
          <cell r="D1721" t="str">
            <v>UN</v>
          </cell>
          <cell r="E1721">
            <v>6.6799999999999998E-2</v>
          </cell>
        </row>
        <row r="1722">
          <cell r="B1722">
            <v>89711</v>
          </cell>
          <cell r="C1722" t="str">
            <v>TUBO PVC, SERIE NORMAL, ESGOTO PREDIAL, DN 40 MM, FORNECIDO E INSTALADO EM RAMAL DE DESCARGA OU RAMAL DE ESGOTO SANITÁRIO. AF_12/2014</v>
          </cell>
          <cell r="D1722" t="str">
            <v>M</v>
          </cell>
          <cell r="E1722">
            <v>0.1565</v>
          </cell>
        </row>
        <row r="1723">
          <cell r="B1723">
            <v>89712</v>
          </cell>
          <cell r="C1723" t="str">
            <v>TUBO PVC, SERIE NORMAL, ESGOTO PREDIAL, DN 50 MM, FORNECIDO E INSTALADO EM RAMAL DE DESCARGA OU RAMAL DE ESGOTO SANITÁRIO. AF_12/2014</v>
          </cell>
          <cell r="D1723" t="str">
            <v>M</v>
          </cell>
          <cell r="E1723">
            <v>0.2145</v>
          </cell>
        </row>
        <row r="1724">
          <cell r="B1724">
            <v>89714</v>
          </cell>
          <cell r="C1724" t="str">
            <v>TUBO PVC, SERIE NORMAL, ESGOTO PREDIAL, DN 100 MM, FORNECIDO E INSTALADO EM RAMAL DE DESCARGA OU RAMAL DE ESGOTO SANITÁRIO. AF_12/2014</v>
          </cell>
          <cell r="D1724" t="str">
            <v>M</v>
          </cell>
          <cell r="E1724">
            <v>4.5100000000000001E-2</v>
          </cell>
        </row>
        <row r="1725">
          <cell r="B1725">
            <v>89724</v>
          </cell>
          <cell r="C1725" t="str">
            <v>JOELHO 90 GRAUS, PVC, SERIE NORMAL, ESGOTO PREDIAL, DN 40 MM, JUNTA SOLDÁVEL, FORNECIDO E INSTALADO EM RAMAL DE DESCARGA OU RAMAL DE ESGOTO SANITÁRIO. AF_12/2014</v>
          </cell>
          <cell r="D1725" t="str">
            <v>UN</v>
          </cell>
          <cell r="E1725">
            <v>0.1671</v>
          </cell>
        </row>
        <row r="1726">
          <cell r="B1726">
            <v>89731</v>
          </cell>
          <cell r="C1726" t="str">
            <v>JOELHO 90 GRAUS, PVC, SERIE NORMAL, ESGOTO PREDIAL, DN 50 MM, JUNTA ELÁSTICA, FORNECIDO E INSTALADO EM RAMAL DE DESCARGA OU RAMAL DE ESGOTO SANITÁRIO. AF_12/2014</v>
          </cell>
          <cell r="D1726" t="str">
            <v>UN</v>
          </cell>
          <cell r="E1726">
            <v>1.67E-2</v>
          </cell>
        </row>
        <row r="1727">
          <cell r="B1727">
            <v>89748</v>
          </cell>
          <cell r="C1727" t="str">
            <v>CURVA CURTA 90 GRAUS, PVC, SERIE NORMAL, ESGOTO PREDIAL, DN 100 MM, JUNTA ELÁSTICA, FORNECIDO E INSTALADO EM RAMAL DE DESCARGA OU RAMAL DE ESGOTO SANITÁRIO. AF_12/2014</v>
          </cell>
          <cell r="D1727" t="str">
            <v>UN</v>
          </cell>
          <cell r="E1727">
            <v>5.0099999999999999E-2</v>
          </cell>
        </row>
        <row r="1728">
          <cell r="B1728">
            <v>89784</v>
          </cell>
          <cell r="C1728" t="str">
            <v>TE, PVC, SERIE NORMAL, ESGOTO PREDIAL, DN 50 X 50 MM, JUNTA ELÁSTICA, FORNECIDO E INSTALADO EM RAMAL DE DESCARGA OU RAMAL DE ESGOTO SANITÁRIO. AF_12/2014</v>
          </cell>
          <cell r="D1728" t="str">
            <v>UN</v>
          </cell>
          <cell r="E1728">
            <v>1.67E-2</v>
          </cell>
        </row>
        <row r="1729">
          <cell r="B1729">
            <v>89957</v>
          </cell>
          <cell r="C1729" t="str">
            <v>PONTO DE CONSUMO TERMINAL DE ÁGUA FRIA (SUBRAMAL) COM TUBULAÇÃO DE PVC, DN 25 MM, INSTALADO EM RAMAL DE ÁGUA, INCLUSOS RASGO E CHUMBAMENTO EM ALVENARIA. AF_12/2014</v>
          </cell>
          <cell r="D1729" t="str">
            <v>UN</v>
          </cell>
          <cell r="E1729">
            <v>0.1671</v>
          </cell>
        </row>
        <row r="1730">
          <cell r="B1730">
            <v>89970</v>
          </cell>
          <cell r="C1730" t="str">
            <v>KIT DE REGISTRO DE PRESSÃO BRUTO DE LATÃO ¾", INCLUSIVE CONEXÕES, ROSCÁVEL, INSTALADO EM RAMAL DE ÁGUA FRIA - FORNECIMENTO E INSTALAÇÃO. AF_12/2014</v>
          </cell>
          <cell r="D1730" t="str">
            <v>UN</v>
          </cell>
          <cell r="E1730">
            <v>6.6799999999999998E-2</v>
          </cell>
        </row>
        <row r="1731">
          <cell r="B1731">
            <v>90443</v>
          </cell>
          <cell r="C1731" t="str">
            <v>RASGO EM ALVENARIA PARA RAMAIS/ DISTRIBUIÇÃO COM DIAMETROS MENORES OU IGUAIS A 40 MM. AF_05/2015</v>
          </cell>
          <cell r="D1731" t="str">
            <v>M</v>
          </cell>
          <cell r="E1731">
            <v>6.93E-2</v>
          </cell>
        </row>
        <row r="1732">
          <cell r="B1732">
            <v>90447</v>
          </cell>
          <cell r="C1732" t="str">
            <v>RASGO EM ALVENARIA PARA ELETRODUTOS COM DIAMETROS MENORES OU IGUAIS A 40 MM. AF_05/2015</v>
          </cell>
          <cell r="D1732" t="str">
            <v>M</v>
          </cell>
          <cell r="E1732">
            <v>0.1754</v>
          </cell>
        </row>
        <row r="1733">
          <cell r="B1733">
            <v>90456</v>
          </cell>
          <cell r="C1733" t="str">
            <v>QUEBRA EM ALVENARIA PARA INSTALAÇÃO DE CAIXA DE TOMADA (4X4 OU 4X2). AF_05/2015</v>
          </cell>
          <cell r="D1733" t="str">
            <v>UN</v>
          </cell>
          <cell r="E1733">
            <v>3.3399999999999999E-2</v>
          </cell>
        </row>
        <row r="1734">
          <cell r="B1734">
            <v>90457</v>
          </cell>
          <cell r="C1734" t="str">
            <v>QUEBRA EM ALVENARIA PARA INSTALAÇÃO DE QUADRO DISTRIBUIÇÃO PEQUENO (19X25 CM). AF_05/2015</v>
          </cell>
          <cell r="D1734" t="str">
            <v>UN</v>
          </cell>
          <cell r="E1734">
            <v>1.67E-2</v>
          </cell>
        </row>
        <row r="1735">
          <cell r="B1735">
            <v>90466</v>
          </cell>
          <cell r="C1735" t="str">
            <v>CHUMBAMENTO LINEAR EM ALVENARIA PARA RAMAIS/DISTRIBUIÇÃO COM DIÂMETROS MENORES OU IGUAIS A 40 MM. AF_05/2015</v>
          </cell>
          <cell r="D1735" t="str">
            <v>M</v>
          </cell>
          <cell r="E1735">
            <v>0.2447</v>
          </cell>
        </row>
        <row r="1736">
          <cell r="B1736">
            <v>90822</v>
          </cell>
          <cell r="C1736" t="str">
            <v>PORTA DE MADEIRA PARA PINTURA, SEMI-OCA (LEVE OU MÉDIA), 80X210CM, ESPESSURA DE 3,5CM, INCLUSO DOBRADIÇAS - FORNECIMENTO E INSTALAÇÃO. AF_08/2015</v>
          </cell>
          <cell r="D1736" t="str">
            <v>UN</v>
          </cell>
          <cell r="E1736">
            <v>3.3399999999999999E-2</v>
          </cell>
        </row>
        <row r="1737">
          <cell r="B1737">
            <v>91170</v>
          </cell>
          <cell r="C1737" t="str">
            <v>FIXAÇÃO DE TUBOS HORIZONTAIS DE PVC, CPVC OU COBRE DIÂMETROS MENORES OU IGUAIS A 40 MM OU ELETROCALHAS ATÉ 150MM DE LARGURA, COM ABRAÇADEIRA METÁLICA RÍGIDA TIPO D 1/2, FIXADA EM PERFILADO EM LAJE. AF_05/2015</v>
          </cell>
          <cell r="D1737" t="str">
            <v>M</v>
          </cell>
          <cell r="E1737">
            <v>0.44269999999999998</v>
          </cell>
        </row>
        <row r="1738">
          <cell r="B1738">
            <v>91305</v>
          </cell>
          <cell r="C1738" t="str">
            <v>FECHADURA DE EMBUTIR PARA PORTA DE BANHEIRO, COMPLETA, ACABAMENTO PADRÃO POPULAR, INCLUSO EXECUÇÃO DE FURO - FORNECIMENTO E INSTALAÇÃO. AF_08/2015</v>
          </cell>
          <cell r="D1738" t="str">
            <v>UN</v>
          </cell>
          <cell r="E1738">
            <v>5.0099999999999999E-2</v>
          </cell>
        </row>
        <row r="1739">
          <cell r="B1739">
            <v>91831</v>
          </cell>
          <cell r="C1739" t="str">
            <v>ELETRODUTO FLEXÍVEL CORRUGADO, PVC, DN 20 MM (1/2"), PARA CIRCUITOS TERMINAIS, INSTALADO EM FORRO - FORNECIMENTO E INSTALAÇÃO. AF_12/2015</v>
          </cell>
          <cell r="D1739" t="str">
            <v>M</v>
          </cell>
          <cell r="E1739">
            <v>0.31740000000000002</v>
          </cell>
        </row>
        <row r="1740">
          <cell r="B1740">
            <v>91834</v>
          </cell>
          <cell r="C1740" t="str">
            <v>ELETRODUTO FLEXÍVEL CORRUGADO, PVC, DN 25 MM (3/4"), PARA CIRCUITOS TERMINAIS, INSTALADO EM FORRO - FORNECIMENTO E INSTALAÇÃO. AF_12/2015</v>
          </cell>
          <cell r="D1740" t="str">
            <v>M</v>
          </cell>
          <cell r="E1740">
            <v>0.12529999999999999</v>
          </cell>
        </row>
        <row r="1741">
          <cell r="B1741">
            <v>91852</v>
          </cell>
          <cell r="C1741" t="str">
            <v>ELETRODUTO FLEXÍVEL CORRUGADO, PVC, DN 20 MM (1/2"), PARA CIRCUITOS TERMINAIS, INSTALADO EM PAREDE - FORNECIMENTO E INSTALAÇÃO. AF_12/2015</v>
          </cell>
          <cell r="D1741" t="str">
            <v>M</v>
          </cell>
          <cell r="E1741">
            <v>0.15040000000000001</v>
          </cell>
        </row>
        <row r="1742">
          <cell r="B1742">
            <v>91854</v>
          </cell>
          <cell r="C1742" t="str">
            <v>ELETRODUTO FLEXÍVEL CORRUGADO, PVC, DN 25 MM (3/4"), PARA CIRCUITOS TERMINAIS, INSTALADO EM PAREDE - FORNECIMENTO E INSTALAÇÃO. AF_12/2015</v>
          </cell>
          <cell r="D1742" t="str">
            <v>M</v>
          </cell>
          <cell r="E1742">
            <v>2.5100000000000001E-2</v>
          </cell>
        </row>
        <row r="1743">
          <cell r="B1743">
            <v>91924</v>
          </cell>
          <cell r="C1743" t="str">
            <v>CABO DE COBRE FLEXÍVEL ISOLADO, 1,5 MM², ANTI-CHAMA 450/750 V, PARA CIRCUITOS TERMINAIS - FORNECIMENTO E INSTALAÇÃO. AF_12/2015</v>
          </cell>
          <cell r="D1743" t="str">
            <v>M</v>
          </cell>
          <cell r="E1743">
            <v>1.2028000000000001</v>
          </cell>
        </row>
        <row r="1744">
          <cell r="B1744">
            <v>91926</v>
          </cell>
          <cell r="C1744" t="str">
            <v>CABO DE COBRE FLEXÍVEL ISOLADO, 2,5 MM², ANTI-CHAMA 450/750 V, PARA CIRCUITOS TERMINAIS - FORNECIMENTO E INSTALAÇÃO. AF_12/2015</v>
          </cell>
          <cell r="D1744" t="str">
            <v>M</v>
          </cell>
          <cell r="E1744">
            <v>0.4511</v>
          </cell>
        </row>
        <row r="1745">
          <cell r="B1745">
            <v>91928</v>
          </cell>
          <cell r="C1745" t="str">
            <v>CABO DE COBRE FLEXÍVEL ISOLADO, 4 MM², ANTI-CHAMA 450/750 V, PARA CIRCUITOS TERMINAIS - FORNECIMENTO E INSTALAÇÃO. AF_12/2015</v>
          </cell>
          <cell r="D1745" t="str">
            <v>M</v>
          </cell>
          <cell r="E1745">
            <v>1.0023</v>
          </cell>
        </row>
        <row r="1746">
          <cell r="B1746">
            <v>91940</v>
          </cell>
          <cell r="C1746" t="str">
            <v>CAIXA RETANGULAR 4" X 2" MÉDIA (1,30 M DO PISO), PVC, INSTALADA EM PAREDE - FORNECIMENTO E INSTALAÇÃO. AF_12/2015</v>
          </cell>
          <cell r="D1746" t="str">
            <v>UN</v>
          </cell>
          <cell r="E1746">
            <v>6.6799999999999998E-2</v>
          </cell>
        </row>
        <row r="1747">
          <cell r="B1747">
            <v>91959</v>
          </cell>
          <cell r="C1747" t="str">
            <v>INTERRUPTOR SIMPLES (2 MÓDULOS), 10A/250V, INCLUINDO SUPORTE E PLACA - FORNECIMENTO E INSTALAÇÃO. AF_12/2015</v>
          </cell>
          <cell r="D1747" t="str">
            <v>UN</v>
          </cell>
          <cell r="E1747">
            <v>1.67E-2</v>
          </cell>
        </row>
        <row r="1748">
          <cell r="B1748">
            <v>91967</v>
          </cell>
          <cell r="C1748" t="str">
            <v>INTERRUPTOR SIMPLES (3 MÓDULOS), 10A/250V, INCLUINDO SUPORTE E PLACA - FORNECIMENTO E INSTALAÇÃO. AF_12/2015</v>
          </cell>
          <cell r="D1748" t="str">
            <v>UN</v>
          </cell>
          <cell r="E1748">
            <v>1.67E-2</v>
          </cell>
        </row>
        <row r="1749">
          <cell r="B1749">
            <v>92000</v>
          </cell>
          <cell r="C1749" t="str">
            <v>TOMADA BAIXA DE EMBUTIR (1 MÓDULO), 2P+T 10 A, INCLUINDO SUPORTE E PLACA - FORNECIMENTO E INSTALAÇÃO. AF_12/2015</v>
          </cell>
          <cell r="D1749" t="str">
            <v>UN</v>
          </cell>
          <cell r="E1749">
            <v>3.3399999999999999E-2</v>
          </cell>
        </row>
        <row r="1750">
          <cell r="B1750">
            <v>92543</v>
          </cell>
          <cell r="C1750" t="str">
            <v>TRAMA DE MADEIRA COMPOSTA POR TERÇAS PARA TELHADOS DE ATÉ 2 ÁGUAS PARA TELHA ONDULADA DE FIBROCIMENTO, METÁLICA, PLÁSTICA OU TERMOACÚSTICA, INCLUSO TRANSPORTE VERTICAL. AF_12/2015</v>
          </cell>
          <cell r="D1750" t="str">
            <v>M2</v>
          </cell>
          <cell r="E1750">
            <v>1.3485</v>
          </cell>
        </row>
        <row r="1751">
          <cell r="B1751">
            <v>93205</v>
          </cell>
          <cell r="C1751" t="str">
            <v>CINTA DE AMARRAÇÃO DE ALVENARIA MOLDADA IN LOCO COM UTILIZAÇÃO DE BLOCOS CANALETA. AF_03/2016</v>
          </cell>
          <cell r="D1751" t="str">
            <v>M</v>
          </cell>
          <cell r="E1751">
            <v>0.71179999999999999</v>
          </cell>
        </row>
        <row r="1752">
          <cell r="B1752">
            <v>93358</v>
          </cell>
          <cell r="C1752" t="str">
            <v>ESCAVAÇÃO MANUAL DE VALAS. AF_03/2016</v>
          </cell>
          <cell r="D1752" t="str">
            <v>M3</v>
          </cell>
          <cell r="E1752">
            <v>2.7699999999999999E-2</v>
          </cell>
        </row>
        <row r="1753">
          <cell r="B1753">
            <v>94210</v>
          </cell>
          <cell r="C1753" t="str">
            <v>TELHAMENTO COM TELHA ONDULADA DE FIBROCIMENTO E = 6 MM, COM RECOBRIMENTO LATERAL DE 1 1/4 DE ONDA PARA TELHADO COM INCLINAÇÃO MÁXIMA DE 10°, COM ATÉ 2 ÁGUAS, INCLUSO IÇAMENTO</v>
          </cell>
          <cell r="D1753" t="str">
            <v>M2</v>
          </cell>
          <cell r="E1753">
            <v>1.3485</v>
          </cell>
        </row>
        <row r="1754">
          <cell r="B1754">
            <v>94559</v>
          </cell>
          <cell r="C1754" t="str">
            <v>JANELA DE AÇO BASCULANTE, FIXAÇÃO COM ARGAMASSA, SEM VIDROS, PADRONIZADA. AF_07/2016</v>
          </cell>
          <cell r="D1754" t="str">
            <v>M2</v>
          </cell>
          <cell r="E1754">
            <v>9.1899999999999996E-2</v>
          </cell>
        </row>
        <row r="1755">
          <cell r="B1755">
            <v>95240</v>
          </cell>
          <cell r="C1755" t="str">
            <v>LASTRO DE CONCRETO, E = 3 CM, PREPARO MECÂNICO, INCLUSOS LANÇAMENTO E ADENSAMENTO. AF_07_2016</v>
          </cell>
          <cell r="D1755" t="str">
            <v>M2</v>
          </cell>
          <cell r="E1755">
            <v>6.3E-3</v>
          </cell>
        </row>
        <row r="1756">
          <cell r="B1756">
            <v>95241</v>
          </cell>
          <cell r="C1756" t="str">
            <v>LASTRO DE CONCRETO, E = 5 CM, PREPARO MECÂNICO, INCLUSOS LANÇAMENTO E ADENSAMENTO. AF_07_2016</v>
          </cell>
          <cell r="D1756" t="str">
            <v>M2</v>
          </cell>
          <cell r="E1756">
            <v>0.89529999999999998</v>
          </cell>
        </row>
        <row r="1757">
          <cell r="B1757">
            <v>3080</v>
          </cell>
          <cell r="C1757" t="str">
            <v>FECHADURA DE EMBUTIR PARA PORTA EXTERNA / ENTRADA, MAQUINA 40 MM, COM CILINDRO, MACANETA ALAVANCA E ESPELHO EM METAL CROMADO - NIVEL SEGURANCA MEDIO - COMPLETA</v>
          </cell>
          <cell r="D1757" t="str">
            <v>CJ</v>
          </cell>
          <cell r="E1757">
            <v>3.3399999999999999E-2</v>
          </cell>
        </row>
        <row r="1758">
          <cell r="B1758">
            <v>3659</v>
          </cell>
          <cell r="C1758" t="str">
            <v>JUNCAO SIMPLES, PVC, DN 100 X 50 MM, SERIE NORMAL PARA ESGOTO PREDIAL</v>
          </cell>
          <cell r="D1758" t="str">
            <v>UN</v>
          </cell>
          <cell r="E1758">
            <v>1.67E-2</v>
          </cell>
        </row>
        <row r="1759">
          <cell r="B1759">
            <v>3670</v>
          </cell>
          <cell r="C1759" t="str">
            <v>JUNCAO SIMPLES, PVC, 45 GRAUS, DN 100 X 100 MM, SERIE NORMAL PARA ESGOTO PREDIAL</v>
          </cell>
          <cell r="D1759" t="str">
            <v>UN</v>
          </cell>
          <cell r="E1759">
            <v>3.3399999999999999E-2</v>
          </cell>
        </row>
        <row r="1760">
          <cell r="B1760">
            <v>10698</v>
          </cell>
          <cell r="C1760" t="str">
            <v>DIVISORIA, PLACA  PRE-MOLDADA EM GRANILITE, MARMORITE OU GRANITINA,  E = *3 CM</v>
          </cell>
          <cell r="D1760" t="str">
            <v>M2</v>
          </cell>
          <cell r="E1760">
            <v>0.29530000000000001</v>
          </cell>
        </row>
        <row r="1761">
          <cell r="B1761">
            <v>11367</v>
          </cell>
          <cell r="C1761" t="str">
            <v>PORTA DE MADEIRA, FOLHA LEVE (NBR 15930), E = *35* MM, NUCLEO COLMEIA, CAPA LISA EM HDF, ACABAMENTO MELAMINICO EM PADRAO MADEIRA</v>
          </cell>
          <cell r="D1761" t="str">
            <v>M2</v>
          </cell>
          <cell r="E1761">
            <v>5.4100000000000002E-2</v>
          </cell>
        </row>
        <row r="1762">
          <cell r="B1762">
            <v>11587</v>
          </cell>
          <cell r="C1762" t="str">
            <v>FORRO DE PVC LISO, BRANCO, REGUA DE 10 CM, ESPESSURA DE 8 MM A 10 MM (COM COLOCACAO / SEM ESTRUTURA METALICA)</v>
          </cell>
          <cell r="D1762" t="str">
            <v>M2</v>
          </cell>
          <cell r="E1762">
            <v>0.89529999999999998</v>
          </cell>
        </row>
        <row r="1763">
          <cell r="B1763">
            <v>11697</v>
          </cell>
          <cell r="C1763" t="str">
            <v>MICTORIO COLETIVO ACO INOX (AISI 304), E = 0,8 MM, DE *100 X 40 X 30* CM (C X A X P)</v>
          </cell>
          <cell r="D1763" t="str">
            <v>UN</v>
          </cell>
          <cell r="E1763">
            <v>1.67E-2</v>
          </cell>
        </row>
        <row r="1764">
          <cell r="B1764">
            <v>11712</v>
          </cell>
          <cell r="C1764" t="str">
            <v>CAIXA SIFONADA PVC, 150 X 150 X 50 MM, COM GRELHA QUADRADA BRANCA (NBR 5688)</v>
          </cell>
          <cell r="D1764" t="str">
            <v>UN</v>
          </cell>
          <cell r="E1764">
            <v>3.3399999999999999E-2</v>
          </cell>
        </row>
        <row r="1765">
          <cell r="B1765">
            <v>21112</v>
          </cell>
          <cell r="C1765" t="str">
            <v>VALVULA DE DESCARGA EM METAL CROMADO PARA MICTORIO COM ACIONAMENTO POR PRESSAO E FECHAMENTO AUTOMATICO</v>
          </cell>
          <cell r="D1765" t="str">
            <v>UN</v>
          </cell>
          <cell r="E1765">
            <v>1.67E-2</v>
          </cell>
        </row>
        <row r="1766">
          <cell r="B1766">
            <v>93214</v>
          </cell>
          <cell r="C1766" t="str">
            <v>EXECUÇÃO DE RESERVATÓRIO ELEVADO DE ÁGUA (1000 LITROS) EM CANTEIRO DE OBRA, APOIADO EM ESTRUTURA DE MADEIRA. AF_02/2016</v>
          </cell>
          <cell r="D1766" t="str">
            <v>UN</v>
          </cell>
          <cell r="E1766">
            <v>0</v>
          </cell>
        </row>
        <row r="1767">
          <cell r="B1767">
            <v>73674</v>
          </cell>
          <cell r="C1767" t="str">
            <v>ANDAIME PARA ALVENARIA EM MADEIRA DE 2A</v>
          </cell>
          <cell r="D1767" t="str">
            <v>M2</v>
          </cell>
          <cell r="E1767">
            <v>4</v>
          </cell>
        </row>
        <row r="1768">
          <cell r="B1768" t="str">
            <v>74144/2</v>
          </cell>
          <cell r="C1768" t="str">
            <v>SUPORTE APOIO CAIXA D AGUA BARROTES MADEIRA DE 1</v>
          </cell>
          <cell r="D1768" t="str">
            <v>UN</v>
          </cell>
          <cell r="E1768">
            <v>2</v>
          </cell>
        </row>
        <row r="1769">
          <cell r="B1769">
            <v>88503</v>
          </cell>
          <cell r="C1769" t="str">
            <v>CAIXA D´ÁGUA EM POLIETILENO, 1000 LITROS, COM ACESSÓRIOS</v>
          </cell>
          <cell r="D1769" t="str">
            <v>UN</v>
          </cell>
          <cell r="E1769">
            <v>1</v>
          </cell>
        </row>
        <row r="1770">
          <cell r="B1770">
            <v>89402</v>
          </cell>
          <cell r="C1770" t="str">
            <v>TUBO, PVC, SOLDÁVEL, DN 25MM, INSTALADO EM RAMAL DE DISTRIBUIÇÃO DE ÁGUA - FORNECIMENTO E INSTALAÇÃO. AF_12/2014</v>
          </cell>
          <cell r="D1770" t="str">
            <v>M</v>
          </cell>
          <cell r="E1770">
            <v>19</v>
          </cell>
        </row>
        <row r="1771">
          <cell r="B1771">
            <v>89408</v>
          </cell>
          <cell r="C1771" t="str">
            <v>JOELHO 90 GRAUS, PVC, SOLDÁVEL, DN 25MM, INSTALADO EM RAMAL DE DISTRIBUIÇÃO DE ÁGUA - FORNECIMENTO E INSTALAÇÃO. AF_12/2014</v>
          </cell>
          <cell r="D1771" t="str">
            <v>UN</v>
          </cell>
          <cell r="E1771">
            <v>3</v>
          </cell>
        </row>
        <row r="1772">
          <cell r="B1772">
            <v>89440</v>
          </cell>
          <cell r="C1772" t="str">
            <v>TE, PVC, SOLDÁVEL, DN 25MM, INSTALADO EM RAMAL DE DISTRIBUIÇÃO DE ÁGUA - FORNECIMENTO E INSTALAÇÃO. AF_12/2014</v>
          </cell>
          <cell r="D1772" t="str">
            <v>UN</v>
          </cell>
          <cell r="E1772">
            <v>2</v>
          </cell>
        </row>
        <row r="1773">
          <cell r="B1773">
            <v>89972</v>
          </cell>
          <cell r="C1773" t="str">
            <v>KIT DE REGISTRO DE GAVETA BRUTO DE LATÃO ¾", INCLUSIVE CONEXÕES, ROSCÁVEL, INSTALADO EM RAMAL DE ÁGUA FRIA - FORNECIMENTO E INSTALAÇÃO. AF_12/2014</v>
          </cell>
          <cell r="D1773" t="str">
            <v>UN</v>
          </cell>
          <cell r="E1773">
            <v>1</v>
          </cell>
        </row>
        <row r="1774">
          <cell r="B1774">
            <v>94703</v>
          </cell>
          <cell r="C1774" t="str">
            <v>ADAPTADOR COM FLANGE E ANEL DE VEDAÇÃO, PVC, SOLDÁVEL, DN  25 MM X 3/4 , INSTALADO EM RESERVAÇÃO DE ÁGUA DE EDIFICAÇÃO QUE POSSUA RESERVATÓRIO DE FIBRA/FIBROCIMENTO   FORNECIMENTO E INSTALAÇÃO. AF_06/2016</v>
          </cell>
          <cell r="D1774" t="str">
            <v>UN</v>
          </cell>
          <cell r="E1774">
            <v>1</v>
          </cell>
        </row>
        <row r="1775">
          <cell r="B1775">
            <v>1350</v>
          </cell>
          <cell r="C1775" t="str">
            <v>CHAPA DE MADEIRA COMPENSADA RESINADA PARA FORMA DE CONCRETO, DE *2,2 X 1,1* M, E = 10 MM</v>
          </cell>
          <cell r="D1775" t="str">
            <v>UN</v>
          </cell>
          <cell r="E1775">
            <v>0.41320000000000001</v>
          </cell>
        </row>
        <row r="1776">
          <cell r="B1776">
            <v>93243</v>
          </cell>
          <cell r="C1776" t="str">
            <v>EXECUÇÃO DE RESERVATÓRIO ELEVADO DE ÁGUA (3000 LITROS) EM CANTEIRO DE OBRA, APOIADO EM ESTRUTURA DE MADEIRA. AF_02/2016</v>
          </cell>
          <cell r="D1776" t="str">
            <v>UN</v>
          </cell>
          <cell r="E1776">
            <v>0</v>
          </cell>
        </row>
        <row r="1777">
          <cell r="B1777">
            <v>73674</v>
          </cell>
          <cell r="C1777" t="str">
            <v>ANDAIME PARA ALVENARIA EM MADEIRA DE 2A</v>
          </cell>
          <cell r="D1777" t="str">
            <v>M2</v>
          </cell>
          <cell r="E1777">
            <v>12</v>
          </cell>
        </row>
        <row r="1778">
          <cell r="B1778" t="str">
            <v>74144/2</v>
          </cell>
          <cell r="C1778" t="str">
            <v>SUPORTE APOIO CAIXA D AGUA BARROTES MADEIRA DE 1</v>
          </cell>
          <cell r="D1778" t="str">
            <v>UN</v>
          </cell>
          <cell r="E1778">
            <v>6</v>
          </cell>
        </row>
        <row r="1779">
          <cell r="B1779">
            <v>88503</v>
          </cell>
          <cell r="C1779" t="str">
            <v>CAIXA D´ÁGUA EM POLIETILENO, 1000 LITROS, COM ACESSÓRIOS</v>
          </cell>
          <cell r="D1779" t="str">
            <v>UN</v>
          </cell>
          <cell r="E1779">
            <v>1</v>
          </cell>
        </row>
        <row r="1780">
          <cell r="B1780">
            <v>89402</v>
          </cell>
          <cell r="C1780" t="str">
            <v>TUBO, PVC, SOLDÁVEL, DN 25MM, INSTALADO EM RAMAL DE DISTRIBUIÇÃO DE ÁGUA - FORNECIMENTO E INSTALAÇÃO. AF_12/2014</v>
          </cell>
          <cell r="D1780" t="str">
            <v>M</v>
          </cell>
          <cell r="E1780">
            <v>20</v>
          </cell>
        </row>
        <row r="1781">
          <cell r="B1781">
            <v>89408</v>
          </cell>
          <cell r="C1781" t="str">
            <v>JOELHO 90 GRAUS, PVC, SOLDÁVEL, DN 25MM, INSTALADO EM RAMAL DE DISTRIBUIÇÃO DE ÁGUA - FORNECIMENTO E INSTALAÇÃO. AF_12/2014</v>
          </cell>
          <cell r="D1781" t="str">
            <v>UN</v>
          </cell>
          <cell r="E1781">
            <v>3</v>
          </cell>
        </row>
        <row r="1782">
          <cell r="B1782">
            <v>89440</v>
          </cell>
          <cell r="C1782" t="str">
            <v>TE, PVC, SOLDÁVEL, DN 25MM, INSTALADO EM RAMAL DE DISTRIBUIÇÃO DE ÁGUA - FORNECIMENTO E INSTALAÇÃO. AF_12/2014</v>
          </cell>
          <cell r="D1782" t="str">
            <v>UN</v>
          </cell>
          <cell r="E1782">
            <v>2</v>
          </cell>
        </row>
        <row r="1783">
          <cell r="B1783">
            <v>89972</v>
          </cell>
          <cell r="C1783" t="str">
            <v>KIT DE REGISTRO DE GAVETA BRUTO DE LATÃO ¾", INCLUSIVE CONEXÕES, ROSCÁVEL, INSTALADO EM RAMAL DE ÁGUA FRIA - FORNECIMENTO E INSTALAÇÃO. AF_12/2014</v>
          </cell>
          <cell r="D1783" t="str">
            <v>UN</v>
          </cell>
          <cell r="E1783">
            <v>1</v>
          </cell>
        </row>
        <row r="1784">
          <cell r="B1784">
            <v>94703</v>
          </cell>
          <cell r="C1784" t="str">
            <v>ADAPTADOR COM FLANGE E ANEL DE VEDAÇÃO, PVC, SOLDÁVEL, DN  25 MM X 3/4 , INSTALADO EM RESERVAÇÃO DE ÁGUA DE EDIFICAÇÃO QUE POSSUA RESERVATÓRIO DE FIBRA/FIBROCIMENTO   FORNECIMENTO E INSTALAÇÃO. AF_06/2016</v>
          </cell>
          <cell r="D1784" t="str">
            <v>UN</v>
          </cell>
          <cell r="E1784">
            <v>4</v>
          </cell>
        </row>
        <row r="1785">
          <cell r="B1785">
            <v>1350</v>
          </cell>
          <cell r="C1785" t="str">
            <v>CHAPA DE MADEIRA COMPENSADA RESINADA PARA FORMA DE CONCRETO, DE *2,2 X 1,1* M, E = 10 MM</v>
          </cell>
          <cell r="D1785" t="str">
            <v>UN</v>
          </cell>
          <cell r="E1785">
            <v>1.23</v>
          </cell>
        </row>
        <row r="1786">
          <cell r="B1786">
            <v>34636</v>
          </cell>
          <cell r="C1786" t="str">
            <v>CAIXA D'AGUA EM POLIETILENO 1000 LITROS, COM TAMPA</v>
          </cell>
          <cell r="D1786" t="str">
            <v>UN</v>
          </cell>
          <cell r="E1786">
            <v>2</v>
          </cell>
        </row>
        <row r="1787">
          <cell r="B1787">
            <v>93582</v>
          </cell>
          <cell r="C1787" t="str">
            <v>EXECUÇÃO DE CENTRAL DE ARMADURA EM CANTEIRO DE OBRA, NÃO INCLUSO MOBILIÁRIO E EQUIPAMENTOS. AF_04/2016</v>
          </cell>
          <cell r="D1787" t="str">
            <v>M2</v>
          </cell>
          <cell r="E1787">
            <v>0</v>
          </cell>
        </row>
        <row r="1788">
          <cell r="B1788">
            <v>68069</v>
          </cell>
          <cell r="C1788" t="str">
            <v>HASTE COPPERWELD 5/8 X 3,0M COM CONECTOR</v>
          </cell>
          <cell r="D1788" t="str">
            <v>UN</v>
          </cell>
          <cell r="E1788">
            <v>3.3099999999999997E-2</v>
          </cell>
        </row>
        <row r="1789">
          <cell r="B1789">
            <v>72251</v>
          </cell>
          <cell r="C1789" t="str">
            <v>CABO DE COBRE NU 16MM2 - FORNECIMENTO E INSTALACAO</v>
          </cell>
          <cell r="D1789" t="str">
            <v>M</v>
          </cell>
          <cell r="E1789">
            <v>0.1656</v>
          </cell>
        </row>
        <row r="1790">
          <cell r="B1790" t="str">
            <v>73953/6</v>
          </cell>
          <cell r="C1790" t="str">
            <v>LUMINARIA TIPO CALHA, DE SOBREPOR, COM REATOR DE PARTIDA RAPIDA E LAMPADA FLUORESCENTE 2X40W, COMPLETA, FORNECIMENTO E INSTALACAO</v>
          </cell>
          <cell r="D1790" t="str">
            <v>UN</v>
          </cell>
          <cell r="E1790">
            <v>0.13250000000000001</v>
          </cell>
        </row>
        <row r="1791">
          <cell r="B1791" t="str">
            <v>74130/1</v>
          </cell>
          <cell r="C1791" t="str">
            <v>DISJUNTOR TERMOMAGNETICO MONOPOLAR PADRAO NEMA (AMERICANO) 10 A 30A 240V, FORNECIMENTO E INSTALACAO</v>
          </cell>
          <cell r="D1791" t="str">
            <v>UN</v>
          </cell>
          <cell r="E1791">
            <v>8.2799999999999999E-2</v>
          </cell>
        </row>
        <row r="1792">
          <cell r="B1792">
            <v>83443</v>
          </cell>
          <cell r="C1792" t="str">
            <v>CAIXA DE PASSAGEM 20X20X25 FUNDO BRITA COM TAMPA</v>
          </cell>
          <cell r="D1792" t="str">
            <v>UN</v>
          </cell>
          <cell r="E1792">
            <v>3.3099999999999997E-2</v>
          </cell>
        </row>
        <row r="1793">
          <cell r="B1793">
            <v>84402</v>
          </cell>
          <cell r="C1793" t="str">
            <v>QUADRO DE DISTRIBUICAO DE ENERGIA P/ 6 DISJUNTORES TERMOMAGNETICOS MONOPOLARES SEM BARRAMENTO, DE EMBUTIR, EM CHAPA METALICA - FORNECIMENTO E INSTALACAO</v>
          </cell>
          <cell r="D1793" t="str">
            <v>UN</v>
          </cell>
          <cell r="E1793">
            <v>1.66E-2</v>
          </cell>
        </row>
        <row r="1794">
          <cell r="B1794">
            <v>88487</v>
          </cell>
          <cell r="C1794" t="str">
            <v>APLICAÇÃO MANUAL DE PINTURA COM TINTA LÁTEX PVA EM PAREDES, DUAS DEMÃOS. AF_06/2014</v>
          </cell>
          <cell r="D1794" t="str">
            <v>M2</v>
          </cell>
          <cell r="E1794">
            <v>0.48370000000000002</v>
          </cell>
        </row>
        <row r="1795">
          <cell r="B1795">
            <v>91170</v>
          </cell>
          <cell r="C1795" t="str">
            <v>FIXAÇÃO DE TUBOS HORIZONTAIS DE PVC, CPVC OU COBRE DIÂMETROS MENORES OU IGUAIS A 40 MM OU ELETROCALHAS ATÉ 150MM DE LARGURA, COM ABRAÇADEIRA METÁLICA RÍGIDA TIPO D 1/2, FIXADA EM PERFILADO EM LAJE. AF_05/2015</v>
          </cell>
          <cell r="D1795" t="str">
            <v>M</v>
          </cell>
          <cell r="E1795">
            <v>0.22189999999999999</v>
          </cell>
        </row>
        <row r="1796">
          <cell r="B1796">
            <v>91862</v>
          </cell>
          <cell r="C1796" t="str">
            <v>ELETRODUTO RÍGIDO ROSCÁVEL, PVC, DN 20 MM (1/2"), PARA CIRCUITOS TERMINAIS, INSTALADO EM FORRO - FORNECIMENTO E INSTALAÇÃO. AF_12/2015</v>
          </cell>
          <cell r="D1796" t="str">
            <v>M</v>
          </cell>
          <cell r="E1796">
            <v>0.3397</v>
          </cell>
        </row>
        <row r="1797">
          <cell r="B1797">
            <v>91870</v>
          </cell>
          <cell r="C1797" t="str">
            <v>ELETRODUTO RÍGIDO ROSCÁVEL, PVC, DN 20 MM (1/2"), PARA CIRCUITOS TERMINAIS, INSTALADO EM PAREDE - FORNECIMENTO E INSTALAÇÃO. AF_12/2015</v>
          </cell>
          <cell r="D1797" t="str">
            <v>M</v>
          </cell>
          <cell r="E1797">
            <v>0.22189999999999999</v>
          </cell>
        </row>
        <row r="1798">
          <cell r="B1798">
            <v>91924</v>
          </cell>
          <cell r="C1798" t="str">
            <v>CABO DE COBRE FLEXÍVEL ISOLADO, 1,5 MM², ANTI-CHAMA 450/750 V, PARA CIRCUITOS TERMINAIS - FORNECIMENTO E INSTALAÇÃO. AF_12/2015</v>
          </cell>
          <cell r="D1798" t="str">
            <v>M</v>
          </cell>
          <cell r="E1798">
            <v>0.93340000000000001</v>
          </cell>
        </row>
        <row r="1799">
          <cell r="B1799">
            <v>91926</v>
          </cell>
          <cell r="C1799" t="str">
            <v>CABO DE COBRE FLEXÍVEL ISOLADO, 2,5 MM², ANTI-CHAMA 450/750 V, PARA CIRCUITOS TERMINAIS - FORNECIMENTO E INSTALAÇÃO. AF_12/2015</v>
          </cell>
          <cell r="D1799" t="str">
            <v>M</v>
          </cell>
          <cell r="E1799">
            <v>0.94720000000000004</v>
          </cell>
        </row>
        <row r="1800">
          <cell r="B1800">
            <v>91959</v>
          </cell>
          <cell r="C1800" t="str">
            <v>INTERRUPTOR SIMPLES (2 MÓDULOS), 10A/250V, INCLUINDO SUPORTE E PLACA - FORNECIMENTO E INSTALAÇÃO. AF_12/2015</v>
          </cell>
          <cell r="D1800" t="str">
            <v>UN</v>
          </cell>
          <cell r="E1800">
            <v>1.66E-2</v>
          </cell>
        </row>
        <row r="1801">
          <cell r="B1801">
            <v>92000</v>
          </cell>
          <cell r="C1801" t="str">
            <v>TOMADA BAIXA DE EMBUTIR (1 MÓDULO), 2P+T 10 A, INCLUINDO SUPORTE E PLACA - FORNECIMENTO E INSTALAÇÃO. AF_12/2015</v>
          </cell>
          <cell r="D1801" t="str">
            <v>UN</v>
          </cell>
          <cell r="E1801">
            <v>3.3099999999999997E-2</v>
          </cell>
        </row>
        <row r="1802">
          <cell r="B1802">
            <v>92001</v>
          </cell>
          <cell r="C1802" t="str">
            <v>TOMADA BAIXA DE EMBUTIR (1 MÓDULO), 2P+T 20 A, INCLUINDO SUPORTE E PLACA - FORNECIMENTO E INSTALAÇÃO. AF_12/2015</v>
          </cell>
          <cell r="D1802" t="str">
            <v>UN</v>
          </cell>
          <cell r="E1802">
            <v>3.3099999999999997E-2</v>
          </cell>
        </row>
        <row r="1803">
          <cell r="B1803">
            <v>92543</v>
          </cell>
          <cell r="C1803" t="str">
            <v>TRAMA DE MADEIRA COMPOSTA POR TERÇAS PARA TELHADOS DE ATÉ 2 ÁGUAS PARA TELHA ONDULADA DE FIBROCIMENTO, METÁLICA, PLÁSTICA OU TERMOACÚSTICA, INCLUSO TRANSPORTE VERTICAL. AF_12/2015</v>
          </cell>
          <cell r="D1803" t="str">
            <v>M2</v>
          </cell>
          <cell r="E1803">
            <v>1.2466999999999999</v>
          </cell>
        </row>
        <row r="1804">
          <cell r="B1804">
            <v>93181</v>
          </cell>
          <cell r="C1804" t="str">
            <v>FECHAMENTO TEMPORÁRIO EM CHAPA DE MADEIRA COMPENSADA E=12MM, COM REAPROVEITAMENTO 1,5X</v>
          </cell>
          <cell r="D1804" t="str">
            <v>M2</v>
          </cell>
          <cell r="E1804">
            <v>0.2419</v>
          </cell>
        </row>
        <row r="1805">
          <cell r="B1805">
            <v>93358</v>
          </cell>
          <cell r="C1805" t="str">
            <v>ESCAVAÇÃO MANUAL DE VALAS. AF_03/2016</v>
          </cell>
          <cell r="D1805" t="str">
            <v>M3</v>
          </cell>
          <cell r="E1805">
            <v>1.2999999999999999E-3</v>
          </cell>
        </row>
        <row r="1806">
          <cell r="B1806">
            <v>94210</v>
          </cell>
          <cell r="C1806" t="str">
            <v>TELHAMENTO COM TELHA ONDULADA DE FIBROCIMENTO E = 6 MM, COM RECOBRIMENTO LATERAL DE 1 1/4 DE ONDA PARA TELHADO COM INCLINAÇÃO MÁXIMA DE 10°, COM ATÉ 2 ÁGUAS, INCLUSO IÇAMENTO</v>
          </cell>
          <cell r="D1806" t="str">
            <v>M2</v>
          </cell>
          <cell r="E1806">
            <v>1.2466999999999999</v>
          </cell>
        </row>
        <row r="1807">
          <cell r="B1807">
            <v>95241</v>
          </cell>
          <cell r="C1807" t="str">
            <v>LASTRO DE CONCRETO, E = 5 CM, PREPARO MECÂNICO, INCLUSOS LANÇAMENTO E ADENSAMENTO. AF_07_2016</v>
          </cell>
          <cell r="D1807" t="str">
            <v>M2</v>
          </cell>
          <cell r="E1807">
            <v>1.2466999999999999</v>
          </cell>
        </row>
        <row r="1808">
          <cell r="B1808">
            <v>95805</v>
          </cell>
          <cell r="C1808" t="str">
            <v>CONDULETE DE PVC, TIPO B, PARA ELETRODUTO DE PVC SOLDÁVEL DN 25 MM (3/4''), APARENTE - FORNECIMENTO E INSTALAÇÃO. AF_11/2016</v>
          </cell>
          <cell r="D1808" t="str">
            <v>UN</v>
          </cell>
          <cell r="E1808">
            <v>6.6199999999999995E-2</v>
          </cell>
        </row>
        <row r="1809">
          <cell r="B1809">
            <v>4491</v>
          </cell>
          <cell r="C1809" t="str">
            <v>PECA DE MADEIRA NATIVA / REGIONAL 7,5 X 7,5CM (3X3) NAO APARELHADA (P/FORMA)</v>
          </cell>
          <cell r="D1809" t="str">
            <v>M</v>
          </cell>
          <cell r="E1809">
            <v>0.90710000000000002</v>
          </cell>
        </row>
        <row r="1810">
          <cell r="B1810">
            <v>10886</v>
          </cell>
          <cell r="C1810" t="str">
            <v>EXTINTOR DE INCENDIO PORTATIL COM CARGA DE AGUA PRESSURIZADA DE 10 L, CLASSE A</v>
          </cell>
          <cell r="D1810" t="str">
            <v>UN</v>
          </cell>
          <cell r="E1810">
            <v>1.66E-2</v>
          </cell>
        </row>
        <row r="1811">
          <cell r="B1811">
            <v>10891</v>
          </cell>
          <cell r="C1811" t="str">
            <v>EXTINTOR DE INCENDIO PORTATIL COM CARGA DE PO QUIMICO SECO (PQS) DE 4 KG, CLASSE BC</v>
          </cell>
          <cell r="D1811" t="str">
            <v>UN</v>
          </cell>
          <cell r="E1811">
            <v>1.66E-2</v>
          </cell>
        </row>
        <row r="1812">
          <cell r="B1812">
            <v>93583</v>
          </cell>
          <cell r="C1812" t="str">
            <v>EXECUÇÃO DE CENTRAL DE FÔRMAS, PRODUÇÃO DE ARGAMASSA OU CONCRETO EM CANTEIRO DE OBRA, NÃO INCLUSO MOBILIÁRIO E EQUIPAMENTOS. AF_04/2016</v>
          </cell>
          <cell r="D1812" t="str">
            <v>M2</v>
          </cell>
          <cell r="E1812">
            <v>0</v>
          </cell>
        </row>
        <row r="1813">
          <cell r="B1813">
            <v>68069</v>
          </cell>
          <cell r="C1813" t="str">
            <v>HASTE COPPERWELD 5/8 X 3,0M COM CONECTOR</v>
          </cell>
          <cell r="D1813" t="str">
            <v>UN</v>
          </cell>
          <cell r="E1813">
            <v>9.6600000000000005E-2</v>
          </cell>
        </row>
        <row r="1814">
          <cell r="B1814">
            <v>72251</v>
          </cell>
          <cell r="C1814" t="str">
            <v>CABO DE COBRE NU 16MM2 - FORNECIMENTO E INSTALACAO</v>
          </cell>
          <cell r="D1814" t="str">
            <v>M</v>
          </cell>
          <cell r="E1814">
            <v>0.48309999999999997</v>
          </cell>
        </row>
        <row r="1815">
          <cell r="B1815" t="str">
            <v>73953/6</v>
          </cell>
          <cell r="C1815" t="str">
            <v>LUMINARIA TIPO CALHA, DE SOBREPOR, COM REATOR DE PARTIDA RAPIDA E LAMPADA FLUORESCENTE 2X40W, COMPLETA, FORNECIMENTO E INSTALACAO</v>
          </cell>
          <cell r="D1815" t="str">
            <v>UN</v>
          </cell>
          <cell r="E1815">
            <v>0.19320000000000001</v>
          </cell>
        </row>
        <row r="1816">
          <cell r="B1816" t="str">
            <v>74130/1</v>
          </cell>
          <cell r="C1816" t="str">
            <v>DISJUNTOR TERMOMAGNETICO MONOPOLAR PADRAO NEMA (AMERICANO) 10 A 30A 240V, FORNECIMENTO E INSTALACAO</v>
          </cell>
          <cell r="D1816" t="str">
            <v>UN</v>
          </cell>
          <cell r="E1816">
            <v>0.28989999999999999</v>
          </cell>
        </row>
        <row r="1817">
          <cell r="B1817">
            <v>83443</v>
          </cell>
          <cell r="C1817" t="str">
            <v>CAIXA DE PASSAGEM 20X20X25 FUNDO BRITA COM TAMPA</v>
          </cell>
          <cell r="D1817" t="str">
            <v>UN</v>
          </cell>
          <cell r="E1817">
            <v>9.6600000000000005E-2</v>
          </cell>
        </row>
        <row r="1818">
          <cell r="B1818">
            <v>84402</v>
          </cell>
          <cell r="C1818" t="str">
            <v>QUADRO DE DISTRIBUICAO DE ENERGIA P/ 6 DISJUNTORES TERMOMAGNETICOS MONOPOLARES SEM BARRAMENTO, DE EMBUTIR, EM CHAPA METALICA - FORNECIMENTO E INSTALACAO</v>
          </cell>
          <cell r="D1818" t="str">
            <v>UN</v>
          </cell>
          <cell r="E1818">
            <v>9.6600000000000005E-2</v>
          </cell>
        </row>
        <row r="1819">
          <cell r="B1819">
            <v>88487</v>
          </cell>
          <cell r="C1819" t="str">
            <v>APLICAÇÃO MANUAL DE PINTURA COM TINTA LÁTEX PVA EM PAREDES, DUAS DEMÃOS. AF_06/2014</v>
          </cell>
          <cell r="D1819" t="str">
            <v>M2</v>
          </cell>
          <cell r="E1819">
            <v>0.47610000000000002</v>
          </cell>
        </row>
        <row r="1820">
          <cell r="B1820">
            <v>91170</v>
          </cell>
          <cell r="C1820" t="str">
            <v>FIXAÇÃO DE TUBOS HORIZONTAIS DE PVC, CPVC OU COBRE DIÂMETROS MENORES OU IGUAIS A 40 MM OU ELETROCALHAS ATÉ 150MM DE LARGURA, COM ABRAÇADEIRA METÁLICA RÍGIDA TIPO D 1/2, FIXADA EM PERFILADO EM LAJE. AF_05/2015</v>
          </cell>
          <cell r="D1820" t="str">
            <v>M</v>
          </cell>
          <cell r="E1820">
            <v>0.42509999999999998</v>
          </cell>
        </row>
        <row r="1821">
          <cell r="B1821">
            <v>91173</v>
          </cell>
          <cell r="C1821" t="str">
            <v>FIXAÇÃO DE TUBOS VERTICAIS DE PPR DIÂMETROS MENORES OU IGUAIS A 40 MM COM ABRAÇADEIRA METÁLICA RÍGIDA TIPO D 1/2", FIXADA EM PERFILADO EM ALVENARIA. AF_05/2015</v>
          </cell>
          <cell r="D1821" t="str">
            <v>M</v>
          </cell>
          <cell r="E1821">
            <v>0.46379999999999999</v>
          </cell>
        </row>
        <row r="1822">
          <cell r="B1822">
            <v>91862</v>
          </cell>
          <cell r="C1822" t="str">
            <v>ELETRODUTO RÍGIDO ROSCÁVEL, PVC, DN 20 MM (1/2"), PARA CIRCUITOS TERMINAIS, INSTALADO EM FORRO - FORNECIMENTO E INSTALAÇÃO. AF_12/2015</v>
          </cell>
          <cell r="D1822" t="str">
            <v>M</v>
          </cell>
          <cell r="E1822">
            <v>0.42509999999999998</v>
          </cell>
        </row>
        <row r="1823">
          <cell r="B1823">
            <v>91870</v>
          </cell>
          <cell r="C1823" t="str">
            <v>ELETRODUTO RÍGIDO ROSCÁVEL, PVC, DN 20 MM (1/2"), PARA CIRCUITOS TERMINAIS, INSTALADO EM PAREDE - FORNECIMENTO E INSTALAÇÃO. AF_12/2015</v>
          </cell>
          <cell r="D1823" t="str">
            <v>M</v>
          </cell>
          <cell r="E1823">
            <v>0.46379999999999999</v>
          </cell>
        </row>
        <row r="1824">
          <cell r="B1824">
            <v>91924</v>
          </cell>
          <cell r="C1824" t="str">
            <v>CABO DE COBRE FLEXÍVEL ISOLADO, 1,5 MM², ANTI-CHAMA 450/750 V, PARA CIRCUITOS TERMINAIS - FORNECIMENTO E INSTALAÇÃO. AF_12/2015</v>
          </cell>
          <cell r="D1824" t="str">
            <v>M</v>
          </cell>
          <cell r="E1824">
            <v>1.0821000000000001</v>
          </cell>
        </row>
        <row r="1825">
          <cell r="B1825">
            <v>91926</v>
          </cell>
          <cell r="C1825" t="str">
            <v>CABO DE COBRE FLEXÍVEL ISOLADO, 2,5 MM², ANTI-CHAMA 450/750 V, PARA CIRCUITOS TERMINAIS - FORNECIMENTO E INSTALAÇÃO. AF_12/2015</v>
          </cell>
          <cell r="D1825" t="str">
            <v>M</v>
          </cell>
          <cell r="E1825">
            <v>2.0870000000000002</v>
          </cell>
        </row>
        <row r="1826">
          <cell r="B1826">
            <v>92008</v>
          </cell>
          <cell r="C1826" t="str">
            <v>TOMADA BAIXA DE EMBUTIR (2 MÓDULOS), 2P+T 10 A, INCLUINDO SUPORTE E PLACA - FORNECIMENTO E INSTALAÇÃO. AF_12/2015</v>
          </cell>
          <cell r="D1826" t="str">
            <v>UN</v>
          </cell>
          <cell r="E1826">
            <v>0.28989999999999999</v>
          </cell>
        </row>
        <row r="1827">
          <cell r="B1827">
            <v>92023</v>
          </cell>
          <cell r="C1827" t="str">
            <v>INTERRUPTOR SIMPLES (1 MÓDULO) COM 1 TOMADA DE EMBUTIR 2P+T 10 A,  INCLUINDO SUPORTE E PLACA - FORNECIMENTO E INSTALAÇÃO. AF_12/2015</v>
          </cell>
          <cell r="D1827" t="str">
            <v>UN</v>
          </cell>
          <cell r="E1827">
            <v>9.6600000000000005E-2</v>
          </cell>
        </row>
        <row r="1828">
          <cell r="B1828">
            <v>92543</v>
          </cell>
          <cell r="C1828" t="str">
            <v>TRAMA DE MADEIRA COMPOSTA POR TERÇAS PARA TELHADOS DE ATÉ 2 ÁGUAS PARA TELHA ONDULADA DE FIBROCIMENTO, METÁLICA, PLÁSTICA OU TERMOACÚSTICA, INCLUSO TRANSPORTE VERTICAL. AF_12/2015</v>
          </cell>
          <cell r="D1828" t="str">
            <v>M2</v>
          </cell>
          <cell r="E1828">
            <v>1.9256</v>
          </cell>
        </row>
        <row r="1829">
          <cell r="B1829">
            <v>93181</v>
          </cell>
          <cell r="C1829" t="str">
            <v>FECHAMENTO TEMPORÁRIO EM CHAPA DE MADEIRA COMPENSADA E=12MM, COM REAPROVEITAMENTO 1,5X</v>
          </cell>
          <cell r="D1829" t="str">
            <v>M2</v>
          </cell>
          <cell r="E1829">
            <v>0.47610000000000002</v>
          </cell>
        </row>
        <row r="1830">
          <cell r="B1830">
            <v>93358</v>
          </cell>
          <cell r="C1830" t="str">
            <v>ESCAVAÇÃO MANUAL DE VALAS. AF_03/2016</v>
          </cell>
          <cell r="D1830" t="str">
            <v>M3</v>
          </cell>
          <cell r="E1830">
            <v>7.7999999999999996E-3</v>
          </cell>
        </row>
        <row r="1831">
          <cell r="B1831">
            <v>94210</v>
          </cell>
          <cell r="C1831" t="str">
            <v>TELHAMENTO COM TELHA ONDULADA DE FIBROCIMENTO E = 6 MM, COM RECOBRIMENTO LATERAL DE 1 1/4 DE ONDA PARA TELHADO COM INCLINAÇÃO MÁXIMA DE 10°, COM ATÉ 2 ÁGUAS, INCLUSO IÇAMENTO</v>
          </cell>
          <cell r="D1831" t="str">
            <v>M2</v>
          </cell>
          <cell r="E1831">
            <v>1.9256</v>
          </cell>
        </row>
        <row r="1832">
          <cell r="B1832">
            <v>95241</v>
          </cell>
          <cell r="C1832" t="str">
            <v>LASTRO DE CONCRETO, E = 5 CM, PREPARO MECÂNICO, INCLUSOS LANÇAMENTO E ADENSAMENTO. AF_07_2016</v>
          </cell>
          <cell r="D1832" t="str">
            <v>M2</v>
          </cell>
          <cell r="E1832">
            <v>1.9256</v>
          </cell>
        </row>
        <row r="1833">
          <cell r="B1833">
            <v>95805</v>
          </cell>
          <cell r="C1833" t="str">
            <v>CONDULETE DE PVC, TIPO B, PARA ELETRODUTO DE PVC SOLDÁVEL DN 25 MM (3/4''), APARENTE - FORNECIMENTO E INSTALAÇÃO. AF_11/2016</v>
          </cell>
          <cell r="D1833" t="str">
            <v>UN</v>
          </cell>
          <cell r="E1833">
            <v>0.38650000000000001</v>
          </cell>
        </row>
        <row r="1834">
          <cell r="B1834">
            <v>4491</v>
          </cell>
          <cell r="C1834" t="str">
            <v>PECA DE MADEIRA NATIVA / REGIONAL 7,5 X 7,5CM (3X3) NAO APARELHADA (P/FORMA)</v>
          </cell>
          <cell r="D1834" t="str">
            <v>M</v>
          </cell>
          <cell r="E1834">
            <v>1.8898999999999999</v>
          </cell>
        </row>
        <row r="1835">
          <cell r="B1835">
            <v>10886</v>
          </cell>
          <cell r="C1835" t="str">
            <v>EXTINTOR DE INCENDIO PORTATIL COM CARGA DE AGUA PRESSURIZADA DE 10 L, CLASSE A</v>
          </cell>
          <cell r="D1835" t="str">
            <v>UN</v>
          </cell>
          <cell r="E1835">
            <v>9.6600000000000005E-2</v>
          </cell>
        </row>
        <row r="1836">
          <cell r="B1836">
            <v>10891</v>
          </cell>
          <cell r="C1836" t="str">
            <v>EXTINTOR DE INCENDIO PORTATIL COM CARGA DE PO QUIMICO SECO (PQS) DE 4 KG, CLASSE BC</v>
          </cell>
          <cell r="D1836" t="str">
            <v>UN</v>
          </cell>
          <cell r="E1836">
            <v>9.6600000000000005E-2</v>
          </cell>
        </row>
        <row r="1837">
          <cell r="B1837">
            <v>93584</v>
          </cell>
          <cell r="C1837" t="str">
            <v>EXECUÇÃO DE DEPÓSITO EM CANTEIRO DE OBRA EM CHAPA DE MADEIRA COMPENSADA, NÃO INCLUSO MOBILIÁRIO. AF_04/2016</v>
          </cell>
          <cell r="D1837" t="str">
            <v>M2</v>
          </cell>
          <cell r="E1837">
            <v>0</v>
          </cell>
        </row>
        <row r="1838">
          <cell r="B1838" t="str">
            <v>73933/3</v>
          </cell>
          <cell r="C1838" t="str">
            <v>PORTA DE FERRO TIPO VENEZIANA, DE ABRIR, SEM BANDEIRA SEM FERRAGENS</v>
          </cell>
          <cell r="D1838" t="str">
            <v>M2</v>
          </cell>
          <cell r="E1838">
            <v>0.153</v>
          </cell>
        </row>
        <row r="1839">
          <cell r="B1839" t="str">
            <v>73953/6</v>
          </cell>
          <cell r="C1839" t="str">
            <v>LUMINARIA TIPO CALHA, DE SOBREPOR, COM REATOR DE PARTIDA RAPIDA E LAMPADA FLUORESCENTE 2X40W, COMPLETA, FORNECIMENTO E INSTALACAO</v>
          </cell>
          <cell r="D1839" t="str">
            <v>UN</v>
          </cell>
          <cell r="E1839">
            <v>6.6199999999999995E-2</v>
          </cell>
        </row>
        <row r="1840">
          <cell r="B1840" t="str">
            <v>73964/6</v>
          </cell>
          <cell r="C1840" t="str">
            <v>REATERRO DE VALA COM COMPACTAÇÃO MANUAL</v>
          </cell>
          <cell r="D1840" t="str">
            <v>M3</v>
          </cell>
          <cell r="E1840">
            <v>1.06E-2</v>
          </cell>
        </row>
        <row r="1841">
          <cell r="B1841">
            <v>83518</v>
          </cell>
          <cell r="C1841" t="str">
            <v>ALVENARIA EMBASAMENTO E=20 CM BLOCO CONCRETO</v>
          </cell>
          <cell r="D1841" t="str">
            <v>M3</v>
          </cell>
          <cell r="E1841">
            <v>4.1700000000000001E-2</v>
          </cell>
        </row>
        <row r="1842">
          <cell r="B1842">
            <v>88487</v>
          </cell>
          <cell r="C1842" t="str">
            <v>APLICAÇÃO MANUAL DE PINTURA COM TINTA LÁTEX PVA EM PAREDES, DUAS DEMÃOS. AF_06/2014</v>
          </cell>
          <cell r="D1842" t="str">
            <v>M2</v>
          </cell>
          <cell r="E1842">
            <v>5.0648999999999997</v>
          </cell>
        </row>
        <row r="1843">
          <cell r="B1843">
            <v>91170</v>
          </cell>
          <cell r="C1843" t="str">
            <v>FIXAÇÃO DE TUBOS HORIZONTAIS DE PVC, CPVC OU COBRE DIÂMETROS MENORES OU IGUAIS A 40 MM OU ELETROCALHAS ATÉ 150MM DE LARGURA, COM ABRAÇADEIRA METÁLICA RÍGIDA TIPO D 1/2, FIXADA EM PERFILADO EM LAJE. AF_05/2015</v>
          </cell>
          <cell r="D1843" t="str">
            <v>M</v>
          </cell>
          <cell r="E1843">
            <v>0.13250000000000001</v>
          </cell>
        </row>
        <row r="1844">
          <cell r="B1844">
            <v>91173</v>
          </cell>
          <cell r="C1844" t="str">
            <v>FIXAÇÃO DE TUBOS VERTICAIS DE PPR DIÂMETROS MENORES OU IGUAIS A 40 MM COM ABRAÇADEIRA METÁLICA RÍGIDA TIPO D 1/2", FIXADA EM PERFILADO EM ALVENARIA. AF_05/2015</v>
          </cell>
          <cell r="D1844" t="str">
            <v>M</v>
          </cell>
          <cell r="E1844">
            <v>0.17219999999999999</v>
          </cell>
        </row>
        <row r="1845">
          <cell r="B1845">
            <v>91852</v>
          </cell>
          <cell r="C1845" t="str">
            <v>ELETRODUTO FLEXÍVEL CORRUGADO, PVC, DN 20 MM (1/2"), PARA CIRCUITOS TERMINAIS, INSTALADO EM PAREDE - FORNECIMENTO E INSTALAÇÃO. AF_12/2015</v>
          </cell>
          <cell r="D1845" t="str">
            <v>M</v>
          </cell>
          <cell r="E1845">
            <v>6.6199999999999995E-2</v>
          </cell>
        </row>
        <row r="1846">
          <cell r="B1846">
            <v>91862</v>
          </cell>
          <cell r="C1846" t="str">
            <v>ELETRODUTO RÍGIDO ROSCÁVEL, PVC, DN 20 MM (1/2"), PARA CIRCUITOS TERMINAIS, INSTALADO EM FORRO - FORNECIMENTO E INSTALAÇÃO. AF_12/2015</v>
          </cell>
          <cell r="D1846" t="str">
            <v>M</v>
          </cell>
          <cell r="E1846">
            <v>0.13250000000000001</v>
          </cell>
        </row>
        <row r="1847">
          <cell r="B1847">
            <v>91870</v>
          </cell>
          <cell r="C1847" t="str">
            <v>ELETRODUTO RÍGIDO ROSCÁVEL, PVC, DN 20 MM (1/2"), PARA CIRCUITOS TERMINAIS, INSTALADO EM PAREDE - FORNECIMENTO E INSTALAÇÃO. AF_12/2015</v>
          </cell>
          <cell r="D1847" t="str">
            <v>M</v>
          </cell>
          <cell r="E1847">
            <v>0.17219999999999999</v>
          </cell>
        </row>
        <row r="1848">
          <cell r="B1848">
            <v>91924</v>
          </cell>
          <cell r="C1848" t="str">
            <v>CABO DE COBRE FLEXÍVEL ISOLADO, 1,5 MM², ANTI-CHAMA 450/750 V, PARA CIRCUITOS TERMINAIS - FORNECIMENTO E INSTALAÇÃO. AF_12/2015</v>
          </cell>
          <cell r="D1848" t="str">
            <v>M</v>
          </cell>
          <cell r="E1848">
            <v>0.67549999999999999</v>
          </cell>
        </row>
        <row r="1849">
          <cell r="B1849">
            <v>92023</v>
          </cell>
          <cell r="C1849" t="str">
            <v>INTERRUPTOR SIMPLES (1 MÓDULO) COM 1 TOMADA DE EMBUTIR 2P+T 10 A,  INCLUINDO SUPORTE E PLACA - FORNECIMENTO E INSTALAÇÃO. AF_12/2015</v>
          </cell>
          <cell r="D1849" t="str">
            <v>UN</v>
          </cell>
          <cell r="E1849">
            <v>6.6199999999999995E-2</v>
          </cell>
        </row>
        <row r="1850">
          <cell r="B1850">
            <v>92543</v>
          </cell>
          <cell r="C1850" t="str">
            <v>TRAMA DE MADEIRA COMPOSTA POR TERÇAS PARA TELHADOS DE ATÉ 2 ÁGUAS PARA TELHA ONDULADA DE FIBROCIMENTO, METÁLICA, PLÁSTICA OU TERMOACÚSTICA, INCLUSO TRANSPORTE VERTICAL. AF_12/2015</v>
          </cell>
          <cell r="D1850" t="str">
            <v>M2</v>
          </cell>
          <cell r="E1850">
            <v>1.7192000000000001</v>
          </cell>
        </row>
        <row r="1851">
          <cell r="B1851">
            <v>93181</v>
          </cell>
          <cell r="C1851" t="str">
            <v>FECHAMENTO TEMPORÁRIO EM CHAPA DE MADEIRA COMPENSADA E=12MM, COM REAPROVEITAMENTO 1,5X</v>
          </cell>
          <cell r="D1851" t="str">
            <v>M2</v>
          </cell>
          <cell r="E1851">
            <v>2.5325000000000002</v>
          </cell>
        </row>
        <row r="1852">
          <cell r="B1852">
            <v>93358</v>
          </cell>
          <cell r="C1852" t="str">
            <v>ESCAVAÇÃO MANUAL DE VALAS. AF_03/2016</v>
          </cell>
          <cell r="D1852" t="str">
            <v>M3</v>
          </cell>
          <cell r="E1852">
            <v>4.0399999999999998E-2</v>
          </cell>
        </row>
        <row r="1853">
          <cell r="B1853">
            <v>94210</v>
          </cell>
          <cell r="C1853" t="str">
            <v>TELHAMENTO COM TELHA ONDULADA DE FIBROCIMENTO E = 6 MM, COM RECOBRIMENTO LATERAL DE 1 1/4 DE ONDA PARA TELHADO COM INCLINAÇÃO MÁXIMA DE 10°, COM ATÉ 2 ÁGUAS, INCLUSO IÇAMENTO</v>
          </cell>
          <cell r="D1853" t="str">
            <v>M2</v>
          </cell>
          <cell r="E1853">
            <v>1.7192000000000001</v>
          </cell>
        </row>
        <row r="1854">
          <cell r="B1854">
            <v>94559</v>
          </cell>
          <cell r="C1854" t="str">
            <v>JANELA DE AÇO BASCULANTE, FIXAÇÃO COM ARGAMASSA, SEM VIDROS, PADRONIZADA. AF_07/2016</v>
          </cell>
          <cell r="D1854" t="str">
            <v>M2</v>
          </cell>
          <cell r="E1854">
            <v>6.6199999999999995E-2</v>
          </cell>
        </row>
        <row r="1855">
          <cell r="B1855">
            <v>95240</v>
          </cell>
          <cell r="C1855" t="str">
            <v>LASTRO DE CONCRETO, E = 3 CM, PREPARO MECÂNICO, INCLUSOS LANÇAMENTO E ADENSAMENTO. AF_07_2016</v>
          </cell>
          <cell r="D1855" t="str">
            <v>M2</v>
          </cell>
          <cell r="E1855">
            <v>9.2999999999999992E-3</v>
          </cell>
        </row>
        <row r="1856">
          <cell r="B1856">
            <v>95241</v>
          </cell>
          <cell r="C1856" t="str">
            <v>LASTRO DE CONCRETO, E = 5 CM, PREPARO MECÂNICO, INCLUSOS LANÇAMENTO E ADENSAMENTO. AF_07_2016</v>
          </cell>
          <cell r="D1856" t="str">
            <v>M2</v>
          </cell>
          <cell r="E1856">
            <v>1.5109999999999999</v>
          </cell>
        </row>
        <row r="1857">
          <cell r="B1857">
            <v>95805</v>
          </cell>
          <cell r="C1857" t="str">
            <v>CONDULETE DE PVC, TIPO B, PARA ELETRODUTO DE PVC SOLDÁVEL DN 25 MM (3/4''), APARENTE - FORNECIMENTO E INSTALAÇÃO. AF_11/2016</v>
          </cell>
          <cell r="D1857" t="str">
            <v>UN</v>
          </cell>
          <cell r="E1857">
            <v>0.13250000000000001</v>
          </cell>
        </row>
        <row r="1858">
          <cell r="B1858">
            <v>4491</v>
          </cell>
          <cell r="C1858" t="str">
            <v>PECA DE MADEIRA NATIVA / REGIONAL 7,5 X 7,5CM (3X3) NAO APARELHADA (P/FORMA)</v>
          </cell>
          <cell r="D1858" t="str">
            <v>M</v>
          </cell>
          <cell r="E1858">
            <v>1.3271999999999999</v>
          </cell>
        </row>
        <row r="1859">
          <cell r="B1859">
            <v>11455</v>
          </cell>
          <cell r="C1859" t="str">
            <v>FECHO / TRINCO / FERROLHO FIO REDONDO, DE SOBREPOR, 8", EM ACO GALVANIZADO / ZINCADO</v>
          </cell>
          <cell r="D1859" t="str">
            <v>UN</v>
          </cell>
          <cell r="E1859">
            <v>6.6199999999999995E-2</v>
          </cell>
        </row>
        <row r="1860">
          <cell r="B1860">
            <v>93585</v>
          </cell>
          <cell r="C1860" t="str">
            <v>EXECUÇÃO DE GUARITA EM CANTEIRO DE OBRA EM CHAPA DE MADEIRA COMPENSADA, NÃO INCLUSO MOBILIÁRIO. AF_04/2016</v>
          </cell>
          <cell r="D1860" t="str">
            <v>M2</v>
          </cell>
          <cell r="E1860">
            <v>0</v>
          </cell>
        </row>
        <row r="1861">
          <cell r="B1861">
            <v>72337</v>
          </cell>
          <cell r="C1861" t="str">
            <v>TOMADA PARA TELEFONE DE 4 POLOS PADRAO TELEBRAS - FORNECIMENTO E INSTALACAO</v>
          </cell>
          <cell r="D1861" t="str">
            <v>UN</v>
          </cell>
          <cell r="E1861">
            <v>0.19309999999999999</v>
          </cell>
        </row>
        <row r="1862">
          <cell r="B1862" t="str">
            <v>74094/1</v>
          </cell>
          <cell r="C1862" t="str">
            <v>LUMINARIA TIPO SPOT PARA 1 LAMPADA INCANDESCENTE/FLUORESCENTE COMPACTA</v>
          </cell>
          <cell r="D1862" t="str">
            <v>UN</v>
          </cell>
          <cell r="E1862">
            <v>0.19309999999999999</v>
          </cell>
        </row>
        <row r="1863">
          <cell r="B1863">
            <v>84848</v>
          </cell>
          <cell r="C1863" t="str">
            <v>JANELA DE MADEIRA TIPO VENEZIANA/GUILHOTINA, DE ABRIR, INCLUSAS GUARNICOES SEM FERRAGENS</v>
          </cell>
          <cell r="D1863" t="str">
            <v>M2</v>
          </cell>
          <cell r="E1863">
            <v>0.19309999999999999</v>
          </cell>
        </row>
        <row r="1864">
          <cell r="B1864">
            <v>88487</v>
          </cell>
          <cell r="C1864" t="str">
            <v>APLICAÇÃO MANUAL DE PINTURA COM TINTA LÁTEX PVA EM PAREDES, DUAS DEMÃOS. AF_06/2014</v>
          </cell>
          <cell r="D1864" t="str">
            <v>M2</v>
          </cell>
          <cell r="E1864">
            <v>3.7181000000000002</v>
          </cell>
        </row>
        <row r="1865">
          <cell r="B1865">
            <v>90822</v>
          </cell>
          <cell r="C1865" t="str">
            <v>PORTA DE MADEIRA PARA PINTURA, SEMI-OCA (LEVE OU MÉDIA), 80X210CM, ESPESSURA DE 3,5CM, INCLUSO DOBRADIÇAS - FORNECIMENTO E INSTALAÇÃO. AF_08/2015</v>
          </cell>
          <cell r="D1865" t="str">
            <v>UN</v>
          </cell>
          <cell r="E1865">
            <v>0.19309999999999999</v>
          </cell>
        </row>
        <row r="1866">
          <cell r="B1866">
            <v>91170</v>
          </cell>
          <cell r="C1866" t="str">
            <v>FIXAÇÃO DE TUBOS HORIZONTAIS DE PVC, CPVC OU COBRE DIÂMETROS MENORES OU IGUAIS A 40 MM OU ELETROCALHAS ATÉ 150MM DE LARGURA, COM ABRAÇADEIRA METÁLICA RÍGIDA TIPO D 1/2, FIXADA EM PERFILADO EM LAJE. AF_05/2015</v>
          </cell>
          <cell r="D1866" t="str">
            <v>M</v>
          </cell>
          <cell r="E1866">
            <v>0.21240000000000001</v>
          </cell>
        </row>
        <row r="1867">
          <cell r="B1867">
            <v>91173</v>
          </cell>
          <cell r="C1867" t="str">
            <v>FIXAÇÃO DE TUBOS VERTICAIS DE PPR DIÂMETROS MENORES OU IGUAIS A 40 MM COM ABRAÇADEIRA METÁLICA RÍGIDA TIPO D 1/2", FIXADA EM PERFILADO EM ALVENARIA. AF_05/2015</v>
          </cell>
          <cell r="D1867" t="str">
            <v>M</v>
          </cell>
          <cell r="E1867">
            <v>0.47299999999999998</v>
          </cell>
        </row>
        <row r="1868">
          <cell r="B1868">
            <v>91852</v>
          </cell>
          <cell r="C1868" t="str">
            <v>ELETRODUTO FLEXÍVEL CORRUGADO, PVC, DN 20 MM (1/2"), PARA CIRCUITOS TERMINAIS, INSTALADO EM PAREDE - FORNECIMENTO E INSTALAÇÃO. AF_12/2015</v>
          </cell>
          <cell r="D1868" t="str">
            <v>M</v>
          </cell>
          <cell r="E1868">
            <v>0.19309999999999999</v>
          </cell>
        </row>
        <row r="1869">
          <cell r="B1869">
            <v>91862</v>
          </cell>
          <cell r="C1869" t="str">
            <v>ELETRODUTO RÍGIDO ROSCÁVEL, PVC, DN 20 MM (1/2"), PARA CIRCUITOS TERMINAIS, INSTALADO EM FORRO - FORNECIMENTO E INSTALAÇÃO. AF_12/2015</v>
          </cell>
          <cell r="D1869" t="str">
            <v>M</v>
          </cell>
          <cell r="E1869">
            <v>0.21240000000000001</v>
          </cell>
        </row>
        <row r="1870">
          <cell r="B1870">
            <v>91870</v>
          </cell>
          <cell r="C1870" t="str">
            <v>ELETRODUTO RÍGIDO ROSCÁVEL, PVC, DN 20 MM (1/2"), PARA CIRCUITOS TERMINAIS, INSTALADO EM PAREDE - FORNECIMENTO E INSTALAÇÃO. AF_12/2015</v>
          </cell>
          <cell r="D1870" t="str">
            <v>M</v>
          </cell>
          <cell r="E1870">
            <v>0.48259999999999997</v>
          </cell>
        </row>
        <row r="1871">
          <cell r="B1871">
            <v>91926</v>
          </cell>
          <cell r="C1871" t="str">
            <v>CABO DE COBRE FLEXÍVEL ISOLADO, 2,5 MM², ANTI-CHAMA 450/750 V, PARA CIRCUITOS TERMINAIS - FORNECIMENTO E INSTALAÇÃO. AF_12/2015</v>
          </cell>
          <cell r="D1871" t="str">
            <v>M</v>
          </cell>
          <cell r="E1871">
            <v>2.1429</v>
          </cell>
        </row>
        <row r="1872">
          <cell r="B1872">
            <v>92027</v>
          </cell>
          <cell r="C1872" t="str">
            <v>INTERRUPTOR SIMPLES (2 MÓDULOS) COM 1 TOMADA DE EMBUTIR 2P+T 10 A,  INCLUINDO SUPORTE E PLACA - FORNECIMENTO E INSTALAÇÃO. AF_12/2015</v>
          </cell>
          <cell r="D1872" t="str">
            <v>UN</v>
          </cell>
          <cell r="E1872">
            <v>0.19309999999999999</v>
          </cell>
        </row>
        <row r="1873">
          <cell r="B1873">
            <v>92543</v>
          </cell>
          <cell r="C1873" t="str">
            <v>TRAMA DE MADEIRA COMPOSTA POR TERÇAS PARA TELHADOS DE ATÉ 2 ÁGUAS PARA TELHA ONDULADA DE FIBROCIMENTO, METÁLICA, PLÁSTICA OU TERMOACÚSTICA, INCLUSO TRANSPORTE VERTICAL. AF_12/2015</v>
          </cell>
          <cell r="D1873" t="str">
            <v>M2</v>
          </cell>
          <cell r="E1873">
            <v>1.5965</v>
          </cell>
        </row>
        <row r="1874">
          <cell r="B1874">
            <v>93045</v>
          </cell>
          <cell r="C1874" t="str">
            <v>LÂMPADA FLUORESCENTE ESPIRAL BRANCA 45 W, BASE E27 - FORNECIMENTO E INSTALAÇÃO</v>
          </cell>
          <cell r="D1874" t="str">
            <v>UN</v>
          </cell>
          <cell r="E1874">
            <v>0.19309999999999999</v>
          </cell>
        </row>
        <row r="1875">
          <cell r="B1875">
            <v>93181</v>
          </cell>
          <cell r="C1875" t="str">
            <v>FECHAMENTO TEMPORÁRIO EM CHAPA DE MADEIRA COMPENSADA E=12MM, COM REAPROVEITAMENTO 1,5X</v>
          </cell>
          <cell r="D1875" t="str">
            <v>M2</v>
          </cell>
          <cell r="E1875">
            <v>3.7181000000000002</v>
          </cell>
        </row>
        <row r="1876">
          <cell r="B1876">
            <v>94210</v>
          </cell>
          <cell r="C1876" t="str">
            <v>TELHAMENTO COM TELHA ONDULADA DE FIBROCIMENTO E = 6 MM, COM RECOBRIMENTO LATERAL DE 1 1/4 DE ONDA PARA TELHADO COM INCLINAÇÃO MÁXIMA DE 10°, COM ATÉ 2 ÁGUAS, INCLUSO IÇAMENTO</v>
          </cell>
          <cell r="D1876" t="str">
            <v>M2</v>
          </cell>
          <cell r="E1876">
            <v>1.5965</v>
          </cell>
        </row>
        <row r="1877">
          <cell r="B1877">
            <v>95240</v>
          </cell>
          <cell r="C1877" t="str">
            <v>LASTRO DE CONCRETO, E = 3 CM, PREPARO MECÂNICO, INCLUSOS LANÇAMENTO E ADENSAMENTO. AF_07_2016</v>
          </cell>
          <cell r="D1877" t="str">
            <v>M2</v>
          </cell>
          <cell r="E1877">
            <v>1.8263</v>
          </cell>
        </row>
        <row r="1878">
          <cell r="B1878">
            <v>95811</v>
          </cell>
          <cell r="C1878" t="str">
            <v>CONDULETE DE PVC, TIPO LB, PARA ELETRODUTO DE PVC SOLDÁVEL DN 25 MM (3/4''), APARENTE - FORNECIMENTO E INSTALAÇÃO. AF_11/2016</v>
          </cell>
          <cell r="D1878" t="str">
            <v>UN</v>
          </cell>
          <cell r="E1878">
            <v>0.3861</v>
          </cell>
        </row>
        <row r="1879">
          <cell r="B1879">
            <v>3080</v>
          </cell>
          <cell r="C1879" t="str">
            <v>FECHADURA DE EMBUTIR PARA PORTA EXTERNA / ENTRADA, MAQUINA 40 MM, COM CILINDRO, MACANETA ALAVANCA E ESPELHO EM METAL CROMADO - NIVEL SEGURANCA MEDIO - COMPLETA</v>
          </cell>
          <cell r="D1879" t="str">
            <v>CJ</v>
          </cell>
          <cell r="E1879">
            <v>0.19309999999999999</v>
          </cell>
        </row>
        <row r="1880">
          <cell r="B1880">
            <v>4491</v>
          </cell>
          <cell r="C1880" t="str">
            <v>PECA DE MADEIRA NATIVA / REGIONAL 7,5 X 7,5CM (3X3) NAO APARELHADA (P/FORMA)</v>
          </cell>
          <cell r="D1880" t="str">
            <v>M</v>
          </cell>
          <cell r="E1880">
            <v>2.4479000000000002</v>
          </cell>
        </row>
        <row r="1881">
          <cell r="B1881" t="str">
            <v>74209/1</v>
          </cell>
          <cell r="C1881" t="str">
            <v>PLACA DE OBRA EM CHAPA DE ACO GALVANIZADO</v>
          </cell>
          <cell r="D1881" t="str">
            <v>M2</v>
          </cell>
          <cell r="E1881">
            <v>0</v>
          </cell>
        </row>
        <row r="1882">
          <cell r="B1882">
            <v>88262</v>
          </cell>
          <cell r="C1882" t="str">
            <v>CARPINTEIRO DE FORMAS COM ENCARGOS COMPLEMENTARES</v>
          </cell>
          <cell r="D1882" t="str">
            <v>H</v>
          </cell>
          <cell r="E1882">
            <v>1</v>
          </cell>
        </row>
        <row r="1883">
          <cell r="B1883">
            <v>88316</v>
          </cell>
          <cell r="C1883" t="str">
            <v>SERVENTE COM ENCARGOS COMPLEMENTARES</v>
          </cell>
          <cell r="D1883" t="str">
            <v>H</v>
          </cell>
          <cell r="E1883">
            <v>2</v>
          </cell>
        </row>
        <row r="1884">
          <cell r="B1884">
            <v>94962</v>
          </cell>
          <cell r="C1884" t="str">
            <v>CONCRETO MAGRO PARA LASTRO, TRAÇO 1:4,5:4,5 (CIMENTO/ AREIA MÉDIA/ BRITA 1)  - PREPARO MECÂNICO COM BETONEIRA 400 L. AF_07/2016</v>
          </cell>
          <cell r="D1884" t="str">
            <v>M3</v>
          </cell>
          <cell r="E1884">
            <v>0.01</v>
          </cell>
        </row>
        <row r="1885">
          <cell r="B1885">
            <v>4417</v>
          </cell>
          <cell r="C1885" t="str">
            <v>SARRAFO DE MADEIRA NAO APARELHADA *2,5 X 7* CM, MACARANDUBA, ANGELIM OU EQUIVALENTE DA REGIAO</v>
          </cell>
          <cell r="D1885" t="str">
            <v>M</v>
          </cell>
          <cell r="E1885">
            <v>1</v>
          </cell>
        </row>
        <row r="1886">
          <cell r="B1886">
            <v>4491</v>
          </cell>
          <cell r="C1886" t="str">
            <v>PECA DE MADEIRA NATIVA / REGIONAL 7,5 X 7,5CM (3X3) NAO APARELHADA (P/FORMA)</v>
          </cell>
          <cell r="D1886" t="str">
            <v>M</v>
          </cell>
          <cell r="E1886">
            <v>4</v>
          </cell>
        </row>
        <row r="1887">
          <cell r="B1887">
            <v>4813</v>
          </cell>
          <cell r="C1887" t="str">
            <v>PLACA DE OBRA (PARA CONSTRUCAO CIVIL) EM CHAPA GALVANIZADA *N. 22*, DE *2,0 X 1,125* M</v>
          </cell>
          <cell r="D1887" t="str">
            <v>M2</v>
          </cell>
          <cell r="E1887">
            <v>1</v>
          </cell>
        </row>
        <row r="1888">
          <cell r="B1888">
            <v>5075</v>
          </cell>
          <cell r="C1888" t="str">
            <v>PREGO DE ACO POLIDO COM CABECA 18 X 30 (2 3/4 X 10)</v>
          </cell>
          <cell r="D1888" t="str">
            <v>KG</v>
          </cell>
          <cell r="E1888">
            <v>0.11</v>
          </cell>
        </row>
        <row r="1889">
          <cell r="B1889" t="str">
            <v>73847/1</v>
          </cell>
          <cell r="C1889" t="str">
            <v>ALUGUEL CONTAINER/ESCRIT INCL INST ELET LARG=2,20 COMP=6,20M          ALT=2,50M CHAPA ACO C/NERV TRAPEZ FORRO C/ISOL TERMO/ACUSTICO         CHASSIS REFORC PISO COMPENS NAVAL EXC TRANSP/CARGA/DESCARGA</v>
          </cell>
          <cell r="D1889" t="str">
            <v>MES</v>
          </cell>
          <cell r="E1889">
            <v>0</v>
          </cell>
        </row>
        <row r="1890">
          <cell r="B1890">
            <v>10776</v>
          </cell>
          <cell r="C1890" t="str">
            <v>CONTAINER 2,30  X  6,00 M, ALT. 2,50 M, PARA ESCRITORIO, SEM DIVISORIAS INTERNAS E SEM SANITARIO (LOCACAO)</v>
          </cell>
          <cell r="D1890" t="str">
            <v>MES</v>
          </cell>
          <cell r="E1890">
            <v>1</v>
          </cell>
        </row>
        <row r="1891">
          <cell r="B1891">
            <v>5631</v>
          </cell>
          <cell r="C1891" t="str">
            <v>ESCAVADEIRA HIDRÁULICA SOBRE ESTEIRAS, CAÇAMBA 0,80 M3, PESO OPERACIONAL 17 T, POTENCIA BRUTA 111 HP - CHP DIURNO. AF_06/2014</v>
          </cell>
          <cell r="D1891" t="str">
            <v>CHP</v>
          </cell>
          <cell r="E1891">
            <v>0</v>
          </cell>
        </row>
        <row r="1892">
          <cell r="B1892">
            <v>5627</v>
          </cell>
          <cell r="C1892" t="str">
            <v>ESCAVADEIRA HIDRÁULICA SOBRE ESTEIRAS, CAÇAMBA 0,80 M3, PESO OPERACIONAL 17 T, POTENCIA BRUTA 111 HP - DEPRECIAÇÃO. AF_06/2014</v>
          </cell>
          <cell r="D1892" t="str">
            <v>H</v>
          </cell>
          <cell r="E1892">
            <v>1</v>
          </cell>
        </row>
        <row r="1893">
          <cell r="B1893">
            <v>5628</v>
          </cell>
          <cell r="C1893" t="str">
            <v>ESCAVADEIRA HIDRÁULICA SOBRE ESTEIRAS, CAÇAMBA 0,80 M3, PESO OPERACIONAL 17 T, POTENCIA BRUTA 111 HP - JUROS. AF_06/2014</v>
          </cell>
          <cell r="D1893" t="str">
            <v>H</v>
          </cell>
          <cell r="E1893">
            <v>1</v>
          </cell>
        </row>
        <row r="1894">
          <cell r="B1894">
            <v>5629</v>
          </cell>
          <cell r="C1894" t="str">
            <v>ESCAVADEIRA HIDRÁULICA SOBRE ESTEIRAS, CAÇAMBA 0,80 M3, PESO OPERACIONAL 17 T, POTENCIA BRUTA 111 HP - MANUTENÇÃO. AF_06/2014</v>
          </cell>
          <cell r="D1894" t="str">
            <v>H</v>
          </cell>
          <cell r="E1894">
            <v>1</v>
          </cell>
        </row>
        <row r="1895">
          <cell r="B1895">
            <v>5630</v>
          </cell>
          <cell r="C1895" t="str">
            <v>ESCAVADEIRA HIDRÁULICA SOBRE ESTEIRAS, CAÇAMBA 0,80 M3, PESO OPERACIONAL 17 T, POTENCIA BRUTA 111 HP - MATERIAIS NA OPERAÇÃO. AF_06/2014</v>
          </cell>
          <cell r="D1895" t="str">
            <v>H</v>
          </cell>
          <cell r="E1895">
            <v>1</v>
          </cell>
        </row>
        <row r="1896">
          <cell r="B1896">
            <v>88294</v>
          </cell>
          <cell r="C1896" t="str">
            <v>OPERADOR DE ESCAVADEIRA COM ENCARGOS COMPLEMENTARES</v>
          </cell>
          <cell r="D1896" t="str">
            <v>H</v>
          </cell>
          <cell r="E1896">
            <v>1</v>
          </cell>
        </row>
        <row r="1897">
          <cell r="B1897">
            <v>5678</v>
          </cell>
          <cell r="C1897" t="str">
            <v>RETROESCAVADEIRA SOBRE RODAS COM CARREGADEIRA, TRAÇÃO 4X4, POTÊNCIA LÍQ. 88 HP, CAÇAMBA CARREG. CAP. MÍN. 1 M3, CAÇAMBA RETRO CAP. 0,26 M3, PESO OPERACIONAL MÍN. 6.674 KG, PROFUNDIDADE ESCAVAÇÃO MÁX. 4,37 M - CHP DIURNO. AF_06/2014</v>
          </cell>
          <cell r="D1897" t="str">
            <v>CHP</v>
          </cell>
          <cell r="E1897">
            <v>0</v>
          </cell>
        </row>
        <row r="1898">
          <cell r="B1898">
            <v>5664</v>
          </cell>
          <cell r="C1898" t="str">
            <v>RETROESCAVADEIRA SOBRE RODAS COM CARREGADEIRA, TRAÇÃO 4X4, POTÊNCIA LÍQ. 88 HP, CAÇAMBA CARREG. CAP. MÍN. 1 M3, CAÇAMBA RETRO CAP. 0,26 M3, PESO OPERACIONAL MÍN. 6.674 KG, PROFUNDIDADE ESCAVAÇÃO MÁX. 4,37 M - MANUTENÇÃO. AF_06/2014</v>
          </cell>
          <cell r="D1898" t="str">
            <v>H</v>
          </cell>
          <cell r="E1898">
            <v>1</v>
          </cell>
        </row>
        <row r="1899">
          <cell r="B1899">
            <v>53786</v>
          </cell>
          <cell r="C1899" t="str">
            <v>RETROESCAVADEIRA SOBRE RODAS COM CARREGADEIRA, TRAÇÃO 4X4, POTÊNCIA LÍQ. 88 HP, CAÇAMBA CARREG. CAP. MÍN. 1 M3, CAÇAMBA RETRO CAP. 0,26 M3, PESO OPERACIONAL MÍN. 6.674 KG, PROFUNDIDADE ESCAVAÇÃO MÁX. 4,37 M - MATERIAIS NA OPERAÇÃO. AF_06/2014</v>
          </cell>
          <cell r="D1899" t="str">
            <v>H</v>
          </cell>
          <cell r="E1899">
            <v>1</v>
          </cell>
        </row>
        <row r="1900">
          <cell r="B1900">
            <v>88294</v>
          </cell>
          <cell r="C1900" t="str">
            <v>OPERADOR DE ESCAVADEIRA COM ENCARGOS COMPLEMENTARES</v>
          </cell>
          <cell r="D1900" t="str">
            <v>H</v>
          </cell>
          <cell r="E1900">
            <v>1</v>
          </cell>
        </row>
        <row r="1901">
          <cell r="B1901">
            <v>88857</v>
          </cell>
          <cell r="C1901" t="str">
            <v>RETROESCAVADEIRA SOBRE RODAS COM CARREGADEIRA, TRAÇÃO 4X4, POTÊNCIA LÍQ. 88 HP, CAÇAMBA CARREG. CAP. MÍN. 1 M3, CAÇAMBA RETRO CAP. 0,26 M3, PESO OPERACIONAL MÍN. 6.674 KG, PROFUNDIDADE ESCAVAÇÃO MÁX. 4,37 M - DEPRECIAÇÃO. AF_06/2014</v>
          </cell>
          <cell r="D1901" t="str">
            <v>H</v>
          </cell>
          <cell r="E1901">
            <v>1</v>
          </cell>
        </row>
        <row r="1902">
          <cell r="B1902">
            <v>88858</v>
          </cell>
          <cell r="C1902" t="str">
            <v>RETROESCAVADEIRA SOBRE RODAS COM CARREGADEIRA, TRAÇÃO 4X4, POTÊNCIA LÍQ. 88 HP, CAÇAMBA CARREG. CAP. MÍN. 1 M3, CAÇAMBA RETRO CAP. 0,26 M3, PESO OPERACIONAL MÍN. 6.674 KG, PROFUNDIDADE ESCAVAÇÃO MÁX. 4,37 M - JUROS. AF_06/2014</v>
          </cell>
          <cell r="D1902" t="str">
            <v>H</v>
          </cell>
          <cell r="E1902">
            <v>1</v>
          </cell>
        </row>
        <row r="1903">
          <cell r="B1903">
            <v>5680</v>
          </cell>
          <cell r="C1903" t="str">
            <v>RETROESCAVADEIRA SOBRE RODAS COM CARREGADEIRA, TRAÇÃO 4X2, POTÊNCIA LÍQ. 79 HP, CAÇAMBA CARREG. CAP. MÍN. 1 M3, CAÇAMBA RETRO CAP. 0,20 M3, PESO OPERACIONAL MÍN. 6.570 KG, PROFUNDIDADE ESCAVAÇÃO MÁX. 4,37 M - CHP DIURNO. AF_06/2014</v>
          </cell>
          <cell r="D1903" t="str">
            <v>CHP</v>
          </cell>
          <cell r="E1903">
            <v>0</v>
          </cell>
        </row>
        <row r="1904">
          <cell r="B1904">
            <v>5667</v>
          </cell>
          <cell r="C1904" t="str">
            <v>RETROESCAVADEIRA SOBRE RODAS COM CARREGADEIRA, TRAÇÃO 4X2, POTÊNCIA LÍQ. 79 HP, CAÇAMBA CARREG. CAP. MÍN. 1 M3, CAÇAMBA RETRO CAP. 0,20 M3, PESO OPERACIONAL MÍN. 6.570 KG, PROFUNDIDADE ESCAVAÇÃO MÁX. 4,37 M - MANUTENÇÃO. AF_06/2014</v>
          </cell>
          <cell r="D1904" t="str">
            <v>H</v>
          </cell>
          <cell r="E1904">
            <v>1</v>
          </cell>
        </row>
        <row r="1905">
          <cell r="B1905">
            <v>5668</v>
          </cell>
          <cell r="C1905" t="str">
            <v>RETROESCAVADEIRA SOBRE RODAS COM CARREGADEIRA, TRAÇÃO 4X2, POTÊNCIA LÍQ. 79 HP, CAÇAMBA CARREG. CAP. MÍN. 1 M3, CAÇAMBA RETRO CAP. 0,20 M3, PESO OPERACIONAL MÍN. 6.570 KG, PROFUNDIDADE ESCAVAÇÃO MÁX. 4,37 M - MATERIAIS NA OPERAÇÃO. AF_06/2014</v>
          </cell>
          <cell r="D1905" t="str">
            <v>H</v>
          </cell>
          <cell r="E1905">
            <v>1</v>
          </cell>
        </row>
        <row r="1906">
          <cell r="B1906">
            <v>88294</v>
          </cell>
          <cell r="C1906" t="str">
            <v>OPERADOR DE ESCAVADEIRA COM ENCARGOS COMPLEMENTARES</v>
          </cell>
          <cell r="D1906" t="str">
            <v>H</v>
          </cell>
          <cell r="E1906">
            <v>1</v>
          </cell>
        </row>
        <row r="1907">
          <cell r="B1907">
            <v>88859</v>
          </cell>
          <cell r="C1907" t="str">
            <v>RETROESCAVADEIRA SOBRE RODAS COM CARREGADEIRA, TRAÇÃO 4X2, POTÊNCIA LÍQ. 79 HP, CAÇAMBA CARREG. CAP. MÍN. 1 M3, CAÇAMBA RETRO CAP. 0,20 M3, PESO OPERACIONAL MÍN. 6.570 KG, PROFUNDIDADE ESCAVAÇÃO MÁX. 4,37 M - DEPRECIAÇÃO. AF_06/2014</v>
          </cell>
          <cell r="D1907" t="str">
            <v>H</v>
          </cell>
          <cell r="E1907">
            <v>1</v>
          </cell>
        </row>
        <row r="1908">
          <cell r="B1908">
            <v>88860</v>
          </cell>
          <cell r="C1908" t="str">
            <v>RETROESCAVADEIRA SOBRE RODAS COM CARREGADEIRA, TRAÇÃO 4X2, POTÊNCIA LÍQ. 79 HP, CAÇAMBA CARREG. CAP. MÍN. 1 M3, CAÇAMBA RETRO CAP. 0,20 M3, PESO OPERACIONAL MÍN. 6.570 KG, PROFUNDIDADE ESCAVAÇÃO MÁX. 4,37 M - JUROS. AF_06/2014</v>
          </cell>
          <cell r="D1908" t="str">
            <v>H</v>
          </cell>
          <cell r="E1908">
            <v>1</v>
          </cell>
        </row>
        <row r="1909">
          <cell r="B1909">
            <v>5684</v>
          </cell>
          <cell r="C1909" t="str">
            <v>ROLO COMPACTADOR VIBRATÓRIO DE UM CILINDRO AÇO LISO, POTÊNCIA 80 HP, PESO OPERACIONAL MÁXIMO 8,1 T, IMPACTO DINÂMICO 16,15 / 9,5 T, LARGURA DE TRABALHO 1,68 M - CHP DIURNO. AF_06/2014</v>
          </cell>
          <cell r="D1909" t="str">
            <v>CHP</v>
          </cell>
          <cell r="E1909">
            <v>0</v>
          </cell>
        </row>
        <row r="1910">
          <cell r="B1910">
            <v>5674</v>
          </cell>
          <cell r="C1910" t="str">
            <v>ROLO COMPACTADOR VIBRATÓRIO DE UM CILINDRO AÇO LISO, POTÊNCIA 80 HP, PESO OPERACIONAL MÁXIMO 8,1 T, IMPACTO DINÂMICO 16,15 / 9,5 T, LARGURA DE TRABALHO 1,68 M - MANUTENÇÃO. AF_06/2014</v>
          </cell>
          <cell r="D1910" t="str">
            <v>H</v>
          </cell>
          <cell r="E1910">
            <v>1</v>
          </cell>
        </row>
        <row r="1911">
          <cell r="B1911">
            <v>53788</v>
          </cell>
          <cell r="C1911" t="str">
            <v>ROLO COMPACTADOR VIBRATÓRIO DE UM CILINDRO AÇO LISO, POTÊNCIA 80 HP, PESO OPERACIONAL MÁXIMO 8,1 T, IMPACTO DINÂMICO 16,15 / 9,5 T, LARGURA DE TRABALHO 1,68 M - MATERIAIS NA OPERAÇÃO. AF_06/2014</v>
          </cell>
          <cell r="D1911" t="str">
            <v>H</v>
          </cell>
          <cell r="E1911">
            <v>1</v>
          </cell>
        </row>
        <row r="1912">
          <cell r="B1912">
            <v>88303</v>
          </cell>
          <cell r="C1912" t="str">
            <v>OPERADOR DE ROLO COMPACTADOR COM ENCARGOS COMPLEMENTARES</v>
          </cell>
          <cell r="D1912" t="str">
            <v>H</v>
          </cell>
          <cell r="E1912">
            <v>1</v>
          </cell>
        </row>
        <row r="1913">
          <cell r="B1913">
            <v>89210</v>
          </cell>
          <cell r="C1913" t="str">
            <v>ROLO COMPACTADOR VIBRATÓRIO DE UM CILINDRO AÇO LISO, POTÊNCIA 80 HP, PESO OPERACIONAL MÁXIMO 8,1 T, IMPACTO DINÂMICO 16,15 / 9,5 T, LARGURA DE TRABALHO 1,68 M - DEPRECIAÇÃO. AF_06/2014</v>
          </cell>
          <cell r="D1913" t="str">
            <v>H</v>
          </cell>
          <cell r="E1913">
            <v>1</v>
          </cell>
        </row>
        <row r="1914">
          <cell r="B1914">
            <v>89211</v>
          </cell>
          <cell r="C1914" t="str">
            <v>ROLO COMPACTADOR VIBRATÓRIO DE UM CILINDRO AÇO LISO, POTÊNCIA 80 HP, PESO OPERACIONAL MÁXIMO 8,1 T, IMPACTO DINÂMICO 16,15 / 9,5 T, LARGURA DE TRABALHO 1,68 M - JUROS. AF_06/2014</v>
          </cell>
          <cell r="D1914" t="str">
            <v>H</v>
          </cell>
          <cell r="E1914">
            <v>1</v>
          </cell>
        </row>
        <row r="1915">
          <cell r="B1915">
            <v>5686</v>
          </cell>
          <cell r="C1915" t="str">
            <v>ROLO COMPACTADOR VIBRATÓRIO TANDEM, CILINDROS LISOS DE AÇO PARA SOLO/ASFALTO, POTÊNCIA 45 HP, PESO MÁXIMO OPERACIONAL 4 T - CHP DIURNO. AF_02/2016</v>
          </cell>
          <cell r="D1915" t="str">
            <v>CHP</v>
          </cell>
          <cell r="E1915">
            <v>0</v>
          </cell>
        </row>
        <row r="1916">
          <cell r="B1916">
            <v>5675</v>
          </cell>
          <cell r="C1916" t="str">
            <v>ROLO COMPACTADOR VIBRATÓRIO TANDEM, CILINDROS LISOS DE AÇO PARA SOLO/ASFALTO, POTÊNCIA 45 HP, PESO MÁXIMO OPERACIONAL 4 T - DEPRECIAÇÃO. AF_02/2016</v>
          </cell>
          <cell r="D1916" t="str">
            <v>H</v>
          </cell>
          <cell r="E1916">
            <v>1</v>
          </cell>
        </row>
        <row r="1917">
          <cell r="B1917">
            <v>5676</v>
          </cell>
          <cell r="C1917" t="str">
            <v>ROLO COMPACTADOR VIBRATÓRIO TANDEM, CILINDROS LISOS DE AÇO PARA SOLO/ASFALTO, POTÊNCIA 45 HP, PESO MÁXIMO OPERACIONAL 4 T - MANUTENÇÃO. AF_02/2016</v>
          </cell>
          <cell r="D1917" t="str">
            <v>H</v>
          </cell>
          <cell r="E1917">
            <v>1</v>
          </cell>
        </row>
        <row r="1918">
          <cell r="B1918">
            <v>5677</v>
          </cell>
          <cell r="C1918" t="str">
            <v>ROLO COMPACTADOR VIBRATÓRIO TANDEM, CILINDROS LISOS DE AÇO PARA SOLO/ASFALTO, POTÊNCIA 45 HP, PESO MÁXIMO OPERACIONAL 4 T - MATERIAIS NA OPERAÇÃO. AF_02/2016</v>
          </cell>
          <cell r="D1918" t="str">
            <v>H</v>
          </cell>
          <cell r="E1918">
            <v>1</v>
          </cell>
        </row>
        <row r="1919">
          <cell r="B1919">
            <v>88303</v>
          </cell>
          <cell r="C1919" t="str">
            <v>OPERADOR DE ROLO COMPACTADOR COM ENCARGOS COMPLEMENTARES</v>
          </cell>
          <cell r="D1919" t="str">
            <v>H</v>
          </cell>
          <cell r="E1919">
            <v>1</v>
          </cell>
        </row>
        <row r="1920">
          <cell r="B1920">
            <v>93241</v>
          </cell>
          <cell r="C1920" t="str">
            <v>ROLO COMPACTADOR VIBRATÓRIO TANDEM, CILINDROS LISOS DE AÇO PARA SOLO/ASFALTO, POTÊNCIA 45 HP, PESO MÁXIMO OPERACIONAL 4 T - JUROS. AF_02/2016</v>
          </cell>
          <cell r="D1920" t="str">
            <v>H</v>
          </cell>
          <cell r="E1920">
            <v>1</v>
          </cell>
        </row>
        <row r="1921">
          <cell r="B1921">
            <v>5689</v>
          </cell>
          <cell r="C1921" t="str">
            <v>GRADE DE DISCO CONTROLE REMOTO REBOCÁVEL, COM 24 DISCOS 24 X 6 MM COM PNEUS PARA TRANSPORTE - CHP DIURNO. AF_06/2014</v>
          </cell>
          <cell r="D1921" t="str">
            <v>CHP</v>
          </cell>
          <cell r="E1921">
            <v>0</v>
          </cell>
        </row>
        <row r="1922">
          <cell r="B1922">
            <v>5658</v>
          </cell>
          <cell r="C1922" t="str">
            <v>GRADE DE DISCO CONTROLE REMOTO REBOCÁVEL, COM 24 DISCOS 24 X 6 MM COM PNEUS PARA TRANSPORTE - MANUTENÇÃO. AF_06/2014</v>
          </cell>
          <cell r="D1922" t="str">
            <v>H</v>
          </cell>
          <cell r="E1922">
            <v>1</v>
          </cell>
        </row>
        <row r="1923">
          <cell r="B1923">
            <v>88855</v>
          </cell>
          <cell r="C1923" t="str">
            <v>GRADE DE DISCO CONTROLE REMOTO REBOCÁVEL, COM 24 DISCOS 24 X 6 MM COM PNEUS PARA TRANSPORTE - DEPRECIAÇÃO. AF_06/2014</v>
          </cell>
          <cell r="D1923" t="str">
            <v>H</v>
          </cell>
          <cell r="E1923">
            <v>1</v>
          </cell>
        </row>
        <row r="1924">
          <cell r="B1924">
            <v>88856</v>
          </cell>
          <cell r="C1924" t="str">
            <v>GRADE DE DISCO CONTROLE REMOTO REBOCÁVEL, COM 24 DISCOS 24 X 6 MM COM PNEUS PARA TRANSPORTE - JUROS. AF_06/2014</v>
          </cell>
          <cell r="D1924" t="str">
            <v>H</v>
          </cell>
          <cell r="E1924">
            <v>1</v>
          </cell>
        </row>
        <row r="1925">
          <cell r="B1925">
            <v>5795</v>
          </cell>
          <cell r="C1925" t="str">
            <v>MARTELETE OU ROMPEDOR PNEUMÁTICO MANUAL, 28 KG, COM SILENCIADOR - CHP DIURNO. AF_07/2016</v>
          </cell>
          <cell r="D1925" t="str">
            <v>CHP</v>
          </cell>
          <cell r="E1925">
            <v>0</v>
          </cell>
        </row>
        <row r="1926">
          <cell r="B1926">
            <v>53863</v>
          </cell>
          <cell r="C1926" t="str">
            <v>MARTELETE OU ROMPEDOR PNEUMÁTICO MANUAL, 28 KG, COM SILENCIADOR - MANUTENÇÃO. AF_07/2016</v>
          </cell>
          <cell r="D1926" t="str">
            <v>H</v>
          </cell>
          <cell r="E1926">
            <v>1</v>
          </cell>
        </row>
        <row r="1927">
          <cell r="B1927">
            <v>88298</v>
          </cell>
          <cell r="C1927" t="str">
            <v>OPERADOR DE MARTELETE OU MARTELETEIRO COM ENCARGOS COMPLEMENTARES</v>
          </cell>
          <cell r="D1927" t="str">
            <v>H</v>
          </cell>
          <cell r="E1927">
            <v>1</v>
          </cell>
        </row>
        <row r="1928">
          <cell r="B1928">
            <v>95114</v>
          </cell>
          <cell r="C1928" t="str">
            <v>MARTELETE OU ROMPEDOR PNEUMÁTICO MANUAL, 28 KG, COM SILENCIADOR - DEPRECIAÇÃO. AF_07/2016</v>
          </cell>
          <cell r="D1928" t="str">
            <v>H</v>
          </cell>
          <cell r="E1928">
            <v>1</v>
          </cell>
        </row>
        <row r="1929">
          <cell r="B1929">
            <v>95115</v>
          </cell>
          <cell r="C1929" t="str">
            <v>MARTELETE OU ROMPEDOR PNEUMÁTICO MANUAL, 28 KG, COM SILENCIADOR - JUROS. AF_07/2016</v>
          </cell>
          <cell r="D1929" t="str">
            <v>H</v>
          </cell>
          <cell r="E1929">
            <v>1</v>
          </cell>
        </row>
        <row r="1930">
          <cell r="B1930">
            <v>5811</v>
          </cell>
          <cell r="C1930" t="str">
            <v>CAMINHÃO BASCULANTE 6 M3, PESO BRUTO TOTAL 16.000 KG, CARGA ÚTIL MÁXIMA 13.071 KG, DISTÂNCIA ENTRE EIXOS 4,80 M, POTÊNCIA 230 CV INCLUSIVE CAÇAMBA METÁLICA - CHP DIURNO. AF_06/2014</v>
          </cell>
          <cell r="D1930" t="str">
            <v>CHP</v>
          </cell>
          <cell r="E1930">
            <v>0</v>
          </cell>
        </row>
        <row r="1931">
          <cell r="B1931">
            <v>5695</v>
          </cell>
          <cell r="C1931" t="str">
            <v>CAMINHÃO BASCULANTE 6 M3, PESO BRUTO TOTAL 16.000 KG, CARGA ÚTIL MÁXIMA 13.071 KG, DISTÂNCIA ENTRE EIXOS 4,80 M, POTÊNCIA 230 CV INCLUSIVE CAÇAMBA METÁLICA - MANUTENÇÃO. AF_06/2014</v>
          </cell>
          <cell r="D1931" t="str">
            <v>H</v>
          </cell>
          <cell r="E1931">
            <v>1</v>
          </cell>
        </row>
        <row r="1932">
          <cell r="B1932">
            <v>53792</v>
          </cell>
          <cell r="C1932" t="str">
            <v>CAMINHÃO BASCULANTE 6 M3, PESO BRUTO TOTAL 16.000 KG, CARGA ÚTIL MÁXIMA 13.071 KG, DISTÂNCIA ENTRE EIXOS 4,80 M, POTÊNCIA 230 CV INCLUSIVE CAÇAMBA METÁLICA - MATERIAIS NA OPERAÇÃO. AF_06/2014</v>
          </cell>
          <cell r="D1932" t="str">
            <v>H</v>
          </cell>
          <cell r="E1932">
            <v>1</v>
          </cell>
        </row>
        <row r="1933">
          <cell r="B1933">
            <v>88281</v>
          </cell>
          <cell r="C1933" t="str">
            <v>MOTORISTA DE BASCULANTE COM ENCARGOS COMPLEMENTARES</v>
          </cell>
          <cell r="D1933" t="str">
            <v>H</v>
          </cell>
          <cell r="E1933">
            <v>1</v>
          </cell>
        </row>
        <row r="1934">
          <cell r="B1934">
            <v>91367</v>
          </cell>
          <cell r="C1934" t="str">
            <v>CAMINHÃO BASCULANTE 6 M3, PESO BRUTO TOTAL 16.000 KG, CARGA ÚTIL MÁXIMA 13.071 KG, DISTÂNCIA ENTRE EIXOS 4,80 M, POTÊNCIA 230 CV INCLUSIVE CAÇAMBA METÁLICA - DEPRECIAÇÃO. AF_06/2014</v>
          </cell>
          <cell r="D1934" t="str">
            <v>H</v>
          </cell>
          <cell r="E1934">
            <v>1</v>
          </cell>
        </row>
        <row r="1935">
          <cell r="B1935">
            <v>91368</v>
          </cell>
          <cell r="C1935" t="str">
            <v>CAMINHÃO BASCULANTE 6 M3, PESO BRUTO TOTAL 16.000 KG, CARGA ÚTIL MÁXIMA 13.071 KG, DISTÂNCIA ENTRE EIXOS 4,80 M, POTÊNCIA 230 CV INCLUSIVE CAÇAMBA METÁLICA - JUROS. AF_06/2014</v>
          </cell>
          <cell r="D1935" t="str">
            <v>H</v>
          </cell>
          <cell r="E1935">
            <v>1</v>
          </cell>
        </row>
        <row r="1936">
          <cell r="B1936">
            <v>91369</v>
          </cell>
          <cell r="C1936" t="str">
            <v>CAMINHÃO BASCULANTE 6 M3, PESO BRUTO TOTAL 16.000 KG, CARGA ÚTIL MÁXIMA 13.071 KG, DISTÂNCIA ENTRE EIXOS 4,80 M, POTÊNCIA 230 CV INCLUSIVE CAÇAMBA METÁLICA - IMPOSTOS E SEGUROS. AF_06/2014</v>
          </cell>
          <cell r="D1936" t="str">
            <v>H</v>
          </cell>
          <cell r="E1936">
            <v>1</v>
          </cell>
        </row>
        <row r="1937">
          <cell r="B1937">
            <v>5823</v>
          </cell>
          <cell r="C1937" t="str">
            <v>USINA DE CONCRETO FIXA, CAPACIDADE NOMINAL DE 90 A 120 M3/H, SEM SILO - CHP DIURNO. AF_07/2016</v>
          </cell>
          <cell r="D1937" t="str">
            <v>CHP</v>
          </cell>
          <cell r="E1937">
            <v>0</v>
          </cell>
        </row>
        <row r="1938">
          <cell r="B1938">
            <v>5703</v>
          </cell>
          <cell r="C1938" t="str">
            <v>USINA DE CONCRETO FIXA, CAPACIDADE NOMINAL DE 90 A 120 M3/H, SEM SILO - MATERIAIS NA OPERAÇÃO. AF_07/2016</v>
          </cell>
          <cell r="D1938" t="str">
            <v>H</v>
          </cell>
          <cell r="E1938">
            <v>1</v>
          </cell>
        </row>
        <row r="1939">
          <cell r="B1939">
            <v>53794</v>
          </cell>
          <cell r="C1939" t="str">
            <v>USINA DE CONCRETO FIXA, CAPACIDADE NOMINAL DE 90 A 120 M3/H, SEM SILO - MANUTENÇÃO. AF_07/2016</v>
          </cell>
          <cell r="D1939" t="str">
            <v>H</v>
          </cell>
          <cell r="E1939">
            <v>1</v>
          </cell>
        </row>
        <row r="1940">
          <cell r="B1940">
            <v>88304</v>
          </cell>
          <cell r="C1940" t="str">
            <v>OPERADOR DE USINA DE ASFALTO, DE SOLOS OU DE CONCRETO COM ENCARGOS COMPLEMENTARES</v>
          </cell>
          <cell r="D1940" t="str">
            <v>H</v>
          </cell>
          <cell r="E1940">
            <v>1</v>
          </cell>
        </row>
        <row r="1941">
          <cell r="B1941">
            <v>88316</v>
          </cell>
          <cell r="C1941" t="str">
            <v>SERVENTE COM ENCARGOS COMPLEMENTARES</v>
          </cell>
          <cell r="D1941" t="str">
            <v>H</v>
          </cell>
          <cell r="E1941">
            <v>4</v>
          </cell>
        </row>
        <row r="1942">
          <cell r="B1942">
            <v>95116</v>
          </cell>
          <cell r="C1942" t="str">
            <v>USINA DE CONCRETO FIXA, CAPACIDADE NOMINAL DE 90 A 120 M3/H, SEM SILO - DEPRECIAÇÃO. AF_07/2016</v>
          </cell>
          <cell r="D1942" t="str">
            <v>H</v>
          </cell>
          <cell r="E1942">
            <v>1</v>
          </cell>
        </row>
        <row r="1943">
          <cell r="B1943">
            <v>95117</v>
          </cell>
          <cell r="C1943" t="str">
            <v>USINA DE CONCRETO FIXA, CAPACIDADE NOMINAL DE 90 A 120 M3/H, SEM SILO - JUROS. AF_07/2016</v>
          </cell>
          <cell r="D1943" t="str">
            <v>H</v>
          </cell>
          <cell r="E1943">
            <v>1</v>
          </cell>
        </row>
        <row r="1944">
          <cell r="B1944">
            <v>5824</v>
          </cell>
          <cell r="C1944" t="str">
            <v>CAMINHÃO TOCO, PBT 16.000 KG, CARGA ÚTIL MÁX. 10.685 KG, DIST. ENTRE EIXOS 4,8 M, POTÊNCIA 189 CV, INCLUSIVE CARROCERIA FIXA ABERTA DE MADEIRA P/ TRANSPORTE GERAL DE CARGA SECA, DIMEN. APROX. 2,5 X 7,00 X 0,50 M - CHP DIURNO. AF_06/2014</v>
          </cell>
          <cell r="D1944" t="str">
            <v>CHP</v>
          </cell>
          <cell r="E1944">
            <v>0</v>
          </cell>
        </row>
        <row r="1945">
          <cell r="B1945">
            <v>5705</v>
          </cell>
          <cell r="C1945" t="str">
            <v>CAMINHÃO TOCO, PBT 16.000 KG, CARGA ÚTIL MÁX. 10.685 KG, DIST. ENTRE EIXOS 4,8 M, POTÊNCIA 189 CV, INCLUSIVE CARROCERIA FIXA ABERTA DE MADEIRA P/ TRANSPORTE GERAL DE CARGA SECA, DIMEN. APROX. 2,5 X 7,00 X 0,50 M - MANUTENÇÃO. AF_06/2014</v>
          </cell>
          <cell r="D1945" t="str">
            <v>H</v>
          </cell>
          <cell r="E1945">
            <v>1</v>
          </cell>
        </row>
        <row r="1946">
          <cell r="B1946">
            <v>53797</v>
          </cell>
          <cell r="C1946" t="str">
            <v>CAMINHÃO TOCO, PBT 16.000 KG, CARGA ÚTIL MÁX. 10.685 KG, DIST. ENTRE EIXOS 4,8 M, POTÊNCIA 189 CV, INCLUSIVE CARROCERIA FIXA ABERTA DE MADEIRA P/ TRANSPORTE GERAL DE CARGA SECA, DIMEN. APROX. 2,5 X 7,00 X 0,50 M - MATERIAIS NA OPERAÇÃO. AF_06/2014</v>
          </cell>
          <cell r="D1946" t="str">
            <v>H</v>
          </cell>
          <cell r="E1946">
            <v>1</v>
          </cell>
        </row>
        <row r="1947">
          <cell r="B1947">
            <v>88282</v>
          </cell>
          <cell r="C1947" t="str">
            <v>MOTORISTA DE CAMINHÃO COM ENCARGOS COMPLEMENTARES</v>
          </cell>
          <cell r="D1947" t="str">
            <v>H</v>
          </cell>
          <cell r="E1947">
            <v>1</v>
          </cell>
        </row>
        <row r="1948">
          <cell r="B1948">
            <v>89264</v>
          </cell>
          <cell r="C1948" t="str">
            <v>CAMINHÃO TOCO, PBT 16.000 KG, CARGA ÚTIL MÁX. 10.685 KG, DIST. ENTRE EIXOS 4,8 M, POTÊNCIA 189 CV, INCLUSIVE CARROCERIA FIXA ABERTA DE MADEIRA P/ TRANSPORTE GERAL DE CARGA SECA, DIMEN. APROX. 2,5 X 7,00 X 0,50 M - DEPRECIAÇÃO. AF_06/2014</v>
          </cell>
          <cell r="D1948" t="str">
            <v>H</v>
          </cell>
          <cell r="E1948">
            <v>1</v>
          </cell>
        </row>
        <row r="1949">
          <cell r="B1949">
            <v>89265</v>
          </cell>
          <cell r="C1949" t="str">
            <v>CAMINHÃO TOCO, PBT 16.000 KG, CARGA ÚTIL MÁX. 10.685 KG, DIST. ENTRE EIXOS 4,8 M, POTÊNCIA 189 CV, INCLUSIVE CARROCERIA FIXA ABERTA DE MADEIRA P/ TRANSPORTE GERAL DE CARGA SECA, DIMEN. APROX. 2,5 X 7,00 X 0,50 M - JUROS. AF_06/2014</v>
          </cell>
          <cell r="D1949" t="str">
            <v>H</v>
          </cell>
          <cell r="E1949">
            <v>1</v>
          </cell>
        </row>
        <row r="1950">
          <cell r="B1950">
            <v>89266</v>
          </cell>
          <cell r="C1950" t="str">
            <v>CAMINHÃO TOCO, PBT 16.000 KG, CARGA ÚTIL MÁX. 10.685 KG, DIST. ENTRE EIXOS 4,8 M, POTÊNCIA 189 CV, INCLUSIVE CARROCERIA FIXA ABERTA DE MADEIRA P/ TRANSPORTE GERAL DE CARGA SECA, DIMEN. APROX. 2,5 X 7,00 X 0,50 M - IMPOSTOS E SEGUROS. AF_06/2014</v>
          </cell>
          <cell r="D1950" t="str">
            <v>H</v>
          </cell>
          <cell r="E1950">
            <v>1</v>
          </cell>
        </row>
        <row r="1951">
          <cell r="B1951">
            <v>5835</v>
          </cell>
          <cell r="C1951" t="str">
            <v>VIBROACABADORA DE ASFALTO SOBRE ESTEIRAS, LARGURA DE PAVIMENTAÇÃO 1,90 M A 5,30 M, POTÊNCIA 105 HP CAPACIDADE 450 T/H - CHP DIURNO. AF_11/2014</v>
          </cell>
          <cell r="D1951" t="str">
            <v>CHP</v>
          </cell>
          <cell r="E1951">
            <v>0</v>
          </cell>
        </row>
        <row r="1952">
          <cell r="B1952">
            <v>5710</v>
          </cell>
          <cell r="C1952" t="str">
            <v>VIBROACABADORA DE ASFALTO SOBRE ESTEIRAS, LARGURA DE PAVIMENTAÇÃO 1,90 M A 5,30 M, POTÊNCIA 105 HP CAPACIDADE 450 T/H - MANUTENÇÃO. AF_11/2014</v>
          </cell>
          <cell r="D1952" t="str">
            <v>H</v>
          </cell>
          <cell r="E1952">
            <v>1</v>
          </cell>
        </row>
        <row r="1953">
          <cell r="B1953">
            <v>5711</v>
          </cell>
          <cell r="C1953" t="str">
            <v>VIBROACABADORA DE ASFALTO SOBRE ESTEIRAS, LARGURA DE PAVIMENTAÇÃO 1,90 M A 5,30 M, POTÊNCIA 105 HP CAPACIDADE 450 T/H - MATERIAIS NA OPERAÇÃO. AF_11/2014</v>
          </cell>
          <cell r="D1953" t="str">
            <v>H</v>
          </cell>
          <cell r="E1953">
            <v>1</v>
          </cell>
        </row>
        <row r="1954">
          <cell r="B1954">
            <v>88302</v>
          </cell>
          <cell r="C1954" t="str">
            <v>OPERADOR DE PAVIMENTADORA COM ENCARGOS COMPLEMENTARES</v>
          </cell>
          <cell r="D1954" t="str">
            <v>H</v>
          </cell>
          <cell r="E1954">
            <v>1</v>
          </cell>
        </row>
        <row r="1955">
          <cell r="B1955">
            <v>89240</v>
          </cell>
          <cell r="C1955" t="str">
            <v>VIBROACABADORA DE ASFALTO SOBRE ESTEIRAS, LARGURA DE PAVIMENTAÇÃO 1,90 M A 5,30 M, POTÊNCIA 105 HP CAPACIDADE 450 T/H - DEPRECIAÇÃO. AF_11/2014</v>
          </cell>
          <cell r="D1955" t="str">
            <v>H</v>
          </cell>
          <cell r="E1955">
            <v>1</v>
          </cell>
        </row>
        <row r="1956">
          <cell r="B1956">
            <v>89241</v>
          </cell>
          <cell r="C1956" t="str">
            <v>VIBROACABADORA DE ASFALTO SOBRE ESTEIRAS, LARGURA DE PAVIMENTAÇÃO 1,90 M A 5,30 M, POTÊNCIA 105 HP CAPACIDADE 450 T/H - JUROS. AF_11/2014</v>
          </cell>
          <cell r="D1956" t="str">
            <v>H</v>
          </cell>
          <cell r="E1956">
            <v>1</v>
          </cell>
        </row>
        <row r="1957">
          <cell r="B1957">
            <v>5839</v>
          </cell>
          <cell r="C1957" t="str">
            <v>VASSOURA MECÂNICA REBOCÁVEL COM ESCOVA CILÍNDRICA, LARGURA ÚTIL DE VARRIMENTO DE 2,44 M - CHP DIURNO. AF_06/2014</v>
          </cell>
          <cell r="D1957" t="str">
            <v>CHP</v>
          </cell>
          <cell r="E1957">
            <v>0</v>
          </cell>
        </row>
        <row r="1958">
          <cell r="B1958">
            <v>53804</v>
          </cell>
          <cell r="C1958" t="str">
            <v>VASSOURA MECÂNICA REBOCÁVEL COM ESCOVA CILÍNDRICA, LARGURA ÚTIL DE VARRIMENTO DE 2,44 M - MANUTENÇÃO. AF_06/2014</v>
          </cell>
          <cell r="D1958" t="str">
            <v>H</v>
          </cell>
          <cell r="E1958">
            <v>1</v>
          </cell>
        </row>
        <row r="1959">
          <cell r="B1959">
            <v>89015</v>
          </cell>
          <cell r="C1959" t="str">
            <v>VASSOURA MECÂNICA REBOCÁVEL COM ESCOVA CILÍNDRICA, LARGURA ÚTIL DE VARRIMENTO DE 2,44 M - DEPRECIAÇÃO. AF_06/2014</v>
          </cell>
          <cell r="D1959" t="str">
            <v>H</v>
          </cell>
          <cell r="E1959">
            <v>1</v>
          </cell>
        </row>
        <row r="1960">
          <cell r="B1960">
            <v>89016</v>
          </cell>
          <cell r="C1960" t="str">
            <v>VASSOURA MECÂNICA REBOCÁVEL COM ESCOVA CILÍNDRICA, LARGURA ÚTIL DE VARRIMENTO DE 2,44 M - JUROS. AF_06/2014</v>
          </cell>
          <cell r="D1960" t="str">
            <v>H</v>
          </cell>
          <cell r="E1960">
            <v>1</v>
          </cell>
        </row>
        <row r="1961">
          <cell r="B1961">
            <v>5843</v>
          </cell>
          <cell r="C1961" t="str">
            <v>TRATOR DE PNEUS, POTÊNCIA 122 CV, TRAÇÃO 4X4, PESO COM LASTRO DE 4.510 KG - CHP DIURNO. AF_06/2014</v>
          </cell>
          <cell r="D1961" t="str">
            <v>CHP</v>
          </cell>
          <cell r="E1961">
            <v>0</v>
          </cell>
        </row>
        <row r="1962">
          <cell r="B1962">
            <v>7063</v>
          </cell>
          <cell r="C1962" t="str">
            <v>TRATOR DE PNEUS, POTÊNCIA 122 CV, TRAÇÃO 4X4, PESO COM LASTRO DE 4.510 KG - DEPRECIAÇÃO. AF_06/2014</v>
          </cell>
          <cell r="D1962" t="str">
            <v>H</v>
          </cell>
          <cell r="E1962">
            <v>1</v>
          </cell>
        </row>
        <row r="1963">
          <cell r="B1963">
            <v>7064</v>
          </cell>
          <cell r="C1963" t="str">
            <v>TRATOR DE PNEUS, POTÊNCIA 122 CV, TRAÇÃO 4X4, PESO COM LASTRO DE 4.510 KG - JUROS. AF_06/2014</v>
          </cell>
          <cell r="D1963" t="str">
            <v>H</v>
          </cell>
          <cell r="E1963">
            <v>1</v>
          </cell>
        </row>
        <row r="1964">
          <cell r="B1964">
            <v>7065</v>
          </cell>
          <cell r="C1964" t="str">
            <v>TRATOR DE PNEUS, POTÊNCIA 122 CV, TRAÇÃO 4X4, PESO COM LASTRO DE 4.510 KG - MANUTENÇÃO. AF_06/2014</v>
          </cell>
          <cell r="D1964" t="str">
            <v>H</v>
          </cell>
          <cell r="E1964">
            <v>1</v>
          </cell>
        </row>
        <row r="1965">
          <cell r="B1965">
            <v>7066</v>
          </cell>
          <cell r="C1965" t="str">
            <v>TRATOR DE PNEUS, POTÊNCIA 122 CV, TRAÇÃO 4X4, PESO COM LASTRO DE 4.510 KG - MATERIAIS NA OPERAÇÃO. AF_06/2014</v>
          </cell>
          <cell r="D1965" t="str">
            <v>H</v>
          </cell>
          <cell r="E1965">
            <v>1</v>
          </cell>
        </row>
        <row r="1966">
          <cell r="B1966">
            <v>88324</v>
          </cell>
          <cell r="C1966" t="str">
            <v>TRATORISTA COM ENCARGOS COMPLEMENTARES</v>
          </cell>
          <cell r="D1966" t="str">
            <v>H</v>
          </cell>
          <cell r="E1966">
            <v>1</v>
          </cell>
        </row>
        <row r="1967">
          <cell r="B1967">
            <v>5847</v>
          </cell>
          <cell r="C1967" t="str">
            <v>TRATOR DE ESTEIRAS, POTÊNCIA 170 HP, PESO OPERACIONAL 19 T, CAÇAMBA 5,2 M3 - CHP DIURNO. AF_06/2014</v>
          </cell>
          <cell r="D1967" t="str">
            <v>CHP</v>
          </cell>
          <cell r="E1967">
            <v>0</v>
          </cell>
        </row>
        <row r="1968">
          <cell r="B1968">
            <v>5718</v>
          </cell>
          <cell r="C1968" t="str">
            <v>TRATOR DE ESTEIRAS, POTÊNCIA 170 HP, PESO OPERACIONAL 19 T, CAÇAMBA 5,2 M3 - MATERIAIS NA OPERAÇÃO. AF_06/2014</v>
          </cell>
          <cell r="D1968" t="str">
            <v>H</v>
          </cell>
          <cell r="E1968">
            <v>1</v>
          </cell>
        </row>
        <row r="1969">
          <cell r="B1969">
            <v>53806</v>
          </cell>
          <cell r="C1969" t="str">
            <v>TRATOR DE ESTEIRAS, POTÊNCIA 170 HP, PESO OPERACIONAL 19 T, CAÇAMBA 5,2 M3 - MANUTENÇÃO. AF_06/2014</v>
          </cell>
          <cell r="D1969" t="str">
            <v>H</v>
          </cell>
          <cell r="E1969">
            <v>1</v>
          </cell>
        </row>
        <row r="1970">
          <cell r="B1970">
            <v>88324</v>
          </cell>
          <cell r="C1970" t="str">
            <v>TRATORISTA COM ENCARGOS COMPLEMENTARES</v>
          </cell>
          <cell r="D1970" t="str">
            <v>H</v>
          </cell>
          <cell r="E1970">
            <v>1</v>
          </cell>
        </row>
        <row r="1971">
          <cell r="B1971">
            <v>89017</v>
          </cell>
          <cell r="C1971" t="str">
            <v>TRATOR DE ESTEIRAS, POTÊNCIA 170 HP, PESO OPERACIONAL 19 T, CAÇAMBA 5,2 M3 - DEPRECIAÇÃO. AF_06/2014</v>
          </cell>
          <cell r="D1971" t="str">
            <v>H</v>
          </cell>
          <cell r="E1971">
            <v>1</v>
          </cell>
        </row>
        <row r="1972">
          <cell r="B1972">
            <v>89018</v>
          </cell>
          <cell r="C1972" t="str">
            <v>TRATOR DE ESTEIRAS, POTÊNCIA 170 HP, PESO OPERACIONAL 19 T, CAÇAMBA 5,2 M3 - JUROS. AF_06/2014</v>
          </cell>
          <cell r="D1972" t="str">
            <v>H</v>
          </cell>
          <cell r="E1972">
            <v>1</v>
          </cell>
        </row>
        <row r="1973">
          <cell r="B1973">
            <v>5851</v>
          </cell>
          <cell r="C1973" t="str">
            <v>TRATOR DE ESTEIRAS, POTÊNCIA 150 HP, PESO OPERACIONAL 16,7 T, COM RODA MOTRIZ ELEVADA E LÂMINA 3,18 M3 - CHP DIURNO. AF_06/2014</v>
          </cell>
          <cell r="D1973" t="str">
            <v>CHP</v>
          </cell>
          <cell r="E1973">
            <v>0</v>
          </cell>
        </row>
        <row r="1974">
          <cell r="B1974">
            <v>5721</v>
          </cell>
          <cell r="C1974" t="str">
            <v>TRATOR DE ESTEIRAS, POTÊNCIA 150 HP, PESO OPERACIONAL 16,7 T, COM RODA MOTRIZ ELEVADA E LÂMINA 3,18 M3 - MATERIAIS NA OPERAÇÃO. AF_06/2014</v>
          </cell>
          <cell r="D1974" t="str">
            <v>H</v>
          </cell>
          <cell r="E1974">
            <v>1</v>
          </cell>
        </row>
        <row r="1975">
          <cell r="B1975">
            <v>53810</v>
          </cell>
          <cell r="C1975" t="str">
            <v>TRATOR DE ESTEIRAS, POTÊNCIA 150 HP, PESO OPERACIONAL 16,7 T, COM RODA MOTRIZ ELEVADA E LÂMINA 3,18 M3 - MANUTENÇÃO. AF_06/2014</v>
          </cell>
          <cell r="D1975" t="str">
            <v>H</v>
          </cell>
          <cell r="E1975">
            <v>1</v>
          </cell>
        </row>
        <row r="1976">
          <cell r="B1976">
            <v>88324</v>
          </cell>
          <cell r="C1976" t="str">
            <v>TRATORISTA COM ENCARGOS COMPLEMENTARES</v>
          </cell>
          <cell r="D1976" t="str">
            <v>H</v>
          </cell>
          <cell r="E1976">
            <v>1</v>
          </cell>
        </row>
        <row r="1977">
          <cell r="B1977">
            <v>89009</v>
          </cell>
          <cell r="C1977" t="str">
            <v>TRATOR DE ESTEIRAS, POTÊNCIA 150 HP, PESO OPERACIONAL 16,7 T, COM RODA MOTRIZ ELEVADA E LÂMINA 3,18 M3 - DEPRECIAÇÃO. AF_06/2014</v>
          </cell>
          <cell r="D1977" t="str">
            <v>H</v>
          </cell>
          <cell r="E1977">
            <v>1</v>
          </cell>
        </row>
        <row r="1978">
          <cell r="B1978">
            <v>89010</v>
          </cell>
          <cell r="C1978" t="str">
            <v>TRATOR DE ESTEIRAS, POTÊNCIA 150 HP, PESO OPERACIONAL 16,7 T, COM RODA MOTRIZ ELEVADA E LÂMINA 3,18 M3 - JUROS. AF_06/2014</v>
          </cell>
          <cell r="D1978" t="str">
            <v>H</v>
          </cell>
          <cell r="E1978">
            <v>1</v>
          </cell>
        </row>
        <row r="1979">
          <cell r="B1979">
            <v>5855</v>
          </cell>
          <cell r="C1979" t="str">
            <v>TRATOR DE ESTEIRAS, POTÊNCIA 347 HP, PESO OPERACIONAL 38,5 T, COM LÂMINA 8,70 M3 - CHP DIURNO. AF_06/2014</v>
          </cell>
          <cell r="D1979" t="str">
            <v>CHP</v>
          </cell>
          <cell r="E1979">
            <v>0</v>
          </cell>
        </row>
        <row r="1980">
          <cell r="B1980">
            <v>5722</v>
          </cell>
          <cell r="C1980" t="str">
            <v>TRATOR DE ESTEIRAS, POTÊNCIA 347 HP, PESO OPERACIONAL 38,5 T, COM LÂMINA 8,70 M3 - MATERIAIS NA OPERAÇÃO. AF_06/2014</v>
          </cell>
          <cell r="D1980" t="str">
            <v>H</v>
          </cell>
          <cell r="E1980">
            <v>1</v>
          </cell>
        </row>
        <row r="1981">
          <cell r="B1981">
            <v>53814</v>
          </cell>
          <cell r="C1981" t="str">
            <v>TRATOR DE ESTEIRAS, POTÊNCIA 347 HP, PESO OPERACIONAL 38,5 T, COM LÂMINA 8,70 M3 - MANUTENÇÃO. AF_06/2014</v>
          </cell>
          <cell r="D1981" t="str">
            <v>H</v>
          </cell>
          <cell r="E1981">
            <v>1</v>
          </cell>
        </row>
        <row r="1982">
          <cell r="B1982">
            <v>88324</v>
          </cell>
          <cell r="C1982" t="str">
            <v>TRATORISTA COM ENCARGOS COMPLEMENTARES</v>
          </cell>
          <cell r="D1982" t="str">
            <v>H</v>
          </cell>
          <cell r="E1982">
            <v>1</v>
          </cell>
        </row>
        <row r="1983">
          <cell r="B1983">
            <v>89013</v>
          </cell>
          <cell r="C1983" t="str">
            <v>TRATOR DE ESTEIRAS, POTÊNCIA 347 HP, PESO OPERACIONAL 38,5 T, COM LÂMINA 8,70 M3 - DEPRECIAÇÃO. AF_06/2014</v>
          </cell>
          <cell r="D1983" t="str">
            <v>H</v>
          </cell>
          <cell r="E1983">
            <v>1</v>
          </cell>
        </row>
        <row r="1984">
          <cell r="B1984">
            <v>89014</v>
          </cell>
          <cell r="C1984" t="str">
            <v>TRATOR DE ESTEIRAS, POTÊNCIA 347 HP, PESO OPERACIONAL 38,5 T, COM LÂMINA 8,70 M3 - JUROS. AF_06/2014</v>
          </cell>
          <cell r="D1984" t="str">
            <v>H</v>
          </cell>
          <cell r="E1984">
            <v>1</v>
          </cell>
        </row>
        <row r="1985">
          <cell r="B1985">
            <v>5863</v>
          </cell>
          <cell r="C1985" t="str">
            <v>ROLO COMPACTADOR VIBRATÓRIO REBOCÁVEL, CILINDRO DE AÇO LISO, POTÊNCIA DE TRAÇÃO DE 65 CV, PESO 4,7 T, IMPACTO DINÂMICO 18,3 T, LARGURA DE TRABALHO 1,67 M - CHP DIURNO. AF_02/2016</v>
          </cell>
          <cell r="D1985" t="str">
            <v>CHP</v>
          </cell>
          <cell r="E1985">
            <v>0</v>
          </cell>
        </row>
        <row r="1986">
          <cell r="B1986">
            <v>5727</v>
          </cell>
          <cell r="C1986" t="str">
            <v>ROLO COMPACTADOR VIBRATÓRIO REBOCÁVEL, CILINDRO DE AÇO LISO, POTÊNCIA DE TRAÇÃO DE 65 CV, PESO 4,7 T, IMPACTO DINÂMICO 18,3 T, LARGURA DE TRABALHO 1,67 M - MANUTENÇÃO. AF_02/2016</v>
          </cell>
          <cell r="D1986" t="str">
            <v>H</v>
          </cell>
          <cell r="E1986">
            <v>1</v>
          </cell>
        </row>
        <row r="1987">
          <cell r="B1987">
            <v>53818</v>
          </cell>
          <cell r="C1987" t="str">
            <v>ROLO COMPACTADOR VIBRATÓRIO REBOCÁVEL, CILINDRO DE AÇO LISO, POTÊNCIA DE TRAÇÃO DE 65 CV, PESO 4,7 T, IMPACTO DINÂMICO 18,3 T, LARGURA DE TRABALHO 1,67 M - DEPRECIAÇÃO. AF_02/2016</v>
          </cell>
          <cell r="D1987" t="str">
            <v>H</v>
          </cell>
          <cell r="E1987">
            <v>1</v>
          </cell>
        </row>
        <row r="1988">
          <cell r="B1988">
            <v>93238</v>
          </cell>
          <cell r="C1988" t="str">
            <v>ROLO COMPACTADOR VIBRATÓRIO REBOCÁVEL, CILINDRO DE AÇO LISO, POTÊNCIA DE TRAÇÃO DE 65 CV, PESO 4,7 T, IMPACTO DINÂMICO 18,3 T, LARGURA DE TRABALHO 1,67 M - JUROS. AF_02/2016</v>
          </cell>
          <cell r="D1988" t="str">
            <v>H</v>
          </cell>
          <cell r="E1988">
            <v>1</v>
          </cell>
        </row>
        <row r="1989">
          <cell r="B1989">
            <v>5867</v>
          </cell>
          <cell r="C1989" t="str">
            <v>ROLO COMPACTADOR VIBRATÓRIO TANDEM AÇO LISO, POTÊNCIA 58 HP, PESO SEM/COM LASTRO 6,5 / 9,4 T, LARGURA DE TRABALHO 1,2 M - CHP DIURNO. AF_06/2014</v>
          </cell>
          <cell r="D1989" t="str">
            <v>CHP</v>
          </cell>
          <cell r="E1989">
            <v>0</v>
          </cell>
        </row>
        <row r="1990">
          <cell r="B1990">
            <v>5729</v>
          </cell>
          <cell r="C1990" t="str">
            <v>ROLO COMPACTADOR VIBRATÓRIO TANDEM AÇO LISO, POTÊNCIA 58 HP, PESO SEM/COM LASTRO 6,5 / 9,4 T, LARGURA DE TRABALHO 1,2 M - MANUTENÇÃO. AF_06/2014</v>
          </cell>
          <cell r="D1990" t="str">
            <v>H</v>
          </cell>
          <cell r="E1990">
            <v>1</v>
          </cell>
        </row>
        <row r="1991">
          <cell r="B1991">
            <v>5730</v>
          </cell>
          <cell r="C1991" t="str">
            <v>ROLO COMPACTADOR VIBRATÓRIO TANDEM AÇO LISO, POTÊNCIA 58 HP, PESO SEM/COM LASTRO 6,5 / 9,4 T, LARGURA DE TRABALHO 1,2 M - MATERIAIS NA OPERAÇÃO. AF_06/2014</v>
          </cell>
          <cell r="D1991" t="str">
            <v>H</v>
          </cell>
          <cell r="E1991">
            <v>1</v>
          </cell>
        </row>
        <row r="1992">
          <cell r="B1992">
            <v>88303</v>
          </cell>
          <cell r="C1992" t="str">
            <v>OPERADOR DE ROLO COMPACTADOR COM ENCARGOS COMPLEMENTARES</v>
          </cell>
          <cell r="D1992" t="str">
            <v>H</v>
          </cell>
          <cell r="E1992">
            <v>1</v>
          </cell>
        </row>
        <row r="1993">
          <cell r="B1993">
            <v>89280</v>
          </cell>
          <cell r="C1993" t="str">
            <v>ROLO COMPACTADOR VIBRATÓRIO TANDEM AÇO LISO, POTÊNCIA 58 HP, PESO SEM/COM LASTRO 6,5 / 9,4 T, LARGURA DE TRABALHO 1,2 M - DEPRECIAÇÃO. AF_06/2014</v>
          </cell>
          <cell r="D1993" t="str">
            <v>H</v>
          </cell>
          <cell r="E1993">
            <v>1</v>
          </cell>
        </row>
        <row r="1994">
          <cell r="B1994">
            <v>89281</v>
          </cell>
          <cell r="C1994" t="str">
            <v>ROLO COMPACTADOR VIBRATÓRIO TANDEM AÇO LISO, POTÊNCIA 58 HP, PESO SEM/COM LASTRO 6,5 / 9,4 T, LARGURA DE TRABALHO 1,2 M - JUROS. AF_06/2014</v>
          </cell>
          <cell r="D1994" t="str">
            <v>H</v>
          </cell>
          <cell r="E1994">
            <v>1</v>
          </cell>
        </row>
        <row r="1995">
          <cell r="B1995">
            <v>5871</v>
          </cell>
          <cell r="C1995" t="str">
            <v>ROLO COMPACTADOR DE PNEUS ESTÁTICO, PRESSÃO VARIÁVEL, POTÊNCIA 99 HP, PESO SEM/COM LASTRO 9,45 / 21,0 T, LARGURA DE ROLAGEM 2,265 M - CHP DIURNO. AF_02/2016</v>
          </cell>
          <cell r="D1995" t="str">
            <v>CHP</v>
          </cell>
          <cell r="E1995">
            <v>0</v>
          </cell>
        </row>
        <row r="1996">
          <cell r="B1996">
            <v>5732</v>
          </cell>
          <cell r="C1996" t="str">
            <v>ROLO COMPACTADOR DE PNEUS ESTÁTICO, PRESSÃO VARIÁVEL, POTÊNCIA 99 HP, PESO SEM/COM LASTRO 9,45 / 21,0 T, LARGURA DE ROLAGEM 2,265 M - MANUTENÇÃO. AF_02/2016</v>
          </cell>
          <cell r="D1996" t="str">
            <v>H</v>
          </cell>
          <cell r="E1996">
            <v>1</v>
          </cell>
        </row>
        <row r="1997">
          <cell r="B1997">
            <v>5733</v>
          </cell>
          <cell r="C1997" t="str">
            <v>ROLO COMPACTADOR DE PNEUS ESTÁTICO, PRESSÃO VARIÁVEL, POTÊNCIA 99 HP, PESO SEM/COM LASTRO 9,45 / 21,0 T, LARGURA DE ROLAGEM 2,265 M - MATERIAIS NA OPERAÇÃO. AF_02/2016</v>
          </cell>
          <cell r="D1997" t="str">
            <v>H</v>
          </cell>
          <cell r="E1997">
            <v>1</v>
          </cell>
        </row>
        <row r="1998">
          <cell r="B1998">
            <v>53823</v>
          </cell>
          <cell r="C1998" t="str">
            <v>ROLO COMPACTADOR DE PNEUS ESTÁTICO, PRESSÃO VARIÁVEL, POTÊNCIA 99 HP, PESO SEM/COM LASTRO 9,45 / 21,0 T, LARGURA DE ROLAGEM 2,265 M - DEPRECIAÇÃO. AF_02/2016</v>
          </cell>
          <cell r="D1998" t="str">
            <v>H</v>
          </cell>
          <cell r="E1998">
            <v>1</v>
          </cell>
        </row>
        <row r="1999">
          <cell r="B1999">
            <v>88303</v>
          </cell>
          <cell r="C1999" t="str">
            <v>OPERADOR DE ROLO COMPACTADOR COM ENCARGOS COMPLEMENTARES</v>
          </cell>
          <cell r="D1999" t="str">
            <v>H</v>
          </cell>
          <cell r="E1999">
            <v>1</v>
          </cell>
        </row>
        <row r="2000">
          <cell r="B2000">
            <v>93236</v>
          </cell>
          <cell r="C2000" t="str">
            <v>ROLO COMPACTADOR DE PNEUS ESTÁTICO, PRESSÃO VARIÁVEL, POTÊNCIA 99 HP, PESO SEM/COM LASTRO 9,45 / 21,0 T, LARGURA DE ROLAGEM 2,265 M - JUROS. AF_02/2016</v>
          </cell>
          <cell r="D2000" t="str">
            <v>H</v>
          </cell>
          <cell r="E2000">
            <v>1</v>
          </cell>
        </row>
        <row r="2001">
          <cell r="B2001">
            <v>5875</v>
          </cell>
          <cell r="C2001" t="str">
            <v>RETROESCAVADEIRA SOBRE RODAS COM CARREGADEIRA, TRAÇÃO 4X4, POTÊNCIA LÍQ. 72 HP, CAÇAMBA CARREG. CAP. MÍN. 0,79 M3, CAÇAMBA RETRO CAP. 0,18 M3, PESO OPERACIONAL MÍN. 7.140 KG, PROFUNDIDADE ESCAVAÇÃO MÁX. 4,50 M - CHP DIURNO. AF_06/2014</v>
          </cell>
          <cell r="D2001" t="str">
            <v>CHP</v>
          </cell>
          <cell r="E2001">
            <v>0</v>
          </cell>
        </row>
        <row r="2002">
          <cell r="B2002">
            <v>5735</v>
          </cell>
          <cell r="C2002" t="str">
            <v>RETROESCAVADEIRA SOBRE RODAS COM CARREGADEIRA, TRAÇÃO 4X4, POTÊNCIA LÍQ. 72 HP, CAÇAMBA CARREG. CAP. MÍN. 0,79 M3, CAÇAMBA RETRO CAP. 0,18 M3, PESO OPERACIONAL MÍN. 7.140 KG, PROFUNDIDADE ESCAVAÇÃO MÁX. 4,50 M - MANUTENÇÃO. AF_06/2014</v>
          </cell>
          <cell r="D2002" t="str">
            <v>H</v>
          </cell>
          <cell r="E2002">
            <v>1</v>
          </cell>
        </row>
        <row r="2003">
          <cell r="B2003">
            <v>5736</v>
          </cell>
          <cell r="C2003" t="str">
            <v>RETROESCAVADEIRA SOBRE RODAS COM CARREGADEIRA, TRAÇÃO 4X4, POTÊNCIA LÍQ. 72 HP, CAÇAMBA CARREG. CAP. MÍN. 0,79 M3, CAÇAMBA RETRO CAP. 0,18 M3, PESO OPERACIONAL MÍN. 7.140 KG, PROFUNDIDADE ESCAVAÇÃO MÁX. 4,50 M - MATERIAIS NA OPERAÇÃO. AF_06/2014</v>
          </cell>
          <cell r="D2003" t="str">
            <v>H</v>
          </cell>
          <cell r="E2003">
            <v>1</v>
          </cell>
        </row>
        <row r="2004">
          <cell r="B2004">
            <v>88294</v>
          </cell>
          <cell r="C2004" t="str">
            <v>OPERADOR DE ESCAVADEIRA COM ENCARGOS COMPLEMENTARES</v>
          </cell>
          <cell r="D2004" t="str">
            <v>H</v>
          </cell>
          <cell r="E2004">
            <v>1</v>
          </cell>
        </row>
        <row r="2005">
          <cell r="B2005">
            <v>89011</v>
          </cell>
          <cell r="C2005" t="str">
            <v>RETROESCAVADEIRA SOBRE RODAS COM CARREGADEIRA, TRAÇÃO 4X4, POTÊNCIA LÍQ. 72 HP, CAÇAMBA CARREG. CAP. MÍN. 0,79 M3, CAÇAMBA RETRO CAP. 0,18 M3, PESO OPERACIONAL MÍN. 7.140 KG, PROFUNDIDADE ESCAVAÇÃO MÁX. 4,50 M - DEPRECIAÇÃO. AF_06/2014</v>
          </cell>
          <cell r="D2005" t="str">
            <v>H</v>
          </cell>
          <cell r="E2005">
            <v>1</v>
          </cell>
        </row>
        <row r="2006">
          <cell r="B2006">
            <v>89012</v>
          </cell>
          <cell r="C2006" t="str">
            <v>RETROESCAVADEIRA SOBRE RODAS COM CARREGADEIRA, TRAÇÃO 4X4, POTÊNCIA LÍQ. 72 HP, CAÇAMBA CARREG. CAP. MÍN. 0,79 M3, CAÇAMBA RETRO CAP. 0,18 M3, PESO OPERACIONAL MÍN. 7.140 KG, PROFUNDIDADE ESCAVAÇÃO MÁX. 4,50 M - JUROS. AF_06/2014</v>
          </cell>
          <cell r="D2006" t="str">
            <v>H</v>
          </cell>
          <cell r="E2006">
            <v>1</v>
          </cell>
        </row>
        <row r="2007">
          <cell r="B2007">
            <v>5879</v>
          </cell>
          <cell r="C2007" t="str">
            <v>ROLO COMPACTADOR VIBRATÓRIO PÉ DE CARNEIRO, OPERADO POR CONTROLE REMOTO, POTÊNCIA 12,5 KW, PESO OPERACIONAL 1,675 T, LARGURA DE TRABALHO 0,85 M - CHP DIURNO. AF_02/2016</v>
          </cell>
          <cell r="D2007" t="str">
            <v>CHP</v>
          </cell>
          <cell r="E2007">
            <v>0</v>
          </cell>
        </row>
        <row r="2008">
          <cell r="B2008">
            <v>5738</v>
          </cell>
          <cell r="C2008" t="str">
            <v>ROLO COMPACTADOR VIBRATÓRIO PÉ DE CARNEIRO, OPERADO POR CONTROLE REMOTO, POTÊNCIA 12,5 KW, PESO OPERACIONAL 1,675 T, LARGURA DE TRABALHO 0,85 M - DEPRECIAÇÃO. AF_02/2016</v>
          </cell>
          <cell r="D2008" t="str">
            <v>H</v>
          </cell>
          <cell r="E2008">
            <v>1</v>
          </cell>
        </row>
        <row r="2009">
          <cell r="B2009">
            <v>5739</v>
          </cell>
          <cell r="C2009" t="str">
            <v>ROLO COMPACTADOR VIBRATÓRIO PÉ DE CARNEIRO, OPERADO POR CONTROLE REMOTO, POTÊNCIA 12,5 KW, PESO OPERACIONAL 1,675 T, LARGURA DE TRABALHO 0,85 M - MANUTENÇÃO. AF_02/2016</v>
          </cell>
          <cell r="D2009" t="str">
            <v>H</v>
          </cell>
          <cell r="E2009">
            <v>1</v>
          </cell>
        </row>
        <row r="2010">
          <cell r="B2010">
            <v>88303</v>
          </cell>
          <cell r="C2010" t="str">
            <v>OPERADOR DE ROLO COMPACTADOR COM ENCARGOS COMPLEMENTARES</v>
          </cell>
          <cell r="D2010" t="str">
            <v>H</v>
          </cell>
          <cell r="E2010">
            <v>1</v>
          </cell>
        </row>
        <row r="2011">
          <cell r="B2011">
            <v>93239</v>
          </cell>
          <cell r="C2011" t="str">
            <v>ROLO COMPACTADOR VIBRATÓRIO PÉ DE CARNEIRO, OPERADO POR CONTROLE REMOTO, POTÊNCIA 12,5 KW, PESO OPERACIONAL 1,675 T, LARGURA DE TRABALHO 0,85 M - JUROS. AF_02/2016</v>
          </cell>
          <cell r="D2011" t="str">
            <v>H</v>
          </cell>
          <cell r="E2011">
            <v>1</v>
          </cell>
        </row>
        <row r="2012">
          <cell r="B2012">
            <v>93240</v>
          </cell>
          <cell r="C2012" t="str">
            <v>ROLO COMPACTADOR VIBRATÓRIO PÉ DE CARNEIRO, OPERADO POR CONTROLE REMOTO, POTÊNCIA 12,5 KW, PESO OPERACIONAL 1,675 T, LARGURA DE TRABALHO 0,85 M - MATERIAIS NA OPERAÇÃO. AF_02/2016</v>
          </cell>
          <cell r="D2012" t="str">
            <v>H</v>
          </cell>
          <cell r="E2012">
            <v>1</v>
          </cell>
        </row>
        <row r="2013">
          <cell r="B2013">
            <v>5882</v>
          </cell>
          <cell r="C2013" t="str">
            <v>USINA DE LAMA ASFÁLTICA, PROD 30 A 50 T/H, SILO DE AGREGADO 7 M3, RESERVATÓRIOS PARA EMULSÃO E ÁGUA DE 2,3 M3 CADA, MISTURADOR TIPO PUG MILL A SER MONTADO SOBRE CAMINHÃO - CHP DIURNO. AF_10/2014</v>
          </cell>
          <cell r="D2013" t="str">
            <v>CHP</v>
          </cell>
          <cell r="E2013">
            <v>0</v>
          </cell>
        </row>
        <row r="2014">
          <cell r="B2014">
            <v>5741</v>
          </cell>
          <cell r="C2014" t="str">
            <v>USINA DE LAMA ASFÁLTICA, PROD 30 A 50 T/H, SILO DE AGREGADO 7 M3, RESERVATÓRIOS PARA EMULSÃO E ÁGUA DE 2,3 M3 CADA, MISTURADOR TIPO PUG MILL A SER MONTADO SOBRE CAMINHÃO - MANUTENÇÃO. AF_10/2014</v>
          </cell>
          <cell r="D2014" t="str">
            <v>H</v>
          </cell>
          <cell r="E2014">
            <v>1</v>
          </cell>
        </row>
        <row r="2015">
          <cell r="B2015">
            <v>5742</v>
          </cell>
          <cell r="C2015" t="str">
            <v>USINA DE LAMA ASFÁLTICA, PROD 30 A 50 T/H, SILO DE AGREGADO 7 M3, RESERVATÓRIOS PARA EMULSÃO E ÁGUA DE 2,3 M3 CADA, MISTURADOR TIPO PUG MILL A SER MONTADO SOBRE CAMINHÃO - MATERIAIS NA OPERAÇÃO. AF_10/2014</v>
          </cell>
          <cell r="D2015" t="str">
            <v>H</v>
          </cell>
          <cell r="E2015">
            <v>1</v>
          </cell>
        </row>
        <row r="2016">
          <cell r="B2016">
            <v>88316</v>
          </cell>
          <cell r="C2016" t="str">
            <v>SERVENTE COM ENCARGOS COMPLEMENTARES</v>
          </cell>
          <cell r="D2016" t="str">
            <v>H</v>
          </cell>
          <cell r="E2016">
            <v>1</v>
          </cell>
        </row>
        <row r="2017">
          <cell r="B2017">
            <v>88847</v>
          </cell>
          <cell r="C2017" t="str">
            <v>USINA DE LAMA ASFÁLTICA, PROD 30 A 50 T/H, SILO DE AGREGADO 7 M3, RESERVATÓRIOS PARA EMULSÃO E ÁGUA DE 2,3 M3 CADA, MISTURADOR TIPO PUG MILL A SER MONTADO SOBRE CAMINHÃO - DEPRECIAÇÃO. AF_10/2014</v>
          </cell>
          <cell r="D2017" t="str">
            <v>H</v>
          </cell>
          <cell r="E2017">
            <v>1</v>
          </cell>
        </row>
        <row r="2018">
          <cell r="B2018">
            <v>88848</v>
          </cell>
          <cell r="C2018" t="str">
            <v>USINA DE LAMA ASFÁLTICA, PROD 30 A 50 T/H, SILO DE AGREGADO 7 M3, RESERVATÓRIOS PARA EMULSÃO E ÁGUA DE 2,3 M3 CADA, MISTURADOR TIPO PUG MILL A SER MONTADO SOBRE CAMINHÃO - JUROS. AF_10/2014</v>
          </cell>
          <cell r="D2018" t="str">
            <v>H</v>
          </cell>
          <cell r="E2018">
            <v>1</v>
          </cell>
        </row>
        <row r="2019">
          <cell r="B2019">
            <v>5890</v>
          </cell>
          <cell r="C2019" t="str">
            <v>CAMINHÃO TOCO, PESO BRUTO TOTAL 14.300 KG, CARGA ÚTIL MÁXIMA 9590 KG, DISTÂNCIA ENTRE EIXOS 4,76 M, POTÊNCIA 185 CV (NÃO INCLUI CARROCERIA) - CHP DIURNO. AF_06/2014</v>
          </cell>
          <cell r="D2019" t="str">
            <v>CHP</v>
          </cell>
          <cell r="E2019">
            <v>0</v>
          </cell>
        </row>
        <row r="2020">
          <cell r="B2020">
            <v>5751</v>
          </cell>
          <cell r="C2020" t="str">
            <v>CAMINHÃO TOCO, PESO BRUTO TOTAL 14.300 KG, CARGA ÚTIL MÁXIMA 9590 KG, DISTÂNCIA ENTRE EIXOS 4,76 M, POTÊNCIA 185 CV (NÃO INCLUI CARROCERIA) - MANUTENÇÃO. AF_06/2014</v>
          </cell>
          <cell r="D2020" t="str">
            <v>H</v>
          </cell>
          <cell r="E2020">
            <v>1</v>
          </cell>
        </row>
        <row r="2021">
          <cell r="B2021">
            <v>53827</v>
          </cell>
          <cell r="C2021" t="str">
            <v>CAMINHÃO TOCO, PESO BRUTO TOTAL 14.300 KG, CARGA ÚTIL MÁXIMA 9590 KG, DISTÂNCIA ENTRE EIXOS 4,76 M, POTÊNCIA 185 CV (NÃO INCLUI CARROCERIA) - MATERIAIS NA OPERAÇÃO. AF_06/2014</v>
          </cell>
          <cell r="D2021" t="str">
            <v>H</v>
          </cell>
          <cell r="E2021">
            <v>1</v>
          </cell>
        </row>
        <row r="2022">
          <cell r="B2022">
            <v>88282</v>
          </cell>
          <cell r="C2022" t="str">
            <v>MOTORISTA DE CAMINHÃO COM ENCARGOS COMPLEMENTARES</v>
          </cell>
          <cell r="D2022" t="str">
            <v>H</v>
          </cell>
          <cell r="E2022">
            <v>1</v>
          </cell>
        </row>
        <row r="2023">
          <cell r="B2023">
            <v>91354</v>
          </cell>
          <cell r="C2023" t="str">
            <v>CAMINHÃO TOCO, PESO BRUTO TOTAL 14.300 KG, CARGA ÚTIL MÁXIMA 9590 KG, DISTÂNCIA ENTRE EIXOS 4,76 M, POTÊNCIA 185 CV (NÃO INCLUI CARROCERIA) - DEPRECIAÇÃO. AF_06/2014</v>
          </cell>
          <cell r="D2023" t="str">
            <v>H</v>
          </cell>
          <cell r="E2023">
            <v>1</v>
          </cell>
        </row>
        <row r="2024">
          <cell r="B2024">
            <v>91355</v>
          </cell>
          <cell r="C2024" t="str">
            <v>CAMINHÃO TOCO, PESO BRUTO TOTAL 14.300 KG, CARGA ÚTIL MÁXIMA 9590 KG, DISTÂNCIA ENTRE EIXOS 4,76 M, POTÊNCIA 185 CV (NÃO INCLUI CARROCERIA) - JUROS. AF_06/2014</v>
          </cell>
          <cell r="D2024" t="str">
            <v>H</v>
          </cell>
          <cell r="E2024">
            <v>1</v>
          </cell>
        </row>
        <row r="2025">
          <cell r="B2025">
            <v>91356</v>
          </cell>
          <cell r="C2025" t="str">
            <v>CAMINHÃO TOCO, PESO BRUTO TOTAL 14.300 KG, CARGA ÚTIL MÁXIMA 9590 KG, DISTÂNCIA ENTRE EIXOS 4,76 M, POTÊNCIA 185 CV (NÃO INCLUI CARROCERIA) - IMPOSTOS E SEGUROS. AF_06/2014</v>
          </cell>
          <cell r="D2025" t="str">
            <v>H</v>
          </cell>
          <cell r="E2025">
            <v>1</v>
          </cell>
        </row>
        <row r="2026">
          <cell r="B2026">
            <v>5894</v>
          </cell>
          <cell r="C2026" t="str">
            <v>CAMINHÃO TOCO, PESO BRUTO TOTAL 16.000 KG, CARGA ÚTIL MÁXIMA DE 10.685 KG, DISTÂNCIA ENTRE EIXOS 4,80 M, POTÊNCIA 189 CV EXCLUSIVE CARROCERIA - CHP DIURNO. AF_06/2014</v>
          </cell>
          <cell r="D2026" t="str">
            <v>CHP</v>
          </cell>
          <cell r="E2026">
            <v>0</v>
          </cell>
        </row>
        <row r="2027">
          <cell r="B2027">
            <v>5754</v>
          </cell>
          <cell r="C2027" t="str">
            <v>CAMINHÃO TOCO, PESO BRUTO TOTAL 16.000 KG, CARGA ÚTIL MÁXIMA DE 10.685 KG, DISTÂNCIA ENTRE EIXOS 4,80 M, POTÊNCIA 189 CV EXCLUSIVE CARROCERIA - MANUTENÇÃO. AF_06/2014</v>
          </cell>
          <cell r="D2027" t="str">
            <v>H</v>
          </cell>
          <cell r="E2027">
            <v>1</v>
          </cell>
        </row>
        <row r="2028">
          <cell r="B2028">
            <v>53829</v>
          </cell>
          <cell r="C2028" t="str">
            <v>CAMINHÃO TOCO, PESO BRUTO TOTAL 16.000 KG, CARGA ÚTIL MÁXIMA DE 10.685 KG, DISTÂNCIA ENTRE EIXOS 4,80 M, POTÊNCIA 189 CV EXCLUSIVE CARROCERIA - MATERIAIS NA OPERAÇÃO. AF_06/2014</v>
          </cell>
          <cell r="D2028" t="str">
            <v>H</v>
          </cell>
          <cell r="E2028">
            <v>1</v>
          </cell>
        </row>
        <row r="2029">
          <cell r="B2029">
            <v>88282</v>
          </cell>
          <cell r="C2029" t="str">
            <v>MOTORISTA DE CAMINHÃO COM ENCARGOS COMPLEMENTARES</v>
          </cell>
          <cell r="D2029" t="str">
            <v>H</v>
          </cell>
          <cell r="E2029">
            <v>1</v>
          </cell>
        </row>
        <row r="2030">
          <cell r="B2030">
            <v>91375</v>
          </cell>
          <cell r="C2030" t="str">
            <v>CAMINHÃO TOCO, PESO BRUTO TOTAL 16.000 KG, CARGA ÚTIL MÁXIMA DE 10.685 KG, DISTÂNCIA ENTRE EIXOS 4,80 M, POTÊNCIA 189 CV EXCLUSIVE CARROCERIA - DEPRECIAÇÃO. AF_06/2014</v>
          </cell>
          <cell r="D2030" t="str">
            <v>H</v>
          </cell>
          <cell r="E2030">
            <v>1</v>
          </cell>
        </row>
        <row r="2031">
          <cell r="B2031">
            <v>91376</v>
          </cell>
          <cell r="C2031" t="str">
            <v>CAMINHÃO TOCO, PESO BRUTO TOTAL 16.000 KG, CARGA ÚTIL MÁXIMA DE 10.685 KG, DISTÂNCIA ENTRE EIXOS 4,80 M, POTÊNCIA 189 CV EXCLUSIVE CARROCERIA - JUROS. AF_06/2014</v>
          </cell>
          <cell r="D2031" t="str">
            <v>H</v>
          </cell>
          <cell r="E2031">
            <v>1</v>
          </cell>
        </row>
        <row r="2032">
          <cell r="B2032">
            <v>91377</v>
          </cell>
          <cell r="C2032" t="str">
            <v>CAMINHÃO TOCO, PESO BRUTO TOTAL 16.000 KG, CARGA ÚTIL MÁXIMA DE 10.685 KG, DISTÂNCIA ENTRE EIXOS 4,80 M, POTÊNCIA 189 CV EXCLUSIVE CARROCERIA - IMPOSTOS E SEGUROS. AF_06/2014</v>
          </cell>
          <cell r="D2032" t="str">
            <v>H</v>
          </cell>
          <cell r="E2032">
            <v>1</v>
          </cell>
        </row>
        <row r="2033">
          <cell r="B2033">
            <v>5901</v>
          </cell>
          <cell r="C2033" t="str">
            <v>CAMINHÃO PIPA 10.000 L TRUCADO, PESO BRUTO TOTAL 23.000 KG, CARGA ÚTIL MÁXIMA 15.935 KG, DISTÂNCIA ENTRE EIXOS 4,8 M, POTÊNCIA 230 CV, INCLUSIVE TANQUE DE AÇO PARA TRANSPORTE DE ÁGUA - CHP DIURNO. AF_06/2014</v>
          </cell>
          <cell r="D2033" t="str">
            <v>CHP</v>
          </cell>
          <cell r="E2033">
            <v>0</v>
          </cell>
        </row>
        <row r="2034">
          <cell r="B2034">
            <v>5763</v>
          </cell>
          <cell r="C2034" t="str">
            <v>CAMINHÃO PIPA 10.000 L TRUCADO, PESO BRUTO TOTAL 23.000 KG, CARGA ÚTIL MÁXIMA 15.935 KG, DISTÂNCIA ENTRE EIXOS 4,8 M, POTÊNCIA 230 CV, INCLUSIVE TANQUE DE AÇO PARA TRANSPORTE DE ÁGUA - MANUTENÇÃO. AF_06/2014</v>
          </cell>
          <cell r="D2034" t="str">
            <v>H</v>
          </cell>
          <cell r="E2034">
            <v>1</v>
          </cell>
        </row>
        <row r="2035">
          <cell r="B2035">
            <v>53831</v>
          </cell>
          <cell r="C2035" t="str">
            <v>CAMINHÃO PIPA 10.000 L TRUCADO, PESO BRUTO TOTAL 23.000 KG, CARGA ÚTIL MÁXIMA 15.935 KG, DISTÂNCIA ENTRE EIXOS 4,8 M, POTÊNCIA 230 CV, INCLUSIVE TANQUE DE AÇO PARA TRANSPORTE DE ÁGUA - MATERIAIS NA OPERAÇÃO. AF_06/2014</v>
          </cell>
          <cell r="D2035" t="str">
            <v>H</v>
          </cell>
          <cell r="E2035">
            <v>1</v>
          </cell>
        </row>
        <row r="2036">
          <cell r="B2036">
            <v>88282</v>
          </cell>
          <cell r="C2036" t="str">
            <v>MOTORISTA DE CAMINHÃO COM ENCARGOS COMPLEMENTARES</v>
          </cell>
          <cell r="D2036" t="str">
            <v>H</v>
          </cell>
          <cell r="E2036">
            <v>1</v>
          </cell>
        </row>
        <row r="2037">
          <cell r="B2037">
            <v>91396</v>
          </cell>
          <cell r="C2037" t="str">
            <v>CAMINHÃO PIPA 10.000 L TRUCADO, PESO BRUTO TOTAL 23.000 KG, CARGA ÚTIL MÁXIMA 15.935 KG, DISTÂNCIA ENTRE EIXOS 4,8 M, POTÊNCIA 230 CV, INCLUSIVE TANQUE DE AÇO PARA TRANSPORTE DE ÁGUA - DEPRECIAÇÃO. AF_06/2014</v>
          </cell>
          <cell r="D2037" t="str">
            <v>H</v>
          </cell>
          <cell r="E2037">
            <v>1</v>
          </cell>
        </row>
        <row r="2038">
          <cell r="B2038">
            <v>91397</v>
          </cell>
          <cell r="C2038" t="str">
            <v>CAMINHÃO PIPA 10.000 L TRUCADO, PESO BRUTO TOTAL 23.000 KG, CARGA ÚTIL MÁXIMA 15.935 KG, DISTÂNCIA ENTRE EIXOS 4,8 M, POTÊNCIA 230 CV, INCLUSIVE TANQUE DE AÇO PARA TRANSPORTE DE ÁGUA - JUROS. AF_06/2014</v>
          </cell>
          <cell r="D2038" t="str">
            <v>H</v>
          </cell>
          <cell r="E2038">
            <v>1</v>
          </cell>
        </row>
        <row r="2039">
          <cell r="B2039">
            <v>91398</v>
          </cell>
          <cell r="C2039" t="str">
            <v>CAMINHÃO PIPA 10.000 L TRUCADO, PESO BRUTO TOTAL 23.000 KG, CARGA ÚTIL MÁXIMA 15.935 KG, DISTÂNCIA ENTRE EIXOS 4,8 M, POTÊNCIA 230 CV, INCLUSIVE TANQUE DE AÇO PARA TRANSPORTE DE ÁGUA - IMPOSTOS E SEGUROS. AF_06/2014</v>
          </cell>
          <cell r="D2039" t="str">
            <v>H</v>
          </cell>
          <cell r="E2039">
            <v>1</v>
          </cell>
        </row>
        <row r="2040">
          <cell r="B2040">
            <v>5909</v>
          </cell>
          <cell r="C2040" t="str">
            <v>ESPARGIDOR DE ASFALTO PRESSURIZADO COM TANQUE DE 2500 L, REBOCÁVEL COM MOTOR A GASOLINA POTÊNCIA 3,4 HP - CHP DIURNO. AF_07/2014</v>
          </cell>
          <cell r="D2040" t="str">
            <v>CHP</v>
          </cell>
          <cell r="E2040">
            <v>0</v>
          </cell>
        </row>
        <row r="2041">
          <cell r="B2041">
            <v>5765</v>
          </cell>
          <cell r="C2041" t="str">
            <v>ESPARGIDOR DE ASFALTO PRESSURIZADO COM TANQUE DE 2500 L, REBOCÁVEL COM MOTOR A GASOLINA POTÊNCIA 3,4 HP - MANUTENÇÃO. AF_07/2014</v>
          </cell>
          <cell r="D2041" t="str">
            <v>H</v>
          </cell>
          <cell r="E2041">
            <v>1</v>
          </cell>
        </row>
        <row r="2042">
          <cell r="B2042">
            <v>5766</v>
          </cell>
          <cell r="C2042" t="str">
            <v>ESPARGIDOR DE ASFALTO PRESSURIZADO COM TANQUE DE 2500 L, REBOCÁVEL COM MOTOR A GASOLINA POTÊNCIA 3,4 HP - MATERIAIS NA OPERAÇÃO. AF_07/2014</v>
          </cell>
          <cell r="D2042" t="str">
            <v>H</v>
          </cell>
          <cell r="E2042">
            <v>1</v>
          </cell>
        </row>
        <row r="2043">
          <cell r="B2043">
            <v>88316</v>
          </cell>
          <cell r="C2043" t="str">
            <v>SERVENTE COM ENCARGOS COMPLEMENTARES</v>
          </cell>
          <cell r="D2043" t="str">
            <v>H</v>
          </cell>
          <cell r="E2043">
            <v>1</v>
          </cell>
        </row>
        <row r="2044">
          <cell r="B2044">
            <v>88569</v>
          </cell>
          <cell r="C2044" t="str">
            <v>ESPARGIDOR DE ASFALTO PRESSURIZADO COM TANQUE DE 2500 L, REBOCÁVEL COM MOTOR A GASOLINA POTÊNCIA 3,4 HP - DEPRECIAÇÃO. AF_07/2014</v>
          </cell>
          <cell r="D2044" t="str">
            <v>H</v>
          </cell>
          <cell r="E2044">
            <v>1</v>
          </cell>
        </row>
        <row r="2045">
          <cell r="B2045">
            <v>88570</v>
          </cell>
          <cell r="C2045" t="str">
            <v>ESPARGIDOR DE ASFALTO PRESSURIZADO COM TANQUE DE 2500 L, REBOCÁVEL COM MOTOR A GASOLINA POTÊNCIA 3,4 HP - JUROS. AF_07/2014</v>
          </cell>
          <cell r="D2045" t="str">
            <v>H</v>
          </cell>
          <cell r="E2045">
            <v>1</v>
          </cell>
        </row>
        <row r="2046">
          <cell r="B2046">
            <v>5921</v>
          </cell>
          <cell r="C2046" t="str">
            <v>GRADE DE DISCO REBOCÁVEL COM 20 DISCOS 24" X 6 MM COM PNEUS PARA TRANSPORTE - CHP DIURNO. AF_06/2014</v>
          </cell>
          <cell r="D2046" t="str">
            <v>CHP</v>
          </cell>
          <cell r="E2046">
            <v>0</v>
          </cell>
        </row>
        <row r="2047">
          <cell r="B2047">
            <v>53840</v>
          </cell>
          <cell r="C2047" t="str">
            <v>GRADE DE DISCO REBOCÁVEL COM 20 DISCOS 24" X 6 MM COM PNEUS PARA TRANSPORTE - DEPRECIAÇÃO. AF_06/2014</v>
          </cell>
          <cell r="D2047" t="str">
            <v>H</v>
          </cell>
          <cell r="E2047">
            <v>1</v>
          </cell>
        </row>
        <row r="2048">
          <cell r="B2048">
            <v>53841</v>
          </cell>
          <cell r="C2048" t="str">
            <v>GRADE DE DISCO REBOCÁVEL COM 20 DISCOS 24" X 6 MM COM PNEUS PARA TRANSPORTE - MANUTENÇÃO. AF_06/2014</v>
          </cell>
          <cell r="D2048" t="str">
            <v>H</v>
          </cell>
          <cell r="E2048">
            <v>1</v>
          </cell>
        </row>
        <row r="2049">
          <cell r="B2049">
            <v>87026</v>
          </cell>
          <cell r="C2049" t="str">
            <v>GRADE DE DISCO REBOCÁVEL COM 20 DISCOS 24" X 6 MM COM PNEUS PARA TRANSPORTE - JUROS. AF_06/2014</v>
          </cell>
          <cell r="D2049" t="str">
            <v>H</v>
          </cell>
          <cell r="E2049">
            <v>1</v>
          </cell>
        </row>
        <row r="2050">
          <cell r="B2050">
            <v>5928</v>
          </cell>
          <cell r="C2050" t="str">
            <v>GUINDAUTO HIDRÁULICO, CAPACIDADE MÁXIMA DE CARGA 6200 KG, MOMENTO MÁXIMO DE CARGA 11,7 TM, ALCANCE MÁXIMO HORIZONTAL 9,70 M, INCLUSIVE CAMINHÃO TOCO PBT 16.000 KG, POTÊNCIA DE 189 CV - CHP DIURNO. AF_06/2014</v>
          </cell>
          <cell r="D2050" t="str">
            <v>CHP</v>
          </cell>
          <cell r="E2050">
            <v>0</v>
          </cell>
        </row>
        <row r="2051">
          <cell r="B2051">
            <v>88286</v>
          </cell>
          <cell r="C2051" t="str">
            <v>MOTORISTA OPERADOR DE MUNCK COM ENCARGOS COMPLEMENTARES</v>
          </cell>
          <cell r="D2051" t="str">
            <v>H</v>
          </cell>
          <cell r="E2051">
            <v>1</v>
          </cell>
        </row>
        <row r="2052">
          <cell r="B2052">
            <v>89259</v>
          </cell>
          <cell r="C2052" t="str">
            <v>GUINDAUTO HIDRÁULICO, CAPACIDADE MÁXIMA DE CARGA 6200 KG, MOMENTO MÁXIMO DE CARGA 11,7 TM, ALCANCE MÁXIMO HORIZONTAL 9,70 M, INCLUSIVE CAMINHÃO TOCO PBT 16.000 KG, POTÊNCIA DE 189 CV - DEPRECIAÇÃO. AF_06/2014</v>
          </cell>
          <cell r="D2052" t="str">
            <v>H</v>
          </cell>
          <cell r="E2052">
            <v>1</v>
          </cell>
        </row>
        <row r="2053">
          <cell r="B2053">
            <v>89260</v>
          </cell>
          <cell r="C2053" t="str">
            <v>GUINDAUTO HIDRÁULICO, CAPACIDADE MÁXIMA DE CARGA 6200 KG, MOMENTO MÁXIMO DE CARGA 11,7 TM, ALCANCE MÁXIMO HORIZONTAL 9,70 M, INCLUSIVE CAMINHÃO TOCO PBT 16.000 KG, POTÊNCIA DE 189 CV - JUROS. AF_06/2014</v>
          </cell>
          <cell r="D2053" t="str">
            <v>H</v>
          </cell>
          <cell r="E2053">
            <v>1</v>
          </cell>
        </row>
        <row r="2054">
          <cell r="B2054">
            <v>89262</v>
          </cell>
          <cell r="C2054" t="str">
            <v>GUINDAUTO HIDRÁULICO, CAPACIDADE MÁXIMA DE CARGA 6200 KG, MOMENTO MÁXIMO DE CARGA 11,7 TM, ALCANCE MÁXIMO HORIZONTAL 9,70 M, INCLUSIVE CAMINHÃO TOCO PBT 16.000 KG, POTÊNCIA DE 189 CV - MANUTENÇÃO. AF_06/2014</v>
          </cell>
          <cell r="D2054" t="str">
            <v>H</v>
          </cell>
          <cell r="E2054">
            <v>1</v>
          </cell>
        </row>
        <row r="2055">
          <cell r="B2055">
            <v>91466</v>
          </cell>
          <cell r="C2055" t="str">
            <v>GUINDAUTO HIDRÁULICO, CAPACIDADE MÁXIMA DE CARGA 6200 KG, MOMENTO MÁXIMO DE CARGA 11,7 TM, ALCANCE MÁXIMO HORIZONTAL 9,70 M, INCLUSIVE CAMINHÃO TOCO PBT 16.000 KG, POTÊNCIA DE 189 CV - IMPOSTOS E SEGUROS. AF_08/2015</v>
          </cell>
          <cell r="D2055" t="str">
            <v>H</v>
          </cell>
          <cell r="E2055">
            <v>1</v>
          </cell>
        </row>
        <row r="2056">
          <cell r="B2056">
            <v>91467</v>
          </cell>
          <cell r="C2056" t="str">
            <v>GUINDAUTO HIDRÁULICO, CAPACIDADE MÁXIMA DE CARGA 6200 KG, MOMENTO MÁXIMO DE CARGA 11,7 TM, ALCANCE MÁXIMO HORIZONTAL 9,70 M, INCLUSIVE CAMINHÃO TOCO PBT 16.000 KG, POTÊNCIA DE 189 CV - MATERIAIS NA OPERAÇÃO. AF_08/2015</v>
          </cell>
          <cell r="D2056" t="str">
            <v>H</v>
          </cell>
          <cell r="E2056">
            <v>1</v>
          </cell>
        </row>
        <row r="2057">
          <cell r="B2057">
            <v>5932</v>
          </cell>
          <cell r="C2057" t="str">
            <v>MOTONIVELADORA POTÊNCIA BÁSICA LÍQUIDA (PRIMEIRA MARCHA) 125 HP, PESO BRUTO 13032 KG, LARGURA DA LÂMINA DE 3,7 M - CHP DIURNO. AF_06/2014</v>
          </cell>
          <cell r="D2057" t="str">
            <v>CHP</v>
          </cell>
          <cell r="E2057">
            <v>0</v>
          </cell>
        </row>
        <row r="2058">
          <cell r="B2058">
            <v>5779</v>
          </cell>
          <cell r="C2058" t="str">
            <v>MOTONIVELADORA POTÊNCIA BÁSICA LÍQUIDA (PRIMEIRA MARCHA) 125 HP, PESO BRUTO 13032 KG, LARGURA DA LÂMINA DE 3,7 M - MANUTENÇÃO. AF_06/2014</v>
          </cell>
          <cell r="D2058" t="str">
            <v>H</v>
          </cell>
          <cell r="E2058">
            <v>1</v>
          </cell>
        </row>
        <row r="2059">
          <cell r="B2059">
            <v>53849</v>
          </cell>
          <cell r="C2059" t="str">
            <v>MOTONIVELADORA POTÊNCIA BÁSICA LÍQUIDA (PRIMEIRA MARCHA) 125 HP, PESO BRUTO 13032 KG, LARGURA DA LÂMINA DE 3,7 M - MATERIAIS NA OPERAÇÃO. AF_06/2014</v>
          </cell>
          <cell r="D2059" t="str">
            <v>H</v>
          </cell>
          <cell r="E2059">
            <v>1</v>
          </cell>
        </row>
        <row r="2060">
          <cell r="B2060">
            <v>88300</v>
          </cell>
          <cell r="C2060" t="str">
            <v>OPERADOR DE MOTONIVELADORA COM ENCARGOS COMPLEMENTARES</v>
          </cell>
          <cell r="D2060" t="str">
            <v>H</v>
          </cell>
          <cell r="E2060">
            <v>1</v>
          </cell>
        </row>
        <row r="2061">
          <cell r="B2061">
            <v>89228</v>
          </cell>
          <cell r="C2061" t="str">
            <v>MOTONIVELADORA POTÊNCIA BÁSICA LÍQUIDA (PRIMEIRA MARCHA) 125 HP, PESO BRUTO 13032 KG, LARGURA DA LÂMINA DE 3,7 M - DEPRECIAÇÃO. AF_06/2014</v>
          </cell>
          <cell r="D2061" t="str">
            <v>H</v>
          </cell>
          <cell r="E2061">
            <v>1</v>
          </cell>
        </row>
        <row r="2062">
          <cell r="B2062">
            <v>89229</v>
          </cell>
          <cell r="C2062" t="str">
            <v>MOTONIVELADORA POTÊNCIA BÁSICA LÍQUIDA (PRIMEIRA MARCHA) 125 HP, PESO BRUTO 13032 KG, LARGURA DA LÂMINA DE 3,7 M - JUROS. AF_06/2014</v>
          </cell>
          <cell r="D2062" t="str">
            <v>H</v>
          </cell>
          <cell r="E2062">
            <v>1</v>
          </cell>
        </row>
        <row r="2063">
          <cell r="B2063">
            <v>5940</v>
          </cell>
          <cell r="C2063" t="str">
            <v>PÁ CARREGADEIRA SOBRE RODAS, POTÊNCIA LÍQUIDA 128 HP, CAPACIDADE DA CAÇAMBA 1,7 A 2,8 M3, PESO OPERACIONAL 11632 KG - CHP DIURNO. AF_06/2014</v>
          </cell>
          <cell r="D2063" t="str">
            <v>CHP</v>
          </cell>
          <cell r="E2063">
            <v>0</v>
          </cell>
        </row>
        <row r="2064">
          <cell r="B2064">
            <v>53857</v>
          </cell>
          <cell r="C2064" t="str">
            <v>PÁ CARREGADEIRA SOBRE RODAS, POTÊNCIA LÍQUIDA 128 HP, CAPACIDADE DA CAÇAMBA 1,7 A 2,8 M3, PESO OPERACIONAL 11632 KG - MANUTENÇÃO. AF_06/2014</v>
          </cell>
          <cell r="D2064" t="str">
            <v>H</v>
          </cell>
          <cell r="E2064">
            <v>1</v>
          </cell>
        </row>
        <row r="2065">
          <cell r="B2065">
            <v>53858</v>
          </cell>
          <cell r="C2065" t="str">
            <v>PÁ CARREGADEIRA SOBRE RODAS, POTÊNCIA LÍQUIDA 128 HP, CAPACIDADE DA CAÇAMBA 1,7 A 2,8 M3, PESO OPERACIONAL 11632 KG - MATERIAIS NA OPERAÇÃO. AF_06/2014</v>
          </cell>
          <cell r="D2065" t="str">
            <v>H</v>
          </cell>
          <cell r="E2065">
            <v>1</v>
          </cell>
        </row>
        <row r="2066">
          <cell r="B2066">
            <v>88301</v>
          </cell>
          <cell r="C2066" t="str">
            <v>OPERADOR DE PÁ CARREGADEIRA COM ENCARGOS COMPLEMENTARES</v>
          </cell>
          <cell r="D2066" t="str">
            <v>H</v>
          </cell>
          <cell r="E2066">
            <v>1</v>
          </cell>
        </row>
        <row r="2067">
          <cell r="B2067">
            <v>89128</v>
          </cell>
          <cell r="C2067" t="str">
            <v>PÁ CARREGADEIRA SOBRE RODAS, POTÊNCIA LÍQUIDA 128 HP, CAPACIDADE DA CAÇAMBA 1,7 A 2,8 M3, PESO OPERACIONAL 11632 KG - DEPRECIAÇÃO. AF_06/2014</v>
          </cell>
          <cell r="D2067" t="str">
            <v>H</v>
          </cell>
          <cell r="E2067">
            <v>1</v>
          </cell>
        </row>
        <row r="2068">
          <cell r="B2068">
            <v>89129</v>
          </cell>
          <cell r="C2068" t="str">
            <v>PÁ CARREGADEIRA SOBRE RODAS, POTÊNCIA LÍQUIDA 128 HP, CAPACIDADE DA CAÇAMBA 1,7 A 2,8 M3, PESO OPERACIONAL 11632 KG - JUROS. AF_06/2014</v>
          </cell>
          <cell r="D2068" t="str">
            <v>H</v>
          </cell>
          <cell r="E2068">
            <v>1</v>
          </cell>
        </row>
        <row r="2069">
          <cell r="B2069">
            <v>5944</v>
          </cell>
          <cell r="C2069" t="str">
            <v>PÁ CARREGADEIRA SOBRE RODAS, POTÊNCIA 197 HP, CAPACIDADE DA CAÇAMBA 2,5 A 3,5 M3, PESO OPERACIONAL 18338 KG - CHP DIURNO. AF_06/2014</v>
          </cell>
          <cell r="D2069" t="str">
            <v>CHP</v>
          </cell>
          <cell r="E2069">
            <v>0</v>
          </cell>
        </row>
        <row r="2070">
          <cell r="B2070">
            <v>5787</v>
          </cell>
          <cell r="C2070" t="str">
            <v>PÁ CARREGADEIRA SOBRE RODAS, POTÊNCIA 197 HP, CAPACIDADE DA CAÇAMBA 2,5 A 3,5 M3, PESO OPERACIONAL 18338 KG - MATERIAIS NA OPERAÇÃO. AF_06/2014</v>
          </cell>
          <cell r="D2070" t="str">
            <v>H</v>
          </cell>
          <cell r="E2070">
            <v>1</v>
          </cell>
        </row>
        <row r="2071">
          <cell r="B2071">
            <v>53861</v>
          </cell>
          <cell r="C2071" t="str">
            <v>PÁ CARREGADEIRA SOBRE RODAS, POTÊNCIA 197 HP, CAPACIDADE DA CAÇAMBA 2,5 A 3,5 M3, PESO OPERACIONAL 18338 KG - MANUTENÇÃO. AF_06/2014</v>
          </cell>
          <cell r="D2071" t="str">
            <v>H</v>
          </cell>
          <cell r="E2071">
            <v>1</v>
          </cell>
        </row>
        <row r="2072">
          <cell r="B2072">
            <v>88301</v>
          </cell>
          <cell r="C2072" t="str">
            <v>OPERADOR DE PÁ CARREGADEIRA COM ENCARGOS COMPLEMENTARES</v>
          </cell>
          <cell r="D2072" t="str">
            <v>H</v>
          </cell>
          <cell r="E2072">
            <v>1</v>
          </cell>
        </row>
        <row r="2073">
          <cell r="B2073">
            <v>89130</v>
          </cell>
          <cell r="C2073" t="str">
            <v>PÁ CARREGADEIRA SOBRE RODAS, POTÊNCIA 197 HP, CAPACIDADE DA CAÇAMBA 2,5 A 3,5 M3, PESO OPERACIONAL 18338 KG - DEPRECIAÇÃO. AF_06/2014</v>
          </cell>
          <cell r="D2073" t="str">
            <v>H</v>
          </cell>
          <cell r="E2073">
            <v>1</v>
          </cell>
        </row>
        <row r="2074">
          <cell r="B2074">
            <v>89131</v>
          </cell>
          <cell r="C2074" t="str">
            <v>PÁ CARREGADEIRA SOBRE RODAS, POTÊNCIA 197 HP, CAPACIDADE DA CAÇAMBA 2,5 A 3,5 M3, PESO OPERACIONAL 18338 KG - JUROS. AF_06/2014</v>
          </cell>
          <cell r="D2074" t="str">
            <v>H</v>
          </cell>
          <cell r="E2074">
            <v>1</v>
          </cell>
        </row>
        <row r="2075">
          <cell r="B2075">
            <v>5948</v>
          </cell>
          <cell r="C2075" t="str">
            <v>ROLO COMPACTADOR VIBRATORIO DE UM CILINDRO LISO DE ACO, POTENCIA 80 HP, PESO OPERACIONAL MAXIMO 8,5 T, LARGURA TRABALHO 1,676 M - CHP DIURNO. AF_06/2014</v>
          </cell>
          <cell r="D2075" t="str">
            <v>CHP</v>
          </cell>
          <cell r="E2075">
            <v>0</v>
          </cell>
        </row>
        <row r="2076">
          <cell r="B2076">
            <v>5791</v>
          </cell>
          <cell r="C2076" t="str">
            <v>ROLO COMPACTADOR VIBRATORIO DE UM CILINDRO LISO DE ACO, POTENCIA 80 HP, PESO OPERACIONAL MAXIMO 8,5 T, LARGURA TRABALHO 1,676 M - MANUTENÇÃO. AF_06/2014</v>
          </cell>
          <cell r="D2076" t="str">
            <v>H</v>
          </cell>
          <cell r="E2076">
            <v>1</v>
          </cell>
        </row>
        <row r="2077">
          <cell r="B2077">
            <v>5792</v>
          </cell>
          <cell r="C2077" t="str">
            <v>ROLO COMPACTADOR VIBRATORIO DE UM CILINDRO LISO DE ACO, POTENCIA 80 HP, PESO OPERACIONAL MAXIMO 8,5 T, LARGURA TRABALHO 1,676 M - MATERIAIS NA OPERAÇÃO. AF_06/2014</v>
          </cell>
          <cell r="D2077" t="str">
            <v>H</v>
          </cell>
          <cell r="E2077">
            <v>1</v>
          </cell>
        </row>
        <row r="2078">
          <cell r="B2078">
            <v>88303</v>
          </cell>
          <cell r="C2078" t="str">
            <v>OPERADOR DE ROLO COMPACTADOR COM ENCARGOS COMPLEMENTARES</v>
          </cell>
          <cell r="D2078" t="str">
            <v>H</v>
          </cell>
          <cell r="E2078">
            <v>1</v>
          </cell>
        </row>
        <row r="2079">
          <cell r="B2079">
            <v>89219</v>
          </cell>
          <cell r="C2079" t="str">
            <v>ROLO COMPACTADOR VIBRATORIO DE UM CILINDRO LISO DE ACO, POTENCIA 80 HP, PESO OPERACIONAL MAXIMO 8,5 T, LARGURA TRABALHO 1,676 M - DEPRECIAÇÃO. AF_06/2014</v>
          </cell>
          <cell r="D2079" t="str">
            <v>H</v>
          </cell>
          <cell r="E2079">
            <v>1</v>
          </cell>
        </row>
        <row r="2080">
          <cell r="B2080">
            <v>89220</v>
          </cell>
          <cell r="C2080" t="str">
            <v>ROLO COMPACTADOR VIBRATORIO DE UM CILINDRO LISO DE ACO, POTENCIA 80 HP, PESO OPERACIONAL MAXIMO 8,5 T, LARGURA TRABALHO 1,676 M - JUROS. AF_06/2014</v>
          </cell>
          <cell r="D2080" t="str">
            <v>H</v>
          </cell>
          <cell r="E2080">
            <v>1</v>
          </cell>
        </row>
        <row r="2081">
          <cell r="B2081">
            <v>5953</v>
          </cell>
          <cell r="C2081" t="str">
            <v>COMPRESSOR DE AR REBOCÁVEL, VAZÃO 189 PCM, PRESSÃO EFETIVA DE TRABALHO 102 PSI, MOTOR DIESEL, POTÊNCIA 63 CV - CHP DIURNO. AF_06/2015</v>
          </cell>
          <cell r="D2081" t="str">
            <v>CHP</v>
          </cell>
          <cell r="E2081">
            <v>0</v>
          </cell>
        </row>
        <row r="2082">
          <cell r="B2082">
            <v>5797</v>
          </cell>
          <cell r="C2082" t="str">
            <v>COMPRESSOR DE AR REBOCÁVEL, VAZÃO 189 PCM, PRESSÃO EFETIVA DE TRABALHO 102 PSI, MOTOR DIESEL, POTÊNCIA 63 CV - MANUTENÇÃO. AF_06/2015</v>
          </cell>
          <cell r="D2082" t="str">
            <v>H</v>
          </cell>
          <cell r="E2082">
            <v>1</v>
          </cell>
        </row>
        <row r="2083">
          <cell r="B2083">
            <v>53865</v>
          </cell>
          <cell r="C2083" t="str">
            <v>COMPRESSOR DE AR REBOCÁVEL, VAZÃO 189 PCM, PRESSÃO EFETIVA DE TRABALHO 102 PSI, MOTOR DIESEL, POTÊNCIA 63 CV - MATERIAIS NA OPERAÇÃO. AF_06/2015</v>
          </cell>
          <cell r="D2083" t="str">
            <v>H</v>
          </cell>
          <cell r="E2083">
            <v>1</v>
          </cell>
        </row>
        <row r="2084">
          <cell r="B2084">
            <v>90957</v>
          </cell>
          <cell r="C2084" t="str">
            <v>COMPRESSOR DE AR REBOCÁVEL, VAZÃO 189 PCM, PRESSÃO EFETIVA DE TRABALHO 102 PSI, MOTOR DIESEL, POTÊNCIA 63 CV - DEPRECIAÇÃO. AF_06/2015</v>
          </cell>
          <cell r="D2084" t="str">
            <v>H</v>
          </cell>
          <cell r="E2084">
            <v>1</v>
          </cell>
        </row>
        <row r="2085">
          <cell r="B2085">
            <v>90958</v>
          </cell>
          <cell r="C2085" t="str">
            <v>COMPRESSOR DE AR REBOCÁVEL, VAZÃO 189 PCM, PRESSÃO EFETIVA DE TRABALHO 102 PSI, MOTOR DIESEL, POTÊNCIA 63 CV - JUROS. AF_06/2015</v>
          </cell>
          <cell r="D2085" t="str">
            <v>H</v>
          </cell>
          <cell r="E2085">
            <v>1</v>
          </cell>
        </row>
        <row r="2086">
          <cell r="B2086">
            <v>6259</v>
          </cell>
          <cell r="C2086" t="str">
            <v>CAMINHÃO PIPA 6.000 L, PESO BRUTO TOTAL 13.000 KG, DISTÂNCIA ENTRE EIXOS 4,80 M, POTÊNCIA 189 CV INCLUSIVE TANQUE DE AÇO PARA TRANSPORTE DE ÁGUA, CAPACIDADE 6 M3 - CHP DIURNO. AF_06/2014</v>
          </cell>
          <cell r="D2086" t="str">
            <v>CHP</v>
          </cell>
          <cell r="E2086">
            <v>0</v>
          </cell>
        </row>
        <row r="2087">
          <cell r="B2087">
            <v>5747</v>
          </cell>
          <cell r="C2087" t="str">
            <v>CAMINHÃO PIPA 6.000 L, PESO BRUTO TOTAL 13.000 KG, DISTÂNCIA ENTRE EIXOS 4,80 M, POTÊNCIA 189 CV INCLUSIVE TANQUE DE AÇO PARA TRANSPORTE DE ÁGUA, CAPACIDADE 6 M3 - MATERIAIS NA OPERAÇÃO. AF_06/2014</v>
          </cell>
          <cell r="D2087" t="str">
            <v>H</v>
          </cell>
          <cell r="E2087">
            <v>1</v>
          </cell>
        </row>
        <row r="2088">
          <cell r="B2088">
            <v>53882</v>
          </cell>
          <cell r="C2088" t="str">
            <v>CAMINHÃO PIPA 6.000 L, PESO BRUTO TOTAL 13.000 KG, DISTÂNCIA ENTRE EIXOS 4,80 M, POTÊNCIA 189 CV INCLUSIVE TANQUE DE AÇO PARA TRANSPORTE DE ÁGUA, CAPACIDADE 6 M3 - MANUTENÇÃO. AF_06/2014</v>
          </cell>
          <cell r="D2088" t="str">
            <v>H</v>
          </cell>
          <cell r="E2088">
            <v>1</v>
          </cell>
        </row>
        <row r="2089">
          <cell r="B2089">
            <v>88282</v>
          </cell>
          <cell r="C2089" t="str">
            <v>MOTORISTA DE CAMINHÃO COM ENCARGOS COMPLEMENTARES</v>
          </cell>
          <cell r="D2089" t="str">
            <v>H</v>
          </cell>
          <cell r="E2089">
            <v>1</v>
          </cell>
        </row>
        <row r="2090">
          <cell r="B2090">
            <v>91359</v>
          </cell>
          <cell r="C2090" t="str">
            <v>CAMINHÃO PIPA 6.000 L, PESO BRUTO TOTAL 13.000 KG, DISTÂNCIA ENTRE EIXOS 4,80 M, POTÊNCIA 189 CV INCLUSIVE TANQUE DE AÇO PARA TRANSPORTE DE ÁGUA, CAPACIDADE 6 M3 - DEPRECIAÇÃO. AF_06/2014</v>
          </cell>
          <cell r="D2090" t="str">
            <v>H</v>
          </cell>
          <cell r="E2090">
            <v>1</v>
          </cell>
        </row>
        <row r="2091">
          <cell r="B2091">
            <v>91360</v>
          </cell>
          <cell r="C2091" t="str">
            <v>CAMINHÃO PIPA 6.000 L, PESO BRUTO TOTAL 13.000 KG, DISTÂNCIA ENTRE EIXOS 4,80 M, POTÊNCIA 189 CV INCLUSIVE TANQUE DE AÇO PARA TRANSPORTE DE ÁGUA, CAPACIDADE 6 M3 - JUROS. AF_06/2014</v>
          </cell>
          <cell r="D2091" t="str">
            <v>H</v>
          </cell>
          <cell r="E2091">
            <v>1</v>
          </cell>
        </row>
        <row r="2092">
          <cell r="B2092">
            <v>91361</v>
          </cell>
          <cell r="C2092" t="str">
            <v>CAMINHÃO PIPA 6.000 L, PESO BRUTO TOTAL 13.000 KG, DISTÂNCIA ENTRE EIXOS 4,80 M, POTÊNCIA 189 CV INCLUSIVE TANQUE DE AÇO PARA TRANSPORTE DE ÁGUA, CAPACIDADE 6 M3 - IMPOSTOS E SEGUROS. AF_06/2014</v>
          </cell>
          <cell r="D2092" t="str">
            <v>H</v>
          </cell>
          <cell r="E2092">
            <v>1</v>
          </cell>
        </row>
        <row r="2093">
          <cell r="B2093">
            <v>6879</v>
          </cell>
          <cell r="C2093" t="str">
            <v>ROLO COMPACTADOR DE PNEUS ESTÁTICO, PRESSÃO VARIÁVEL, POTÊNCIA 111 HP, PESO SEM/COM LASTRO 9,5 / 26 T, LARGURA DE TRABALHO 1,90 M - CHP DIURNO. AF_07/2014</v>
          </cell>
          <cell r="D2093" t="str">
            <v>CHP</v>
          </cell>
          <cell r="E2093">
            <v>0</v>
          </cell>
        </row>
        <row r="2094">
          <cell r="B2094">
            <v>7038</v>
          </cell>
          <cell r="C2094" t="str">
            <v>ROLO COMPACTADOR DE PNEUS ESTÁTICO, PRESSÃO VARIÁVEL, POTÊNCIA 111 HP, PESO SEM/COM LASTRO 9,5 / 26 T, LARGURA DE TRABALHO 1,90 M - DEPRECIAÇÃO. AF_07/2014</v>
          </cell>
          <cell r="D2094" t="str">
            <v>H</v>
          </cell>
          <cell r="E2094">
            <v>1</v>
          </cell>
        </row>
        <row r="2095">
          <cell r="B2095">
            <v>7039</v>
          </cell>
          <cell r="C2095" t="str">
            <v>ROLO COMPACTADOR DE PNEUS ESTÁTICO, PRESSÃO VARIÁVEL, POTÊNCIA 111 HP, PESO SEM/COM LASTRO 9,5 / 26 T, LARGURA DE TRABALHO 1,90 M - JUROS. AF_07/2014</v>
          </cell>
          <cell r="D2095" t="str">
            <v>H</v>
          </cell>
          <cell r="E2095">
            <v>1</v>
          </cell>
        </row>
        <row r="2096">
          <cell r="B2096">
            <v>7040</v>
          </cell>
          <cell r="C2096" t="str">
            <v>ROLO COMPACTADOR DE PNEUS ESTÁTICO, PRESSÃO VARIÁVEL, POTÊNCIA 111 HP, PESO SEM/COM LASTRO 9,5 / 26 T, LARGURA DE TRABALHO 1,90 M - MANUTENÇÃO. AF_07/2014</v>
          </cell>
          <cell r="D2096" t="str">
            <v>H</v>
          </cell>
          <cell r="E2096">
            <v>1</v>
          </cell>
        </row>
        <row r="2097">
          <cell r="B2097">
            <v>55263</v>
          </cell>
          <cell r="C2097" t="str">
            <v>ROLO COMPACTADOR DE PNEUS ESTÁTICO, PRESSÃO VARIÁVEL, POTÊNCIA 111 HP, PESO SEM/COM LASTRO 9,5 / 26 T, LARGURA DE TRABALHO 1,90 M - MATERIAIS NA OPERAÇÃO. AF_07/2014</v>
          </cell>
          <cell r="D2097" t="str">
            <v>H</v>
          </cell>
          <cell r="E2097">
            <v>1</v>
          </cell>
        </row>
        <row r="2098">
          <cell r="B2098">
            <v>88303</v>
          </cell>
          <cell r="C2098" t="str">
            <v>OPERADOR DE ROLO COMPACTADOR COM ENCARGOS COMPLEMENTARES</v>
          </cell>
          <cell r="D2098" t="str">
            <v>H</v>
          </cell>
          <cell r="E2098">
            <v>1</v>
          </cell>
        </row>
        <row r="2099">
          <cell r="B2099">
            <v>7030</v>
          </cell>
          <cell r="C2099" t="str">
            <v>TANQUE DE ASFALTO ESTACIONÁRIO COM SERPENTINA, CAPACIDADE 30.000 L - CHP DIURNO. AF_06/2014</v>
          </cell>
          <cell r="D2099" t="str">
            <v>CHP</v>
          </cell>
          <cell r="E2099">
            <v>0</v>
          </cell>
        </row>
        <row r="2100">
          <cell r="B2100">
            <v>7032</v>
          </cell>
          <cell r="C2100" t="str">
            <v>TANQUE DE ASFALTO ESTACIONÁRIO COM SERPENTINA, CAPACIDADE 30.000 L - DEPRECIAÇÃO. AF_06/2014</v>
          </cell>
          <cell r="D2100" t="str">
            <v>H</v>
          </cell>
          <cell r="E2100">
            <v>1</v>
          </cell>
        </row>
        <row r="2101">
          <cell r="B2101">
            <v>7033</v>
          </cell>
          <cell r="C2101" t="str">
            <v>TANQUE DE ASFALTO ESTACIONÁRIO COM SERPENTINA, CAPACIDADE 30.000 L - JUROS. AF_06/2014</v>
          </cell>
          <cell r="D2101" t="str">
            <v>H</v>
          </cell>
          <cell r="E2101">
            <v>1</v>
          </cell>
        </row>
        <row r="2102">
          <cell r="B2102">
            <v>7034</v>
          </cell>
          <cell r="C2102" t="str">
            <v>TANQUE DE ASFALTO ESTACIONÁRIO COM SERPENTINA, CAPACIDADE 30.000 L - MANUTENÇÃO. AF_06/2014</v>
          </cell>
          <cell r="D2102" t="str">
            <v>H</v>
          </cell>
          <cell r="E2102">
            <v>1</v>
          </cell>
        </row>
        <row r="2103">
          <cell r="B2103">
            <v>7035</v>
          </cell>
          <cell r="C2103" t="str">
            <v>TANQUE DE ASFALTO ESTACIONÁRIO COM SERPENTINA, CAPACIDADE 30.000 L - MATERIAIS NA OPERAÇÃO. AF_06/2014</v>
          </cell>
          <cell r="D2103" t="str">
            <v>H</v>
          </cell>
          <cell r="E2103">
            <v>1</v>
          </cell>
        </row>
        <row r="2104">
          <cell r="B2104">
            <v>7042</v>
          </cell>
          <cell r="C2104" t="str">
            <v>MOTOBOMBA TRASH (PARA ÁGUA SUJA) AUTO ESCORVANTE, MOTOR GASOLINA DE 6,41 HP, DIÂMETROS DE SUCÇÃO X RECALQUE: 3" X 3", HM/Q = 10 MCA / 60 M3/H A 23 MCA / 0 M3/H - CHP DIURNO. AF_10/2014</v>
          </cell>
          <cell r="D2104" t="str">
            <v>CHP</v>
          </cell>
          <cell r="E2104">
            <v>0</v>
          </cell>
        </row>
        <row r="2105">
          <cell r="B2105">
            <v>7044</v>
          </cell>
          <cell r="C2105" t="str">
            <v>MOTOBOMBA TRASH (PARA ÁGUA SUJA) AUTO ESCORVANTE, MOTOR GASOLINA DE 6,41 HP, DIÂMETROS DE SUCÇÃO X RECALQUE: 3" X 3", HM/Q = 10 MCA / 60 M3/H A 23 MCA / 0 M3/H - DEPRECIAÇÃO. AF_10/2014</v>
          </cell>
          <cell r="D2105" t="str">
            <v>H</v>
          </cell>
          <cell r="E2105">
            <v>1</v>
          </cell>
        </row>
        <row r="2106">
          <cell r="B2106">
            <v>7045</v>
          </cell>
          <cell r="C2106" t="str">
            <v>MOTOBOMBA TRASH (PARA ÁGUA SUJA) AUTO ESCORVANTE, MOTOR GASOLINA DE 6,41 HP, DIÂMETROS DE SUCÇÃO X RECALQUE: 3" X 3", HM/Q = 10 MCA / 60 M3/H A 23 MCA / 0 M3/H - JUROS. AF_10/2014</v>
          </cell>
          <cell r="D2106" t="str">
            <v>H</v>
          </cell>
          <cell r="E2106">
            <v>1</v>
          </cell>
        </row>
        <row r="2107">
          <cell r="B2107">
            <v>7046</v>
          </cell>
          <cell r="C2107" t="str">
            <v>MOTOBOMBA TRASH (PARA ÁGUA SUJA) AUTO ESCORVANTE, MOTOR GASOLINA DE 6,41 HP, DIÂMETROS DE SUCÇÃO X RECALQUE: 3" X 3", HM/Q = 10 MCA / 60 M3/H A 23 MCA / 0 M3/H - MANUTENÇÃO. AF_10/2014</v>
          </cell>
          <cell r="D2107" t="str">
            <v>H</v>
          </cell>
          <cell r="E2107">
            <v>1</v>
          </cell>
        </row>
        <row r="2108">
          <cell r="B2108">
            <v>7047</v>
          </cell>
          <cell r="C2108" t="str">
            <v>MOTOBOMBA TRASH (PARA ÁGUA SUJA) AUTO ESCORVANTE, MOTOR GASOLINA DE 6,41 HP, DIÂMETROS DE SUCÇÃO X RECALQUE: 3" X 3", HM/Q = 10 MCA / 60 M3/H A 23 MCA / 0 M3/H - MATERIAIS NA OPERAÇÃO. AF_10/2014</v>
          </cell>
          <cell r="D2108" t="str">
            <v>H</v>
          </cell>
          <cell r="E2108">
            <v>1</v>
          </cell>
        </row>
        <row r="2109">
          <cell r="B2109">
            <v>7049</v>
          </cell>
          <cell r="C2109" t="str">
            <v>ROLO COMPACTADOR PE DE CARNEIRO VIBRATORIO, POTENCIA 125 HP, PESO OPERACIONAL SEM/COM LASTRO 11,95 / 13,30 T, IMPACTO DINAMICO 38,5 / 22,5 T, LARGURA DE TRABALHO 2,15 M - CHP DIURNO. AF_06/2014</v>
          </cell>
          <cell r="D2109" t="str">
            <v>CHP</v>
          </cell>
          <cell r="E2109">
            <v>0</v>
          </cell>
        </row>
        <row r="2110">
          <cell r="B2110">
            <v>7051</v>
          </cell>
          <cell r="C2110" t="str">
            <v>ROLO COMPACTADOR PE DE CARNEIRO VIBRATORIO, POTENCIA 125 HP, PESO OPERACIONAL SEM/COM LASTRO 11,95 / 13,30 T, IMPACTO DINAMICO 38,5 / 22,5 T, LARGURA DE TRABALHO 2,15 M - DEPRECIAÇÃO. AF_06/2014</v>
          </cell>
          <cell r="D2110" t="str">
            <v>H</v>
          </cell>
          <cell r="E2110">
            <v>1</v>
          </cell>
        </row>
        <row r="2111">
          <cell r="B2111">
            <v>7052</v>
          </cell>
          <cell r="C2111" t="str">
            <v>ROLO COMPACTADOR PE DE CARNEIRO VIBRATORIO, POTENCIA 125 HP, PESO OPERACIONAL SEM/COM LASTRO 11,95 / 13,30 T, IMPACTO DINAMICO 38,5 / 22,5 T, LARGURA DE TRABALHO 2,15 M - JUROS. AF_06/2014</v>
          </cell>
          <cell r="D2111" t="str">
            <v>H</v>
          </cell>
          <cell r="E2111">
            <v>1</v>
          </cell>
        </row>
        <row r="2112">
          <cell r="B2112">
            <v>7053</v>
          </cell>
          <cell r="C2112" t="str">
            <v>ROLO COMPACTADOR PE DE CARNEIRO VIBRATORIO, POTENCIA 125 HP, PESO OPERACIONAL SEM/COM LASTRO 11,95 / 13,30 T, IMPACTO DINAMICO 38,5 / 22,5 T, LARGURA DE TRABALHO 2,15 M - MANUTENÇÃO. AF_06/2014</v>
          </cell>
          <cell r="D2112" t="str">
            <v>H</v>
          </cell>
          <cell r="E2112">
            <v>1</v>
          </cell>
        </row>
        <row r="2113">
          <cell r="B2113">
            <v>7054</v>
          </cell>
          <cell r="C2113" t="str">
            <v>ROLO COMPACTADOR PE DE CARNEIRO VIBRATORIO, POTENCIA 125 HP, PESO OPERACIONAL SEM/COM LASTRO 11,95 / 13,30 T, IMPACTO DINAMICO 38,5 / 22,5 T, LARGURA DE TRABALHO 2,15 M - MATERIAIS NA OPERAÇÃO. AF_06/2014</v>
          </cell>
          <cell r="D2113" t="str">
            <v>H</v>
          </cell>
          <cell r="E2113">
            <v>1</v>
          </cell>
        </row>
        <row r="2114">
          <cell r="B2114">
            <v>88303</v>
          </cell>
          <cell r="C2114" t="str">
            <v>OPERADOR DE ROLO COMPACTADOR COM ENCARGOS COMPLEMENTARES</v>
          </cell>
          <cell r="D2114" t="str">
            <v>H</v>
          </cell>
          <cell r="E2114">
            <v>1</v>
          </cell>
        </row>
        <row r="2115">
          <cell r="B2115">
            <v>67826</v>
          </cell>
          <cell r="C2115" t="str">
            <v>CAMINHÃO BASCULANTE 6 M3 TOCO, PESO BRUTO TOTAL 16.000 KG, CARGA ÚTIL MÁXIMA 11.130 KG, DISTÂNCIA ENTRE EIXOS 5,36 M, POTÊNCIA 185 CV, INCLUSIVE CAÇAMBA METÁLICA - CHP DIURNO. AF_06/2014</v>
          </cell>
          <cell r="D2115" t="str">
            <v>CHP</v>
          </cell>
          <cell r="E2115">
            <v>0</v>
          </cell>
        </row>
        <row r="2116">
          <cell r="B2116">
            <v>7058</v>
          </cell>
          <cell r="C2116" t="str">
            <v>CAMINHÃO BASCULANTE 6 M3 TOCO, PESO BRUTO TOTAL 16.000 KG, CARGA ÚTIL MÁXIMA 11.130 KG, DISTÂNCIA ENTRE EIXOS 5,36 M, POTÊNCIA 185 CV, INCLUSIVE CAÇAMBA METÁLICA - DEPRECIAÇÃO. AF_06/2014</v>
          </cell>
          <cell r="D2116" t="str">
            <v>H</v>
          </cell>
          <cell r="E2116">
            <v>1</v>
          </cell>
        </row>
        <row r="2117">
          <cell r="B2117">
            <v>7059</v>
          </cell>
          <cell r="C2117" t="str">
            <v>CAMINHÃO BASCULANTE 6 M3 TOCO, PESO BRUTO TOTAL 16.000 KG, CARGA ÚTIL MÁXIMA 11.130 KG, DISTÂNCIA ENTRE EIXOS 5,36 M, POTÊNCIA 185 CV, INCLUSIVE CAÇAMBA METÁLICA - JUROS. AF_06/2014</v>
          </cell>
          <cell r="D2117" t="str">
            <v>H</v>
          </cell>
          <cell r="E2117">
            <v>1</v>
          </cell>
        </row>
        <row r="2118">
          <cell r="B2118">
            <v>7060</v>
          </cell>
          <cell r="C2118" t="str">
            <v>CAMINHÃO BASCULANTE 6 M3 TOCO, PESO BRUTO TOTAL 16.000 KG, CARGA ÚTIL MÁXIMA 11.130 KG, DISTÂNCIA ENTRE EIXOS 5,36 M, POTÊNCIA 185 CV, INCLUSIVE CAÇAMBA METÁLICA - MANUTENÇÃO. AF_06/2014</v>
          </cell>
          <cell r="D2118" t="str">
            <v>H</v>
          </cell>
          <cell r="E2118">
            <v>1</v>
          </cell>
        </row>
        <row r="2119">
          <cell r="B2119">
            <v>7061</v>
          </cell>
          <cell r="C2119" t="str">
            <v>CAMINHÃO BASCULANTE 6 M3 TOCO, PESO BRUTO TOTAL 16.000 KG, CARGA ÚTIL MÁXIMA 11.130 KG, DISTÂNCIA ENTRE EIXOS 5,36 M, POTÊNCIA 185 CV, INCLUSIVE CAÇAMBA METÁLICA - MATERIAIS NA OPERAÇÃO. AF_06/2014</v>
          </cell>
          <cell r="D2119" t="str">
            <v>H</v>
          </cell>
          <cell r="E2119">
            <v>1</v>
          </cell>
        </row>
        <row r="2120">
          <cell r="B2120">
            <v>88281</v>
          </cell>
          <cell r="C2120" t="str">
            <v>MOTORISTA DE BASCULANTE COM ENCARGOS COMPLEMENTARES</v>
          </cell>
          <cell r="D2120" t="str">
            <v>H</v>
          </cell>
          <cell r="E2120">
            <v>1</v>
          </cell>
        </row>
        <row r="2121">
          <cell r="B2121">
            <v>91402</v>
          </cell>
          <cell r="C2121" t="str">
            <v>CAMINHÃO BASCULANTE 6 M3 TOCO, PESO BRUTO TOTAL 16.000 KG, CARGA ÚTIL MÁXIMA 11.130 KG, DISTÂNCIA ENTRE EIXOS 5,36 M, POTÊNCIA 185 CV, INCLUSIVE CAÇAMBA METÁLICA - IMPOSTOS E SEGUROS. AF_06/2014</v>
          </cell>
          <cell r="D2121" t="str">
            <v>H</v>
          </cell>
          <cell r="E2121">
            <v>1</v>
          </cell>
        </row>
        <row r="2122">
          <cell r="B2122">
            <v>73417</v>
          </cell>
          <cell r="C2122" t="str">
            <v>GRUPO GERADOR ESTACIONÁRIO, MOTOR DIESEL POTÊNCIA 170 KVA - CHP DIURNO. AF_02/2016</v>
          </cell>
          <cell r="D2122" t="str">
            <v>CHP</v>
          </cell>
          <cell r="E2122">
            <v>0</v>
          </cell>
        </row>
        <row r="2123">
          <cell r="B2123">
            <v>73303</v>
          </cell>
          <cell r="C2123" t="str">
            <v>GRUPO GERADOR ESTACIONÁRIO, MOTOR DIESEL POTÊNCIA 170 KVA - DEPRECIAÇÃO. AF_02/2016</v>
          </cell>
          <cell r="D2123" t="str">
            <v>H</v>
          </cell>
          <cell r="E2123">
            <v>1</v>
          </cell>
        </row>
        <row r="2124">
          <cell r="B2124">
            <v>73307</v>
          </cell>
          <cell r="C2124" t="str">
            <v>GRUPO GERADOR ESTACIONÁRIO, MOTOR DIESEL POTÊNCIA 170 KVA - MANUTENÇÃO. AF_02/2016</v>
          </cell>
          <cell r="D2124" t="str">
            <v>H</v>
          </cell>
          <cell r="E2124">
            <v>1</v>
          </cell>
        </row>
        <row r="2125">
          <cell r="B2125">
            <v>73311</v>
          </cell>
          <cell r="C2125" t="str">
            <v>GRUPO GERADOR ESTACIONÁRIO, MOTOR DIESEL POTÊNCIA 170 KVA - MATERIAIS NA OPERAÇÃO. AF_02/2016</v>
          </cell>
          <cell r="D2125" t="str">
            <v>H</v>
          </cell>
          <cell r="E2125">
            <v>1</v>
          </cell>
        </row>
        <row r="2126">
          <cell r="B2126">
            <v>73436</v>
          </cell>
          <cell r="C2126" t="str">
            <v>ROLO COMPACTADOR VIBRATÓRIO PÉ DE CARNEIRO PARA SOLOS, POTÊNCIA 80 HP, PESO OPERACIONAL SEM/COM LASTRO 7,4 / 8,8 T, LARGURA DE TRABALHO 1,68 M - CHP DIURNO. AF_02/2016</v>
          </cell>
          <cell r="D2126" t="str">
            <v>CHP</v>
          </cell>
          <cell r="E2126">
            <v>0</v>
          </cell>
        </row>
        <row r="2127">
          <cell r="B2127">
            <v>5089</v>
          </cell>
          <cell r="C2127" t="str">
            <v>ROLO COMPACTADOR VIBRATÓRIO PÉ DE CARNEIRO PARA SOLOS, POTÊNCIA 80 HP, PESO OPERACIONAL SEM/COM LASTRO 7,4 / 8,8 T, LARGURA DE TRABALHO 1,68 M - MANUTENÇÃO. AF_02/2016</v>
          </cell>
          <cell r="D2127" t="str">
            <v>H</v>
          </cell>
          <cell r="E2127">
            <v>1</v>
          </cell>
        </row>
        <row r="2128">
          <cell r="B2128">
            <v>73309</v>
          </cell>
          <cell r="C2128" t="str">
            <v>ROLO COMPACTADOR VIBRATÓRIO PÉ DE CARNEIRO PARA SOLOS, POTÊNCIA 80 HP, PESO OPERACIONAL SEM/COM LASTRO 7,4 / 8,8 T, LARGURA DE TRABALHO 1,68 M - DEPRECIAÇÃO. AF_02/2016</v>
          </cell>
          <cell r="D2128" t="str">
            <v>H</v>
          </cell>
          <cell r="E2128">
            <v>1</v>
          </cell>
        </row>
        <row r="2129">
          <cell r="B2129">
            <v>73313</v>
          </cell>
          <cell r="C2129" t="str">
            <v>ROLO COMPACTADOR VIBRATÓRIO PÉ DE CARNEIRO PARA SOLOS, POTÊNCIA 80 HP, PESO OPERACIONAL SEM/COM LASTRO 7,4 / 8,8 T, LARGURA DE TRABALHO 1,68 M - JUROS. AF_02/2016</v>
          </cell>
          <cell r="D2129" t="str">
            <v>H</v>
          </cell>
          <cell r="E2129">
            <v>1</v>
          </cell>
        </row>
        <row r="2130">
          <cell r="B2130">
            <v>73315</v>
          </cell>
          <cell r="C2130" t="str">
            <v>ROLO COMPACTADOR VIBRATÓRIO PÉ DE CARNEIRO PARA SOLOS, POTÊNCIA 80 HP, PESO OPERACIONAL SEM/COM LASTRO 7,4 / 8,8 T, LARGURA DE TRABALHO 1,68 M - MATERIAIS NA OPERAÇÃO. AF_02/2016</v>
          </cell>
          <cell r="D2130" t="str">
            <v>H</v>
          </cell>
          <cell r="E2130">
            <v>1</v>
          </cell>
        </row>
        <row r="2131">
          <cell r="B2131">
            <v>88303</v>
          </cell>
          <cell r="C2131" t="str">
            <v>OPERADOR DE ROLO COMPACTADOR COM ENCARGOS COMPLEMENTARES</v>
          </cell>
          <cell r="D2131" t="str">
            <v>H</v>
          </cell>
          <cell r="E2131">
            <v>3</v>
          </cell>
        </row>
        <row r="2132">
          <cell r="B2132">
            <v>73467</v>
          </cell>
          <cell r="C2132" t="str">
            <v>CAMINHÃO TOCO, PBT 14.300 KG, CARGA ÚTIL MÁX. 9.710 KG, DIST. ENTRE EIXOS 3,56 M, POTÊNCIA 185 CV, INCLUSIVE CARROCERIA FIXA ABERTA DE MADEIRA P/ TRANSPORTE GERAL DE CARGA SECA, DIMEN. APROX. 2,50 X 6,50 X 0,50 M - CHP DIURNO. AF_06/2014</v>
          </cell>
          <cell r="D2132" t="str">
            <v>CHP</v>
          </cell>
          <cell r="E2132">
            <v>0</v>
          </cell>
        </row>
        <row r="2133">
          <cell r="B2133">
            <v>73335</v>
          </cell>
          <cell r="C2133" t="str">
            <v>CAMINHÃO TOCO, PBT 14.300 KG, CARGA ÚTIL MÁX. 9.710 KG, DIST. ENTRE EIXOS 3,56 M, POTÊNCIA 185 CV, INCLUSIVE CARROCERIA FIXA ABERTA DE MADEIRA P/ TRANSPORTE GERAL DE CARGA SECA, DIMEN. APROX. 2,50 X 6,50 X 0,50 M - MANUTENÇÃO. AF_06/2014</v>
          </cell>
          <cell r="D2133" t="str">
            <v>H</v>
          </cell>
          <cell r="E2133">
            <v>1</v>
          </cell>
        </row>
        <row r="2134">
          <cell r="B2134">
            <v>73340</v>
          </cell>
          <cell r="C2134" t="str">
            <v>CAMINHÃO TOCO, PBT 14.300 KG, CARGA ÚTIL MÁX. 9.710 KG, DIST. ENTRE EIXOS 3,56 M, POTÊNCIA 185 CV, INCLUSIVE CARROCERIA FIXA ABERTA DE MADEIRA P/ TRANSPORTE GERAL DE CARGA SECA, DIMEN. APROX. 2,50 X 6,50 X 0,50 M - MATERIAIS NA OPERAÇÃO. AF_06/2014</v>
          </cell>
          <cell r="D2134" t="str">
            <v>H</v>
          </cell>
          <cell r="E2134">
            <v>1</v>
          </cell>
        </row>
        <row r="2135">
          <cell r="B2135">
            <v>88282</v>
          </cell>
          <cell r="C2135" t="str">
            <v>MOTORISTA DE CAMINHÃO COM ENCARGOS COMPLEMENTARES</v>
          </cell>
          <cell r="D2135" t="str">
            <v>H</v>
          </cell>
          <cell r="E2135">
            <v>1</v>
          </cell>
        </row>
        <row r="2136">
          <cell r="B2136">
            <v>91390</v>
          </cell>
          <cell r="C2136" t="str">
            <v>CAMINHÃO TOCO, PBT 14.300 KG, CARGA ÚTIL MÁX. 9.710 KG, DIST. ENTRE EIXOS 3,56 M, POTÊNCIA 185 CV, INCLUSIVE CARROCERIA FIXA ABERTA DE MADEIRA P/ TRANSPORTE GERAL DE CARGA SECA, DIMEN. APROX. 2,50 X 6,50 X 0,50 M - DEPRECIAÇÃO. AF_06/2014</v>
          </cell>
          <cell r="D2136" t="str">
            <v>H</v>
          </cell>
          <cell r="E2136">
            <v>1</v>
          </cell>
        </row>
        <row r="2137">
          <cell r="B2137">
            <v>91391</v>
          </cell>
          <cell r="C2137" t="str">
            <v>CAMINHÃO TOCO, PBT 14.300 KG, CARGA ÚTIL MÁX. 9.710 KG, DIST. ENTRE EIXOS 3,56 M, POTÊNCIA 185 CV, INCLUSIVE CARROCERIA FIXA ABERTA DE MADEIRA P/ TRANSPORTE GERAL DE CARGA SECA, DIMEN. APROX. 2,50 X 6,50 X 0,50 M - JUROS. AF_06/2014</v>
          </cell>
          <cell r="D2137" t="str">
            <v>H</v>
          </cell>
          <cell r="E2137">
            <v>1</v>
          </cell>
        </row>
        <row r="2138">
          <cell r="B2138">
            <v>91392</v>
          </cell>
          <cell r="C2138" t="str">
            <v>CAMINHÃO TOCO, PBT 14.300 KG, CARGA ÚTIL MÁX. 9.710 KG, DIST. ENTRE EIXOS 3,56 M, POTÊNCIA 185 CV, INCLUSIVE CARROCERIA FIXA ABERTA DE MADEIRA P/ TRANSPORTE GERAL DE CARGA SECA, DIMEN. APROX. 2,50 X 6,50 X 0,50 M - IMPOSTOS E SEGUROS. AF_06/2014</v>
          </cell>
          <cell r="D2138" t="str">
            <v>H</v>
          </cell>
          <cell r="E2138">
            <v>1</v>
          </cell>
        </row>
        <row r="2139">
          <cell r="B2139">
            <v>73536</v>
          </cell>
          <cell r="C2139" t="str">
            <v>MOTOBOMBA CENTRÍFUGA, MOTOR A GASOLINA, POTÊNCIA 5,42 HP, BOCAIS 1 1/2" X 1", DIÂMETRO ROTOR 143 MM HM/Q = 6 MCA / 16,8 M3/H A 38 MCA / 6,6 M3/H - CHP DIURNO. AF_06/2014</v>
          </cell>
          <cell r="D2139" t="str">
            <v>CHP</v>
          </cell>
          <cell r="E2139">
            <v>0</v>
          </cell>
        </row>
        <row r="2140">
          <cell r="B2140">
            <v>5692</v>
          </cell>
          <cell r="C2140" t="str">
            <v>MOTOBOMBA CENTRÍFUGA, MOTOR A GASOLINA, POTÊNCIA 5,42 HP, BOCAIS 1 1/2" X 1", DIÂMETRO ROTOR 143 MM HM/Q = 6 MCA / 16,8 M3/H A 38 MCA / 6,6 M3/H - MANUTENÇÃO. AF_06/2014</v>
          </cell>
          <cell r="D2140" t="str">
            <v>H</v>
          </cell>
          <cell r="E2140">
            <v>1</v>
          </cell>
        </row>
        <row r="2141">
          <cell r="B2141">
            <v>5693</v>
          </cell>
          <cell r="C2141" t="str">
            <v>MOTOBOMBA CENTRÍFUGA, MOTOR A GASOLINA, POTÊNCIA 5,42 HP, BOCAIS 1 1/2" X 1", DIÂMETRO ROTOR 143 MM HM/Q = 6 MCA / 16,8 M3/H A 38 MCA / 6,6 M3/H - MATERIAIS NA OPERAÇÃO. AF_06/2014</v>
          </cell>
          <cell r="D2141" t="str">
            <v>H</v>
          </cell>
          <cell r="E2141">
            <v>1</v>
          </cell>
        </row>
        <row r="2142">
          <cell r="B2142">
            <v>88853</v>
          </cell>
          <cell r="C2142" t="str">
            <v>MOTOBOMBA CENTRÍFUGA, MOTOR A GASOLINA, POTÊNCIA 5,42 HP, BOCAIS 1 1/2" X 1", DIÂMETRO ROTOR 143 MM HM/Q = 6 MCA / 16,8 M3/H A 38 MCA / 6,6 M3/H - DEPRECIAÇÃO. AF_06/2014</v>
          </cell>
          <cell r="D2142" t="str">
            <v>H</v>
          </cell>
          <cell r="E2142">
            <v>1</v>
          </cell>
        </row>
        <row r="2143">
          <cell r="B2143">
            <v>88854</v>
          </cell>
          <cell r="C2143" t="str">
            <v>MOTOBOMBA CENTRÍFUGA, MOTOR A GASOLINA, POTÊNCIA 5,42 HP, BOCAIS 1 1/2" X 1", DIÂMETRO ROTOR 143 MM HM/Q = 6 MCA / 16,8 M3/H A 38 MCA / 6,6 M3/H - JUROS. AF_06/2014</v>
          </cell>
          <cell r="D2143" t="str">
            <v>H</v>
          </cell>
          <cell r="E2143">
            <v>1</v>
          </cell>
        </row>
        <row r="2144">
          <cell r="B2144">
            <v>83362</v>
          </cell>
          <cell r="C2144" t="str">
            <v>ESPARGIDOR DE ASFALTO PRESSURIZADO, TANQUE 6 M3 COM ISOLAÇÃO TÉRMICA, AQUECIDO COM 2 MAÇARICOS, COM BARRA ESPARGIDORA 3,60 M, MONTADO SOBRE CAMINHÃO  TOCO, PBT 14.300 KG, POTÊNCIA 185 CV - CHP DIURNO. AF_08/2015</v>
          </cell>
          <cell r="D2144" t="str">
            <v>CHP</v>
          </cell>
          <cell r="E2144">
            <v>0</v>
          </cell>
        </row>
        <row r="2145">
          <cell r="B2145">
            <v>83361</v>
          </cell>
          <cell r="C2145" t="str">
            <v>ESPARGIDOR DE ASFALTO PRESSURIZADO, TANQUE 6 M3 COM ISOLAÇÃO TÉRMICA, AQUECIDO COM 2 MAÇARICOS, COM BARRA ESPARGIDORA 3,60 M, MONTADO SOBRE CAMINHÃO  TOCO, PBT 14.300 KG, POTÊNCIA 185 CV - MANUTENÇÃO. AF_08/2015</v>
          </cell>
          <cell r="D2145" t="str">
            <v>H</v>
          </cell>
          <cell r="E2145">
            <v>1</v>
          </cell>
        </row>
        <row r="2146">
          <cell r="B2146">
            <v>88282</v>
          </cell>
          <cell r="C2146" t="str">
            <v>MOTORISTA DE CAMINHÃO COM ENCARGOS COMPLEMENTARES</v>
          </cell>
          <cell r="D2146" t="str">
            <v>H</v>
          </cell>
          <cell r="E2146">
            <v>1</v>
          </cell>
        </row>
        <row r="2147">
          <cell r="B2147">
            <v>91468</v>
          </cell>
          <cell r="C2147" t="str">
            <v>ESPARGIDOR DE ASFALTO PRESSURIZADO, TANQUE 6 M3 COM ISOLAÇÃO TÉRMICA, AQUECIDO COM 2 MAÇARICOS, COM BARRA ESPARGIDORA 3,60 M, MONTADO SOBRE CAMINHÃO  TOCO, PBT 14.300 KG, POTÊNCIA 185 CV - DEPRECIAÇÃO. AF_08/2015</v>
          </cell>
          <cell r="D2147" t="str">
            <v>H</v>
          </cell>
          <cell r="E2147">
            <v>1</v>
          </cell>
        </row>
        <row r="2148">
          <cell r="B2148">
            <v>91469</v>
          </cell>
          <cell r="C2148" t="str">
            <v>ESPARGIDOR DE ASFALTO PRESSURIZADO, TANQUE 6 M3 COM ISOLAÇÃO TÉRMICA, AQUECIDO COM 2 MAÇARICOS, COM BARRA ESPARGIDORA 3,60 M, MONTADO SOBRE CAMINHÃO  TOCO, PBT 14.300 KG, POTÊNCIA 185 CV - JUROS. AF_08/2015</v>
          </cell>
          <cell r="D2148" t="str">
            <v>H</v>
          </cell>
          <cell r="E2148">
            <v>1</v>
          </cell>
        </row>
        <row r="2149">
          <cell r="B2149">
            <v>91484</v>
          </cell>
          <cell r="C2149" t="str">
            <v>ESPARGIDOR DE ASFALTO PRESSURIZADO, TANQUE 6 M3 COM ISOLAÇÃO TÉRMICA, AQUECIDO COM 2 MAÇARICOS, COM BARRA ESPARGIDORA 3,60 M, MONTADO SOBRE CAMINHÃO  TOCO, PBT 14.300 KG, POTÊNCIA 185 CV - IMPOSTOS E SEGUROS. AF_08/2015</v>
          </cell>
          <cell r="D2149" t="str">
            <v>H</v>
          </cell>
          <cell r="E2149">
            <v>1</v>
          </cell>
        </row>
        <row r="2150">
          <cell r="B2150">
            <v>91485</v>
          </cell>
          <cell r="C2150" t="str">
            <v>ESPARGIDOR DE ASFALTO PRESSURIZADO, TANQUE 6 M3 COM ISOLAÇÃO TÉRMICA, AQUECIDO COM 2 MAÇARICOS, COM BARRA ESPARGIDORA 3,60 M, MONTADO SOBRE CAMINHÃO  TOCO, PBT 14.300 KG, POTÊNCIA 185 CV - MATERIAIS NA OPERAÇÃO. AF_08/2015</v>
          </cell>
          <cell r="D2150" t="str">
            <v>H</v>
          </cell>
          <cell r="E2150">
            <v>1</v>
          </cell>
        </row>
        <row r="2151">
          <cell r="B2151">
            <v>83765</v>
          </cell>
          <cell r="C2151" t="str">
            <v>GRUPO DE SOLDAGEM COM GERADOR A DIESEL 60 CV PARA SOLDA ELÉTRICA, SOBRE 04 RODAS, COM MOTOR 4 CILINDROS 600 A - CHP DIURNO. AF_02/2016</v>
          </cell>
          <cell r="D2151" t="str">
            <v>CHP</v>
          </cell>
          <cell r="E2151">
            <v>0</v>
          </cell>
        </row>
        <row r="2152">
          <cell r="B2152">
            <v>83761</v>
          </cell>
          <cell r="C2152" t="str">
            <v>GRUPO DE SOLDAGEM COM GERADOR A DIESEL 60 CV PARA SOLDA ELÉTRICA, SOBRE 04 RODAS, COM MOTOR 4 CILINDROS 600 A - DEPRECIAÇÃO. AF_02/2016</v>
          </cell>
          <cell r="D2152" t="str">
            <v>H</v>
          </cell>
          <cell r="E2152">
            <v>1</v>
          </cell>
        </row>
        <row r="2153">
          <cell r="B2153">
            <v>83762</v>
          </cell>
          <cell r="C2153" t="str">
            <v>GRUPO DE SOLDAGEM COM GERADOR A DIESEL 60 CV PARA SOLDA ELÉTRICA, SOBRE 04 RODAS, COM MOTOR 4 CILINDROS 600 A - MANUTENÇÃO. AF_02/2016</v>
          </cell>
          <cell r="D2153" t="str">
            <v>H</v>
          </cell>
          <cell r="E2153">
            <v>1</v>
          </cell>
        </row>
        <row r="2154">
          <cell r="B2154">
            <v>83763</v>
          </cell>
          <cell r="C2154" t="str">
            <v>GRUPO DE SOLDAGEM COM GERADOR A DIESEL 60 CV PARA SOLDA ELÉTRICA, SOBRE 04 RODAS, COM MOTOR 4 CILINDROS 600 A - MATERIAIS NA OPERAÇÃO. AF_02/2016</v>
          </cell>
          <cell r="D2154" t="str">
            <v>H</v>
          </cell>
          <cell r="E2154">
            <v>1</v>
          </cell>
        </row>
        <row r="2155">
          <cell r="B2155">
            <v>83764</v>
          </cell>
          <cell r="C2155" t="str">
            <v>GRUPO DE SOLDAGEM COM GERADOR A DIESEL 60 CV PARA SOLDA ELÉTRICA, SOBRE 04 RODAS, COM MOTOR 4 CILINDROS 600 A - JUROS. AF_02/2016</v>
          </cell>
          <cell r="D2155" t="str">
            <v>H</v>
          </cell>
          <cell r="E2155">
            <v>1</v>
          </cell>
        </row>
        <row r="2156">
          <cell r="B2156">
            <v>88317</v>
          </cell>
          <cell r="C2156" t="str">
            <v>SOLDADOR COM ENCARGOS COMPLEMENTARES</v>
          </cell>
          <cell r="D2156" t="str">
            <v>H</v>
          </cell>
          <cell r="E2156">
            <v>1</v>
          </cell>
        </row>
        <row r="2157">
          <cell r="B2157">
            <v>87445</v>
          </cell>
          <cell r="C2157" t="str">
            <v>BETONEIRA CAPACIDADE NOMINAL 400 L, CAPACIDADE DE MISTURA 310 L, MOTOR A DIESEL POTÊNCIA 5,0 HP, SEM CARREGADOR - CHP DIURNO. AF_06/2014</v>
          </cell>
          <cell r="D2157" t="str">
            <v>CHP</v>
          </cell>
          <cell r="E2157">
            <v>0</v>
          </cell>
        </row>
        <row r="2158">
          <cell r="B2158">
            <v>87441</v>
          </cell>
          <cell r="C2158" t="str">
            <v>BETONEIRA CAPACIDADE NOMINAL 400 L, CAPACIDADE DE MISTURA 310 L, MOTOR A DIESEL POTÊNCIA 5,0 HP, SEM CARREGADOR - DEPRECIAÇÃO. AF_06/2014</v>
          </cell>
          <cell r="D2158" t="str">
            <v>H</v>
          </cell>
          <cell r="E2158">
            <v>1</v>
          </cell>
        </row>
        <row r="2159">
          <cell r="B2159">
            <v>87442</v>
          </cell>
          <cell r="C2159" t="str">
            <v>BETONEIRA CAPACIDADE NOMINAL 400 L, CAPACIDADE DE MISTURA 310 L, MOTOR A DIESEL POTÊNCIA 5,0 HP, SEM CARREGADOR - JUROS. AF_06/2014</v>
          </cell>
          <cell r="D2159" t="str">
            <v>H</v>
          </cell>
          <cell r="E2159">
            <v>1</v>
          </cell>
        </row>
        <row r="2160">
          <cell r="B2160">
            <v>87443</v>
          </cell>
          <cell r="C2160" t="str">
            <v>BETONEIRA CAPACIDADE NOMINAL 400 L, CAPACIDADE DE MISTURA 310 L, MOTOR A DIESEL POTÊNCIA 5,0 HP, SEM CARREGADOR - MANUTENÇÃO. AF_06/2014</v>
          </cell>
          <cell r="D2160" t="str">
            <v>H</v>
          </cell>
          <cell r="E2160">
            <v>1</v>
          </cell>
        </row>
        <row r="2161">
          <cell r="B2161">
            <v>87444</v>
          </cell>
          <cell r="C2161" t="str">
            <v>BETONEIRA CAPACIDADE NOMINAL 400 L, CAPACIDADE DE MISTURA 310 L, MOTOR A DIESEL POTÊNCIA 5,0 HP, SEM CARREGADOR - MATERIAIS NA OPERAÇÃO. AF_06/2014</v>
          </cell>
          <cell r="D2161" t="str">
            <v>H</v>
          </cell>
          <cell r="E2161">
            <v>1</v>
          </cell>
        </row>
        <row r="2162">
          <cell r="B2162">
            <v>88386</v>
          </cell>
          <cell r="C2162" t="str">
            <v>MISTURADOR DE ARGAMASSA, EIXO HORIZONTAL, CAPACIDADE DE MISTURA 300 KG, MOTOR ELÉTRICO POTÊNCIA 5 CV - CHP DIURNO. AF_06/2014</v>
          </cell>
          <cell r="D2162" t="str">
            <v>CHP</v>
          </cell>
          <cell r="E2162">
            <v>0</v>
          </cell>
        </row>
        <row r="2163">
          <cell r="B2163">
            <v>88387</v>
          </cell>
          <cell r="C2163" t="str">
            <v>MISTURADOR DE ARGAMASSA, EIXO HORIZONTAL, CAPACIDADE DE MISTURA 300 KG, MOTOR ELÉTRICO POTÊNCIA 5 CV - DEPRECIAÇÃO. AF_06/2014</v>
          </cell>
          <cell r="D2163" t="str">
            <v>H</v>
          </cell>
          <cell r="E2163">
            <v>1</v>
          </cell>
        </row>
        <row r="2164">
          <cell r="B2164">
            <v>88389</v>
          </cell>
          <cell r="C2164" t="str">
            <v>MISTURADOR DE ARGAMASSA, EIXO HORIZONTAL, CAPACIDADE DE MISTURA 300 KG, MOTOR ELÉTRICO POTÊNCIA 5 CV - JUROS. AF_06/2014</v>
          </cell>
          <cell r="D2164" t="str">
            <v>H</v>
          </cell>
          <cell r="E2164">
            <v>1</v>
          </cell>
        </row>
        <row r="2165">
          <cell r="B2165">
            <v>88390</v>
          </cell>
          <cell r="C2165" t="str">
            <v>MISTURADOR DE ARGAMASSA, EIXO HORIZONTAL, CAPACIDADE DE MISTURA 300 KG, MOTOR ELÉTRICO POTÊNCIA 5 CV - MANUTENÇÃO. AF_06/2014</v>
          </cell>
          <cell r="D2165" t="str">
            <v>H</v>
          </cell>
          <cell r="E2165">
            <v>1</v>
          </cell>
        </row>
        <row r="2166">
          <cell r="B2166">
            <v>88391</v>
          </cell>
          <cell r="C2166" t="str">
            <v>MISTURADOR DE ARGAMASSA, EIXO HORIZONTAL, CAPACIDADE DE MISTURA 300 KG, MOTOR ELÉTRICO POTÊNCIA 5 CV - MATERIAIS NA OPERAÇÃO. AF_06/2014</v>
          </cell>
          <cell r="D2166" t="str">
            <v>H</v>
          </cell>
          <cell r="E2166">
            <v>1</v>
          </cell>
        </row>
        <row r="2167">
          <cell r="B2167">
            <v>88393</v>
          </cell>
          <cell r="C2167" t="str">
            <v>MISTURADOR DE ARGAMASSA, EIXO HORIZONTAL, CAPACIDADE DE MISTURA 600 KG, MOTOR ELÉTRICO POTÊNCIA 7,5 CV - CHP DIURNO. AF_06/2014</v>
          </cell>
          <cell r="D2167" t="str">
            <v>CHP</v>
          </cell>
          <cell r="E2167">
            <v>0</v>
          </cell>
        </row>
        <row r="2168">
          <cell r="B2168">
            <v>88394</v>
          </cell>
          <cell r="C2168" t="str">
            <v>MISTURADOR DE ARGAMASSA, EIXO HORIZONTAL, CAPACIDADE DE MISTURA 600 KG, MOTOR ELÉTRICO POTÊNCIA 7,5 CV - DEPRECIAÇÃO. AF_06/2014</v>
          </cell>
          <cell r="D2168" t="str">
            <v>H</v>
          </cell>
          <cell r="E2168">
            <v>1</v>
          </cell>
        </row>
        <row r="2169">
          <cell r="B2169">
            <v>88395</v>
          </cell>
          <cell r="C2169" t="str">
            <v>MISTURADOR DE ARGAMASSA, EIXO HORIZONTAL, CAPACIDADE DE MISTURA 600 KG, MOTOR ELÉTRICO POTÊNCIA 7,5 CV - JUROS. AF_06/2014</v>
          </cell>
          <cell r="D2169" t="str">
            <v>H</v>
          </cell>
          <cell r="E2169">
            <v>1</v>
          </cell>
        </row>
        <row r="2170">
          <cell r="B2170">
            <v>88396</v>
          </cell>
          <cell r="C2170" t="str">
            <v>MISTURADOR DE ARGAMASSA, EIXO HORIZONTAL, CAPACIDADE DE MISTURA 600 KG, MOTOR ELÉTRICO POTÊNCIA 7,5 CV - MANUTENÇÃO. AF_06/2014</v>
          </cell>
          <cell r="D2170" t="str">
            <v>H</v>
          </cell>
          <cell r="E2170">
            <v>1</v>
          </cell>
        </row>
        <row r="2171">
          <cell r="B2171">
            <v>88397</v>
          </cell>
          <cell r="C2171" t="str">
            <v>MISTURADOR DE ARGAMASSA, EIXO HORIZONTAL, CAPACIDADE DE MISTURA 600 KG, MOTOR ELÉTRICO POTÊNCIA 7,5 CV - MATERIAIS NA OPERAÇÃO. AF_06/2014</v>
          </cell>
          <cell r="D2171" t="str">
            <v>H</v>
          </cell>
          <cell r="E2171">
            <v>1</v>
          </cell>
        </row>
        <row r="2172">
          <cell r="B2172">
            <v>88399</v>
          </cell>
          <cell r="C2172" t="str">
            <v>MISTURADOR DE ARGAMASSA, EIXO HORIZONTAL, CAPACIDADE DE MISTURA 160 KG, MOTOR ELÉTRICO POTÊNCIA 3 CV - CHP DIURNO. AF_06/2014</v>
          </cell>
          <cell r="D2172" t="str">
            <v>CHP</v>
          </cell>
          <cell r="E2172">
            <v>0</v>
          </cell>
        </row>
        <row r="2173">
          <cell r="B2173">
            <v>88400</v>
          </cell>
          <cell r="C2173" t="str">
            <v>MISTURADOR DE ARGAMASSA, EIXO HORIZONTAL, CAPACIDADE DE MISTURA 160 KG, MOTOR ELÉTRICO POTÊNCIA 3 CV - DEPRECIAÇÃO. AF_06/2014</v>
          </cell>
          <cell r="D2173" t="str">
            <v>H</v>
          </cell>
          <cell r="E2173">
            <v>1</v>
          </cell>
        </row>
        <row r="2174">
          <cell r="B2174">
            <v>88401</v>
          </cell>
          <cell r="C2174" t="str">
            <v>MISTURADOR DE ARGAMASSA, EIXO HORIZONTAL, CAPACIDADE DE MISTURA 160 KG, MOTOR ELÉTRICO POTÊNCIA 3 CV - JUROS. AF_06/2014</v>
          </cell>
          <cell r="D2174" t="str">
            <v>H</v>
          </cell>
          <cell r="E2174">
            <v>1</v>
          </cell>
        </row>
        <row r="2175">
          <cell r="B2175">
            <v>88402</v>
          </cell>
          <cell r="C2175" t="str">
            <v>MISTURADOR DE ARGAMASSA, EIXO HORIZONTAL, CAPACIDADE DE MISTURA 160 KG, MOTOR ELÉTRICO POTÊNCIA 3 CV - MANUTENÇÃO. AF_06/2014</v>
          </cell>
          <cell r="D2175" t="str">
            <v>H</v>
          </cell>
          <cell r="E2175">
            <v>1</v>
          </cell>
        </row>
        <row r="2176">
          <cell r="B2176">
            <v>88403</v>
          </cell>
          <cell r="C2176" t="str">
            <v>MISTURADOR DE ARGAMASSA, EIXO HORIZONTAL, CAPACIDADE DE MISTURA 160 KG, MOTOR ELÉTRICO POTÊNCIA 3 CV - MATERIAIS NA OPERAÇÃO. AF_06/2014</v>
          </cell>
          <cell r="D2176" t="str">
            <v>H</v>
          </cell>
          <cell r="E2176">
            <v>1</v>
          </cell>
        </row>
        <row r="2177">
          <cell r="B2177">
            <v>88418</v>
          </cell>
          <cell r="C2177" t="str">
            <v>PROJETOR DE ARGAMASSA, CAPACIDADE DE PROJEÇÃO 1,5 M3/H, ALCANCE DE 30 ATÉ 60 M, MOTOR ELÉTRICO POTÊNCIA 7,5 HP - CHP DIURNO. AF_06/2014</v>
          </cell>
          <cell r="D2177" t="str">
            <v>CHP</v>
          </cell>
          <cell r="E2177">
            <v>0</v>
          </cell>
        </row>
        <row r="2178">
          <cell r="B2178">
            <v>88419</v>
          </cell>
          <cell r="C2178" t="str">
            <v>PROJETOR DE ARGAMASSA, CAPACIDADE DE PROJEÇÃO 1,5 M3/H, ALCANCE DE 30 ATÉ 60 M, MOTOR ELÉTRICO POTÊNCIA 7,5 HP - DEPRECIAÇÃO. AF_06/2014</v>
          </cell>
          <cell r="D2178" t="str">
            <v>H</v>
          </cell>
          <cell r="E2178">
            <v>1</v>
          </cell>
        </row>
        <row r="2179">
          <cell r="B2179">
            <v>88422</v>
          </cell>
          <cell r="C2179" t="str">
            <v>PROJETOR DE ARGAMASSA, CAPACIDADE DE PROJEÇÃO 1,5 M3/H, ALCANCE DE 30 ATÉ 60 M, MOTOR ELÉTRICO POTÊNCIA 7,5 HP - JUROS. AF_06/2014</v>
          </cell>
          <cell r="D2179" t="str">
            <v>H</v>
          </cell>
          <cell r="E2179">
            <v>1</v>
          </cell>
        </row>
        <row r="2180">
          <cell r="B2180">
            <v>88425</v>
          </cell>
          <cell r="C2180" t="str">
            <v>PROJETOR DE ARGAMASSA, CAPACIDADE DE PROJEÇÃO 1,5 M3/H, ALCANCE DE 30 ATÉ 60 M, MOTOR ELÉTRICO POTÊNCIA 7,5 HP - MANUTENÇÃO. AF_06/2014</v>
          </cell>
          <cell r="D2180" t="str">
            <v>H</v>
          </cell>
          <cell r="E2180">
            <v>1</v>
          </cell>
        </row>
        <row r="2181">
          <cell r="B2181">
            <v>88427</v>
          </cell>
          <cell r="C2181" t="str">
            <v>PROJETOR DE ARGAMASSA, CAPACIDADE DE PROJEÇÃO 1,5 M3/H, ALCANCE DE 30 ATÉ 60 M, MOTOR ELÉTRICO POTÊNCIA 7,5 HP - MATERIAIS NA OPERAÇÃO. AF_06/2014</v>
          </cell>
          <cell r="D2181" t="str">
            <v>H</v>
          </cell>
          <cell r="E2181">
            <v>1</v>
          </cell>
        </row>
        <row r="2182">
          <cell r="B2182">
            <v>88433</v>
          </cell>
          <cell r="C2182" t="str">
            <v>PROJETOR DE ARGAMASSA, CAPACIDADE DE PROJEÇÃO 2 M3/H, ALCANCE ATÉ 50 M, MOTOR ELÉTRICO POTÊNCIA 7,5 HP - CHP DIURNO. AF_06/2014</v>
          </cell>
          <cell r="D2182" t="str">
            <v>CHP</v>
          </cell>
          <cell r="E2182">
            <v>0</v>
          </cell>
        </row>
        <row r="2183">
          <cell r="B2183">
            <v>88434</v>
          </cell>
          <cell r="C2183" t="str">
            <v>PROJETOR DE ARGAMASSA, CAPACIDADE DE PROJEÇÃO 2 M3/H, ALCANCE ATÉ 50 M, MOTOR ELÉTRICO POTÊNCIA 7,5 HP - DEPRECIAÇÃO. AF_06/2014</v>
          </cell>
          <cell r="D2183" t="str">
            <v>H</v>
          </cell>
          <cell r="E2183">
            <v>1</v>
          </cell>
        </row>
        <row r="2184">
          <cell r="B2184">
            <v>88435</v>
          </cell>
          <cell r="C2184" t="str">
            <v>PROJETOR DE ARGAMASSA, CAPACIDADE DE PROJEÇÃO 2 M3/H, ALCANCE ATÉ 50 M, MOTOR ELÉTRICO POTÊNCIA 7,5 HP - JUROS. AF_06/2014</v>
          </cell>
          <cell r="D2184" t="str">
            <v>H</v>
          </cell>
          <cell r="E2184">
            <v>1</v>
          </cell>
        </row>
        <row r="2185">
          <cell r="B2185">
            <v>88436</v>
          </cell>
          <cell r="C2185" t="str">
            <v>PROJETOR DE ARGAMASSA, CAPACIDADE DE PROJEÇÃO 2 M3/H, ALCANCE ATÉ 50 M, MOTOR ELÉTRICO POTÊNCIA 7,5 HP - MANUTENÇÃO. AF_06/2014</v>
          </cell>
          <cell r="D2185" t="str">
            <v>H</v>
          </cell>
          <cell r="E2185">
            <v>1</v>
          </cell>
        </row>
        <row r="2186">
          <cell r="B2186">
            <v>88437</v>
          </cell>
          <cell r="C2186" t="str">
            <v>PROJETOR DE ARGAMASSA, CAPACIDADE DE PROJEÇÃO 2 M3/H, ALCANCE ATÉ 50 M, MOTOR ELÉTRICO POTÊNCIA 7,5 HP - MATERIAIS NA OPERAÇÃO. AF_06/2014</v>
          </cell>
          <cell r="D2186" t="str">
            <v>H</v>
          </cell>
          <cell r="E2186">
            <v>1</v>
          </cell>
        </row>
        <row r="2187">
          <cell r="B2187">
            <v>88830</v>
          </cell>
          <cell r="C2187" t="str">
            <v>BETONEIRA CAPACIDADE NOMINAL DE 400 L, CAPACIDADE DE MISTURA 310 L, MOTOR ELÉTRICO TRIFÁSICO POTÊNCIA DE 2 HP, SEM CARREGADOR - CHP DIURNO. AF_10/2014</v>
          </cell>
          <cell r="D2187" t="str">
            <v>CHP</v>
          </cell>
          <cell r="E2187">
            <v>0</v>
          </cell>
        </row>
        <row r="2188">
          <cell r="B2188">
            <v>88826</v>
          </cell>
          <cell r="C2188" t="str">
            <v>BETONEIRA CAPACIDADE NOMINAL DE 400 L, CAPACIDADE DE MISTURA 310 L, MOTOR ELÉTRICO TRIFÁSICO POTÊNCIA DE 2 HP, SEM CARREGADOR - DEPRECIAÇÃO. AF_10/2014</v>
          </cell>
          <cell r="D2188" t="str">
            <v>H</v>
          </cell>
          <cell r="E2188">
            <v>1</v>
          </cell>
        </row>
        <row r="2189">
          <cell r="B2189">
            <v>88827</v>
          </cell>
          <cell r="C2189" t="str">
            <v>BETONEIRA CAPACIDADE NOMINAL DE 400 L, CAPACIDADE DE MISTURA 310 L, MOTOR ELÉTRICO TRIFÁSICO POTÊNCIA DE 2 HP, SEM CARREGADOR - JUROS. AF_10/2014</v>
          </cell>
          <cell r="D2189" t="str">
            <v>H</v>
          </cell>
          <cell r="E2189">
            <v>1</v>
          </cell>
        </row>
        <row r="2190">
          <cell r="B2190">
            <v>88828</v>
          </cell>
          <cell r="C2190" t="str">
            <v>BETONEIRA CAPACIDADE NOMINAL DE 400 L, CAPACIDADE DE MISTURA 310 L, MOTOR ELÉTRICO TRIFÁSICO POTÊNCIA DE 2 HP, SEM CARREGADOR - MANUTENÇÃO. AF_10/2014</v>
          </cell>
          <cell r="D2190" t="str">
            <v>H</v>
          </cell>
          <cell r="E2190">
            <v>1</v>
          </cell>
        </row>
        <row r="2191">
          <cell r="B2191">
            <v>88829</v>
          </cell>
          <cell r="C2191" t="str">
            <v>BETONEIRA CAPACIDADE NOMINAL DE 400 L, CAPACIDADE DE MISTURA 310 L, MOTOR ELÉTRICO TRIFÁSICO POTÊNCIA DE 2 HP, SEM CARREGADOR - MATERIAIS NA OPERAÇÃO. AF_10/2014</v>
          </cell>
          <cell r="D2191" t="str">
            <v>H</v>
          </cell>
          <cell r="E2191">
            <v>1</v>
          </cell>
        </row>
        <row r="2192">
          <cell r="B2192">
            <v>88843</v>
          </cell>
          <cell r="C2192" t="str">
            <v>TRATOR DE ESTEIRAS, POTÊNCIA 125 HP, PESO OPERACIONAL 12,9 T, COM LÂMINA 2,7 M3 - CHP DIURNO. AF_10/2014</v>
          </cell>
          <cell r="D2192" t="str">
            <v>CHP</v>
          </cell>
          <cell r="E2192">
            <v>0</v>
          </cell>
        </row>
        <row r="2193">
          <cell r="B2193">
            <v>88324</v>
          </cell>
          <cell r="C2193" t="str">
            <v>TRATORISTA COM ENCARGOS COMPLEMENTARES</v>
          </cell>
          <cell r="D2193" t="str">
            <v>H</v>
          </cell>
          <cell r="E2193">
            <v>1</v>
          </cell>
        </row>
        <row r="2194">
          <cell r="B2194">
            <v>88839</v>
          </cell>
          <cell r="C2194" t="str">
            <v>TRATOR DE ESTEIRAS, POTÊNCIA 125 HP, PESO OPERACIONAL 12,9 T, COM LÂMINA 2,7 M3 - DEPRECIAÇÃO. AF_10/2014</v>
          </cell>
          <cell r="D2194" t="str">
            <v>H</v>
          </cell>
          <cell r="E2194">
            <v>1</v>
          </cell>
        </row>
        <row r="2195">
          <cell r="B2195">
            <v>88840</v>
          </cell>
          <cell r="C2195" t="str">
            <v>TRATOR DE ESTEIRAS, POTÊNCIA 125 HP, PESO OPERACIONAL 12,9 T, COM LÂMINA 2,7 M3 - JUROS. AF_10/2014</v>
          </cell>
          <cell r="D2195" t="str">
            <v>H</v>
          </cell>
          <cell r="E2195">
            <v>1</v>
          </cell>
        </row>
        <row r="2196">
          <cell r="B2196">
            <v>88841</v>
          </cell>
          <cell r="C2196" t="str">
            <v>TRATOR DE ESTEIRAS, POTÊNCIA 125 HP, PESO OPERACIONAL 12,9 T, COM LÂMINA 2,7 M3 - MANUTENÇÃO. AF_10/2014</v>
          </cell>
          <cell r="D2196" t="str">
            <v>H</v>
          </cell>
          <cell r="E2196">
            <v>1</v>
          </cell>
        </row>
        <row r="2197">
          <cell r="B2197">
            <v>88842</v>
          </cell>
          <cell r="C2197" t="str">
            <v>TRATOR DE ESTEIRAS, POTÊNCIA 125 HP, PESO OPERACIONAL 12,9 T, COM LÂMINA 2,7 M3 - MATERIAIS NA OPERAÇÃO. AF_10/2014</v>
          </cell>
          <cell r="D2197" t="str">
            <v>H</v>
          </cell>
          <cell r="E2197">
            <v>1</v>
          </cell>
        </row>
        <row r="2198">
          <cell r="B2198">
            <v>88907</v>
          </cell>
          <cell r="C2198" t="str">
            <v>ESCAVADEIRA HIDRÁULICA SOBRE ESTEIRAS, CAÇAMBA 1,20 M3, PESO OPERACIONAL 21 T, POTÊNCIA BRUTA 155 HP - CHP DIURNO. AF_06/2014</v>
          </cell>
          <cell r="D2198" t="str">
            <v>CHP</v>
          </cell>
          <cell r="E2198">
            <v>0</v>
          </cell>
        </row>
        <row r="2199">
          <cell r="B2199">
            <v>88294</v>
          </cell>
          <cell r="C2199" t="str">
            <v>OPERADOR DE ESCAVADEIRA COM ENCARGOS COMPLEMENTARES</v>
          </cell>
          <cell r="D2199" t="str">
            <v>H</v>
          </cell>
          <cell r="E2199">
            <v>1</v>
          </cell>
        </row>
        <row r="2200">
          <cell r="B2200">
            <v>88900</v>
          </cell>
          <cell r="C2200" t="str">
            <v>ESCAVADEIRA HIDRÁULICA SOBRE ESTEIRAS, CAÇAMBA 1,20 M3, PESO OPERACIONAL 21 T, POTÊNCIA BRUTA 155 HP - DEPRECIAÇÃO. AF_06/2014</v>
          </cell>
          <cell r="D2200" t="str">
            <v>H</v>
          </cell>
          <cell r="E2200">
            <v>1</v>
          </cell>
        </row>
        <row r="2201">
          <cell r="B2201">
            <v>88902</v>
          </cell>
          <cell r="C2201" t="str">
            <v>ESCAVADEIRA HIDRÁULICA SOBRE ESTEIRAS, CAÇAMBA 1,20 M3, PESO OPERACIONAL 21 T, POTÊNCIA BRUTA 155 HP - JUROS. AF_06/2014</v>
          </cell>
          <cell r="D2201" t="str">
            <v>H</v>
          </cell>
          <cell r="E2201">
            <v>1</v>
          </cell>
        </row>
        <row r="2202">
          <cell r="B2202">
            <v>88903</v>
          </cell>
          <cell r="C2202" t="str">
            <v>ESCAVADEIRA HIDRÁULICA SOBRE ESTEIRAS, CAÇAMBA 1,20 M3, PESO OPERACIONAL 21 T, POTÊNCIA BRUTA 155 HP - MANUTENÇÃO. AF_06/2014</v>
          </cell>
          <cell r="D2202" t="str">
            <v>H</v>
          </cell>
          <cell r="E2202">
            <v>1</v>
          </cell>
        </row>
        <row r="2203">
          <cell r="B2203">
            <v>88904</v>
          </cell>
          <cell r="C2203" t="str">
            <v>ESCAVADEIRA HIDRÁULICA SOBRE ESTEIRAS, CAÇAMBA 1,20 M3, PESO OPERACIONAL 21 T, POTÊNCIA BRUTA 155 HP - MATERIAIS NA OPERAÇÃO. AF_06/2014</v>
          </cell>
          <cell r="D2203" t="str">
            <v>H</v>
          </cell>
          <cell r="E2203">
            <v>1</v>
          </cell>
        </row>
        <row r="2204">
          <cell r="B2204">
            <v>89021</v>
          </cell>
          <cell r="C2204" t="str">
            <v>BOMBA SUBMERSÍVEL ELÉTRICA TRIFÁSICA, POTÊNCIA 2,96 HP, Ø ROTOR 144 MM SEMI-ABERTO, BOCAL DE SAÍDA Ø 2, HM/Q = 2 MCA / 38,8 M3/H A 28 MCA / 5 M3/H - CHP DIURNO. AF_06/2014</v>
          </cell>
          <cell r="D2204" t="str">
            <v>CHP</v>
          </cell>
          <cell r="E2204">
            <v>0</v>
          </cell>
        </row>
        <row r="2205">
          <cell r="B2205">
            <v>5800</v>
          </cell>
          <cell r="C2205" t="str">
            <v>BOMBA SUBMERSÍVEL ELÉTRICA TRIFÁSICA, POTÊNCIA 2,96 HP, Ø ROTOR 144 MM SEMI-ABERTO, BOCAL DE SAÍDA Ø 2, HM/Q = 2 MCA / 38,8 M3/H A 28 MCA / 5 M3/H - MANUTENÇÃO. AF_06/2014</v>
          </cell>
          <cell r="D2205" t="str">
            <v>H</v>
          </cell>
          <cell r="E2205">
            <v>1</v>
          </cell>
        </row>
        <row r="2206">
          <cell r="B2206">
            <v>53866</v>
          </cell>
          <cell r="C2206" t="str">
            <v>BOMBA SUBMERSÍVEL ELÉTRICA TRIFÁSICA, POTÊNCIA 2,96 HP, Ø ROTOR 144 MM SEMI-ABERTO, BOCAL DE SAÍDA Ø 2, HM/Q = 2 MCA / 38,8 M3/H A 28 MCA / 5 M3/H - MATERIAIS NA OPERAÇÃO. AF_06/2014</v>
          </cell>
          <cell r="D2206" t="str">
            <v>H</v>
          </cell>
          <cell r="E2206">
            <v>1</v>
          </cell>
        </row>
        <row r="2207">
          <cell r="B2207">
            <v>89019</v>
          </cell>
          <cell r="C2207" t="str">
            <v>BOMBA SUBMERSÍVEL ELÉTRICA TRIFÁSICA, POTÊNCIA 2,96 HP, Ø ROTOR 144 MM SEMI-ABERTO, BOCAL DE SAÍDA Ø 2, HM/Q = 2 MCA / 38,8 M3/H A 28 MCA / 5 M3/H - DEPRECIAÇÃO. AF_06/2014</v>
          </cell>
          <cell r="D2207" t="str">
            <v>H</v>
          </cell>
          <cell r="E2207">
            <v>1</v>
          </cell>
        </row>
        <row r="2208">
          <cell r="B2208">
            <v>89020</v>
          </cell>
          <cell r="C2208" t="str">
            <v>BOMBA SUBMERSÍVEL ELÉTRICA TRIFÁSICA, POTÊNCIA 2,96 HP, Ø ROTOR 144 MM SEMI-ABERTO, BOCAL DE SAÍDA Ø 2, HM/Q = 2 MCA / 38,8 M3/H A 28 MCA / 5 M3/H - JUROS. AF_06/2014</v>
          </cell>
          <cell r="D2208" t="str">
            <v>H</v>
          </cell>
          <cell r="E2208">
            <v>1</v>
          </cell>
        </row>
        <row r="2209">
          <cell r="B2209">
            <v>89028</v>
          </cell>
          <cell r="C2209" t="str">
            <v>TANQUE DE ASFALTO ESTACIONÁRIO COM MAÇARICO, CAPACIDADE 20.000 L - CHP DIURNO. AF_06/2014</v>
          </cell>
          <cell r="D2209" t="str">
            <v>CHP</v>
          </cell>
          <cell r="E2209">
            <v>0</v>
          </cell>
        </row>
        <row r="2210">
          <cell r="B2210">
            <v>89023</v>
          </cell>
          <cell r="C2210" t="str">
            <v>TANQUE DE ASFALTO ESTACIONÁRIO COM MAÇARICO, CAPACIDADE 20.000 L - DEPRECIAÇÃO. AF_06/2014</v>
          </cell>
          <cell r="D2210" t="str">
            <v>H</v>
          </cell>
          <cell r="E2210">
            <v>1</v>
          </cell>
        </row>
        <row r="2211">
          <cell r="B2211">
            <v>89024</v>
          </cell>
          <cell r="C2211" t="str">
            <v>TANQUE DE ASFALTO ESTACIONÁRIO COM MAÇARICO, CAPACIDADE 20.000 L - JUROS. AF_06/2014</v>
          </cell>
          <cell r="D2211" t="str">
            <v>H</v>
          </cell>
          <cell r="E2211">
            <v>1</v>
          </cell>
        </row>
        <row r="2212">
          <cell r="B2212">
            <v>89025</v>
          </cell>
          <cell r="C2212" t="str">
            <v>TANQUE DE ASFALTO ESTACIONÁRIO COM MAÇARICO, CAPACIDADE 20.000 L - MANUTENÇÃO. AF_06/2014</v>
          </cell>
          <cell r="D2212" t="str">
            <v>H</v>
          </cell>
          <cell r="E2212">
            <v>1</v>
          </cell>
        </row>
        <row r="2213">
          <cell r="B2213">
            <v>89026</v>
          </cell>
          <cell r="C2213" t="str">
            <v>TANQUE DE ASFALTO ESTACIONÁRIO COM MAÇARICO, CAPACIDADE 20.000 L - MATERIAIS NA OPERAÇÃO. AF_06/2014</v>
          </cell>
          <cell r="D2213" t="str">
            <v>H</v>
          </cell>
          <cell r="E2213">
            <v>1</v>
          </cell>
        </row>
        <row r="2214">
          <cell r="B2214">
            <v>89032</v>
          </cell>
          <cell r="C2214" t="str">
            <v>TRATOR DE ESTEIRAS, POTÊNCIA 100 HP, PESO OPERACIONAL 9,4 T, COM LÂMINA 2,19 M3 - CHP DIURNO. AF_06/2014</v>
          </cell>
          <cell r="D2214" t="str">
            <v>CHP</v>
          </cell>
          <cell r="E2214">
            <v>0</v>
          </cell>
        </row>
        <row r="2215">
          <cell r="B2215">
            <v>5724</v>
          </cell>
          <cell r="C2215" t="str">
            <v>TRATOR DE ESTEIRAS, POTÊNCIA 100 HP, PESO OPERACIONAL 9,4 T, COM LÂMINA 2,19 M3 - MANUTENÇÃO. AF_06/2014</v>
          </cell>
          <cell r="D2215" t="str">
            <v>H</v>
          </cell>
          <cell r="E2215">
            <v>1</v>
          </cell>
        </row>
        <row r="2216">
          <cell r="B2216">
            <v>53817</v>
          </cell>
          <cell r="C2216" t="str">
            <v>TRATOR DE ESTEIRAS, POTÊNCIA 100 HP, PESO OPERACIONAL 9,4 T, COM LÂMINA 2,19 M3 - MATERIAIS NA OPERAÇÃO. AF_06/2014</v>
          </cell>
          <cell r="D2216" t="str">
            <v>H</v>
          </cell>
          <cell r="E2216">
            <v>1</v>
          </cell>
        </row>
        <row r="2217">
          <cell r="B2217">
            <v>88324</v>
          </cell>
          <cell r="C2217" t="str">
            <v>TRATORISTA COM ENCARGOS COMPLEMENTARES</v>
          </cell>
          <cell r="D2217" t="str">
            <v>H</v>
          </cell>
          <cell r="E2217">
            <v>1</v>
          </cell>
        </row>
        <row r="2218">
          <cell r="B2218">
            <v>89029</v>
          </cell>
          <cell r="C2218" t="str">
            <v>TRATOR DE ESTEIRAS, POTÊNCIA 100 HP, PESO OPERACIONAL 9,4 T, COM LÂMINA 2,19 M3 - DEPRECIAÇÃO. AF_06/2014</v>
          </cell>
          <cell r="D2218" t="str">
            <v>H</v>
          </cell>
          <cell r="E2218">
            <v>1</v>
          </cell>
        </row>
        <row r="2219">
          <cell r="B2219">
            <v>89030</v>
          </cell>
          <cell r="C2219" t="str">
            <v>TRATOR DE ESTEIRAS, POTÊNCIA 100 HP, PESO OPERACIONAL 9,4 T, COM LÂMINA 2,19 M3 - JUROS. AF_06/2014</v>
          </cell>
          <cell r="D2219" t="str">
            <v>H</v>
          </cell>
          <cell r="E2219">
            <v>1</v>
          </cell>
        </row>
        <row r="2220">
          <cell r="B2220">
            <v>89035</v>
          </cell>
          <cell r="C2220" t="str">
            <v>TRATOR DE PNEUS, POTÊNCIA 85 CV, TRAÇÃO 4X4, PESO COM LASTRO DE 4.675 KG - CHP DIURNO. AF_06/2014</v>
          </cell>
          <cell r="D2220" t="str">
            <v>CHP</v>
          </cell>
          <cell r="E2220">
            <v>0</v>
          </cell>
        </row>
        <row r="2221">
          <cell r="B2221">
            <v>5714</v>
          </cell>
          <cell r="C2221" t="str">
            <v>TRATOR DE PNEUS, POTÊNCIA 85 CV, TRAÇÃO 4X4, PESO COM LASTRO DE 4.675 KG - MANUTENÇÃO. AF_06/2014</v>
          </cell>
          <cell r="D2221" t="str">
            <v>H</v>
          </cell>
          <cell r="E2221">
            <v>1</v>
          </cell>
        </row>
        <row r="2222">
          <cell r="B2222">
            <v>5715</v>
          </cell>
          <cell r="C2222" t="str">
            <v>TRATOR DE PNEUS, POTÊNCIA 85 CV, TRAÇÃO 4X4, PESO COM LASTRO DE 4.675 KG - MATERIAIS NA OPERAÇÃO. AF_06/2014</v>
          </cell>
          <cell r="D2222" t="str">
            <v>H</v>
          </cell>
          <cell r="E2222">
            <v>1</v>
          </cell>
        </row>
        <row r="2223">
          <cell r="B2223">
            <v>88324</v>
          </cell>
          <cell r="C2223" t="str">
            <v>TRATORISTA COM ENCARGOS COMPLEMENTARES</v>
          </cell>
          <cell r="D2223" t="str">
            <v>H</v>
          </cell>
          <cell r="E2223">
            <v>1</v>
          </cell>
        </row>
        <row r="2224">
          <cell r="B2224">
            <v>89033</v>
          </cell>
          <cell r="C2224" t="str">
            <v>TRATOR DE PNEUS, POTÊNCIA 85 CV, TRAÇÃO 4X4, PESO COM LASTRO DE 4.675 KG - DEPRECIAÇÃO. AF_06/2014</v>
          </cell>
          <cell r="D2224" t="str">
            <v>H</v>
          </cell>
          <cell r="E2224">
            <v>1</v>
          </cell>
        </row>
        <row r="2225">
          <cell r="B2225">
            <v>89034</v>
          </cell>
          <cell r="C2225" t="str">
            <v>TRATOR DE PNEUS, POTÊNCIA 85 CV, TRAÇÃO 4X4, PESO COM LASTRO DE 4.675 KG - JUROS. AF_06/2014</v>
          </cell>
          <cell r="D2225" t="str">
            <v>H</v>
          </cell>
          <cell r="E2225">
            <v>1</v>
          </cell>
        </row>
        <row r="2226">
          <cell r="B2226">
            <v>89225</v>
          </cell>
          <cell r="C2226" t="str">
            <v>BETONEIRA CAPACIDADE NOMINAL DE 600 L, CAPACIDADE DE MISTURA 360 L, MOTOR ELÉTRICO TRIFÁSICO POTÊNCIA DE 4 CV, SEM CARREGADOR - CHP DIURNO. AF_11/2014</v>
          </cell>
          <cell r="D2226" t="str">
            <v>CHP</v>
          </cell>
          <cell r="E2226">
            <v>0</v>
          </cell>
        </row>
        <row r="2227">
          <cell r="B2227">
            <v>89221</v>
          </cell>
          <cell r="C2227" t="str">
            <v>BETONEIRA CAPACIDADE NOMINAL DE 600 L, CAPACIDADE DE MISTURA 360 L, MOTOR ELÉTRICO TRIFÁSICO POTÊNCIA DE 4 CV, SEM CARREGADOR - DEPRECIAÇÃO. AF_11/2014</v>
          </cell>
          <cell r="D2227" t="str">
            <v>H</v>
          </cell>
          <cell r="E2227">
            <v>1</v>
          </cell>
        </row>
        <row r="2228">
          <cell r="B2228">
            <v>89222</v>
          </cell>
          <cell r="C2228" t="str">
            <v>BETONEIRA CAPACIDADE NOMINAL DE 600 L, CAPACIDADE DE MISTURA 360 L, MOTOR ELÉTRICO TRIFÁSICO POTÊNCIA DE 4 CV, SEM CARREGADOR - JUROS. AF_11/2014</v>
          </cell>
          <cell r="D2228" t="str">
            <v>H</v>
          </cell>
          <cell r="E2228">
            <v>1</v>
          </cell>
        </row>
        <row r="2229">
          <cell r="B2229">
            <v>89223</v>
          </cell>
          <cell r="C2229" t="str">
            <v>BETONEIRA CAPACIDADE NOMINAL DE 600 L, CAPACIDADE DE MISTURA 360 L, MOTOR ELÉTRICO TRIFÁSICO POTÊNCIA DE 4 CV, SEM CARREGADOR - MANUTENÇÃO. AF_11/2014</v>
          </cell>
          <cell r="D2229" t="str">
            <v>H</v>
          </cell>
          <cell r="E2229">
            <v>1</v>
          </cell>
        </row>
        <row r="2230">
          <cell r="B2230">
            <v>89224</v>
          </cell>
          <cell r="C2230" t="str">
            <v>BETONEIRA CAPACIDADE NOMINAL DE 600 L, CAPACIDADE DE MISTURA 360 L, MOTOR ELÉTRICO TRIFÁSICO POTÊNCIA DE 4 CV, SEM CARREGADOR - MATERIAIS NA OPERAÇÃO. AF_11/2014</v>
          </cell>
          <cell r="D2230" t="str">
            <v>H</v>
          </cell>
          <cell r="E2230">
            <v>1</v>
          </cell>
        </row>
        <row r="2231">
          <cell r="B2231">
            <v>89234</v>
          </cell>
          <cell r="C2231" t="str">
            <v>FRESADORA DE ASFALTO A FRIO SOBRE RODAS, LARGURA FRESAGEM DE 1,0 M, POTÊNCIA 208 HP - CHP DIURNO. AF_11/2014</v>
          </cell>
          <cell r="D2231" t="str">
            <v>CHP</v>
          </cell>
          <cell r="E2231">
            <v>0</v>
          </cell>
        </row>
        <row r="2232">
          <cell r="B2232">
            <v>88302</v>
          </cell>
          <cell r="C2232" t="str">
            <v>OPERADOR DE PAVIMENTADORA COM ENCARGOS COMPLEMENTARES</v>
          </cell>
          <cell r="D2232" t="str">
            <v>H</v>
          </cell>
          <cell r="E2232">
            <v>1</v>
          </cell>
        </row>
        <row r="2233">
          <cell r="B2233">
            <v>89230</v>
          </cell>
          <cell r="C2233" t="str">
            <v>FRESADORA DE ASFALTO A FRIO SOBRE RODAS, LARGURA FRESAGEM DE 1,0 M, POTÊNCIA 208 HP - DEPRECIAÇÃO. AF_11/2014</v>
          </cell>
          <cell r="D2233" t="str">
            <v>H</v>
          </cell>
          <cell r="E2233">
            <v>1</v>
          </cell>
        </row>
        <row r="2234">
          <cell r="B2234">
            <v>89231</v>
          </cell>
          <cell r="C2234" t="str">
            <v>FRESADORA DE ASFALTO A FRIO SOBRE RODAS, LARGURA FRESAGEM DE 1,0 M, POTÊNCIA 208 HP - JUROS. AF_11/2014</v>
          </cell>
          <cell r="D2234" t="str">
            <v>H</v>
          </cell>
          <cell r="E2234">
            <v>1</v>
          </cell>
        </row>
        <row r="2235">
          <cell r="B2235">
            <v>89232</v>
          </cell>
          <cell r="C2235" t="str">
            <v>FRESADORA DE ASFALTO A FRIO SOBRE RODAS, LARGURA FRESAGEM DE 1,0 M, POTÊNCIA 208 HP - MANUTENÇÃO. AF_11/2014</v>
          </cell>
          <cell r="D2235" t="str">
            <v>H</v>
          </cell>
          <cell r="E2235">
            <v>1</v>
          </cell>
        </row>
        <row r="2236">
          <cell r="B2236">
            <v>89233</v>
          </cell>
          <cell r="C2236" t="str">
            <v>FRESADORA DE ASFALTO A FRIO SOBRE RODAS, LARGURA FRESAGEM DE 1,0 M, POTÊNCIA 208 HP - MATERIAIS NA OPERAÇÃO. AF_11/2014</v>
          </cell>
          <cell r="D2236" t="str">
            <v>H</v>
          </cell>
          <cell r="E2236">
            <v>1</v>
          </cell>
        </row>
        <row r="2237">
          <cell r="B2237">
            <v>89242</v>
          </cell>
          <cell r="C2237" t="str">
            <v>FRESADORA DE ASFALTO A FRIO SOBRE RODAS, LARGURA FRESAGEM DE 2,0 M, POTÊNCIA 550 HP - CHP DIURNO. AF_11/2014</v>
          </cell>
          <cell r="D2237" t="str">
            <v>CHP</v>
          </cell>
          <cell r="E2237">
            <v>0</v>
          </cell>
        </row>
        <row r="2238">
          <cell r="B2238">
            <v>88302</v>
          </cell>
          <cell r="C2238" t="str">
            <v>OPERADOR DE PAVIMENTADORA COM ENCARGOS COMPLEMENTARES</v>
          </cell>
          <cell r="D2238" t="str">
            <v>H</v>
          </cell>
          <cell r="E2238">
            <v>1</v>
          </cell>
        </row>
        <row r="2239">
          <cell r="B2239">
            <v>89236</v>
          </cell>
          <cell r="C2239" t="str">
            <v>FRESADORA DE ASFALTO A FRIO SOBRE RODAS, LARGURA FRESAGEM DE 2,0 M, POTÊNCIA 550 HP - DEPRECIAÇÃO. AF_11/2014</v>
          </cell>
          <cell r="D2239" t="str">
            <v>H</v>
          </cell>
          <cell r="E2239">
            <v>1</v>
          </cell>
        </row>
        <row r="2240">
          <cell r="B2240">
            <v>89237</v>
          </cell>
          <cell r="C2240" t="str">
            <v>FRESADORA DE ASFALTO A FRIO SOBRE RODAS, LARGURA FRESAGEM DE 2,0 M, POTÊNCIA 550 HP - JUROS. AF_11/2014</v>
          </cell>
          <cell r="D2240" t="str">
            <v>H</v>
          </cell>
          <cell r="E2240">
            <v>1</v>
          </cell>
        </row>
        <row r="2241">
          <cell r="B2241">
            <v>89238</v>
          </cell>
          <cell r="C2241" t="str">
            <v>FRESADORA DE ASFALTO A FRIO SOBRE RODAS, LARGURA FRESAGEM DE 2,0 M, POTÊNCIA 550 HP - MANUTENÇÃO. AF_11/2014</v>
          </cell>
          <cell r="D2241" t="str">
            <v>H</v>
          </cell>
          <cell r="E2241">
            <v>1</v>
          </cell>
        </row>
        <row r="2242">
          <cell r="B2242">
            <v>89239</v>
          </cell>
          <cell r="C2242" t="str">
            <v>FRESADORA DE ASFALTO A FRIO SOBRE RODAS, LARGURA FRESAGEM DE 2,0 M, POTÊNCIA 550 HP - MATERIAIS NA OPERAÇÃO. AF_11/2014</v>
          </cell>
          <cell r="D2242" t="str">
            <v>H</v>
          </cell>
          <cell r="E2242">
            <v>1</v>
          </cell>
        </row>
        <row r="2243">
          <cell r="B2243">
            <v>89250</v>
          </cell>
          <cell r="C2243" t="str">
            <v>RECICLADORA DE ASFALTO A FRIO SOBRE RODAS, LARGURA FRESAGEM DE 2,0 M, POTÊNCIA 422 HP - CHP DIURNO. AF_11/2014</v>
          </cell>
          <cell r="D2243" t="str">
            <v>CHP</v>
          </cell>
          <cell r="E2243">
            <v>0</v>
          </cell>
        </row>
        <row r="2244">
          <cell r="B2244">
            <v>88302</v>
          </cell>
          <cell r="C2244" t="str">
            <v>OPERADOR DE PAVIMENTADORA COM ENCARGOS COMPLEMENTARES</v>
          </cell>
          <cell r="D2244" t="str">
            <v>H</v>
          </cell>
          <cell r="E2244">
            <v>1</v>
          </cell>
        </row>
        <row r="2245">
          <cell r="B2245">
            <v>89246</v>
          </cell>
          <cell r="C2245" t="str">
            <v>RECICLADORA DE ASFALTO A FRIO SOBRE RODAS, LARGURA FRESAGEM DE 2,0 M, POTÊNCIA 422 HP - DEPRECIAÇÃO. AF_11/2014</v>
          </cell>
          <cell r="D2245" t="str">
            <v>H</v>
          </cell>
          <cell r="E2245">
            <v>1</v>
          </cell>
        </row>
        <row r="2246">
          <cell r="B2246">
            <v>89247</v>
          </cell>
          <cell r="C2246" t="str">
            <v>RECICLADORA DE ASFALTO A FRIO SOBRE RODAS, LARGURA FRESAGEM DE 2,0 M, POTÊNCIA 422 HP - JUROS. AF_11/2014</v>
          </cell>
          <cell r="D2246" t="str">
            <v>H</v>
          </cell>
          <cell r="E2246">
            <v>1</v>
          </cell>
        </row>
        <row r="2247">
          <cell r="B2247">
            <v>89248</v>
          </cell>
          <cell r="C2247" t="str">
            <v>RECICLADORA DE ASFALTO A FRIO SOBRE RODAS, LARGURA FRESAGEM DE 2,0 M, POTÊNCIA 422 HP - MANUTENÇÃO. AF_11/2014</v>
          </cell>
          <cell r="D2247" t="str">
            <v>H</v>
          </cell>
          <cell r="E2247">
            <v>1</v>
          </cell>
        </row>
        <row r="2248">
          <cell r="B2248">
            <v>89249</v>
          </cell>
          <cell r="C2248" t="str">
            <v>RECICLADORA DE ASFALTO A FRIO SOBRE RODAS, LARGURA FRESAGEM DE 2,0 M, POTÊNCIA 422 HP - MATERIAIS NA OPERAÇÃO. AF_11/2014</v>
          </cell>
          <cell r="D2248" t="str">
            <v>H</v>
          </cell>
          <cell r="E2248">
            <v>1</v>
          </cell>
        </row>
        <row r="2249">
          <cell r="B2249">
            <v>89257</v>
          </cell>
          <cell r="C2249" t="str">
            <v>VIBROACABADORA DE ASFALTO SOBRE ESTEIRAS, LARGURA DE PAVIMENTAÇÃO 2,13 M A 4,55 M, POTÊNCIA 100 HP CAPACIDADE 400 T/H - CHP DIURNO. AF_11/2014</v>
          </cell>
          <cell r="D2249" t="str">
            <v>CHP</v>
          </cell>
          <cell r="E2249">
            <v>0</v>
          </cell>
        </row>
        <row r="2250">
          <cell r="B2250">
            <v>88302</v>
          </cell>
          <cell r="C2250" t="str">
            <v>OPERADOR DE PAVIMENTADORA COM ENCARGOS COMPLEMENTARES</v>
          </cell>
          <cell r="D2250" t="str">
            <v>H</v>
          </cell>
          <cell r="E2250">
            <v>1</v>
          </cell>
        </row>
        <row r="2251">
          <cell r="B2251">
            <v>89253</v>
          </cell>
          <cell r="C2251" t="str">
            <v>VIBROACABADORA DE ASFALTO SOBRE ESTEIRAS, LARGURA DE PAVIMENTAÇÃO 2,13 M A 4,55 M, POTÊNCIA 100 HP, CAPACIDADE 400 T/H - DEPRECIAÇÃO. AF_11/2014</v>
          </cell>
          <cell r="D2251" t="str">
            <v>H</v>
          </cell>
          <cell r="E2251">
            <v>1</v>
          </cell>
        </row>
        <row r="2252">
          <cell r="B2252">
            <v>89254</v>
          </cell>
          <cell r="C2252" t="str">
            <v>VIBROACABADORA DE ASFALTO SOBRE ESTEIRAS, LARGURA DE PAVIMENTAÇÃO 2,13 M A 4,55 M, POTÊNCIA 100 HP, CAPACIDADE 400 T/H - JUROS. AF_11/2014</v>
          </cell>
          <cell r="D2252" t="str">
            <v>H</v>
          </cell>
          <cell r="E2252">
            <v>1</v>
          </cell>
        </row>
        <row r="2253">
          <cell r="B2253">
            <v>89255</v>
          </cell>
          <cell r="C2253" t="str">
            <v>VIBROACABADORA DE ASFALTO SOBRE ESTEIRAS, LARGURA DE PAVIMENTAÇÃO 2,13 M A 4,55 M, POTÊNCIA 100 HP, CAPACIDADE 400 T/H - MANUTENÇÃO. AF_11/2014</v>
          </cell>
          <cell r="D2253" t="str">
            <v>H</v>
          </cell>
          <cell r="E2253">
            <v>1</v>
          </cell>
        </row>
        <row r="2254">
          <cell r="B2254">
            <v>89256</v>
          </cell>
          <cell r="C2254" t="str">
            <v>VIBROACABADORA DE ASFALTO SOBRE ESTEIRAS, LARGURA DE PAVIMENTAÇÃO 2,13 M A 4,55 M, POTÊNCIA 100 HP, CAPACIDADE 400 T/H - MATERIAIS NA OPERAÇÃO. AF_11/2014</v>
          </cell>
          <cell r="D2254" t="str">
            <v>H</v>
          </cell>
          <cell r="E2254">
            <v>1</v>
          </cell>
        </row>
        <row r="2255">
          <cell r="B2255">
            <v>89272</v>
          </cell>
          <cell r="C2255" t="str">
            <v>GUINDASTE HIDRÁULICO AUTOPROPELIDO, COM LANÇA TELESCÓPICA 28,80 M, CAPACIDADE MÁXIMA 30 T, POTÊNCIA 97 KW, TRAÇÃO 4 X 4 - CHP DIURNO. AF_11/2014</v>
          </cell>
          <cell r="D2255" t="str">
            <v>CHP</v>
          </cell>
          <cell r="E2255">
            <v>0</v>
          </cell>
        </row>
        <row r="2256">
          <cell r="B2256">
            <v>88296</v>
          </cell>
          <cell r="C2256" t="str">
            <v>OPERADOR DE GUINDASTE COM ENCARGOS COMPLEMENTARES</v>
          </cell>
          <cell r="D2256" t="str">
            <v>H</v>
          </cell>
          <cell r="E2256">
            <v>1</v>
          </cell>
        </row>
        <row r="2257">
          <cell r="B2257">
            <v>89267</v>
          </cell>
          <cell r="C2257" t="str">
            <v>GUINDASTE HIDRÁULICO AUTOPROPELIDO, COM LANÇA TELESCÓPICA 28,80 M, CAPACIDADE MÁXIMA 30 T, POTÊNCIA 97 KW, TRAÇÃO 4 X 4 - DEPRECIAÇÃO. AF_11/2014</v>
          </cell>
          <cell r="D2257" t="str">
            <v>H</v>
          </cell>
          <cell r="E2257">
            <v>1</v>
          </cell>
        </row>
        <row r="2258">
          <cell r="B2258">
            <v>89268</v>
          </cell>
          <cell r="C2258" t="str">
            <v>GUINDASTE HIDRÁULICO AUTOPROPELIDO, COM LANÇA TELESCÓPICA 28,80 M, CAPACIDADE MÁXIMA 30 T, POTÊNCIA 97 KW, TRAÇÃO 4 X 4 - JUROS. AF_11/2014</v>
          </cell>
          <cell r="D2258" t="str">
            <v>H</v>
          </cell>
          <cell r="E2258">
            <v>1</v>
          </cell>
        </row>
        <row r="2259">
          <cell r="B2259">
            <v>89269</v>
          </cell>
          <cell r="C2259" t="str">
            <v>GUINDASTE HIDRÁULICO AUTOPROPELIDO, COM LANÇA TELESCÓPICA 28,80 M, CAPACIDADE MÁXIMA 30 T, POTÊNCIA 97 KW, TRAÇÃO 4 X 4 - IMPOSTOS E SEGUROS. AF_11/2014</v>
          </cell>
          <cell r="D2259" t="str">
            <v>H</v>
          </cell>
          <cell r="E2259">
            <v>1</v>
          </cell>
        </row>
        <row r="2260">
          <cell r="B2260">
            <v>89270</v>
          </cell>
          <cell r="C2260" t="str">
            <v>GUINDASTE HIDRÁULICO AUTOPROPELIDO, COM LANÇA TELESCÓPICA 28,80 M, CAPACIDADE MÁXIMA 30 T, POTÊNCIA 97 KW, TRAÇÃO 4 X 4 - MANUTENÇÃO. AF_11/2014</v>
          </cell>
          <cell r="D2260" t="str">
            <v>H</v>
          </cell>
          <cell r="E2260">
            <v>1</v>
          </cell>
        </row>
        <row r="2261">
          <cell r="B2261">
            <v>89271</v>
          </cell>
          <cell r="C2261" t="str">
            <v>GUINDASTE HIDRÁULICO AUTOPROPELIDO, COM LANÇA TELESCÓPICA 28,80 M, CAPACIDADE MÁXIMA 30 T, POTÊNCIA 97 KW, TRAÇÃO 4 X 4 - MATERIAIS NA OPERAÇÃO. AF_11/2014</v>
          </cell>
          <cell r="D2261" t="str">
            <v>H</v>
          </cell>
          <cell r="E2261">
            <v>1</v>
          </cell>
        </row>
        <row r="2262">
          <cell r="B2262">
            <v>89278</v>
          </cell>
          <cell r="C2262" t="str">
            <v>BETONEIRA CAPACIDADE NOMINAL DE 600 L, CAPACIDADE DE MISTURA 440 L, MOTOR A DIESEL POTÊNCIA 10 HP, COM CARREGADOR - CHP DIURNO. AF_11/2014</v>
          </cell>
          <cell r="D2262" t="str">
            <v>CHP</v>
          </cell>
          <cell r="E2262">
            <v>0</v>
          </cell>
        </row>
        <row r="2263">
          <cell r="B2263">
            <v>89274</v>
          </cell>
          <cell r="C2263" t="str">
            <v>BETONEIRA CAPACIDADE NOMINAL DE 600 L, CAPACIDADE DE MISTURA 440 L, MOTOR A DIESEL POTÊNCIA 10 HP, COM CARREGADOR - DEPRECIAÇÃO. AF_11/2014</v>
          </cell>
          <cell r="D2263" t="str">
            <v>H</v>
          </cell>
          <cell r="E2263">
            <v>1</v>
          </cell>
        </row>
        <row r="2264">
          <cell r="B2264">
            <v>89275</v>
          </cell>
          <cell r="C2264" t="str">
            <v>BETONEIRA CAPACIDADE NOMINAL DE 600 L, CAPACIDADE DE MISTURA 440 L, MOTOR A DIESEL POTÊNCIA 10 HP, COM CARREGADOR - JUROS. AF_11/2014</v>
          </cell>
          <cell r="D2264" t="str">
            <v>H</v>
          </cell>
          <cell r="E2264">
            <v>1</v>
          </cell>
        </row>
        <row r="2265">
          <cell r="B2265">
            <v>89276</v>
          </cell>
          <cell r="C2265" t="str">
            <v>BETONEIRA CAPACIDADE NOMINAL DE 600 L, CAPACIDADE DE MISTURA 440 L, MOTOR A DIESEL POTÊNCIA 10 HP, COM CARREGADOR - MANUTENÇÃO. AF_11/2014</v>
          </cell>
          <cell r="D2265" t="str">
            <v>H</v>
          </cell>
          <cell r="E2265">
            <v>1</v>
          </cell>
        </row>
        <row r="2266">
          <cell r="B2266">
            <v>89277</v>
          </cell>
          <cell r="C2266" t="str">
            <v>BETONEIRA CAPACIDADE NOMINAL DE 600 L, CAPACIDADE DE MISTURA 440 L, MOTOR A DIESEL POTÊNCIA 10 HP, COM CARREGADOR - MATERIAIS NA OPERAÇÃO. AF_11/2014</v>
          </cell>
          <cell r="D2266" t="str">
            <v>H</v>
          </cell>
          <cell r="E2266">
            <v>1</v>
          </cell>
        </row>
        <row r="2267">
          <cell r="B2267">
            <v>89843</v>
          </cell>
          <cell r="C2267" t="str">
            <v>BATE-ESTACAS POR GRAVIDADE, POTÊNCIA DE 160 HP, PESO DO MARTELO ATÉ 3 TONELADAS - CHP DIURNO. AF_11/2014</v>
          </cell>
          <cell r="D2267" t="str">
            <v>CHP</v>
          </cell>
          <cell r="E2267">
            <v>0</v>
          </cell>
        </row>
        <row r="2268">
          <cell r="B2268">
            <v>88307</v>
          </cell>
          <cell r="C2268" t="str">
            <v>OPERADOR PARA BATE ESTACAS COM ENCARGOS COMPLEMENTARES</v>
          </cell>
          <cell r="D2268" t="str">
            <v>H</v>
          </cell>
          <cell r="E2268">
            <v>2</v>
          </cell>
        </row>
        <row r="2269">
          <cell r="B2269">
            <v>89212</v>
          </cell>
          <cell r="C2269" t="str">
            <v>BATE-ESTACAS POR GRAVIDADE, POTÊNCIA DE 160 HP, PESO DO MARTELO ATÉ 3 TONELADAS - DEPRECIAÇÃO. AF_11/2014</v>
          </cell>
          <cell r="D2269" t="str">
            <v>H</v>
          </cell>
          <cell r="E2269">
            <v>1</v>
          </cell>
        </row>
        <row r="2270">
          <cell r="B2270">
            <v>89213</v>
          </cell>
          <cell r="C2270" t="str">
            <v>BATE-ESTACAS POR GRAVIDADE, POTÊNCIA DE 160 HP, PESO DO MARTELO ATÉ 3 TONELADAS - JUROS. AF_11/2014</v>
          </cell>
          <cell r="D2270" t="str">
            <v>H</v>
          </cell>
          <cell r="E2270">
            <v>1</v>
          </cell>
        </row>
        <row r="2271">
          <cell r="B2271">
            <v>89214</v>
          </cell>
          <cell r="C2271" t="str">
            <v>BATE-ESTACAS POR GRAVIDADE, POTÊNCIA DE 160 HP, PESO DO MARTELO ATÉ 3 TONELADAS - MANUTENÇÃO. AF_11/2014</v>
          </cell>
          <cell r="D2271" t="str">
            <v>H</v>
          </cell>
          <cell r="E2271">
            <v>1</v>
          </cell>
        </row>
        <row r="2272">
          <cell r="B2272">
            <v>89215</v>
          </cell>
          <cell r="C2272" t="str">
            <v>BATE-ESTACAS POR GRAVIDADE, POTÊNCIA DE 160 HP, PESO DO MARTELO ATÉ 3 TONELADAS - MATERIAIS NA OPERAÇÃO. AF_11/2014</v>
          </cell>
          <cell r="D2272" t="str">
            <v>H</v>
          </cell>
          <cell r="E2272">
            <v>1</v>
          </cell>
        </row>
        <row r="2273">
          <cell r="B2273">
            <v>89876</v>
          </cell>
          <cell r="C2273" t="str">
            <v>CAMINHÃO BASCULANTE 14 M3, COM CAVALO MECÂNICO DE CAPACIDADE MÁXIMA DE TRAÇÃO COMBINADO DE 36000 KG, POTÊNCIA 286 CV, INCLUSIVE SEMIREBOQUE COM CAÇAMBA METÁLICA - CHP DIURNO. AF_12/2014</v>
          </cell>
          <cell r="D2273" t="str">
            <v>CHP</v>
          </cell>
          <cell r="E2273">
            <v>0</v>
          </cell>
        </row>
        <row r="2274">
          <cell r="B2274">
            <v>88281</v>
          </cell>
          <cell r="C2274" t="str">
            <v>MOTORISTA DE BASCULANTE COM ENCARGOS COMPLEMENTARES</v>
          </cell>
          <cell r="D2274" t="str">
            <v>H</v>
          </cell>
          <cell r="E2274">
            <v>1</v>
          </cell>
        </row>
        <row r="2275">
          <cell r="B2275">
            <v>89870</v>
          </cell>
          <cell r="C2275" t="str">
            <v>CAMINHÃO BASCULANTE 14 M3, COM CAVALO MECÂNICO DE CAPACIDADE MÁXIMA DE TRAÇÃO COMBINADO DE 36000 KG, POTÊNCIA 286 CV, INCLUSIVE SEMIREBOQUE COM CAÇAMBA METÁLICA - DEPRECIAÇÃO. AF_12/2014</v>
          </cell>
          <cell r="D2275" t="str">
            <v>H</v>
          </cell>
          <cell r="E2275">
            <v>1</v>
          </cell>
        </row>
        <row r="2276">
          <cell r="B2276">
            <v>89871</v>
          </cell>
          <cell r="C2276" t="str">
            <v>CAMINHÃO BASCULANTE 14 M3, COM CAVALO MECÂNICO DE CAPACIDADE MÁXIMA DE TRAÇÃO COMBINADO DE 36000 KG, POTÊNCIA 286 CV, INCLUSIVE SEMIREBOQUE COM CAÇAMBA METÁLICA - JUROS. AF_12/2014</v>
          </cell>
          <cell r="D2276" t="str">
            <v>H</v>
          </cell>
          <cell r="E2276">
            <v>1</v>
          </cell>
        </row>
        <row r="2277">
          <cell r="B2277">
            <v>89872</v>
          </cell>
          <cell r="C2277" t="str">
            <v>CAMINHÃO BASCULANTE 14 M3, COM CAVALO MECÂNICO DE CAPACIDADE MÁXIMA DE TRAÇÃO COMBINADO DE 36000 KG, POTÊNCIA 286 CV, INCLUSIVE SEMIREBOQUE COM CAÇAMBA METÁLICA - IMPOSTOS E SEGUROS. AF_12/2014</v>
          </cell>
          <cell r="D2277" t="str">
            <v>H</v>
          </cell>
          <cell r="E2277">
            <v>1</v>
          </cell>
        </row>
        <row r="2278">
          <cell r="B2278">
            <v>89873</v>
          </cell>
          <cell r="C2278" t="str">
            <v>CAMINHÃO BASCULANTE 14 M3, COM CAVALO MECÂNICO DE CAPACIDADE MÁXIMA DE TRAÇÃO COMBINADO DE 36000 KG, POTÊNCIA 286 CV, INCLUSIVE SEMIREBOQUE COM CAÇAMBA METÁLICA - MANUTENÇÃO. AF_12/2014</v>
          </cell>
          <cell r="D2278" t="str">
            <v>H</v>
          </cell>
          <cell r="E2278">
            <v>1</v>
          </cell>
        </row>
        <row r="2279">
          <cell r="B2279">
            <v>89874</v>
          </cell>
          <cell r="C2279" t="str">
            <v>CAMINHÃO BASCULANTE 14 M3, COM CAVALO MECÂNICO DE CAPACIDADE MÁXIMA DE TRAÇÃO COMBINADO DE 36000 KG, POTÊNCIA 286 CV, INCLUSIVE SEMIREBOQUE COM CAÇAMBA METÁLICA - MATERIAIS NA OPERAÇÃO. AF_12/2014</v>
          </cell>
          <cell r="D2279" t="str">
            <v>H</v>
          </cell>
          <cell r="E2279">
            <v>1</v>
          </cell>
        </row>
        <row r="2280">
          <cell r="B2280">
            <v>89883</v>
          </cell>
          <cell r="C2280" t="str">
            <v>CAMINHÃO BASCULANTE 18 M3, COM CAVALO MECÂNICO DE CAPACIDADE MÁXIMA DE TRAÇÃO COMBINADO DE 45000 KG, POTÊNCIA 330 CV, INCLUSIVE SEMIREBOQUE COM CAÇAMBA METÁLICA - CHP DIURNO. AF_12/2014</v>
          </cell>
          <cell r="D2280" t="str">
            <v>CHP</v>
          </cell>
          <cell r="E2280">
            <v>0</v>
          </cell>
        </row>
        <row r="2281">
          <cell r="B2281">
            <v>88281</v>
          </cell>
          <cell r="C2281" t="str">
            <v>MOTORISTA DE BASCULANTE COM ENCARGOS COMPLEMENTARES</v>
          </cell>
          <cell r="D2281" t="str">
            <v>H</v>
          </cell>
          <cell r="E2281">
            <v>1</v>
          </cell>
        </row>
        <row r="2282">
          <cell r="B2282">
            <v>89878</v>
          </cell>
          <cell r="C2282" t="str">
            <v>CAMINHÃO BASCULANTE 18 M3, COM CAVALO MECÂNICO DE CAPACIDADE MÁXIMA DE TRAÇÃO COMBINADO DE 45000 KG, POTÊNCIA 330 CV, INCLUSIVE SEMIREBOQUE COM CAÇAMBA METÁLICA - DEPRECIAÇÃO. AF_12/2014</v>
          </cell>
          <cell r="D2282" t="str">
            <v>H</v>
          </cell>
          <cell r="E2282">
            <v>1</v>
          </cell>
        </row>
        <row r="2283">
          <cell r="B2283">
            <v>89879</v>
          </cell>
          <cell r="C2283" t="str">
            <v>CAMINHÃO BASCULANTE 18 M3, COM CAVALO MECÂNICO DE CAPACIDADE MÁXIMA DE TRAÇÃO COMBINADO DE 45000 KG, POTÊNCIA 330 CV, INCLUSIVE SEMIREBOQUE COM CAÇAMBA METÁLICA - JUROS. AF_12/2014</v>
          </cell>
          <cell r="D2283" t="str">
            <v>H</v>
          </cell>
          <cell r="E2283">
            <v>1</v>
          </cell>
        </row>
        <row r="2284">
          <cell r="B2284">
            <v>89880</v>
          </cell>
          <cell r="C2284" t="str">
            <v>CAMINHÃO BASCULANTE 18 M3, COM CAVALO MECÂNICO DE CAPACIDADE MÁXIMA DE TRAÇÃO COMBINADO DE 45000 KG, POTÊNCIA 330 CV, INCLUSIVE SEMIREBOQUE COM CAÇAMBA METÁLICA - IMPOSTOS E SEGUROS. AF_12/2014</v>
          </cell>
          <cell r="D2284" t="str">
            <v>H</v>
          </cell>
          <cell r="E2284">
            <v>1</v>
          </cell>
        </row>
        <row r="2285">
          <cell r="B2285">
            <v>89881</v>
          </cell>
          <cell r="C2285" t="str">
            <v>CAMINHÃO BASCULANTE 18 M3, COM CAVALO MECÂNICO DE CAPACIDADE MÁXIMA DE TRAÇÃO COMBINADO DE 45000 KG, POTÊNCIA 330 CV, INCLUSIVE SEMIREBOQUE COM CAÇAMBA METÁLICA - MANUTENÇÃO. AF_12/2014</v>
          </cell>
          <cell r="D2285" t="str">
            <v>H</v>
          </cell>
          <cell r="E2285">
            <v>1</v>
          </cell>
        </row>
        <row r="2286">
          <cell r="B2286">
            <v>89882</v>
          </cell>
          <cell r="C2286" t="str">
            <v>CAMINHÃO BASCULANTE 18 M3, COM CAVALO MECÂNICO DE CAPACIDADE MÁXIMA DE TRAÇÃO COMBINADO DE 45000 KG, POTÊNCIA 330 CV, INCLUSIVE SEMIREBOQUE COM CAÇAMBA METÁLICA - MATERIAIS NA OPERAÇÃO. AF_12/2014</v>
          </cell>
          <cell r="D2286" t="str">
            <v>H</v>
          </cell>
          <cell r="E2286">
            <v>1</v>
          </cell>
        </row>
        <row r="2287">
          <cell r="B2287">
            <v>90586</v>
          </cell>
          <cell r="C2287" t="str">
            <v>VIBRADOR DE IMERSÃO, DIÂMETRO DE PONTEIRA 45MM, MOTOR ELÉTRICO TRIFÁSICO POTÊNCIA DE 2 CV - CHP DIURNO. AF_06/2015</v>
          </cell>
          <cell r="D2287" t="str">
            <v>CHP</v>
          </cell>
          <cell r="E2287">
            <v>0</v>
          </cell>
        </row>
        <row r="2288">
          <cell r="B2288">
            <v>90582</v>
          </cell>
          <cell r="C2288" t="str">
            <v>VIBRADOR DE IMERSÃO, DIÂMETRO DE PONTEIRA 45MM, MOTOR ELÉTRICO TRIFÁSICO POTÊNCIA DE 2 CV - DEPRECIAÇÃO. AF_06/2015</v>
          </cell>
          <cell r="D2288" t="str">
            <v>H</v>
          </cell>
          <cell r="E2288">
            <v>1</v>
          </cell>
        </row>
        <row r="2289">
          <cell r="B2289">
            <v>90583</v>
          </cell>
          <cell r="C2289" t="str">
            <v>VIBRADOR DE IMERSÃO, DIÂMETRO DE PONTEIRA 45MM, MOTOR ELÉTRICO TRIFÁSICO POTÊNCIA DE 2 CV - JUROS. AF_06/2015</v>
          </cell>
          <cell r="D2289" t="str">
            <v>H</v>
          </cell>
          <cell r="E2289">
            <v>1</v>
          </cell>
        </row>
        <row r="2290">
          <cell r="B2290">
            <v>90584</v>
          </cell>
          <cell r="C2290" t="str">
            <v>VIBRADOR DE IMERSÃO, DIÂMETRO DE PONTEIRA 45MM, MOTOR ELÉTRICO TRIFÁSICO POTÊNCIA DE 2 CV - MANUTENÇÃO. AF_06/2015</v>
          </cell>
          <cell r="D2290" t="str">
            <v>H</v>
          </cell>
          <cell r="E2290">
            <v>1</v>
          </cell>
        </row>
        <row r="2291">
          <cell r="B2291">
            <v>90585</v>
          </cell>
          <cell r="C2291" t="str">
            <v>VIBRADOR DE IMERSÃO, DIÂMETRO DE PONTEIRA 45MM, MOTOR ELÉTRICO TRIFÁSICO POTÊNCIA DE 2 CV - MATERIAIS NA OPERAÇÃO. AF_06/2015</v>
          </cell>
          <cell r="D2291" t="str">
            <v>H</v>
          </cell>
          <cell r="E2291">
            <v>1</v>
          </cell>
        </row>
        <row r="2292">
          <cell r="B2292">
            <v>90625</v>
          </cell>
          <cell r="C2292" t="str">
            <v>PERFURATRIZ MANUAL, TORQUE MÁXIMO 83 N.M, POTÊNCIA 5 CV, COM DIÂMETRO MÁXIMO 4" - CHP DIURNO. AF_06/2015</v>
          </cell>
          <cell r="D2292" t="str">
            <v>CHP</v>
          </cell>
          <cell r="E2292">
            <v>0</v>
          </cell>
        </row>
        <row r="2293">
          <cell r="B2293">
            <v>90621</v>
          </cell>
          <cell r="C2293" t="str">
            <v>PERFURATRIZ MANUAL, TORQUE MÁXIMO 83 N.M, POTÊNCIA 5 CV, COM DIÂMETRO MÁXIMO 4" - DEPRECIAÇÃO. AF_06/2015</v>
          </cell>
          <cell r="D2293" t="str">
            <v>H</v>
          </cell>
          <cell r="E2293">
            <v>1</v>
          </cell>
        </row>
        <row r="2294">
          <cell r="B2294">
            <v>90622</v>
          </cell>
          <cell r="C2294" t="str">
            <v>PERFURATRIZ MANUAL, TORQUE MÁXIMO 83 N.M, POTÊNCIA 5 CV, COM DIÂMETRO MÁXIMO 4" - JUROS. AF_06/2015</v>
          </cell>
          <cell r="D2294" t="str">
            <v>H</v>
          </cell>
          <cell r="E2294">
            <v>1</v>
          </cell>
        </row>
        <row r="2295">
          <cell r="B2295">
            <v>90623</v>
          </cell>
          <cell r="C2295" t="str">
            <v>PERFURATRIZ MANUAL, TORQUE MÁXIMO 83 N.M, POTÊNCIA 5 CV, COM DIÂMETRO MÁXIMO 4" - MANUTENÇÃO. AF_06/2015</v>
          </cell>
          <cell r="D2295" t="str">
            <v>H</v>
          </cell>
          <cell r="E2295">
            <v>1</v>
          </cell>
        </row>
        <row r="2296">
          <cell r="B2296">
            <v>90624</v>
          </cell>
          <cell r="C2296" t="str">
            <v>PERFURATRIZ MANUAL, TORQUE MÁXIMO 83 N.M, POTÊNCIA 5 CV, COM DIÂMETRO MÁXIMO 4" - MATERIAIS NA OPERAÇÃO. AF_06/2015</v>
          </cell>
          <cell r="D2296" t="str">
            <v>H</v>
          </cell>
          <cell r="E2296">
            <v>1</v>
          </cell>
        </row>
        <row r="2297">
          <cell r="B2297">
            <v>90631</v>
          </cell>
          <cell r="C2297" t="str">
            <v>PERFURATRIZ SOBRE ESTEIRA, TORQUE MÁXIMO 600 KGF, PESO MÉDIO 1000 KG, POTÊNCIA 20 HP, DIÂMETRO MÁXIMO 10" - CHP DIURNO. AF_06/2015</v>
          </cell>
          <cell r="D2297" t="str">
            <v>CHP</v>
          </cell>
          <cell r="E2297">
            <v>0</v>
          </cell>
        </row>
        <row r="2298">
          <cell r="B2298">
            <v>88297</v>
          </cell>
          <cell r="C2298" t="str">
            <v>OPERADOR DE MÁQUINAS E EQUIPAMENTOS COM ENCARGOS COMPLEMENTARES</v>
          </cell>
          <cell r="D2298" t="str">
            <v>H</v>
          </cell>
          <cell r="E2298">
            <v>1</v>
          </cell>
        </row>
        <row r="2299">
          <cell r="B2299">
            <v>90627</v>
          </cell>
          <cell r="C2299" t="str">
            <v>PERFURATRIZ SOBRE ESTEIRA, TORQUE MÁXIMO 600 KGF, PESO MÉDIO 1000 KG, POTÊNCIA 20 HP, DIÂMETRO MÁXIMO 10" - DEPRECIAÇÃO. AF_06/2015</v>
          </cell>
          <cell r="D2299" t="str">
            <v>H</v>
          </cell>
          <cell r="E2299">
            <v>1</v>
          </cell>
        </row>
        <row r="2300">
          <cell r="B2300">
            <v>90628</v>
          </cell>
          <cell r="C2300" t="str">
            <v>PERFURATRIZ SOBRE ESTEIRA, TORQUE MÁXIMO 600 KGF, PESO MÉDIO 1000 KG, POTÊNCIA 20 HP, DIÂMETRO MÁXIMO 10" - JUROS. AF_06/2015</v>
          </cell>
          <cell r="D2300" t="str">
            <v>H</v>
          </cell>
          <cell r="E2300">
            <v>1</v>
          </cell>
        </row>
        <row r="2301">
          <cell r="B2301">
            <v>90629</v>
          </cell>
          <cell r="C2301" t="str">
            <v>PERFURATRIZ SOBRE ESTEIRA, TORQUE MÁXIMO 600 KGF, PESO MÉDIO 1000 KG, POTÊNCIA 20 HP, DIÂMETRO MÁXIMO 10" - MANUTENÇÃO. AF_06/2015</v>
          </cell>
          <cell r="D2301" t="str">
            <v>H</v>
          </cell>
          <cell r="E2301">
            <v>1</v>
          </cell>
        </row>
        <row r="2302">
          <cell r="B2302">
            <v>90630</v>
          </cell>
          <cell r="C2302" t="str">
            <v>PERFURATRIZ SOBRE ESTEIRA, TORQUE MÁXIMO 600 KGF, PESO MÉDIO 1000 KG, POTÊNCIA 20 HP, DIÂMETRO MÁXIMO 10" - MATERIAIS NA OPERAÇÃO. AF_06/2015</v>
          </cell>
          <cell r="D2302" t="str">
            <v>H</v>
          </cell>
          <cell r="E2302">
            <v>1</v>
          </cell>
        </row>
        <row r="2303">
          <cell r="B2303">
            <v>90637</v>
          </cell>
          <cell r="C2303" t="str">
            <v>MISTURADOR DUPLO HORIZONTAL DE ALTA TURBULÊNCIA, CAPACIDADE / VOLUME 2 X 500 LITROS, MOTORES ELÉTRICOS MÍNIMO 5 CV CADA, PARA NATA CIMENTO, ARGAMASSA E OUTROS - CHP DIURNO. AF_06/2015</v>
          </cell>
          <cell r="D2303" t="str">
            <v>CHP</v>
          </cell>
          <cell r="E2303">
            <v>0</v>
          </cell>
        </row>
        <row r="2304">
          <cell r="B2304">
            <v>90633</v>
          </cell>
          <cell r="C2304" t="str">
            <v>MISTURADOR DUPLO HORIZONTAL DE ALTA TURBULÊNCIA, CAPACIDADE / VOLUME 2 X 500 LITROS, MOTORES ELÉTRICOS MÍNIMO 5 CV CADA, PARA NATA CIMENTO, ARGAMASSA E OUTROS - DEPRECIAÇÃO. AF_06/2015</v>
          </cell>
          <cell r="D2304" t="str">
            <v>H</v>
          </cell>
          <cell r="E2304">
            <v>1</v>
          </cell>
        </row>
        <row r="2305">
          <cell r="B2305">
            <v>90634</v>
          </cell>
          <cell r="C2305" t="str">
            <v>MISTURADOR DUPLO HORIZONTAL DE ALTA TURBULÊNCIA, CAPACIDADE / VOLUME 2 X 500 LITROS, MOTORES ELÉTRICOS MÍNIMO 5 CV CADA, PARA NATA CIMENTO, ARGAMASSA E OUTROS - JUROS. AF_06/2015</v>
          </cell>
          <cell r="D2305" t="str">
            <v>H</v>
          </cell>
          <cell r="E2305">
            <v>1</v>
          </cell>
        </row>
        <row r="2306">
          <cell r="B2306">
            <v>90635</v>
          </cell>
          <cell r="C2306" t="str">
            <v>MISTURADOR DUPLO HORIZONTAL DE ALTA TURBULÊNCIA, CAPACIDADE / VOLUME 2 X 500 LITROS, MOTORES ELÉTRICOS MÍNIMO 5 CV CADA, PARA NATA CIMENTO, ARGAMASSA E OUTROS - MANUTENÇÃO. AF_06/2015</v>
          </cell>
          <cell r="D2306" t="str">
            <v>H</v>
          </cell>
          <cell r="E2306">
            <v>1</v>
          </cell>
        </row>
        <row r="2307">
          <cell r="B2307">
            <v>90636</v>
          </cell>
          <cell r="C2307" t="str">
            <v>MISTURADOR DUPLO HORIZONTAL DE ALTA TURBULÊNCIA, CAPACIDADE / VOLUME 2 X 500 LITROS, MOTORES ELÉTRICOS MÍNIMO 5 CV CADA, PARA NATA CIMENTO, ARGAMASSA E OUTROS - MATERIAIS NA OPERAÇÃO. AF_06/2015</v>
          </cell>
          <cell r="D2307" t="str">
            <v>H</v>
          </cell>
          <cell r="E2307">
            <v>1</v>
          </cell>
        </row>
        <row r="2308">
          <cell r="B2308">
            <v>90643</v>
          </cell>
          <cell r="C2308" t="str">
            <v>BOMBA TRIPLEX, PARA INJEÇÃO DE NATA DE CIMENTO, VAZÃO MÁXIMA DE 100 LITROS/MINUTO, PRESSÃO MÁXIMA DE 70 BAR - CHP DIURNO. AF_06/2015</v>
          </cell>
          <cell r="D2308" t="str">
            <v>CHP</v>
          </cell>
          <cell r="E2308">
            <v>0</v>
          </cell>
        </row>
        <row r="2309">
          <cell r="B2309">
            <v>90639</v>
          </cell>
          <cell r="C2309" t="str">
            <v>BOMBA TRIPLEX, PARA INJEÇÃO DE NATA DE CIMENTO, VAZÃO MÁXIMA DE 100 LITROS/MINUTO, PRESSÃO MÁXIMA DE 70 BAR - DEPRECIAÇÃO. AF_06/2015</v>
          </cell>
          <cell r="D2309" t="str">
            <v>H</v>
          </cell>
          <cell r="E2309">
            <v>1</v>
          </cell>
        </row>
        <row r="2310">
          <cell r="B2310">
            <v>90640</v>
          </cell>
          <cell r="C2310" t="str">
            <v>BOMBA TRIPLEX, PARA INJEÇÃO DE NATA DE CIMENTO, VAZÃO MÁXIMA DE 100 LITROS/MINUTO, PRESSÃO MÁXIMA DE 70 BAR - JUROS. AF_06/2015</v>
          </cell>
          <cell r="D2310" t="str">
            <v>H</v>
          </cell>
          <cell r="E2310">
            <v>1</v>
          </cell>
        </row>
        <row r="2311">
          <cell r="B2311">
            <v>90641</v>
          </cell>
          <cell r="C2311" t="str">
            <v>BOMBA TRIPLEX, PARA INJEÇÃO DE NATA DE CIMENTO, VAZÃO MÁXIMA DE 100 LITROS/MINUTO, PRESSÃO MÁXIMA DE 70 BAR - MANUTENÇÃO. AF_06/2015</v>
          </cell>
          <cell r="D2311" t="str">
            <v>H</v>
          </cell>
          <cell r="E2311">
            <v>1</v>
          </cell>
        </row>
        <row r="2312">
          <cell r="B2312">
            <v>90642</v>
          </cell>
          <cell r="C2312" t="str">
            <v>BOMBA TRIPLEX, PARA INJEÇÃO DE NATA DE CIMENTO, VAZÃO MÁXIMA DE 100 LITROS/MINUTO, PRESSÃO MÁXIMA DE 70 BAR - MATERIAIS NA OPERAÇÃO. AF_06/2015</v>
          </cell>
          <cell r="D2312" t="str">
            <v>H</v>
          </cell>
          <cell r="E2312">
            <v>1</v>
          </cell>
        </row>
        <row r="2313">
          <cell r="B2313">
            <v>90650</v>
          </cell>
          <cell r="C2313" t="str">
            <v>BOMBA CENTRÍFUGA MONOESTÁGIO COM MOTOR ELÉTRICO MONOFÁSICO, POTÊNCIA 15 HP, DIÂMETRO DO ROTOR 173 MM, HM/Q = 30 MCA / 90 M3/H A 45 MCA / 55 M3/H - CHP DIURNO. AF_06/2015</v>
          </cell>
          <cell r="D2313" t="str">
            <v>CHP</v>
          </cell>
          <cell r="E2313">
            <v>0</v>
          </cell>
        </row>
        <row r="2314">
          <cell r="B2314">
            <v>90646</v>
          </cell>
          <cell r="C2314" t="str">
            <v>BOMBA CENTRÍFUGA MONOESTÁGIO COM MOTOR ELÉTRICO MONOFÁSICO, POTÊNCIA 15 HP, DIÂMETRO DO ROTOR 173 MM, HM/Q = 30 MCA / 90 M3/H A 45 MCA / 55 M3/H - DEPRECIAÇÃO. AF_06/2015</v>
          </cell>
          <cell r="D2314" t="str">
            <v>H</v>
          </cell>
          <cell r="E2314">
            <v>1</v>
          </cell>
        </row>
        <row r="2315">
          <cell r="B2315">
            <v>90647</v>
          </cell>
          <cell r="C2315" t="str">
            <v>BOMBA CENTRÍFUGA MONOESTÁGIO COM MOTOR ELÉTRICO MONOFÁSICO, POTÊNCIA 15 HP, DIÂMETRO DO ROTOR 173 MM, HM/Q = 30 MCA / 90 M3/H A 45 MCA / 55 M3/H - JUROS. AF_06/2015</v>
          </cell>
          <cell r="D2315" t="str">
            <v>H</v>
          </cell>
          <cell r="E2315">
            <v>1</v>
          </cell>
        </row>
        <row r="2316">
          <cell r="B2316">
            <v>90648</v>
          </cell>
          <cell r="C2316" t="str">
            <v>BOMBA CENTRÍFUGA MONOESTÁGIO COM MOTOR ELÉTRICO MONOFÁSICO, POTÊNCIA 15 HP, DIÂMETRO DO ROTOR 173 MM, HM/Q = 30 MCA / 90 M3/H A 45 MCA / 55 M3/H - MANUTENÇÃO. AF_06/2015</v>
          </cell>
          <cell r="D2316" t="str">
            <v>H</v>
          </cell>
          <cell r="E2316">
            <v>1</v>
          </cell>
        </row>
        <row r="2317">
          <cell r="B2317">
            <v>90649</v>
          </cell>
          <cell r="C2317" t="str">
            <v>BOMBA CENTRÍFUGA MONOESTÁGIO COM MOTOR ELÉTRICO MONOFÁSICO, POTÊNCIA 15 HP, DIÂMETRO DO ROTOR 173 MM, HM/Q = 30 MCA / 90 M3/H A 45 MCA / 55 M3/H - MATERIAIS NA OPERAÇÃO. AF_06/2015</v>
          </cell>
          <cell r="D2317" t="str">
            <v>H</v>
          </cell>
          <cell r="E2317">
            <v>1</v>
          </cell>
        </row>
        <row r="2318">
          <cell r="B2318">
            <v>90656</v>
          </cell>
          <cell r="C2318" t="str">
            <v>BOMBA DE PROJEÇÃO DE CONCRETO SECO, POTÊNCIA 10 CV, VAZÃO 3 M3/H - CHP DIURNO. AF_06/2015</v>
          </cell>
          <cell r="D2318" t="str">
            <v>CHP</v>
          </cell>
          <cell r="E2318">
            <v>0</v>
          </cell>
        </row>
        <row r="2319">
          <cell r="B2319">
            <v>90652</v>
          </cell>
          <cell r="C2319" t="str">
            <v>BOMBA DE PROJEÇÃO DE CONCRETO SECO, POTÊNCIA 10 CV, VAZÃO 3 M3/H - DEPRECIAÇÃO. AF_06/2015</v>
          </cell>
          <cell r="D2319" t="str">
            <v>H</v>
          </cell>
          <cell r="E2319">
            <v>1</v>
          </cell>
        </row>
        <row r="2320">
          <cell r="B2320">
            <v>90653</v>
          </cell>
          <cell r="C2320" t="str">
            <v>BOMBA DE PROJEÇÃO DE CONCRETO SECO, POTÊNCIA 10 CV, VAZÃO 3 M3/H - JUROS. AF_06/2015</v>
          </cell>
          <cell r="D2320" t="str">
            <v>H</v>
          </cell>
          <cell r="E2320">
            <v>1</v>
          </cell>
        </row>
        <row r="2321">
          <cell r="B2321">
            <v>90654</v>
          </cell>
          <cell r="C2321" t="str">
            <v>BOMBA DE PROJEÇÃO DE CONCRETO SECO, POTÊNCIA 10 CV, VAZÃO 3 M3/H - MANUTENÇÃO. AF_06/2015</v>
          </cell>
          <cell r="D2321" t="str">
            <v>H</v>
          </cell>
          <cell r="E2321">
            <v>1</v>
          </cell>
        </row>
        <row r="2322">
          <cell r="B2322">
            <v>90655</v>
          </cell>
          <cell r="C2322" t="str">
            <v>BOMBA DE PROJEÇÃO DE CONCRETO SECO, POTÊNCIA 10 CV, VAZÃO 3 M3/H - MATERIAIS NA OPERAÇÃO. AF_06/2015</v>
          </cell>
          <cell r="D2322" t="str">
            <v>H</v>
          </cell>
          <cell r="E2322">
            <v>1</v>
          </cell>
        </row>
        <row r="2323">
          <cell r="B2323">
            <v>90662</v>
          </cell>
          <cell r="C2323" t="str">
            <v>BOMBA DE PROJEÇÃO DE CONCRETO SECO, POTÊNCIA 10 CV, VAZÃO 6 M3/H - CHP DIURNO. AF_06/2015</v>
          </cell>
          <cell r="D2323" t="str">
            <v>CHP</v>
          </cell>
          <cell r="E2323">
            <v>0</v>
          </cell>
        </row>
        <row r="2324">
          <cell r="B2324">
            <v>90658</v>
          </cell>
          <cell r="C2324" t="str">
            <v>BOMBA DE PROJEÇÃO DE CONCRETO SECO, POTÊNCIA 10 CV, VAZÃO 6 M3/H - DEPRECIAÇÃO. AF_06/2015</v>
          </cell>
          <cell r="D2324" t="str">
            <v>H</v>
          </cell>
          <cell r="E2324">
            <v>1</v>
          </cell>
        </row>
        <row r="2325">
          <cell r="B2325">
            <v>90659</v>
          </cell>
          <cell r="C2325" t="str">
            <v>BOMBA DE PROJEÇÃO DE CONCRETO SECO, POTÊNCIA 10 CV, VAZÃO 6 M3/H - JUROS. AF_06/2015</v>
          </cell>
          <cell r="D2325" t="str">
            <v>H</v>
          </cell>
          <cell r="E2325">
            <v>1</v>
          </cell>
        </row>
        <row r="2326">
          <cell r="B2326">
            <v>90660</v>
          </cell>
          <cell r="C2326" t="str">
            <v>BOMBA DE PROJEÇÃO DE CONCRETO SECO, POTÊNCIA 10 CV, VAZÃO 6 M3/H - MANUTENÇÃO. AF_06/2015</v>
          </cell>
          <cell r="D2326" t="str">
            <v>H</v>
          </cell>
          <cell r="E2326">
            <v>1</v>
          </cell>
        </row>
        <row r="2327">
          <cell r="B2327">
            <v>90661</v>
          </cell>
          <cell r="C2327" t="str">
            <v>BOMBA DE PROJEÇÃO DE CONCRETO SECO, POTÊNCIA 10 CV, VAZÃO 6 M3/H - MATERIAIS NA OPERAÇÃO. AF_06/2015</v>
          </cell>
          <cell r="D2327" t="str">
            <v>H</v>
          </cell>
          <cell r="E2327">
            <v>1</v>
          </cell>
        </row>
        <row r="2328">
          <cell r="B2328">
            <v>90668</v>
          </cell>
          <cell r="C2328" t="str">
            <v>PROJETOR PNEUMÁTICO DE ARGAMASSA PARA CHAPISCO E REBOCO COM RECIPIENTE ACOPLADO, TIPO CANEQUINHA, COM COMPRESSOR DE AR REBOCÁVEL VAZÃO 89 PCM E MOTOR DIESEL DE 20 CV - CHP DIURNO. AF_06/2015</v>
          </cell>
          <cell r="D2328" t="str">
            <v>CHP</v>
          </cell>
          <cell r="E2328">
            <v>0</v>
          </cell>
        </row>
        <row r="2329">
          <cell r="B2329">
            <v>90664</v>
          </cell>
          <cell r="C2329" t="str">
            <v>PROJETOR PNEUMÁTICO DE ARGAMASSA PARA CHAPISCO E REBOCO COM RECIPIENTE ACOPLADO, TIPO CANEQUINHA, COM COMPRESSOR DE AR REBOCÁVEL VAZÃO 89 PCM E MOTOR DIESEL DE 20 CV - DEPRECIAÇÃO. AF_06/2015</v>
          </cell>
          <cell r="D2329" t="str">
            <v>H</v>
          </cell>
          <cell r="E2329">
            <v>1</v>
          </cell>
        </row>
        <row r="2330">
          <cell r="B2330">
            <v>90665</v>
          </cell>
          <cell r="C2330" t="str">
            <v>PROJETOR PNEUMÁTICO DE ARGAMASSA PARA CHAPISCO E REBOCO COM RECIPIENTE ACOPLADO, TIPO CANEQUINHA, COM COMPRESSOR DE AR REBOCÁVEL VAZÃO 89 PCM E MOTOR DIESEL DE 20 CV - JUROS. AF_06/2015</v>
          </cell>
          <cell r="D2330" t="str">
            <v>H</v>
          </cell>
          <cell r="E2330">
            <v>1</v>
          </cell>
        </row>
        <row r="2331">
          <cell r="B2331">
            <v>90666</v>
          </cell>
          <cell r="C2331" t="str">
            <v>PROJETOR PNEUMÁTICO DE ARGAMASSA PARA CHAPISCO E REBOCO COM RECIPIENTE ACOPLADO, TIPO CANEQUINHA, COM COMPRESSOR DE AR REBOCÁVEL VAZÃO 89 PCM E MOTOR DIESEL DE 20 CV - MANUTENÇÃO. AF_06/2015</v>
          </cell>
          <cell r="D2331" t="str">
            <v>H</v>
          </cell>
          <cell r="E2331">
            <v>1</v>
          </cell>
        </row>
        <row r="2332">
          <cell r="B2332">
            <v>90667</v>
          </cell>
          <cell r="C2332" t="str">
            <v>PROJETOR PNEUMÁTICO DE ARGAMASSA PARA CHAPISCO E REBOCO COM RECIPIENTE ACOPLADO, TIPO CANEQUINHA, COM COMPRESSOR DE AR REBOCÁVEL VAZÃO 89 PCM E MOTOR DIESEL DE 20 CV - MATERIAIS NA OPERAÇÃO. AF_06/2015</v>
          </cell>
          <cell r="D2332" t="str">
            <v>H</v>
          </cell>
          <cell r="E2332">
            <v>1</v>
          </cell>
        </row>
        <row r="2333">
          <cell r="B2333">
            <v>90674</v>
          </cell>
          <cell r="C2333" t="str">
            <v>PERFURATRIZ COM TORRE METÁLICA PARA EXECUÇÃO DE ESTACA HÉLICE CONTÍNUA, PROFUNDIDADE MÁXIMA DE 30 M, DIÂMETRO MÁXIMO DE 800 MM, POTÊNCIA INSTALADA DE 268 HP, MESA ROTATIVA COM TORQUE MÁXIMO DE 170 KNM - CHP DIURNO. AF_06/2015</v>
          </cell>
          <cell r="D2333" t="str">
            <v>CHP</v>
          </cell>
          <cell r="E2333">
            <v>0</v>
          </cell>
        </row>
        <row r="2334">
          <cell r="B2334">
            <v>88297</v>
          </cell>
          <cell r="C2334" t="str">
            <v>OPERADOR DE MÁQUINAS E EQUIPAMENTOS COM ENCARGOS COMPLEMENTARES</v>
          </cell>
          <cell r="D2334" t="str">
            <v>H</v>
          </cell>
          <cell r="E2334">
            <v>1</v>
          </cell>
        </row>
        <row r="2335">
          <cell r="B2335">
            <v>90670</v>
          </cell>
          <cell r="C2335" t="str">
            <v>PERFURATRIZ COM TORRE METÁLICA PARA EXECUÇÃO DE ESTACA HÉLICE CONTÍNUA, PROFUNDIDADE MÁXIMA DE 30 M, DIÂMETRO MÁXIMO DE 800 MM, POTÊNCIA INSTALADA DE 268 HP, MESA ROTATIVA COM TORQUE MÁXIMO DE 170 KNM - DEPRECIAÇÃO. AF_06/2015</v>
          </cell>
          <cell r="D2335" t="str">
            <v>H</v>
          </cell>
          <cell r="E2335">
            <v>1</v>
          </cell>
        </row>
        <row r="2336">
          <cell r="B2336">
            <v>90671</v>
          </cell>
          <cell r="C2336" t="str">
            <v>PERFURATRIZ COM TORRE METÁLICA PARA EXECUÇÃO DE ESTACA HÉLICE CONTÍNUA, PROFUNDIDADE MÁXIMA DE 30 M, DIÂMETRO MÁXIMO DE 800 MM, POTÊNCIA INSTALADA DE 268 HP, MESA ROTATIVA COM TORQUE MÁXIMO DE 170 KNM - JUROS. AF_06/2015</v>
          </cell>
          <cell r="D2336" t="str">
            <v>H</v>
          </cell>
          <cell r="E2336">
            <v>1</v>
          </cell>
        </row>
        <row r="2337">
          <cell r="B2337">
            <v>90672</v>
          </cell>
          <cell r="C2337" t="str">
            <v>PERFURATRIZ COM TORRE METÁLICA PARA EXECUÇÃO DE ESTACA HÉLICE CONTÍNUA, PROFUNDIDADE MÁXIMA DE 30 M, DIÂMETRO MÁXIMO DE 800 MM, POTÊNCIA INSTALADA DE 268 HP, MESA ROTATIVA COM TORQUE MÁXIMO DE 170 KNM - MANUTENÇÃO. AF_06/2015</v>
          </cell>
          <cell r="D2337" t="str">
            <v>H</v>
          </cell>
          <cell r="E2337">
            <v>1</v>
          </cell>
        </row>
        <row r="2338">
          <cell r="B2338">
            <v>90673</v>
          </cell>
          <cell r="C2338" t="str">
            <v>PERFURATRIZ COM TORRE METÁLICA PARA EXECUÇÃO DE ESTACA HÉLICE CONTÍNUA, PROFUNDIDADE MÁXIMA DE 30 M, DIÂMETRO MÁXIMO DE 800 MM, POTÊNCIA INSTALADA DE 268 HP, MESA ROTATIVA COM TORQUE MÁXIMO DE 170 KNM - MATERIAIS NA OPERAÇÃO. AF_06/2015</v>
          </cell>
          <cell r="D2338" t="str">
            <v>H</v>
          </cell>
          <cell r="E2338">
            <v>1</v>
          </cell>
        </row>
        <row r="2339">
          <cell r="B2339">
            <v>90680</v>
          </cell>
          <cell r="C2339" t="str">
            <v>PERFURATRIZ HIDRÁULICA SOBRE CAMINHÃO COM TRADO CURTO ACOPLADO, PROFUNDIDADE MÁXIMA DE 20 M, DIÂMETRO MÁXIMO DE 1500 MM, POTÊNCIA INSTALADA DE 137 HP, MESA ROTATIVA COM TORQUE MÁXIMO DE 30 KNM - CHP DIURNO. AF_06/2015</v>
          </cell>
          <cell r="D2339" t="str">
            <v>CHP</v>
          </cell>
          <cell r="E2339">
            <v>0</v>
          </cell>
        </row>
        <row r="2340">
          <cell r="B2340">
            <v>88297</v>
          </cell>
          <cell r="C2340" t="str">
            <v>OPERADOR DE MÁQUINAS E EQUIPAMENTOS COM ENCARGOS COMPLEMENTARES</v>
          </cell>
          <cell r="D2340" t="str">
            <v>H</v>
          </cell>
          <cell r="E2340">
            <v>1</v>
          </cell>
        </row>
        <row r="2341">
          <cell r="B2341">
            <v>90676</v>
          </cell>
          <cell r="C2341" t="str">
            <v>PERFURATRIZ HIDRÁULICA SOBRE CAMINHÃO COM TRADO CURTO ACOPLADO, PROFUNDIDADE MÁXIMA DE 20 M, DIÂMETRO MÁXIMO DE 1500 MM, POTÊNCIA INSTALADA DE 137 HP, MESA ROTATIVA COM TORQUE MÁXIMO DE 30 KNM - DEPRECIAÇÃO. AF_06/2015</v>
          </cell>
          <cell r="D2341" t="str">
            <v>H</v>
          </cell>
          <cell r="E2341">
            <v>1</v>
          </cell>
        </row>
        <row r="2342">
          <cell r="B2342">
            <v>90677</v>
          </cell>
          <cell r="C2342" t="str">
            <v>PERFURATRIZ HIDRÁULICA SOBRE CAMINHÃO COM TRADO CURTO ACOPLADO, PROFUNDIDADE MÁXIMA DE 20 M, DIÂMETRO MÁXIMO DE 1500 MM, POTÊNCIA INSTALADA DE 137 HP, MESA ROTATIVA COM TORQUE MÁXIMO DE 30 KNM - JUROS. AF_06/2015</v>
          </cell>
          <cell r="D2342" t="str">
            <v>H</v>
          </cell>
          <cell r="E2342">
            <v>1</v>
          </cell>
        </row>
        <row r="2343">
          <cell r="B2343">
            <v>90678</v>
          </cell>
          <cell r="C2343" t="str">
            <v>PERFURATRIZ HIDRÁULICA SOBRE CAMINHÃO COM TRADO CURTO ACOPLADO, PROFUNDIDADE MÁXIMA DE 20 M, DIÂMETRO MÁXIMO DE 1500 MM, POTÊNCIA INSTALADA DE 137 HP, MESA ROTATIVA COM TORQUE MÁXIMO DE 30 KNM - MANUTENÇÃO. AF_06/2015</v>
          </cell>
          <cell r="D2343" t="str">
            <v>H</v>
          </cell>
          <cell r="E2343">
            <v>1</v>
          </cell>
        </row>
        <row r="2344">
          <cell r="B2344">
            <v>90679</v>
          </cell>
          <cell r="C2344" t="str">
            <v>PERFURATRIZ HIDRÁULICA SOBRE CAMINHÃO COM TRADO CURTO ACOPLADO, PROFUNDIDADE MÁXIMA DE 20 M, DIÂMETRO MÁXIMO DE 1500 MM, POTÊNCIA INSTALADA DE 137 HP, MESA ROTATIVA COM TORQUE MÁXIMO DE 30 KNM - MATERIAIS NA OPERAÇÃO. AF_06/2015</v>
          </cell>
          <cell r="D2344" t="str">
            <v>H</v>
          </cell>
          <cell r="E2344">
            <v>1</v>
          </cell>
        </row>
        <row r="2345">
          <cell r="B2345">
            <v>91021</v>
          </cell>
          <cell r="C2345" t="str">
            <v>PERFURATRIZ HIDRÁULICA SOBRE CAMINHÃO COM TRADO CURTO ACOPLADO, PROFUNDIDADE MÁXIMA DE 20 M, DIÂMETRO MÁXIMO DE 1500 MM, POTÊNCIA INSTALADA DE 137 HP, MESA ROTATIVA COM TORQUE MÁXIMO DE 30 KNM - IMPOSTOS E SEGUROS. AF_06/2015</v>
          </cell>
          <cell r="D2345" t="str">
            <v>H</v>
          </cell>
          <cell r="E2345">
            <v>1</v>
          </cell>
        </row>
        <row r="2346">
          <cell r="B2346">
            <v>90686</v>
          </cell>
          <cell r="C2346" t="str">
            <v>MANIPULADOR TELESCÓPICO, POTÊNCIA DE 85 HP, CAPACIDADE DE CARGA DE 3.500 KG, ALTURA MÁXIMA DE ELEVAÇÃO DE 12,3 M - CHP DIURNO. AF_06/2015</v>
          </cell>
          <cell r="D2346" t="str">
            <v>CHP</v>
          </cell>
          <cell r="E2346">
            <v>0</v>
          </cell>
        </row>
        <row r="2347">
          <cell r="B2347">
            <v>88301</v>
          </cell>
          <cell r="C2347" t="str">
            <v>OPERADOR DE PÁ CARREGADEIRA COM ENCARGOS COMPLEMENTARES</v>
          </cell>
          <cell r="D2347" t="str">
            <v>H</v>
          </cell>
          <cell r="E2347">
            <v>1</v>
          </cell>
        </row>
        <row r="2348">
          <cell r="B2348">
            <v>90682</v>
          </cell>
          <cell r="C2348" t="str">
            <v>MANIPULADOR TELESCÓPICO, POTÊNCIA DE 85 HP, CAPACIDADE DE CARGA DE 3.500 KG, ALTURA MÁXIMA DE ELEVAÇÃO DE 12,3 M - DEPRECIAÇÃO. AF_06/2015</v>
          </cell>
          <cell r="D2348" t="str">
            <v>H</v>
          </cell>
          <cell r="E2348">
            <v>1</v>
          </cell>
        </row>
        <row r="2349">
          <cell r="B2349">
            <v>90683</v>
          </cell>
          <cell r="C2349" t="str">
            <v>MANIPULADOR TELESCÓPICO, POTÊNCIA DE 85 HP, CAPACIDADE DE CARGA DE 3.500 KG, ALTURA MÁXIMA DE ELEVAÇÃO DE 12,3 M - JUROS. AF_06/2015</v>
          </cell>
          <cell r="D2349" t="str">
            <v>H</v>
          </cell>
          <cell r="E2349">
            <v>1</v>
          </cell>
        </row>
        <row r="2350">
          <cell r="B2350">
            <v>90684</v>
          </cell>
          <cell r="C2350" t="str">
            <v>MANIPULADOR TELESCÓPICO, POTÊNCIA DE 85 HP, CAPACIDADE DE CARGA DE 3.500 KG, ALTURA MÁXIMA DE ELEVAÇÃO DE 12,3 M - MANUTENÇÃO. AF_06/2015</v>
          </cell>
          <cell r="D2350" t="str">
            <v>H</v>
          </cell>
          <cell r="E2350">
            <v>1</v>
          </cell>
        </row>
        <row r="2351">
          <cell r="B2351">
            <v>90685</v>
          </cell>
          <cell r="C2351" t="str">
            <v>MANIPULADOR TELESCÓPICO, POTÊNCIA DE 85 HP, CAPACIDADE DE CARGA DE 3.500 KG, ALTURA MÁXIMA DE ELEVAÇÃO DE 12,3 M - MATERIAIS NA OPERAÇÃO. AF_06/2015</v>
          </cell>
          <cell r="D2351" t="str">
            <v>H</v>
          </cell>
          <cell r="E2351">
            <v>1</v>
          </cell>
        </row>
        <row r="2352">
          <cell r="B2352">
            <v>90692</v>
          </cell>
          <cell r="C2352" t="str">
            <v>MINICARREGADEIRA SOBRE RODAS, POTÊNCIA LÍQUIDA DE 47 HP, CAPACIDADE NOMINAL DE OPERAÇÃO DE 646 KG - CHP DIURNO. AF_06/2015</v>
          </cell>
          <cell r="D2352" t="str">
            <v>CHP</v>
          </cell>
          <cell r="E2352">
            <v>0</v>
          </cell>
        </row>
        <row r="2353">
          <cell r="B2353">
            <v>88301</v>
          </cell>
          <cell r="C2353" t="str">
            <v>OPERADOR DE PÁ CARREGADEIRA COM ENCARGOS COMPLEMENTARES</v>
          </cell>
          <cell r="D2353" t="str">
            <v>H</v>
          </cell>
          <cell r="E2353">
            <v>1</v>
          </cell>
        </row>
        <row r="2354">
          <cell r="B2354">
            <v>90688</v>
          </cell>
          <cell r="C2354" t="str">
            <v>MINICARREGADEIRA SOBRE RODAS, POTÊNCIA LÍQUIDA DE 47 HP, CAPACIDADE NOMINAL DE OPERAÇÃO DE 646 KG - DEPRECIAÇÃO. AF_06/2015</v>
          </cell>
          <cell r="D2354" t="str">
            <v>H</v>
          </cell>
          <cell r="E2354">
            <v>1</v>
          </cell>
        </row>
        <row r="2355">
          <cell r="B2355">
            <v>90689</v>
          </cell>
          <cell r="C2355" t="str">
            <v>MINICARREGADEIRA SOBRE RODAS, POTÊNCIA LÍQUIDA DE 47 HP, CAPACIDADE NOMINAL DE OPERAÇÃO DE 646 KG - JUROS. AF_06/2015</v>
          </cell>
          <cell r="D2355" t="str">
            <v>H</v>
          </cell>
          <cell r="E2355">
            <v>1</v>
          </cell>
        </row>
        <row r="2356">
          <cell r="B2356">
            <v>90690</v>
          </cell>
          <cell r="C2356" t="str">
            <v>MINICARREGADEIRA SOBRE RODAS, POTÊNCIA LÍQUIDA DE 47 HP, CAPACIDADE NOMINAL DE OPERAÇÃO DE 646 KG - MANUTENÇÃO. AF_06/2015</v>
          </cell>
          <cell r="D2356" t="str">
            <v>H</v>
          </cell>
          <cell r="E2356">
            <v>1</v>
          </cell>
        </row>
        <row r="2357">
          <cell r="B2357">
            <v>90691</v>
          </cell>
          <cell r="C2357" t="str">
            <v>MINICARREGADEIRA SOBRE RODAS, POTÊNCIA LÍQUIDA DE 47 HP, CAPACIDADE NOMINAL DE OPERAÇÃO DE 646 KG - MATERIAIS NA OPERAÇÃO. AF_06/2015</v>
          </cell>
          <cell r="D2357" t="str">
            <v>H</v>
          </cell>
          <cell r="E2357">
            <v>1</v>
          </cell>
        </row>
        <row r="2358">
          <cell r="B2358">
            <v>90964</v>
          </cell>
          <cell r="C2358" t="str">
            <v>COMPRESSOR DE AR REBOCÁVEL, VAZÃO 89 PCM, PRESSÃO EFETIVA DE TRABALHO 102 PSI, MOTOR DIESEL, POTÊNCIA 20 CV - CHP DIURNO. AF_06/2015</v>
          </cell>
          <cell r="D2358" t="str">
            <v>CHP</v>
          </cell>
          <cell r="E2358">
            <v>0</v>
          </cell>
        </row>
        <row r="2359">
          <cell r="B2359">
            <v>90960</v>
          </cell>
          <cell r="C2359" t="str">
            <v>COMPRESSOR DE AR REBOCÁVEL, VAZÃO 89 PCM, PRESSÃO EFETIVA DE TRABALHO 102 PSI, MOTOR DIESEL, POTÊNCIA 20 CV - DEPRECIAÇÃO. AF_06/2015</v>
          </cell>
          <cell r="D2359" t="str">
            <v>H</v>
          </cell>
          <cell r="E2359">
            <v>1</v>
          </cell>
        </row>
        <row r="2360">
          <cell r="B2360">
            <v>90961</v>
          </cell>
          <cell r="C2360" t="str">
            <v>COMPRESSOR DE AR REBOCÁVEL, VAZÃO 89 PCM, PRESSÃO EFETIVA DE TRABALHO 102 PSI, MOTOR DIESEL, POTÊNCIA 20 CV - JUROS. AF_06/2015</v>
          </cell>
          <cell r="D2360" t="str">
            <v>H</v>
          </cell>
          <cell r="E2360">
            <v>1</v>
          </cell>
        </row>
        <row r="2361">
          <cell r="B2361">
            <v>90962</v>
          </cell>
          <cell r="C2361" t="str">
            <v>COMPRESSOR DE AR REBOCÁVEL, VAZÃO 89 PCM, PRESSÃO EFETIVA DE TRABALHO 102 PSI, MOTOR DIESEL, POTÊNCIA 20 CV - MANUTENÇÃO. AF_06/2015</v>
          </cell>
          <cell r="D2361" t="str">
            <v>H</v>
          </cell>
          <cell r="E2361">
            <v>1</v>
          </cell>
        </row>
        <row r="2362">
          <cell r="B2362">
            <v>90963</v>
          </cell>
          <cell r="C2362" t="str">
            <v>COMPRESSOR DE AR REBOCÁVEL, VAZÃO 89 PCM, PRESSÃO EFETIVA DE TRABALHO 102 PSI, MOTOR DIESEL, POTÊNCIA 20 CV - MATERIAIS NA OPERAÇÃO. AF_06/2015</v>
          </cell>
          <cell r="D2362" t="str">
            <v>H</v>
          </cell>
          <cell r="E2362">
            <v>1</v>
          </cell>
        </row>
        <row r="2363">
          <cell r="B2363">
            <v>90972</v>
          </cell>
          <cell r="C2363" t="str">
            <v>COMPRESSOR DE AR REBOCAVEL, VAZÃO 250 PCM, PRESSAO DE TRABALHO 102 PSI, MOTOR A DIESEL POTÊNCIA 81 CV - CHP DIURNO. AF_06/2015</v>
          </cell>
          <cell r="D2363" t="str">
            <v>CHP</v>
          </cell>
          <cell r="E2363">
            <v>0</v>
          </cell>
        </row>
        <row r="2364">
          <cell r="B2364">
            <v>90968</v>
          </cell>
          <cell r="C2364" t="str">
            <v>COMPRESSOR DE AR REBOCAVEL, VAZÃO 250 PCM, PRESSAO DE TRABALHO 102 PSI, MOTOR A DIESEL POTÊNCIA 81 CV - DEPRECIAÇÃO. AF_06/2015</v>
          </cell>
          <cell r="D2364" t="str">
            <v>H</v>
          </cell>
          <cell r="E2364">
            <v>1</v>
          </cell>
        </row>
        <row r="2365">
          <cell r="B2365">
            <v>90969</v>
          </cell>
          <cell r="C2365" t="str">
            <v>COMPRESSOR DE AR REBOCAVEL, VAZÃO 250 PCM, PRESSAO DE TRABALHO 102 PSI, MOTOR A DIESEL POTÊNCIA 81 CV - JUROS. AF_06/2015</v>
          </cell>
          <cell r="D2365" t="str">
            <v>H</v>
          </cell>
          <cell r="E2365">
            <v>1</v>
          </cell>
        </row>
        <row r="2366">
          <cell r="B2366">
            <v>90970</v>
          </cell>
          <cell r="C2366" t="str">
            <v>COMPRESSOR DE AR REBOCAVEL, VAZÃO 250 PCM, PRESSAO DE TRABALHO 102 PSI, MOTOR A DIESEL POTÊNCIA 81 CV - MANUTENÇÃO. AF_06/2015</v>
          </cell>
          <cell r="D2366" t="str">
            <v>H</v>
          </cell>
          <cell r="E2366">
            <v>1</v>
          </cell>
        </row>
        <row r="2367">
          <cell r="B2367">
            <v>90971</v>
          </cell>
          <cell r="C2367" t="str">
            <v>COMPRESSOR DE AR REBOCAVEL, VAZÃO 250 PCM, PRESSAO DE TRABALHO 102 PSI, MOTOR A DIESEL POTÊNCIA 81 CV - MATERIAIS NA OPERAÇÃO. AF_06/2015</v>
          </cell>
          <cell r="D2367" t="str">
            <v>H</v>
          </cell>
          <cell r="E2367">
            <v>1</v>
          </cell>
        </row>
        <row r="2368">
          <cell r="B2368">
            <v>90979</v>
          </cell>
          <cell r="C2368" t="str">
            <v>COMPRESSOR DE AR REBOCÁVEL, VAZÃO 748 PCM, PRESSÃO EFETIVA DE TRABALHO 102 PSI, MOTOR DIESEL, POTÊNCIA 210 CV - CHP DIURNO. AF_06/2015</v>
          </cell>
          <cell r="D2368" t="str">
            <v>CHP</v>
          </cell>
          <cell r="E2368">
            <v>0</v>
          </cell>
        </row>
        <row r="2369">
          <cell r="B2369">
            <v>90975</v>
          </cell>
          <cell r="C2369" t="str">
            <v>COMPRESSOR DE AR REBOCÁVEL, VAZÃO 748 PCM, PRESSÃO EFETIVA DE TRABALHO 102 PSI, MOTOR DIESEL, POTÊNCIA 210 CV - DEPRECIAÇÃO. AF_06/2015</v>
          </cell>
          <cell r="D2369" t="str">
            <v>H</v>
          </cell>
          <cell r="E2369">
            <v>1</v>
          </cell>
        </row>
        <row r="2370">
          <cell r="B2370">
            <v>90976</v>
          </cell>
          <cell r="C2370" t="str">
            <v>COMPRESSOR DE AR REBOCÁVEL, VAZÃO 748 PCM, PRESSÃO EFETIVA DE TRABALHO 102 PSI, MOTOR DIESEL, POTÊNCIA 210 CV - JUROS. AF_06/2015</v>
          </cell>
          <cell r="D2370" t="str">
            <v>H</v>
          </cell>
          <cell r="E2370">
            <v>1</v>
          </cell>
        </row>
        <row r="2371">
          <cell r="B2371">
            <v>90977</v>
          </cell>
          <cell r="C2371" t="str">
            <v>COMPRESSOR DE AR REBOCÁVEL, VAZÃO 748 PCM, PRESSÃO EFETIVA DE TRABALHO 102 PSI, MOTOR DIESEL, POTÊNCIA 210 CV - MANUTENÇÃO. AF_06/2015</v>
          </cell>
          <cell r="D2371" t="str">
            <v>H</v>
          </cell>
          <cell r="E2371">
            <v>1</v>
          </cell>
        </row>
        <row r="2372">
          <cell r="B2372">
            <v>90978</v>
          </cell>
          <cell r="C2372" t="str">
            <v>COMPRESSOR DE AR REBOCÁVEL, VAZÃO 748 PCM, PRESSÃO EFETIVA DE TRABALHO 102 PSI, MOTOR DIESEL, POTÊNCIA 210 CV - MATERIAIS NA OPERAÇÃO. AF_06/2015</v>
          </cell>
          <cell r="D2372" t="str">
            <v>H</v>
          </cell>
          <cell r="E2372">
            <v>1</v>
          </cell>
        </row>
        <row r="2373">
          <cell r="B2373">
            <v>90991</v>
          </cell>
          <cell r="C2373" t="str">
            <v>ESCAVADEIRA HIDRÁULICA SOBRE ESTEIRAS, CAÇAMBA 0,80 M3, PESO OPERACIONAL 17,8 T, POTÊNCIA LÍQUIDA 110 HP - CHP DIURNO. AF_10/2014</v>
          </cell>
          <cell r="D2373" t="str">
            <v>CHP</v>
          </cell>
          <cell r="E2373">
            <v>0</v>
          </cell>
        </row>
        <row r="2374">
          <cell r="B2374">
            <v>88294</v>
          </cell>
          <cell r="C2374" t="str">
            <v>OPERADOR DE ESCAVADEIRA COM ENCARGOS COMPLEMENTARES</v>
          </cell>
          <cell r="D2374" t="str">
            <v>H</v>
          </cell>
          <cell r="E2374">
            <v>1</v>
          </cell>
        </row>
        <row r="2375">
          <cell r="B2375">
            <v>88832</v>
          </cell>
          <cell r="C2375" t="str">
            <v>ESCAVADEIRA HIDRÁULICA SOBRE ESTEIRAS, CAÇAMBA 0,80 M3, PESO OPERACIONAL 17,8 T, POTÊNCIA LÍQUIDA 110 HP - DEPRECIAÇÃO. AF_10/2014</v>
          </cell>
          <cell r="D2375" t="str">
            <v>H</v>
          </cell>
          <cell r="E2375">
            <v>1</v>
          </cell>
        </row>
        <row r="2376">
          <cell r="B2376">
            <v>88834</v>
          </cell>
          <cell r="C2376" t="str">
            <v>ESCAVADEIRA HIDRÁULICA SOBRE ESTEIRAS, CAÇAMBA 0,80 M3, PESO OPERACIONAL 17,8 T, POTÊNCIA LÍQUIDA 110 HP - JUROS. AF_10/2014</v>
          </cell>
          <cell r="D2376" t="str">
            <v>H</v>
          </cell>
          <cell r="E2376">
            <v>1</v>
          </cell>
        </row>
        <row r="2377">
          <cell r="B2377">
            <v>88835</v>
          </cell>
          <cell r="C2377" t="str">
            <v>ESCAVADEIRA HIDRÁULICA SOBRE ESTEIRAS, CAÇAMBA 0,80 M3, PESO OPERACIONAL 17,8 T, POTÊNCIA LÍQUIDA 110 HP - MANUTENÇÃO. AF_10/2014</v>
          </cell>
          <cell r="D2377" t="str">
            <v>H</v>
          </cell>
          <cell r="E2377">
            <v>1</v>
          </cell>
        </row>
        <row r="2378">
          <cell r="B2378">
            <v>88836</v>
          </cell>
          <cell r="C2378" t="str">
            <v>ESCAVADEIRA HIDRÁULICA SOBRE ESTEIRAS, CAÇAMBA 0,80 M3, PESO OPERACIONAL 17,8 T, POTÊNCIA LÍQUIDA 110 HP - MATERIAIS NA OPERAÇÃO. AF_10/2014</v>
          </cell>
          <cell r="D2378" t="str">
            <v>H</v>
          </cell>
          <cell r="E2378">
            <v>1</v>
          </cell>
        </row>
        <row r="2379">
          <cell r="B2379">
            <v>90999</v>
          </cell>
          <cell r="C2379" t="str">
            <v>COMPRESSOR DE AR REBOCAVEL, VAZÃO 400 PCM, PRESSAO DE TRABALHO 102 PSI, MOTOR A DIESEL POTÊNCIA 110 CV - CHP DIURNO. AF_06/2015</v>
          </cell>
          <cell r="D2379" t="str">
            <v>CHP</v>
          </cell>
          <cell r="E2379">
            <v>0</v>
          </cell>
        </row>
        <row r="2380">
          <cell r="B2380">
            <v>90992</v>
          </cell>
          <cell r="C2380" t="str">
            <v>COMPRESSOR DE AR REBOCAVEL, VAZÃO 400 PCM, PRESSAO DE TRABALHO 102 PSI, MOTOR A DIESEL POTÊNCIA 110 CV - DEPRECIAÇÃO. AF_06/2015</v>
          </cell>
          <cell r="D2380" t="str">
            <v>H</v>
          </cell>
          <cell r="E2380">
            <v>1</v>
          </cell>
        </row>
        <row r="2381">
          <cell r="B2381">
            <v>90993</v>
          </cell>
          <cell r="C2381" t="str">
            <v>COMPRESSOR DE AR REBOCAVEL, VAZÃO 400 PCM, PRESSAO DE TRABALHO 102 PSI, MOTOR A DIESEL POTÊNCIA 110 CV - JUROS. AF_06/2015</v>
          </cell>
          <cell r="D2381" t="str">
            <v>H</v>
          </cell>
          <cell r="E2381">
            <v>1</v>
          </cell>
        </row>
        <row r="2382">
          <cell r="B2382">
            <v>90994</v>
          </cell>
          <cell r="C2382" t="str">
            <v>COMPRESSOR DE AR REBOCAVEL, VAZÃO 400 PCM, PRESSAO DE TRABALHO 102 PSI, MOTOR A DIESEL POTÊNCIA 110 CV - MANUTENÇÃO. AF_06/2015</v>
          </cell>
          <cell r="D2382" t="str">
            <v>H</v>
          </cell>
          <cell r="E2382">
            <v>1</v>
          </cell>
        </row>
        <row r="2383">
          <cell r="B2383">
            <v>90995</v>
          </cell>
          <cell r="C2383" t="str">
            <v>COMPRESSOR DE AR REBOCAVEL, VAZÃO 400 PCM, PRESSAO DE TRABALHO 102 PSI, MOTOR A DIESEL POTÊNCIA 110 CV - MATERIAIS NA OPERAÇÃO. AF_06/2015</v>
          </cell>
          <cell r="D2383" t="str">
            <v>H</v>
          </cell>
          <cell r="E2383">
            <v>1</v>
          </cell>
        </row>
        <row r="2384">
          <cell r="B2384">
            <v>91031</v>
          </cell>
          <cell r="C2384" t="str">
            <v>CAMINHÃO TRUCADO (C/ TERCEIRO EIXO) ELETRÔNICO - POTÊNCIA 231CV - PBT = 22000KG - DIST. ENTRE EIXOS 5170 MM - INCLUI CARROCERIA FIXA ABERTA DE MADEIRA - CHP DIURNO. AF_06/2015</v>
          </cell>
          <cell r="D2384" t="str">
            <v>CHP</v>
          </cell>
          <cell r="E2384">
            <v>0</v>
          </cell>
        </row>
        <row r="2385">
          <cell r="B2385">
            <v>88282</v>
          </cell>
          <cell r="C2385" t="str">
            <v>MOTORISTA DE CAMINHÃO COM ENCARGOS COMPLEMENTARES</v>
          </cell>
          <cell r="D2385" t="str">
            <v>H</v>
          </cell>
          <cell r="E2385">
            <v>1</v>
          </cell>
        </row>
        <row r="2386">
          <cell r="B2386">
            <v>91026</v>
          </cell>
          <cell r="C2386" t="str">
            <v>CAMINHÃO TRUCADO (C/ TERCEIRO EIXO) ELETRÔNICO - POTÊNCIA 231CV - PBT = 22000KG - DIST. ENTRE EIXOS 5170 MM - INCLUI CARROCERIA FIXA ABERTA DE MADEIRA - DEPRECIAÇÃO. AF_06/2015</v>
          </cell>
          <cell r="D2386" t="str">
            <v>H</v>
          </cell>
          <cell r="E2386">
            <v>1</v>
          </cell>
        </row>
        <row r="2387">
          <cell r="B2387">
            <v>91027</v>
          </cell>
          <cell r="C2387" t="str">
            <v>CAMINHÃO TRUCADO (C/ TERCEIRO EIXO) ELETRÔNICO - POTÊNCIA 231CV - PBT = 22000KG - DIST. ENTRE EIXOS 5170 MM - INCLUI CARROCERIA FIXA ABERTA DE MADEIRA - JUROS. AF_06/2015</v>
          </cell>
          <cell r="D2387" t="str">
            <v>H</v>
          </cell>
          <cell r="E2387">
            <v>1</v>
          </cell>
        </row>
        <row r="2388">
          <cell r="B2388">
            <v>91028</v>
          </cell>
          <cell r="C2388" t="str">
            <v>CAMINHÃO TRUCADO (C/ TERCEIRO EIXO) ELETRÔNICO - POTÊNCIA 231CV - PBT = 22000KG - DIST. ENTRE EIXOS 5170 MM - INCLUI CARROCERIA FIXA ABERTA DE MADEIRA - IMPOSTOS E SEGUROS. AF_06/2015</v>
          </cell>
          <cell r="D2388" t="str">
            <v>H</v>
          </cell>
          <cell r="E2388">
            <v>1</v>
          </cell>
        </row>
        <row r="2389">
          <cell r="B2389">
            <v>91029</v>
          </cell>
          <cell r="C2389" t="str">
            <v>CAMINHÃO TRUCADO (C/ TERCEIRO EIXO) ELETRÔNICO - POTÊNCIA 231CV - PBT = 22000KG - DIST. ENTRE EIXOS 5170 MM - INCLUI CARROCERIA FIXA ABERTA DE MADEIRA - MANUTENÇÃO. AF_06/2015</v>
          </cell>
          <cell r="D2389" t="str">
            <v>H</v>
          </cell>
          <cell r="E2389">
            <v>1</v>
          </cell>
        </row>
        <row r="2390">
          <cell r="B2390">
            <v>91030</v>
          </cell>
          <cell r="C2390" t="str">
            <v>CAMINHÃO TRUCADO (C/ TERCEIRO EIXO) ELETRÔNICO - POTÊNCIA 231CV - PBT = 22000KG - DIST. ENTRE EIXOS 5170 MM - INCLUI CARROCERIA FIXA ABERTA DE MADEIRA - MATERIAIS NA OPERAÇÃO. AF_06/2015</v>
          </cell>
          <cell r="D2390" t="str">
            <v>H</v>
          </cell>
          <cell r="E2390">
            <v>1</v>
          </cell>
        </row>
        <row r="2391">
          <cell r="B2391">
            <v>91277</v>
          </cell>
          <cell r="C2391" t="str">
            <v>PLACA VIBRATÓRIA REVERSÍVEL COM MOTOR 4 TEMPOS A GASOLINA, FORÇA CENTRÍFUGA DE 25 KN (2500 KGF), POTÊNCIA 5,5 CV - CHP DIURNO. AF_08/2015</v>
          </cell>
          <cell r="D2391" t="str">
            <v>CHP</v>
          </cell>
          <cell r="E2391">
            <v>0</v>
          </cell>
        </row>
        <row r="2392">
          <cell r="B2392">
            <v>91273</v>
          </cell>
          <cell r="C2392" t="str">
            <v>PLACA VIBRATÓRIA REVERSÍVEL COM MOTOR 4 TEMPOS A GASOLINA, FORÇA CENTRÍFUGA DE 25 KN (2500 KGF), POTÊNCIA 5,5 CV - DEPRECIAÇÃO. AF_08/2015</v>
          </cell>
          <cell r="D2392" t="str">
            <v>H</v>
          </cell>
          <cell r="E2392">
            <v>1</v>
          </cell>
        </row>
        <row r="2393">
          <cell r="B2393">
            <v>91274</v>
          </cell>
          <cell r="C2393" t="str">
            <v>PLACA VIBRATÓRIA REVERSÍVEL COM MOTOR 4 TEMPOS A GASOLINA, FORÇA CENTRÍFUGA DE 25 KN (2500 KGF), POTÊNCIA 5,5 CV - JUROS. AF_08/2015</v>
          </cell>
          <cell r="D2393" t="str">
            <v>H</v>
          </cell>
          <cell r="E2393">
            <v>1</v>
          </cell>
        </row>
        <row r="2394">
          <cell r="B2394">
            <v>91275</v>
          </cell>
          <cell r="C2394" t="str">
            <v>PLACA VIBRATÓRIA REVERSÍVEL COM MOTOR 4 TEMPOS A GASOLINA, FORÇA CENTRÍFUGA DE 25 KN (2500 KGF), POTÊNCIA 5,5 CV - MANUTENÇÃO. AF_08/2015</v>
          </cell>
          <cell r="D2394" t="str">
            <v>H</v>
          </cell>
          <cell r="E2394">
            <v>1</v>
          </cell>
        </row>
        <row r="2395">
          <cell r="B2395">
            <v>91276</v>
          </cell>
          <cell r="C2395" t="str">
            <v>PLACA VIBRATÓRIA REVERSÍVEL COM MOTOR 4 TEMPOS A GASOLINA, FORÇA CENTRÍFUGA DE 25 KN (2500 KGF), POTÊNCIA 5,5 CV - MATERIAIS NA OPERAÇÃO. AF_08/2015</v>
          </cell>
          <cell r="D2395" t="str">
            <v>H</v>
          </cell>
          <cell r="E2395">
            <v>1</v>
          </cell>
        </row>
        <row r="2396">
          <cell r="B2396">
            <v>91283</v>
          </cell>
          <cell r="C2396" t="str">
            <v>CORTADORA DE PISO COM MOTOR 4 TEMPOS A GASOLINA, POTÊNCIA DE 13 HP, COM DISCO DE CORTE DIAMANTADO SEGMENTADO PARA CONCRETO, DIÂMETRO DE 350 MM, FURO DE 1" (14 X 1") - CHP DIURNO. AF_08/2015</v>
          </cell>
          <cell r="D2396" t="str">
            <v>CHP</v>
          </cell>
          <cell r="E2396">
            <v>0</v>
          </cell>
        </row>
        <row r="2397">
          <cell r="B2397">
            <v>91279</v>
          </cell>
          <cell r="C2397" t="str">
            <v>CORTADORA DE PISO COM MOTOR 4 TEMPOS A GASOLINA, POTÊNCIA DE 13 HP, COM DISCO DE CORTE DIAMANTADO SEGMENTADO PARA CONCRETO, DIÂMETRO DE 350 MM, FURO DE 1" (14 X 1") - DEPRECIAÇÃO. AF_08/2015</v>
          </cell>
          <cell r="D2397" t="str">
            <v>H</v>
          </cell>
          <cell r="E2397">
            <v>1</v>
          </cell>
        </row>
        <row r="2398">
          <cell r="B2398">
            <v>91280</v>
          </cell>
          <cell r="C2398" t="str">
            <v>CORTADORA DE PISO COM MOTOR 4 TEMPOS A GASOLINA, POTÊNCIA DE 13 HP, COM DISCO DE CORTE DIAMANTADO SEGMENTADO PARA CONCRETO, DIÂMETRO DE 350 MM, FURO DE 1" (14 X 1") - JUROS. AF_08/2015</v>
          </cell>
          <cell r="D2398" t="str">
            <v>H</v>
          </cell>
          <cell r="E2398">
            <v>1</v>
          </cell>
        </row>
        <row r="2399">
          <cell r="B2399">
            <v>91281</v>
          </cell>
          <cell r="C2399" t="str">
            <v>CORTADORA DE PISO COM MOTOR 4 TEMPOS A GASOLINA, POTÊNCIA DE 13 HP, COM DISCO DE CORTE DIAMANTADO SEGMENTADO PARA CONCRETO, DIÂMETRO DE 350 MM, FURO DE 1" (14 X 1") - MANUTENÇÃO. AF_08/2015</v>
          </cell>
          <cell r="D2399" t="str">
            <v>H</v>
          </cell>
          <cell r="E2399">
            <v>1</v>
          </cell>
        </row>
        <row r="2400">
          <cell r="B2400">
            <v>91282</v>
          </cell>
          <cell r="C2400" t="str">
            <v>CORTADORA DE PISO COM MOTOR 4 TEMPOS A GASOLINA, POTÊNCIA DE 13 HP, COM DISCO DE CORTE DIAMANTADO SEGMENTADO PARA CONCRETO, DIÂMETRO DE 350 MM, FURO DE 1" (14 X 1") - MATERIAIS NA OPERAÇÃO. AF_08/2015</v>
          </cell>
          <cell r="D2400" t="str">
            <v>H</v>
          </cell>
          <cell r="E2400">
            <v>1</v>
          </cell>
        </row>
        <row r="2401">
          <cell r="B2401">
            <v>91386</v>
          </cell>
          <cell r="C2401" t="str">
            <v>CAMINHÃO BASCULANTE 10 M3, TRUCADO CABINE SIMPLES, PESO BRUTO TOTAL 23.000 KG, CARGA ÚTIL MÁXIMA 15.935 KG, DISTÂNCIA ENTRE EIXOS 4,80 M, POTÊNCIA 230 CV INCLUSIVE CAÇAMBA METÁLICA - CHP DIURNO. AF_06/2014</v>
          </cell>
          <cell r="D2401" t="str">
            <v>CHP</v>
          </cell>
          <cell r="E2401">
            <v>0</v>
          </cell>
        </row>
        <row r="2402">
          <cell r="B2402">
            <v>88281</v>
          </cell>
          <cell r="C2402" t="str">
            <v>MOTORISTA DE BASCULANTE COM ENCARGOS COMPLEMENTARES</v>
          </cell>
          <cell r="D2402" t="str">
            <v>H</v>
          </cell>
          <cell r="E2402">
            <v>1</v>
          </cell>
        </row>
        <row r="2403">
          <cell r="B2403">
            <v>91380</v>
          </cell>
          <cell r="C2403" t="str">
            <v>CAMINHÃO BASCULANTE 10 M3, TRUCADO CABINE SIMPLES, PESO BRUTO TOTAL 23.000 KG, CARGA ÚTIL MÁXIMA 15.935 KG, DISTÂNCIA ENTRE EIXOS 4,80 M, POTÊNCIA 230 CV INCLUSIVE CAÇAMBA METÁLICA - DEPRECIAÇÃO. AF_06/2014</v>
          </cell>
          <cell r="D2403" t="str">
            <v>H</v>
          </cell>
          <cell r="E2403">
            <v>1</v>
          </cell>
        </row>
        <row r="2404">
          <cell r="B2404">
            <v>91381</v>
          </cell>
          <cell r="C2404" t="str">
            <v>CAMINHÃO BASCULANTE 10 M3, TRUCADO CABINE SIMPLES, PESO BRUTO TOTAL 23.000 KG, CARGA ÚTIL MÁXIMA 15.935 KG, DISTÂNCIA ENTRE EIXOS 4,80 M, POTÊNCIA 230 CV INCLUSIVE CAÇAMBA METÁLICA - JUROS. AF_06/2014</v>
          </cell>
          <cell r="D2404" t="str">
            <v>H</v>
          </cell>
          <cell r="E2404">
            <v>1</v>
          </cell>
        </row>
        <row r="2405">
          <cell r="B2405">
            <v>91382</v>
          </cell>
          <cell r="C2405" t="str">
            <v>CAMINHÃO BASCULANTE 10 M3, TRUCADO CABINE SIMPLES, PESO BRUTO TOTAL 23.000 KG, CARGA ÚTIL MÁXIMA 15.935 KG, DISTÂNCIA ENTRE EIXOS 4,80 M, POTÊNCIA 230 CV INCLUSIVE CAÇAMBA METÁLICA - IMPOSTOS E SEGUROS. AF_06/2014</v>
          </cell>
          <cell r="D2405" t="str">
            <v>H</v>
          </cell>
          <cell r="E2405">
            <v>1</v>
          </cell>
        </row>
        <row r="2406">
          <cell r="B2406">
            <v>91383</v>
          </cell>
          <cell r="C2406" t="str">
            <v>CAMINHÃO BASCULANTE 10 M3, TRUCADO CABINE SIMPLES, PESO BRUTO TOTAL 23.000 KG, CARGA ÚTIL MÁXIMA 15.935 KG, DISTÂNCIA ENTRE EIXOS 4,80 M, POTÊNCIA 230 CV INCLUSIVE CAÇAMBA METÁLICA - MANUTENÇÃO. AF_06/2014</v>
          </cell>
          <cell r="D2406" t="str">
            <v>H</v>
          </cell>
          <cell r="E2406">
            <v>1</v>
          </cell>
        </row>
        <row r="2407">
          <cell r="B2407">
            <v>91384</v>
          </cell>
          <cell r="C2407" t="str">
            <v>CAMINHÃO BASCULANTE 10 M3, TRUCADO CABINE SIMPLES, PESO BRUTO TOTAL 23.000 KG, CARGA ÚTIL MÁXIMA 15.935 KG, DISTÂNCIA ENTRE EIXOS 4,80 M, POTÊNCIA 230 CV INCLUSIVE CAÇAMBA METÁLICA - MATERIAIS NA OPERAÇÃO. AF_06/2014</v>
          </cell>
          <cell r="D2407" t="str">
            <v>H</v>
          </cell>
          <cell r="E2407">
            <v>1</v>
          </cell>
        </row>
        <row r="2408">
          <cell r="B2408">
            <v>91533</v>
          </cell>
          <cell r="C2408" t="str">
            <v>COMPACTADOR DE SOLOS DE PERCUSSÃO (SOQUETE) COM MOTOR A GASOLINA 4 TEMPOS, POTÊNCIA 4 CV - CHP DIURNO. AF_08/2015</v>
          </cell>
          <cell r="D2408" t="str">
            <v>CHP</v>
          </cell>
          <cell r="E2408">
            <v>0</v>
          </cell>
        </row>
        <row r="2409">
          <cell r="B2409">
            <v>91529</v>
          </cell>
          <cell r="C2409" t="str">
            <v>COMPACTADOR DE SOLOS DE PERCUSSÃO (SOQUETE) COM MOTOR A GASOLINA 4 TEMPOS, POTÊNCIA 4 CV - DEPRECIAÇÃO. AF_08/2015</v>
          </cell>
          <cell r="D2409" t="str">
            <v>H</v>
          </cell>
          <cell r="E2409">
            <v>1</v>
          </cell>
        </row>
        <row r="2410">
          <cell r="B2410">
            <v>91530</v>
          </cell>
          <cell r="C2410" t="str">
            <v>COMPACTADOR DE SOLOS DE PERCUSSÃO (SOQUETE) COM MOTOR A GASOLINA 4 TEMPOS, POTÊNCIA 4 CV - JUROS. AF_08/2015</v>
          </cell>
          <cell r="D2410" t="str">
            <v>H</v>
          </cell>
          <cell r="E2410">
            <v>1</v>
          </cell>
        </row>
        <row r="2411">
          <cell r="B2411">
            <v>91531</v>
          </cell>
          <cell r="C2411" t="str">
            <v>COMPACTADOR DE SOLOS DE PERCUSSÃO (SOQUETE) COM MOTOR A GASOLINA 4 TEMPOS, POTÊNCIA 4 CV - MANUTENÇÃO. AF_08/2015</v>
          </cell>
          <cell r="D2411" t="str">
            <v>H</v>
          </cell>
          <cell r="E2411">
            <v>1</v>
          </cell>
        </row>
        <row r="2412">
          <cell r="B2412">
            <v>91532</v>
          </cell>
          <cell r="C2412" t="str">
            <v>COMPACTADOR DE SOLOS DE PERCUSSÃO (SOQUETE) COM MOTOR A GASOLINA 4 TEMPOS, POTÊNCIA 4 CV - MATERIAIS NA OPERAÇÃO. AF_08/2015</v>
          </cell>
          <cell r="D2412" t="str">
            <v>H</v>
          </cell>
          <cell r="E2412">
            <v>1</v>
          </cell>
        </row>
        <row r="2413">
          <cell r="B2413">
            <v>91634</v>
          </cell>
          <cell r="C2413" t="str">
            <v>GUINDAUTO HIDRÁULICO, CAPACIDADE MÁXIMA DE CARGA 6500 KG, MOMENTO MÁXIMO DE CARGA 5,8 TM, ALCANCE MÁXIMO HORIZONTAL 7,60 M, INCLUSIVE CAMINHÃO TOCO PBT 9.700 KG, POTÊNCIA DE 160 CV - CHP DIURNO. AF_08/2015</v>
          </cell>
          <cell r="D2413" t="str">
            <v>CHP</v>
          </cell>
          <cell r="E2413">
            <v>0</v>
          </cell>
        </row>
        <row r="2414">
          <cell r="B2414">
            <v>88286</v>
          </cell>
          <cell r="C2414" t="str">
            <v>MOTORISTA OPERADOR DE MUNCK COM ENCARGOS COMPLEMENTARES</v>
          </cell>
          <cell r="D2414" t="str">
            <v>H</v>
          </cell>
          <cell r="E2414">
            <v>1</v>
          </cell>
        </row>
        <row r="2415">
          <cell r="B2415">
            <v>91629</v>
          </cell>
          <cell r="C2415" t="str">
            <v>GUINDAUTO HIDRÁULICO, CAPACIDADE MÁXIMA DE CARGA 6500 KG, MOMENTO MÁXIMO DE CARGA 5,8 TM, ALCANCE MÁXIMO HORIZONTAL 7,60 M, INCLUSIVE CAMINHÃO TOCO PBT 9.700 KG, POTÊNCIA DE 160 CV - DEPRECIAÇÃO. AF_08/2015</v>
          </cell>
          <cell r="D2415" t="str">
            <v>H</v>
          </cell>
          <cell r="E2415">
            <v>1</v>
          </cell>
        </row>
        <row r="2416">
          <cell r="B2416">
            <v>91630</v>
          </cell>
          <cell r="C2416" t="str">
            <v>GUINDAUTO HIDRÁULICO, CAPACIDADE MÁXIMA DE CARGA 6500 KG, MOMENTO MÁXIMO DE CARGA 5,8 TM, ALCANCE MÁXIMO HORIZONTAL 7,60 M, INCLUSIVE CAMINHÃO TOCO PBT 9.700 KG, POTÊNCIA DE 160 CV - JUROS. AF_08/2015</v>
          </cell>
          <cell r="D2416" t="str">
            <v>H</v>
          </cell>
          <cell r="E2416">
            <v>1</v>
          </cell>
        </row>
        <row r="2417">
          <cell r="B2417">
            <v>91631</v>
          </cell>
          <cell r="C2417" t="str">
            <v>GUINDAUTO HIDRÁULICO, CAPACIDADE MÁXIMA DE CARGA 6500 KG, MOMENTO MÁXIMO DE CARGA 5,8 TM, ALCANCE MÁXIMO HORIZONTAL 7,60 M, INCLUSIVE CAMINHÃO TOCO PBT 9.700 KG, POTÊNCIA DE 160 CV - IMPOSTOS E SEGUROS. AF_08/2015</v>
          </cell>
          <cell r="D2417" t="str">
            <v>H</v>
          </cell>
          <cell r="E2417">
            <v>1</v>
          </cell>
        </row>
        <row r="2418">
          <cell r="B2418">
            <v>91632</v>
          </cell>
          <cell r="C2418" t="str">
            <v>GUINDAUTO HIDRÁULICO, CAPACIDADE MÁXIMA DE CARGA 6500 KG, MOMENTO MÁXIMO DE CARGA 5,8 TM, ALCANCE MÁXIMO HORIZONTAL 7,60 M, INCLUSIVE CAMINHÃO TOCO PBT 9.700 KG, POTÊNCIA DE 160 CV - MANUTENÇÃO. AF_08/2015</v>
          </cell>
          <cell r="D2418" t="str">
            <v>H</v>
          </cell>
          <cell r="E2418">
            <v>1</v>
          </cell>
        </row>
        <row r="2419">
          <cell r="B2419">
            <v>91633</v>
          </cell>
          <cell r="C2419" t="str">
            <v>GUINDAUTO HIDRÁULICO, CAPACIDADE MÁXIMA DE CARGA 6500 KG, MOMENTO MÁXIMO DE CARGA 5,8 TM, ALCANCE MÁXIMO HORIZONTAL 7,60 M, INCLUSIVE CAMINHÃO TOCO PBT 9.700 KG, POTÊNCIA DE 160 CV - MATERIAIS NA OPERAÇÃO. AF_08/2015</v>
          </cell>
          <cell r="D2419" t="str">
            <v>H</v>
          </cell>
          <cell r="E2419">
            <v>1</v>
          </cell>
        </row>
        <row r="2420">
          <cell r="B2420">
            <v>91645</v>
          </cell>
          <cell r="C2420" t="str">
            <v>CAMINHÃO DE TRANSPORTE DE MATERIAL ASFÁLTICO 30.000 L, COM CAVALO MECÂNICO DE CAPACIDADE MÁXIMA DE TRAÇÃO COMBINADO DE 66.000 KG, POTÊNCIA 360 CV, INCLUSIVE TANQUE DE ASFALTO COM SERPENTINA - CHP DIURNO. AF_08/2015</v>
          </cell>
          <cell r="D2420" t="str">
            <v>CHP</v>
          </cell>
          <cell r="E2420">
            <v>0</v>
          </cell>
        </row>
        <row r="2421">
          <cell r="B2421">
            <v>88283</v>
          </cell>
          <cell r="C2421" t="str">
            <v>MOTORISTA DE CAMINHÃO E CARRETA COM ENCARGOS COMPLEMENTARES</v>
          </cell>
          <cell r="D2421" t="str">
            <v>H</v>
          </cell>
          <cell r="E2421">
            <v>1</v>
          </cell>
        </row>
        <row r="2422">
          <cell r="B2422">
            <v>91640</v>
          </cell>
          <cell r="C2422" t="str">
            <v>CAMINHÃO DE TRANSPORTE DE MATERIAL ASFÁLTICO 30.000 L, COM CAVALO MECÂNICO DE CAPACIDADE MÁXIMA DE TRAÇÃO COMBINADO DE 66.000 KG, POTÊNCIA 360 CV, INCLUSIVE TANQUE DE ASFALTO COM SERPENTINA - DEPRECIAÇÃO. AF_08/2015</v>
          </cell>
          <cell r="D2422" t="str">
            <v>H</v>
          </cell>
          <cell r="E2422">
            <v>1</v>
          </cell>
        </row>
        <row r="2423">
          <cell r="B2423">
            <v>91641</v>
          </cell>
          <cell r="C2423" t="str">
            <v>CAMINHÃO DE TRANSPORTE DE MATERIAL ASFÁLTICO 30.000 L, COM CAVALO MECÂNICO DE CAPACIDADE MÁXIMA DE TRAÇÃO COMBINADO DE 66.000 KG, POTÊNCIA 360 CV, INCLUSIVE TANQUE DE ASFALTO COM SERPENTINA - JUROS. AF_08/2015</v>
          </cell>
          <cell r="D2423" t="str">
            <v>H</v>
          </cell>
          <cell r="E2423">
            <v>1</v>
          </cell>
        </row>
        <row r="2424">
          <cell r="B2424">
            <v>91642</v>
          </cell>
          <cell r="C2424" t="str">
            <v>CAMINHÃO DE TRANSPORTE DE MATERIAL ASFÁLTICO 30.000 L, COM CAVALO MECÂNICO DE CAPACIDADE MÁXIMA DE TRAÇÃO COMBINADO DE 66.000 KG, POTÊNCIA 360 CV, INCLUSIVE TANQUE DE ASFALTO COM SERPENTINA - IMPOSTOS E SEGUROS. AF_08/2015</v>
          </cell>
          <cell r="D2424" t="str">
            <v>H</v>
          </cell>
          <cell r="E2424">
            <v>1</v>
          </cell>
        </row>
        <row r="2425">
          <cell r="B2425">
            <v>91643</v>
          </cell>
          <cell r="C2425" t="str">
            <v>CAMINHÃO DE TRANSPORTE DE MATERIAL ASFÁLTICO 30.000 L, COM CAVALO MECÂNICO DE CAPACIDADE MÁXIMA DE TRAÇÃO COMBINADO DE 66.000 KG, POTÊNCIA 360 CV, INCLUSIVE TANQUE DE ASFALTO COM SERPENTINA - MANUTENÇÃO. AF_08/2015</v>
          </cell>
          <cell r="D2425" t="str">
            <v>H</v>
          </cell>
          <cell r="E2425">
            <v>1</v>
          </cell>
        </row>
        <row r="2426">
          <cell r="B2426">
            <v>91644</v>
          </cell>
          <cell r="C2426" t="str">
            <v>CAMINHÃO DE TRANSPORTE DE MATERIAL ASFÁLTICO 30.000 L, COM CAVALO MECÂNICO DE CAPACIDADE MÁXIMA DE TRAÇÃO COMBINADO DE 66.000 KG, POTÊNCIA 360 CV, INCLUSIVE TANQUE DE ASFALTO COM SERPENTINA - MATERIAIS NA OPERAÇÃO. AF_08/2015</v>
          </cell>
          <cell r="D2426" t="str">
            <v>H</v>
          </cell>
          <cell r="E2426">
            <v>1</v>
          </cell>
        </row>
        <row r="2427">
          <cell r="B2427">
            <v>91692</v>
          </cell>
          <cell r="C2427" t="str">
            <v>SERRA CIRCULAR DE BANCADA COM MOTOR ELÉTRICO POTÊNCIA DE 5HP, COM COIFA PARA DISCO 10" - CHP DIURNO. AF_08/2015</v>
          </cell>
          <cell r="D2427" t="str">
            <v>CHP</v>
          </cell>
          <cell r="E2427">
            <v>0</v>
          </cell>
        </row>
        <row r="2428">
          <cell r="B2428">
            <v>91688</v>
          </cell>
          <cell r="C2428" t="str">
            <v>SERRA CIRCULAR DE BANCADA COM MOTOR ELÉTRICO POTÊNCIA DE 5HP, COM COIFA PARA DISCO 10" - DEPRECIAÇÃO. AF_08/2015</v>
          </cell>
          <cell r="D2428" t="str">
            <v>H</v>
          </cell>
          <cell r="E2428">
            <v>1</v>
          </cell>
        </row>
        <row r="2429">
          <cell r="B2429">
            <v>91689</v>
          </cell>
          <cell r="C2429" t="str">
            <v>SERRA CIRCULAR DE BANCADA COM MOTOR ELÉTRICO POTÊNCIA DE 5HP, COM COIFA PARA DISCO 10" - JUROS. AF_08/2015</v>
          </cell>
          <cell r="D2429" t="str">
            <v>H</v>
          </cell>
          <cell r="E2429">
            <v>1</v>
          </cell>
        </row>
        <row r="2430">
          <cell r="B2430">
            <v>91690</v>
          </cell>
          <cell r="C2430" t="str">
            <v>SERRA CIRCULAR DE BANCADA COM MOTOR ELÉTRICO POTÊNCIA DE 5HP, COM COIFA PARA DISCO 10" - MANUTENÇÃO. AF_08/2015</v>
          </cell>
          <cell r="D2430" t="str">
            <v>H</v>
          </cell>
          <cell r="E2430">
            <v>1</v>
          </cell>
        </row>
        <row r="2431">
          <cell r="B2431">
            <v>91691</v>
          </cell>
          <cell r="C2431" t="str">
            <v>SERRA CIRCULAR DE BANCADA COM MOTOR ELÉTRICO POTÊNCIA DE 5HP, COM COIFA PARA DISCO 10" - MATERIAIS NA OPERAÇÃO. AF_08/2015</v>
          </cell>
          <cell r="D2431" t="str">
            <v>H</v>
          </cell>
          <cell r="E2431">
            <v>1</v>
          </cell>
        </row>
        <row r="2432">
          <cell r="B2432">
            <v>92043</v>
          </cell>
          <cell r="C2432" t="str">
            <v>DISTRIBUIDOR DE AGREGADOS REBOCAVEL, CAPACIDADE 1,9 M³, LARGURA DE TRABALHO 3,66 M - CHP DIURNO. AF_11/2015</v>
          </cell>
          <cell r="D2432" t="str">
            <v>CHP</v>
          </cell>
          <cell r="E2432">
            <v>0</v>
          </cell>
        </row>
        <row r="2433">
          <cell r="B2433">
            <v>92040</v>
          </cell>
          <cell r="C2433" t="str">
            <v>DISTRIBUIDOR DE AGREGADOS REBOCAVEL, CAPACIDADE 1,9 M³, LARGURA DE TRABALHO 3,66 M - DEPRECIAÇÃO. AF_11/2015</v>
          </cell>
          <cell r="D2433" t="str">
            <v>H</v>
          </cell>
          <cell r="E2433">
            <v>1</v>
          </cell>
        </row>
        <row r="2434">
          <cell r="B2434">
            <v>92041</v>
          </cell>
          <cell r="C2434" t="str">
            <v>DISTRIBUIDOR DE AGREGADOS REBOCAVEL, CAPACIDADE 1,9 M³, LARGURA DE TRABALHO 3,66 M - JUROS. AF_11/2015</v>
          </cell>
          <cell r="D2434" t="str">
            <v>H</v>
          </cell>
          <cell r="E2434">
            <v>1</v>
          </cell>
        </row>
        <row r="2435">
          <cell r="B2435">
            <v>92042</v>
          </cell>
          <cell r="C2435" t="str">
            <v>DISTRIBUIDOR DE AGREGADOS REBOCAVEL, CAPACIDADE 1,9 M³, LARGURA DE TRABALHO 3,66 M - MANUTENÇÃO. AF_11/2015</v>
          </cell>
          <cell r="D2435" t="str">
            <v>H</v>
          </cell>
          <cell r="E2435">
            <v>1</v>
          </cell>
        </row>
        <row r="2436">
          <cell r="B2436">
            <v>92106</v>
          </cell>
          <cell r="C2436" t="str">
            <v>CAMINHÃO PARA EQUIPAMENTO DE LIMPEZA A SUCÇÃO, COM CAMINHÃO TRUCADO DE PESO BRUTO TOTAL 23000 KG, CARGA ÚTIL MÁXIMA 15935 KG, DISTÂNCIA ENTRE EIXOS 4,80 M, POTÊNCIA 230 CV, INCLUSIVE LIMPADORA A SUCÇÃO, TANQUE 12000 L - CHP DIURNO. AF_11/2015</v>
          </cell>
          <cell r="D2436" t="str">
            <v>CHP</v>
          </cell>
          <cell r="E2436">
            <v>0</v>
          </cell>
        </row>
        <row r="2437">
          <cell r="B2437">
            <v>88282</v>
          </cell>
          <cell r="C2437" t="str">
            <v>MOTORISTA DE CAMINHÃO COM ENCARGOS COMPLEMENTARES</v>
          </cell>
          <cell r="D2437" t="str">
            <v>H</v>
          </cell>
          <cell r="E2437">
            <v>1</v>
          </cell>
        </row>
        <row r="2438">
          <cell r="B2438">
            <v>92101</v>
          </cell>
          <cell r="C2438" t="str">
            <v>CAMINHÃO PARA EQUIPAMENTO DE LIMPEZA A SUCÇÃO COM CAMINHÃO TRUCADO DE PESO BRUTO TOTAL 23000 KG, CARGA ÚTIL MÁXIMA 15935 KG, DISTÂNCIA ENTRE EIXOS 4,80 M, POTÊNCIA 230 CV, INCLUSIVE LIMPADORA A SUCÇÃO, TANQUE 12000 L - DEPRECIAÇÃO. AF_11/2015</v>
          </cell>
          <cell r="D2438" t="str">
            <v>H</v>
          </cell>
          <cell r="E2438">
            <v>1</v>
          </cell>
        </row>
        <row r="2439">
          <cell r="B2439">
            <v>92102</v>
          </cell>
          <cell r="C2439" t="str">
            <v>CAMINHÃO PARA EQUIPAMENTO DE LIMPEZA A SUCÇÃO COM CAMINHÃO TRUCADO DE PESO BRUTO TOTAL 23000 KG, CARGA ÚTIL MÁXIMA 15935 KG, DISTÂNCIA ENTRE EIXOS 4,80 M, POTÊNCIA 230 CV, INCLUSIVE LIMPADORA A SUCÇÃO, TANQUE 12000 L - JUROS. AF_11/2015</v>
          </cell>
          <cell r="D2439" t="str">
            <v>H</v>
          </cell>
          <cell r="E2439">
            <v>1</v>
          </cell>
        </row>
        <row r="2440">
          <cell r="B2440">
            <v>92103</v>
          </cell>
          <cell r="C2440" t="str">
            <v>CAMINHÃO PARA EQUIPAMENTO DE LIMPEZA A SUCÇÃO COM CAMINHÃO TRUCADO DE PESO BRUTO TOTAL 23000 KG, CARGA ÚTIL MÁXIMA 15935 KG, DISTÂNCIA ENTRE EIXOS 4,80 M, POTÊNCIA 230 CV, INCLUSIVE LIMPADORA A SUCÇÃO, TANQUE 12000 L - IMPOSTOS E SEGUROS. AF_11/2015</v>
          </cell>
          <cell r="D2440" t="str">
            <v>H</v>
          </cell>
          <cell r="E2440">
            <v>1</v>
          </cell>
        </row>
        <row r="2441">
          <cell r="B2441">
            <v>92104</v>
          </cell>
          <cell r="C2441" t="str">
            <v>CAMINHÃO PARA EQUIPAMENTO DE LIMPEZA A SUCÇÃO COM CAMINHÃO TRUCADO DE PESO BRUTO TOTAL 23000 KG, CARGA ÚTIL MÁXIMA 15935 KG, DISTÂNCIA ENTRE EIXOS 4,80 M, POTÊNCIA 230 CV, INCLUSIVE LIMPADORA A SUCÇÃO, TANQUE 12000 L - MANUTENÇÃO. AF_11/2015</v>
          </cell>
          <cell r="D2441" t="str">
            <v>H</v>
          </cell>
          <cell r="E2441">
            <v>1</v>
          </cell>
        </row>
        <row r="2442">
          <cell r="B2442">
            <v>92105</v>
          </cell>
          <cell r="C2442" t="str">
            <v>CAMINHÃO PARA EQUIPAMENTO DE LIMPEZA A SUCÇÃO COM CAMINHÃO TRUCADO DE PESO BRUTO TOTAL 23000 KG, CARGA ÚTIL MÁXIMA 15935 KG, DISTÂNCIA ENTRE EIXOS 4,80 M, POTÊNCIA 230 CV, INCLUSIVE LIMPADORA A SUCÇÃO, TANQUE 12000 L - MATERIAIS NA OPERAÇÃO. AF_11/2015</v>
          </cell>
          <cell r="D2442" t="str">
            <v>H</v>
          </cell>
          <cell r="E2442">
            <v>1</v>
          </cell>
        </row>
        <row r="2443">
          <cell r="B2443">
            <v>92112</v>
          </cell>
          <cell r="C2443" t="str">
            <v>PENEIRA ROTATIVA COM MOTOR ELÉTRICO TRIFÁSICO DE 2 CV, CILINDRO DE 1 M X 0,60 M, COM FUROS DE 3,17 MM - CHP DIURNO. AF_11/2015</v>
          </cell>
          <cell r="D2443" t="str">
            <v>CHP</v>
          </cell>
          <cell r="E2443">
            <v>0</v>
          </cell>
        </row>
        <row r="2444">
          <cell r="B2444">
            <v>92108</v>
          </cell>
          <cell r="C2444" t="str">
            <v>PENEIRA ROTATIVA COM MOTOR ELÉTRICO TRIFÁSICO DE 2 CV, CILINDRO DE 1 M X 0,60 M, COM FUROS DE 3,17 MM - DEPRECIAÇÃO. AF_11/2015</v>
          </cell>
          <cell r="D2444" t="str">
            <v>H</v>
          </cell>
          <cell r="E2444">
            <v>1</v>
          </cell>
        </row>
        <row r="2445">
          <cell r="B2445">
            <v>92109</v>
          </cell>
          <cell r="C2445" t="str">
            <v>PENEIRA ROTATIVA COM MOTOR ELÉTRICO TRIFÁSICO DE 2 CV, CILINDRO DE 1 M X 0,60 M, COM FUROS DE 3,17 MM - JUROS. AF_11/2015</v>
          </cell>
          <cell r="D2445" t="str">
            <v>H</v>
          </cell>
          <cell r="E2445">
            <v>1</v>
          </cell>
        </row>
        <row r="2446">
          <cell r="B2446">
            <v>92110</v>
          </cell>
          <cell r="C2446" t="str">
            <v>PENEIRA ROTATIVA COM MOTOR ELÉTRICO TRIFÁSICO DE 2 CV, CILINDRO DE 1 M X 0,60 M, COM FUROS DE 3,17 MM - MANUTENÇÃO. AF_11/2015</v>
          </cell>
          <cell r="D2446" t="str">
            <v>H</v>
          </cell>
          <cell r="E2446">
            <v>1</v>
          </cell>
        </row>
        <row r="2447">
          <cell r="B2447">
            <v>92111</v>
          </cell>
          <cell r="C2447" t="str">
            <v>PENEIRA ROTATIVA COM MOTOR ELÉTRICO TRIFÁSICO DE 2 CV, CILINDRO DE 1 M X 0,60 M, COM FUROS DE 3,17 MM - MATERIAIS NA OPERAÇÃO. AF_11/2015</v>
          </cell>
          <cell r="D2447" t="str">
            <v>H</v>
          </cell>
          <cell r="E2447">
            <v>1</v>
          </cell>
        </row>
        <row r="2448">
          <cell r="B2448">
            <v>92118</v>
          </cell>
          <cell r="C2448" t="str">
            <v>DOSADOR DE AREIA, CAPACIDADE DE 26 LITROS - CHP DIURNO. AF_11/2015</v>
          </cell>
          <cell r="D2448" t="str">
            <v>CHP</v>
          </cell>
          <cell r="E2448">
            <v>0</v>
          </cell>
        </row>
        <row r="2449">
          <cell r="B2449">
            <v>92114</v>
          </cell>
          <cell r="C2449" t="str">
            <v>DOSADOR DE AREIA, CAPACIDADE DE 26 LITROS - DEPRECIAÇÃO. AF_11/2015</v>
          </cell>
          <cell r="D2449" t="str">
            <v>H</v>
          </cell>
          <cell r="E2449">
            <v>1</v>
          </cell>
        </row>
        <row r="2450">
          <cell r="B2450">
            <v>92115</v>
          </cell>
          <cell r="C2450" t="str">
            <v>DOSADOR DE AREIA, CAPACIDADE DE 26 LITROS - JUROS. AF_11/2015</v>
          </cell>
          <cell r="D2450" t="str">
            <v>H</v>
          </cell>
          <cell r="E2450">
            <v>1</v>
          </cell>
        </row>
        <row r="2451">
          <cell r="B2451">
            <v>92116</v>
          </cell>
          <cell r="C2451" t="str">
            <v>DOSADOR DE AREIA, CAPACIDADE DE 26 LITROS - MANUTENÇÃO. AF_11/2015</v>
          </cell>
          <cell r="D2451" t="str">
            <v>H</v>
          </cell>
          <cell r="E2451">
            <v>1</v>
          </cell>
        </row>
        <row r="2452">
          <cell r="B2452">
            <v>92138</v>
          </cell>
          <cell r="C2452" t="str">
            <v>CAMINHONETE COM MOTOR A DIESEL, POTÊNCIA 180 CV, CABINE DUPLA, 4X4 - CHP DIURNO. AF_11/2015</v>
          </cell>
          <cell r="D2452" t="str">
            <v>CHP</v>
          </cell>
          <cell r="E2452">
            <v>0</v>
          </cell>
        </row>
        <row r="2453">
          <cell r="B2453">
            <v>88284</v>
          </cell>
          <cell r="C2453" t="str">
            <v>MOTORISTA DE VEIÍCULO LEVE COM ENCARGOS COMPLEMENTARES</v>
          </cell>
          <cell r="D2453" t="str">
            <v>H</v>
          </cell>
          <cell r="E2453">
            <v>1</v>
          </cell>
        </row>
        <row r="2454">
          <cell r="B2454">
            <v>92133</v>
          </cell>
          <cell r="C2454" t="str">
            <v>CAMINHONETE COM MOTOR A DIESEL, POTÊNCIA 180 CV, CABINE DUPLA, 4X4 - DEPRECIAÇÃO. AF_11/2015</v>
          </cell>
          <cell r="D2454" t="str">
            <v>H</v>
          </cell>
          <cell r="E2454">
            <v>1</v>
          </cell>
        </row>
        <row r="2455">
          <cell r="B2455">
            <v>92134</v>
          </cell>
          <cell r="C2455" t="str">
            <v>CAMINHONETE COM MOTOR A DIESEL, POTÊNCIA 180 CV, CABINE DUPLA, 4X4 - JUROS. AF_11/2015</v>
          </cell>
          <cell r="D2455" t="str">
            <v>H</v>
          </cell>
          <cell r="E2455">
            <v>1</v>
          </cell>
        </row>
        <row r="2456">
          <cell r="B2456">
            <v>92135</v>
          </cell>
          <cell r="C2456" t="str">
            <v>CAMINHONETE COM MOTOR A DIESEL, POTÊNCIA 180 CV, CABINE DUPLA, 4X4 - IMPOSTOS E SEGUROS. AF_11/2015</v>
          </cell>
          <cell r="D2456" t="str">
            <v>H</v>
          </cell>
          <cell r="E2456">
            <v>1</v>
          </cell>
        </row>
        <row r="2457">
          <cell r="B2457">
            <v>92136</v>
          </cell>
          <cell r="C2457" t="str">
            <v>CAMINHONETE COM MOTOR A DIESEL, POTÊNCIA 180 CV, CABINE DUPLA, 4X4 - MANUTENÇÃO. AF_11/2015</v>
          </cell>
          <cell r="D2457" t="str">
            <v>H</v>
          </cell>
          <cell r="E2457">
            <v>1</v>
          </cell>
        </row>
        <row r="2458">
          <cell r="B2458">
            <v>92137</v>
          </cell>
          <cell r="C2458" t="str">
            <v>CAMINHONETE COM MOTOR A DIESEL, POTÊNCIA 180 CV, CABINE DUPLA, 4X4 - MATERIAIS NA OPERAÇÃO. AF_11/2015</v>
          </cell>
          <cell r="D2458" t="str">
            <v>H</v>
          </cell>
          <cell r="E2458">
            <v>1</v>
          </cell>
        </row>
        <row r="2459">
          <cell r="B2459">
            <v>92145</v>
          </cell>
          <cell r="C2459" t="str">
            <v>CAMINHONETE CABINE SIMPLES COM MOTOR 1.6 FLEX, CÂMBIO MANUAL, POTÊNCIA 101/104 CV, 2 PORTAS - CHP DIURNO. AF_11/2015</v>
          </cell>
          <cell r="D2459" t="str">
            <v>CHP</v>
          </cell>
          <cell r="E2459">
            <v>0</v>
          </cell>
        </row>
        <row r="2460">
          <cell r="B2460">
            <v>88284</v>
          </cell>
          <cell r="C2460" t="str">
            <v>MOTORISTA DE VEIÍCULO LEVE COM ENCARGOS COMPLEMENTARES</v>
          </cell>
          <cell r="D2460" t="str">
            <v>H</v>
          </cell>
          <cell r="E2460">
            <v>1</v>
          </cell>
        </row>
        <row r="2461">
          <cell r="B2461">
            <v>92140</v>
          </cell>
          <cell r="C2461" t="str">
            <v>CAMINHONETE CABINE SIMPLES COM MOTOR 1.6 FLEX, CÂMBIO MANUAL, POTÊNCIA 101/104 CV, 2 PORTAS - DEPRECIAÇÃO. AF_11/2015</v>
          </cell>
          <cell r="D2461" t="str">
            <v>H</v>
          </cell>
          <cell r="E2461">
            <v>1</v>
          </cell>
        </row>
        <row r="2462">
          <cell r="B2462">
            <v>92141</v>
          </cell>
          <cell r="C2462" t="str">
            <v>CAMINHONETE CABINE SIMPLES COM MOTOR 1.6 FLEX, CÂMBIO MANUAL, POTÊNCIA 101/104 CV, 2 PORTAS - JUROS. AF_11/2015</v>
          </cell>
          <cell r="D2462" t="str">
            <v>H</v>
          </cell>
          <cell r="E2462">
            <v>1</v>
          </cell>
        </row>
        <row r="2463">
          <cell r="B2463">
            <v>92142</v>
          </cell>
          <cell r="C2463" t="str">
            <v>CAMINHONETE CABINE SIMPLES COM MOTOR 1.6 FLEX, CÂMBIO MANUAL, POTÊNCIA 101/104 CV, 2 PORTAS - IMPOSTOS E SEGUROS. AF_11/2015</v>
          </cell>
          <cell r="D2463" t="str">
            <v>H</v>
          </cell>
          <cell r="E2463">
            <v>1</v>
          </cell>
        </row>
        <row r="2464">
          <cell r="B2464">
            <v>92143</v>
          </cell>
          <cell r="C2464" t="str">
            <v>CAMINHONETE CABINE SIMPLES COM MOTOR 1.6 FLEX, CÂMBIO MANUAL, POTÊNCIA 101/104 CV, 2 PORTAS - MANUTENÇÃO. AF_11/2015</v>
          </cell>
          <cell r="D2464" t="str">
            <v>H</v>
          </cell>
          <cell r="E2464">
            <v>1</v>
          </cell>
        </row>
        <row r="2465">
          <cell r="B2465">
            <v>92144</v>
          </cell>
          <cell r="C2465" t="str">
            <v>CAMINHONETE CABINE SIMPLES COM MOTOR 1.6 FLEX, CÂMBIO MANUAL, POTÊNCIA 101/104 CV, 2 PORTAS - MATERIAIS NA OPERAÇÃO. AF_11/2015</v>
          </cell>
          <cell r="D2465" t="str">
            <v>H</v>
          </cell>
          <cell r="E2465">
            <v>1</v>
          </cell>
        </row>
        <row r="2466">
          <cell r="B2466">
            <v>92242</v>
          </cell>
          <cell r="C2466" t="str">
            <v>CAMINHÃO DE TRANSPORTE DE MATERIAL ASFÁLTICO 20.000 L, COM CAVALO MECÂNICO DE CAPACIDADE MÁXIMA DE TRAÇÃO COMBINADO DE 45.000 KG, POTÊNCIA 330 CV, INCLUSIVE TANQUE DE ASFALTO COM MAÇARICO - CHP DIURNO. AF_12/2015</v>
          </cell>
          <cell r="D2466" t="str">
            <v>CHP</v>
          </cell>
          <cell r="E2466">
            <v>0</v>
          </cell>
        </row>
        <row r="2467">
          <cell r="B2467">
            <v>88283</v>
          </cell>
          <cell r="C2467" t="str">
            <v>MOTORISTA DE CAMINHÃO E CARRETA COM ENCARGOS COMPLEMENTARES</v>
          </cell>
          <cell r="D2467" t="str">
            <v>H</v>
          </cell>
          <cell r="E2467">
            <v>1</v>
          </cell>
        </row>
        <row r="2468">
          <cell r="B2468">
            <v>92237</v>
          </cell>
          <cell r="C2468" t="str">
            <v>CAMINHÃO DE TRANSPORTE DE MATERIAL ASFÁLTICO 20.000 L, COM CAVALO MECÂNICO DE CAPACIDADE MÁXIMA DE TRAÇÃO COMBINADO DE 45.000 KG, POTÊNCIA 330 CV, INCLUSIVE TANQUE DE ASFALTO COM MAÇARICO - DEPRECIAÇÃO. AF_12/2015</v>
          </cell>
          <cell r="D2468" t="str">
            <v>H</v>
          </cell>
          <cell r="E2468">
            <v>1</v>
          </cell>
        </row>
        <row r="2469">
          <cell r="B2469">
            <v>92238</v>
          </cell>
          <cell r="C2469" t="str">
            <v>CAMINHÃO DE TRANSPORTE DE MATERIAL ASFÁLTICO 20.000 L, COM CAVALO MECÂNICO DE CAPACIDADE MÁXIMA DE TRAÇÃO COMBINADO DE 45.000 KG, POTÊNCIA 330 CV, INCLUSIVE TANQUE DE ASFALTO COM MAÇARICO - JUROS. AF_12/2015</v>
          </cell>
          <cell r="D2469" t="str">
            <v>H</v>
          </cell>
          <cell r="E2469">
            <v>1</v>
          </cell>
        </row>
        <row r="2470">
          <cell r="B2470">
            <v>92239</v>
          </cell>
          <cell r="C2470" t="str">
            <v>CAMINHÃO DE TRANSPORTE DE MATERIAL ASFÁLTICO 20.000 L, COM CAVALO MECÂNICO DE CAPACIDADE MÁXIMA DE TRAÇÃO COMBINADO DE 45.000 KG, POTÊNCIA 330 CV, INCLUSIVE TANQUE DE ASFALTO COM MAÇARICO - IMPOSTOS E SEGUROS. AF_12/2015</v>
          </cell>
          <cell r="D2470" t="str">
            <v>H</v>
          </cell>
          <cell r="E2470">
            <v>1</v>
          </cell>
        </row>
        <row r="2471">
          <cell r="B2471">
            <v>92240</v>
          </cell>
          <cell r="C2471" t="str">
            <v>CAMINHÃO DE TRANSPORTE DE MATERIAL ASFÁLTICO 20.000 L, COM CAVALO MECÂNICO DE CAPACIDADE MÁXIMA DE TRAÇÃO COMBINADO DE 45.000 KG, POTÊNCIA 330 CV, INCLUSIVE TANQUE DE ASFALTO COM MAÇARICO - MANUTENÇÃO. AF_12/2015</v>
          </cell>
          <cell r="D2471" t="str">
            <v>H</v>
          </cell>
          <cell r="E2471">
            <v>1</v>
          </cell>
        </row>
        <row r="2472">
          <cell r="B2472">
            <v>92241</v>
          </cell>
          <cell r="C2472" t="str">
            <v>CAMINHÃO DE TRANSPORTE DE MATERIAL ASFÁLTICO 20.000 L, COM CAVALO MECÂNICO DE CAPACIDADE MÁXIMA DE TRAÇÃO COMBINADO DE 45.000 KG, POTÊNCIA 330 CV, INCLUSIVE TANQUE DE ASFALTO COM MAÇARICO - MATERIAIS NA OPERAÇÃO. AF_12/2015</v>
          </cell>
          <cell r="D2472" t="str">
            <v>H</v>
          </cell>
          <cell r="E2472">
            <v>1</v>
          </cell>
        </row>
        <row r="2473">
          <cell r="B2473">
            <v>92716</v>
          </cell>
          <cell r="C2473" t="str">
            <v>APARELHO PARA CORTE E SOLDA OXI-ACETILENO SOBRE RODAS, INCLUSIVE CILINDROS E MAÇARICOS - CHP DIURNO. AF_12/2015</v>
          </cell>
          <cell r="D2473" t="str">
            <v>CHP</v>
          </cell>
          <cell r="E2473">
            <v>0</v>
          </cell>
        </row>
        <row r="2474">
          <cell r="B2474">
            <v>92712</v>
          </cell>
          <cell r="C2474" t="str">
            <v>APARELHO PARA CORTE E SOLDA OXI-ACETILENO SOBRE RODAS, INCLUSIVE CILINDROS E MAÇARICOS - DEPRECIAÇÃO. AF_12/2015</v>
          </cell>
          <cell r="D2474" t="str">
            <v>H</v>
          </cell>
          <cell r="E2474">
            <v>1</v>
          </cell>
        </row>
        <row r="2475">
          <cell r="B2475">
            <v>92713</v>
          </cell>
          <cell r="C2475" t="str">
            <v>APARELHO PARA CORTE E SOLDA OXI-ACETILENO SOBRE RODAS, INCLUSIVE CILINDROS E MAÇARICOS - JUROS. AF_12/2015</v>
          </cell>
          <cell r="D2475" t="str">
            <v>H</v>
          </cell>
          <cell r="E2475">
            <v>1</v>
          </cell>
        </row>
        <row r="2476">
          <cell r="B2476">
            <v>92714</v>
          </cell>
          <cell r="C2476" t="str">
            <v>APARELHO PARA CORTE E SOLDA OXI-ACETILENO SOBRE RODAS, INCLUSIVE CILINDROS E MAÇARICOS - MANUTENÇÃO. AF_12/2015</v>
          </cell>
          <cell r="D2476" t="str">
            <v>H</v>
          </cell>
          <cell r="E2476">
            <v>1</v>
          </cell>
        </row>
        <row r="2477">
          <cell r="B2477">
            <v>92715</v>
          </cell>
          <cell r="C2477" t="str">
            <v>APARELHO PARA CORTE E SOLDA OXI-ACETILENO SOBRE RODAS, INCLUSIVE CILINDROS E MAÇARICOS - MATERIAIS NA OPERAÇÃO. AF_12/2015</v>
          </cell>
          <cell r="D2477" t="str">
            <v>H</v>
          </cell>
          <cell r="E2477">
            <v>1</v>
          </cell>
        </row>
        <row r="2478">
          <cell r="B2478">
            <v>92960</v>
          </cell>
          <cell r="C2478" t="str">
            <v>MÁQUINA EXTRUSORA DE CONCRETO PARA GUIAS E SARJETAS, MOTOR A DIESEL, POTÊNCIA 14 CV - CHP DIURNO. AF_12/2015</v>
          </cell>
          <cell r="D2478" t="str">
            <v>CHP</v>
          </cell>
          <cell r="E2478">
            <v>0</v>
          </cell>
        </row>
        <row r="2479">
          <cell r="B2479">
            <v>92956</v>
          </cell>
          <cell r="C2479" t="str">
            <v>MÁQUINA EXTRUSORA DE CONCRETO PARA GUIAS E SARJETAS, MOTOR A DIESEL, POTÊNCIA 14 CV - DEPRECIAÇÃO. AF_12/2015</v>
          </cell>
          <cell r="D2479" t="str">
            <v>H</v>
          </cell>
          <cell r="E2479">
            <v>1</v>
          </cell>
        </row>
        <row r="2480">
          <cell r="B2480">
            <v>92957</v>
          </cell>
          <cell r="C2480" t="str">
            <v>MÁQUINA EXTRUSORA DE CONCRETO PARA GUIAS E SARJETAS, MOTOR A DIESEL, POTÊNCIA 14 CV - JUROS. AF_12/2015</v>
          </cell>
          <cell r="D2480" t="str">
            <v>H</v>
          </cell>
          <cell r="E2480">
            <v>1</v>
          </cell>
        </row>
        <row r="2481">
          <cell r="B2481">
            <v>92958</v>
          </cell>
          <cell r="C2481" t="str">
            <v>MÁQUINA EXTRUSORA DE CONCRETO PARA GUIAS E SARJETAS, MOTOR A DIESEL, POTÊNCIA 14 CV - MANUTENÇÃO. AF_12/2015</v>
          </cell>
          <cell r="D2481" t="str">
            <v>H</v>
          </cell>
          <cell r="E2481">
            <v>1</v>
          </cell>
        </row>
        <row r="2482">
          <cell r="B2482">
            <v>92959</v>
          </cell>
          <cell r="C2482" t="str">
            <v>MÁQUINA EXTRUSORA DE CONCRETO PARA GUIAS E SARJETAS, MOTOR A DIESEL, POTÊNCIA 14 CV - MATERIAIS NA OPERAÇÃO. AF_12/2015</v>
          </cell>
          <cell r="D2482" t="str">
            <v>H</v>
          </cell>
          <cell r="E2482">
            <v>1</v>
          </cell>
        </row>
        <row r="2483">
          <cell r="B2483">
            <v>92966</v>
          </cell>
          <cell r="C2483" t="str">
            <v>MARTELO PERFURADOR PNEUMÁTICO MANUAL, HASTE 25 X 75 MM, 21 KG - CHP DIURNO. AF_12/2015</v>
          </cell>
          <cell r="D2483" t="str">
            <v>CHP</v>
          </cell>
          <cell r="E2483">
            <v>0</v>
          </cell>
        </row>
        <row r="2484">
          <cell r="B2484">
            <v>88298</v>
          </cell>
          <cell r="C2484" t="str">
            <v>OPERADOR DE MARTELETE OU MARTELETEIRO COM ENCARGOS COMPLEMENTARES</v>
          </cell>
          <cell r="D2484" t="str">
            <v>H</v>
          </cell>
          <cell r="E2484">
            <v>1</v>
          </cell>
        </row>
        <row r="2485">
          <cell r="B2485">
            <v>92963</v>
          </cell>
          <cell r="C2485" t="str">
            <v>MARTELO PERFURADOR PNEUMÁTICO MANUAL, HASTE 25 X 75 MM, 21 KG - DEPRECIAÇÃO. AF_12/2015</v>
          </cell>
          <cell r="D2485" t="str">
            <v>H</v>
          </cell>
          <cell r="E2485">
            <v>1</v>
          </cell>
        </row>
        <row r="2486">
          <cell r="B2486">
            <v>92964</v>
          </cell>
          <cell r="C2486" t="str">
            <v>MARTELO PERFURADOR PNEUMÁTICO MANUAL, HASTE 25 X 75 MM, 21 KG - JUROS. AF_12/2015</v>
          </cell>
          <cell r="D2486" t="str">
            <v>H</v>
          </cell>
          <cell r="E2486">
            <v>1</v>
          </cell>
        </row>
        <row r="2487">
          <cell r="B2487">
            <v>92965</v>
          </cell>
          <cell r="C2487" t="str">
            <v>MARTELO PERFURADOR PNEUMÁTICO MANUAL, HASTE 25 X 75 MM, 21 KG - MANUTENÇÃO. AF_12/2015</v>
          </cell>
          <cell r="D2487" t="str">
            <v>H</v>
          </cell>
          <cell r="E2487">
            <v>1</v>
          </cell>
        </row>
        <row r="2488">
          <cell r="B2488">
            <v>93224</v>
          </cell>
          <cell r="C2488" t="str">
            <v>PERFURATRIZ COM TORRE METÁLICA PARA EXECUÇÃO DE ESTACA HÉLICE CONTÍNUA, PROFUNDIDADE MÁXIMA DE 32 M, DIÂMETRO MÁXIMO DE 1000 MM, POTÊNCIA INSTALADA DE 350 HP, MESA ROTATIVA COM TORQUE MÁXIMO DE 263 KNM - CHP DIURNO. AF_01/2016</v>
          </cell>
          <cell r="D2488" t="str">
            <v>CHP</v>
          </cell>
          <cell r="E2488">
            <v>0</v>
          </cell>
        </row>
        <row r="2489">
          <cell r="B2489">
            <v>88297</v>
          </cell>
          <cell r="C2489" t="str">
            <v>OPERADOR DE MÁQUINAS E EQUIPAMENTOS COM ENCARGOS COMPLEMENTARES</v>
          </cell>
          <cell r="D2489" t="str">
            <v>H</v>
          </cell>
          <cell r="E2489">
            <v>1</v>
          </cell>
        </row>
        <row r="2490">
          <cell r="B2490">
            <v>93220</v>
          </cell>
          <cell r="C2490" t="str">
            <v>PERFURATRIZ COM TORRE METÁLICA PARA EXECUÇÃO DE ESTACA HÉLICE CONTÍNUA, PROFUNDIDADE MÁXIMA DE 32 M, DIÂMETRO MÁXIMO DE 1000 MM, POTÊNCIA INSTALADA DE 350 HP, MESA ROTATIVA COM TORQUE MÁXIMO DE 263 KNM - DEPRECIAÇÃO. AF_01/2016</v>
          </cell>
          <cell r="D2490" t="str">
            <v>H</v>
          </cell>
          <cell r="E2490">
            <v>1</v>
          </cell>
        </row>
        <row r="2491">
          <cell r="B2491">
            <v>93221</v>
          </cell>
          <cell r="C2491" t="str">
            <v>PERFURATRIZ COM TORRE METÁLICA PARA EXECUÇÃO DE ESTACA HÉLICE CONTÍNUA, PROFUNDIDADE MÁXIMA DE 32 M, DIÂMETRO MÁXIMO DE 1000 MM, POTÊNCIA INSTALADA DE 350 HP, MESA ROTATIVA COM TORQUE MÁXIMO DE 263 KNM - JUROS. AF_01/2016</v>
          </cell>
          <cell r="D2491" t="str">
            <v>H</v>
          </cell>
          <cell r="E2491">
            <v>1</v>
          </cell>
        </row>
        <row r="2492">
          <cell r="B2492">
            <v>93222</v>
          </cell>
          <cell r="C2492" t="str">
            <v>PERFURATRIZ COM TORRE METÁLICA PARA EXECUÇÃO DE ESTACA HÉLICE CONTÍNUA, PROFUNDIDADE MÁXIMA DE 32 M, DIÂMETRO MÁXIMO DE 1000 MM, POTÊNCIA INSTALADA DE 350 HP, MESA ROTATIVA COM TORQUE MÁXIMO DE 263 KNM - MANUTENÇÃO. AF_01/2016</v>
          </cell>
          <cell r="D2492" t="str">
            <v>H</v>
          </cell>
          <cell r="E2492">
            <v>1</v>
          </cell>
        </row>
        <row r="2493">
          <cell r="B2493">
            <v>93223</v>
          </cell>
          <cell r="C2493" t="str">
            <v>PERFURATRIZ COM TORRE METÁLICA PARA EXECUÇÃO DE ESTACA HÉLICE CONTÍNUA, PROFUNDIDADE MÁXIMA DE 32 M, DIÂMETRO MÁXIMO DE 1000 MM, POTÊNCIA INSTALADA DE 350 HP, MESA ROTATIVA COM TORQUE MÁXIMO DE 263 KNM  MATERIAIS NA OPERAÇÃO. AF_01/2016</v>
          </cell>
          <cell r="D2493" t="str">
            <v>H</v>
          </cell>
          <cell r="E2493">
            <v>1</v>
          </cell>
        </row>
        <row r="2494">
          <cell r="B2494">
            <v>93233</v>
          </cell>
          <cell r="C2494" t="str">
            <v>BETONEIRA CAPACIDADE NOMINAL 400 L, CAPACIDADE DE MISTURA 310 L, MOTOR A GASOLINA POTÊNCIA 5,5 HP, SEM CARREGADOR - CHP DIURNO. AF_02/2016</v>
          </cell>
          <cell r="D2494" t="str">
            <v>CHP</v>
          </cell>
          <cell r="E2494">
            <v>0</v>
          </cell>
        </row>
        <row r="2495">
          <cell r="B2495">
            <v>93229</v>
          </cell>
          <cell r="C2495" t="str">
            <v>BETONEIRA CAPACIDADE NOMINAL 400 L, CAPACIDADE DE MISTURA 310 L, MOTOR A GASOLINA POTÊNCIA 5,5 HP, SEM CARREGADOR - DEPRECIAÇÃO. AF_02/2016</v>
          </cell>
          <cell r="D2495" t="str">
            <v>H</v>
          </cell>
          <cell r="E2495">
            <v>1</v>
          </cell>
        </row>
        <row r="2496">
          <cell r="B2496">
            <v>93230</v>
          </cell>
          <cell r="C2496" t="str">
            <v>BETONEIRA CAPACIDADE NOMINAL 400 L, CAPACIDADE DE MISTURA 310 L, MOTOR A GASOLINA POTÊNCIA 5,5 HP, SEM CARREGADOR - JUROS. AF_02/2016</v>
          </cell>
          <cell r="D2496" t="str">
            <v>H</v>
          </cell>
          <cell r="E2496">
            <v>1</v>
          </cell>
        </row>
        <row r="2497">
          <cell r="B2497">
            <v>93231</v>
          </cell>
          <cell r="C2497" t="str">
            <v>BETONEIRA CAPACIDADE NOMINAL 400 L, CAPACIDADE DE MISTURA 310 L, MOTOR A GASOLINA POTÊNCIA 5,5 HP, SEM CARREGADOR - MANUTENÇÃO. AF_02/2016</v>
          </cell>
          <cell r="D2497" t="str">
            <v>H</v>
          </cell>
          <cell r="E2497">
            <v>1</v>
          </cell>
        </row>
        <row r="2498">
          <cell r="B2498">
            <v>93232</v>
          </cell>
          <cell r="C2498" t="str">
            <v>BETONEIRA CAPACIDADE NOMINAL 400 L, CAPACIDADE DE MISTURA 310 L, MOTOR A GASOLINA POTÊNCIA 5,5 HP, SEM CARREGADOR - MATERIAIS NA OPERAÇÃO. AF_02/2016</v>
          </cell>
          <cell r="D2498" t="str">
            <v>H</v>
          </cell>
          <cell r="E2498">
            <v>1</v>
          </cell>
        </row>
        <row r="2499">
          <cell r="B2499">
            <v>93272</v>
          </cell>
          <cell r="C2499" t="str">
            <v>GRUA ASCENSIONAL, LANCA DE 30 M, CAPACIDADE DE 1,0 T A 30 M, ALTURA ATE 39 M - CHP DIURNO. AF_03/2016</v>
          </cell>
          <cell r="D2499" t="str">
            <v>CHP</v>
          </cell>
          <cell r="E2499">
            <v>0</v>
          </cell>
        </row>
        <row r="2500">
          <cell r="B2500">
            <v>88296</v>
          </cell>
          <cell r="C2500" t="str">
            <v>OPERADOR DE GUINDASTE COM ENCARGOS COMPLEMENTARES</v>
          </cell>
          <cell r="D2500" t="str">
            <v>H</v>
          </cell>
          <cell r="E2500">
            <v>1</v>
          </cell>
        </row>
        <row r="2501">
          <cell r="B2501">
            <v>93267</v>
          </cell>
          <cell r="C2501" t="str">
            <v>GRUA ASCENCIONAL, LANÇA DE 30 M, CAPACIDADE DE 1,0 T A 30 M, ALTURA ATÉ 39 M  DEPRECIAÇÃO. AF_03/2016</v>
          </cell>
          <cell r="D2501" t="str">
            <v>H</v>
          </cell>
          <cell r="E2501">
            <v>1</v>
          </cell>
        </row>
        <row r="2502">
          <cell r="B2502">
            <v>93269</v>
          </cell>
          <cell r="C2502" t="str">
            <v>GRUA ASCENCIONAL, LANÇA DE 30 M, CAPACIDADE DE 1,0 T A 30 M, ALTURA ATÉ 39 M   JUROS. AF_03/2016</v>
          </cell>
          <cell r="D2502" t="str">
            <v>H</v>
          </cell>
          <cell r="E2502">
            <v>1</v>
          </cell>
        </row>
        <row r="2503">
          <cell r="B2503">
            <v>93270</v>
          </cell>
          <cell r="C2503" t="str">
            <v>GRUA ASCENCIONAL, LANÇA DE 30 M, CAPACIDADE DE 1,0 T A 30 M, ALTURA ATÉ 39 M   MANUTENÇÃO. AF_03/2016</v>
          </cell>
          <cell r="D2503" t="str">
            <v>H</v>
          </cell>
          <cell r="E2503">
            <v>1</v>
          </cell>
        </row>
        <row r="2504">
          <cell r="B2504">
            <v>93271</v>
          </cell>
          <cell r="C2504" t="str">
            <v>GRUA ASCENCIONAL, LANÇA DE 30 M, CAPACIDADE DE 1,0 T A 30 M, ALTURA ATÉ 39 M   MATERIAIS NA OPERAÇÃO. AF_03/2016</v>
          </cell>
          <cell r="D2504" t="str">
            <v>H</v>
          </cell>
          <cell r="E2504">
            <v>1</v>
          </cell>
        </row>
        <row r="2505">
          <cell r="B2505">
            <v>93281</v>
          </cell>
          <cell r="C2505" t="str">
            <v>GUINCHO ELÉTRICO DE COLUNA, CAPACIDADE 400 KG, COM MOTO FREIO, MOTOR TRIFÁSICO DE 1,25 CV - CHP DIURNO. AF_03/2016</v>
          </cell>
          <cell r="D2505" t="str">
            <v>CHP</v>
          </cell>
          <cell r="E2505">
            <v>0</v>
          </cell>
        </row>
        <row r="2506">
          <cell r="B2506">
            <v>88295</v>
          </cell>
          <cell r="C2506" t="str">
            <v>OPERADOR DE GUINCHO COM ENCARGOS COMPLEMENTARES</v>
          </cell>
          <cell r="D2506" t="str">
            <v>H</v>
          </cell>
          <cell r="E2506">
            <v>1</v>
          </cell>
        </row>
        <row r="2507">
          <cell r="B2507">
            <v>93277</v>
          </cell>
          <cell r="C2507" t="str">
            <v>GUINCHO ELÉTRICO DE COLUNA, CAPACIDADE 400 KG, COM MOTO FREIO, MOTOR TRIFÁSICO DE 1,25 CV - DEPRECIAÇÃO. AF_03/2016</v>
          </cell>
          <cell r="D2507" t="str">
            <v>H</v>
          </cell>
          <cell r="E2507">
            <v>1</v>
          </cell>
        </row>
        <row r="2508">
          <cell r="B2508">
            <v>93278</v>
          </cell>
          <cell r="C2508" t="str">
            <v>GUINCHO ELÉTRICO DE COLUNA, CAPACIDADE 400 KG, COM MOTO FREIO, MOTOR TRIFÁSICO DE 1,25 CV - JUROS. AF_03/2016</v>
          </cell>
          <cell r="D2508" t="str">
            <v>H</v>
          </cell>
          <cell r="E2508">
            <v>1</v>
          </cell>
        </row>
        <row r="2509">
          <cell r="B2509">
            <v>93279</v>
          </cell>
          <cell r="C2509" t="str">
            <v>GUINCHO ELÉTRICO DE COLUNA, CAPACIDADE 400 KG, COM MOTO FREIO, MOTOR TRIFÁSICO DE 1,25 CV - MANUTENÇÃO. AF_03/2016</v>
          </cell>
          <cell r="D2509" t="str">
            <v>H</v>
          </cell>
          <cell r="E2509">
            <v>1</v>
          </cell>
        </row>
        <row r="2510">
          <cell r="B2510">
            <v>93280</v>
          </cell>
          <cell r="C2510" t="str">
            <v>GUINCHO ELÉTRICO DE COLUNA, CAPACIDADE 400 KG, COM MOTO FREIO, MOTOR TRIFÁSICO DE 1,25 CV - MATERIAIS NA OPERAÇÃO. AF_03/2016</v>
          </cell>
          <cell r="D2510" t="str">
            <v>H</v>
          </cell>
          <cell r="E2510">
            <v>1</v>
          </cell>
        </row>
        <row r="2511">
          <cell r="B2511">
            <v>93287</v>
          </cell>
          <cell r="C2511" t="str">
            <v>GUINDASTE HIDRÁULICO AUTOPROPELIDO, COM LANÇA TELESCÓPICA 40 M, CAPACIDADE MÁXIMA 60 T, POTÊNCIA 260 KW - CHP DIURNO. AF_03/2016</v>
          </cell>
          <cell r="D2511" t="str">
            <v>CHP</v>
          </cell>
          <cell r="E2511">
            <v>0</v>
          </cell>
        </row>
        <row r="2512">
          <cell r="B2512">
            <v>88296</v>
          </cell>
          <cell r="C2512" t="str">
            <v>OPERADOR DE GUINDASTE COM ENCARGOS COMPLEMENTARES</v>
          </cell>
          <cell r="D2512" t="str">
            <v>H</v>
          </cell>
          <cell r="E2512">
            <v>1</v>
          </cell>
        </row>
        <row r="2513">
          <cell r="B2513">
            <v>93283</v>
          </cell>
          <cell r="C2513" t="str">
            <v>GUINDASTE HIDRÁULICO AUTOPROPELIDO, COM LANÇA TELESCÓPICA 40 M, CAPACIDADE MÁXIMA 60 T, POTÊNCIA 260 KW - DEPRECIAÇÃO. AF_03/2016</v>
          </cell>
          <cell r="D2513" t="str">
            <v>H</v>
          </cell>
          <cell r="E2513">
            <v>1</v>
          </cell>
        </row>
        <row r="2514">
          <cell r="B2514">
            <v>93284</v>
          </cell>
          <cell r="C2514" t="str">
            <v>GUINDASTE HIDRÁULICO AUTOPROPELIDO, COM LANÇA TELESCÓPICA 40 M, CAPACIDADE MÁXIMA 60 T, POTÊNCIA 260 KW - JUROS. AF_03/2016</v>
          </cell>
          <cell r="D2514" t="str">
            <v>H</v>
          </cell>
          <cell r="E2514">
            <v>1</v>
          </cell>
        </row>
        <row r="2515">
          <cell r="B2515">
            <v>93285</v>
          </cell>
          <cell r="C2515" t="str">
            <v>GUINDASTE HIDRÁULICO AUTOPROPELIDO, COM LANÇA TELESCÓPICA 40 M, CAPACIDADE MÁXIMA 60 T, POTÊNCIA 260 KW - MANUTENÇÃO. AF_03/2016</v>
          </cell>
          <cell r="D2515" t="str">
            <v>H</v>
          </cell>
          <cell r="E2515">
            <v>1</v>
          </cell>
        </row>
        <row r="2516">
          <cell r="B2516">
            <v>93286</v>
          </cell>
          <cell r="C2516" t="str">
            <v>GUINDASTE HIDRÁULICO AUTOPROPELIDO, COM LANÇA TELESCÓPICA 40 M, CAPACIDADE MÁXIMA 60 T, POTÊNCIA 260 KW - MATERIAIS NA OPERAÇÃO. AF_03/2016</v>
          </cell>
          <cell r="D2516" t="str">
            <v>H</v>
          </cell>
          <cell r="E2516">
            <v>1</v>
          </cell>
        </row>
        <row r="2517">
          <cell r="B2517">
            <v>93296</v>
          </cell>
          <cell r="C2517" t="str">
            <v>GUINDASTE HIDRÁULICO AUTOPROPELIDO, COM LANÇA TELESCÓPICA 40 M, CAPACIDADE MÁXIMA 60 T, POTÊNCIA 260 KW - IMPOSTOS E SEGUROS. AF_03/2016</v>
          </cell>
          <cell r="D2517" t="str">
            <v>H</v>
          </cell>
          <cell r="E2517">
            <v>1</v>
          </cell>
        </row>
        <row r="2518">
          <cell r="B2518">
            <v>93402</v>
          </cell>
          <cell r="C2518" t="str">
            <v>GUINDAUTO HIDRÁULICO, CAPACIDADE MÁXIMA DE CARGA 3300 KG, MOMENTO MÁXIMO DE CARGA 5,8 TM, ALCANCE MÁXIMO HORIZONTAL 7,60 M, INCLUSIVE CAMINHÃO TOCO PBT 16.000 KG, POTÊNCIA DE 189 CV - CHP DIURNO. AF_03/2016</v>
          </cell>
          <cell r="D2518" t="str">
            <v>CHP</v>
          </cell>
          <cell r="E2518">
            <v>0</v>
          </cell>
        </row>
        <row r="2519">
          <cell r="B2519">
            <v>88286</v>
          </cell>
          <cell r="C2519" t="str">
            <v>MOTORISTA OPERADOR DE MUNCK COM ENCARGOS COMPLEMENTARES</v>
          </cell>
          <cell r="D2519" t="str">
            <v>H</v>
          </cell>
          <cell r="E2519">
            <v>1</v>
          </cell>
        </row>
        <row r="2520">
          <cell r="B2520">
            <v>93397</v>
          </cell>
          <cell r="C2520" t="str">
            <v>GUINDAUTO HIDRÁULICO, CAPACIDADE MÁXIMA DE CARGA 3300 KG, MOMENTO MÁXIMO DE CARGA 5,8 TM, ALCANCE MÁXIMO HORIZONTAL 7,60 M, INCLUSIVE CAMINHÃO TOCO PBT 16.000 KG, POTÊNCIA DE 189 CV - DEPRECIAÇÃO. AF_03/2016</v>
          </cell>
          <cell r="D2520" t="str">
            <v>H</v>
          </cell>
          <cell r="E2520">
            <v>1</v>
          </cell>
        </row>
        <row r="2521">
          <cell r="B2521">
            <v>93398</v>
          </cell>
          <cell r="C2521" t="str">
            <v>GUINDAUTO HIDRÁULICO, CAPACIDADE MÁXIMA DE CARGA 3300 KG, MOMENTO MÁXIMO DE CARGA 5,8 TM, ALCANCE MÁXIMO HORIZONTAL 7,60 M, INCLUSIVE CAMINHÃO TOCO PBT 16.000 KG, POTÊNCIA DE 189 CV - JUROS. AF_03/2016</v>
          </cell>
          <cell r="D2521" t="str">
            <v>H</v>
          </cell>
          <cell r="E2521">
            <v>1</v>
          </cell>
        </row>
        <row r="2522">
          <cell r="B2522">
            <v>93399</v>
          </cell>
          <cell r="C2522" t="str">
            <v>GUINDAUTO HIDRÁULICO, CAPACIDADE MÁXIMA DE CARGA 3300 KG, MOMENTO MÁXIMO DE CARGA 5,8 TM, ALCANCE MÁXIMO HORIZONTAL 7,60 M, INCLUSIVE CAMINHÃO TOCO PBT 16.000 KG, POTÊNCIA DE 189 CV  IMPOSTOS E SEGUROS. AF_03/2016</v>
          </cell>
          <cell r="D2522" t="str">
            <v>H</v>
          </cell>
          <cell r="E2522">
            <v>1</v>
          </cell>
        </row>
        <row r="2523">
          <cell r="B2523">
            <v>93400</v>
          </cell>
          <cell r="C2523" t="str">
            <v>GUINDAUTO HIDRÁULICO, CAPACIDADE MÁXIMA DE CARGA 3300 KG, MOMENTO MÁXIMO DE CARGA 5,8 TM, ALCANCE MÁXIMO HORIZONTAL 7,60 M, INCLUSIVE CAMINHÃO TOCO PBT 16.000 KG, POTÊNCIA DE 189 CV - MANUTENÇÃO. AF_03/2016</v>
          </cell>
          <cell r="D2523" t="str">
            <v>H</v>
          </cell>
          <cell r="E2523">
            <v>1</v>
          </cell>
        </row>
        <row r="2524">
          <cell r="B2524">
            <v>93401</v>
          </cell>
          <cell r="C2524" t="str">
            <v>GUINDAUTO HIDRÁULICO, CAPACIDADE MÁXIMA DE CARGA 3300 KG, MOMENTO MÁXIMO DE CARGA 5,8 TM, ALCANCE MÁXIMO HORIZONTAL 7,60 M, INCLUSIVE CAMINHÃO TOCO PBT 16.000 KG, POTÊNCIA DE 189 CV - MATERIAIS NA OPERAÇÃO. AF_03/2016</v>
          </cell>
          <cell r="D2524" t="str">
            <v>H</v>
          </cell>
          <cell r="E2524">
            <v>1</v>
          </cell>
        </row>
        <row r="2525">
          <cell r="B2525">
            <v>93408</v>
          </cell>
          <cell r="C2525" t="str">
            <v>MÁQUINA JATO DE PRESSAO PORTÁTIL PARA JATEAMENTO, CONTROLE AUTOMATICO REMOTO, CAMARA DE 1 SAIDA, CAPACIDADE 280 L, DIAMETRO 670 MM, BICO DE JATO CURTO VENTURI DE 5/16, MANGUEIRA DE 1 COM COMPRESSOR DE AR REBOCÁVEL VAZÃO 189 PCM E MOTOR DIESEL DE 63 CV - CHP DIURNO. AF_03/2016</v>
          </cell>
          <cell r="D2525" t="str">
            <v>CHP</v>
          </cell>
          <cell r="E2525">
            <v>0</v>
          </cell>
        </row>
        <row r="2526">
          <cell r="B2526">
            <v>88306</v>
          </cell>
          <cell r="C2526" t="str">
            <v>OPERADOR JATO DE AREIA OU JATISTA COM ENCARGOS COMPLEMENTARES</v>
          </cell>
          <cell r="D2526" t="str">
            <v>H</v>
          </cell>
          <cell r="E2526">
            <v>1</v>
          </cell>
        </row>
        <row r="2527">
          <cell r="B2527">
            <v>93404</v>
          </cell>
          <cell r="C2527" t="str">
            <v>MÁQUINA JATO DE PRESSAO PORTÁTIL PARA JATEAMENTO, CONTROLE AUTOMATICO REMOTO, CAMARA DE 1 SAIDA, CAPACIDADE 280 L, DIAMETRO 670 MM, BICO DE JATO CURTO VENTURI DE 5/16, MANGUEIRA DE 1 COM COMPRESSOR DE AR REBOCÁVEL VAZÃO 189 PCM E MOTOR DIESEL DE 63 CV - DEPRECIAÇÃO. AF_03/2016</v>
          </cell>
          <cell r="D2527" t="str">
            <v>H</v>
          </cell>
          <cell r="E2527">
            <v>1</v>
          </cell>
        </row>
        <row r="2528">
          <cell r="B2528">
            <v>93405</v>
          </cell>
          <cell r="C2528" t="str">
            <v>MÁQUINA JATO DE PRESSAO PORTÁTIL PARA JATEAMENTO, CONTROLE AUTOMATICO REMOTO, CAMARA DE 1 SAIDA, CAPACIDADE 280 L, DIAMETRO 670 MM, BICO DE JATO CURTO VENTURI DE 5/16, MANGUEIRA DE 1 COM COMPRESSOR DE AR REBOCÁVEL VAZÃO 189 PCM E MOTOR DIESEL DE 63 CV - JUROS. AF_03/2016</v>
          </cell>
          <cell r="D2528" t="str">
            <v>H</v>
          </cell>
          <cell r="E2528">
            <v>1</v>
          </cell>
        </row>
        <row r="2529">
          <cell r="B2529">
            <v>93406</v>
          </cell>
          <cell r="C2529" t="str">
            <v>MÁQUINA JATO DE PRESSAO PORTÁTIL PARA JATEAMENTO, CONTROLE AUTOMATICO REMOTO, CAMARA DE 1 SAIDA, CAPACIDADE 280 L, DIAMETRO 670 MM, BICO DE JATO CURTO VENTURI DE 5/16, MANGUEIRA DE 1 COM COMPRESSOR DE AR REBOCÁVEL VAZÃO 189 PCM E MOTOR DIESEL DE 63 CV - MANUTENÇÃO. AF_03/2016</v>
          </cell>
          <cell r="D2529" t="str">
            <v>H</v>
          </cell>
          <cell r="E2529">
            <v>1</v>
          </cell>
        </row>
        <row r="2530">
          <cell r="B2530">
            <v>93407</v>
          </cell>
          <cell r="C2530" t="str">
            <v>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v>
          </cell>
          <cell r="D2530" t="str">
            <v>H</v>
          </cell>
          <cell r="E2530">
            <v>1</v>
          </cell>
        </row>
        <row r="2531">
          <cell r="B2531">
            <v>93415</v>
          </cell>
          <cell r="C2531" t="str">
            <v>GERADOR PORTÁTIL MONOFÁSICO, POTÊNCIA 5500 VA, MOTOR A GASOLINA, POTÊNCIA DO MOTOR 13 CV - CHP DIURNO. AF_03/2016</v>
          </cell>
          <cell r="D2531" t="str">
            <v>CHP</v>
          </cell>
          <cell r="E2531">
            <v>0</v>
          </cell>
        </row>
        <row r="2532">
          <cell r="B2532">
            <v>93411</v>
          </cell>
          <cell r="C2532" t="str">
            <v>GERADOR PORTÁTIL MONOFÁSICO, POTÊNCIA 5500 VA, MOTOR A GASOLINA, POTÊNCIA DO MOTOR 13 CV - DEPRECIAÇÃO. AF_03/2016</v>
          </cell>
          <cell r="D2532" t="str">
            <v>H</v>
          </cell>
          <cell r="E2532">
            <v>1</v>
          </cell>
        </row>
        <row r="2533">
          <cell r="B2533">
            <v>93412</v>
          </cell>
          <cell r="C2533" t="str">
            <v>GERADOR PORTÁTIL MONOFÁSICO, POTÊNCIA 5500 VA, MOTOR A GASOLINA, POTÊNCIA DO MOTOR 13 CV - JUROS. AF_03/2016</v>
          </cell>
          <cell r="D2533" t="str">
            <v>H</v>
          </cell>
          <cell r="E2533">
            <v>1</v>
          </cell>
        </row>
        <row r="2534">
          <cell r="B2534">
            <v>93413</v>
          </cell>
          <cell r="C2534" t="str">
            <v>GERADOR PORTÁTIL MONOFÁSICO, POTÊNCIA 5500 VA, MOTOR A GASOLINA, POTÊNCIA DO MOTOR 13 CV - MANUTENÇÃO. AF_03/2016</v>
          </cell>
          <cell r="D2534" t="str">
            <v>H</v>
          </cell>
          <cell r="E2534">
            <v>1</v>
          </cell>
        </row>
        <row r="2535">
          <cell r="B2535">
            <v>93414</v>
          </cell>
          <cell r="C2535" t="str">
            <v>GERADOR PORTÁTIL MONOFÁSICO, POTÊNCIA 5500 VA, MOTOR A GASOLINA, POTÊNCIA DO MOTOR 13 CV - MATERIAIS NA OPERAÇÃO. AF_03/2016</v>
          </cell>
          <cell r="D2535" t="str">
            <v>H</v>
          </cell>
          <cell r="E2535">
            <v>1</v>
          </cell>
        </row>
        <row r="2536">
          <cell r="B2536">
            <v>93421</v>
          </cell>
          <cell r="C2536" t="str">
            <v>GRUPO GERADOR REBOCÁVEL, POTÊNCIA 66 KVA, MOTOR A DIESEL - CHP DIURNO. AF_03/2016</v>
          </cell>
          <cell r="D2536" t="str">
            <v>CHP</v>
          </cell>
          <cell r="E2536">
            <v>0</v>
          </cell>
        </row>
        <row r="2537">
          <cell r="B2537">
            <v>93417</v>
          </cell>
          <cell r="C2537" t="str">
            <v>GRUPO GERADOR REBOCÁVEL, POTÊNCIA 66 KVA, MOTOR A DIESEL - DEPRECIAÇÃO. AF_03/2016</v>
          </cell>
          <cell r="D2537" t="str">
            <v>H</v>
          </cell>
          <cell r="E2537">
            <v>1</v>
          </cell>
        </row>
        <row r="2538">
          <cell r="B2538">
            <v>93418</v>
          </cell>
          <cell r="C2538" t="str">
            <v>GRUPO GERADOR REBOCÁVEL, POTÊNCIA 66 KVA, MOTOR A DIESEL - JUROS. AF_03/2016</v>
          </cell>
          <cell r="D2538" t="str">
            <v>H</v>
          </cell>
          <cell r="E2538">
            <v>1</v>
          </cell>
        </row>
        <row r="2539">
          <cell r="B2539">
            <v>93419</v>
          </cell>
          <cell r="C2539" t="str">
            <v>GRUPO GERADOR REBOCÁVEL, POTÊNCIA 66 KVA, MOTOR A DIESEL - MANUTENÇÃO. AF_03/2016</v>
          </cell>
          <cell r="D2539" t="str">
            <v>H</v>
          </cell>
          <cell r="E2539">
            <v>1</v>
          </cell>
        </row>
        <row r="2540">
          <cell r="B2540">
            <v>93420</v>
          </cell>
          <cell r="C2540" t="str">
            <v>GRUPO GERADOR REBOCÁVEL, POTÊNCIA 66 KVA, MOTOR A DIESEL - MATERIAIS NA OPERAÇÃO. AF_03/2016</v>
          </cell>
          <cell r="D2540" t="str">
            <v>H</v>
          </cell>
          <cell r="E2540">
            <v>1</v>
          </cell>
        </row>
        <row r="2541">
          <cell r="B2541">
            <v>93427</v>
          </cell>
          <cell r="C2541" t="str">
            <v>GRUPO GERADOR ESTACIONÁRIO, POTÊNCIA 150 KVA, MOTOR A DIESEL- CHP DIURNO. AF_03/2016</v>
          </cell>
          <cell r="D2541" t="str">
            <v>CHP</v>
          </cell>
          <cell r="E2541">
            <v>0</v>
          </cell>
        </row>
        <row r="2542">
          <cell r="B2542">
            <v>93423</v>
          </cell>
          <cell r="C2542" t="str">
            <v>GRUPO GERADOR ESTACIONÁRIO, POTÊNCIA 150 KVA, MOTOR A DIESEL- DEPRECIAÇÃO. AF_03/2016</v>
          </cell>
          <cell r="D2542" t="str">
            <v>H</v>
          </cell>
          <cell r="E2542">
            <v>1</v>
          </cell>
        </row>
        <row r="2543">
          <cell r="B2543">
            <v>93424</v>
          </cell>
          <cell r="C2543" t="str">
            <v>GRUPO GERADOR ESTACIONÁRIO, POTÊNCIA 150 KVA, MOTOR A DIESEL- JUROS. AF_03/2016</v>
          </cell>
          <cell r="D2543" t="str">
            <v>H</v>
          </cell>
          <cell r="E2543">
            <v>1</v>
          </cell>
        </row>
        <row r="2544">
          <cell r="B2544">
            <v>93425</v>
          </cell>
          <cell r="C2544" t="str">
            <v>GRUPO GERADOR ESTACIONÁRIO, POTÊNCIA 150 KVA, MOTOR A DIESEL- MANUTENÇÃO. AF_03/2016</v>
          </cell>
          <cell r="D2544" t="str">
            <v>H</v>
          </cell>
          <cell r="E2544">
            <v>1</v>
          </cell>
        </row>
        <row r="2545">
          <cell r="B2545">
            <v>93426</v>
          </cell>
          <cell r="C2545" t="str">
            <v>GRUPO GERADOR ESTACIONÁRIO, POTÊNCIA 150 KVA, MOTOR A DIESEL- MATERIAIS NA OPERAÇÃO. AF_03/2016</v>
          </cell>
          <cell r="D2545" t="str">
            <v>H</v>
          </cell>
          <cell r="E2545">
            <v>1</v>
          </cell>
        </row>
        <row r="2546">
          <cell r="B2546">
            <v>93433</v>
          </cell>
          <cell r="C2546" t="str">
            <v>USINA DE MISTURA ASFÁLTICA À QUENTE, TIPO CONTRA FLUXO, PROD 40 A 80 TON/HORA - CHP DIURNO. AF_03/2016</v>
          </cell>
          <cell r="D2546" t="str">
            <v>CHP</v>
          </cell>
          <cell r="E2546">
            <v>0</v>
          </cell>
        </row>
        <row r="2547">
          <cell r="B2547">
            <v>88304</v>
          </cell>
          <cell r="C2547" t="str">
            <v>OPERADOR DE USINA DE ASFALTO, DE SOLOS OU DE CONCRETO COM ENCARGOS COMPLEMENTARES</v>
          </cell>
          <cell r="D2547" t="str">
            <v>H</v>
          </cell>
          <cell r="E2547">
            <v>1</v>
          </cell>
        </row>
        <row r="2548">
          <cell r="B2548">
            <v>88316</v>
          </cell>
          <cell r="C2548" t="str">
            <v>SERVENTE COM ENCARGOS COMPLEMENTARES</v>
          </cell>
          <cell r="D2548" t="str">
            <v>H</v>
          </cell>
          <cell r="E2548">
            <v>4</v>
          </cell>
        </row>
        <row r="2549">
          <cell r="B2549">
            <v>93429</v>
          </cell>
          <cell r="C2549" t="str">
            <v>USINA DE MISTURA ASFÁLTICA À QUENTE, TIPO CONTRA FLUXO, PROD 40 A 80 TON/HORA - DEPRECIAÇÃO. AF_03/2016</v>
          </cell>
          <cell r="D2549" t="str">
            <v>H</v>
          </cell>
          <cell r="E2549">
            <v>1</v>
          </cell>
        </row>
        <row r="2550">
          <cell r="B2550">
            <v>93430</v>
          </cell>
          <cell r="C2550" t="str">
            <v>USINA DE MISTURA ASFÁLTICA À QUENTE, TIPO CONTRA FLUXO, PROD 40 A 80 TON/HORA - JUROS. AF_03/2016</v>
          </cell>
          <cell r="D2550" t="str">
            <v>H</v>
          </cell>
          <cell r="E2550">
            <v>1</v>
          </cell>
        </row>
        <row r="2551">
          <cell r="B2551">
            <v>93431</v>
          </cell>
          <cell r="C2551" t="str">
            <v>USINA DE MISTURA ASFÁLTICA À QUENTE, TIPO CONTRA FLUXO, PROD 40 A 80 TON/HORA - MANUTENÇÃO. AF_03/2016</v>
          </cell>
          <cell r="D2551" t="str">
            <v>H</v>
          </cell>
          <cell r="E2551">
            <v>1</v>
          </cell>
        </row>
        <row r="2552">
          <cell r="B2552">
            <v>93432</v>
          </cell>
          <cell r="C2552" t="str">
            <v>USINA DE MISTURA ASFÁLTICA À QUENTE, TIPO CONTRA FLUXO, PROD 40 A 80 TON/HORA - MATERIAIS NA OPERAÇÃO. AF_03/2016</v>
          </cell>
          <cell r="D2552" t="str">
            <v>H</v>
          </cell>
          <cell r="E2552">
            <v>1</v>
          </cell>
        </row>
        <row r="2553">
          <cell r="B2553">
            <v>93439</v>
          </cell>
          <cell r="C2553" t="str">
            <v>USINA DE ASFALTO À FRIO, CAPACIDADE DE 40 A 60 TON/HORA, ELÉTRICA POTÊNCIA 30 CV - CHP DIURNO. AF_03/2016</v>
          </cell>
          <cell r="D2553" t="str">
            <v>CHP</v>
          </cell>
          <cell r="E2553">
            <v>0</v>
          </cell>
        </row>
        <row r="2554">
          <cell r="B2554">
            <v>88304</v>
          </cell>
          <cell r="C2554" t="str">
            <v>OPERADOR DE USINA DE ASFALTO, DE SOLOS OU DE CONCRETO COM ENCARGOS COMPLEMENTARES</v>
          </cell>
          <cell r="D2554" t="str">
            <v>H</v>
          </cell>
          <cell r="E2554">
            <v>1</v>
          </cell>
        </row>
        <row r="2555">
          <cell r="B2555">
            <v>88316</v>
          </cell>
          <cell r="C2555" t="str">
            <v>SERVENTE COM ENCARGOS COMPLEMENTARES</v>
          </cell>
          <cell r="D2555" t="str">
            <v>H</v>
          </cell>
          <cell r="E2555">
            <v>4</v>
          </cell>
        </row>
        <row r="2556">
          <cell r="B2556">
            <v>93435</v>
          </cell>
          <cell r="C2556" t="str">
            <v>USINA DE ASFALTO À FRIO, CAPACIDADE DE 40 A 60 TON/HORA, ELÉTRICA POTÊNCIA 30 CV - DEPRECIAÇÃO. AF_03/2016</v>
          </cell>
          <cell r="D2556" t="str">
            <v>H</v>
          </cell>
          <cell r="E2556">
            <v>1</v>
          </cell>
        </row>
        <row r="2557">
          <cell r="B2557">
            <v>93436</v>
          </cell>
          <cell r="C2557" t="str">
            <v>USINA DE ASFALTO À FRIO, CAPACIDADE DE 40 A 60 TON/HORA, ELÉTRICA POTÊNCIA 30 CV - JUROS. AF_03/2016</v>
          </cell>
          <cell r="D2557" t="str">
            <v>H</v>
          </cell>
          <cell r="E2557">
            <v>1</v>
          </cell>
        </row>
        <row r="2558">
          <cell r="B2558">
            <v>93437</v>
          </cell>
          <cell r="C2558" t="str">
            <v>USINA DE ASFALTO À FRIO, CAPACIDADE DE 40 A 60 TON/HORA, ELÉTRICA POTÊNCIA 30 CV - MANUTENÇÃO. AF_03/2016</v>
          </cell>
          <cell r="D2558" t="str">
            <v>H</v>
          </cell>
          <cell r="E2558">
            <v>1</v>
          </cell>
        </row>
        <row r="2559">
          <cell r="B2559">
            <v>93438</v>
          </cell>
          <cell r="C2559" t="str">
            <v>USINA DE ASFALTO À FRIO, CAPACIDADE DE 40 A 60 TON/HORA, ELÉTRICA POTÊNCIA 30 CV - MATERIAIS NA OPERAÇÃO. AF_03/2016</v>
          </cell>
          <cell r="D2559" t="str">
            <v>H</v>
          </cell>
          <cell r="E2559">
            <v>1</v>
          </cell>
        </row>
        <row r="2560">
          <cell r="B2560">
            <v>95121</v>
          </cell>
          <cell r="C2560" t="str">
            <v>USINA MISTURADORA DE SOLOS, CAPACIDADE DE 200 A 500 TON/H, POTENCIA 75KW - CHP DIURNO. AF_07/2016</v>
          </cell>
          <cell r="D2560" t="str">
            <v>CHP</v>
          </cell>
          <cell r="E2560">
            <v>0</v>
          </cell>
        </row>
        <row r="2561">
          <cell r="B2561">
            <v>5707</v>
          </cell>
          <cell r="C2561" t="str">
            <v>USINA MISTURADORA DE SOLOS, CAPACIDADE DE 200 A 500 TON/H, POTENCIA 75KW - MANUTENÇÃO. AF_07/2016</v>
          </cell>
          <cell r="D2561" t="str">
            <v>H</v>
          </cell>
          <cell r="E2561">
            <v>1</v>
          </cell>
        </row>
        <row r="2562">
          <cell r="B2562">
            <v>88304</v>
          </cell>
          <cell r="C2562" t="str">
            <v>OPERADOR DE USINA DE ASFALTO, DE SOLOS OU DE CONCRETO COM ENCARGOS COMPLEMENTARES</v>
          </cell>
          <cell r="D2562" t="str">
            <v>H</v>
          </cell>
          <cell r="E2562">
            <v>1</v>
          </cell>
        </row>
        <row r="2563">
          <cell r="B2563">
            <v>88316</v>
          </cell>
          <cell r="C2563" t="str">
            <v>SERVENTE COM ENCARGOS COMPLEMENTARES</v>
          </cell>
          <cell r="D2563" t="str">
            <v>H</v>
          </cell>
          <cell r="E2563">
            <v>4</v>
          </cell>
        </row>
        <row r="2564">
          <cell r="B2564">
            <v>95118</v>
          </cell>
          <cell r="C2564" t="str">
            <v>USINA MISTURADORA DE SOLOS, CAPACIDADE DE 200 A 500 TON/H, POTENCIA 75KW - DEPRECIAÇÃO. AF_07/2016</v>
          </cell>
          <cell r="D2564" t="str">
            <v>H</v>
          </cell>
          <cell r="E2564">
            <v>1</v>
          </cell>
        </row>
        <row r="2565">
          <cell r="B2565">
            <v>95119</v>
          </cell>
          <cell r="C2565" t="str">
            <v>USINA MISTURADORA DE SOLOS, CAPACIDADE DE 200 A 500 TON/H, POTENCIA 75KW - JUROS. AF_07/2016</v>
          </cell>
          <cell r="D2565" t="str">
            <v>H</v>
          </cell>
          <cell r="E2565">
            <v>1</v>
          </cell>
        </row>
        <row r="2566">
          <cell r="B2566">
            <v>95120</v>
          </cell>
          <cell r="C2566" t="str">
            <v>USINA MISTURADORA DE SOLOS, CAPACIDADE DE 200 A 500 TON/H, POTENCIA 75KW - MATERIAIS NA OPERAÇÃO. AF_07/2016</v>
          </cell>
          <cell r="D2566" t="str">
            <v>H</v>
          </cell>
          <cell r="E2566">
            <v>1</v>
          </cell>
        </row>
        <row r="2567">
          <cell r="B2567">
            <v>95127</v>
          </cell>
          <cell r="C2567" t="str">
            <v>DISTRIBUIDOR DE AGREGADOS AUTOPROPELIDO, CAP 3 M3, A DIESEL, POTÊNCIA 176CV - CHP DIURNO. AF_07/2016</v>
          </cell>
          <cell r="D2567" t="str">
            <v>CHP</v>
          </cell>
          <cell r="E2567">
            <v>0</v>
          </cell>
        </row>
        <row r="2568">
          <cell r="B2568">
            <v>88297</v>
          </cell>
          <cell r="C2568" t="str">
            <v>OPERADOR DE MÁQUINAS E EQUIPAMENTOS COM ENCARGOS COMPLEMENTARES</v>
          </cell>
          <cell r="D2568" t="str">
            <v>H</v>
          </cell>
          <cell r="E2568">
            <v>1</v>
          </cell>
        </row>
        <row r="2569">
          <cell r="B2569">
            <v>95123</v>
          </cell>
          <cell r="C2569" t="str">
            <v>DISTRIBUIDOR DE AGREGADOS AUTOPROPELIDO, CAP 3 M3, A DIESEL, POTÊNCIA 176CV - DEPRECIAÇÃO. AF_07/2016</v>
          </cell>
          <cell r="D2569" t="str">
            <v>H</v>
          </cell>
          <cell r="E2569">
            <v>1</v>
          </cell>
        </row>
        <row r="2570">
          <cell r="B2570">
            <v>95124</v>
          </cell>
          <cell r="C2570" t="str">
            <v>DISTRIBUIDOR DE AGREGADOS AUTOPROPELIDO, C/AP 3 M3, A DIESEL, POTÊNCIA 176CV - JUROS. AF_07/2016</v>
          </cell>
          <cell r="D2570" t="str">
            <v>H</v>
          </cell>
          <cell r="E2570">
            <v>1</v>
          </cell>
        </row>
        <row r="2571">
          <cell r="B2571">
            <v>95125</v>
          </cell>
          <cell r="C2571" t="str">
            <v>DISTRIBUIDOR DE AGREGADOS AUTOPROPELIDO, CAP 3 M3, A DIESEL, POTÊNCIA 176CV - MANUTENÇÃO. AF_07/2016</v>
          </cell>
          <cell r="D2571" t="str">
            <v>H</v>
          </cell>
          <cell r="E2571">
            <v>1</v>
          </cell>
        </row>
        <row r="2572">
          <cell r="B2572">
            <v>95126</v>
          </cell>
          <cell r="C2572" t="str">
            <v>DISTRIBUIDOR DE AGREGADOS AUTOPROPELIDO, CAP 3 M3, A DIESEL, POTÊNCIA 176CV  MATERIAIS NA OPERAÇÃO. AF_07/2016</v>
          </cell>
          <cell r="D2572" t="str">
            <v>H</v>
          </cell>
          <cell r="E2572">
            <v>1</v>
          </cell>
        </row>
        <row r="2573">
          <cell r="B2573">
            <v>95133</v>
          </cell>
          <cell r="C2573" t="str">
            <v>MÁQUINA DEMARCADORA DE FAIXA DE TRÁFEGO À FRIO, AUTOPROPELIDA, POTÊNCIA 38 HP - CHP DIURNO. AF_07/2016</v>
          </cell>
          <cell r="D2573" t="str">
            <v>CHP</v>
          </cell>
          <cell r="E2573">
            <v>0</v>
          </cell>
        </row>
        <row r="2574">
          <cell r="B2574">
            <v>88293</v>
          </cell>
          <cell r="C2574" t="str">
            <v>OPERADOR DE DEMARCADORA DE FAIXAS COM ENCARGOS COMPLEMENTARES</v>
          </cell>
          <cell r="D2574" t="str">
            <v>H</v>
          </cell>
          <cell r="E2574">
            <v>1</v>
          </cell>
        </row>
        <row r="2575">
          <cell r="B2575">
            <v>95129</v>
          </cell>
          <cell r="C2575" t="str">
            <v>MÁQUINA DEMARCADORA DE FAIXA DE TRÁFEGO À FRIO, AUTOPROPELIDA, POTÊNCIA 38 HP - DEPRECIAÇÃO. AF_07/2016</v>
          </cell>
          <cell r="D2575" t="str">
            <v>H</v>
          </cell>
          <cell r="E2575">
            <v>1</v>
          </cell>
        </row>
        <row r="2576">
          <cell r="B2576">
            <v>95130</v>
          </cell>
          <cell r="C2576" t="str">
            <v>MÁQUINA DEMARCADORA DE FAIXA DE TRÁFEGO À FRIO, AUTOPROPELIDA, POTÊNCIA 38 HP - JUROS. AF_07/2016</v>
          </cell>
          <cell r="D2576" t="str">
            <v>H</v>
          </cell>
          <cell r="E2576">
            <v>1</v>
          </cell>
        </row>
        <row r="2577">
          <cell r="B2577">
            <v>95131</v>
          </cell>
          <cell r="C2577" t="str">
            <v>MÁQUINA DEMARCADORA DE FAIXA DE TRÁFEGO À FRIO, AUTOPROPELIDA, POTÊNCIA 38 HP - MANUTENÇÃO. AF_07/2016</v>
          </cell>
          <cell r="D2577" t="str">
            <v>H</v>
          </cell>
          <cell r="E2577">
            <v>1</v>
          </cell>
        </row>
        <row r="2578">
          <cell r="B2578">
            <v>95132</v>
          </cell>
          <cell r="C2578" t="str">
            <v>MÁQUINA DEMARCADORA DE FAIXA DE TRÁFEGO À FRIO, AUTOPROPELIDA, POTÊNCIA 38 HP - MATERIAIS NA OPERAÇÃO. AF_07/2016</v>
          </cell>
          <cell r="D2578" t="str">
            <v>H</v>
          </cell>
          <cell r="E2578">
            <v>1</v>
          </cell>
        </row>
        <row r="2579">
          <cell r="B2579">
            <v>95139</v>
          </cell>
          <cell r="C2579" t="str">
            <v>TALHA MANUAL DE CORRENTE, CAPACIDADE DE 2 TON. COM ELEVAÇÃO DE 3 M - CHP DIURNO. AF_07/2016</v>
          </cell>
          <cell r="D2579" t="str">
            <v>CHP</v>
          </cell>
          <cell r="E2579">
            <v>0</v>
          </cell>
        </row>
        <row r="2580">
          <cell r="B2580">
            <v>95136</v>
          </cell>
          <cell r="C2580" t="str">
            <v>TALHA MANUAL DE CORRENTE, CAPACIDADE DE 2 TON. COM ELEVAÇÃO DE 3 M - DEPRECIAÇÃO. AF_07/2016</v>
          </cell>
          <cell r="D2580" t="str">
            <v>H</v>
          </cell>
          <cell r="E2580">
            <v>1</v>
          </cell>
        </row>
        <row r="2581">
          <cell r="B2581">
            <v>95137</v>
          </cell>
          <cell r="C2581" t="str">
            <v>TALHA MANUAL DE CORRENTE, CAPACIDADE DE 2 TON. COM ELEVAÇÃO DE 3 M - JUROS. AF_07/2016</v>
          </cell>
          <cell r="D2581" t="str">
            <v>H</v>
          </cell>
          <cell r="E2581">
            <v>1</v>
          </cell>
        </row>
        <row r="2582">
          <cell r="B2582">
            <v>95138</v>
          </cell>
          <cell r="C2582" t="str">
            <v>TALHA MANUAL DE CORRENTE, CAPACIDADE DE 2 TON. COM ELEVAÇÃO DE 3 M - MANUTENÇÃO. AF_07/2016</v>
          </cell>
          <cell r="D2582" t="str">
            <v>H</v>
          </cell>
          <cell r="E2582">
            <v>1</v>
          </cell>
        </row>
        <row r="2583">
          <cell r="B2583">
            <v>95212</v>
          </cell>
          <cell r="C2583" t="str">
            <v>GRUA ASCENCIONAL, LANCA DE 42 M, CAPACIDADE DE 1,5 T A 30 M, ALTURA ATE 39 M - CHP DIURNO. AF_08/2016</v>
          </cell>
          <cell r="D2583" t="str">
            <v>CHP</v>
          </cell>
          <cell r="E2583">
            <v>0</v>
          </cell>
        </row>
        <row r="2584">
          <cell r="B2584">
            <v>88296</v>
          </cell>
          <cell r="C2584" t="str">
            <v>OPERADOR DE GUINDASTE COM ENCARGOS COMPLEMENTARES</v>
          </cell>
          <cell r="D2584" t="str">
            <v>H</v>
          </cell>
          <cell r="E2584">
            <v>1</v>
          </cell>
        </row>
        <row r="2585">
          <cell r="B2585">
            <v>95208</v>
          </cell>
          <cell r="C2585" t="str">
            <v>GRUA ASCENCIONAL, LANÇA DE 42 M, CAPACIDADE DE 1,5 T A 30 M, ALTURA ATÉ 39 M  DEPRECIAÇÃO. AF_08/2016</v>
          </cell>
          <cell r="D2585" t="str">
            <v>H</v>
          </cell>
          <cell r="E2585">
            <v>1</v>
          </cell>
        </row>
        <row r="2586">
          <cell r="B2586">
            <v>95209</v>
          </cell>
          <cell r="C2586" t="str">
            <v>GRUA ASCENCIONAL, LANCA DE 42 M, CAPACIDADE DE 1,5 T A 30 M, ALTURA ATE 39 M  JUROS. AF_08/2016</v>
          </cell>
          <cell r="D2586" t="str">
            <v>H</v>
          </cell>
          <cell r="E2586">
            <v>1</v>
          </cell>
        </row>
        <row r="2587">
          <cell r="B2587">
            <v>95210</v>
          </cell>
          <cell r="C2587" t="str">
            <v>GRUA ASCENCIONAL, LANCA DE 42 M, CAPACIDADE DE 1,5 T A 30 M, ALTURA ATE 39 M  MANUTENÇÃO. AF_08/2016</v>
          </cell>
          <cell r="D2587" t="str">
            <v>H</v>
          </cell>
          <cell r="E2587">
            <v>1</v>
          </cell>
        </row>
        <row r="2588">
          <cell r="B2588">
            <v>95211</v>
          </cell>
          <cell r="C2588" t="str">
            <v>GRUA ASCENCIONAL, LANCA DE 42 M, CAPACIDADE DE 1,5 T A 30 M, ALTURA ATE 39 M  MATERIAIS NA OPERAÇÃO. AF_08/2016</v>
          </cell>
          <cell r="D2588" t="str">
            <v>H</v>
          </cell>
          <cell r="E2588">
            <v>1</v>
          </cell>
        </row>
        <row r="2589">
          <cell r="B2589">
            <v>95218</v>
          </cell>
          <cell r="C2589" t="str">
            <v>PULVERIZADOR DE TINTA ELÉTRICO/MÁQUINA DE PINTURA AIRLESS, VAZÃO 2 L/MIN - CHP DIURNO. AF_08/2016</v>
          </cell>
          <cell r="D2589" t="str">
            <v>CHP</v>
          </cell>
          <cell r="E2589">
            <v>0</v>
          </cell>
        </row>
        <row r="2590">
          <cell r="B2590">
            <v>95214</v>
          </cell>
          <cell r="C2590" t="str">
            <v>PULVERIZADOR DE TINTA ELÉTRICO/MÁQUINA DE PINTURA AIRLESS, VAZÃO 2 L/MIN - DEPRECIAÇÃO. AF_08/2016</v>
          </cell>
          <cell r="D2590" t="str">
            <v>H</v>
          </cell>
          <cell r="E2590">
            <v>1</v>
          </cell>
        </row>
        <row r="2591">
          <cell r="B2591">
            <v>95215</v>
          </cell>
          <cell r="C2591" t="str">
            <v>PULVERIZADOR DE TINTA ELÉTRICO/MÁQUINA DE PINTURA AIRLESS, VAZÃO 2 L/MIN - JUROS. AF_08/2016</v>
          </cell>
          <cell r="D2591" t="str">
            <v>H</v>
          </cell>
          <cell r="E2591">
            <v>1</v>
          </cell>
        </row>
        <row r="2592">
          <cell r="B2592">
            <v>95216</v>
          </cell>
          <cell r="C2592" t="str">
            <v>PULVERIZADOR DE TINTA ELÉTRICO/MÁQUINA DE PINTURA AIRLESS, VAZÃO 2 L/MIN - MANUTENÇÃO. AF_08/2016</v>
          </cell>
          <cell r="D2592" t="str">
            <v>H</v>
          </cell>
          <cell r="E2592">
            <v>1</v>
          </cell>
        </row>
        <row r="2593">
          <cell r="B2593">
            <v>95217</v>
          </cell>
          <cell r="C2593" t="str">
            <v>PULVERIZADOR DE TINTA ELÉTRICO/MÁQUINA DE PINTURA AIRLESS, VAZÃO 2 L/MIN - MATERIAIS NA OPERAÇÃO. AF_08/2016</v>
          </cell>
          <cell r="D2593" t="str">
            <v>H</v>
          </cell>
          <cell r="E2593">
            <v>1</v>
          </cell>
        </row>
        <row r="2594">
          <cell r="B2594">
            <v>95258</v>
          </cell>
          <cell r="C2594" t="str">
            <v>MARTELO DEMOLIDOR PNEUMÁTICO MANUAL, 32 KG - CHP DIURNO. AF_09/2016</v>
          </cell>
          <cell r="D2594" t="str">
            <v>CHP</v>
          </cell>
          <cell r="E2594">
            <v>0</v>
          </cell>
        </row>
        <row r="2595">
          <cell r="B2595">
            <v>88298</v>
          </cell>
          <cell r="C2595" t="str">
            <v>OPERADOR DE MARTELETE OU MARTELETEIRO COM ENCARGOS COMPLEMENTARES</v>
          </cell>
          <cell r="D2595" t="str">
            <v>H</v>
          </cell>
          <cell r="E2595">
            <v>1</v>
          </cell>
        </row>
        <row r="2596">
          <cell r="B2596">
            <v>95255</v>
          </cell>
          <cell r="C2596" t="str">
            <v>MARTELO DEMOLIDOR PNEUMÁTICO MANUAL, 32 KG - DEPRECIAÇÃO. AF_09/2016</v>
          </cell>
          <cell r="D2596" t="str">
            <v>H</v>
          </cell>
          <cell r="E2596">
            <v>1</v>
          </cell>
        </row>
        <row r="2597">
          <cell r="B2597">
            <v>95256</v>
          </cell>
          <cell r="C2597" t="str">
            <v>MARTELO DEMOLIDOR PNEUMÁTICO MANUAL, 32 KG - JUROS. AF_09/2016</v>
          </cell>
          <cell r="D2597" t="str">
            <v>H</v>
          </cell>
          <cell r="E2597">
            <v>1</v>
          </cell>
        </row>
        <row r="2598">
          <cell r="B2598">
            <v>95257</v>
          </cell>
          <cell r="C2598" t="str">
            <v>MARTELO DEMOLIDOR PNEUMÁTICO MANUAL, 32 KG - MANUTENÇÃO. AF_09/2016</v>
          </cell>
          <cell r="D2598" t="str">
            <v>H</v>
          </cell>
          <cell r="E2598">
            <v>1</v>
          </cell>
        </row>
        <row r="2599">
          <cell r="B2599">
            <v>95264</v>
          </cell>
          <cell r="C2599" t="str">
            <v>COMPACTADOR DE SOLOS DE PERCUSÃO (SOQUETE) COM MOTOR A GASOLINA, POTÊNCIA 3 CV - CHP DIURNO. AF_09/2016</v>
          </cell>
          <cell r="D2599" t="str">
            <v>CHP</v>
          </cell>
          <cell r="E2599">
            <v>0</v>
          </cell>
        </row>
        <row r="2600">
          <cell r="B2600">
            <v>95260</v>
          </cell>
          <cell r="C2600" t="str">
            <v>COMPACTADOR DE SOLOS DE PERCUSÃO (SOQUETE) COM MOTOR A GASOLINA, POTÊNCIA 3 CV - DEPRECIAÇÃO. AF_09/2016</v>
          </cell>
          <cell r="D2600" t="str">
            <v>H</v>
          </cell>
          <cell r="E2600">
            <v>1</v>
          </cell>
        </row>
        <row r="2601">
          <cell r="B2601">
            <v>95261</v>
          </cell>
          <cell r="C2601" t="str">
            <v>COMPACTADOR DE SOLOS DE PERCUSÃO (SOQUETE) COM MOTOR A GASOLINA, POTÊNCIA 3 CV - JUROS. AF_09/2016</v>
          </cell>
          <cell r="D2601" t="str">
            <v>H</v>
          </cell>
          <cell r="E2601">
            <v>1</v>
          </cell>
        </row>
        <row r="2602">
          <cell r="B2602">
            <v>95262</v>
          </cell>
          <cell r="C2602" t="str">
            <v>COMPACTADOR DE SOLOS DE PERCUSÃO (SOQUETE) COM MOTOR A GASOLINA, POTÊNCIA 3 CV - MANUTENÇÃO. AF_09/2016</v>
          </cell>
          <cell r="D2602" t="str">
            <v>H</v>
          </cell>
          <cell r="E2602">
            <v>1</v>
          </cell>
        </row>
        <row r="2603">
          <cell r="B2603">
            <v>95263</v>
          </cell>
          <cell r="C2603" t="str">
            <v>COMPACTADOR DE SOLOS DE PERCUSÃO (SOQUETE) COM MOTOR A GASOLINA, POTÊNCIA 3 CV - MATERIAIS NA OPERAÇÃO. AF_09/2016</v>
          </cell>
          <cell r="D2603" t="str">
            <v>H</v>
          </cell>
          <cell r="E2603">
            <v>1</v>
          </cell>
        </row>
        <row r="2604">
          <cell r="B2604">
            <v>95270</v>
          </cell>
          <cell r="C2604" t="str">
            <v>RÉGUA VIBRATÓRIA DUPLA PARA CONCRETO, PESO DE 60KG, COMPRIMENTO 4 M, COM MOTOR A GASOLINA, POTÊNCIA 5,5 HP - CHP DIURNO. AF_09/2016</v>
          </cell>
          <cell r="D2604" t="str">
            <v>CHP</v>
          </cell>
          <cell r="E2604">
            <v>0</v>
          </cell>
        </row>
        <row r="2605">
          <cell r="B2605">
            <v>95266</v>
          </cell>
          <cell r="C2605" t="str">
            <v>RÉGUA VIBRATÓRIA DUPLA PARA CONCRETO, PESO DE 60KG, COMPRIMENTO 4 M, COM MOTOR A GASOLINA, POTÊNCIA 5,5 HP - DEPRECIAÇÃO. AF_09/2016</v>
          </cell>
          <cell r="D2605" t="str">
            <v>H</v>
          </cell>
          <cell r="E2605">
            <v>1</v>
          </cell>
        </row>
        <row r="2606">
          <cell r="B2606">
            <v>95267</v>
          </cell>
          <cell r="C2606" t="str">
            <v>RÉGUA VIBRATÓRIA DUPLA PARA CONCRETO, PESO DE 60KG, COMPRIMENTO 4 M, COM MOTOR A GASOLINA, POTÊNCIA 5,5 HP - JUROS. AF_09/2016</v>
          </cell>
          <cell r="D2606" t="str">
            <v>H</v>
          </cell>
          <cell r="E2606">
            <v>1</v>
          </cell>
        </row>
        <row r="2607">
          <cell r="B2607">
            <v>95268</v>
          </cell>
          <cell r="C2607" t="str">
            <v>RÉGUA VIBRATÓRIA DUPLA PARA CONCRETO, PESO DE 60KG, COMPRIMENTO 4 M, COM MOTOR A GASOLINA, POTÊNCIA 5,5 HP - MANUTENÇÃO. AF_09/2016</v>
          </cell>
          <cell r="D2607" t="str">
            <v>H</v>
          </cell>
          <cell r="E2607">
            <v>1</v>
          </cell>
        </row>
        <row r="2608">
          <cell r="B2608">
            <v>95269</v>
          </cell>
          <cell r="C2608" t="str">
            <v>RÉGUA VIBRATÓRIA DUPLA PARA CONCRETO, PESO DE 60KG, COMPRIMENTO 4 M, COM MOTOR A GASOLINA, POTÊNCIA 5,5 HP  MATERIAIS NA OPERAÇÃO. AF_09/2016</v>
          </cell>
          <cell r="D2608" t="str">
            <v>H</v>
          </cell>
          <cell r="E2608">
            <v>1</v>
          </cell>
        </row>
        <row r="2609">
          <cell r="B2609">
            <v>95276</v>
          </cell>
          <cell r="C2609" t="str">
            <v>POLIDORA DE PISO (POLITRIZ), PESO DE 100KG, DIÂMETRO 450 MM, MOTOR ELÉTRICO, POTÊNCIA 4 HP - CHP DIURNO. AF_09/2016</v>
          </cell>
          <cell r="D2609" t="str">
            <v>CHP</v>
          </cell>
          <cell r="E2609">
            <v>0</v>
          </cell>
        </row>
        <row r="2610">
          <cell r="B2610">
            <v>95272</v>
          </cell>
          <cell r="C2610" t="str">
            <v>POLIDORA DE PISO (POLITRIZ), PESO DE 100KG, DIÂMETRO 450 MM, MOTOR ELÉTRICO, POTÊNCIA 4 HP - DEPRECIAÇÃO. AF_09/2016</v>
          </cell>
          <cell r="D2610" t="str">
            <v>H</v>
          </cell>
          <cell r="E2610">
            <v>1</v>
          </cell>
        </row>
        <row r="2611">
          <cell r="B2611">
            <v>95273</v>
          </cell>
          <cell r="C2611" t="str">
            <v>POLIDORA DE PISO (POLITRIZ), PESO DE 100KG, DIÂMETRO 450 MM, MOTOR ELÉTRICO, POTÊNCIA 4 HP - JUROS. AF_09/2016</v>
          </cell>
          <cell r="D2611" t="str">
            <v>H</v>
          </cell>
          <cell r="E2611">
            <v>1</v>
          </cell>
        </row>
        <row r="2612">
          <cell r="B2612">
            <v>95274</v>
          </cell>
          <cell r="C2612" t="str">
            <v>POLIDORA DE PISO (POLITRIZ), PESO DE 100KG, DIÂMETRO 450 MM, MOTOR ELÉTRICO, POTÊNCIA 4 HP - MANUTENÇÃO. AF_09/2016</v>
          </cell>
          <cell r="D2612" t="str">
            <v>H</v>
          </cell>
          <cell r="E2612">
            <v>1</v>
          </cell>
        </row>
        <row r="2613">
          <cell r="B2613">
            <v>95275</v>
          </cell>
          <cell r="C2613" t="str">
            <v>POLIDORA DE PISO (POLITRIZ), PESO DE 100KG, DIÂMETRO 450 MM, MOTOR ELÉTRICO, POTÊNCIA 4 HP  MATERIAIS NA OPERAÇÃO. AF_09/2016</v>
          </cell>
          <cell r="D2613" t="str">
            <v>H</v>
          </cell>
          <cell r="E2613">
            <v>1</v>
          </cell>
        </row>
        <row r="2614">
          <cell r="B2614">
            <v>95282</v>
          </cell>
          <cell r="C2614" t="str">
            <v>DESEMPENADEIRA DE CONCRETO, PESO DE 75KG, 4 PÁS, MOTOR A GASOLINA, POTÊNCIA 5,5 HP - CHP DIURNO. AF_09/2016</v>
          </cell>
          <cell r="D2614" t="str">
            <v>CHP</v>
          </cell>
          <cell r="E2614">
            <v>0</v>
          </cell>
        </row>
        <row r="2615">
          <cell r="B2615">
            <v>95278</v>
          </cell>
          <cell r="C2615" t="str">
            <v>DESEMPENADEIRA DE CONCRETO, PESO DE 75KG, 4 PÁS, MOTOR A GASOLINA, POTÊNCIA 5,5 HP - DEPRECIAÇÃO. AF_09/2016</v>
          </cell>
          <cell r="D2615" t="str">
            <v>H</v>
          </cell>
          <cell r="E2615">
            <v>1</v>
          </cell>
        </row>
        <row r="2616">
          <cell r="B2616">
            <v>95279</v>
          </cell>
          <cell r="C2616" t="str">
            <v>DESEMPENADEIRA DE CONCRETO, PESO DE 75KG, 4 PÁS, MOTOR A GASOLINA, POTÊNCIA 5,5 HP - JUROS. AF_09/2016</v>
          </cell>
          <cell r="D2616" t="str">
            <v>H</v>
          </cell>
          <cell r="E2616">
            <v>1</v>
          </cell>
        </row>
        <row r="2617">
          <cell r="B2617">
            <v>95280</v>
          </cell>
          <cell r="C2617" t="str">
            <v>DESEMPENADEIRA DE CONCRETO, PESO DE 75KG, 4 PÁS, MOTOR A GASOLINA, POTÊNCIA 5,5 HP - MANUTENÇÃO. AF_09/2016</v>
          </cell>
          <cell r="D2617" t="str">
            <v>H</v>
          </cell>
          <cell r="E2617">
            <v>1</v>
          </cell>
        </row>
        <row r="2618">
          <cell r="B2618">
            <v>95281</v>
          </cell>
          <cell r="C2618" t="str">
            <v>DESEMPENADEIRA DE CONCRETO, PESO DE 75KG, 4 PÁS, MOTOR A GASOLINA, POTÊNCIA 5,5 HP  MATERIAIS NA OPERAÇÃO. AF_09/2016</v>
          </cell>
          <cell r="D2618" t="str">
            <v>H</v>
          </cell>
          <cell r="E2618">
            <v>1</v>
          </cell>
        </row>
        <row r="2619">
          <cell r="B2619">
            <v>95620</v>
          </cell>
          <cell r="C2619" t="str">
            <v>PERFURATRIZ PNEUMATICA MANUAL DE PESO MEDIO, MARTELETE, 18KG, COMPRIMENTO MÁXIMO DE CURSO DE 6 M, DIAMETRO DO PISTAO DE 5,5 CM - CHP DIURNO. AF_11/2016</v>
          </cell>
          <cell r="D2619" t="str">
            <v>CHP</v>
          </cell>
          <cell r="E2619">
            <v>0</v>
          </cell>
        </row>
        <row r="2620">
          <cell r="B2620">
            <v>88298</v>
          </cell>
          <cell r="C2620" t="str">
            <v>OPERADOR DE MARTELETE OU MARTELETEIRO COM ENCARGOS COMPLEMENTARES</v>
          </cell>
          <cell r="D2620" t="str">
            <v>H</v>
          </cell>
          <cell r="E2620">
            <v>1</v>
          </cell>
        </row>
        <row r="2621">
          <cell r="B2621">
            <v>95617</v>
          </cell>
          <cell r="C2621" t="str">
            <v>PERFURATRIZ PNEUMATICA MANUAL DE PESO MEDIO, MARTELETE, 18KG, COMPRIMENTO MÁXIMO DE CURSO DE 6 M, DIAMETRO DO PISTAO DE 5,5 CM - DEPRECIAÇÃO. AF_11/2016</v>
          </cell>
          <cell r="D2621" t="str">
            <v>H</v>
          </cell>
          <cell r="E2621">
            <v>1</v>
          </cell>
        </row>
        <row r="2622">
          <cell r="B2622">
            <v>95618</v>
          </cell>
          <cell r="C2622" t="str">
            <v>PERFURATRIZ PNEUMATICA MANUAL DE PESO MEDIO, MARTELETE, 18KG, COMPRIMENTO MÁXIMO DE CURSO DE 6 M, DIAMETRO DO PISTAO DE 5,5 CM - JUROS. AF_11/2016</v>
          </cell>
          <cell r="D2622" t="str">
            <v>H</v>
          </cell>
          <cell r="E2622">
            <v>1</v>
          </cell>
        </row>
        <row r="2623">
          <cell r="B2623">
            <v>95619</v>
          </cell>
          <cell r="C2623" t="str">
            <v>PERFURATRIZ PNEUMATICA MANUAL DE PESO MEDIO, MARTELETE, 18KG, COMPRIMENTO MÁXIMO DE CURSO DE 6 M, DIAMETRO DO PISTAO DE 5,5 CM - MANUTENÇÃO. AF_11/2016</v>
          </cell>
          <cell r="D2623" t="str">
            <v>H</v>
          </cell>
          <cell r="E2623">
            <v>1</v>
          </cell>
        </row>
        <row r="2624">
          <cell r="B2624">
            <v>95631</v>
          </cell>
          <cell r="C2624" t="str">
            <v>ROLO COMPACTADOR VIBRATORIO TANDEM, ACO LISO, POTENCIA 125 HP, PESO SEM/COM LASTRO 10,20/11,65 T, LARGURA DE TRABALHO 1,73 M - CHP DIURNO. AF_11/2016</v>
          </cell>
          <cell r="D2624" t="str">
            <v>CHP</v>
          </cell>
          <cell r="E2624">
            <v>0</v>
          </cell>
        </row>
        <row r="2625">
          <cell r="B2625">
            <v>88303</v>
          </cell>
          <cell r="C2625" t="str">
            <v>OPERADOR DE ROLO COMPACTADOR COM ENCARGOS COMPLEMENTARES</v>
          </cell>
          <cell r="D2625" t="str">
            <v>H</v>
          </cell>
          <cell r="E2625">
            <v>1</v>
          </cell>
        </row>
        <row r="2626">
          <cell r="B2626">
            <v>95627</v>
          </cell>
          <cell r="C2626" t="str">
            <v>ROLO COMPACTADOR VIBRATORIO TANDEM, ACO LISO, POTENCIA 125 HP, PESO SEM/COM LASTRO 10,20/11,65 T, LARGURA DE TRABALHO 1,73 M - DEPRECIAÇÃO. AF_11/2016</v>
          </cell>
          <cell r="D2626" t="str">
            <v>H</v>
          </cell>
          <cell r="E2626">
            <v>1</v>
          </cell>
        </row>
        <row r="2627">
          <cell r="B2627">
            <v>95628</v>
          </cell>
          <cell r="C2627" t="str">
            <v>ROLO COMPACTADOR VIBRATORIO TANDEM, ACO LISO, POTENCIA 125 HP, PESO SEM/COM LASTRO 10,20/11,65 T, LARGURA DE TRABALHO 1,73 M - JUROS. AF_11/2016</v>
          </cell>
          <cell r="D2627" t="str">
            <v>H</v>
          </cell>
          <cell r="E2627">
            <v>1</v>
          </cell>
        </row>
        <row r="2628">
          <cell r="B2628">
            <v>95629</v>
          </cell>
          <cell r="C2628" t="str">
            <v>ROLO COMPACTADOR VIBRATORIO TANDEM, ACO LISO, POTENCIA 125 HP, PESO SEM/COM LASTRO 10,20/11,65 T, LARGURA DE TRABALHO 1,73 M - MANUTENÇÃO. AF_11/2016</v>
          </cell>
          <cell r="D2628" t="str">
            <v>H</v>
          </cell>
          <cell r="E2628">
            <v>1</v>
          </cell>
        </row>
        <row r="2629">
          <cell r="B2629">
            <v>95630</v>
          </cell>
          <cell r="C2629" t="str">
            <v>ROLO COMPACTADOR VIBRATORIO TANDEM, ACO LISO, POTENCIA 125 HP, PESO SEM/COM LASTRO 10,20/11,65 T, LARGURA DE TRABALHO 1,73 M - MATERIAIS NA OPERAÇÃO. AF_11/2016</v>
          </cell>
          <cell r="D2629" t="str">
            <v>H</v>
          </cell>
          <cell r="E2629">
            <v>1</v>
          </cell>
        </row>
        <row r="2630">
          <cell r="B2630">
            <v>95702</v>
          </cell>
          <cell r="C2630" t="str">
            <v>PERFURATRIZ MANUAL, TORQUE MAXIMO 55 KGF.M, POTENCIA 5 CV, COM DIAMETRO MAXIMO 8 1/2" - CHP DIURNO. AF_11/2016</v>
          </cell>
          <cell r="D2630" t="str">
            <v>CHP</v>
          </cell>
          <cell r="E2630">
            <v>0</v>
          </cell>
        </row>
        <row r="2631">
          <cell r="B2631">
            <v>88297</v>
          </cell>
          <cell r="C2631" t="str">
            <v>OPERADOR DE MÁQUINAS E EQUIPAMENTOS COM ENCARGOS COMPLEMENTARES</v>
          </cell>
          <cell r="D2631" t="str">
            <v>H</v>
          </cell>
          <cell r="E2631">
            <v>1</v>
          </cell>
        </row>
        <row r="2632">
          <cell r="B2632">
            <v>95698</v>
          </cell>
          <cell r="C2632" t="str">
            <v>PERFURATRIZ MANUAL, TORQUE MAXIMO 55 KGF.M, POTENCIA 5 CV, COM DIAMETRO MAXIMO 8 1/2" - DEPRECIAÇÃO. AF_11/2016</v>
          </cell>
          <cell r="D2632" t="str">
            <v>H</v>
          </cell>
          <cell r="E2632">
            <v>1</v>
          </cell>
        </row>
        <row r="2633">
          <cell r="B2633">
            <v>95699</v>
          </cell>
          <cell r="C2633" t="str">
            <v>PERFURATRIZ MANUAL, TORQUE MAXIMO 55 KGF.M, POTENCIA 5 CV, COM DIAMETRO MAXIMO 8 1/2" - JUROS. AF_11/2016</v>
          </cell>
          <cell r="D2633" t="str">
            <v>H</v>
          </cell>
          <cell r="E2633">
            <v>1</v>
          </cell>
        </row>
        <row r="2634">
          <cell r="B2634">
            <v>95700</v>
          </cell>
          <cell r="C2634" t="str">
            <v>PERFURATRIZ MANUAL, TORQUE MAXIMO 55 KGF.M, POTENCIA 5 CV, COM DIAMETRO MAXIMO 8 1/2" - MANUTENÇÃO. AF_11/2016</v>
          </cell>
          <cell r="D2634" t="str">
            <v>H</v>
          </cell>
          <cell r="E2634">
            <v>1</v>
          </cell>
        </row>
        <row r="2635">
          <cell r="B2635">
            <v>95701</v>
          </cell>
          <cell r="C2635" t="str">
            <v>PERFURATRIZ MANUAL, TORQUE MAXIMO 55 KGF.M, POTENCIA 5 CV, COM DIAMETRO MAXIMO 8 1/2" - MATERIAIS NA OPERAÇÃO. AF_11/2016</v>
          </cell>
          <cell r="D2635" t="str">
            <v>H</v>
          </cell>
          <cell r="E2635">
            <v>1</v>
          </cell>
        </row>
        <row r="2636">
          <cell r="B2636">
            <v>95708</v>
          </cell>
          <cell r="C2636" t="str">
            <v>PERFURATRIZ SOBRE ESTEIRA, TORQUE MÁXIMO 600 KGF, POTÊNCIA ENTRE 50 E 60 HP, DIÂMETRO MÁXIMO 10 - CHP DIURNO. AF_11/2016</v>
          </cell>
          <cell r="D2636" t="str">
            <v>CHP</v>
          </cell>
          <cell r="E2636">
            <v>0</v>
          </cell>
        </row>
        <row r="2637">
          <cell r="B2637">
            <v>88297</v>
          </cell>
          <cell r="C2637" t="str">
            <v>OPERADOR DE MÁQUINAS E EQUIPAMENTOS COM ENCARGOS COMPLEMENTARES</v>
          </cell>
          <cell r="D2637" t="str">
            <v>H</v>
          </cell>
          <cell r="E2637">
            <v>1</v>
          </cell>
        </row>
        <row r="2638">
          <cell r="B2638">
            <v>95704</v>
          </cell>
          <cell r="C2638" t="str">
            <v>PERFURATRIZ SOBRE ESTEIRA, TORQUE MÁXIMO 600 KGF, POTÊNCIA ENTRE 50 E 60 HP, DIÂMETRO MÁXIMO 10 - DEPRECIAÇÃO. AF_11/2016</v>
          </cell>
          <cell r="D2638" t="str">
            <v>H</v>
          </cell>
          <cell r="E2638">
            <v>1</v>
          </cell>
        </row>
        <row r="2639">
          <cell r="B2639">
            <v>95705</v>
          </cell>
          <cell r="C2639" t="str">
            <v>PERFURATRIZ SOBRE ESTEIRA, TORQUE MÁXIMO 600 KGF, POTÊNCIA ENTRE 50 E 60 HP, DIÂMETRO MÁXIMO 10 - JUROS. AF_11/2016</v>
          </cell>
          <cell r="D2639" t="str">
            <v>H</v>
          </cell>
          <cell r="E2639">
            <v>1</v>
          </cell>
        </row>
        <row r="2640">
          <cell r="B2640">
            <v>95706</v>
          </cell>
          <cell r="C2640" t="str">
            <v>PERFURATRIZ SOBRE ESTEIRA, TORQUE MÁXIMO 600 KGF, POTÊNCIA ENTRE 50 E 60 HP, DIÂMETRO MÁXIMO 10 - MANUTENÇÃO. AF_11/2016</v>
          </cell>
          <cell r="D2640" t="str">
            <v>H</v>
          </cell>
          <cell r="E2640">
            <v>1</v>
          </cell>
        </row>
        <row r="2641">
          <cell r="B2641">
            <v>95707</v>
          </cell>
          <cell r="C2641" t="str">
            <v>PERFURATRIZ SOBRE ESTEIRA, TORQUE MÁXIMO 600 KGF, POTÊNCIA ENTRE 50 E 60 HP, DIÂMETRO MÁXIMO 10 - MATERIAIS NA OPERAÇÃO. AF_11/2016</v>
          </cell>
          <cell r="D2641" t="str">
            <v>H</v>
          </cell>
          <cell r="E2641">
            <v>1</v>
          </cell>
        </row>
        <row r="2642">
          <cell r="B2642">
            <v>95714</v>
          </cell>
          <cell r="C2642" t="str">
            <v>ESCAVADEIRA HIDRAULICA SOBRE ESTEIRA, COM GARRA GIRATORIA DE MANDIBULAS, PESO OPERACIONAL ENTRE 22,00 E 25,50 TON, POTENCIA LIQUIDA ENTRE 150 E 160 HP - CHP DIURNO. AF_11/2016</v>
          </cell>
          <cell r="D2642" t="str">
            <v>CHP</v>
          </cell>
          <cell r="E2642">
            <v>0</v>
          </cell>
        </row>
        <row r="2643">
          <cell r="B2643">
            <v>88294</v>
          </cell>
          <cell r="C2643" t="str">
            <v>OPERADOR DE ESCAVADEIRA COM ENCARGOS COMPLEMENTARES</v>
          </cell>
          <cell r="D2643" t="str">
            <v>H</v>
          </cell>
          <cell r="E2643">
            <v>1</v>
          </cell>
        </row>
        <row r="2644">
          <cell r="B2644">
            <v>95710</v>
          </cell>
          <cell r="C2644" t="str">
            <v>ESCAVADEIRA HIDRAULICA SOBRE ESTEIRA, COM GARRA GIRATORIA DE MANDIBULAS, PESO OPERACIONAL ENTRE 22,00 E 25,50 TON, POTENCIA LIQUIDA ENTRE 150 E 160 HP - DEPRECIAÇÃO. AF_11/2016</v>
          </cell>
          <cell r="D2644" t="str">
            <v>H</v>
          </cell>
          <cell r="E2644">
            <v>1</v>
          </cell>
        </row>
        <row r="2645">
          <cell r="B2645">
            <v>95711</v>
          </cell>
          <cell r="C2645" t="str">
            <v>ESCAVADEIRA HIDRAULICA SOBRE ESTEIRA, COM GARRA GIRATORIA DE MANDIBULAS, PESO OPERACIONAL ENTRE 22,00 E 25,50 TON, POTENCIA LIQUIDA ENTRE 150 E 160 HP - JUROS. AF_11/2016</v>
          </cell>
          <cell r="D2645" t="str">
            <v>H</v>
          </cell>
          <cell r="E2645">
            <v>1</v>
          </cell>
        </row>
        <row r="2646">
          <cell r="B2646">
            <v>95712</v>
          </cell>
          <cell r="C2646" t="str">
            <v>ESCAVADEIRA HIDRAULICA SOBRE ESTEIRA, COM GARRA GIRATORIA DE MANDIBULAS, PESO OPERACIONAL ENTRE 22,00 E 25,50 TON, POTENCIA LIQUIDA ENTRE 150 E 160 HP - MANUTENÇÃO. AF_11/2016</v>
          </cell>
          <cell r="D2646" t="str">
            <v>H</v>
          </cell>
          <cell r="E2646">
            <v>1</v>
          </cell>
        </row>
        <row r="2647">
          <cell r="B2647">
            <v>95713</v>
          </cell>
          <cell r="C2647" t="str">
            <v>ESCAVADEIRA HIDRAULICA SOBRE ESTEIRA, COM GARRA GIRATORIA DE MANDIBULAS, PESO OPERACIONAL ENTRE 22,00 E 25,50 TON, POTENCIA LIQUIDA ENTRE 150 E 160 HP - MATERIAIS NA OPERAÇÃO. AF_11/2016</v>
          </cell>
          <cell r="D2647" t="str">
            <v>H</v>
          </cell>
          <cell r="E2647">
            <v>1</v>
          </cell>
        </row>
        <row r="2648">
          <cell r="B2648">
            <v>95720</v>
          </cell>
          <cell r="C2648" t="str">
            <v>ESCAVADEIRA HIDRAULICA SOBRE ESTEIRA, EQUIPADA COM CLAMSHELL, COM CAPACIDADE DA CAÇAMBA ENTRE 1,20 E 1,50 M3, PESO OPERACIONAL ENTRE 20,00 E 22,00 TON, POTENCIA LIQUIDA ENTRE 150 E 160 HP - CHP DIURNO. AF_11/2016</v>
          </cell>
          <cell r="D2648" t="str">
            <v>CHP</v>
          </cell>
          <cell r="E2648">
            <v>0</v>
          </cell>
        </row>
        <row r="2649">
          <cell r="B2649">
            <v>88294</v>
          </cell>
          <cell r="C2649" t="str">
            <v>OPERADOR DE ESCAVADEIRA COM ENCARGOS COMPLEMENTARES</v>
          </cell>
          <cell r="D2649" t="str">
            <v>H</v>
          </cell>
          <cell r="E2649">
            <v>1</v>
          </cell>
        </row>
        <row r="2650">
          <cell r="B2650">
            <v>95716</v>
          </cell>
          <cell r="C2650" t="str">
            <v>ESCAVADEIRA HIDRAULICA SOBRE ESTEIRA, EQUIPADA COM CLAMSHELL, COM CAPACIDADE DA CAÇAMBA ENTRE 1,20 E 1,50 M3, PESO OPERACIONAL ENTRE 20,00 E 22,00 TON, POTENCIA LIQUIDA ENTRE 150 E 160 HP - DEPRECIAÇÃO. AF_11/2016</v>
          </cell>
          <cell r="D2650" t="str">
            <v>H</v>
          </cell>
          <cell r="E2650">
            <v>1</v>
          </cell>
        </row>
        <row r="2651">
          <cell r="B2651">
            <v>95717</v>
          </cell>
          <cell r="C2651" t="str">
            <v>ESCAVADEIRA HIDRAULICA SOBRE ESTEIRA, EQUIPADA COM CLAMSHELL, COM CAPACIDADE DA CAÇAMBA ENTRE 1,20 E 1,50 M3, PESO OPERACIONAL ENTRE 20,00 E 22,00 TON, POTENCIA LIQUIDA ENTRE 150 E 160 HP - JUROS. AF_11/2016</v>
          </cell>
          <cell r="D2651" t="str">
            <v>H</v>
          </cell>
          <cell r="E2651">
            <v>1</v>
          </cell>
        </row>
        <row r="2652">
          <cell r="B2652">
            <v>95718</v>
          </cell>
          <cell r="C2652" t="str">
            <v>ESCAVADEIRA HIDRAULICA SOBRE ESTEIRA, EQUIPADA COM CLAMSHELL, COM CAPACIDADE DA CAÇAMBA ENTRE 1,20 E 1,50 M3, PESO OPERACIONAL ENTRE 20,00 E 22,00 TON, POTENCIA LIQUIDA ENTRE 150 E 160 HP - MANUTENÇÃO. AF_11/2016</v>
          </cell>
          <cell r="D2652" t="str">
            <v>H</v>
          </cell>
          <cell r="E2652">
            <v>1</v>
          </cell>
        </row>
        <row r="2653">
          <cell r="B2653">
            <v>95719</v>
          </cell>
          <cell r="C2653" t="str">
            <v>ESCAVADEIRA HIDRAULICA SOBRE ESTEIRA, EQUIPADA COM CLAMSHELL, COM CAPACIDADE DA CAÇAMBA ENTRE 1,20 E 1,50 M3, PESO OPERACIONAL ENTRE 20,00 E 22,00 TON, POTENCIA LIQUIDA ENTRE 150 E 160 HP - MATERIAIS NA OPERAÇÃO. AF_11/2016</v>
          </cell>
          <cell r="D2653" t="str">
            <v>H</v>
          </cell>
          <cell r="E2653">
            <v>1</v>
          </cell>
        </row>
        <row r="2654">
          <cell r="B2654">
            <v>5632</v>
          </cell>
          <cell r="C2654" t="str">
            <v>ESCAVADEIRA HIDRÁULICA SOBRE ESTEIRAS, CAÇAMBA 0,80 M3, PESO OPERACIONAL 17 T, POTENCIA BRUTA 111 HP - CHI DIURNO. AF_06/2014</v>
          </cell>
          <cell r="D2654" t="str">
            <v>CHI</v>
          </cell>
          <cell r="E2654">
            <v>0</v>
          </cell>
        </row>
        <row r="2655">
          <cell r="B2655">
            <v>5627</v>
          </cell>
          <cell r="C2655" t="str">
            <v>ESCAVADEIRA HIDRÁULICA SOBRE ESTEIRAS, CAÇAMBA 0,80 M3, PESO OPERACIONAL 17 T, POTENCIA BRUTA 111 HP - DEPRECIAÇÃO. AF_06/2014</v>
          </cell>
          <cell r="D2655" t="str">
            <v>H</v>
          </cell>
          <cell r="E2655">
            <v>1</v>
          </cell>
        </row>
        <row r="2656">
          <cell r="B2656">
            <v>5628</v>
          </cell>
          <cell r="C2656" t="str">
            <v>ESCAVADEIRA HIDRÁULICA SOBRE ESTEIRAS, CAÇAMBA 0,80 M3, PESO OPERACIONAL 17 T, POTENCIA BRUTA 111 HP - JUROS. AF_06/2014</v>
          </cell>
          <cell r="D2656" t="str">
            <v>H</v>
          </cell>
          <cell r="E2656">
            <v>1</v>
          </cell>
        </row>
        <row r="2657">
          <cell r="B2657">
            <v>88294</v>
          </cell>
          <cell r="C2657" t="str">
            <v>OPERADOR DE ESCAVADEIRA COM ENCARGOS COMPLEMENTARES</v>
          </cell>
          <cell r="D2657" t="str">
            <v>H</v>
          </cell>
          <cell r="E2657">
            <v>1</v>
          </cell>
        </row>
        <row r="2658">
          <cell r="B2658">
            <v>5679</v>
          </cell>
          <cell r="C2658" t="str">
            <v>RETROESCAVADEIRA SOBRE RODAS COM CARREGADEIRA, TRAÇÃO 4X4, POTÊNCIA LÍQ. 88 HP, CAÇAMBA CARREG. CAP. MÍN. 1 M3, CAÇAMBA RETRO CAP. 0,26 M3, PESO OPERACIONAL MÍN. 6.674 KG, PROFUNDIDADE ESCAVAÇÃO MÁX. 4,37 M - CHI DIURNO. AF_06/2014</v>
          </cell>
          <cell r="D2658" t="str">
            <v>CHI</v>
          </cell>
          <cell r="E2658">
            <v>0</v>
          </cell>
        </row>
        <row r="2659">
          <cell r="B2659">
            <v>88294</v>
          </cell>
          <cell r="C2659" t="str">
            <v>OPERADOR DE ESCAVADEIRA COM ENCARGOS COMPLEMENTARES</v>
          </cell>
          <cell r="D2659" t="str">
            <v>H</v>
          </cell>
          <cell r="E2659">
            <v>1</v>
          </cell>
        </row>
        <row r="2660">
          <cell r="B2660">
            <v>88857</v>
          </cell>
          <cell r="C2660" t="str">
            <v>RETROESCAVADEIRA SOBRE RODAS COM CARREGADEIRA, TRAÇÃO 4X4, POTÊNCIA LÍQ. 88 HP, CAÇAMBA CARREG. CAP. MÍN. 1 M3, CAÇAMBA RETRO CAP. 0,26 M3, PESO OPERACIONAL MÍN. 6.674 KG, PROFUNDIDADE ESCAVAÇÃO MÁX. 4,37 M - DEPRECIAÇÃO. AF_06/2014</v>
          </cell>
          <cell r="D2660" t="str">
            <v>H</v>
          </cell>
          <cell r="E2660">
            <v>1</v>
          </cell>
        </row>
        <row r="2661">
          <cell r="B2661">
            <v>88858</v>
          </cell>
          <cell r="C2661" t="str">
            <v>RETROESCAVADEIRA SOBRE RODAS COM CARREGADEIRA, TRAÇÃO 4X4, POTÊNCIA LÍQ. 88 HP, CAÇAMBA CARREG. CAP. MÍN. 1 M3, CAÇAMBA RETRO CAP. 0,26 M3, PESO OPERACIONAL MÍN. 6.674 KG, PROFUNDIDADE ESCAVAÇÃO MÁX. 4,37 M - JUROS. AF_06/2014</v>
          </cell>
          <cell r="D2661" t="str">
            <v>H</v>
          </cell>
          <cell r="E2661">
            <v>1</v>
          </cell>
        </row>
        <row r="2662">
          <cell r="B2662">
            <v>5681</v>
          </cell>
          <cell r="C2662" t="str">
            <v>RETROESCAVADEIRA SOBRE RODAS COM CARREGADEIRA, TRAÇÃO 4X2, POTÊNCIA LÍQ. 79 HP, CAÇAMBA CARREG. CAP. MÍN. 1 M3, CAÇAMBA RETRO CAP. 0,20 M3, PESO OPERACIONAL MÍN. 6.570 KG, PROFUNDIDADE ESCAVAÇÃO MÁX. 4,37 M - CHI DIURNO. AF_06/2014</v>
          </cell>
          <cell r="D2662" t="str">
            <v>CHI</v>
          </cell>
          <cell r="E2662">
            <v>0</v>
          </cell>
        </row>
        <row r="2663">
          <cell r="B2663">
            <v>88294</v>
          </cell>
          <cell r="C2663" t="str">
            <v>OPERADOR DE ESCAVADEIRA COM ENCARGOS COMPLEMENTARES</v>
          </cell>
          <cell r="D2663" t="str">
            <v>H</v>
          </cell>
          <cell r="E2663">
            <v>1</v>
          </cell>
        </row>
        <row r="2664">
          <cell r="B2664">
            <v>88859</v>
          </cell>
          <cell r="C2664" t="str">
            <v>RETROESCAVADEIRA SOBRE RODAS COM CARREGADEIRA, TRAÇÃO 4X2, POTÊNCIA LÍQ. 79 HP, CAÇAMBA CARREG. CAP. MÍN. 1 M3, CAÇAMBA RETRO CAP. 0,20 M3, PESO OPERACIONAL MÍN. 6.570 KG, PROFUNDIDADE ESCAVAÇÃO MÁX. 4,37 M - DEPRECIAÇÃO. AF_06/2014</v>
          </cell>
          <cell r="D2664" t="str">
            <v>H</v>
          </cell>
          <cell r="E2664">
            <v>1</v>
          </cell>
        </row>
        <row r="2665">
          <cell r="B2665">
            <v>88860</v>
          </cell>
          <cell r="C2665" t="str">
            <v>RETROESCAVADEIRA SOBRE RODAS COM CARREGADEIRA, TRAÇÃO 4X2, POTÊNCIA LÍQ. 79 HP, CAÇAMBA CARREG. CAP. MÍN. 1 M3, CAÇAMBA RETRO CAP. 0,20 M3, PESO OPERACIONAL MÍN. 6.570 KG, PROFUNDIDADE ESCAVAÇÃO MÁX. 4,37 M - JUROS. AF_06/2014</v>
          </cell>
          <cell r="D2665" t="str">
            <v>H</v>
          </cell>
          <cell r="E2665">
            <v>1</v>
          </cell>
        </row>
        <row r="2666">
          <cell r="B2666">
            <v>5685</v>
          </cell>
          <cell r="C2666" t="str">
            <v>ROLO COMPACTADOR VIBRATÓRIO DE UM CILINDRO AÇO LISO, POTÊNCIA 80 HP, PESO OPERACIONAL MÁXIMO 8,1 T, IMPACTO DINÂMICO 16,15 / 9,5 T, LARGURA DE TRABALHO 1,68 M - CHI DIURNO. AF_06/2014</v>
          </cell>
          <cell r="D2666" t="str">
            <v>CHI</v>
          </cell>
          <cell r="E2666">
            <v>0</v>
          </cell>
        </row>
        <row r="2667">
          <cell r="B2667">
            <v>88303</v>
          </cell>
          <cell r="C2667" t="str">
            <v>OPERADOR DE ROLO COMPACTADOR COM ENCARGOS COMPLEMENTARES</v>
          </cell>
          <cell r="D2667" t="str">
            <v>H</v>
          </cell>
          <cell r="E2667">
            <v>1</v>
          </cell>
        </row>
        <row r="2668">
          <cell r="B2668">
            <v>89210</v>
          </cell>
          <cell r="C2668" t="str">
            <v>ROLO COMPACTADOR VIBRATÓRIO DE UM CILINDRO AÇO LISO, POTÊNCIA 80 HP, PESO OPERACIONAL MÁXIMO 8,1 T, IMPACTO DINÂMICO 16,15 / 9,5 T, LARGURA DE TRABALHO 1,68 M - DEPRECIAÇÃO. AF_06/2014</v>
          </cell>
          <cell r="D2668" t="str">
            <v>H</v>
          </cell>
          <cell r="E2668">
            <v>1</v>
          </cell>
        </row>
        <row r="2669">
          <cell r="B2669">
            <v>89211</v>
          </cell>
          <cell r="C2669" t="str">
            <v>ROLO COMPACTADOR VIBRATÓRIO DE UM CILINDRO AÇO LISO, POTÊNCIA 80 HP, PESO OPERACIONAL MÁXIMO 8,1 T, IMPACTO DINÂMICO 16,15 / 9,5 T, LARGURA DE TRABALHO 1,68 M - JUROS. AF_06/2014</v>
          </cell>
          <cell r="D2669" t="str">
            <v>H</v>
          </cell>
          <cell r="E2669">
            <v>1</v>
          </cell>
        </row>
        <row r="2670">
          <cell r="B2670">
            <v>5690</v>
          </cell>
          <cell r="C2670" t="str">
            <v>GRADE DE DISCO CONTROLE REMOTO REBOCÁVEL, COM 24 DISCOS 24 X 6 MM COM PNEUS PARA TRANSPORTE - CHI DIURNO. AF_06/2014</v>
          </cell>
          <cell r="D2670" t="str">
            <v>CHI</v>
          </cell>
          <cell r="E2670">
            <v>0</v>
          </cell>
        </row>
        <row r="2671">
          <cell r="B2671">
            <v>88855</v>
          </cell>
          <cell r="C2671" t="str">
            <v>GRADE DE DISCO CONTROLE REMOTO REBOCÁVEL, COM 24 DISCOS 24 X 6 MM COM PNEUS PARA TRANSPORTE - DEPRECIAÇÃO. AF_06/2014</v>
          </cell>
          <cell r="D2671" t="str">
            <v>H</v>
          </cell>
          <cell r="E2671">
            <v>1</v>
          </cell>
        </row>
        <row r="2672">
          <cell r="B2672">
            <v>88856</v>
          </cell>
          <cell r="C2672" t="str">
            <v>GRADE DE DISCO CONTROLE REMOTO REBOCÁVEL, COM 24 DISCOS 24 X 6 MM COM PNEUS PARA TRANSPORTE - JUROS. AF_06/2014</v>
          </cell>
          <cell r="D2672" t="str">
            <v>H</v>
          </cell>
          <cell r="E2672">
            <v>1</v>
          </cell>
        </row>
        <row r="2673">
          <cell r="B2673">
            <v>5806</v>
          </cell>
          <cell r="C2673" t="str">
            <v>MOTOBOMBA CENTRÍFUGA, MOTOR A GASOLINA, POTÊNCIA 5,42 HP, BOCAIS 1 1/2" X 1", DIÂMETRO ROTOR 143 MM HM/Q = 6 MCA / 16,8 M3/H A 38 MCA / 6,6 M3/H - CHI DIURNO. AF_06/2014</v>
          </cell>
          <cell r="D2673" t="str">
            <v>CHI</v>
          </cell>
          <cell r="E2673">
            <v>0</v>
          </cell>
        </row>
        <row r="2674">
          <cell r="B2674">
            <v>88853</v>
          </cell>
          <cell r="C2674" t="str">
            <v>MOTOBOMBA CENTRÍFUGA, MOTOR A GASOLINA, POTÊNCIA 5,42 HP, BOCAIS 1 1/2" X 1", DIÂMETRO ROTOR 143 MM HM/Q = 6 MCA / 16,8 M3/H A 38 MCA / 6,6 M3/H - DEPRECIAÇÃO. AF_06/2014</v>
          </cell>
          <cell r="D2674" t="str">
            <v>H</v>
          </cell>
          <cell r="E2674">
            <v>1</v>
          </cell>
        </row>
        <row r="2675">
          <cell r="B2675">
            <v>88854</v>
          </cell>
          <cell r="C2675" t="str">
            <v>MOTOBOMBA CENTRÍFUGA, MOTOR A GASOLINA, POTÊNCIA 5,42 HP, BOCAIS 1 1/2" X 1", DIÂMETRO ROTOR 143 MM HM/Q = 6 MCA / 16,8 M3/H A 38 MCA / 6,6 M3/H - JUROS. AF_06/2014</v>
          </cell>
          <cell r="D2675" t="str">
            <v>H</v>
          </cell>
          <cell r="E2675">
            <v>1</v>
          </cell>
        </row>
        <row r="2676">
          <cell r="B2676">
            <v>5826</v>
          </cell>
          <cell r="C2676" t="str">
            <v>CAMINHÃO TOCO, PBT 16.000 KG, CARGA ÚTIL MÁX. 10.685 KG, DIST. ENTRE EIXOS 4,8 M, POTÊNCIA 189 CV, INCLUSIVE CARROCERIA FIXA ABERTA DE MADEIRA P/ TRANSPORTE GERAL DE CARGA SECA, DIMEN. APROX. 2,5 X 7,00 X 0,50 M - CHI DIURNO. AF_06/2014</v>
          </cell>
          <cell r="D2676" t="str">
            <v>CHI</v>
          </cell>
          <cell r="E2676">
            <v>0</v>
          </cell>
        </row>
        <row r="2677">
          <cell r="B2677">
            <v>88282</v>
          </cell>
          <cell r="C2677" t="str">
            <v>MOTORISTA DE CAMINHÃO COM ENCARGOS COMPLEMENTARES</v>
          </cell>
          <cell r="D2677" t="str">
            <v>H</v>
          </cell>
          <cell r="E2677">
            <v>1</v>
          </cell>
        </row>
        <row r="2678">
          <cell r="B2678">
            <v>89264</v>
          </cell>
          <cell r="C2678" t="str">
            <v>CAMINHÃO TOCO, PBT 16.000 KG, CARGA ÚTIL MÁX. 10.685 KG, DIST. ENTRE EIXOS 4,8 M, POTÊNCIA 189 CV, INCLUSIVE CARROCERIA FIXA ABERTA DE MADEIRA P/ TRANSPORTE GERAL DE CARGA SECA, DIMEN. APROX. 2,5 X 7,00 X 0,50 M - DEPRECIAÇÃO. AF_06/2014</v>
          </cell>
          <cell r="D2678" t="str">
            <v>H</v>
          </cell>
          <cell r="E2678">
            <v>1</v>
          </cell>
        </row>
        <row r="2679">
          <cell r="B2679">
            <v>89265</v>
          </cell>
          <cell r="C2679" t="str">
            <v>CAMINHÃO TOCO, PBT 16.000 KG, CARGA ÚTIL MÁX. 10.685 KG, DIST. ENTRE EIXOS 4,8 M, POTÊNCIA 189 CV, INCLUSIVE CARROCERIA FIXA ABERTA DE MADEIRA P/ TRANSPORTE GERAL DE CARGA SECA, DIMEN. APROX. 2,5 X 7,00 X 0,50 M - JUROS. AF_06/2014</v>
          </cell>
          <cell r="D2679" t="str">
            <v>H</v>
          </cell>
          <cell r="E2679">
            <v>1</v>
          </cell>
        </row>
        <row r="2680">
          <cell r="B2680">
            <v>89266</v>
          </cell>
          <cell r="C2680" t="str">
            <v>CAMINHÃO TOCO, PBT 16.000 KG, CARGA ÚTIL MÁX. 10.685 KG, DIST. ENTRE EIXOS 4,8 M, POTÊNCIA 189 CV, INCLUSIVE CARROCERIA FIXA ABERTA DE MADEIRA P/ TRANSPORTE GERAL DE CARGA SECA, DIMEN. APROX. 2,5 X 7,00 X 0,50 M - IMPOSTOS E SEGUROS. AF_06/2014</v>
          </cell>
          <cell r="D2680" t="str">
            <v>H</v>
          </cell>
          <cell r="E2680">
            <v>1</v>
          </cell>
        </row>
        <row r="2681">
          <cell r="B2681">
            <v>5829</v>
          </cell>
          <cell r="C2681" t="str">
            <v>USINA DE CONCRETO FIXA, CAPACIDADE NOMINAL DE 90 A 120 M3/H, SEM SILO - CHI DIURNO. AF_07/2016</v>
          </cell>
          <cell r="D2681" t="str">
            <v>CHI</v>
          </cell>
          <cell r="E2681">
            <v>0</v>
          </cell>
        </row>
        <row r="2682">
          <cell r="B2682">
            <v>88304</v>
          </cell>
          <cell r="C2682" t="str">
            <v>OPERADOR DE USINA DE ASFALTO, DE SOLOS OU DE CONCRETO COM ENCARGOS COMPLEMENTARES</v>
          </cell>
          <cell r="D2682" t="str">
            <v>H</v>
          </cell>
          <cell r="E2682">
            <v>1</v>
          </cell>
        </row>
        <row r="2683">
          <cell r="B2683">
            <v>88316</v>
          </cell>
          <cell r="C2683" t="str">
            <v>SERVENTE COM ENCARGOS COMPLEMENTARES</v>
          </cell>
          <cell r="D2683" t="str">
            <v>H</v>
          </cell>
          <cell r="E2683">
            <v>4</v>
          </cell>
        </row>
        <row r="2684">
          <cell r="B2684">
            <v>95116</v>
          </cell>
          <cell r="C2684" t="str">
            <v>USINA DE CONCRETO FIXA, CAPACIDADE NOMINAL DE 90 A 120 M3/H, SEM SILO - DEPRECIAÇÃO. AF_07/2016</v>
          </cell>
          <cell r="D2684" t="str">
            <v>H</v>
          </cell>
          <cell r="E2684">
            <v>1</v>
          </cell>
        </row>
        <row r="2685">
          <cell r="B2685">
            <v>95117</v>
          </cell>
          <cell r="C2685" t="str">
            <v>USINA DE CONCRETO FIXA, CAPACIDADE NOMINAL DE 90 A 120 M3/H, SEM SILO - JUROS. AF_07/2016</v>
          </cell>
          <cell r="D2685" t="str">
            <v>H</v>
          </cell>
          <cell r="E2685">
            <v>1</v>
          </cell>
        </row>
        <row r="2686">
          <cell r="B2686">
            <v>5837</v>
          </cell>
          <cell r="C2686" t="str">
            <v>VIBROACABADORA DE ASFALTO SOBRE ESTEIRAS, LARGURA DE PAVIMENTAÇÃO 1,90 M A 5,30 M, POTÊNCIA 105 HP CAPACIDADE 450 T/H - CHI DIURNO. AF_11/2014</v>
          </cell>
          <cell r="D2686" t="str">
            <v>CHI</v>
          </cell>
          <cell r="E2686">
            <v>0</v>
          </cell>
        </row>
        <row r="2687">
          <cell r="B2687">
            <v>88302</v>
          </cell>
          <cell r="C2687" t="str">
            <v>OPERADOR DE PAVIMENTADORA COM ENCARGOS COMPLEMENTARES</v>
          </cell>
          <cell r="D2687" t="str">
            <v>H</v>
          </cell>
          <cell r="E2687">
            <v>1</v>
          </cell>
        </row>
        <row r="2688">
          <cell r="B2688">
            <v>89240</v>
          </cell>
          <cell r="C2688" t="str">
            <v>VIBROACABADORA DE ASFALTO SOBRE ESTEIRAS, LARGURA DE PAVIMENTAÇÃO 1,90 M A 5,30 M, POTÊNCIA 105 HP CAPACIDADE 450 T/H - DEPRECIAÇÃO. AF_11/2014</v>
          </cell>
          <cell r="D2688" t="str">
            <v>H</v>
          </cell>
          <cell r="E2688">
            <v>1</v>
          </cell>
        </row>
        <row r="2689">
          <cell r="B2689">
            <v>89241</v>
          </cell>
          <cell r="C2689" t="str">
            <v>VIBROACABADORA DE ASFALTO SOBRE ESTEIRAS, LARGURA DE PAVIMENTAÇÃO 1,90 M A 5,30 M, POTÊNCIA 105 HP CAPACIDADE 450 T/H - JUROS. AF_11/2014</v>
          </cell>
          <cell r="D2689" t="str">
            <v>H</v>
          </cell>
          <cell r="E2689">
            <v>1</v>
          </cell>
        </row>
        <row r="2690">
          <cell r="B2690">
            <v>5841</v>
          </cell>
          <cell r="C2690" t="str">
            <v>VASSOURA MECÂNICA REBOCÁVEL COM ESCOVA CILÍNDRICA, LARGURA ÚTIL DE VARRIMENTO DE 2,44 M - CHI DIURNO. AF_06/2014</v>
          </cell>
          <cell r="D2690" t="str">
            <v>CHI</v>
          </cell>
          <cell r="E2690">
            <v>0</v>
          </cell>
        </row>
        <row r="2691">
          <cell r="B2691">
            <v>89015</v>
          </cell>
          <cell r="C2691" t="str">
            <v>VASSOURA MECÂNICA REBOCÁVEL COM ESCOVA CILÍNDRICA, LARGURA ÚTIL DE VARRIMENTO DE 2,44 M - DEPRECIAÇÃO. AF_06/2014</v>
          </cell>
          <cell r="D2691" t="str">
            <v>H</v>
          </cell>
          <cell r="E2691">
            <v>1</v>
          </cell>
        </row>
        <row r="2692">
          <cell r="B2692">
            <v>89016</v>
          </cell>
          <cell r="C2692" t="str">
            <v>VASSOURA MECÂNICA REBOCÁVEL COM ESCOVA CILÍNDRICA, LARGURA ÚTIL DE VARRIMENTO DE 2,44 M - JUROS. AF_06/2014</v>
          </cell>
          <cell r="D2692" t="str">
            <v>H</v>
          </cell>
          <cell r="E2692">
            <v>1</v>
          </cell>
        </row>
        <row r="2693">
          <cell r="B2693">
            <v>5845</v>
          </cell>
          <cell r="C2693" t="str">
            <v>TRATOR DE PNEUS, POTÊNCIA 122 CV, TRAÇÃO 4X4, PESO COM LASTRO DE 4.510 KG - CHI DIURNO. AF_06/2014</v>
          </cell>
          <cell r="D2693" t="str">
            <v>CHI</v>
          </cell>
          <cell r="E2693">
            <v>0</v>
          </cell>
        </row>
        <row r="2694">
          <cell r="B2694">
            <v>7063</v>
          </cell>
          <cell r="C2694" t="str">
            <v>TRATOR DE PNEUS, POTÊNCIA 122 CV, TRAÇÃO 4X4, PESO COM LASTRO DE 4.510 KG - DEPRECIAÇÃO. AF_06/2014</v>
          </cell>
          <cell r="D2694" t="str">
            <v>H</v>
          </cell>
          <cell r="E2694">
            <v>1</v>
          </cell>
        </row>
        <row r="2695">
          <cell r="B2695">
            <v>7064</v>
          </cell>
          <cell r="C2695" t="str">
            <v>TRATOR DE PNEUS, POTÊNCIA 122 CV, TRAÇÃO 4X4, PESO COM LASTRO DE 4.510 KG - JUROS. AF_06/2014</v>
          </cell>
          <cell r="D2695" t="str">
            <v>H</v>
          </cell>
          <cell r="E2695">
            <v>1</v>
          </cell>
        </row>
        <row r="2696">
          <cell r="B2696">
            <v>88324</v>
          </cell>
          <cell r="C2696" t="str">
            <v>TRATORISTA COM ENCARGOS COMPLEMENTARES</v>
          </cell>
          <cell r="D2696" t="str">
            <v>H</v>
          </cell>
          <cell r="E2696">
            <v>1</v>
          </cell>
        </row>
        <row r="2697">
          <cell r="B2697">
            <v>5849</v>
          </cell>
          <cell r="C2697" t="str">
            <v>TRATOR DE ESTEIRAS, POTÊNCIA 170 HP, PESO OPERACIONAL 19 T, CAÇAMBA 5,2 M3 - CHI DIURNO. AF_06/2014</v>
          </cell>
          <cell r="D2697" t="str">
            <v>CHI</v>
          </cell>
          <cell r="E2697">
            <v>0</v>
          </cell>
        </row>
        <row r="2698">
          <cell r="B2698">
            <v>88324</v>
          </cell>
          <cell r="C2698" t="str">
            <v>TRATORISTA COM ENCARGOS COMPLEMENTARES</v>
          </cell>
          <cell r="D2698" t="str">
            <v>H</v>
          </cell>
          <cell r="E2698">
            <v>1</v>
          </cell>
        </row>
        <row r="2699">
          <cell r="B2699">
            <v>89017</v>
          </cell>
          <cell r="C2699" t="str">
            <v>TRATOR DE ESTEIRAS, POTÊNCIA 170 HP, PESO OPERACIONAL 19 T, CAÇAMBA 5,2 M3 - DEPRECIAÇÃO. AF_06/2014</v>
          </cell>
          <cell r="D2699" t="str">
            <v>H</v>
          </cell>
          <cell r="E2699">
            <v>1</v>
          </cell>
        </row>
        <row r="2700">
          <cell r="B2700">
            <v>89018</v>
          </cell>
          <cell r="C2700" t="str">
            <v>TRATOR DE ESTEIRAS, POTÊNCIA 170 HP, PESO OPERACIONAL 19 T, CAÇAMBA 5,2 M3 - JUROS. AF_06/2014</v>
          </cell>
          <cell r="D2700" t="str">
            <v>H</v>
          </cell>
          <cell r="E2700">
            <v>1</v>
          </cell>
        </row>
        <row r="2701">
          <cell r="B2701">
            <v>5853</v>
          </cell>
          <cell r="C2701" t="str">
            <v>TRATOR DE ESTEIRAS, POTÊNCIA 150 HP, PESO OPERACIONAL 16,7 T, COM RODA MOTRIZ ELEVADA E LÂMINA 3,18 M3 - CHI DIURNO. AF_06/2014</v>
          </cell>
          <cell r="D2701" t="str">
            <v>CHI</v>
          </cell>
          <cell r="E2701">
            <v>0</v>
          </cell>
        </row>
        <row r="2702">
          <cell r="B2702">
            <v>88324</v>
          </cell>
          <cell r="C2702" t="str">
            <v>TRATORISTA COM ENCARGOS COMPLEMENTARES</v>
          </cell>
          <cell r="D2702" t="str">
            <v>H</v>
          </cell>
          <cell r="E2702">
            <v>1</v>
          </cell>
        </row>
        <row r="2703">
          <cell r="B2703">
            <v>89009</v>
          </cell>
          <cell r="C2703" t="str">
            <v>TRATOR DE ESTEIRAS, POTÊNCIA 150 HP, PESO OPERACIONAL 16,7 T, COM RODA MOTRIZ ELEVADA E LÂMINA 3,18 M3 - DEPRECIAÇÃO. AF_06/2014</v>
          </cell>
          <cell r="D2703" t="str">
            <v>H</v>
          </cell>
          <cell r="E2703">
            <v>1</v>
          </cell>
        </row>
        <row r="2704">
          <cell r="B2704">
            <v>89010</v>
          </cell>
          <cell r="C2704" t="str">
            <v>TRATOR DE ESTEIRAS, POTÊNCIA 150 HP, PESO OPERACIONAL 16,7 T, COM RODA MOTRIZ ELEVADA E LÂMINA 3,18 M3 - JUROS. AF_06/2014</v>
          </cell>
          <cell r="D2704" t="str">
            <v>H</v>
          </cell>
          <cell r="E2704">
            <v>1</v>
          </cell>
        </row>
        <row r="2705">
          <cell r="B2705">
            <v>5857</v>
          </cell>
          <cell r="C2705" t="str">
            <v>TRATOR DE ESTEIRAS, POTÊNCIA 347 HP, PESO OPERACIONAL 38,5 T, COM LÂMINA 8,70 M3 - CHI DIURNO. AF_06/2014</v>
          </cell>
          <cell r="D2705" t="str">
            <v>CHI</v>
          </cell>
          <cell r="E2705">
            <v>0</v>
          </cell>
        </row>
        <row r="2706">
          <cell r="B2706">
            <v>88324</v>
          </cell>
          <cell r="C2706" t="str">
            <v>TRATORISTA COM ENCARGOS COMPLEMENTARES</v>
          </cell>
          <cell r="D2706" t="str">
            <v>H</v>
          </cell>
          <cell r="E2706">
            <v>1</v>
          </cell>
        </row>
        <row r="2707">
          <cell r="B2707">
            <v>89013</v>
          </cell>
          <cell r="C2707" t="str">
            <v>TRATOR DE ESTEIRAS, POTÊNCIA 347 HP, PESO OPERACIONAL 38,5 T, COM LÂMINA 8,70 M3 - DEPRECIAÇÃO. AF_06/2014</v>
          </cell>
          <cell r="D2707" t="str">
            <v>H</v>
          </cell>
          <cell r="E2707">
            <v>1</v>
          </cell>
        </row>
        <row r="2708">
          <cell r="B2708">
            <v>89014</v>
          </cell>
          <cell r="C2708" t="str">
            <v>TRATOR DE ESTEIRAS, POTÊNCIA 347 HP, PESO OPERACIONAL 38,5 T, COM LÂMINA 8,70 M3 - JUROS. AF_06/2014</v>
          </cell>
          <cell r="D2708" t="str">
            <v>H</v>
          </cell>
          <cell r="E2708">
            <v>1</v>
          </cell>
        </row>
        <row r="2709">
          <cell r="B2709">
            <v>5865</v>
          </cell>
          <cell r="C2709" t="str">
            <v>ROLO COMPACTADOR VIBRATÓRIO REBOCÁVEL, CILINDRO DE AÇO LISO, POTÊNCIA DE TRAÇÃO DE 65 CV, PESO 4,7 T, IMPACTO DINÂMICO 18,3 T, LARGURA DE TRABALHO 1,67 M - CHI DIURNO. AF_02/2016</v>
          </cell>
          <cell r="D2709" t="str">
            <v>CHI</v>
          </cell>
          <cell r="E2709">
            <v>0</v>
          </cell>
        </row>
        <row r="2710">
          <cell r="B2710">
            <v>53818</v>
          </cell>
          <cell r="C2710" t="str">
            <v>ROLO COMPACTADOR VIBRATÓRIO REBOCÁVEL, CILINDRO DE AÇO LISO, POTÊNCIA DE TRAÇÃO DE 65 CV, PESO 4,7 T, IMPACTO DINÂMICO 18,3 T, LARGURA DE TRABALHO 1,67 M - DEPRECIAÇÃO. AF_02/2016</v>
          </cell>
          <cell r="D2710" t="str">
            <v>H</v>
          </cell>
          <cell r="E2710">
            <v>1</v>
          </cell>
        </row>
        <row r="2711">
          <cell r="B2711">
            <v>93238</v>
          </cell>
          <cell r="C2711" t="str">
            <v>ROLO COMPACTADOR VIBRATÓRIO REBOCÁVEL, CILINDRO DE AÇO LISO, POTÊNCIA DE TRAÇÃO DE 65 CV, PESO 4,7 T, IMPACTO DINÂMICO 18,3 T, LARGURA DE TRABALHO 1,67 M - JUROS. AF_02/2016</v>
          </cell>
          <cell r="D2711" t="str">
            <v>H</v>
          </cell>
          <cell r="E2711">
            <v>1</v>
          </cell>
        </row>
        <row r="2712">
          <cell r="B2712">
            <v>5869</v>
          </cell>
          <cell r="C2712" t="str">
            <v>ROLO COMPACTADOR VIBRATÓRIO TANDEM AÇO LISO, POTÊNCIA 58 HP, PESO SEM/COM LASTRO 6,5 / 9,4 T, LARGURA DE TRABALHO 1,2 M - CHI DIURNO. AF_06/2014</v>
          </cell>
          <cell r="D2712" t="str">
            <v>CHI</v>
          </cell>
          <cell r="E2712">
            <v>0</v>
          </cell>
        </row>
        <row r="2713">
          <cell r="B2713">
            <v>88303</v>
          </cell>
          <cell r="C2713" t="str">
            <v>OPERADOR DE ROLO COMPACTADOR COM ENCARGOS COMPLEMENTARES</v>
          </cell>
          <cell r="D2713" t="str">
            <v>H</v>
          </cell>
          <cell r="E2713">
            <v>1</v>
          </cell>
        </row>
        <row r="2714">
          <cell r="B2714">
            <v>89280</v>
          </cell>
          <cell r="C2714" t="str">
            <v>ROLO COMPACTADOR VIBRATÓRIO TANDEM AÇO LISO, POTÊNCIA 58 HP, PESO SEM/COM LASTRO 6,5 / 9,4 T, LARGURA DE TRABALHO 1,2 M - DEPRECIAÇÃO. AF_06/2014</v>
          </cell>
          <cell r="D2714" t="str">
            <v>H</v>
          </cell>
          <cell r="E2714">
            <v>1</v>
          </cell>
        </row>
        <row r="2715">
          <cell r="B2715">
            <v>89281</v>
          </cell>
          <cell r="C2715" t="str">
            <v>ROLO COMPACTADOR VIBRATÓRIO TANDEM AÇO LISO, POTÊNCIA 58 HP, PESO SEM/COM LASTRO 6,5 / 9,4 T, LARGURA DE TRABALHO 1,2 M - JUROS. AF_06/2014</v>
          </cell>
          <cell r="D2715" t="str">
            <v>H</v>
          </cell>
          <cell r="E2715">
            <v>1</v>
          </cell>
        </row>
        <row r="2716">
          <cell r="B2716">
            <v>5873</v>
          </cell>
          <cell r="C2716" t="str">
            <v>ROLO COMPACTADOR DE PNEUS ESTÁTICO, PRESSÃO VARIÁVEL, POTÊNCIA 99 HP, PESO SEM/COM LASTRO 9,45 / 21,0 T, LARGURA DE ROLAGEM 2,265 M - CHI DIURNO. AF_02/2016</v>
          </cell>
          <cell r="D2716" t="str">
            <v>CHI</v>
          </cell>
          <cell r="E2716">
            <v>0</v>
          </cell>
        </row>
        <row r="2717">
          <cell r="B2717">
            <v>53823</v>
          </cell>
          <cell r="C2717" t="str">
            <v>ROLO COMPACTADOR DE PNEUS ESTÁTICO, PRESSÃO VARIÁVEL, POTÊNCIA 99 HP, PESO SEM/COM LASTRO 9,45 / 21,0 T, LARGURA DE ROLAGEM 2,265 M - DEPRECIAÇÃO. AF_02/2016</v>
          </cell>
          <cell r="D2717" t="str">
            <v>H</v>
          </cell>
          <cell r="E2717">
            <v>1</v>
          </cell>
        </row>
        <row r="2718">
          <cell r="B2718">
            <v>88303</v>
          </cell>
          <cell r="C2718" t="str">
            <v>OPERADOR DE ROLO COMPACTADOR COM ENCARGOS COMPLEMENTARES</v>
          </cell>
          <cell r="D2718" t="str">
            <v>H</v>
          </cell>
          <cell r="E2718">
            <v>1</v>
          </cell>
        </row>
        <row r="2719">
          <cell r="B2719">
            <v>93236</v>
          </cell>
          <cell r="C2719" t="str">
            <v>ROLO COMPACTADOR DE PNEUS ESTÁTICO, PRESSÃO VARIÁVEL, POTÊNCIA 99 HP, PESO SEM/COM LASTRO 9,45 / 21,0 T, LARGURA DE ROLAGEM 2,265 M - JUROS. AF_02/2016</v>
          </cell>
          <cell r="D2719" t="str">
            <v>H</v>
          </cell>
          <cell r="E2719">
            <v>1</v>
          </cell>
        </row>
        <row r="2720">
          <cell r="B2720">
            <v>5877</v>
          </cell>
          <cell r="C2720" t="str">
            <v>RETROESCAVADEIRA SOBRE RODAS COM CARREGADEIRA, TRAÇÃO 4X4, POTÊNCIA LÍQ. 72 HP, CAÇAMBA CARREG. CAP. MÍN. 0,79 M3, CAÇAMBA RETRO CAP. 0,18 M3, PESO OPERACIONAL MÍN. 7.140 KG, PROFUNDIDADE ESCAVAÇÃO MÁX. 4,50 M - CHI DIURNO. AF_06/2014</v>
          </cell>
          <cell r="D2720" t="str">
            <v>CHI</v>
          </cell>
          <cell r="E2720">
            <v>0</v>
          </cell>
        </row>
        <row r="2721">
          <cell r="B2721">
            <v>88294</v>
          </cell>
          <cell r="C2721" t="str">
            <v>OPERADOR DE ESCAVADEIRA COM ENCARGOS COMPLEMENTARES</v>
          </cell>
          <cell r="D2721" t="str">
            <v>H</v>
          </cell>
          <cell r="E2721">
            <v>1</v>
          </cell>
        </row>
        <row r="2722">
          <cell r="B2722">
            <v>89011</v>
          </cell>
          <cell r="C2722" t="str">
            <v>RETROESCAVADEIRA SOBRE RODAS COM CARREGADEIRA, TRAÇÃO 4X4, POTÊNCIA LÍQ. 72 HP, CAÇAMBA CARREG. CAP. MÍN. 0,79 M3, CAÇAMBA RETRO CAP. 0,18 M3, PESO OPERACIONAL MÍN. 7.140 KG, PROFUNDIDADE ESCAVAÇÃO MÁX. 4,50 M - DEPRECIAÇÃO. AF_06/2014</v>
          </cell>
          <cell r="D2722" t="str">
            <v>H</v>
          </cell>
          <cell r="E2722">
            <v>1</v>
          </cell>
        </row>
        <row r="2723">
          <cell r="B2723">
            <v>89012</v>
          </cell>
          <cell r="C2723" t="str">
            <v>RETROESCAVADEIRA SOBRE RODAS COM CARREGADEIRA, TRAÇÃO 4X4, POTÊNCIA LÍQ. 72 HP, CAÇAMBA CARREG. CAP. MÍN. 0,79 M3, CAÇAMBA RETRO CAP. 0,18 M3, PESO OPERACIONAL MÍN. 7.140 KG, PROFUNDIDADE ESCAVAÇÃO MÁX. 4,50 M - JUROS. AF_06/2014</v>
          </cell>
          <cell r="D2723" t="str">
            <v>H</v>
          </cell>
          <cell r="E2723">
            <v>1</v>
          </cell>
        </row>
        <row r="2724">
          <cell r="B2724">
            <v>5881</v>
          </cell>
          <cell r="C2724" t="str">
            <v>ROLO COMPACTADOR VIBRATÓRIO PÉ DE CARNEIRO, OPERADO POR CONTROLE REMOTO, POTÊNCIA 12,5 KW, PESO OPERACIONAL 1,675 T, LARGURA DE TRABALHO 0,85 M - CHI DIURNO. AF_02/2016</v>
          </cell>
          <cell r="D2724" t="str">
            <v>CHI</v>
          </cell>
          <cell r="E2724">
            <v>0</v>
          </cell>
        </row>
        <row r="2725">
          <cell r="B2725">
            <v>5738</v>
          </cell>
          <cell r="C2725" t="str">
            <v>ROLO COMPACTADOR VIBRATÓRIO PÉ DE CARNEIRO, OPERADO POR CONTROLE REMOTO, POTÊNCIA 12,5 KW, PESO OPERACIONAL 1,675 T, LARGURA DE TRABALHO 0,85 M - DEPRECIAÇÃO. AF_02/2016</v>
          </cell>
          <cell r="D2725" t="str">
            <v>H</v>
          </cell>
          <cell r="E2725">
            <v>1</v>
          </cell>
        </row>
        <row r="2726">
          <cell r="B2726">
            <v>88303</v>
          </cell>
          <cell r="C2726" t="str">
            <v>OPERADOR DE ROLO COMPACTADOR COM ENCARGOS COMPLEMENTARES</v>
          </cell>
          <cell r="D2726" t="str">
            <v>H</v>
          </cell>
          <cell r="E2726">
            <v>1</v>
          </cell>
        </row>
        <row r="2727">
          <cell r="B2727">
            <v>93239</v>
          </cell>
          <cell r="C2727" t="str">
            <v>ROLO COMPACTADOR VIBRATÓRIO PÉ DE CARNEIRO, OPERADO POR CONTROLE REMOTO, POTÊNCIA 12,5 KW, PESO OPERACIONAL 1,675 T, LARGURA DE TRABALHO 0,85 M - JUROS. AF_02/2016</v>
          </cell>
          <cell r="D2727" t="str">
            <v>H</v>
          </cell>
          <cell r="E2727">
            <v>1</v>
          </cell>
        </row>
        <row r="2728">
          <cell r="B2728">
            <v>5884</v>
          </cell>
          <cell r="C2728" t="str">
            <v>USINA DE LAMA ASFÁLTICA, PROD 30 A 50 T/H, SILO DE AGREGADO 7 M3, RESERVATÓRIOS PARA EMULSÃO E ÁGUA DE 2,3 M3 CADA, MISTURADOR TIPO PUG MILL A SER MONTADO SOBRE CAMINHÃO - CHI DIURNO. AF_10/2014</v>
          </cell>
          <cell r="D2728" t="str">
            <v>CHI</v>
          </cell>
          <cell r="E2728">
            <v>0</v>
          </cell>
        </row>
        <row r="2729">
          <cell r="B2729">
            <v>88316</v>
          </cell>
          <cell r="C2729" t="str">
            <v>SERVENTE COM ENCARGOS COMPLEMENTARES</v>
          </cell>
          <cell r="D2729" t="str">
            <v>H</v>
          </cell>
          <cell r="E2729">
            <v>1</v>
          </cell>
        </row>
        <row r="2730">
          <cell r="B2730">
            <v>88847</v>
          </cell>
          <cell r="C2730" t="str">
            <v>USINA DE LAMA ASFÁLTICA, PROD 30 A 50 T/H, SILO DE AGREGADO 7 M3, RESERVATÓRIOS PARA EMULSÃO E ÁGUA DE 2,3 M3 CADA, MISTURADOR TIPO PUG MILL A SER MONTADO SOBRE CAMINHÃO - DEPRECIAÇÃO. AF_10/2014</v>
          </cell>
          <cell r="D2730" t="str">
            <v>H</v>
          </cell>
          <cell r="E2730">
            <v>1</v>
          </cell>
        </row>
        <row r="2731">
          <cell r="B2731">
            <v>88848</v>
          </cell>
          <cell r="C2731" t="str">
            <v>USINA DE LAMA ASFÁLTICA, PROD 30 A 50 T/H, SILO DE AGREGADO 7 M3, RESERVATÓRIOS PARA EMULSÃO E ÁGUA DE 2,3 M3 CADA, MISTURADOR TIPO PUG MILL A SER MONTADO SOBRE CAMINHÃO - JUROS. AF_10/2014</v>
          </cell>
          <cell r="D2731" t="str">
            <v>H</v>
          </cell>
          <cell r="E2731">
            <v>1</v>
          </cell>
        </row>
        <row r="2732">
          <cell r="B2732">
            <v>5892</v>
          </cell>
          <cell r="C2732" t="str">
            <v>CAMINHÃO TOCO, PESO BRUTO TOTAL 14.300 KG, CARGA ÚTIL MÁXIMA 9590 KG, DISTÂNCIA ENTRE EIXOS 4,76 M, POTÊNCIA 185 CV (NÃO INCLUI CARROCERIA) - CHI DIURNO. AF_06/2014</v>
          </cell>
          <cell r="D2732" t="str">
            <v>CHI</v>
          </cell>
          <cell r="E2732">
            <v>0</v>
          </cell>
        </row>
        <row r="2733">
          <cell r="B2733">
            <v>88282</v>
          </cell>
          <cell r="C2733" t="str">
            <v>MOTORISTA DE CAMINHÃO COM ENCARGOS COMPLEMENTARES</v>
          </cell>
          <cell r="D2733" t="str">
            <v>H</v>
          </cell>
          <cell r="E2733">
            <v>1</v>
          </cell>
        </row>
        <row r="2734">
          <cell r="B2734">
            <v>91354</v>
          </cell>
          <cell r="C2734" t="str">
            <v>CAMINHÃO TOCO, PESO BRUTO TOTAL 14.300 KG, CARGA ÚTIL MÁXIMA 9590 KG, DISTÂNCIA ENTRE EIXOS 4,76 M, POTÊNCIA 185 CV (NÃO INCLUI CARROCERIA) - DEPRECIAÇÃO. AF_06/2014</v>
          </cell>
          <cell r="D2734" t="str">
            <v>H</v>
          </cell>
          <cell r="E2734">
            <v>1</v>
          </cell>
        </row>
        <row r="2735">
          <cell r="B2735">
            <v>91355</v>
          </cell>
          <cell r="C2735" t="str">
            <v>CAMINHÃO TOCO, PESO BRUTO TOTAL 14.300 KG, CARGA ÚTIL MÁXIMA 9590 KG, DISTÂNCIA ENTRE EIXOS 4,76 M, POTÊNCIA 185 CV (NÃO INCLUI CARROCERIA) - JUROS. AF_06/2014</v>
          </cell>
          <cell r="D2735" t="str">
            <v>H</v>
          </cell>
          <cell r="E2735">
            <v>1</v>
          </cell>
        </row>
        <row r="2736">
          <cell r="B2736">
            <v>91356</v>
          </cell>
          <cell r="C2736" t="str">
            <v>CAMINHÃO TOCO, PESO BRUTO TOTAL 14.300 KG, CARGA ÚTIL MÁXIMA 9590 KG, DISTÂNCIA ENTRE EIXOS 4,76 M, POTÊNCIA 185 CV (NÃO INCLUI CARROCERIA) - IMPOSTOS E SEGUROS. AF_06/2014</v>
          </cell>
          <cell r="D2736" t="str">
            <v>H</v>
          </cell>
          <cell r="E2736">
            <v>1</v>
          </cell>
        </row>
        <row r="2737">
          <cell r="B2737">
            <v>5896</v>
          </cell>
          <cell r="C2737" t="str">
            <v>CAMINHÃO TOCO, PESO BRUTO TOTAL 16.000 KG, CARGA ÚTIL MÁXIMA DE 10.685 KG, DISTÂNCIA ENTRE EIXOS 4,80 M, POTÊNCIA 189 CV EXCLUSIVE CARROCERIA - CHI DIURNO. AF_06/2014</v>
          </cell>
          <cell r="D2737" t="str">
            <v>CHI</v>
          </cell>
          <cell r="E2737">
            <v>0</v>
          </cell>
        </row>
        <row r="2738">
          <cell r="B2738">
            <v>88282</v>
          </cell>
          <cell r="C2738" t="str">
            <v>MOTORISTA DE CAMINHÃO COM ENCARGOS COMPLEMENTARES</v>
          </cell>
          <cell r="D2738" t="str">
            <v>H</v>
          </cell>
          <cell r="E2738">
            <v>1</v>
          </cell>
        </row>
        <row r="2739">
          <cell r="B2739">
            <v>91375</v>
          </cell>
          <cell r="C2739" t="str">
            <v>CAMINHÃO TOCO, PESO BRUTO TOTAL 16.000 KG, CARGA ÚTIL MÁXIMA DE 10.685 KG, DISTÂNCIA ENTRE EIXOS 4,80 M, POTÊNCIA 189 CV EXCLUSIVE CARROCERIA - DEPRECIAÇÃO. AF_06/2014</v>
          </cell>
          <cell r="D2739" t="str">
            <v>H</v>
          </cell>
          <cell r="E2739">
            <v>1</v>
          </cell>
        </row>
        <row r="2740">
          <cell r="B2740">
            <v>91376</v>
          </cell>
          <cell r="C2740" t="str">
            <v>CAMINHÃO TOCO, PESO BRUTO TOTAL 16.000 KG, CARGA ÚTIL MÁXIMA DE 10.685 KG, DISTÂNCIA ENTRE EIXOS 4,80 M, POTÊNCIA 189 CV EXCLUSIVE CARROCERIA - JUROS. AF_06/2014</v>
          </cell>
          <cell r="D2740" t="str">
            <v>H</v>
          </cell>
          <cell r="E2740">
            <v>1</v>
          </cell>
        </row>
        <row r="2741">
          <cell r="B2741">
            <v>91377</v>
          </cell>
          <cell r="C2741" t="str">
            <v>CAMINHÃO TOCO, PESO BRUTO TOTAL 16.000 KG, CARGA ÚTIL MÁXIMA DE 10.685 KG, DISTÂNCIA ENTRE EIXOS 4,80 M, POTÊNCIA 189 CV EXCLUSIVE CARROCERIA - IMPOSTOS E SEGUROS. AF_06/2014</v>
          </cell>
          <cell r="D2741" t="str">
            <v>H</v>
          </cell>
          <cell r="E2741">
            <v>1</v>
          </cell>
        </row>
        <row r="2742">
          <cell r="B2742">
            <v>5903</v>
          </cell>
          <cell r="C2742" t="str">
            <v>CAMINHÃO PIPA 10.000 L TRUCADO, PESO BRUTO TOTAL 23.000 KG, CARGA ÚTIL MÁXIMA 15.935 KG, DISTÂNCIA ENTRE EIXOS 4,8 M, POTÊNCIA 230 CV, INCLUSIVE TANQUE DE AÇO PARA TRANSPORTE DE ÁGUA - CHI DIURNO. AF_06/2014</v>
          </cell>
          <cell r="D2742" t="str">
            <v>CHI</v>
          </cell>
          <cell r="E2742">
            <v>0</v>
          </cell>
        </row>
        <row r="2743">
          <cell r="B2743">
            <v>88282</v>
          </cell>
          <cell r="C2743" t="str">
            <v>MOTORISTA DE CAMINHÃO COM ENCARGOS COMPLEMENTARES</v>
          </cell>
          <cell r="D2743" t="str">
            <v>H</v>
          </cell>
          <cell r="E2743">
            <v>1</v>
          </cell>
        </row>
        <row r="2744">
          <cell r="B2744">
            <v>91396</v>
          </cell>
          <cell r="C2744" t="str">
            <v>CAMINHÃO PIPA 10.000 L TRUCADO, PESO BRUTO TOTAL 23.000 KG, CARGA ÚTIL MÁXIMA 15.935 KG, DISTÂNCIA ENTRE EIXOS 4,8 M, POTÊNCIA 230 CV, INCLUSIVE TANQUE DE AÇO PARA TRANSPORTE DE ÁGUA - DEPRECIAÇÃO. AF_06/2014</v>
          </cell>
          <cell r="D2744" t="str">
            <v>H</v>
          </cell>
          <cell r="E2744">
            <v>1</v>
          </cell>
        </row>
        <row r="2745">
          <cell r="B2745">
            <v>91397</v>
          </cell>
          <cell r="C2745" t="str">
            <v>CAMINHÃO PIPA 10.000 L TRUCADO, PESO BRUTO TOTAL 23.000 KG, CARGA ÚTIL MÁXIMA 15.935 KG, DISTÂNCIA ENTRE EIXOS 4,8 M, POTÊNCIA 230 CV, INCLUSIVE TANQUE DE AÇO PARA TRANSPORTE DE ÁGUA - JUROS. AF_06/2014</v>
          </cell>
          <cell r="D2745" t="str">
            <v>H</v>
          </cell>
          <cell r="E2745">
            <v>1</v>
          </cell>
        </row>
        <row r="2746">
          <cell r="B2746">
            <v>91398</v>
          </cell>
          <cell r="C2746" t="str">
            <v>CAMINHÃO PIPA 10.000 L TRUCADO, PESO BRUTO TOTAL 23.000 KG, CARGA ÚTIL MÁXIMA 15.935 KG, DISTÂNCIA ENTRE EIXOS 4,8 M, POTÊNCIA 230 CV, INCLUSIVE TANQUE DE AÇO PARA TRANSPORTE DE ÁGUA - IMPOSTOS E SEGUROS. AF_06/2014</v>
          </cell>
          <cell r="D2746" t="str">
            <v>H</v>
          </cell>
          <cell r="E2746">
            <v>1</v>
          </cell>
        </row>
        <row r="2747">
          <cell r="B2747">
            <v>5911</v>
          </cell>
          <cell r="C2747" t="str">
            <v>ESPARGIDOR DE ASFALTO PRESSURIZADO COM TANQUE DE 2500 L, REBOCÁVEL COM MOTOR A GASOLINA POTÊNCIA 3,4 HP - CHI DIURNO. AF_07/2014</v>
          </cell>
          <cell r="D2747" t="str">
            <v>CHI</v>
          </cell>
          <cell r="E2747">
            <v>0</v>
          </cell>
        </row>
        <row r="2748">
          <cell r="B2748">
            <v>88316</v>
          </cell>
          <cell r="C2748" t="str">
            <v>SERVENTE COM ENCARGOS COMPLEMENTARES</v>
          </cell>
          <cell r="D2748" t="str">
            <v>H</v>
          </cell>
          <cell r="E2748">
            <v>1</v>
          </cell>
        </row>
        <row r="2749">
          <cell r="B2749">
            <v>88569</v>
          </cell>
          <cell r="C2749" t="str">
            <v>ESPARGIDOR DE ASFALTO PRESSURIZADO COM TANQUE DE 2500 L, REBOCÁVEL COM MOTOR A GASOLINA POTÊNCIA 3,4 HP - DEPRECIAÇÃO. AF_07/2014</v>
          </cell>
          <cell r="D2749" t="str">
            <v>H</v>
          </cell>
          <cell r="E2749">
            <v>1</v>
          </cell>
        </row>
        <row r="2750">
          <cell r="B2750">
            <v>88570</v>
          </cell>
          <cell r="C2750" t="str">
            <v>ESPARGIDOR DE ASFALTO PRESSURIZADO COM TANQUE DE 2500 L, REBOCÁVEL COM MOTOR A GASOLINA POTÊNCIA 3,4 HP - JUROS. AF_07/2014</v>
          </cell>
          <cell r="D2750" t="str">
            <v>H</v>
          </cell>
          <cell r="E2750">
            <v>1</v>
          </cell>
        </row>
        <row r="2751">
          <cell r="B2751">
            <v>5923</v>
          </cell>
          <cell r="C2751" t="str">
            <v>GRADE DE DISCO REBOCÁVEL COM 20 DISCOS 24" X 6 MM COM PNEUS PARA TRANSPORTE - CHI DIURNO. AF_06/2014</v>
          </cell>
          <cell r="D2751" t="str">
            <v>CHI</v>
          </cell>
          <cell r="E2751">
            <v>0</v>
          </cell>
        </row>
        <row r="2752">
          <cell r="B2752">
            <v>53840</v>
          </cell>
          <cell r="C2752" t="str">
            <v>GRADE DE DISCO REBOCÁVEL COM 20 DISCOS 24" X 6 MM COM PNEUS PARA TRANSPORTE - DEPRECIAÇÃO. AF_06/2014</v>
          </cell>
          <cell r="D2752" t="str">
            <v>H</v>
          </cell>
          <cell r="E2752">
            <v>1</v>
          </cell>
        </row>
        <row r="2753">
          <cell r="B2753">
            <v>87026</v>
          </cell>
          <cell r="C2753" t="str">
            <v>GRADE DE DISCO REBOCÁVEL COM 20 DISCOS 24" X 6 MM COM PNEUS PARA TRANSPORTE - JUROS. AF_06/2014</v>
          </cell>
          <cell r="D2753" t="str">
            <v>H</v>
          </cell>
          <cell r="E2753">
            <v>1</v>
          </cell>
        </row>
        <row r="2754">
          <cell r="B2754">
            <v>5930</v>
          </cell>
          <cell r="C2754" t="str">
            <v>GUINDAUTO HIDRÁULICO, CAPACIDADE MÁXIMA DE CARGA 6200 KG, MOMENTO MÁXIMO DE CARGA 11,7 TM, ALCANCE MÁXIMO HORIZONTAL 9,70 M, INCLUSIVE CAMINHÃO TOCO PBT 16.000 KG, POTÊNCIA DE 189 CV - CHI DIURNO. AF_06/2014</v>
          </cell>
          <cell r="D2754" t="str">
            <v>CHI</v>
          </cell>
          <cell r="E2754">
            <v>0</v>
          </cell>
        </row>
        <row r="2755">
          <cell r="B2755">
            <v>88286</v>
          </cell>
          <cell r="C2755" t="str">
            <v>MOTORISTA OPERADOR DE MUNCK COM ENCARGOS COMPLEMENTARES</v>
          </cell>
          <cell r="D2755" t="str">
            <v>H</v>
          </cell>
          <cell r="E2755">
            <v>1</v>
          </cell>
        </row>
        <row r="2756">
          <cell r="B2756">
            <v>89259</v>
          </cell>
          <cell r="C2756" t="str">
            <v>GUINDAUTO HIDRÁULICO, CAPACIDADE MÁXIMA DE CARGA 6200 KG, MOMENTO MÁXIMO DE CARGA 11,7 TM, ALCANCE MÁXIMO HORIZONTAL 9,70 M, INCLUSIVE CAMINHÃO TOCO PBT 16.000 KG, POTÊNCIA DE 189 CV - DEPRECIAÇÃO. AF_06/2014</v>
          </cell>
          <cell r="D2756" t="str">
            <v>H</v>
          </cell>
          <cell r="E2756">
            <v>1</v>
          </cell>
        </row>
        <row r="2757">
          <cell r="B2757">
            <v>89260</v>
          </cell>
          <cell r="C2757" t="str">
            <v>GUINDAUTO HIDRÁULICO, CAPACIDADE MÁXIMA DE CARGA 6200 KG, MOMENTO MÁXIMO DE CARGA 11,7 TM, ALCANCE MÁXIMO HORIZONTAL 9,70 M, INCLUSIVE CAMINHÃO TOCO PBT 16.000 KG, POTÊNCIA DE 189 CV - JUROS. AF_06/2014</v>
          </cell>
          <cell r="D2757" t="str">
            <v>H</v>
          </cell>
          <cell r="E2757">
            <v>1</v>
          </cell>
        </row>
        <row r="2758">
          <cell r="B2758">
            <v>91466</v>
          </cell>
          <cell r="C2758" t="str">
            <v>GUINDAUTO HIDRÁULICO, CAPACIDADE MÁXIMA DE CARGA 6200 KG, MOMENTO MÁXIMO DE CARGA 11,7 TM, ALCANCE MÁXIMO HORIZONTAL 9,70 M, INCLUSIVE CAMINHÃO TOCO PBT 16.000 KG, POTÊNCIA DE 189 CV - IMPOSTOS E SEGUROS. AF_08/2015</v>
          </cell>
          <cell r="D2758" t="str">
            <v>H</v>
          </cell>
          <cell r="E2758">
            <v>1</v>
          </cell>
        </row>
        <row r="2759">
          <cell r="B2759">
            <v>5934</v>
          </cell>
          <cell r="C2759" t="str">
            <v>MOTONIVELADORA POTÊNCIA BÁSICA LÍQUIDA (PRIMEIRA MARCHA) 125 HP, PESO BRUTO 13032 KG, LARGURA DA LÂMINA DE 3,7 M - CHI DIURNO. AF_06/2014</v>
          </cell>
          <cell r="D2759" t="str">
            <v>CHI</v>
          </cell>
          <cell r="E2759">
            <v>0</v>
          </cell>
        </row>
        <row r="2760">
          <cell r="B2760">
            <v>88300</v>
          </cell>
          <cell r="C2760" t="str">
            <v>OPERADOR DE MOTONIVELADORA COM ENCARGOS COMPLEMENTARES</v>
          </cell>
          <cell r="D2760" t="str">
            <v>H</v>
          </cell>
          <cell r="E2760">
            <v>1</v>
          </cell>
        </row>
        <row r="2761">
          <cell r="B2761">
            <v>89228</v>
          </cell>
          <cell r="C2761" t="str">
            <v>MOTONIVELADORA POTÊNCIA BÁSICA LÍQUIDA (PRIMEIRA MARCHA) 125 HP, PESO BRUTO 13032 KG, LARGURA DA LÂMINA DE 3,7 M - DEPRECIAÇÃO. AF_06/2014</v>
          </cell>
          <cell r="D2761" t="str">
            <v>H</v>
          </cell>
          <cell r="E2761">
            <v>1</v>
          </cell>
        </row>
        <row r="2762">
          <cell r="B2762">
            <v>89229</v>
          </cell>
          <cell r="C2762" t="str">
            <v>MOTONIVELADORA POTÊNCIA BÁSICA LÍQUIDA (PRIMEIRA MARCHA) 125 HP, PESO BRUTO 13032 KG, LARGURA DA LÂMINA DE 3,7 M - JUROS. AF_06/2014</v>
          </cell>
          <cell r="D2762" t="str">
            <v>H</v>
          </cell>
          <cell r="E2762">
            <v>1</v>
          </cell>
        </row>
        <row r="2763">
          <cell r="B2763">
            <v>5942</v>
          </cell>
          <cell r="C2763" t="str">
            <v>PÁ CARREGADEIRA SOBRE RODAS, POTÊNCIA LÍQUIDA 128 HP, CAPACIDADE DA CAÇAMBA 1,7 A 2,8 M3, PESO OPERACIONAL 11632 KG - CHI DIURNO. AF_06/2014</v>
          </cell>
          <cell r="D2763" t="str">
            <v>CHI</v>
          </cell>
          <cell r="E2763">
            <v>0</v>
          </cell>
        </row>
        <row r="2764">
          <cell r="B2764">
            <v>88301</v>
          </cell>
          <cell r="C2764" t="str">
            <v>OPERADOR DE PÁ CARREGADEIRA COM ENCARGOS COMPLEMENTARES</v>
          </cell>
          <cell r="D2764" t="str">
            <v>H</v>
          </cell>
          <cell r="E2764">
            <v>1</v>
          </cell>
        </row>
        <row r="2765">
          <cell r="B2765">
            <v>89128</v>
          </cell>
          <cell r="C2765" t="str">
            <v>PÁ CARREGADEIRA SOBRE RODAS, POTÊNCIA LÍQUIDA 128 HP, CAPACIDADE DA CAÇAMBA 1,7 A 2,8 M3, PESO OPERACIONAL 11632 KG - DEPRECIAÇÃO. AF_06/2014</v>
          </cell>
          <cell r="D2765" t="str">
            <v>H</v>
          </cell>
          <cell r="E2765">
            <v>1</v>
          </cell>
        </row>
        <row r="2766">
          <cell r="B2766">
            <v>89129</v>
          </cell>
          <cell r="C2766" t="str">
            <v>PÁ CARREGADEIRA SOBRE RODAS, POTÊNCIA LÍQUIDA 128 HP, CAPACIDADE DA CAÇAMBA 1,7 A 2,8 M3, PESO OPERACIONAL 11632 KG - JUROS. AF_06/2014</v>
          </cell>
          <cell r="D2766" t="str">
            <v>H</v>
          </cell>
          <cell r="E2766">
            <v>1</v>
          </cell>
        </row>
        <row r="2767">
          <cell r="B2767">
            <v>5946</v>
          </cell>
          <cell r="C2767" t="str">
            <v>PÁ CARREGADEIRA SOBRE RODAS, POTÊNCIA 197 HP, CAPACIDADE DA CAÇAMBA 2,5 A 3,5 M3, PESO OPERACIONAL 18338 KG - CHI DIURNO. AF_06/2014</v>
          </cell>
          <cell r="D2767" t="str">
            <v>CHI</v>
          </cell>
          <cell r="E2767">
            <v>0</v>
          </cell>
        </row>
        <row r="2768">
          <cell r="B2768">
            <v>88301</v>
          </cell>
          <cell r="C2768" t="str">
            <v>OPERADOR DE PÁ CARREGADEIRA COM ENCARGOS COMPLEMENTARES</v>
          </cell>
          <cell r="D2768" t="str">
            <v>H</v>
          </cell>
          <cell r="E2768">
            <v>1</v>
          </cell>
        </row>
        <row r="2769">
          <cell r="B2769">
            <v>89130</v>
          </cell>
          <cell r="C2769" t="str">
            <v>PÁ CARREGADEIRA SOBRE RODAS, POTÊNCIA 197 HP, CAPACIDADE DA CAÇAMBA 2,5 A 3,5 M3, PESO OPERACIONAL 18338 KG - DEPRECIAÇÃO. AF_06/2014</v>
          </cell>
          <cell r="D2769" t="str">
            <v>H</v>
          </cell>
          <cell r="E2769">
            <v>1</v>
          </cell>
        </row>
        <row r="2770">
          <cell r="B2770">
            <v>89131</v>
          </cell>
          <cell r="C2770" t="str">
            <v>PÁ CARREGADEIRA SOBRE RODAS, POTÊNCIA 197 HP, CAPACIDADE DA CAÇAMBA 2,5 A 3,5 M3, PESO OPERACIONAL 18338 KG - JUROS. AF_06/2014</v>
          </cell>
          <cell r="D2770" t="str">
            <v>H</v>
          </cell>
          <cell r="E2770">
            <v>1</v>
          </cell>
        </row>
        <row r="2771">
          <cell r="B2771">
            <v>5952</v>
          </cell>
          <cell r="C2771" t="str">
            <v>MARTELETE OU ROMPEDOR PNEUMÁTICO MANUAL, 28 KG, COM SILENCIADOR - CHI DIURNO. AF_07/2016</v>
          </cell>
          <cell r="D2771" t="str">
            <v>CHI</v>
          </cell>
          <cell r="E2771">
            <v>0</v>
          </cell>
        </row>
        <row r="2772">
          <cell r="B2772">
            <v>88298</v>
          </cell>
          <cell r="C2772" t="str">
            <v>OPERADOR DE MARTELETE OU MARTELETEIRO COM ENCARGOS COMPLEMENTARES</v>
          </cell>
          <cell r="D2772" t="str">
            <v>H</v>
          </cell>
          <cell r="E2772">
            <v>1</v>
          </cell>
        </row>
        <row r="2773">
          <cell r="B2773">
            <v>95114</v>
          </cell>
          <cell r="C2773" t="str">
            <v>MARTELETE OU ROMPEDOR PNEUMÁTICO MANUAL, 28 KG, COM SILENCIADOR - DEPRECIAÇÃO. AF_07/2016</v>
          </cell>
          <cell r="D2773" t="str">
            <v>H</v>
          </cell>
          <cell r="E2773">
            <v>1</v>
          </cell>
        </row>
        <row r="2774">
          <cell r="B2774">
            <v>95115</v>
          </cell>
          <cell r="C2774" t="str">
            <v>MARTELETE OU ROMPEDOR PNEUMÁTICO MANUAL, 28 KG, COM SILENCIADOR - JUROS. AF_07/2016</v>
          </cell>
          <cell r="D2774" t="str">
            <v>H</v>
          </cell>
          <cell r="E2774">
            <v>1</v>
          </cell>
        </row>
        <row r="2775">
          <cell r="B2775">
            <v>5954</v>
          </cell>
          <cell r="C2775" t="str">
            <v>COMPRESSOR DE AR REBOCÁVEL, VAZÃO 189 PCM, PRESSÃO EFETIVA DE TRABALHO 102 PSI, MOTOR DIESEL, POTÊNCIA 63 CV - CHI DIURNO. AF_06/2015</v>
          </cell>
          <cell r="D2775" t="str">
            <v>CHI</v>
          </cell>
          <cell r="E2775">
            <v>0</v>
          </cell>
        </row>
        <row r="2776">
          <cell r="B2776">
            <v>90957</v>
          </cell>
          <cell r="C2776" t="str">
            <v>COMPRESSOR DE AR REBOCÁVEL, VAZÃO 189 PCM, PRESSÃO EFETIVA DE TRABALHO 102 PSI, MOTOR DIESEL, POTÊNCIA 63 CV - DEPRECIAÇÃO. AF_06/2015</v>
          </cell>
          <cell r="D2776" t="str">
            <v>H</v>
          </cell>
          <cell r="E2776">
            <v>1</v>
          </cell>
        </row>
        <row r="2777">
          <cell r="B2777">
            <v>90958</v>
          </cell>
          <cell r="C2777" t="str">
            <v>COMPRESSOR DE AR REBOCÁVEL, VAZÃO 189 PCM, PRESSÃO EFETIVA DE TRABALHO 102 PSI, MOTOR DIESEL, POTÊNCIA 63 CV - JUROS. AF_06/2015</v>
          </cell>
          <cell r="D2777" t="str">
            <v>H</v>
          </cell>
          <cell r="E2777">
            <v>1</v>
          </cell>
        </row>
        <row r="2778">
          <cell r="B2778">
            <v>5961</v>
          </cell>
          <cell r="C2778" t="str">
            <v>CAMINHÃO BASCULANTE 6 M3, PESO BRUTO TOTAL 16.000 KG, CARGA ÚTIL MÁXIMA 13.071 KG, DISTÂNCIA ENTRE EIXOS 4,80 M, POTÊNCIA 230 CV INCLUSIVE CAÇAMBA METÁLICA - CHI DIURNO. AF_06/2014</v>
          </cell>
          <cell r="D2778" t="str">
            <v>CHI</v>
          </cell>
          <cell r="E2778">
            <v>0</v>
          </cell>
        </row>
        <row r="2779">
          <cell r="B2779">
            <v>88281</v>
          </cell>
          <cell r="C2779" t="str">
            <v>MOTORISTA DE BASCULANTE COM ENCARGOS COMPLEMENTARES</v>
          </cell>
          <cell r="D2779" t="str">
            <v>H</v>
          </cell>
          <cell r="E2779">
            <v>1</v>
          </cell>
        </row>
        <row r="2780">
          <cell r="B2780">
            <v>91367</v>
          </cell>
          <cell r="C2780" t="str">
            <v>CAMINHÃO BASCULANTE 6 M3, PESO BRUTO TOTAL 16.000 KG, CARGA ÚTIL MÁXIMA 13.071 KG, DISTÂNCIA ENTRE EIXOS 4,80 M, POTÊNCIA 230 CV INCLUSIVE CAÇAMBA METÁLICA - DEPRECIAÇÃO. AF_06/2014</v>
          </cell>
          <cell r="D2780" t="str">
            <v>H</v>
          </cell>
          <cell r="E2780">
            <v>1</v>
          </cell>
        </row>
        <row r="2781">
          <cell r="B2781">
            <v>91368</v>
          </cell>
          <cell r="C2781" t="str">
            <v>CAMINHÃO BASCULANTE 6 M3, PESO BRUTO TOTAL 16.000 KG, CARGA ÚTIL MÁXIMA 13.071 KG, DISTÂNCIA ENTRE EIXOS 4,80 M, POTÊNCIA 230 CV INCLUSIVE CAÇAMBA METÁLICA - JUROS. AF_06/2014</v>
          </cell>
          <cell r="D2781" t="str">
            <v>H</v>
          </cell>
          <cell r="E2781">
            <v>1</v>
          </cell>
        </row>
        <row r="2782">
          <cell r="B2782">
            <v>91369</v>
          </cell>
          <cell r="C2782" t="str">
            <v>CAMINHÃO BASCULANTE 6 M3, PESO BRUTO TOTAL 16.000 KG, CARGA ÚTIL MÁXIMA 13.071 KG, DISTÂNCIA ENTRE EIXOS 4,80 M, POTÊNCIA 230 CV INCLUSIVE CAÇAMBA METÁLICA - IMPOSTOS E SEGUROS. AF_06/2014</v>
          </cell>
          <cell r="D2782" t="str">
            <v>H</v>
          </cell>
          <cell r="E2782">
            <v>1</v>
          </cell>
        </row>
        <row r="2783">
          <cell r="B2783">
            <v>6260</v>
          </cell>
          <cell r="C2783" t="str">
            <v>CAMINHÃO PIPA 6.000 L, PESO BRUTO TOTAL 13.000 KG, DISTÂNCIA ENTRE EIXOS 4,80 M, POTÊNCIA 189 CV INCLUSIVE TANQUE DE AÇO PARA TRANSPORTE DE ÁGUA, CAPACIDADE 6 M3 - CHI DIURNO. AF_06/2014</v>
          </cell>
          <cell r="D2783" t="str">
            <v>CHI</v>
          </cell>
          <cell r="E2783">
            <v>0</v>
          </cell>
        </row>
        <row r="2784">
          <cell r="B2784">
            <v>88282</v>
          </cell>
          <cell r="C2784" t="str">
            <v>MOTORISTA DE CAMINHÃO COM ENCARGOS COMPLEMENTARES</v>
          </cell>
          <cell r="D2784" t="str">
            <v>H</v>
          </cell>
          <cell r="E2784">
            <v>1</v>
          </cell>
        </row>
        <row r="2785">
          <cell r="B2785">
            <v>91359</v>
          </cell>
          <cell r="C2785" t="str">
            <v>CAMINHÃO PIPA 6.000 L, PESO BRUTO TOTAL 13.000 KG, DISTÂNCIA ENTRE EIXOS 4,80 M, POTÊNCIA 189 CV INCLUSIVE TANQUE DE AÇO PARA TRANSPORTE DE ÁGUA, CAPACIDADE 6 M3 - DEPRECIAÇÃO. AF_06/2014</v>
          </cell>
          <cell r="D2785" t="str">
            <v>H</v>
          </cell>
          <cell r="E2785">
            <v>1</v>
          </cell>
        </row>
        <row r="2786">
          <cell r="B2786">
            <v>91360</v>
          </cell>
          <cell r="C2786" t="str">
            <v>CAMINHÃO PIPA 6.000 L, PESO BRUTO TOTAL 13.000 KG, DISTÂNCIA ENTRE EIXOS 4,80 M, POTÊNCIA 189 CV INCLUSIVE TANQUE DE AÇO PARA TRANSPORTE DE ÁGUA, CAPACIDADE 6 M3 - JUROS. AF_06/2014</v>
          </cell>
          <cell r="D2786" t="str">
            <v>H</v>
          </cell>
          <cell r="E2786">
            <v>1</v>
          </cell>
        </row>
        <row r="2787">
          <cell r="B2787">
            <v>91361</v>
          </cell>
          <cell r="C2787" t="str">
            <v>CAMINHÃO PIPA 6.000 L, PESO BRUTO TOTAL 13.000 KG, DISTÂNCIA ENTRE EIXOS 4,80 M, POTÊNCIA 189 CV INCLUSIVE TANQUE DE AÇO PARA TRANSPORTE DE ÁGUA, CAPACIDADE 6 M3 - IMPOSTOS E SEGUROS. AF_06/2014</v>
          </cell>
          <cell r="D2787" t="str">
            <v>H</v>
          </cell>
          <cell r="E2787">
            <v>1</v>
          </cell>
        </row>
        <row r="2788">
          <cell r="B2788">
            <v>6880</v>
          </cell>
          <cell r="C2788" t="str">
            <v>ROLO COMPACTADOR DE PNEUS ESTÁTICO, PRESSÃO VARIÁVEL, POTÊNCIA 111 HP, PESO SEM/COM LASTRO 9,5 / 26 T, LARGURA DE TRABALHO 1,90 M - CHI DIURNO. AF_07/2014</v>
          </cell>
          <cell r="D2788" t="str">
            <v>CHI</v>
          </cell>
          <cell r="E2788">
            <v>0</v>
          </cell>
        </row>
        <row r="2789">
          <cell r="B2789">
            <v>7038</v>
          </cell>
          <cell r="C2789" t="str">
            <v>ROLO COMPACTADOR DE PNEUS ESTÁTICO, PRESSÃO VARIÁVEL, POTÊNCIA 111 HP, PESO SEM/COM LASTRO 9,5 / 26 T, LARGURA DE TRABALHO 1,90 M - DEPRECIAÇÃO. AF_07/2014</v>
          </cell>
          <cell r="D2789" t="str">
            <v>H</v>
          </cell>
          <cell r="E2789">
            <v>1</v>
          </cell>
        </row>
        <row r="2790">
          <cell r="B2790">
            <v>7039</v>
          </cell>
          <cell r="C2790" t="str">
            <v>ROLO COMPACTADOR DE PNEUS ESTÁTICO, PRESSÃO VARIÁVEL, POTÊNCIA 111 HP, PESO SEM/COM LASTRO 9,5 / 26 T, LARGURA DE TRABALHO 1,90 M - JUROS. AF_07/2014</v>
          </cell>
          <cell r="D2790" t="str">
            <v>H</v>
          </cell>
          <cell r="E2790">
            <v>1</v>
          </cell>
        </row>
        <row r="2791">
          <cell r="B2791">
            <v>88303</v>
          </cell>
          <cell r="C2791" t="str">
            <v>OPERADOR DE ROLO COMPACTADOR COM ENCARGOS COMPLEMENTARES</v>
          </cell>
          <cell r="D2791" t="str">
            <v>H</v>
          </cell>
          <cell r="E2791">
            <v>1</v>
          </cell>
        </row>
        <row r="2792">
          <cell r="B2792">
            <v>7031</v>
          </cell>
          <cell r="C2792" t="str">
            <v>TANQUE DE ASFALTO ESTACIONÁRIO COM SERPENTINA, CAPACIDADE 30.000 L - CHI DIURNO. AF_06/2014</v>
          </cell>
          <cell r="D2792" t="str">
            <v>CHI</v>
          </cell>
          <cell r="E2792">
            <v>0</v>
          </cell>
        </row>
        <row r="2793">
          <cell r="B2793">
            <v>7032</v>
          </cell>
          <cell r="C2793" t="str">
            <v>TANQUE DE ASFALTO ESTACIONÁRIO COM SERPENTINA, CAPACIDADE 30.000 L - DEPRECIAÇÃO. AF_06/2014</v>
          </cell>
          <cell r="D2793" t="str">
            <v>H</v>
          </cell>
          <cell r="E2793">
            <v>1</v>
          </cell>
        </row>
        <row r="2794">
          <cell r="B2794">
            <v>7033</v>
          </cell>
          <cell r="C2794" t="str">
            <v>TANQUE DE ASFALTO ESTACIONÁRIO COM SERPENTINA, CAPACIDADE 30.000 L - JUROS. AF_06/2014</v>
          </cell>
          <cell r="D2794" t="str">
            <v>H</v>
          </cell>
          <cell r="E2794">
            <v>1</v>
          </cell>
        </row>
        <row r="2795">
          <cell r="B2795">
            <v>7043</v>
          </cell>
          <cell r="C2795" t="str">
            <v>MOTOBOMBA TRASH (PARA ÁGUA SUJA) AUTO ESCORVANTE, MOTOR GASOLINA DE 6,41 HP, DIÂMETROS DE SUCÇÃO X RECALQUE: 3" X 3", HM/Q = 10 MCA / 60 M3/H A 23 MCA / 0 M3/H - CHI DIURNO. AF_10/2014</v>
          </cell>
          <cell r="D2795" t="str">
            <v>CHI</v>
          </cell>
          <cell r="E2795">
            <v>0</v>
          </cell>
        </row>
        <row r="2796">
          <cell r="B2796">
            <v>7044</v>
          </cell>
          <cell r="C2796" t="str">
            <v>MOTOBOMBA TRASH (PARA ÁGUA SUJA) AUTO ESCORVANTE, MOTOR GASOLINA DE 6,41 HP, DIÂMETROS DE SUCÇÃO X RECALQUE: 3" X 3", HM/Q = 10 MCA / 60 M3/H A 23 MCA / 0 M3/H - DEPRECIAÇÃO. AF_10/2014</v>
          </cell>
          <cell r="D2796" t="str">
            <v>H</v>
          </cell>
          <cell r="E2796">
            <v>1</v>
          </cell>
        </row>
        <row r="2797">
          <cell r="B2797">
            <v>7045</v>
          </cell>
          <cell r="C2797" t="str">
            <v>MOTOBOMBA TRASH (PARA ÁGUA SUJA) AUTO ESCORVANTE, MOTOR GASOLINA DE 6,41 HP, DIÂMETROS DE SUCÇÃO X RECALQUE: 3" X 3", HM/Q = 10 MCA / 60 M3/H A 23 MCA / 0 M3/H - JUROS. AF_10/2014</v>
          </cell>
          <cell r="D2797" t="str">
            <v>H</v>
          </cell>
          <cell r="E2797">
            <v>1</v>
          </cell>
        </row>
        <row r="2798">
          <cell r="B2798">
            <v>7050</v>
          </cell>
          <cell r="C2798" t="str">
            <v>ROLO COMPACTADOR PE DE CARNEIRO VIBRATORIO, POTENCIA 125 HP, PESO OPERACIONAL SEM/COM LASTRO 11,95 / 13,30 T, IMPACTO DINAMICO 38,5 / 22,5 T, LARGURA DE TRABALHO 2,15 M - CHI DIURNO. AF_06/2014</v>
          </cell>
          <cell r="D2798" t="str">
            <v>CHI</v>
          </cell>
          <cell r="E2798">
            <v>0</v>
          </cell>
        </row>
        <row r="2799">
          <cell r="B2799">
            <v>7051</v>
          </cell>
          <cell r="C2799" t="str">
            <v>ROLO COMPACTADOR PE DE CARNEIRO VIBRATORIO, POTENCIA 125 HP, PESO OPERACIONAL SEM/COM LASTRO 11,95 / 13,30 T, IMPACTO DINAMICO 38,5 / 22,5 T, LARGURA DE TRABALHO 2,15 M - DEPRECIAÇÃO. AF_06/2014</v>
          </cell>
          <cell r="D2799" t="str">
            <v>H</v>
          </cell>
          <cell r="E2799">
            <v>1</v>
          </cell>
        </row>
        <row r="2800">
          <cell r="B2800">
            <v>7052</v>
          </cell>
          <cell r="C2800" t="str">
            <v>ROLO COMPACTADOR PE DE CARNEIRO VIBRATORIO, POTENCIA 125 HP, PESO OPERACIONAL SEM/COM LASTRO 11,95 / 13,30 T, IMPACTO DINAMICO 38,5 / 22,5 T, LARGURA DE TRABALHO 2,15 M - JUROS. AF_06/2014</v>
          </cell>
          <cell r="D2800" t="str">
            <v>H</v>
          </cell>
          <cell r="E2800">
            <v>1</v>
          </cell>
        </row>
        <row r="2801">
          <cell r="B2801">
            <v>88303</v>
          </cell>
          <cell r="C2801" t="str">
            <v>OPERADOR DE ROLO COMPACTADOR COM ENCARGOS COMPLEMENTARES</v>
          </cell>
          <cell r="D2801" t="str">
            <v>H</v>
          </cell>
          <cell r="E2801">
            <v>1</v>
          </cell>
        </row>
        <row r="2802">
          <cell r="B2802">
            <v>67827</v>
          </cell>
          <cell r="C2802" t="str">
            <v>CAMINHÃO BASCULANTE 6 M3 TOCO, PESO BRUTO TOTAL 16.000 KG, CARGA ÚTIL MÁXIMA 11.130 KG, DISTÂNCIA ENTRE EIXOS 5,36 M, POTÊNCIA 185 CV, INCLUSIVE CAÇAMBA METÁLICA - CHI DIURNO. AF_06/2014</v>
          </cell>
          <cell r="D2802" t="str">
            <v>CHI</v>
          </cell>
          <cell r="E2802">
            <v>0</v>
          </cell>
        </row>
        <row r="2803">
          <cell r="B2803">
            <v>7058</v>
          </cell>
          <cell r="C2803" t="str">
            <v>CAMINHÃO BASCULANTE 6 M3 TOCO, PESO BRUTO TOTAL 16.000 KG, CARGA ÚTIL MÁXIMA 11.130 KG, DISTÂNCIA ENTRE EIXOS 5,36 M, POTÊNCIA 185 CV, INCLUSIVE CAÇAMBA METÁLICA - DEPRECIAÇÃO. AF_06/2014</v>
          </cell>
          <cell r="D2803" t="str">
            <v>H</v>
          </cell>
          <cell r="E2803">
            <v>1</v>
          </cell>
        </row>
        <row r="2804">
          <cell r="B2804">
            <v>7059</v>
          </cell>
          <cell r="C2804" t="str">
            <v>CAMINHÃO BASCULANTE 6 M3 TOCO, PESO BRUTO TOTAL 16.000 KG, CARGA ÚTIL MÁXIMA 11.130 KG, DISTÂNCIA ENTRE EIXOS 5,36 M, POTÊNCIA 185 CV, INCLUSIVE CAÇAMBA METÁLICA - JUROS. AF_06/2014</v>
          </cell>
          <cell r="D2804" t="str">
            <v>H</v>
          </cell>
          <cell r="E2804">
            <v>1</v>
          </cell>
        </row>
        <row r="2805">
          <cell r="B2805">
            <v>88281</v>
          </cell>
          <cell r="C2805" t="str">
            <v>MOTORISTA DE BASCULANTE COM ENCARGOS COMPLEMENTARES</v>
          </cell>
          <cell r="D2805" t="str">
            <v>H</v>
          </cell>
          <cell r="E2805">
            <v>1</v>
          </cell>
        </row>
        <row r="2806">
          <cell r="B2806">
            <v>91402</v>
          </cell>
          <cell r="C2806" t="str">
            <v>CAMINHÃO BASCULANTE 6 M3 TOCO, PESO BRUTO TOTAL 16.000 KG, CARGA ÚTIL MÁXIMA 11.130 KG, DISTÂNCIA ENTRE EIXOS 5,36 M, POTÊNCIA 185 CV, INCLUSIVE CAÇAMBA METÁLICA - IMPOSTOS E SEGUROS. AF_06/2014</v>
          </cell>
          <cell r="D2806" t="str">
            <v>H</v>
          </cell>
          <cell r="E2806">
            <v>1</v>
          </cell>
        </row>
        <row r="2807">
          <cell r="B2807">
            <v>73395</v>
          </cell>
          <cell r="C2807" t="str">
            <v>GRUPO GERADOR ESTACIONÁRIO, MOTOR DIESEL POTÊNCIA 170 KVA - CHI DIURNO. AF_02/2016</v>
          </cell>
          <cell r="D2807" t="str">
            <v>CHI</v>
          </cell>
          <cell r="E2807">
            <v>0</v>
          </cell>
        </row>
        <row r="2808">
          <cell r="B2808">
            <v>73303</v>
          </cell>
          <cell r="C2808" t="str">
            <v>GRUPO GERADOR ESTACIONÁRIO, MOTOR DIESEL POTÊNCIA 170 KVA - DEPRECIAÇÃO. AF_02/2016</v>
          </cell>
          <cell r="D2808" t="str">
            <v>H</v>
          </cell>
          <cell r="E2808">
            <v>1</v>
          </cell>
        </row>
        <row r="2809">
          <cell r="B2809">
            <v>93235</v>
          </cell>
          <cell r="C2809" t="str">
            <v>GRUPO GERADOR ESTACIONÁRIO, MOTOR DIESEL POTÊNCIA 170 KVA - JUROS. AF_02/2016</v>
          </cell>
          <cell r="D2809" t="str">
            <v>H</v>
          </cell>
          <cell r="E2809">
            <v>1</v>
          </cell>
        </row>
        <row r="2810">
          <cell r="B2810">
            <v>83766</v>
          </cell>
          <cell r="C2810" t="str">
            <v>GRUPO DE SOLDAGEM COM GERADOR A DIESEL 60 CV PARA SOLDA ELÉTRICA, SOBRE 04 RODAS, COM MOTOR 4 CILINDROS 600 A - CHI DIURNO. AF_02/2016</v>
          </cell>
          <cell r="D2810" t="str">
            <v>CHI</v>
          </cell>
          <cell r="E2810">
            <v>0</v>
          </cell>
        </row>
        <row r="2811">
          <cell r="B2811">
            <v>83761</v>
          </cell>
          <cell r="C2811" t="str">
            <v>GRUPO DE SOLDAGEM COM GERADOR A DIESEL 60 CV PARA SOLDA ELÉTRICA, SOBRE 04 RODAS, COM MOTOR 4 CILINDROS 600 A - DEPRECIAÇÃO. AF_02/2016</v>
          </cell>
          <cell r="D2811" t="str">
            <v>H</v>
          </cell>
          <cell r="E2811">
            <v>1</v>
          </cell>
        </row>
        <row r="2812">
          <cell r="B2812">
            <v>83764</v>
          </cell>
          <cell r="C2812" t="str">
            <v>GRUPO DE SOLDAGEM COM GERADOR A DIESEL 60 CV PARA SOLDA ELÉTRICA, SOBRE 04 RODAS, COM MOTOR 4 CILINDROS 600 A - JUROS. AF_02/2016</v>
          </cell>
          <cell r="D2812" t="str">
            <v>H</v>
          </cell>
          <cell r="E2812">
            <v>1</v>
          </cell>
        </row>
        <row r="2813">
          <cell r="B2813">
            <v>88317</v>
          </cell>
          <cell r="C2813" t="str">
            <v>SOLDADOR COM ENCARGOS COMPLEMENTARES</v>
          </cell>
          <cell r="D2813" t="str">
            <v>H</v>
          </cell>
          <cell r="E2813">
            <v>1</v>
          </cell>
        </row>
        <row r="2814">
          <cell r="B2814">
            <v>84013</v>
          </cell>
          <cell r="C2814" t="str">
            <v>ESCAVADEIRA HIDRÁULICA SOBRE ESTEIRAS, CAÇAMBA 0,80 M3, PESO OPERACIONAL 17,8 T, POTÊNCIA LÍQUIDA 110 HP - CHI DIURNO. AF_10/2014</v>
          </cell>
          <cell r="D2814" t="str">
            <v>CHI</v>
          </cell>
          <cell r="E2814">
            <v>0</v>
          </cell>
        </row>
        <row r="2815">
          <cell r="B2815">
            <v>88294</v>
          </cell>
          <cell r="C2815" t="str">
            <v>OPERADOR DE ESCAVADEIRA COM ENCARGOS COMPLEMENTARES</v>
          </cell>
          <cell r="D2815" t="str">
            <v>H</v>
          </cell>
          <cell r="E2815">
            <v>1</v>
          </cell>
        </row>
        <row r="2816">
          <cell r="B2816">
            <v>88832</v>
          </cell>
          <cell r="C2816" t="str">
            <v>ESCAVADEIRA HIDRÁULICA SOBRE ESTEIRAS, CAÇAMBA 0,80 M3, PESO OPERACIONAL 17,8 T, POTÊNCIA LÍQUIDA 110 HP - DEPRECIAÇÃO. AF_10/2014</v>
          </cell>
          <cell r="D2816" t="str">
            <v>H</v>
          </cell>
          <cell r="E2816">
            <v>1</v>
          </cell>
        </row>
        <row r="2817">
          <cell r="B2817">
            <v>88834</v>
          </cell>
          <cell r="C2817" t="str">
            <v>ESCAVADEIRA HIDRÁULICA SOBRE ESTEIRAS, CAÇAMBA 0,80 M3, PESO OPERACIONAL 17,8 T, POTÊNCIA LÍQUIDA 110 HP - JUROS. AF_10/2014</v>
          </cell>
          <cell r="D2817" t="str">
            <v>H</v>
          </cell>
          <cell r="E2817">
            <v>1</v>
          </cell>
        </row>
        <row r="2818">
          <cell r="B2818">
            <v>87446</v>
          </cell>
          <cell r="C2818" t="str">
            <v>BETONEIRA CAPACIDADE NOMINAL 400 L, CAPACIDADE DE MISTURA 310 L, MOTOR A DIESEL POTÊNCIA 5,0 HP, SEM CARREGADOR - CHI DIURNO. AF_06/2014</v>
          </cell>
          <cell r="D2818" t="str">
            <v>CHI</v>
          </cell>
          <cell r="E2818">
            <v>0</v>
          </cell>
        </row>
        <row r="2819">
          <cell r="B2819">
            <v>87441</v>
          </cell>
          <cell r="C2819" t="str">
            <v>BETONEIRA CAPACIDADE NOMINAL 400 L, CAPACIDADE DE MISTURA 310 L, MOTOR A DIESEL POTÊNCIA 5,0 HP, SEM CARREGADOR - DEPRECIAÇÃO. AF_06/2014</v>
          </cell>
          <cell r="D2819" t="str">
            <v>H</v>
          </cell>
          <cell r="E2819">
            <v>1</v>
          </cell>
        </row>
        <row r="2820">
          <cell r="B2820">
            <v>87442</v>
          </cell>
          <cell r="C2820" t="str">
            <v>BETONEIRA CAPACIDADE NOMINAL 400 L, CAPACIDADE DE MISTURA 310 L, MOTOR A DIESEL POTÊNCIA 5,0 HP, SEM CARREGADOR - JUROS. AF_06/2014</v>
          </cell>
          <cell r="D2820" t="str">
            <v>H</v>
          </cell>
          <cell r="E2820">
            <v>1</v>
          </cell>
        </row>
        <row r="2821">
          <cell r="B2821">
            <v>88392</v>
          </cell>
          <cell r="C2821" t="str">
            <v>MISTURADOR DE ARGAMASSA, EIXO HORIZONTAL, CAPACIDADE DE MISTURA 300 KG, MOTOR ELÉTRICO POTÊNCIA 5 CV - CHI DIURNO. AF_06/2014</v>
          </cell>
          <cell r="D2821" t="str">
            <v>CHI</v>
          </cell>
          <cell r="E2821">
            <v>0</v>
          </cell>
        </row>
        <row r="2822">
          <cell r="B2822">
            <v>88387</v>
          </cell>
          <cell r="C2822" t="str">
            <v>MISTURADOR DE ARGAMASSA, EIXO HORIZONTAL, CAPACIDADE DE MISTURA 300 KG, MOTOR ELÉTRICO POTÊNCIA 5 CV - DEPRECIAÇÃO. AF_06/2014</v>
          </cell>
          <cell r="D2822" t="str">
            <v>H</v>
          </cell>
          <cell r="E2822">
            <v>1</v>
          </cell>
        </row>
        <row r="2823">
          <cell r="B2823">
            <v>88389</v>
          </cell>
          <cell r="C2823" t="str">
            <v>MISTURADOR DE ARGAMASSA, EIXO HORIZONTAL, CAPACIDADE DE MISTURA 300 KG, MOTOR ELÉTRICO POTÊNCIA 5 CV - JUROS. AF_06/2014</v>
          </cell>
          <cell r="D2823" t="str">
            <v>H</v>
          </cell>
          <cell r="E2823">
            <v>1</v>
          </cell>
        </row>
        <row r="2824">
          <cell r="B2824">
            <v>88398</v>
          </cell>
          <cell r="C2824" t="str">
            <v>MISTURADOR DE ARGAMASSA, EIXO HORIZONTAL, CAPACIDADE DE MISTURA 600 KG, MOTOR ELÉTRICO POTÊNCIA 7,5 CV - CHI DIURNO. AF_06/2014</v>
          </cell>
          <cell r="D2824" t="str">
            <v>CHI</v>
          </cell>
          <cell r="E2824">
            <v>0</v>
          </cell>
        </row>
        <row r="2825">
          <cell r="B2825">
            <v>88394</v>
          </cell>
          <cell r="C2825" t="str">
            <v>MISTURADOR DE ARGAMASSA, EIXO HORIZONTAL, CAPACIDADE DE MISTURA 600 KG, MOTOR ELÉTRICO POTÊNCIA 7,5 CV - DEPRECIAÇÃO. AF_06/2014</v>
          </cell>
          <cell r="D2825" t="str">
            <v>H</v>
          </cell>
          <cell r="E2825">
            <v>1</v>
          </cell>
        </row>
        <row r="2826">
          <cell r="B2826">
            <v>88395</v>
          </cell>
          <cell r="C2826" t="str">
            <v>MISTURADOR DE ARGAMASSA, EIXO HORIZONTAL, CAPACIDADE DE MISTURA 600 KG, MOTOR ELÉTRICO POTÊNCIA 7,5 CV - JUROS. AF_06/2014</v>
          </cell>
          <cell r="D2826" t="str">
            <v>H</v>
          </cell>
          <cell r="E2826">
            <v>1</v>
          </cell>
        </row>
        <row r="2827">
          <cell r="B2827">
            <v>88404</v>
          </cell>
          <cell r="C2827" t="str">
            <v>MISTURADOR DE ARGAMASSA, EIXO HORIZONTAL, CAPACIDADE DE MISTURA 160 KG, MOTOR ELÉTRICO POTÊNCIA 3 CV - CHI DIURNO. AF_06/2014</v>
          </cell>
          <cell r="D2827" t="str">
            <v>CHI</v>
          </cell>
          <cell r="E2827">
            <v>0</v>
          </cell>
        </row>
        <row r="2828">
          <cell r="B2828">
            <v>88400</v>
          </cell>
          <cell r="C2828" t="str">
            <v>MISTURADOR DE ARGAMASSA, EIXO HORIZONTAL, CAPACIDADE DE MISTURA 160 KG, MOTOR ELÉTRICO POTÊNCIA 3 CV - DEPRECIAÇÃO. AF_06/2014</v>
          </cell>
          <cell r="D2828" t="str">
            <v>H</v>
          </cell>
          <cell r="E2828">
            <v>1</v>
          </cell>
        </row>
        <row r="2829">
          <cell r="B2829">
            <v>88401</v>
          </cell>
          <cell r="C2829" t="str">
            <v>MISTURADOR DE ARGAMASSA, EIXO HORIZONTAL, CAPACIDADE DE MISTURA 160 KG, MOTOR ELÉTRICO POTÊNCIA 3 CV - JUROS. AF_06/2014</v>
          </cell>
          <cell r="D2829" t="str">
            <v>H</v>
          </cell>
          <cell r="E2829">
            <v>1</v>
          </cell>
        </row>
        <row r="2830">
          <cell r="B2830">
            <v>88430</v>
          </cell>
          <cell r="C2830" t="str">
            <v>PROJETOR DE ARGAMASSA, CAPACIDADE DE PROJEÇÃO 1,5 M3/H, ALCANCE DE 30 ATÉ 60 M, MOTOR ELÉTRICO POTÊNCIA 7,5 HP - CHI DIURNO. AF_06/2014</v>
          </cell>
          <cell r="D2830" t="str">
            <v>CHI</v>
          </cell>
          <cell r="E2830">
            <v>0</v>
          </cell>
        </row>
        <row r="2831">
          <cell r="B2831">
            <v>88419</v>
          </cell>
          <cell r="C2831" t="str">
            <v>PROJETOR DE ARGAMASSA, CAPACIDADE DE PROJEÇÃO 1,5 M3/H, ALCANCE DE 30 ATÉ 60 M, MOTOR ELÉTRICO POTÊNCIA 7,5 HP - DEPRECIAÇÃO. AF_06/2014</v>
          </cell>
          <cell r="D2831" t="str">
            <v>H</v>
          </cell>
          <cell r="E2831">
            <v>1</v>
          </cell>
        </row>
        <row r="2832">
          <cell r="B2832">
            <v>88422</v>
          </cell>
          <cell r="C2832" t="str">
            <v>PROJETOR DE ARGAMASSA, CAPACIDADE DE PROJEÇÃO 1,5 M3/H, ALCANCE DE 30 ATÉ 60 M, MOTOR ELÉTRICO POTÊNCIA 7,5 HP - JUROS. AF_06/2014</v>
          </cell>
          <cell r="D2832" t="str">
            <v>H</v>
          </cell>
          <cell r="E2832">
            <v>1</v>
          </cell>
        </row>
        <row r="2833">
          <cell r="B2833">
            <v>88438</v>
          </cell>
          <cell r="C2833" t="str">
            <v>PROJETOR DE ARGAMASSA, CAPACIDADE DE PROJEÇÃO 2 M3/H, ALCANCE ATÉ 50 M, MOTOR ELÉTRICO POTÊNCIA 7,5 HP - CHI DIURNO. AF_06/2014</v>
          </cell>
          <cell r="D2833" t="str">
            <v>CHI</v>
          </cell>
          <cell r="E2833">
            <v>0</v>
          </cell>
        </row>
        <row r="2834">
          <cell r="B2834">
            <v>88434</v>
          </cell>
          <cell r="C2834" t="str">
            <v>PROJETOR DE ARGAMASSA, CAPACIDADE DE PROJEÇÃO 2 M3/H, ALCANCE ATÉ 50 M, MOTOR ELÉTRICO POTÊNCIA 7,5 HP - DEPRECIAÇÃO. AF_06/2014</v>
          </cell>
          <cell r="D2834" t="str">
            <v>H</v>
          </cell>
          <cell r="E2834">
            <v>1</v>
          </cell>
        </row>
        <row r="2835">
          <cell r="B2835">
            <v>88435</v>
          </cell>
          <cell r="C2835" t="str">
            <v>PROJETOR DE ARGAMASSA, CAPACIDADE DE PROJEÇÃO 2 M3/H, ALCANCE ATÉ 50 M, MOTOR ELÉTRICO POTÊNCIA 7,5 HP - JUROS. AF_06/2014</v>
          </cell>
          <cell r="D2835" t="str">
            <v>H</v>
          </cell>
          <cell r="E2835">
            <v>1</v>
          </cell>
        </row>
        <row r="2836">
          <cell r="B2836">
            <v>88831</v>
          </cell>
          <cell r="C2836" t="str">
            <v>BETONEIRA CAPACIDADE NOMINAL DE 400 L, CAPACIDADE DE MISTURA 310 L, MOTOR ELÉTRICO TRIFÁSICO POTÊNCIA DE 2 HP, SEM CARREGADOR - CHI DIURNO. AF_10/2014</v>
          </cell>
          <cell r="D2836" t="str">
            <v>CHI</v>
          </cell>
          <cell r="E2836">
            <v>0</v>
          </cell>
        </row>
        <row r="2837">
          <cell r="B2837">
            <v>88826</v>
          </cell>
          <cell r="C2837" t="str">
            <v>BETONEIRA CAPACIDADE NOMINAL DE 400 L, CAPACIDADE DE MISTURA 310 L, MOTOR ELÉTRICO TRIFÁSICO POTÊNCIA DE 2 HP, SEM CARREGADOR - DEPRECIAÇÃO. AF_10/2014</v>
          </cell>
          <cell r="D2837" t="str">
            <v>H</v>
          </cell>
          <cell r="E2837">
            <v>1</v>
          </cell>
        </row>
        <row r="2838">
          <cell r="B2838">
            <v>88827</v>
          </cell>
          <cell r="C2838" t="str">
            <v>BETONEIRA CAPACIDADE NOMINAL DE 400 L, CAPACIDADE DE MISTURA 310 L, MOTOR ELÉTRICO TRIFÁSICO POTÊNCIA DE 2 HP, SEM CARREGADOR - JUROS. AF_10/2014</v>
          </cell>
          <cell r="D2838" t="str">
            <v>H</v>
          </cell>
          <cell r="E2838">
            <v>1</v>
          </cell>
        </row>
        <row r="2839">
          <cell r="B2839">
            <v>88844</v>
          </cell>
          <cell r="C2839" t="str">
            <v>TRATOR DE ESTEIRAS, POTÊNCIA 125 HP, PESO OPERACIONAL 12,9 T, COM LÂMINA 2,7 M3 - CHI DIURNO. AF_10/2014</v>
          </cell>
          <cell r="D2839" t="str">
            <v>CHI</v>
          </cell>
          <cell r="E2839">
            <v>0</v>
          </cell>
        </row>
        <row r="2840">
          <cell r="B2840">
            <v>88324</v>
          </cell>
          <cell r="C2840" t="str">
            <v>TRATORISTA COM ENCARGOS COMPLEMENTARES</v>
          </cell>
          <cell r="D2840" t="str">
            <v>H</v>
          </cell>
          <cell r="E2840">
            <v>1</v>
          </cell>
        </row>
        <row r="2841">
          <cell r="B2841">
            <v>88839</v>
          </cell>
          <cell r="C2841" t="str">
            <v>TRATOR DE ESTEIRAS, POTÊNCIA 125 HP, PESO OPERACIONAL 12,9 T, COM LÂMINA 2,7 M3 - DEPRECIAÇÃO. AF_10/2014</v>
          </cell>
          <cell r="D2841" t="str">
            <v>H</v>
          </cell>
          <cell r="E2841">
            <v>1</v>
          </cell>
        </row>
        <row r="2842">
          <cell r="B2842">
            <v>88840</v>
          </cell>
          <cell r="C2842" t="str">
            <v>TRATOR DE ESTEIRAS, POTÊNCIA 125 HP, PESO OPERACIONAL 12,9 T, COM LÂMINA 2,7 M3 - JUROS. AF_10/2014</v>
          </cell>
          <cell r="D2842" t="str">
            <v>H</v>
          </cell>
          <cell r="E2842">
            <v>1</v>
          </cell>
        </row>
        <row r="2843">
          <cell r="B2843">
            <v>88908</v>
          </cell>
          <cell r="C2843" t="str">
            <v>ESCAVADEIRA HIDRÁULICA SOBRE ESTEIRAS, CAÇAMBA 1,20 M3, PESO OPERACIONAL 21 T, POTÊNCIA BRUTA 155 HP - CHI DIURNO. AF_06/2014</v>
          </cell>
          <cell r="D2843" t="str">
            <v>CHI</v>
          </cell>
          <cell r="E2843">
            <v>0</v>
          </cell>
        </row>
        <row r="2844">
          <cell r="B2844">
            <v>88294</v>
          </cell>
          <cell r="C2844" t="str">
            <v>OPERADOR DE ESCAVADEIRA COM ENCARGOS COMPLEMENTARES</v>
          </cell>
          <cell r="D2844" t="str">
            <v>H</v>
          </cell>
          <cell r="E2844">
            <v>1</v>
          </cell>
        </row>
        <row r="2845">
          <cell r="B2845">
            <v>88900</v>
          </cell>
          <cell r="C2845" t="str">
            <v>ESCAVADEIRA HIDRÁULICA SOBRE ESTEIRAS, CAÇAMBA 1,20 M3, PESO OPERACIONAL 21 T, POTÊNCIA BRUTA 155 HP - DEPRECIAÇÃO. AF_06/2014</v>
          </cell>
          <cell r="D2845" t="str">
            <v>H</v>
          </cell>
          <cell r="E2845">
            <v>1</v>
          </cell>
        </row>
        <row r="2846">
          <cell r="B2846">
            <v>88902</v>
          </cell>
          <cell r="C2846" t="str">
            <v>ESCAVADEIRA HIDRÁULICA SOBRE ESTEIRAS, CAÇAMBA 1,20 M3, PESO OPERACIONAL 21 T, POTÊNCIA BRUTA 155 HP - JUROS. AF_06/2014</v>
          </cell>
          <cell r="D2846" t="str">
            <v>H</v>
          </cell>
          <cell r="E2846">
            <v>1</v>
          </cell>
        </row>
        <row r="2847">
          <cell r="B2847">
            <v>89022</v>
          </cell>
          <cell r="C2847" t="str">
            <v>BOMBA SUBMERSÍVEL ELÉTRICA TRIFÁSICA, POTÊNCIA 2,96 HP, Ø ROTOR 144 MM SEMI-ABERTO, BOCAL DE SAÍDA Ø 2, HM/Q = 2 MCA / 38,8 M3/H A 28 MCA / 5 M3/H - CHI DIURNO. AF_06/2014</v>
          </cell>
          <cell r="D2847" t="str">
            <v>CHI</v>
          </cell>
          <cell r="E2847">
            <v>0</v>
          </cell>
        </row>
        <row r="2848">
          <cell r="B2848">
            <v>89019</v>
          </cell>
          <cell r="C2848" t="str">
            <v>BOMBA SUBMERSÍVEL ELÉTRICA TRIFÁSICA, POTÊNCIA 2,96 HP, Ø ROTOR 144 MM SEMI-ABERTO, BOCAL DE SAÍDA Ø 2, HM/Q = 2 MCA / 38,8 M3/H A 28 MCA / 5 M3/H - DEPRECIAÇÃO. AF_06/2014</v>
          </cell>
          <cell r="D2848" t="str">
            <v>H</v>
          </cell>
          <cell r="E2848">
            <v>1</v>
          </cell>
        </row>
        <row r="2849">
          <cell r="B2849">
            <v>89020</v>
          </cell>
          <cell r="C2849" t="str">
            <v>BOMBA SUBMERSÍVEL ELÉTRICA TRIFÁSICA, POTÊNCIA 2,96 HP, Ø ROTOR 144 MM SEMI-ABERTO, BOCAL DE SAÍDA Ø 2, HM/Q = 2 MCA / 38,8 M3/H A 28 MCA / 5 M3/H - JUROS. AF_06/2014</v>
          </cell>
          <cell r="D2849" t="str">
            <v>H</v>
          </cell>
          <cell r="E2849">
            <v>1</v>
          </cell>
        </row>
        <row r="2850">
          <cell r="B2850">
            <v>89027</v>
          </cell>
          <cell r="C2850" t="str">
            <v>TANQUE DE ASFALTO ESTACIONÁRIO COM MAÇARICO, CAPACIDADE 20.000 L - CHI DIURNO. AF_06/2014</v>
          </cell>
          <cell r="D2850" t="str">
            <v>CHI</v>
          </cell>
          <cell r="E2850">
            <v>0</v>
          </cell>
        </row>
        <row r="2851">
          <cell r="B2851">
            <v>89023</v>
          </cell>
          <cell r="C2851" t="str">
            <v>TANQUE DE ASFALTO ESTACIONÁRIO COM MAÇARICO, CAPACIDADE 20.000 L - DEPRECIAÇÃO. AF_06/2014</v>
          </cell>
          <cell r="D2851" t="str">
            <v>H</v>
          </cell>
          <cell r="E2851">
            <v>1</v>
          </cell>
        </row>
        <row r="2852">
          <cell r="B2852">
            <v>89024</v>
          </cell>
          <cell r="C2852" t="str">
            <v>TANQUE DE ASFALTO ESTACIONÁRIO COM MAÇARICO, CAPACIDADE 20.000 L - JUROS. AF_06/2014</v>
          </cell>
          <cell r="D2852" t="str">
            <v>H</v>
          </cell>
          <cell r="E2852">
            <v>1</v>
          </cell>
        </row>
        <row r="2853">
          <cell r="B2853">
            <v>89031</v>
          </cell>
          <cell r="C2853" t="str">
            <v>TRATOR DE ESTEIRAS, POTÊNCIA 100 HP, PESO OPERACIONAL 9,4 T, COM LÂMINA 2,19 M3 - CHI DIURNO. AF_06/2014</v>
          </cell>
          <cell r="D2853" t="str">
            <v>CHI</v>
          </cell>
          <cell r="E2853">
            <v>0</v>
          </cell>
        </row>
        <row r="2854">
          <cell r="B2854">
            <v>88324</v>
          </cell>
          <cell r="C2854" t="str">
            <v>TRATORISTA COM ENCARGOS COMPLEMENTARES</v>
          </cell>
          <cell r="D2854" t="str">
            <v>H</v>
          </cell>
          <cell r="E2854">
            <v>1</v>
          </cell>
        </row>
        <row r="2855">
          <cell r="B2855">
            <v>89029</v>
          </cell>
          <cell r="C2855" t="str">
            <v>TRATOR DE ESTEIRAS, POTÊNCIA 100 HP, PESO OPERACIONAL 9,4 T, COM LÂMINA 2,19 M3 - DEPRECIAÇÃO. AF_06/2014</v>
          </cell>
          <cell r="D2855" t="str">
            <v>H</v>
          </cell>
          <cell r="E2855">
            <v>1</v>
          </cell>
        </row>
        <row r="2856">
          <cell r="B2856">
            <v>89030</v>
          </cell>
          <cell r="C2856" t="str">
            <v>TRATOR DE ESTEIRAS, POTÊNCIA 100 HP, PESO OPERACIONAL 9,4 T, COM LÂMINA 2,19 M3 - JUROS. AF_06/2014</v>
          </cell>
          <cell r="D2856" t="str">
            <v>H</v>
          </cell>
          <cell r="E2856">
            <v>1</v>
          </cell>
        </row>
        <row r="2857">
          <cell r="B2857">
            <v>89036</v>
          </cell>
          <cell r="C2857" t="str">
            <v>TRATOR DE PNEUS, POTÊNCIA 85 CV, TRAÇÃO 4X4, PESO COM LASTRO DE 4.675 KG - CHI DIURNO. AF_06/2014</v>
          </cell>
          <cell r="D2857" t="str">
            <v>CHI</v>
          </cell>
          <cell r="E2857">
            <v>0</v>
          </cell>
        </row>
        <row r="2858">
          <cell r="B2858">
            <v>88324</v>
          </cell>
          <cell r="C2858" t="str">
            <v>TRATORISTA COM ENCARGOS COMPLEMENTARES</v>
          </cell>
          <cell r="D2858" t="str">
            <v>H</v>
          </cell>
          <cell r="E2858">
            <v>1</v>
          </cell>
        </row>
        <row r="2859">
          <cell r="B2859">
            <v>89033</v>
          </cell>
          <cell r="C2859" t="str">
            <v>TRATOR DE PNEUS, POTÊNCIA 85 CV, TRAÇÃO 4X4, PESO COM LASTRO DE 4.675 KG - DEPRECIAÇÃO. AF_06/2014</v>
          </cell>
          <cell r="D2859" t="str">
            <v>H</v>
          </cell>
          <cell r="E2859">
            <v>1</v>
          </cell>
        </row>
        <row r="2860">
          <cell r="B2860">
            <v>89034</v>
          </cell>
          <cell r="C2860" t="str">
            <v>TRATOR DE PNEUS, POTÊNCIA 85 CV, TRAÇÃO 4X4, PESO COM LASTRO DE 4.675 KG - JUROS. AF_06/2014</v>
          </cell>
          <cell r="D2860" t="str">
            <v>H</v>
          </cell>
          <cell r="E2860">
            <v>1</v>
          </cell>
        </row>
        <row r="2861">
          <cell r="B2861">
            <v>89218</v>
          </cell>
          <cell r="C2861" t="str">
            <v>BATE-ESTACAS POR GRAVIDADE, POTÊNCIA DE 160 HP, PESO DO MARTELO ATÉ 3 TONELADAS - CHI DIURNO. AF_11/2014</v>
          </cell>
          <cell r="D2861" t="str">
            <v>CHI</v>
          </cell>
          <cell r="E2861">
            <v>0</v>
          </cell>
        </row>
        <row r="2862">
          <cell r="B2862">
            <v>88307</v>
          </cell>
          <cell r="C2862" t="str">
            <v>OPERADOR PARA BATE ESTACAS COM ENCARGOS COMPLEMENTARES</v>
          </cell>
          <cell r="D2862" t="str">
            <v>H</v>
          </cell>
          <cell r="E2862">
            <v>2</v>
          </cell>
        </row>
        <row r="2863">
          <cell r="B2863">
            <v>89212</v>
          </cell>
          <cell r="C2863" t="str">
            <v>BATE-ESTACAS POR GRAVIDADE, POTÊNCIA DE 160 HP, PESO DO MARTELO ATÉ 3 TONELADAS - DEPRECIAÇÃO. AF_11/2014</v>
          </cell>
          <cell r="D2863" t="str">
            <v>H</v>
          </cell>
          <cell r="E2863">
            <v>1</v>
          </cell>
        </row>
        <row r="2864">
          <cell r="B2864">
            <v>89213</v>
          </cell>
          <cell r="C2864" t="str">
            <v>BATE-ESTACAS POR GRAVIDADE, POTÊNCIA DE 160 HP, PESO DO MARTELO ATÉ 3 TONELADAS - JUROS. AF_11/2014</v>
          </cell>
          <cell r="D2864" t="str">
            <v>H</v>
          </cell>
          <cell r="E2864">
            <v>1</v>
          </cell>
        </row>
        <row r="2865">
          <cell r="B2865">
            <v>89226</v>
          </cell>
          <cell r="C2865" t="str">
            <v>BETONEIRA CAPACIDADE NOMINAL DE 600 L, CAPACIDADE DE MISTURA 360 L, MOTOR ELÉTRICO TRIFÁSICO POTÊNCIA DE 4 CV, SEM CARREGADOR - CHI DIURNO. AF_11/2014</v>
          </cell>
          <cell r="D2865" t="str">
            <v>CHI</v>
          </cell>
          <cell r="E2865">
            <v>0</v>
          </cell>
        </row>
        <row r="2866">
          <cell r="B2866">
            <v>89221</v>
          </cell>
          <cell r="C2866" t="str">
            <v>BETONEIRA CAPACIDADE NOMINAL DE 600 L, CAPACIDADE DE MISTURA 360 L, MOTOR ELÉTRICO TRIFÁSICO POTÊNCIA DE 4 CV, SEM CARREGADOR - DEPRECIAÇÃO. AF_11/2014</v>
          </cell>
          <cell r="D2866" t="str">
            <v>H</v>
          </cell>
          <cell r="E2866">
            <v>1</v>
          </cell>
        </row>
        <row r="2867">
          <cell r="B2867">
            <v>89222</v>
          </cell>
          <cell r="C2867" t="str">
            <v>BETONEIRA CAPACIDADE NOMINAL DE 600 L, CAPACIDADE DE MISTURA 360 L, MOTOR ELÉTRICO TRIFÁSICO POTÊNCIA DE 4 CV, SEM CARREGADOR - JUROS. AF_11/2014</v>
          </cell>
          <cell r="D2867" t="str">
            <v>H</v>
          </cell>
          <cell r="E2867">
            <v>1</v>
          </cell>
        </row>
        <row r="2868">
          <cell r="B2868">
            <v>89227</v>
          </cell>
          <cell r="C2868" t="str">
            <v>ROLO COMPACTADOR VIBRATORIO DE UM CILINDRO LISO DE ACO, POTENCIA 80 HP, PESO OPERACIONAL MAXIMO 8,5 T, LARGURA TRABALHO 1,676 M - CHI DIURNO. AF_06/2014</v>
          </cell>
          <cell r="D2868" t="str">
            <v>CHI</v>
          </cell>
          <cell r="E2868">
            <v>0</v>
          </cell>
        </row>
        <row r="2869">
          <cell r="B2869">
            <v>88303</v>
          </cell>
          <cell r="C2869" t="str">
            <v>OPERADOR DE ROLO COMPACTADOR COM ENCARGOS COMPLEMENTARES</v>
          </cell>
          <cell r="D2869" t="str">
            <v>H</v>
          </cell>
          <cell r="E2869">
            <v>1</v>
          </cell>
        </row>
        <row r="2870">
          <cell r="B2870">
            <v>89219</v>
          </cell>
          <cell r="C2870" t="str">
            <v>ROLO COMPACTADOR VIBRATORIO DE UM CILINDRO LISO DE ACO, POTENCIA 80 HP, PESO OPERACIONAL MAXIMO 8,5 T, LARGURA TRABALHO 1,676 M - DEPRECIAÇÃO. AF_06/2014</v>
          </cell>
          <cell r="D2870" t="str">
            <v>H</v>
          </cell>
          <cell r="E2870">
            <v>1</v>
          </cell>
        </row>
        <row r="2871">
          <cell r="B2871">
            <v>89220</v>
          </cell>
          <cell r="C2871" t="str">
            <v>ROLO COMPACTADOR VIBRATORIO DE UM CILINDRO LISO DE ACO, POTENCIA 80 HP, PESO OPERACIONAL MAXIMO 8,5 T, LARGURA TRABALHO 1,676 M - JUROS. AF_06/2014</v>
          </cell>
          <cell r="D2871" t="str">
            <v>H</v>
          </cell>
          <cell r="E2871">
            <v>1</v>
          </cell>
        </row>
        <row r="2872">
          <cell r="B2872">
            <v>89235</v>
          </cell>
          <cell r="C2872" t="str">
            <v>FRESADORA DE ASFALTO A FRIO SOBRE RODAS, LARGURA FRESAGEM DE 1,0 M, POTÊNCIA 208 HP - CHI DIURNO. AF_11/2014</v>
          </cell>
          <cell r="D2872" t="str">
            <v>CHI</v>
          </cell>
          <cell r="E2872">
            <v>0</v>
          </cell>
        </row>
        <row r="2873">
          <cell r="B2873">
            <v>88302</v>
          </cell>
          <cell r="C2873" t="str">
            <v>OPERADOR DE PAVIMENTADORA COM ENCARGOS COMPLEMENTARES</v>
          </cell>
          <cell r="D2873" t="str">
            <v>H</v>
          </cell>
          <cell r="E2873">
            <v>1</v>
          </cell>
        </row>
        <row r="2874">
          <cell r="B2874">
            <v>89230</v>
          </cell>
          <cell r="C2874" t="str">
            <v>FRESADORA DE ASFALTO A FRIO SOBRE RODAS, LARGURA FRESAGEM DE 1,0 M, POTÊNCIA 208 HP - DEPRECIAÇÃO. AF_11/2014</v>
          </cell>
          <cell r="D2874" t="str">
            <v>H</v>
          </cell>
          <cell r="E2874">
            <v>1</v>
          </cell>
        </row>
        <row r="2875">
          <cell r="B2875">
            <v>89231</v>
          </cell>
          <cell r="C2875" t="str">
            <v>FRESADORA DE ASFALTO A FRIO SOBRE RODAS, LARGURA FRESAGEM DE 1,0 M, POTÊNCIA 208 HP - JUROS. AF_11/2014</v>
          </cell>
          <cell r="D2875" t="str">
            <v>H</v>
          </cell>
          <cell r="E2875">
            <v>1</v>
          </cell>
        </row>
        <row r="2876">
          <cell r="B2876">
            <v>89243</v>
          </cell>
          <cell r="C2876" t="str">
            <v>FRESADORA DE ASFALTO A FRIO SOBRE RODAS, LARGURA FRESAGEM DE 2,0 M, POTÊNCIA 550 HP - CHI DIURNO. AF_11/2014</v>
          </cell>
          <cell r="D2876" t="str">
            <v>CHI</v>
          </cell>
          <cell r="E2876">
            <v>0</v>
          </cell>
        </row>
        <row r="2877">
          <cell r="B2877">
            <v>88302</v>
          </cell>
          <cell r="C2877" t="str">
            <v>OPERADOR DE PAVIMENTADORA COM ENCARGOS COMPLEMENTARES</v>
          </cell>
          <cell r="D2877" t="str">
            <v>H</v>
          </cell>
          <cell r="E2877">
            <v>1</v>
          </cell>
        </row>
        <row r="2878">
          <cell r="B2878">
            <v>89236</v>
          </cell>
          <cell r="C2878" t="str">
            <v>FRESADORA DE ASFALTO A FRIO SOBRE RODAS, LARGURA FRESAGEM DE 2,0 M, POTÊNCIA 550 HP - DEPRECIAÇÃO. AF_11/2014</v>
          </cell>
          <cell r="D2878" t="str">
            <v>H</v>
          </cell>
          <cell r="E2878">
            <v>1</v>
          </cell>
        </row>
        <row r="2879">
          <cell r="B2879">
            <v>89237</v>
          </cell>
          <cell r="C2879" t="str">
            <v>FRESADORA DE ASFALTO A FRIO SOBRE RODAS, LARGURA FRESAGEM DE 2,0 M, POTÊNCIA 550 HP - JUROS. AF_11/2014</v>
          </cell>
          <cell r="D2879" t="str">
            <v>H</v>
          </cell>
          <cell r="E2879">
            <v>1</v>
          </cell>
        </row>
        <row r="2880">
          <cell r="B2880">
            <v>89251</v>
          </cell>
          <cell r="C2880" t="str">
            <v>RECICLADORA DE ASFALTO A FRIO SOBRE RODAS, LARGURA FRESAGEM DE 2,0 M, POTÊNCIA 422 HP - CHI DIURNO. AF_11/2014</v>
          </cell>
          <cell r="D2880" t="str">
            <v>CHI</v>
          </cell>
          <cell r="E2880">
            <v>0</v>
          </cell>
        </row>
        <row r="2881">
          <cell r="B2881">
            <v>88302</v>
          </cell>
          <cell r="C2881" t="str">
            <v>OPERADOR DE PAVIMENTADORA COM ENCARGOS COMPLEMENTARES</v>
          </cell>
          <cell r="D2881" t="str">
            <v>H</v>
          </cell>
          <cell r="E2881">
            <v>1</v>
          </cell>
        </row>
        <row r="2882">
          <cell r="B2882">
            <v>89246</v>
          </cell>
          <cell r="C2882" t="str">
            <v>RECICLADORA DE ASFALTO A FRIO SOBRE RODAS, LARGURA FRESAGEM DE 2,0 M, POTÊNCIA 422 HP - DEPRECIAÇÃO. AF_11/2014</v>
          </cell>
          <cell r="D2882" t="str">
            <v>H</v>
          </cell>
          <cell r="E2882">
            <v>1</v>
          </cell>
        </row>
        <row r="2883">
          <cell r="B2883">
            <v>89247</v>
          </cell>
          <cell r="C2883" t="str">
            <v>RECICLADORA DE ASFALTO A FRIO SOBRE RODAS, LARGURA FRESAGEM DE 2,0 M, POTÊNCIA 422 HP - JUROS. AF_11/2014</v>
          </cell>
          <cell r="D2883" t="str">
            <v>H</v>
          </cell>
          <cell r="E2883">
            <v>1</v>
          </cell>
        </row>
        <row r="2884">
          <cell r="B2884">
            <v>89258</v>
          </cell>
          <cell r="C2884" t="str">
            <v>VIBROACABADORA DE ASFALTO SOBRE ESTEIRAS, LARGURA DE PAVIMENTAÇÃO 2,13 M A 4,55 M, POTÊNCIA 100 HP, CAPACIDADE 400 T/H - CHI DIURNO. AF_11/2014</v>
          </cell>
          <cell r="D2884" t="str">
            <v>CHI</v>
          </cell>
          <cell r="E2884">
            <v>0</v>
          </cell>
        </row>
        <row r="2885">
          <cell r="B2885">
            <v>88302</v>
          </cell>
          <cell r="C2885" t="str">
            <v>OPERADOR DE PAVIMENTADORA COM ENCARGOS COMPLEMENTARES</v>
          </cell>
          <cell r="D2885" t="str">
            <v>H</v>
          </cell>
          <cell r="E2885">
            <v>1</v>
          </cell>
        </row>
        <row r="2886">
          <cell r="B2886">
            <v>89253</v>
          </cell>
          <cell r="C2886" t="str">
            <v>VIBROACABADORA DE ASFALTO SOBRE ESTEIRAS, LARGURA DE PAVIMENTAÇÃO 2,13 M A 4,55 M, POTÊNCIA 100 HP, CAPACIDADE 400 T/H - DEPRECIAÇÃO. AF_11/2014</v>
          </cell>
          <cell r="D2886" t="str">
            <v>H</v>
          </cell>
          <cell r="E2886">
            <v>1</v>
          </cell>
        </row>
        <row r="2887">
          <cell r="B2887">
            <v>89254</v>
          </cell>
          <cell r="C2887" t="str">
            <v>VIBROACABADORA DE ASFALTO SOBRE ESTEIRAS, LARGURA DE PAVIMENTAÇÃO 2,13 M A 4,55 M, POTÊNCIA 100 HP, CAPACIDADE 400 T/H - JUROS. AF_11/2014</v>
          </cell>
          <cell r="D2887" t="str">
            <v>H</v>
          </cell>
          <cell r="E2887">
            <v>1</v>
          </cell>
        </row>
        <row r="2888">
          <cell r="B2888">
            <v>89273</v>
          </cell>
          <cell r="C2888" t="str">
            <v>GUINDASTE HIDRÁULICO AUTOPROPELIDO, COM LANÇA TELESCÓPICA 28,80 M, CAPACIDADE MÁXIMA 30 T, POTÊNCIA 97 KW, TRAÇÃO 4 X 4 - CHI DIURNO. AF_11/2014</v>
          </cell>
          <cell r="D2888" t="str">
            <v>CHI</v>
          </cell>
          <cell r="E2888">
            <v>0</v>
          </cell>
        </row>
        <row r="2889">
          <cell r="B2889">
            <v>88296</v>
          </cell>
          <cell r="C2889" t="str">
            <v>OPERADOR DE GUINDASTE COM ENCARGOS COMPLEMENTARES</v>
          </cell>
          <cell r="D2889" t="str">
            <v>H</v>
          </cell>
          <cell r="E2889">
            <v>1</v>
          </cell>
        </row>
        <row r="2890">
          <cell r="B2890">
            <v>89267</v>
          </cell>
          <cell r="C2890" t="str">
            <v>GUINDASTE HIDRÁULICO AUTOPROPELIDO, COM LANÇA TELESCÓPICA 28,80 M, CAPACIDADE MÁXIMA 30 T, POTÊNCIA 97 KW, TRAÇÃO 4 X 4 - DEPRECIAÇÃO. AF_11/2014</v>
          </cell>
          <cell r="D2890" t="str">
            <v>H</v>
          </cell>
          <cell r="E2890">
            <v>1</v>
          </cell>
        </row>
        <row r="2891">
          <cell r="B2891">
            <v>89268</v>
          </cell>
          <cell r="C2891" t="str">
            <v>GUINDASTE HIDRÁULICO AUTOPROPELIDO, COM LANÇA TELESCÓPICA 28,80 M, CAPACIDADE MÁXIMA 30 T, POTÊNCIA 97 KW, TRAÇÃO 4 X 4 - JUROS. AF_11/2014</v>
          </cell>
          <cell r="D2891" t="str">
            <v>H</v>
          </cell>
          <cell r="E2891">
            <v>1</v>
          </cell>
        </row>
        <row r="2892">
          <cell r="B2892">
            <v>89269</v>
          </cell>
          <cell r="C2892" t="str">
            <v>GUINDASTE HIDRÁULICO AUTOPROPELIDO, COM LANÇA TELESCÓPICA 28,80 M, CAPACIDADE MÁXIMA 30 T, POTÊNCIA 97 KW, TRAÇÃO 4 X 4 - IMPOSTOS E SEGUROS. AF_11/2014</v>
          </cell>
          <cell r="D2892" t="str">
            <v>H</v>
          </cell>
          <cell r="E2892">
            <v>1</v>
          </cell>
        </row>
        <row r="2893">
          <cell r="B2893">
            <v>89279</v>
          </cell>
          <cell r="C2893" t="str">
            <v>BETONEIRA CAPACIDADE NOMINAL DE 600 L, CAPACIDADE DE MISTURA 440 L, MOTOR A DIESEL POTÊNCIA 10 HP, COM CARREGADOR - CHI DIURNO. AF_11/2014</v>
          </cell>
          <cell r="D2893" t="str">
            <v>CHI</v>
          </cell>
          <cell r="E2893">
            <v>0</v>
          </cell>
        </row>
        <row r="2894">
          <cell r="B2894">
            <v>89274</v>
          </cell>
          <cell r="C2894" t="str">
            <v>BETONEIRA CAPACIDADE NOMINAL DE 600 L, CAPACIDADE DE MISTURA 440 L, MOTOR A DIESEL POTÊNCIA 10 HP, COM CARREGADOR - DEPRECIAÇÃO. AF_11/2014</v>
          </cell>
          <cell r="D2894" t="str">
            <v>H</v>
          </cell>
          <cell r="E2894">
            <v>1</v>
          </cell>
        </row>
        <row r="2895">
          <cell r="B2895">
            <v>89275</v>
          </cell>
          <cell r="C2895" t="str">
            <v>BETONEIRA CAPACIDADE NOMINAL DE 600 L, CAPACIDADE DE MISTURA 440 L, MOTOR A DIESEL POTÊNCIA 10 HP, COM CARREGADOR - JUROS. AF_11/2014</v>
          </cell>
          <cell r="D2895" t="str">
            <v>H</v>
          </cell>
          <cell r="E2895">
            <v>1</v>
          </cell>
        </row>
        <row r="2896">
          <cell r="B2896">
            <v>89877</v>
          </cell>
          <cell r="C2896" t="str">
            <v>CAMINHÃO BASCULANTE 14 M3, COM CAVALO MECÂNICO DE CAPACIDADE MÁXIMA DE TRAÇÃO COMBINADO DE 36000 KG, POTÊNCIA 286 CV, INCLUSIVE SEMIREBOQUE COM CAÇAMBA METÁLICA - CHI DIURNO. AF_12/2014</v>
          </cell>
          <cell r="D2896" t="str">
            <v>CHI</v>
          </cell>
          <cell r="E2896">
            <v>0</v>
          </cell>
        </row>
        <row r="2897">
          <cell r="B2897">
            <v>88281</v>
          </cell>
          <cell r="C2897" t="str">
            <v>MOTORISTA DE BASCULANTE COM ENCARGOS COMPLEMENTARES</v>
          </cell>
          <cell r="D2897" t="str">
            <v>H</v>
          </cell>
          <cell r="E2897">
            <v>1</v>
          </cell>
        </row>
        <row r="2898">
          <cell r="B2898">
            <v>89870</v>
          </cell>
          <cell r="C2898" t="str">
            <v>CAMINHÃO BASCULANTE 14 M3, COM CAVALO MECÂNICO DE CAPACIDADE MÁXIMA DE TRAÇÃO COMBINADO DE 36000 KG, POTÊNCIA 286 CV, INCLUSIVE SEMIREBOQUE COM CAÇAMBA METÁLICA - DEPRECIAÇÃO. AF_12/2014</v>
          </cell>
          <cell r="D2898" t="str">
            <v>H</v>
          </cell>
          <cell r="E2898">
            <v>1</v>
          </cell>
        </row>
        <row r="2899">
          <cell r="B2899">
            <v>89871</v>
          </cell>
          <cell r="C2899" t="str">
            <v>CAMINHÃO BASCULANTE 14 M3, COM CAVALO MECÂNICO DE CAPACIDADE MÁXIMA DE TRAÇÃO COMBINADO DE 36000 KG, POTÊNCIA 286 CV, INCLUSIVE SEMIREBOQUE COM CAÇAMBA METÁLICA - JUROS. AF_12/2014</v>
          </cell>
          <cell r="D2899" t="str">
            <v>H</v>
          </cell>
          <cell r="E2899">
            <v>1</v>
          </cell>
        </row>
        <row r="2900">
          <cell r="B2900">
            <v>89872</v>
          </cell>
          <cell r="C2900" t="str">
            <v>CAMINHÃO BASCULANTE 14 M3, COM CAVALO MECÂNICO DE CAPACIDADE MÁXIMA DE TRAÇÃO COMBINADO DE 36000 KG, POTÊNCIA 286 CV, INCLUSIVE SEMIREBOQUE COM CAÇAMBA METÁLICA - IMPOSTOS E SEGUROS. AF_12/2014</v>
          </cell>
          <cell r="D2900" t="str">
            <v>H</v>
          </cell>
          <cell r="E2900">
            <v>1</v>
          </cell>
        </row>
        <row r="2901">
          <cell r="B2901">
            <v>89884</v>
          </cell>
          <cell r="C2901" t="str">
            <v>CAMINHÃO BASCULANTE 18 M3, COM CAVALO MECÂNICO DE CAPACIDADE MÁXIMA DE TRAÇÃO COMBINADO DE 45000 KG, POTÊNCIA 330 CV, INCLUSIVE SEMIREBOQUE COM CAÇAMBA METÁLICA - CHI DIURNO. AF_12/2014</v>
          </cell>
          <cell r="D2901" t="str">
            <v>CHI</v>
          </cell>
          <cell r="E2901">
            <v>0</v>
          </cell>
        </row>
        <row r="2902">
          <cell r="B2902">
            <v>88281</v>
          </cell>
          <cell r="C2902" t="str">
            <v>MOTORISTA DE BASCULANTE COM ENCARGOS COMPLEMENTARES</v>
          </cell>
          <cell r="D2902" t="str">
            <v>H</v>
          </cell>
          <cell r="E2902">
            <v>1</v>
          </cell>
        </row>
        <row r="2903">
          <cell r="B2903">
            <v>89878</v>
          </cell>
          <cell r="C2903" t="str">
            <v>CAMINHÃO BASCULANTE 18 M3, COM CAVALO MECÂNICO DE CAPACIDADE MÁXIMA DE TRAÇÃO COMBINADO DE 45000 KG, POTÊNCIA 330 CV, INCLUSIVE SEMIREBOQUE COM CAÇAMBA METÁLICA - DEPRECIAÇÃO. AF_12/2014</v>
          </cell>
          <cell r="D2903" t="str">
            <v>H</v>
          </cell>
          <cell r="E2903">
            <v>1</v>
          </cell>
        </row>
        <row r="2904">
          <cell r="B2904">
            <v>89879</v>
          </cell>
          <cell r="C2904" t="str">
            <v>CAMINHÃO BASCULANTE 18 M3, COM CAVALO MECÂNICO DE CAPACIDADE MÁXIMA DE TRAÇÃO COMBINADO DE 45000 KG, POTÊNCIA 330 CV, INCLUSIVE SEMIREBOQUE COM CAÇAMBA METÁLICA - JUROS. AF_12/2014</v>
          </cell>
          <cell r="D2904" t="str">
            <v>H</v>
          </cell>
          <cell r="E2904">
            <v>1</v>
          </cell>
        </row>
        <row r="2905">
          <cell r="B2905">
            <v>89880</v>
          </cell>
          <cell r="C2905" t="str">
            <v>CAMINHÃO BASCULANTE 18 M3, COM CAVALO MECÂNICO DE CAPACIDADE MÁXIMA DE TRAÇÃO COMBINADO DE 45000 KG, POTÊNCIA 330 CV, INCLUSIVE SEMIREBOQUE COM CAÇAMBA METÁLICA - IMPOSTOS E SEGUROS. AF_12/2014</v>
          </cell>
          <cell r="D2905" t="str">
            <v>H</v>
          </cell>
          <cell r="E2905">
            <v>1</v>
          </cell>
        </row>
        <row r="2906">
          <cell r="B2906">
            <v>90587</v>
          </cell>
          <cell r="C2906" t="str">
            <v>VIBRADOR DE IMERSÃO, DIÂMETRO DE PONTEIRA 45MM, MOTOR ELÉTRICO TRIFÁSICO POTÊNCIA DE 2 CV - CHI DIURNO. AF_06/2015</v>
          </cell>
          <cell r="D2906" t="str">
            <v>CHI</v>
          </cell>
          <cell r="E2906">
            <v>0</v>
          </cell>
        </row>
        <row r="2907">
          <cell r="B2907">
            <v>90582</v>
          </cell>
          <cell r="C2907" t="str">
            <v>VIBRADOR DE IMERSÃO, DIÂMETRO DE PONTEIRA 45MM, MOTOR ELÉTRICO TRIFÁSICO POTÊNCIA DE 2 CV - DEPRECIAÇÃO. AF_06/2015</v>
          </cell>
          <cell r="D2907" t="str">
            <v>H</v>
          </cell>
          <cell r="E2907">
            <v>1</v>
          </cell>
        </row>
        <row r="2908">
          <cell r="B2908">
            <v>90583</v>
          </cell>
          <cell r="C2908" t="str">
            <v>VIBRADOR DE IMERSÃO, DIÂMETRO DE PONTEIRA 45MM, MOTOR ELÉTRICO TRIFÁSICO POTÊNCIA DE 2 CV - JUROS. AF_06/2015</v>
          </cell>
          <cell r="D2908" t="str">
            <v>H</v>
          </cell>
          <cell r="E2908">
            <v>1</v>
          </cell>
        </row>
        <row r="2909">
          <cell r="B2909">
            <v>90626</v>
          </cell>
          <cell r="C2909" t="str">
            <v>PERFURATRIZ MANUAL, TORQUE MÁXIMO 83 N.M, POTÊNCIA 5 CV, COM DIÂMETRO MÁXIMO 4" - CHI DIURNO. AF_06/2015</v>
          </cell>
          <cell r="D2909" t="str">
            <v>CHI</v>
          </cell>
          <cell r="E2909">
            <v>0</v>
          </cell>
        </row>
        <row r="2910">
          <cell r="B2910">
            <v>90621</v>
          </cell>
          <cell r="C2910" t="str">
            <v>PERFURATRIZ MANUAL, TORQUE MÁXIMO 83 N.M, POTÊNCIA 5 CV, COM DIÂMETRO MÁXIMO 4" - DEPRECIAÇÃO. AF_06/2015</v>
          </cell>
          <cell r="D2910" t="str">
            <v>H</v>
          </cell>
          <cell r="E2910">
            <v>1</v>
          </cell>
        </row>
        <row r="2911">
          <cell r="B2911">
            <v>90622</v>
          </cell>
          <cell r="C2911" t="str">
            <v>PERFURATRIZ MANUAL, TORQUE MÁXIMO 83 N.M, POTÊNCIA 5 CV, COM DIÂMETRO MÁXIMO 4" - JUROS. AF_06/2015</v>
          </cell>
          <cell r="D2911" t="str">
            <v>H</v>
          </cell>
          <cell r="E2911">
            <v>1</v>
          </cell>
        </row>
        <row r="2912">
          <cell r="B2912">
            <v>90632</v>
          </cell>
          <cell r="C2912" t="str">
            <v>PERFURATRIZ SOBRE ESTEIRA, TORQUE MÁXIMO 600 KGF, PESO MÉDIO 1000 KG, POTÊNCIA 20 HP, DIÂMETRO MÁXIMO 10" - CHI DIURNO. AF_06/2015</v>
          </cell>
          <cell r="D2912" t="str">
            <v>CHI</v>
          </cell>
          <cell r="E2912">
            <v>0</v>
          </cell>
        </row>
        <row r="2913">
          <cell r="B2913">
            <v>88297</v>
          </cell>
          <cell r="C2913" t="str">
            <v>OPERADOR DE MÁQUINAS E EQUIPAMENTOS COM ENCARGOS COMPLEMENTARES</v>
          </cell>
          <cell r="D2913" t="str">
            <v>H</v>
          </cell>
          <cell r="E2913">
            <v>1</v>
          </cell>
        </row>
        <row r="2914">
          <cell r="B2914">
            <v>90627</v>
          </cell>
          <cell r="C2914" t="str">
            <v>PERFURATRIZ SOBRE ESTEIRA, TORQUE MÁXIMO 600 KGF, PESO MÉDIO 1000 KG, POTÊNCIA 20 HP, DIÂMETRO MÁXIMO 10" - DEPRECIAÇÃO. AF_06/2015</v>
          </cell>
          <cell r="D2914" t="str">
            <v>H</v>
          </cell>
          <cell r="E2914">
            <v>1</v>
          </cell>
        </row>
        <row r="2915">
          <cell r="B2915">
            <v>90628</v>
          </cell>
          <cell r="C2915" t="str">
            <v>PERFURATRIZ SOBRE ESTEIRA, TORQUE MÁXIMO 600 KGF, PESO MÉDIO 1000 KG, POTÊNCIA 20 HP, DIÂMETRO MÁXIMO 10" - JUROS. AF_06/2015</v>
          </cell>
          <cell r="D2915" t="str">
            <v>H</v>
          </cell>
          <cell r="E2915">
            <v>1</v>
          </cell>
        </row>
        <row r="2916">
          <cell r="B2916">
            <v>90638</v>
          </cell>
          <cell r="C2916" t="str">
            <v>MISTURADOR DUPLO HORIZONTAL DE ALTA TURBULÊNCIA, CAPACIDADE / VOLUME 2 X 500 LITROS, MOTORES ELÉTRICOS MÍNIMO 5 CV CADA, PARA NATA CIMENTO, ARGAMASSA E OUTROS - CHI DIURNO. AF_06/2015</v>
          </cell>
          <cell r="D2916" t="str">
            <v>CHI</v>
          </cell>
          <cell r="E2916">
            <v>0</v>
          </cell>
        </row>
        <row r="2917">
          <cell r="B2917">
            <v>90633</v>
          </cell>
          <cell r="C2917" t="str">
            <v>MISTURADOR DUPLO HORIZONTAL DE ALTA TURBULÊNCIA, CAPACIDADE / VOLUME 2 X 500 LITROS, MOTORES ELÉTRICOS MÍNIMO 5 CV CADA, PARA NATA CIMENTO, ARGAMASSA E OUTROS - DEPRECIAÇÃO. AF_06/2015</v>
          </cell>
          <cell r="D2917" t="str">
            <v>H</v>
          </cell>
          <cell r="E2917">
            <v>1</v>
          </cell>
        </row>
        <row r="2918">
          <cell r="B2918">
            <v>90634</v>
          </cell>
          <cell r="C2918" t="str">
            <v>MISTURADOR DUPLO HORIZONTAL DE ALTA TURBULÊNCIA, CAPACIDADE / VOLUME 2 X 500 LITROS, MOTORES ELÉTRICOS MÍNIMO 5 CV CADA, PARA NATA CIMENTO, ARGAMASSA E OUTROS - JUROS. AF_06/2015</v>
          </cell>
          <cell r="D2918" t="str">
            <v>H</v>
          </cell>
          <cell r="E2918">
            <v>1</v>
          </cell>
        </row>
        <row r="2919">
          <cell r="B2919">
            <v>90644</v>
          </cell>
          <cell r="C2919" t="str">
            <v>BOMBA TRIPLEX, PARA INJEÇÃO DE NATA DE CIMENTO, VAZÃO MÁXIMA DE 100 LITROS/MINUTO, PRESSÃO MÁXIMA DE 70 BAR - CHI DIURNO. AF_06/2015</v>
          </cell>
          <cell r="D2919" t="str">
            <v>CHI</v>
          </cell>
          <cell r="E2919">
            <v>0</v>
          </cell>
        </row>
        <row r="2920">
          <cell r="B2920">
            <v>90639</v>
          </cell>
          <cell r="C2920" t="str">
            <v>BOMBA TRIPLEX, PARA INJEÇÃO DE NATA DE CIMENTO, VAZÃO MÁXIMA DE 100 LITROS/MINUTO, PRESSÃO MÁXIMA DE 70 BAR - DEPRECIAÇÃO. AF_06/2015</v>
          </cell>
          <cell r="D2920" t="str">
            <v>H</v>
          </cell>
          <cell r="E2920">
            <v>1</v>
          </cell>
        </row>
        <row r="2921">
          <cell r="B2921">
            <v>90640</v>
          </cell>
          <cell r="C2921" t="str">
            <v>BOMBA TRIPLEX, PARA INJEÇÃO DE NATA DE CIMENTO, VAZÃO MÁXIMA DE 100 LITROS/MINUTO, PRESSÃO MÁXIMA DE 70 BAR - JUROS. AF_06/2015</v>
          </cell>
          <cell r="D2921" t="str">
            <v>H</v>
          </cell>
          <cell r="E2921">
            <v>1</v>
          </cell>
        </row>
        <row r="2922">
          <cell r="B2922">
            <v>90651</v>
          </cell>
          <cell r="C2922" t="str">
            <v>BOMBA CENTRÍFUGA MONOESTÁGIO COM MOTOR ELÉTRICO MONOFÁSICO, POTÊNCIA 15 HP, DIÂMETRO DO ROTOR 173 MM, HM/Q = 30 MCA / 90 M3/H A 45 MCA / 55 M3/H - CHI DIURNO. AF_06/2015</v>
          </cell>
          <cell r="D2922" t="str">
            <v>CHI</v>
          </cell>
          <cell r="E2922">
            <v>0</v>
          </cell>
        </row>
        <row r="2923">
          <cell r="B2923">
            <v>90646</v>
          </cell>
          <cell r="C2923" t="str">
            <v>BOMBA CENTRÍFUGA MONOESTÁGIO COM MOTOR ELÉTRICO MONOFÁSICO, POTÊNCIA 15 HP, DIÂMETRO DO ROTOR 173 MM, HM/Q = 30 MCA / 90 M3/H A 45 MCA / 55 M3/H - DEPRECIAÇÃO. AF_06/2015</v>
          </cell>
          <cell r="D2923" t="str">
            <v>H</v>
          </cell>
          <cell r="E2923">
            <v>1</v>
          </cell>
        </row>
        <row r="2924">
          <cell r="B2924">
            <v>90647</v>
          </cell>
          <cell r="C2924" t="str">
            <v>BOMBA CENTRÍFUGA MONOESTÁGIO COM MOTOR ELÉTRICO MONOFÁSICO, POTÊNCIA 15 HP, DIÂMETRO DO ROTOR 173 MM, HM/Q = 30 MCA / 90 M3/H A 45 MCA / 55 M3/H - JUROS. AF_06/2015</v>
          </cell>
          <cell r="D2924" t="str">
            <v>H</v>
          </cell>
          <cell r="E2924">
            <v>1</v>
          </cell>
        </row>
        <row r="2925">
          <cell r="B2925">
            <v>90657</v>
          </cell>
          <cell r="C2925" t="str">
            <v>BOMBA DE PROJEÇÃO DE CONCRETO SECO, POTÊNCIA 10 CV, VAZÃO 3 M3/H - CHI DIURNO. AF_06/2015</v>
          </cell>
          <cell r="D2925" t="str">
            <v>CHI</v>
          </cell>
          <cell r="E2925">
            <v>0</v>
          </cell>
        </row>
        <row r="2926">
          <cell r="B2926">
            <v>90652</v>
          </cell>
          <cell r="C2926" t="str">
            <v>BOMBA DE PROJEÇÃO DE CONCRETO SECO, POTÊNCIA 10 CV, VAZÃO 3 M3/H - DEPRECIAÇÃO. AF_06/2015</v>
          </cell>
          <cell r="D2926" t="str">
            <v>H</v>
          </cell>
          <cell r="E2926">
            <v>1</v>
          </cell>
        </row>
        <row r="2927">
          <cell r="B2927">
            <v>90653</v>
          </cell>
          <cell r="C2927" t="str">
            <v>BOMBA DE PROJEÇÃO DE CONCRETO SECO, POTÊNCIA 10 CV, VAZÃO 3 M3/H - JUROS. AF_06/2015</v>
          </cell>
          <cell r="D2927" t="str">
            <v>H</v>
          </cell>
          <cell r="E2927">
            <v>1</v>
          </cell>
        </row>
        <row r="2928">
          <cell r="B2928">
            <v>90663</v>
          </cell>
          <cell r="C2928" t="str">
            <v>BOMBA DE PROJEÇÃO DE CONCRETO SECO, POTÊNCIA 10 CV, VAZÃO 6 M3/H - CHI DIURNO. AF_06/2015</v>
          </cell>
          <cell r="D2928" t="str">
            <v>CHI</v>
          </cell>
          <cell r="E2928">
            <v>0</v>
          </cell>
        </row>
        <row r="2929">
          <cell r="B2929">
            <v>90658</v>
          </cell>
          <cell r="C2929" t="str">
            <v>BOMBA DE PROJEÇÃO DE CONCRETO SECO, POTÊNCIA 10 CV, VAZÃO 6 M3/H - DEPRECIAÇÃO. AF_06/2015</v>
          </cell>
          <cell r="D2929" t="str">
            <v>H</v>
          </cell>
          <cell r="E2929">
            <v>1</v>
          </cell>
        </row>
        <row r="2930">
          <cell r="B2930">
            <v>90659</v>
          </cell>
          <cell r="C2930" t="str">
            <v>BOMBA DE PROJEÇÃO DE CONCRETO SECO, POTÊNCIA 10 CV, VAZÃO 6 M3/H - JUROS. AF_06/2015</v>
          </cell>
          <cell r="D2930" t="str">
            <v>H</v>
          </cell>
          <cell r="E2930">
            <v>1</v>
          </cell>
        </row>
        <row r="2931">
          <cell r="B2931">
            <v>90669</v>
          </cell>
          <cell r="C2931" t="str">
            <v>PROJETOR PNEUMÁTICO DE ARGAMASSA PARA CHAPISCO E REBOCO COM RECIPIENTE ACOPLADO, TIPO CANEQUINHA, COM COMPRESSOR DE AR REBOCÁVEL VAZÃO 89 PCM E MOTOR DIESEL DE 20 CV - CHI DIURNO. AF_06/2015</v>
          </cell>
          <cell r="D2931" t="str">
            <v>CHI</v>
          </cell>
          <cell r="E2931">
            <v>0</v>
          </cell>
        </row>
        <row r="2932">
          <cell r="B2932">
            <v>90664</v>
          </cell>
          <cell r="C2932" t="str">
            <v>PROJETOR PNEUMÁTICO DE ARGAMASSA PARA CHAPISCO E REBOCO COM RECIPIENTE ACOPLADO, TIPO CANEQUINHA, COM COMPRESSOR DE AR REBOCÁVEL VAZÃO 89 PCM E MOTOR DIESEL DE 20 CV - DEPRECIAÇÃO. AF_06/2015</v>
          </cell>
          <cell r="D2932" t="str">
            <v>H</v>
          </cell>
          <cell r="E2932">
            <v>1</v>
          </cell>
        </row>
        <row r="2933">
          <cell r="B2933">
            <v>90665</v>
          </cell>
          <cell r="C2933" t="str">
            <v>PROJETOR PNEUMÁTICO DE ARGAMASSA PARA CHAPISCO E REBOCO COM RECIPIENTE ACOPLADO, TIPO CANEQUINHA, COM COMPRESSOR DE AR REBOCÁVEL VAZÃO 89 PCM E MOTOR DIESEL DE 20 CV - JUROS. AF_06/2015</v>
          </cell>
          <cell r="D2933" t="str">
            <v>H</v>
          </cell>
          <cell r="E2933">
            <v>1</v>
          </cell>
        </row>
        <row r="2934">
          <cell r="B2934">
            <v>90675</v>
          </cell>
          <cell r="C2934" t="str">
            <v>PERFURATRIZ COM TORRE METÁLICA PARA EXECUÇÃO DE ESTACA HÉLICE CONTÍNUA, PROFUNDIDADE MÁXIMA DE 30 M, DIÂMETRO MÁXIMO DE 800 MM, POTÊNCIA INSTALADA DE 268 HP, MESA ROTATIVA COM TORQUE MÁXIMO DE 170 KNM - CHI DIURNO. AF_06/2015</v>
          </cell>
          <cell r="D2934" t="str">
            <v>CHI</v>
          </cell>
          <cell r="E2934">
            <v>0</v>
          </cell>
        </row>
        <row r="2935">
          <cell r="B2935">
            <v>88297</v>
          </cell>
          <cell r="C2935" t="str">
            <v>OPERADOR DE MÁQUINAS E EQUIPAMENTOS COM ENCARGOS COMPLEMENTARES</v>
          </cell>
          <cell r="D2935" t="str">
            <v>H</v>
          </cell>
          <cell r="E2935">
            <v>1</v>
          </cell>
        </row>
        <row r="2936">
          <cell r="B2936">
            <v>90670</v>
          </cell>
          <cell r="C2936" t="str">
            <v>PERFURATRIZ COM TORRE METÁLICA PARA EXECUÇÃO DE ESTACA HÉLICE CONTÍNUA, PROFUNDIDADE MÁXIMA DE 30 M, DIÂMETRO MÁXIMO DE 800 MM, POTÊNCIA INSTALADA DE 268 HP, MESA ROTATIVA COM TORQUE MÁXIMO DE 170 KNM - DEPRECIAÇÃO. AF_06/2015</v>
          </cell>
          <cell r="D2936" t="str">
            <v>H</v>
          </cell>
          <cell r="E2936">
            <v>1</v>
          </cell>
        </row>
        <row r="2937">
          <cell r="B2937">
            <v>90671</v>
          </cell>
          <cell r="C2937" t="str">
            <v>PERFURATRIZ COM TORRE METÁLICA PARA EXECUÇÃO DE ESTACA HÉLICE CONTÍNUA, PROFUNDIDADE MÁXIMA DE 30 M, DIÂMETRO MÁXIMO DE 800 MM, POTÊNCIA INSTALADA DE 268 HP, MESA ROTATIVA COM TORQUE MÁXIMO DE 170 KNM - JUROS. AF_06/2015</v>
          </cell>
          <cell r="D2937" t="str">
            <v>H</v>
          </cell>
          <cell r="E2937">
            <v>1</v>
          </cell>
        </row>
        <row r="2938">
          <cell r="B2938">
            <v>90681</v>
          </cell>
          <cell r="C2938" t="str">
            <v>PERFURATRIZ HIDRÁULICA SOBRE CAMINHÃO COM TRADO CURTO ACOPLADO, PROFUNDIDADE MÁXIMA DE 20 M, DIÂMETRO MÁXIMO DE 1500 MM, POTÊNCIA INSTALADA DE 137 HP, MESA ROTATIVA COM TORQUE MÁXIMO DE 30 KNM - CHI DIURNO. AF_06/2015</v>
          </cell>
          <cell r="D2938" t="str">
            <v>CHI</v>
          </cell>
          <cell r="E2938">
            <v>0</v>
          </cell>
        </row>
        <row r="2939">
          <cell r="B2939">
            <v>88297</v>
          </cell>
          <cell r="C2939" t="str">
            <v>OPERADOR DE MÁQUINAS E EQUIPAMENTOS COM ENCARGOS COMPLEMENTARES</v>
          </cell>
          <cell r="D2939" t="str">
            <v>H</v>
          </cell>
          <cell r="E2939">
            <v>1</v>
          </cell>
        </row>
        <row r="2940">
          <cell r="B2940">
            <v>90676</v>
          </cell>
          <cell r="C2940" t="str">
            <v>PERFURATRIZ HIDRÁULICA SOBRE CAMINHÃO COM TRADO CURTO ACOPLADO, PROFUNDIDADE MÁXIMA DE 20 M, DIÂMETRO MÁXIMO DE 1500 MM, POTÊNCIA INSTALADA DE 137 HP, MESA ROTATIVA COM TORQUE MÁXIMO DE 30 KNM - DEPRECIAÇÃO. AF_06/2015</v>
          </cell>
          <cell r="D2940" t="str">
            <v>H</v>
          </cell>
          <cell r="E2940">
            <v>1</v>
          </cell>
        </row>
        <row r="2941">
          <cell r="B2941">
            <v>90677</v>
          </cell>
          <cell r="C2941" t="str">
            <v>PERFURATRIZ HIDRÁULICA SOBRE CAMINHÃO COM TRADO CURTO ACOPLADO, PROFUNDIDADE MÁXIMA DE 20 M, DIÂMETRO MÁXIMO DE 1500 MM, POTÊNCIA INSTALADA DE 137 HP, MESA ROTATIVA COM TORQUE MÁXIMO DE 30 KNM - JUROS. AF_06/2015</v>
          </cell>
          <cell r="D2941" t="str">
            <v>H</v>
          </cell>
          <cell r="E2941">
            <v>1</v>
          </cell>
        </row>
        <row r="2942">
          <cell r="B2942">
            <v>91021</v>
          </cell>
          <cell r="C2942" t="str">
            <v>PERFURATRIZ HIDRÁULICA SOBRE CAMINHÃO COM TRADO CURTO ACOPLADO, PROFUNDIDADE MÁXIMA DE 20 M, DIÂMETRO MÁXIMO DE 1500 MM, POTÊNCIA INSTALADA DE 137 HP, MESA ROTATIVA COM TORQUE MÁXIMO DE 30 KNM - IMPOSTOS E SEGUROS. AF_06/2015</v>
          </cell>
          <cell r="D2942" t="str">
            <v>H</v>
          </cell>
          <cell r="E2942">
            <v>1</v>
          </cell>
        </row>
        <row r="2943">
          <cell r="B2943">
            <v>90687</v>
          </cell>
          <cell r="C2943" t="str">
            <v>MANIPULADOR TELESCÓPICO, POTÊNCIA DE 85 HP, CAPACIDADE DE CARGA DE 3.500 KG, ALTURA MÁXIMA DE ELEVAÇÃO DE 12,3 M - CHI DIURNO. AF_06/2015</v>
          </cell>
          <cell r="D2943" t="str">
            <v>CHI</v>
          </cell>
          <cell r="E2943">
            <v>0</v>
          </cell>
        </row>
        <row r="2944">
          <cell r="B2944">
            <v>88301</v>
          </cell>
          <cell r="C2944" t="str">
            <v>OPERADOR DE PÁ CARREGADEIRA COM ENCARGOS COMPLEMENTARES</v>
          </cell>
          <cell r="D2944" t="str">
            <v>H</v>
          </cell>
          <cell r="E2944">
            <v>1</v>
          </cell>
        </row>
        <row r="2945">
          <cell r="B2945">
            <v>90682</v>
          </cell>
          <cell r="C2945" t="str">
            <v>MANIPULADOR TELESCÓPICO, POTÊNCIA DE 85 HP, CAPACIDADE DE CARGA DE 3.500 KG, ALTURA MÁXIMA DE ELEVAÇÃO DE 12,3 M - DEPRECIAÇÃO. AF_06/2015</v>
          </cell>
          <cell r="D2945" t="str">
            <v>H</v>
          </cell>
          <cell r="E2945">
            <v>1</v>
          </cell>
        </row>
        <row r="2946">
          <cell r="B2946">
            <v>90683</v>
          </cell>
          <cell r="C2946" t="str">
            <v>MANIPULADOR TELESCÓPICO, POTÊNCIA DE 85 HP, CAPACIDADE DE CARGA DE 3.500 KG, ALTURA MÁXIMA DE ELEVAÇÃO DE 12,3 M - JUROS. AF_06/2015</v>
          </cell>
          <cell r="D2946" t="str">
            <v>H</v>
          </cell>
          <cell r="E2946">
            <v>1</v>
          </cell>
        </row>
        <row r="2947">
          <cell r="B2947">
            <v>90693</v>
          </cell>
          <cell r="C2947" t="str">
            <v>MINICARREGADEIRA SOBRE RODAS, POTÊNCIA LÍQUIDA DE 47 HP, CAPACIDADE NOMINAL DE OPERAÇÃO DE 646 KG - CHI DIURNO. AF_06/2015</v>
          </cell>
          <cell r="D2947" t="str">
            <v>CHI</v>
          </cell>
          <cell r="E2947">
            <v>0</v>
          </cell>
        </row>
        <row r="2948">
          <cell r="B2948">
            <v>88301</v>
          </cell>
          <cell r="C2948" t="str">
            <v>OPERADOR DE PÁ CARREGADEIRA COM ENCARGOS COMPLEMENTARES</v>
          </cell>
          <cell r="D2948" t="str">
            <v>H</v>
          </cell>
          <cell r="E2948">
            <v>1</v>
          </cell>
        </row>
        <row r="2949">
          <cell r="B2949">
            <v>90688</v>
          </cell>
          <cell r="C2949" t="str">
            <v>MINICARREGADEIRA SOBRE RODAS, POTÊNCIA LÍQUIDA DE 47 HP, CAPACIDADE NOMINAL DE OPERAÇÃO DE 646 KG - DEPRECIAÇÃO. AF_06/2015</v>
          </cell>
          <cell r="D2949" t="str">
            <v>H</v>
          </cell>
          <cell r="E2949">
            <v>1</v>
          </cell>
        </row>
        <row r="2950">
          <cell r="B2950">
            <v>90689</v>
          </cell>
          <cell r="C2950" t="str">
            <v>MINICARREGADEIRA SOBRE RODAS, POTÊNCIA LÍQUIDA DE 47 HP, CAPACIDADE NOMINAL DE OPERAÇÃO DE 646 KG - JUROS. AF_06/2015</v>
          </cell>
          <cell r="D2950" t="str">
            <v>H</v>
          </cell>
          <cell r="E2950">
            <v>1</v>
          </cell>
        </row>
        <row r="2951">
          <cell r="B2951">
            <v>90965</v>
          </cell>
          <cell r="C2951" t="str">
            <v>COMPRESSOR DE AR REBOCÁVEL, VAZÃO 89 PCM, PRESSÃO EFETIVA DE TRABALHO 102 PSI, MOTOR DIESEL, POTÊNCIA 20 CV - CHI DIURNO. AF_06/2015</v>
          </cell>
          <cell r="D2951" t="str">
            <v>CHI</v>
          </cell>
          <cell r="E2951">
            <v>0</v>
          </cell>
        </row>
        <row r="2952">
          <cell r="B2952">
            <v>90960</v>
          </cell>
          <cell r="C2952" t="str">
            <v>COMPRESSOR DE AR REBOCÁVEL, VAZÃO 89 PCM, PRESSÃO EFETIVA DE TRABALHO 102 PSI, MOTOR DIESEL, POTÊNCIA 20 CV - DEPRECIAÇÃO. AF_06/2015</v>
          </cell>
          <cell r="D2952" t="str">
            <v>H</v>
          </cell>
          <cell r="E2952">
            <v>1</v>
          </cell>
        </row>
        <row r="2953">
          <cell r="B2953">
            <v>90961</v>
          </cell>
          <cell r="C2953" t="str">
            <v>COMPRESSOR DE AR REBOCÁVEL, VAZÃO 89 PCM, PRESSÃO EFETIVA DE TRABALHO 102 PSI, MOTOR DIESEL, POTÊNCIA 20 CV - JUROS. AF_06/2015</v>
          </cell>
          <cell r="D2953" t="str">
            <v>H</v>
          </cell>
          <cell r="E2953">
            <v>1</v>
          </cell>
        </row>
        <row r="2954">
          <cell r="B2954">
            <v>90973</v>
          </cell>
          <cell r="C2954" t="str">
            <v>COMPRESSOR DE AR REBOCAVEL, VAZÃO 250 PCM, PRESSAO DE TRABALHO 102 PSI, MOTOR A DIESEL POTÊNCIA 81 CV - CHI DIURNO. AF_06/2015</v>
          </cell>
          <cell r="D2954" t="str">
            <v>CHI</v>
          </cell>
          <cell r="E2954">
            <v>0</v>
          </cell>
        </row>
        <row r="2955">
          <cell r="B2955">
            <v>90968</v>
          </cell>
          <cell r="C2955" t="str">
            <v>COMPRESSOR DE AR REBOCAVEL, VAZÃO 250 PCM, PRESSAO DE TRABALHO 102 PSI, MOTOR A DIESEL POTÊNCIA 81 CV - DEPRECIAÇÃO. AF_06/2015</v>
          </cell>
          <cell r="D2955" t="str">
            <v>H</v>
          </cell>
          <cell r="E2955">
            <v>1</v>
          </cell>
        </row>
        <row r="2956">
          <cell r="B2956">
            <v>90969</v>
          </cell>
          <cell r="C2956" t="str">
            <v>COMPRESSOR DE AR REBOCAVEL, VAZÃO 250 PCM, PRESSAO DE TRABALHO 102 PSI, MOTOR A DIESEL POTÊNCIA 81 CV - JUROS. AF_06/2015</v>
          </cell>
          <cell r="D2956" t="str">
            <v>H</v>
          </cell>
          <cell r="E2956">
            <v>1</v>
          </cell>
        </row>
        <row r="2957">
          <cell r="B2957">
            <v>90982</v>
          </cell>
          <cell r="C2957" t="str">
            <v>COMPRESSOR DE AR REBOCÁVEL, VAZÃO 748 PCM, PRESSÃO EFETIVA DE TRABALHO 102 PSI, MOTOR DIESEL, POTÊNCIA 210 CV - CHI DIURNO. AF_06/2015</v>
          </cell>
          <cell r="D2957" t="str">
            <v>CHI</v>
          </cell>
          <cell r="E2957">
            <v>0</v>
          </cell>
        </row>
        <row r="2958">
          <cell r="B2958">
            <v>90975</v>
          </cell>
          <cell r="C2958" t="str">
            <v>COMPRESSOR DE AR REBOCÁVEL, VAZÃO 748 PCM, PRESSÃO EFETIVA DE TRABALHO 102 PSI, MOTOR DIESEL, POTÊNCIA 210 CV - DEPRECIAÇÃO. AF_06/2015</v>
          </cell>
          <cell r="D2958" t="str">
            <v>H</v>
          </cell>
          <cell r="E2958">
            <v>1</v>
          </cell>
        </row>
        <row r="2959">
          <cell r="B2959">
            <v>90976</v>
          </cell>
          <cell r="C2959" t="str">
            <v>COMPRESSOR DE AR REBOCÁVEL, VAZÃO 748 PCM, PRESSÃO EFETIVA DE TRABALHO 102 PSI, MOTOR DIESEL, POTÊNCIA 210 CV - JUROS. AF_06/2015</v>
          </cell>
          <cell r="D2959" t="str">
            <v>H</v>
          </cell>
          <cell r="E2959">
            <v>1</v>
          </cell>
        </row>
        <row r="2960">
          <cell r="B2960">
            <v>91001</v>
          </cell>
          <cell r="C2960" t="str">
            <v>COMPRESSOR DE AR REBOCAVEL, VAZÃO 400 PCM, PRESSAO DE TRABALHO 102 PSI, MOTOR A DIESEL POTÊNCIA 110 CV - CHI DIURNO. AF_06/2015</v>
          </cell>
          <cell r="D2960" t="str">
            <v>CHI</v>
          </cell>
          <cell r="E2960">
            <v>0</v>
          </cell>
        </row>
        <row r="2961">
          <cell r="B2961">
            <v>90992</v>
          </cell>
          <cell r="C2961" t="str">
            <v>COMPRESSOR DE AR REBOCAVEL, VAZÃO 400 PCM, PRESSAO DE TRABALHO 102 PSI, MOTOR A DIESEL POTÊNCIA 110 CV - DEPRECIAÇÃO. AF_06/2015</v>
          </cell>
          <cell r="D2961" t="str">
            <v>H</v>
          </cell>
          <cell r="E2961">
            <v>1</v>
          </cell>
        </row>
        <row r="2962">
          <cell r="B2962">
            <v>90993</v>
          </cell>
          <cell r="C2962" t="str">
            <v>COMPRESSOR DE AR REBOCAVEL, VAZÃO 400 PCM, PRESSAO DE TRABALHO 102 PSI, MOTOR A DIESEL POTÊNCIA 110 CV - JUROS. AF_06/2015</v>
          </cell>
          <cell r="D2962" t="str">
            <v>H</v>
          </cell>
          <cell r="E2962">
            <v>1</v>
          </cell>
        </row>
        <row r="2963">
          <cell r="B2963">
            <v>91032</v>
          </cell>
          <cell r="C2963" t="str">
            <v>CAMINHÃO TRUCADO (C/ TERCEIRO EIXO) ELETRÔNICO - POTÊNCIA 231CV - PBT = 22000KG - DIST. ENTRE EIXOS 5170 MM - INCLUI CARROCERIA FIXA ABERTA DE MADEIRA - CHI DIURNO. AF_06/2015</v>
          </cell>
          <cell r="D2963" t="str">
            <v>CHI</v>
          </cell>
          <cell r="E2963">
            <v>0</v>
          </cell>
        </row>
        <row r="2964">
          <cell r="B2964">
            <v>88282</v>
          </cell>
          <cell r="C2964" t="str">
            <v>MOTORISTA DE CAMINHÃO COM ENCARGOS COMPLEMENTARES</v>
          </cell>
          <cell r="D2964" t="str">
            <v>H</v>
          </cell>
          <cell r="E2964">
            <v>1</v>
          </cell>
        </row>
        <row r="2965">
          <cell r="B2965">
            <v>91026</v>
          </cell>
          <cell r="C2965" t="str">
            <v>CAMINHÃO TRUCADO (C/ TERCEIRO EIXO) ELETRÔNICO - POTÊNCIA 231CV - PBT = 22000KG - DIST. ENTRE EIXOS 5170 MM - INCLUI CARROCERIA FIXA ABERTA DE MADEIRA - DEPRECIAÇÃO. AF_06/2015</v>
          </cell>
          <cell r="D2965" t="str">
            <v>H</v>
          </cell>
          <cell r="E2965">
            <v>1</v>
          </cell>
        </row>
        <row r="2966">
          <cell r="B2966">
            <v>91027</v>
          </cell>
          <cell r="C2966" t="str">
            <v>CAMINHÃO TRUCADO (C/ TERCEIRO EIXO) ELETRÔNICO - POTÊNCIA 231CV - PBT = 22000KG - DIST. ENTRE EIXOS 5170 MM - INCLUI CARROCERIA FIXA ABERTA DE MADEIRA - JUROS. AF_06/2015</v>
          </cell>
          <cell r="D2966" t="str">
            <v>H</v>
          </cell>
          <cell r="E2966">
            <v>1</v>
          </cell>
        </row>
        <row r="2967">
          <cell r="B2967">
            <v>91028</v>
          </cell>
          <cell r="C2967" t="str">
            <v>CAMINHÃO TRUCADO (C/ TERCEIRO EIXO) ELETRÔNICO - POTÊNCIA 231CV - PBT = 22000KG - DIST. ENTRE EIXOS 5170 MM - INCLUI CARROCERIA FIXA ABERTA DE MADEIRA - IMPOSTOS E SEGUROS. AF_06/2015</v>
          </cell>
          <cell r="D2967" t="str">
            <v>H</v>
          </cell>
          <cell r="E2967">
            <v>1</v>
          </cell>
        </row>
        <row r="2968">
          <cell r="B2968">
            <v>91278</v>
          </cell>
          <cell r="C2968" t="str">
            <v>PLACA VIBRATÓRIA REVERSÍVEL COM MOTOR 4 TEMPOS A GASOLINA, FORÇA CENTRÍFUGA DE 25 KN (2500 KGF), POTÊNCIA 5,5 CV - CHI DIURNO. AF_08/2015</v>
          </cell>
          <cell r="D2968" t="str">
            <v>CHI</v>
          </cell>
          <cell r="E2968">
            <v>0</v>
          </cell>
        </row>
        <row r="2969">
          <cell r="B2969">
            <v>91273</v>
          </cell>
          <cell r="C2969" t="str">
            <v>PLACA VIBRATÓRIA REVERSÍVEL COM MOTOR 4 TEMPOS A GASOLINA, FORÇA CENTRÍFUGA DE 25 KN (2500 KGF), POTÊNCIA 5,5 CV - DEPRECIAÇÃO. AF_08/2015</v>
          </cell>
          <cell r="D2969" t="str">
            <v>H</v>
          </cell>
          <cell r="E2969">
            <v>1</v>
          </cell>
        </row>
        <row r="2970">
          <cell r="B2970">
            <v>91274</v>
          </cell>
          <cell r="C2970" t="str">
            <v>PLACA VIBRATÓRIA REVERSÍVEL COM MOTOR 4 TEMPOS A GASOLINA, FORÇA CENTRÍFUGA DE 25 KN (2500 KGF), POTÊNCIA 5,5 CV - JUROS. AF_08/2015</v>
          </cell>
          <cell r="D2970" t="str">
            <v>H</v>
          </cell>
          <cell r="E2970">
            <v>1</v>
          </cell>
        </row>
        <row r="2971">
          <cell r="B2971">
            <v>91285</v>
          </cell>
          <cell r="C2971" t="str">
            <v>CORTADORA DE PISO COM MOTOR 4 TEMPOS A GASOLINA, POTÊNCIA DE 13 HP, COM DISCO DE CORTE DIAMANTADO SEGMENTADO PARA CONCRETO, DIÂMETRO DE 350 MM, FURO DE 1" (14 X 1") - CHI DIURNO. AF_08/2015</v>
          </cell>
          <cell r="D2971" t="str">
            <v>CHI</v>
          </cell>
          <cell r="E2971">
            <v>0</v>
          </cell>
        </row>
        <row r="2972">
          <cell r="B2972">
            <v>91279</v>
          </cell>
          <cell r="C2972" t="str">
            <v>CORTADORA DE PISO COM MOTOR 4 TEMPOS A GASOLINA, POTÊNCIA DE 13 HP, COM DISCO DE CORTE DIAMANTADO SEGMENTADO PARA CONCRETO, DIÂMETRO DE 350 MM, FURO DE 1" (14 X 1") - DEPRECIAÇÃO. AF_08/2015</v>
          </cell>
          <cell r="D2972" t="str">
            <v>H</v>
          </cell>
          <cell r="E2972">
            <v>1</v>
          </cell>
        </row>
        <row r="2973">
          <cell r="B2973">
            <v>91280</v>
          </cell>
          <cell r="C2973" t="str">
            <v>CORTADORA DE PISO COM MOTOR 4 TEMPOS A GASOLINA, POTÊNCIA DE 13 HP, COM DISCO DE CORTE DIAMANTADO SEGMENTADO PARA CONCRETO, DIÂMETRO DE 350 MM, FURO DE 1" (14 X 1") - JUROS. AF_08/2015</v>
          </cell>
          <cell r="D2973" t="str">
            <v>H</v>
          </cell>
          <cell r="E2973">
            <v>1</v>
          </cell>
        </row>
        <row r="2974">
          <cell r="B2974">
            <v>91387</v>
          </cell>
          <cell r="C2974" t="str">
            <v>CAMINHÃO BASCULANTE 10 M3, TRUCADO CABINE SIMPLES, PESO BRUTO TOTAL 23.000 KG, CARGA ÚTIL MÁXIMA 15.935 KG, DISTÂNCIA ENTRE EIXOS 4,80 M, POTÊNCIA 230 CV INCLUSIVE CAÇAMBA METÁLICA - CHI DIURNO. AF_06/2014</v>
          </cell>
          <cell r="D2974" t="str">
            <v>CHI</v>
          </cell>
          <cell r="E2974">
            <v>0</v>
          </cell>
        </row>
        <row r="2975">
          <cell r="B2975">
            <v>88281</v>
          </cell>
          <cell r="C2975" t="str">
            <v>MOTORISTA DE BASCULANTE COM ENCARGOS COMPLEMENTARES</v>
          </cell>
          <cell r="D2975" t="str">
            <v>H</v>
          </cell>
          <cell r="E2975">
            <v>1</v>
          </cell>
        </row>
        <row r="2976">
          <cell r="B2976">
            <v>91380</v>
          </cell>
          <cell r="C2976" t="str">
            <v>CAMINHÃO BASCULANTE 10 M3, TRUCADO CABINE SIMPLES, PESO BRUTO TOTAL 23.000 KG, CARGA ÚTIL MÁXIMA 15.935 KG, DISTÂNCIA ENTRE EIXOS 4,80 M, POTÊNCIA 230 CV INCLUSIVE CAÇAMBA METÁLICA - DEPRECIAÇÃO. AF_06/2014</v>
          </cell>
          <cell r="D2976" t="str">
            <v>H</v>
          </cell>
          <cell r="E2976">
            <v>1</v>
          </cell>
        </row>
        <row r="2977">
          <cell r="B2977">
            <v>91381</v>
          </cell>
          <cell r="C2977" t="str">
            <v>CAMINHÃO BASCULANTE 10 M3, TRUCADO CABINE SIMPLES, PESO BRUTO TOTAL 23.000 KG, CARGA ÚTIL MÁXIMA 15.935 KG, DISTÂNCIA ENTRE EIXOS 4,80 M, POTÊNCIA 230 CV INCLUSIVE CAÇAMBA METÁLICA - JUROS. AF_06/2014</v>
          </cell>
          <cell r="D2977" t="str">
            <v>H</v>
          </cell>
          <cell r="E2977">
            <v>1</v>
          </cell>
        </row>
        <row r="2978">
          <cell r="B2978">
            <v>91382</v>
          </cell>
          <cell r="C2978" t="str">
            <v>CAMINHÃO BASCULANTE 10 M3, TRUCADO CABINE SIMPLES, PESO BRUTO TOTAL 23.000 KG, CARGA ÚTIL MÁXIMA 15.935 KG, DISTÂNCIA ENTRE EIXOS 4,80 M, POTÊNCIA 230 CV INCLUSIVE CAÇAMBA METÁLICA - IMPOSTOS E SEGUROS. AF_06/2014</v>
          </cell>
          <cell r="D2978" t="str">
            <v>H</v>
          </cell>
          <cell r="E2978">
            <v>1</v>
          </cell>
        </row>
        <row r="2979">
          <cell r="B2979">
            <v>91395</v>
          </cell>
          <cell r="C2979" t="str">
            <v>CAMINHÃO TOCO, PBT 14.300 KG, CARGA ÚTIL MÁX. 9.710 KG, DIST. ENTRE EIXOS 3,56 M, POTÊNCIA 185 CV, INCLUSIVE CARROCERIA FIXA ABERTA DE MADEIRA P/ TRANSPORTE GERAL DE CARGA SECA, DIMEN. APROX. 2,50 X 6,50 X 0,50 M - CHI DIURNO. AF_06/2014</v>
          </cell>
          <cell r="D2979" t="str">
            <v>CHI</v>
          </cell>
          <cell r="E2979">
            <v>0</v>
          </cell>
        </row>
        <row r="2980">
          <cell r="B2980">
            <v>88282</v>
          </cell>
          <cell r="C2980" t="str">
            <v>MOTORISTA DE CAMINHÃO COM ENCARGOS COMPLEMENTARES</v>
          </cell>
          <cell r="D2980" t="str">
            <v>H</v>
          </cell>
          <cell r="E2980">
            <v>1</v>
          </cell>
        </row>
        <row r="2981">
          <cell r="B2981">
            <v>91390</v>
          </cell>
          <cell r="C2981" t="str">
            <v>CAMINHÃO TOCO, PBT 14.300 KG, CARGA ÚTIL MÁX. 9.710 KG, DIST. ENTRE EIXOS 3,56 M, POTÊNCIA 185 CV, INCLUSIVE CARROCERIA FIXA ABERTA DE MADEIRA P/ TRANSPORTE GERAL DE CARGA SECA, DIMEN. APROX. 2,50 X 6,50 X 0,50 M - DEPRECIAÇÃO. AF_06/2014</v>
          </cell>
          <cell r="D2981" t="str">
            <v>H</v>
          </cell>
          <cell r="E2981">
            <v>1</v>
          </cell>
        </row>
        <row r="2982">
          <cell r="B2982">
            <v>91391</v>
          </cell>
          <cell r="C2982" t="str">
            <v>CAMINHÃO TOCO, PBT 14.300 KG, CARGA ÚTIL MÁX. 9.710 KG, DIST. ENTRE EIXOS 3,56 M, POTÊNCIA 185 CV, INCLUSIVE CARROCERIA FIXA ABERTA DE MADEIRA P/ TRANSPORTE GERAL DE CARGA SECA, DIMEN. APROX. 2,50 X 6,50 X 0,50 M - JUROS. AF_06/2014</v>
          </cell>
          <cell r="D2982" t="str">
            <v>H</v>
          </cell>
          <cell r="E2982">
            <v>1</v>
          </cell>
        </row>
        <row r="2983">
          <cell r="B2983">
            <v>91392</v>
          </cell>
          <cell r="C2983" t="str">
            <v>CAMINHÃO TOCO, PBT 14.300 KG, CARGA ÚTIL MÁX. 9.710 KG, DIST. ENTRE EIXOS 3,56 M, POTÊNCIA 185 CV, INCLUSIVE CARROCERIA FIXA ABERTA DE MADEIRA P/ TRANSPORTE GERAL DE CARGA SECA, DIMEN. APROX. 2,50 X 6,50 X 0,50 M - IMPOSTOS E SEGUROS. AF_06/2014</v>
          </cell>
          <cell r="D2983" t="str">
            <v>H</v>
          </cell>
          <cell r="E2983">
            <v>1</v>
          </cell>
        </row>
        <row r="2984">
          <cell r="B2984">
            <v>91486</v>
          </cell>
          <cell r="C2984" t="str">
            <v>ESPARGIDOR DE ASFALTO PRESSURIZADO, TANQUE 6 M3 COM ISOLAÇÃO TÉRMICA, AQUECIDO COM 2 MAÇARICOS, COM BARRA ESPARGIDORA 3,60 M, MONTADO SOBRE CAMINHÃO  TOCO, PBT 14.300 KG, POTÊNCIA 185 CV - CHI DIURNO. AF_08/2015</v>
          </cell>
          <cell r="D2984" t="str">
            <v>CHI</v>
          </cell>
          <cell r="E2984">
            <v>0</v>
          </cell>
        </row>
        <row r="2985">
          <cell r="B2985">
            <v>88282</v>
          </cell>
          <cell r="C2985" t="str">
            <v>MOTORISTA DE CAMINHÃO COM ENCARGOS COMPLEMENTARES</v>
          </cell>
          <cell r="D2985" t="str">
            <v>H</v>
          </cell>
          <cell r="E2985">
            <v>1</v>
          </cell>
        </row>
        <row r="2986">
          <cell r="B2986">
            <v>91468</v>
          </cell>
          <cell r="C2986" t="str">
            <v>ESPARGIDOR DE ASFALTO PRESSURIZADO, TANQUE 6 M3 COM ISOLAÇÃO TÉRMICA, AQUECIDO COM 2 MAÇARICOS, COM BARRA ESPARGIDORA 3,60 M, MONTADO SOBRE CAMINHÃO  TOCO, PBT 14.300 KG, POTÊNCIA 185 CV - DEPRECIAÇÃO. AF_08/2015</v>
          </cell>
          <cell r="D2986" t="str">
            <v>H</v>
          </cell>
          <cell r="E2986">
            <v>1</v>
          </cell>
        </row>
        <row r="2987">
          <cell r="B2987">
            <v>91469</v>
          </cell>
          <cell r="C2987" t="str">
            <v>ESPARGIDOR DE ASFALTO PRESSURIZADO, TANQUE 6 M3 COM ISOLAÇÃO TÉRMICA, AQUECIDO COM 2 MAÇARICOS, COM BARRA ESPARGIDORA 3,60 M, MONTADO SOBRE CAMINHÃO  TOCO, PBT 14.300 KG, POTÊNCIA 185 CV - JUROS. AF_08/2015</v>
          </cell>
          <cell r="D2987" t="str">
            <v>H</v>
          </cell>
          <cell r="E2987">
            <v>1</v>
          </cell>
        </row>
        <row r="2988">
          <cell r="B2988">
            <v>91484</v>
          </cell>
          <cell r="C2988" t="str">
            <v>ESPARGIDOR DE ASFALTO PRESSURIZADO, TANQUE 6 M3 COM ISOLAÇÃO TÉRMICA, AQUECIDO COM 2 MAÇARICOS, COM BARRA ESPARGIDORA 3,60 M, MONTADO SOBRE CAMINHÃO  TOCO, PBT 14.300 KG, POTÊNCIA 185 CV - IMPOSTOS E SEGUROS. AF_08/2015</v>
          </cell>
          <cell r="D2988" t="str">
            <v>H</v>
          </cell>
          <cell r="E2988">
            <v>1</v>
          </cell>
        </row>
        <row r="2989">
          <cell r="B2989">
            <v>91534</v>
          </cell>
          <cell r="C2989" t="str">
            <v>COMPACTADOR DE SOLOS DE PERCUSSÃO (SOQUETE) COM MOTOR A GASOLINA 4 TEMPOS, POTÊNCIA 4 CV - CHI DIURNO. AF_08/2015</v>
          </cell>
          <cell r="D2989" t="str">
            <v>CHI</v>
          </cell>
          <cell r="E2989">
            <v>0</v>
          </cell>
        </row>
        <row r="2990">
          <cell r="B2990">
            <v>91529</v>
          </cell>
          <cell r="C2990" t="str">
            <v>COMPACTADOR DE SOLOS DE PERCUSSÃO (SOQUETE) COM MOTOR A GASOLINA 4 TEMPOS, POTÊNCIA 4 CV - DEPRECIAÇÃO. AF_08/2015</v>
          </cell>
          <cell r="D2990" t="str">
            <v>H</v>
          </cell>
          <cell r="E2990">
            <v>1</v>
          </cell>
        </row>
        <row r="2991">
          <cell r="B2991">
            <v>91530</v>
          </cell>
          <cell r="C2991" t="str">
            <v>COMPACTADOR DE SOLOS DE PERCUSSÃO (SOQUETE) COM MOTOR A GASOLINA 4 TEMPOS, POTÊNCIA 4 CV - JUROS. AF_08/2015</v>
          </cell>
          <cell r="D2991" t="str">
            <v>H</v>
          </cell>
          <cell r="E2991">
            <v>1</v>
          </cell>
        </row>
        <row r="2992">
          <cell r="B2992">
            <v>91635</v>
          </cell>
          <cell r="C2992" t="str">
            <v>GUINDAUTO HIDRÁULICO, CAPACIDADE MÁXIMA DE CARGA 6500 KG, MOMENTO MÁXIMO DE CARGA 5,8 TM, ALCANCE MÁXIMO HORIZONTAL 7,60 M, INCLUSIVE CAMINHÃO TOCO PBT 9.700 KG, POTÊNCIA DE 160 CV - CHI DIURNO. AF_08/2015</v>
          </cell>
          <cell r="D2992" t="str">
            <v>CHI</v>
          </cell>
          <cell r="E2992">
            <v>0</v>
          </cell>
        </row>
        <row r="2993">
          <cell r="B2993">
            <v>88286</v>
          </cell>
          <cell r="C2993" t="str">
            <v>MOTORISTA OPERADOR DE MUNCK COM ENCARGOS COMPLEMENTARES</v>
          </cell>
          <cell r="D2993" t="str">
            <v>H</v>
          </cell>
          <cell r="E2993">
            <v>1</v>
          </cell>
        </row>
        <row r="2994">
          <cell r="B2994">
            <v>91629</v>
          </cell>
          <cell r="C2994" t="str">
            <v>GUINDAUTO HIDRÁULICO, CAPACIDADE MÁXIMA DE CARGA 6500 KG, MOMENTO MÁXIMO DE CARGA 5,8 TM, ALCANCE MÁXIMO HORIZONTAL 7,60 M, INCLUSIVE CAMINHÃO TOCO PBT 9.700 KG, POTÊNCIA DE 160 CV - DEPRECIAÇÃO. AF_08/2015</v>
          </cell>
          <cell r="D2994" t="str">
            <v>H</v>
          </cell>
          <cell r="E2994">
            <v>1</v>
          </cell>
        </row>
        <row r="2995">
          <cell r="B2995">
            <v>91630</v>
          </cell>
          <cell r="C2995" t="str">
            <v>GUINDAUTO HIDRÁULICO, CAPACIDADE MÁXIMA DE CARGA 6500 KG, MOMENTO MÁXIMO DE CARGA 5,8 TM, ALCANCE MÁXIMO HORIZONTAL 7,60 M, INCLUSIVE CAMINHÃO TOCO PBT 9.700 KG, POTÊNCIA DE 160 CV - JUROS. AF_08/2015</v>
          </cell>
          <cell r="D2995" t="str">
            <v>H</v>
          </cell>
          <cell r="E2995">
            <v>1</v>
          </cell>
        </row>
        <row r="2996">
          <cell r="B2996">
            <v>91631</v>
          </cell>
          <cell r="C2996" t="str">
            <v>GUINDAUTO HIDRÁULICO, CAPACIDADE MÁXIMA DE CARGA 6500 KG, MOMENTO MÁXIMO DE CARGA 5,8 TM, ALCANCE MÁXIMO HORIZONTAL 7,60 M, INCLUSIVE CAMINHÃO TOCO PBT 9.700 KG, POTÊNCIA DE 160 CV - IMPOSTOS E SEGUROS. AF_08/2015</v>
          </cell>
          <cell r="D2996" t="str">
            <v>H</v>
          </cell>
          <cell r="E2996">
            <v>1</v>
          </cell>
        </row>
        <row r="2997">
          <cell r="B2997">
            <v>91646</v>
          </cell>
          <cell r="C2997" t="str">
            <v>CAMINHÃO DE TRANSPORTE DE MATERIAL ASFÁLTICO 30.000 L, COM CAVALO MECÂNICO DE CAPACIDADE MÁXIMA DE TRAÇÃO COMBINADO DE 66.000 KG, POTÊNCIA 360 CV, INCLUSIVE TANQUE DE ASFALTO COM SERPENTINA - CHI DIURNO. AF_08/2015</v>
          </cell>
          <cell r="D2997" t="str">
            <v>CHI</v>
          </cell>
          <cell r="E2997">
            <v>0</v>
          </cell>
        </row>
        <row r="2998">
          <cell r="B2998">
            <v>88283</v>
          </cell>
          <cell r="C2998" t="str">
            <v>MOTORISTA DE CAMINHÃO E CARRETA COM ENCARGOS COMPLEMENTARES</v>
          </cell>
          <cell r="D2998" t="str">
            <v>H</v>
          </cell>
          <cell r="E2998">
            <v>1</v>
          </cell>
        </row>
        <row r="2999">
          <cell r="B2999">
            <v>91640</v>
          </cell>
          <cell r="C2999" t="str">
            <v>CAMINHÃO DE TRANSPORTE DE MATERIAL ASFÁLTICO 30.000 L, COM CAVALO MECÂNICO DE CAPACIDADE MÁXIMA DE TRAÇÃO COMBINADO DE 66.000 KG, POTÊNCIA 360 CV, INCLUSIVE TANQUE DE ASFALTO COM SERPENTINA - DEPRECIAÇÃO. AF_08/2015</v>
          </cell>
          <cell r="D2999" t="str">
            <v>H</v>
          </cell>
          <cell r="E2999">
            <v>1</v>
          </cell>
        </row>
        <row r="3000">
          <cell r="B3000">
            <v>91641</v>
          </cell>
          <cell r="C3000" t="str">
            <v>CAMINHÃO DE TRANSPORTE DE MATERIAL ASFÁLTICO 30.000 L, COM CAVALO MECÂNICO DE CAPACIDADE MÁXIMA DE TRAÇÃO COMBINADO DE 66.000 KG, POTÊNCIA 360 CV, INCLUSIVE TANQUE DE ASFALTO COM SERPENTINA - JUROS. AF_08/2015</v>
          </cell>
          <cell r="D3000" t="str">
            <v>H</v>
          </cell>
          <cell r="E3000">
            <v>1</v>
          </cell>
        </row>
        <row r="3001">
          <cell r="B3001">
            <v>91642</v>
          </cell>
          <cell r="C3001" t="str">
            <v>CAMINHÃO DE TRANSPORTE DE MATERIAL ASFÁLTICO 30.000 L, COM CAVALO MECÂNICO DE CAPACIDADE MÁXIMA DE TRAÇÃO COMBINADO DE 66.000 KG, POTÊNCIA 360 CV, INCLUSIVE TANQUE DE ASFALTO COM SERPENTINA - IMPOSTOS E SEGUROS. AF_08/2015</v>
          </cell>
          <cell r="D3001" t="str">
            <v>H</v>
          </cell>
          <cell r="E3001">
            <v>1</v>
          </cell>
        </row>
        <row r="3002">
          <cell r="B3002">
            <v>91693</v>
          </cell>
          <cell r="C3002" t="str">
            <v>SERRA CIRCULAR DE BANCADA COM MOTOR ELÉTRICO POTÊNCIA DE 5HP, COM COIFA PARA DISCO 10" - CHI DIURNO. AF_08/2015</v>
          </cell>
          <cell r="D3002" t="str">
            <v>CHI</v>
          </cell>
          <cell r="E3002">
            <v>0</v>
          </cell>
        </row>
        <row r="3003">
          <cell r="B3003">
            <v>91688</v>
          </cell>
          <cell r="C3003" t="str">
            <v>SERRA CIRCULAR DE BANCADA COM MOTOR ELÉTRICO POTÊNCIA DE 5HP, COM COIFA PARA DISCO 10" - DEPRECIAÇÃO. AF_08/2015</v>
          </cell>
          <cell r="D3003" t="str">
            <v>H</v>
          </cell>
          <cell r="E3003">
            <v>1</v>
          </cell>
        </row>
        <row r="3004">
          <cell r="B3004">
            <v>91689</v>
          </cell>
          <cell r="C3004" t="str">
            <v>SERRA CIRCULAR DE BANCADA COM MOTOR ELÉTRICO POTÊNCIA DE 5HP, COM COIFA PARA DISCO 10" - JUROS. AF_08/2015</v>
          </cell>
          <cell r="D3004" t="str">
            <v>H</v>
          </cell>
          <cell r="E3004">
            <v>1</v>
          </cell>
        </row>
        <row r="3005">
          <cell r="B3005">
            <v>92044</v>
          </cell>
          <cell r="C3005" t="str">
            <v>DISTRIBUIDOR DE AGREGADOS REBOCAVEL, CAPACIDADE 1,9 M³, LARGURA DE TRABALHO 3,66 M - CHI DIURNO. AF_11/2015</v>
          </cell>
          <cell r="D3005" t="str">
            <v>CHI</v>
          </cell>
          <cell r="E3005">
            <v>0</v>
          </cell>
        </row>
        <row r="3006">
          <cell r="B3006">
            <v>92040</v>
          </cell>
          <cell r="C3006" t="str">
            <v>DISTRIBUIDOR DE AGREGADOS REBOCAVEL, CAPACIDADE 1,9 M³, LARGURA DE TRABALHO 3,66 M - DEPRECIAÇÃO. AF_11/2015</v>
          </cell>
          <cell r="D3006" t="str">
            <v>H</v>
          </cell>
          <cell r="E3006">
            <v>1</v>
          </cell>
        </row>
        <row r="3007">
          <cell r="B3007">
            <v>92041</v>
          </cell>
          <cell r="C3007" t="str">
            <v>DISTRIBUIDOR DE AGREGADOS REBOCAVEL, CAPACIDADE 1,9 M³, LARGURA DE TRABALHO 3,66 M - JUROS. AF_11/2015</v>
          </cell>
          <cell r="D3007" t="str">
            <v>H</v>
          </cell>
          <cell r="E3007">
            <v>1</v>
          </cell>
        </row>
        <row r="3008">
          <cell r="B3008">
            <v>92107</v>
          </cell>
          <cell r="C3008" t="str">
            <v>CAMINHÃO PARA EQUIPAMENTO DE LIMPEZA A SUCÇÃO COM CAMINHÃO TRUCADO DE PESO BRUTO TOTAL 23000 KG, CARGA ÚTIL MÁXIMA 15935 KG, DISTÂNCIA ENTRE EIXOS 4,80 M, POTÊNCIA 230 CV, INCLUSIVE LIMPADORA A SUCÇÃO, TANQUE 12000 L - CHI DIURNO. AF_11/2015</v>
          </cell>
          <cell r="D3008" t="str">
            <v>CHI</v>
          </cell>
          <cell r="E3008">
            <v>0</v>
          </cell>
        </row>
        <row r="3009">
          <cell r="B3009">
            <v>88282</v>
          </cell>
          <cell r="C3009" t="str">
            <v>MOTORISTA DE CAMINHÃO COM ENCARGOS COMPLEMENTARES</v>
          </cell>
          <cell r="D3009" t="str">
            <v>H</v>
          </cell>
          <cell r="E3009">
            <v>1</v>
          </cell>
        </row>
        <row r="3010">
          <cell r="B3010">
            <v>92101</v>
          </cell>
          <cell r="C3010" t="str">
            <v>CAMINHÃO PARA EQUIPAMENTO DE LIMPEZA A SUCÇÃO COM CAMINHÃO TRUCADO DE PESO BRUTO TOTAL 23000 KG, CARGA ÚTIL MÁXIMA 15935 KG, DISTÂNCIA ENTRE EIXOS 4,80 M, POTÊNCIA 230 CV, INCLUSIVE LIMPADORA A SUCÇÃO, TANQUE 12000 L - DEPRECIAÇÃO. AF_11/2015</v>
          </cell>
          <cell r="D3010" t="str">
            <v>H</v>
          </cell>
          <cell r="E3010">
            <v>1</v>
          </cell>
        </row>
        <row r="3011">
          <cell r="B3011">
            <v>92102</v>
          </cell>
          <cell r="C3011" t="str">
            <v>CAMINHÃO PARA EQUIPAMENTO DE LIMPEZA A SUCÇÃO COM CAMINHÃO TRUCADO DE PESO BRUTO TOTAL 23000 KG, CARGA ÚTIL MÁXIMA 15935 KG, DISTÂNCIA ENTRE EIXOS 4,80 M, POTÊNCIA 230 CV, INCLUSIVE LIMPADORA A SUCÇÃO, TANQUE 12000 L - JUROS. AF_11/2015</v>
          </cell>
          <cell r="D3011" t="str">
            <v>H</v>
          </cell>
          <cell r="E3011">
            <v>1</v>
          </cell>
        </row>
        <row r="3012">
          <cell r="B3012">
            <v>92103</v>
          </cell>
          <cell r="C3012" t="str">
            <v>CAMINHÃO PARA EQUIPAMENTO DE LIMPEZA A SUCÇÃO COM CAMINHÃO TRUCADO DE PESO BRUTO TOTAL 23000 KG, CARGA ÚTIL MÁXIMA 15935 KG, DISTÂNCIA ENTRE EIXOS 4,80 M, POTÊNCIA 230 CV, INCLUSIVE LIMPADORA A SUCÇÃO, TANQUE 12000 L - IMPOSTOS E SEGUROS. AF_11/2015</v>
          </cell>
          <cell r="D3012" t="str">
            <v>H</v>
          </cell>
          <cell r="E3012">
            <v>1</v>
          </cell>
        </row>
        <row r="3013">
          <cell r="B3013">
            <v>92113</v>
          </cell>
          <cell r="C3013" t="str">
            <v>PENEIRA ROTATIVA COM MOTOR ELÉTRICO TRIFÁSICO DE 2 CV, CILINDRO DE 1 M X 0,60 M, COM FUROS DE 3,17 MM - CHI DIURNO. AF_11/2015</v>
          </cell>
          <cell r="D3013" t="str">
            <v>CHI</v>
          </cell>
          <cell r="E3013">
            <v>0</v>
          </cell>
        </row>
        <row r="3014">
          <cell r="B3014">
            <v>92108</v>
          </cell>
          <cell r="C3014" t="str">
            <v>PENEIRA ROTATIVA COM MOTOR ELÉTRICO TRIFÁSICO DE 2 CV, CILINDRO DE 1 M X 0,60 M, COM FUROS DE 3,17 MM - DEPRECIAÇÃO. AF_11/2015</v>
          </cell>
          <cell r="D3014" t="str">
            <v>H</v>
          </cell>
          <cell r="E3014">
            <v>1</v>
          </cell>
        </row>
        <row r="3015">
          <cell r="B3015">
            <v>92109</v>
          </cell>
          <cell r="C3015" t="str">
            <v>PENEIRA ROTATIVA COM MOTOR ELÉTRICO TRIFÁSICO DE 2 CV, CILINDRO DE 1 M X 0,60 M, COM FUROS DE 3,17 MM - JUROS. AF_11/2015</v>
          </cell>
          <cell r="D3015" t="str">
            <v>H</v>
          </cell>
          <cell r="E3015">
            <v>1</v>
          </cell>
        </row>
        <row r="3016">
          <cell r="B3016">
            <v>92119</v>
          </cell>
          <cell r="C3016" t="str">
            <v>DOSADOR DE AREIA, CAPACIDADE DE 26 LITROS - CHI DIURNO. AF_11/2015</v>
          </cell>
          <cell r="D3016" t="str">
            <v>CHI</v>
          </cell>
          <cell r="E3016">
            <v>0</v>
          </cell>
        </row>
        <row r="3017">
          <cell r="B3017">
            <v>92114</v>
          </cell>
          <cell r="C3017" t="str">
            <v>DOSADOR DE AREIA, CAPACIDADE DE 26 LITROS - DEPRECIAÇÃO. AF_11/2015</v>
          </cell>
          <cell r="D3017" t="str">
            <v>H</v>
          </cell>
          <cell r="E3017">
            <v>1</v>
          </cell>
        </row>
        <row r="3018">
          <cell r="B3018">
            <v>92115</v>
          </cell>
          <cell r="C3018" t="str">
            <v>DOSADOR DE AREIA, CAPACIDADE DE 26 LITROS - JUROS. AF_11/2015</v>
          </cell>
          <cell r="D3018" t="str">
            <v>H</v>
          </cell>
          <cell r="E3018">
            <v>1</v>
          </cell>
        </row>
        <row r="3019">
          <cell r="B3019">
            <v>92139</v>
          </cell>
          <cell r="C3019" t="str">
            <v>CAMINHONETE COM MOTOR A DIESEL, POTÊNCIA 180 CV, CABINE DUPLA, 4X4 - CHI DIURNO. AF_11/2015</v>
          </cell>
          <cell r="D3019" t="str">
            <v>CHI</v>
          </cell>
          <cell r="E3019">
            <v>0</v>
          </cell>
        </row>
        <row r="3020">
          <cell r="B3020">
            <v>88284</v>
          </cell>
          <cell r="C3020" t="str">
            <v>MOTORISTA DE VEIÍCULO LEVE COM ENCARGOS COMPLEMENTARES</v>
          </cell>
          <cell r="D3020" t="str">
            <v>H</v>
          </cell>
          <cell r="E3020">
            <v>1</v>
          </cell>
        </row>
        <row r="3021">
          <cell r="B3021">
            <v>92133</v>
          </cell>
          <cell r="C3021" t="str">
            <v>CAMINHONETE COM MOTOR A DIESEL, POTÊNCIA 180 CV, CABINE DUPLA, 4X4 - DEPRECIAÇÃO. AF_11/2015</v>
          </cell>
          <cell r="D3021" t="str">
            <v>H</v>
          </cell>
          <cell r="E3021">
            <v>1</v>
          </cell>
        </row>
        <row r="3022">
          <cell r="B3022">
            <v>92134</v>
          </cell>
          <cell r="C3022" t="str">
            <v>CAMINHONETE COM MOTOR A DIESEL, POTÊNCIA 180 CV, CABINE DUPLA, 4X4 - JUROS. AF_11/2015</v>
          </cell>
          <cell r="D3022" t="str">
            <v>H</v>
          </cell>
          <cell r="E3022">
            <v>1</v>
          </cell>
        </row>
        <row r="3023">
          <cell r="B3023">
            <v>92135</v>
          </cell>
          <cell r="C3023" t="str">
            <v>CAMINHONETE COM MOTOR A DIESEL, POTÊNCIA 180 CV, CABINE DUPLA, 4X4 - IMPOSTOS E SEGUROS. AF_11/2015</v>
          </cell>
          <cell r="D3023" t="str">
            <v>H</v>
          </cell>
          <cell r="E3023">
            <v>1</v>
          </cell>
        </row>
        <row r="3024">
          <cell r="B3024">
            <v>92146</v>
          </cell>
          <cell r="C3024" t="str">
            <v>CAMINHONETE CABINE SIMPLES COM MOTOR 1.6 FLEX, CÂMBIO MANUAL, POTÊNCIA 101/104 CV, 2 PORTAS - CHI DIURNO. AF_11/2015</v>
          </cell>
          <cell r="D3024" t="str">
            <v>CHI</v>
          </cell>
          <cell r="E3024">
            <v>0</v>
          </cell>
        </row>
        <row r="3025">
          <cell r="B3025">
            <v>88284</v>
          </cell>
          <cell r="C3025" t="str">
            <v>MOTORISTA DE VEIÍCULO LEVE COM ENCARGOS COMPLEMENTARES</v>
          </cell>
          <cell r="D3025" t="str">
            <v>H</v>
          </cell>
          <cell r="E3025">
            <v>1</v>
          </cell>
        </row>
        <row r="3026">
          <cell r="B3026">
            <v>92140</v>
          </cell>
          <cell r="C3026" t="str">
            <v>CAMINHONETE CABINE SIMPLES COM MOTOR 1.6 FLEX, CÂMBIO MANUAL, POTÊNCIA 101/104 CV, 2 PORTAS - DEPRECIAÇÃO. AF_11/2015</v>
          </cell>
          <cell r="D3026" t="str">
            <v>H</v>
          </cell>
          <cell r="E3026">
            <v>1</v>
          </cell>
        </row>
        <row r="3027">
          <cell r="B3027">
            <v>92141</v>
          </cell>
          <cell r="C3027" t="str">
            <v>CAMINHONETE CABINE SIMPLES COM MOTOR 1.6 FLEX, CÂMBIO MANUAL, POTÊNCIA 101/104 CV, 2 PORTAS - JUROS. AF_11/2015</v>
          </cell>
          <cell r="D3027" t="str">
            <v>H</v>
          </cell>
          <cell r="E3027">
            <v>1</v>
          </cell>
        </row>
        <row r="3028">
          <cell r="B3028">
            <v>92142</v>
          </cell>
          <cell r="C3028" t="str">
            <v>CAMINHONETE CABINE SIMPLES COM MOTOR 1.6 FLEX, CÂMBIO MANUAL, POTÊNCIA 101/104 CV, 2 PORTAS - IMPOSTOS E SEGUROS. AF_11/2015</v>
          </cell>
          <cell r="D3028" t="str">
            <v>H</v>
          </cell>
          <cell r="E3028">
            <v>1</v>
          </cell>
        </row>
        <row r="3029">
          <cell r="B3029">
            <v>92243</v>
          </cell>
          <cell r="C3029" t="str">
            <v>CAMINHÃO DE TRANSPORTE DE MATERIAL ASFÁLTICO 20.000 L, COM CAVALO MECÂNICO DE CAPACIDADE MÁXIMA DE TRAÇÃO COMBINADO DE 45.000 KG, POTÊNCIA 330 CV, INCLUSIVE TANQUE DE ASFALTO COM MAÇARICO - CHI DIURNO. AF_12/2015</v>
          </cell>
          <cell r="D3029" t="str">
            <v>CHI</v>
          </cell>
          <cell r="E3029">
            <v>0</v>
          </cell>
        </row>
        <row r="3030">
          <cell r="B3030">
            <v>88283</v>
          </cell>
          <cell r="C3030" t="str">
            <v>MOTORISTA DE CAMINHÃO E CARRETA COM ENCARGOS COMPLEMENTARES</v>
          </cell>
          <cell r="D3030" t="str">
            <v>H</v>
          </cell>
          <cell r="E3030">
            <v>1</v>
          </cell>
        </row>
        <row r="3031">
          <cell r="B3031">
            <v>92237</v>
          </cell>
          <cell r="C3031" t="str">
            <v>CAMINHÃO DE TRANSPORTE DE MATERIAL ASFÁLTICO 20.000 L, COM CAVALO MECÂNICO DE CAPACIDADE MÁXIMA DE TRAÇÃO COMBINADO DE 45.000 KG, POTÊNCIA 330 CV, INCLUSIVE TANQUE DE ASFALTO COM MAÇARICO - DEPRECIAÇÃO. AF_12/2015</v>
          </cell>
          <cell r="D3031" t="str">
            <v>H</v>
          </cell>
          <cell r="E3031">
            <v>1</v>
          </cell>
        </row>
        <row r="3032">
          <cell r="B3032">
            <v>92238</v>
          </cell>
          <cell r="C3032" t="str">
            <v>CAMINHÃO DE TRANSPORTE DE MATERIAL ASFÁLTICO 20.000 L, COM CAVALO MECÂNICO DE CAPACIDADE MÁXIMA DE TRAÇÃO COMBINADO DE 45.000 KG, POTÊNCIA 330 CV, INCLUSIVE TANQUE DE ASFALTO COM MAÇARICO - JUROS. AF_12/2015</v>
          </cell>
          <cell r="D3032" t="str">
            <v>H</v>
          </cell>
          <cell r="E3032">
            <v>1</v>
          </cell>
        </row>
        <row r="3033">
          <cell r="B3033">
            <v>92239</v>
          </cell>
          <cell r="C3033" t="str">
            <v>CAMINHÃO DE TRANSPORTE DE MATERIAL ASFÁLTICO 20.000 L, COM CAVALO MECÂNICO DE CAPACIDADE MÁXIMA DE TRAÇÃO COMBINADO DE 45.000 KG, POTÊNCIA 330 CV, INCLUSIVE TANQUE DE ASFALTO COM MAÇARICO - IMPOSTOS E SEGUROS. AF_12/2015</v>
          </cell>
          <cell r="D3033" t="str">
            <v>H</v>
          </cell>
          <cell r="E3033">
            <v>1</v>
          </cell>
        </row>
        <row r="3034">
          <cell r="B3034">
            <v>92717</v>
          </cell>
          <cell r="C3034" t="str">
            <v>APARELHO PARA CORTE E SOLDA OXI-ACETILENO SOBRE RODAS, INCLUSIVE CILINDROS E MAÇARICOS - CHI DIURNO. AF_12/2015</v>
          </cell>
          <cell r="D3034" t="str">
            <v>CHI</v>
          </cell>
          <cell r="E3034">
            <v>0</v>
          </cell>
        </row>
        <row r="3035">
          <cell r="B3035">
            <v>92712</v>
          </cell>
          <cell r="C3035" t="str">
            <v>APARELHO PARA CORTE E SOLDA OXI-ACETILENO SOBRE RODAS, INCLUSIVE CILINDROS E MAÇARICOS - DEPRECIAÇÃO. AF_12/2015</v>
          </cell>
          <cell r="D3035" t="str">
            <v>H</v>
          </cell>
          <cell r="E3035">
            <v>1</v>
          </cell>
        </row>
        <row r="3036">
          <cell r="B3036">
            <v>92713</v>
          </cell>
          <cell r="C3036" t="str">
            <v>APARELHO PARA CORTE E SOLDA OXI-ACETILENO SOBRE RODAS, INCLUSIVE CILINDROS E MAÇARICOS - JUROS. AF_12/2015</v>
          </cell>
          <cell r="D3036" t="str">
            <v>H</v>
          </cell>
          <cell r="E3036">
            <v>1</v>
          </cell>
        </row>
        <row r="3037">
          <cell r="B3037">
            <v>92961</v>
          </cell>
          <cell r="C3037" t="str">
            <v>MÁQUINA EXTRUSORA DE CONCRETO PARA GUIAS E SARJETAS, MOTOR A DIESEL, POTÊNCIA 14 CV - CHI DIURNO. AF_12/2015</v>
          </cell>
          <cell r="D3037" t="str">
            <v>CHI</v>
          </cell>
          <cell r="E3037">
            <v>0</v>
          </cell>
        </row>
        <row r="3038">
          <cell r="B3038">
            <v>92956</v>
          </cell>
          <cell r="C3038" t="str">
            <v>MÁQUINA EXTRUSORA DE CONCRETO PARA GUIAS E SARJETAS, MOTOR A DIESEL, POTÊNCIA 14 CV - DEPRECIAÇÃO. AF_12/2015</v>
          </cell>
          <cell r="D3038" t="str">
            <v>H</v>
          </cell>
          <cell r="E3038">
            <v>1</v>
          </cell>
        </row>
        <row r="3039">
          <cell r="B3039">
            <v>92957</v>
          </cell>
          <cell r="C3039" t="str">
            <v>MÁQUINA EXTRUSORA DE CONCRETO PARA GUIAS E SARJETAS, MOTOR A DIESEL, POTÊNCIA 14 CV - JUROS. AF_12/2015</v>
          </cell>
          <cell r="D3039" t="str">
            <v>H</v>
          </cell>
          <cell r="E3039">
            <v>1</v>
          </cell>
        </row>
        <row r="3040">
          <cell r="B3040">
            <v>92967</v>
          </cell>
          <cell r="C3040" t="str">
            <v>MARTELO PERFURADOR PNEUMÁTICO MANUAL, HASTE 25 X 75 MM, 21 KG - CHI DIURNO. AF_12/2015</v>
          </cell>
          <cell r="D3040" t="str">
            <v>CHI</v>
          </cell>
          <cell r="E3040">
            <v>0</v>
          </cell>
        </row>
        <row r="3041">
          <cell r="B3041">
            <v>88298</v>
          </cell>
          <cell r="C3041" t="str">
            <v>OPERADOR DE MARTELETE OU MARTELETEIRO COM ENCARGOS COMPLEMENTARES</v>
          </cell>
          <cell r="D3041" t="str">
            <v>H</v>
          </cell>
          <cell r="E3041">
            <v>1</v>
          </cell>
        </row>
        <row r="3042">
          <cell r="B3042">
            <v>92963</v>
          </cell>
          <cell r="C3042" t="str">
            <v>MARTELO PERFURADOR PNEUMÁTICO MANUAL, HASTE 25 X 75 MM, 21 KG - DEPRECIAÇÃO. AF_12/2015</v>
          </cell>
          <cell r="D3042" t="str">
            <v>H</v>
          </cell>
          <cell r="E3042">
            <v>1</v>
          </cell>
        </row>
        <row r="3043">
          <cell r="B3043">
            <v>92964</v>
          </cell>
          <cell r="C3043" t="str">
            <v>MARTELO PERFURADOR PNEUMÁTICO MANUAL, HASTE 25 X 75 MM, 21 KG - JUROS. AF_12/2015</v>
          </cell>
          <cell r="D3043" t="str">
            <v>H</v>
          </cell>
          <cell r="E3043">
            <v>1</v>
          </cell>
        </row>
        <row r="3044">
          <cell r="B3044">
            <v>93225</v>
          </cell>
          <cell r="C3044" t="str">
            <v>PERFURATRIZ COM TORRE METÁLICA PARA EXECUÇÃO DE ESTACA HÉLICE CONTÍNUA, PROFUNDIDADE MÁXIMA DE 32 M, DIÂMETRO MÁXIMO DE 1000 MM, POTÊNCIA INSTALADA DE 350 HP, MESA ROTATIVA COM TORQUE MÁXIMO DE 263 KNM - CHI DIURNO. AF_01/2016</v>
          </cell>
          <cell r="D3044" t="str">
            <v>CHI</v>
          </cell>
          <cell r="E3044">
            <v>0</v>
          </cell>
        </row>
        <row r="3045">
          <cell r="B3045">
            <v>88297</v>
          </cell>
          <cell r="C3045" t="str">
            <v>OPERADOR DE MÁQUINAS E EQUIPAMENTOS COM ENCARGOS COMPLEMENTARES</v>
          </cell>
          <cell r="D3045" t="str">
            <v>H</v>
          </cell>
          <cell r="E3045">
            <v>1</v>
          </cell>
        </row>
        <row r="3046">
          <cell r="B3046">
            <v>93220</v>
          </cell>
          <cell r="C3046" t="str">
            <v>PERFURATRIZ COM TORRE METÁLICA PARA EXECUÇÃO DE ESTACA HÉLICE CONTÍNUA, PROFUNDIDADE MÁXIMA DE 32 M, DIÂMETRO MÁXIMO DE 1000 MM, POTÊNCIA INSTALADA DE 350 HP, MESA ROTATIVA COM TORQUE MÁXIMO DE 263 KNM - DEPRECIAÇÃO. AF_01/2016</v>
          </cell>
          <cell r="D3046" t="str">
            <v>H</v>
          </cell>
          <cell r="E3046">
            <v>1</v>
          </cell>
        </row>
        <row r="3047">
          <cell r="B3047">
            <v>93221</v>
          </cell>
          <cell r="C3047" t="str">
            <v>PERFURATRIZ COM TORRE METÁLICA PARA EXECUÇÃO DE ESTACA HÉLICE CONTÍNUA, PROFUNDIDADE MÁXIMA DE 32 M, DIÂMETRO MÁXIMO DE 1000 MM, POTÊNCIA INSTALADA DE 350 HP, MESA ROTATIVA COM TORQUE MÁXIMO DE 263 KNM - JUROS. AF_01/2016</v>
          </cell>
          <cell r="D3047" t="str">
            <v>H</v>
          </cell>
          <cell r="E3047">
            <v>1</v>
          </cell>
        </row>
        <row r="3048">
          <cell r="B3048">
            <v>93234</v>
          </cell>
          <cell r="C3048" t="str">
            <v>BETONEIRA CAPACIDADE NOMINAL 400 L, CAPACIDADE DE MISTURA 310 L, MOTOR A GASOLINA POTÊNCIA 5,5 HP, SEM CARREGADOR - CHI DIURNO. AF_02/2016</v>
          </cell>
          <cell r="D3048" t="str">
            <v>CHI</v>
          </cell>
          <cell r="E3048">
            <v>0</v>
          </cell>
        </row>
        <row r="3049">
          <cell r="B3049">
            <v>93229</v>
          </cell>
          <cell r="C3049" t="str">
            <v>BETONEIRA CAPACIDADE NOMINAL 400 L, CAPACIDADE DE MISTURA 310 L, MOTOR A GASOLINA POTÊNCIA 5,5 HP, SEM CARREGADOR - DEPRECIAÇÃO. AF_02/2016</v>
          </cell>
          <cell r="D3049" t="str">
            <v>H</v>
          </cell>
          <cell r="E3049">
            <v>1</v>
          </cell>
        </row>
        <row r="3050">
          <cell r="B3050">
            <v>93230</v>
          </cell>
          <cell r="C3050" t="str">
            <v>BETONEIRA CAPACIDADE NOMINAL 400 L, CAPACIDADE DE MISTURA 310 L, MOTOR A GASOLINA POTÊNCIA 5,5 HP, SEM CARREGADOR - JUROS. AF_02/2016</v>
          </cell>
          <cell r="D3050" t="str">
            <v>H</v>
          </cell>
          <cell r="E3050">
            <v>1</v>
          </cell>
        </row>
        <row r="3051">
          <cell r="B3051">
            <v>93242</v>
          </cell>
          <cell r="C3051" t="str">
            <v>ROLO COMPACTADOR VIBRATÓRIO TANDEM, CILINDROS LISOS DE AÇO PARA SOLO/ASFALTO, POTÊNCIA 45 HP, PESO MÁXIMO OPERACIONAL 4 T - CHI DIURNO. AF_02/2016</v>
          </cell>
          <cell r="D3051" t="str">
            <v>CHI</v>
          </cell>
          <cell r="E3051">
            <v>0</v>
          </cell>
        </row>
        <row r="3052">
          <cell r="B3052">
            <v>5675</v>
          </cell>
          <cell r="C3052" t="str">
            <v>ROLO COMPACTADOR VIBRATÓRIO TANDEM, CILINDROS LISOS DE AÇO PARA SOLO/ASFALTO, POTÊNCIA 45 HP, PESO MÁXIMO OPERACIONAL 4 T - DEPRECIAÇÃO. AF_02/2016</v>
          </cell>
          <cell r="D3052" t="str">
            <v>H</v>
          </cell>
          <cell r="E3052">
            <v>1</v>
          </cell>
        </row>
        <row r="3053">
          <cell r="B3053">
            <v>88303</v>
          </cell>
          <cell r="C3053" t="str">
            <v>OPERADOR DE ROLO COMPACTADOR COM ENCARGOS COMPLEMENTARES</v>
          </cell>
          <cell r="D3053" t="str">
            <v>H</v>
          </cell>
          <cell r="E3053">
            <v>1</v>
          </cell>
        </row>
        <row r="3054">
          <cell r="B3054">
            <v>93241</v>
          </cell>
          <cell r="C3054" t="str">
            <v>ROLO COMPACTADOR VIBRATÓRIO TANDEM, CILINDROS LISOS DE AÇO PARA SOLO/ASFALTO, POTÊNCIA 45 HP, PESO MÁXIMO OPERACIONAL 4 T - JUROS. AF_02/2016</v>
          </cell>
          <cell r="D3054" t="str">
            <v>H</v>
          </cell>
          <cell r="E3054">
            <v>1</v>
          </cell>
        </row>
        <row r="3055">
          <cell r="B3055">
            <v>93244</v>
          </cell>
          <cell r="C3055" t="str">
            <v>ROLO COMPACTADOR VIBRATÓRIO PÉ DE CARNEIRO PARA SOLOS, POTÊNCIA 80 HP, PESO OPERACIONAL SEM/COM LASTRO 7,4 / 8,8 T, LARGURA DE TRABALHO 1,68 M - CHI DIURNO. AF_02/2016</v>
          </cell>
          <cell r="D3055" t="str">
            <v>CHI</v>
          </cell>
          <cell r="E3055">
            <v>0</v>
          </cell>
        </row>
        <row r="3056">
          <cell r="B3056">
            <v>73309</v>
          </cell>
          <cell r="C3056" t="str">
            <v>ROLO COMPACTADOR VIBRATÓRIO PÉ DE CARNEIRO PARA SOLOS, POTÊNCIA 80 HP, PESO OPERACIONAL SEM/COM LASTRO 7,4 / 8,8 T, LARGURA DE TRABALHO 1,68 M - DEPRECIAÇÃO. AF_02/2016</v>
          </cell>
          <cell r="D3056" t="str">
            <v>H</v>
          </cell>
          <cell r="E3056">
            <v>1</v>
          </cell>
        </row>
        <row r="3057">
          <cell r="B3057">
            <v>73313</v>
          </cell>
          <cell r="C3057" t="str">
            <v>ROLO COMPACTADOR VIBRATÓRIO PÉ DE CARNEIRO PARA SOLOS, POTÊNCIA 80 HP, PESO OPERACIONAL SEM/COM LASTRO 7,4 / 8,8 T, LARGURA DE TRABALHO 1,68 M - JUROS. AF_02/2016</v>
          </cell>
          <cell r="D3057" t="str">
            <v>H</v>
          </cell>
          <cell r="E3057">
            <v>1</v>
          </cell>
        </row>
        <row r="3058">
          <cell r="B3058">
            <v>88303</v>
          </cell>
          <cell r="C3058" t="str">
            <v>OPERADOR DE ROLO COMPACTADOR COM ENCARGOS COMPLEMENTARES</v>
          </cell>
          <cell r="D3058" t="str">
            <v>H</v>
          </cell>
          <cell r="E3058">
            <v>1</v>
          </cell>
        </row>
        <row r="3059">
          <cell r="B3059">
            <v>93274</v>
          </cell>
          <cell r="C3059" t="str">
            <v>GRUA ASCENSIONAL, LANÇA DE 30 M, CAPACIDADE DE 1,0 T A 30 M, ALTURA ATÉ 39 M - CHI DIURNO. AF_03/2016</v>
          </cell>
          <cell r="D3059" t="str">
            <v>CHI</v>
          </cell>
          <cell r="E3059">
            <v>0</v>
          </cell>
        </row>
        <row r="3060">
          <cell r="B3060">
            <v>88296</v>
          </cell>
          <cell r="C3060" t="str">
            <v>OPERADOR DE GUINDASTE COM ENCARGOS COMPLEMENTARES</v>
          </cell>
          <cell r="D3060" t="str">
            <v>H</v>
          </cell>
          <cell r="E3060">
            <v>1</v>
          </cell>
        </row>
        <row r="3061">
          <cell r="B3061">
            <v>93267</v>
          </cell>
          <cell r="C3061" t="str">
            <v>GRUA ASCENCIONAL, LANÇA DE 30 M, CAPACIDADE DE 1,0 T A 30 M, ALTURA ATÉ 39 M  DEPRECIAÇÃO. AF_03/2016</v>
          </cell>
          <cell r="D3061" t="str">
            <v>H</v>
          </cell>
          <cell r="E3061">
            <v>1</v>
          </cell>
        </row>
        <row r="3062">
          <cell r="B3062">
            <v>93269</v>
          </cell>
          <cell r="C3062" t="str">
            <v>GRUA ASCENCIONAL, LANÇA DE 30 M, CAPACIDADE DE 1,0 T A 30 M, ALTURA ATÉ 39 M   JUROS. AF_03/2016</v>
          </cell>
          <cell r="D3062" t="str">
            <v>H</v>
          </cell>
          <cell r="E3062">
            <v>1</v>
          </cell>
        </row>
        <row r="3063">
          <cell r="B3063">
            <v>93282</v>
          </cell>
          <cell r="C3063" t="str">
            <v>GUINCHO ELÉTRICO DE COLUNA, CAPACIDADE 400 KG, COM MOTO FREIO, MOTOR TRIFÁSICO DE 1,25 CV - CHI DIURNO. AF_03/2016</v>
          </cell>
          <cell r="D3063" t="str">
            <v>CHI</v>
          </cell>
          <cell r="E3063">
            <v>0</v>
          </cell>
        </row>
        <row r="3064">
          <cell r="B3064">
            <v>88295</v>
          </cell>
          <cell r="C3064" t="str">
            <v>OPERADOR DE GUINCHO COM ENCARGOS COMPLEMENTARES</v>
          </cell>
          <cell r="D3064" t="str">
            <v>H</v>
          </cell>
          <cell r="E3064">
            <v>1</v>
          </cell>
        </row>
        <row r="3065">
          <cell r="B3065">
            <v>93277</v>
          </cell>
          <cell r="C3065" t="str">
            <v>GUINCHO ELÉTRICO DE COLUNA, CAPACIDADE 400 KG, COM MOTO FREIO, MOTOR TRIFÁSICO DE 1,25 CV - DEPRECIAÇÃO. AF_03/2016</v>
          </cell>
          <cell r="D3065" t="str">
            <v>H</v>
          </cell>
          <cell r="E3065">
            <v>1</v>
          </cell>
        </row>
        <row r="3066">
          <cell r="B3066">
            <v>93278</v>
          </cell>
          <cell r="C3066" t="str">
            <v>GUINCHO ELÉTRICO DE COLUNA, CAPACIDADE 400 KG, COM MOTO FREIO, MOTOR TRIFÁSICO DE 1,25 CV - JUROS. AF_03/2016</v>
          </cell>
          <cell r="D3066" t="str">
            <v>H</v>
          </cell>
          <cell r="E3066">
            <v>1</v>
          </cell>
        </row>
        <row r="3067">
          <cell r="B3067">
            <v>93288</v>
          </cell>
          <cell r="C3067" t="str">
            <v>GUINDASTE HIDRÁULICO AUTOPROPELIDO, COM LANÇA TELESCÓPICA 40 M, CAPACIDADE MÁXIMA 60 T, POTÊNCIA 260 KW - CHI DIURNO. AF_03/2016</v>
          </cell>
          <cell r="D3067" t="str">
            <v>CHI</v>
          </cell>
          <cell r="E3067">
            <v>0</v>
          </cell>
        </row>
        <row r="3068">
          <cell r="B3068">
            <v>88296</v>
          </cell>
          <cell r="C3068" t="str">
            <v>OPERADOR DE GUINDASTE COM ENCARGOS COMPLEMENTARES</v>
          </cell>
          <cell r="D3068" t="str">
            <v>H</v>
          </cell>
          <cell r="E3068">
            <v>1</v>
          </cell>
        </row>
        <row r="3069">
          <cell r="B3069">
            <v>93283</v>
          </cell>
          <cell r="C3069" t="str">
            <v>GUINDASTE HIDRÁULICO AUTOPROPELIDO, COM LANÇA TELESCÓPICA 40 M, CAPACIDADE MÁXIMA 60 T, POTÊNCIA 260 KW - DEPRECIAÇÃO. AF_03/2016</v>
          </cell>
          <cell r="D3069" t="str">
            <v>H</v>
          </cell>
          <cell r="E3069">
            <v>1</v>
          </cell>
        </row>
        <row r="3070">
          <cell r="B3070">
            <v>93284</v>
          </cell>
          <cell r="C3070" t="str">
            <v>GUINDASTE HIDRÁULICO AUTOPROPELIDO, COM LANÇA TELESCÓPICA 40 M, CAPACIDADE MÁXIMA 60 T, POTÊNCIA 260 KW - JUROS. AF_03/2016</v>
          </cell>
          <cell r="D3070" t="str">
            <v>H</v>
          </cell>
          <cell r="E3070">
            <v>1</v>
          </cell>
        </row>
        <row r="3071">
          <cell r="B3071">
            <v>93296</v>
          </cell>
          <cell r="C3071" t="str">
            <v>GUINDASTE HIDRÁULICO AUTOPROPELIDO, COM LANÇA TELESCÓPICA 40 M, CAPACIDADE MÁXIMA 60 T, POTÊNCIA 260 KW - IMPOSTOS E SEGUROS. AF_03/2016</v>
          </cell>
          <cell r="D3071" t="str">
            <v>H</v>
          </cell>
          <cell r="E3071">
            <v>1</v>
          </cell>
        </row>
        <row r="3072">
          <cell r="B3072">
            <v>93416</v>
          </cell>
          <cell r="C3072" t="str">
            <v>GERADOR PORTÁTIL MONOFÁSICO, POTÊNCIA 5500 VA, MOTOR A GASOLINA, POTÊNCIA DO MOTOR 13 CV - CHI DIURNO. AF_03/2016</v>
          </cell>
          <cell r="D3072" t="str">
            <v>CHI</v>
          </cell>
          <cell r="E3072">
            <v>0</v>
          </cell>
        </row>
        <row r="3073">
          <cell r="B3073">
            <v>93411</v>
          </cell>
          <cell r="C3073" t="str">
            <v>GERADOR PORTÁTIL MONOFÁSICO, POTÊNCIA 5500 VA, MOTOR A GASOLINA, POTÊNCIA DO MOTOR 13 CV - DEPRECIAÇÃO. AF_03/2016</v>
          </cell>
          <cell r="D3073" t="str">
            <v>H</v>
          </cell>
          <cell r="E3073">
            <v>1</v>
          </cell>
        </row>
        <row r="3074">
          <cell r="B3074">
            <v>93412</v>
          </cell>
          <cell r="C3074" t="str">
            <v>GERADOR PORTÁTIL MONOFÁSICO, POTÊNCIA 5500 VA, MOTOR A GASOLINA, POTÊNCIA DO MOTOR 13 CV - JUROS. AF_03/2016</v>
          </cell>
          <cell r="D3074" t="str">
            <v>H</v>
          </cell>
          <cell r="E3074">
            <v>1</v>
          </cell>
        </row>
        <row r="3075">
          <cell r="B3075">
            <v>93422</v>
          </cell>
          <cell r="C3075" t="str">
            <v>GRUPO GERADOR REBOCÁVEL, POTÊNCIA 66 KVA, MOTOR A DIESEL - CHI DIURNO. AF_03/2016</v>
          </cell>
          <cell r="D3075" t="str">
            <v>CHI</v>
          </cell>
          <cell r="E3075">
            <v>0</v>
          </cell>
        </row>
        <row r="3076">
          <cell r="B3076">
            <v>93417</v>
          </cell>
          <cell r="C3076" t="str">
            <v>GRUPO GERADOR REBOCÁVEL, POTÊNCIA 66 KVA, MOTOR A DIESEL - DEPRECIAÇÃO. AF_03/2016</v>
          </cell>
          <cell r="D3076" t="str">
            <v>H</v>
          </cell>
          <cell r="E3076">
            <v>1</v>
          </cell>
        </row>
        <row r="3077">
          <cell r="B3077">
            <v>93418</v>
          </cell>
          <cell r="C3077" t="str">
            <v>GRUPO GERADOR REBOCÁVEL, POTÊNCIA 66 KVA, MOTOR A DIESEL - JUROS. AF_03/2016</v>
          </cell>
          <cell r="D3077" t="str">
            <v>H</v>
          </cell>
          <cell r="E3077">
            <v>1</v>
          </cell>
        </row>
        <row r="3078">
          <cell r="B3078">
            <v>93428</v>
          </cell>
          <cell r="C3078" t="str">
            <v>GRUPO GERADOR ESTACIONÁRIO, POTÊNCIA 150 KVA, MOTOR A DIESEL- CHI DIURNO. AF_03/2016</v>
          </cell>
          <cell r="D3078" t="str">
            <v>CHI</v>
          </cell>
          <cell r="E3078">
            <v>0</v>
          </cell>
        </row>
        <row r="3079">
          <cell r="B3079">
            <v>93423</v>
          </cell>
          <cell r="C3079" t="str">
            <v>GRUPO GERADOR ESTACIONÁRIO, POTÊNCIA 150 KVA, MOTOR A DIESEL- DEPRECIAÇÃO. AF_03/2016</v>
          </cell>
          <cell r="D3079" t="str">
            <v>H</v>
          </cell>
          <cell r="E3079">
            <v>1</v>
          </cell>
        </row>
        <row r="3080">
          <cell r="B3080">
            <v>93424</v>
          </cell>
          <cell r="C3080" t="str">
            <v>GRUPO GERADOR ESTACIONÁRIO, POTÊNCIA 150 KVA, MOTOR A DIESEL- JUROS. AF_03/2016</v>
          </cell>
          <cell r="D3080" t="str">
            <v>H</v>
          </cell>
          <cell r="E3080">
            <v>1</v>
          </cell>
        </row>
        <row r="3081">
          <cell r="B3081">
            <v>93434</v>
          </cell>
          <cell r="C3081" t="str">
            <v>USINA DE MISTURA ASFÁLTICA À QUENTE, TIPO CONTRA FLUXO, PROD 40 A 80 TON/HORA - CHI DIURNO. AF_03/2016</v>
          </cell>
          <cell r="D3081" t="str">
            <v>CHI</v>
          </cell>
          <cell r="E3081">
            <v>0</v>
          </cell>
        </row>
        <row r="3082">
          <cell r="B3082">
            <v>88304</v>
          </cell>
          <cell r="C3082" t="str">
            <v>OPERADOR DE USINA DE ASFALTO, DE SOLOS OU DE CONCRETO COM ENCARGOS COMPLEMENTARES</v>
          </cell>
          <cell r="D3082" t="str">
            <v>H</v>
          </cell>
          <cell r="E3082">
            <v>1</v>
          </cell>
        </row>
        <row r="3083">
          <cell r="B3083">
            <v>88316</v>
          </cell>
          <cell r="C3083" t="str">
            <v>SERVENTE COM ENCARGOS COMPLEMENTARES</v>
          </cell>
          <cell r="D3083" t="str">
            <v>H</v>
          </cell>
          <cell r="E3083">
            <v>4</v>
          </cell>
        </row>
        <row r="3084">
          <cell r="B3084">
            <v>93429</v>
          </cell>
          <cell r="C3084" t="str">
            <v>USINA DE MISTURA ASFÁLTICA À QUENTE, TIPO CONTRA FLUXO, PROD 40 A 80 TON/HORA - DEPRECIAÇÃO. AF_03/2016</v>
          </cell>
          <cell r="D3084" t="str">
            <v>H</v>
          </cell>
          <cell r="E3084">
            <v>1</v>
          </cell>
        </row>
        <row r="3085">
          <cell r="B3085">
            <v>93430</v>
          </cell>
          <cell r="C3085" t="str">
            <v>USINA DE MISTURA ASFÁLTICA À QUENTE, TIPO CONTRA FLUXO, PROD 40 A 80 TON/HORA - JUROS. AF_03/2016</v>
          </cell>
          <cell r="D3085" t="str">
            <v>H</v>
          </cell>
          <cell r="E3085">
            <v>1</v>
          </cell>
        </row>
        <row r="3086">
          <cell r="B3086">
            <v>93440</v>
          </cell>
          <cell r="C3086" t="str">
            <v>USINA DE ASFALTO À FRIO, CAPACIDADE DE 40 A 60 TON/HORA, ELÉTRICA POTÊNCIA 30 CV - CHI DIURNO. AF_03/2016</v>
          </cell>
          <cell r="D3086" t="str">
            <v>CHI</v>
          </cell>
          <cell r="E3086">
            <v>0</v>
          </cell>
        </row>
        <row r="3087">
          <cell r="B3087">
            <v>88304</v>
          </cell>
          <cell r="C3087" t="str">
            <v>OPERADOR DE USINA DE ASFALTO, DE SOLOS OU DE CONCRETO COM ENCARGOS COMPLEMENTARES</v>
          </cell>
          <cell r="D3087" t="str">
            <v>H</v>
          </cell>
          <cell r="E3087">
            <v>1</v>
          </cell>
        </row>
        <row r="3088">
          <cell r="B3088">
            <v>88316</v>
          </cell>
          <cell r="C3088" t="str">
            <v>SERVENTE COM ENCARGOS COMPLEMENTARES</v>
          </cell>
          <cell r="D3088" t="str">
            <v>H</v>
          </cell>
          <cell r="E3088">
            <v>4</v>
          </cell>
        </row>
        <row r="3089">
          <cell r="B3089">
            <v>93435</v>
          </cell>
          <cell r="C3089" t="str">
            <v>USINA DE ASFALTO À FRIO, CAPACIDADE DE 40 A 60 TON/HORA, ELÉTRICA POTÊNCIA 30 CV - DEPRECIAÇÃO. AF_03/2016</v>
          </cell>
          <cell r="D3089" t="str">
            <v>H</v>
          </cell>
          <cell r="E3089">
            <v>1</v>
          </cell>
        </row>
        <row r="3090">
          <cell r="B3090">
            <v>93436</v>
          </cell>
          <cell r="C3090" t="str">
            <v>USINA DE ASFALTO À FRIO, CAPACIDADE DE 40 A 60 TON/HORA, ELÉTRICA POTÊNCIA 30 CV - JUROS. AF_03/2016</v>
          </cell>
          <cell r="D3090" t="str">
            <v>H</v>
          </cell>
          <cell r="E3090">
            <v>1</v>
          </cell>
        </row>
        <row r="3091">
          <cell r="B3091">
            <v>95122</v>
          </cell>
          <cell r="C3091" t="str">
            <v>USINA MISTURADORA DE SOLOS, CAPACIDADE DE 200 A 500 TON/H, POTENCIA 75KW - CHI DIURNO. AF_07/2016</v>
          </cell>
          <cell r="D3091" t="str">
            <v>CHI</v>
          </cell>
          <cell r="E3091">
            <v>0</v>
          </cell>
        </row>
        <row r="3092">
          <cell r="B3092">
            <v>88304</v>
          </cell>
          <cell r="C3092" t="str">
            <v>OPERADOR DE USINA DE ASFALTO, DE SOLOS OU DE CONCRETO COM ENCARGOS COMPLEMENTARES</v>
          </cell>
          <cell r="D3092" t="str">
            <v>H</v>
          </cell>
          <cell r="E3092">
            <v>1</v>
          </cell>
        </row>
        <row r="3093">
          <cell r="B3093">
            <v>88316</v>
          </cell>
          <cell r="C3093" t="str">
            <v>SERVENTE COM ENCARGOS COMPLEMENTARES</v>
          </cell>
          <cell r="D3093" t="str">
            <v>H</v>
          </cell>
          <cell r="E3093">
            <v>4</v>
          </cell>
        </row>
        <row r="3094">
          <cell r="B3094">
            <v>95118</v>
          </cell>
          <cell r="C3094" t="str">
            <v>USINA MISTURADORA DE SOLOS, CAPACIDADE DE 200 A 500 TON/H, POTENCIA 75KW - DEPRECIAÇÃO. AF_07/2016</v>
          </cell>
          <cell r="D3094" t="str">
            <v>H</v>
          </cell>
          <cell r="E3094">
            <v>1</v>
          </cell>
        </row>
        <row r="3095">
          <cell r="B3095">
            <v>95119</v>
          </cell>
          <cell r="C3095" t="str">
            <v>USINA MISTURADORA DE SOLOS, CAPACIDADE DE 200 A 500 TON/H, POTENCIA 75KW - JUROS. AF_07/2016</v>
          </cell>
          <cell r="D3095" t="str">
            <v>H</v>
          </cell>
          <cell r="E3095">
            <v>1</v>
          </cell>
        </row>
        <row r="3096">
          <cell r="B3096">
            <v>95128</v>
          </cell>
          <cell r="C3096" t="str">
            <v>DISTRIBUIDOR DE AGREGADOS AUTOPROPELIDO, CAP 3 M3, A DIESEL, POTÊNCIA 176CV - CHI DIURNO. AF_07/2016</v>
          </cell>
          <cell r="D3096" t="str">
            <v>CHI</v>
          </cell>
          <cell r="E3096">
            <v>0</v>
          </cell>
        </row>
        <row r="3097">
          <cell r="B3097">
            <v>88297</v>
          </cell>
          <cell r="C3097" t="str">
            <v>OPERADOR DE MÁQUINAS E EQUIPAMENTOS COM ENCARGOS COMPLEMENTARES</v>
          </cell>
          <cell r="D3097" t="str">
            <v>H</v>
          </cell>
          <cell r="E3097">
            <v>1</v>
          </cell>
        </row>
        <row r="3098">
          <cell r="B3098">
            <v>95123</v>
          </cell>
          <cell r="C3098" t="str">
            <v>DISTRIBUIDOR DE AGREGADOS AUTOPROPELIDO, CAP 3 M3, A DIESEL, POTÊNCIA 176CV - DEPRECIAÇÃO. AF_07/2016</v>
          </cell>
          <cell r="D3098" t="str">
            <v>H</v>
          </cell>
          <cell r="E3098">
            <v>1</v>
          </cell>
        </row>
        <row r="3099">
          <cell r="B3099">
            <v>95124</v>
          </cell>
          <cell r="C3099" t="str">
            <v>DISTRIBUIDOR DE AGREGADOS AUTOPROPELIDO, C/AP 3 M3, A DIESEL, POTÊNCIA 176CV - JUROS. AF_07/2016</v>
          </cell>
          <cell r="D3099" t="str">
            <v>H</v>
          </cell>
          <cell r="E3099">
            <v>1</v>
          </cell>
        </row>
        <row r="3100">
          <cell r="B3100">
            <v>95134</v>
          </cell>
          <cell r="C3100" t="str">
            <v>MÁQUINA DEMARCADORA DE FAIXA DE TRÁFEGO À FRIO, AUTOPROPELIDA, POTÊNCIA 38 HP - CHI DIURNO. AF_07/2016</v>
          </cell>
          <cell r="D3100" t="str">
            <v>H</v>
          </cell>
          <cell r="E3100">
            <v>0</v>
          </cell>
        </row>
        <row r="3101">
          <cell r="B3101">
            <v>88293</v>
          </cell>
          <cell r="C3101" t="str">
            <v>OPERADOR DE DEMARCADORA DE FAIXAS COM ENCARGOS COMPLEMENTARES</v>
          </cell>
          <cell r="D3101" t="str">
            <v>H</v>
          </cell>
          <cell r="E3101">
            <v>1</v>
          </cell>
        </row>
        <row r="3102">
          <cell r="B3102">
            <v>95129</v>
          </cell>
          <cell r="C3102" t="str">
            <v>MÁQUINA DEMARCADORA DE FAIXA DE TRÁFEGO À FRIO, AUTOPROPELIDA, POTÊNCIA 38 HP - DEPRECIAÇÃO. AF_07/2016</v>
          </cell>
          <cell r="D3102" t="str">
            <v>H</v>
          </cell>
          <cell r="E3102">
            <v>1</v>
          </cell>
        </row>
        <row r="3103">
          <cell r="B3103">
            <v>95130</v>
          </cell>
          <cell r="C3103" t="str">
            <v>MÁQUINA DEMARCADORA DE FAIXA DE TRÁFEGO À FRIO, AUTOPROPELIDA, POTÊNCIA 38 HP - JUROS. AF_07/2016</v>
          </cell>
          <cell r="D3103" t="str">
            <v>H</v>
          </cell>
          <cell r="E3103">
            <v>1</v>
          </cell>
        </row>
        <row r="3104">
          <cell r="B3104">
            <v>95140</v>
          </cell>
          <cell r="C3104" t="str">
            <v>TALHA MANUAL DE CORRENTE, CAPACIDADE DE 2 TON. COM ELEVAÇÃO DE 3 M - CHI DIURNO. AF_07/2016</v>
          </cell>
          <cell r="D3104" t="str">
            <v>CHI</v>
          </cell>
          <cell r="E3104">
            <v>0</v>
          </cell>
        </row>
        <row r="3105">
          <cell r="B3105">
            <v>95136</v>
          </cell>
          <cell r="C3105" t="str">
            <v>TALHA MANUAL DE CORRENTE, CAPACIDADE DE 2 TON. COM ELEVAÇÃO DE 3 M - DEPRECIAÇÃO. AF_07/2016</v>
          </cell>
          <cell r="D3105" t="str">
            <v>H</v>
          </cell>
          <cell r="E3105">
            <v>1</v>
          </cell>
        </row>
        <row r="3106">
          <cell r="B3106">
            <v>95137</v>
          </cell>
          <cell r="C3106" t="str">
            <v>TALHA MANUAL DE CORRENTE, CAPACIDADE DE 2 TON. COM ELEVAÇÃO DE 3 M - JUROS. AF_07/2016</v>
          </cell>
          <cell r="D3106" t="str">
            <v>H</v>
          </cell>
          <cell r="E3106">
            <v>1</v>
          </cell>
        </row>
        <row r="3107">
          <cell r="B3107">
            <v>95213</v>
          </cell>
          <cell r="C3107" t="str">
            <v>GRUA ASCENCIONAL, LANÇA DE 42 M, CAPACIDADE DE 1,5 T A 30 M, ALTURA ATÉ 39 M - CHI DIURNO. AF_08/2016</v>
          </cell>
          <cell r="D3107" t="str">
            <v>CHI</v>
          </cell>
          <cell r="E3107">
            <v>0</v>
          </cell>
        </row>
        <row r="3108">
          <cell r="B3108">
            <v>88296</v>
          </cell>
          <cell r="C3108" t="str">
            <v>OPERADOR DE GUINDASTE COM ENCARGOS COMPLEMENTARES</v>
          </cell>
          <cell r="D3108" t="str">
            <v>H</v>
          </cell>
          <cell r="E3108">
            <v>1</v>
          </cell>
        </row>
        <row r="3109">
          <cell r="B3109">
            <v>95208</v>
          </cell>
          <cell r="C3109" t="str">
            <v>GRUA ASCENCIONAL, LANÇA DE 42 M, CAPACIDADE DE 1,5 T A 30 M, ALTURA ATÉ 39 M  DEPRECIAÇÃO. AF_08/2016</v>
          </cell>
          <cell r="D3109" t="str">
            <v>H</v>
          </cell>
          <cell r="E3109">
            <v>1</v>
          </cell>
        </row>
        <row r="3110">
          <cell r="B3110">
            <v>95209</v>
          </cell>
          <cell r="C3110" t="str">
            <v>GRUA ASCENCIONAL, LANCA DE 42 M, CAPACIDADE DE 1,5 T A 30 M, ALTURA ATE 39 M  JUROS. AF_08/2016</v>
          </cell>
          <cell r="D3110" t="str">
            <v>H</v>
          </cell>
          <cell r="E3110">
            <v>1</v>
          </cell>
        </row>
        <row r="3111">
          <cell r="B3111">
            <v>95219</v>
          </cell>
          <cell r="C3111" t="str">
            <v>PULVERIZADOR DE TINTA ELÉTRICO/MÁQUINA DE PINTURA AIRLESS, VAZÃO 2 L/MIN - CHP DIURNO. AF_08/2016</v>
          </cell>
          <cell r="D3111" t="str">
            <v>CHI</v>
          </cell>
          <cell r="E3111">
            <v>0</v>
          </cell>
        </row>
        <row r="3112">
          <cell r="B3112">
            <v>95214</v>
          </cell>
          <cell r="C3112" t="str">
            <v>PULVERIZADOR DE TINTA ELÉTRICO/MÁQUINA DE PINTURA AIRLESS, VAZÃO 2 L/MIN - DEPRECIAÇÃO. AF_08/2016</v>
          </cell>
          <cell r="D3112" t="str">
            <v>H</v>
          </cell>
          <cell r="E3112">
            <v>1</v>
          </cell>
        </row>
        <row r="3113">
          <cell r="B3113">
            <v>95215</v>
          </cell>
          <cell r="C3113" t="str">
            <v>PULVERIZADOR DE TINTA ELÉTRICO/MÁQUINA DE PINTURA AIRLESS, VAZÃO 2 L/MIN - JUROS. AF_08/2016</v>
          </cell>
          <cell r="D3113" t="str">
            <v>H</v>
          </cell>
          <cell r="E3113">
            <v>1</v>
          </cell>
        </row>
        <row r="3114">
          <cell r="B3114">
            <v>95259</v>
          </cell>
          <cell r="C3114" t="str">
            <v>MARTELO DEMOLIDOR PNEUMÁTICO MANUAL, 32 KG - CHI DIURNO. AF_09/2016</v>
          </cell>
          <cell r="D3114" t="str">
            <v>CHI</v>
          </cell>
          <cell r="E3114">
            <v>0</v>
          </cell>
        </row>
        <row r="3115">
          <cell r="B3115">
            <v>88298</v>
          </cell>
          <cell r="C3115" t="str">
            <v>OPERADOR DE MARTELETE OU MARTELETEIRO COM ENCARGOS COMPLEMENTARES</v>
          </cell>
          <cell r="D3115" t="str">
            <v>H</v>
          </cell>
          <cell r="E3115">
            <v>1</v>
          </cell>
        </row>
        <row r="3116">
          <cell r="B3116">
            <v>95255</v>
          </cell>
          <cell r="C3116" t="str">
            <v>MARTELO DEMOLIDOR PNEUMÁTICO MANUAL, 32 KG - DEPRECIAÇÃO. AF_09/2016</v>
          </cell>
          <cell r="D3116" t="str">
            <v>H</v>
          </cell>
          <cell r="E3116">
            <v>1</v>
          </cell>
        </row>
        <row r="3117">
          <cell r="B3117">
            <v>95256</v>
          </cell>
          <cell r="C3117" t="str">
            <v>MARTELO DEMOLIDOR PNEUMÁTICO MANUAL, 32 KG - JUROS. AF_09/2016</v>
          </cell>
          <cell r="D3117" t="str">
            <v>H</v>
          </cell>
          <cell r="E3117">
            <v>1</v>
          </cell>
        </row>
        <row r="3118">
          <cell r="B3118">
            <v>95265</v>
          </cell>
          <cell r="C3118" t="str">
            <v>COMPACTADOR DE SOLOS DE PERCUSÃO (SOQUETE) COM MOTOR A GASOLINA, POTÊNCIA 3 CV - CHI DIURNO. AF_09/2016</v>
          </cell>
          <cell r="D3118" t="str">
            <v>CHI</v>
          </cell>
          <cell r="E3118">
            <v>0</v>
          </cell>
        </row>
        <row r="3119">
          <cell r="B3119">
            <v>95260</v>
          </cell>
          <cell r="C3119" t="str">
            <v>COMPACTADOR DE SOLOS DE PERCUSÃO (SOQUETE) COM MOTOR A GASOLINA, POTÊNCIA 3 CV - DEPRECIAÇÃO. AF_09/2016</v>
          </cell>
          <cell r="D3119" t="str">
            <v>H</v>
          </cell>
          <cell r="E3119">
            <v>1</v>
          </cell>
        </row>
        <row r="3120">
          <cell r="B3120">
            <v>95261</v>
          </cell>
          <cell r="C3120" t="str">
            <v>COMPACTADOR DE SOLOS DE PERCUSÃO (SOQUETE) COM MOTOR A GASOLINA, POTÊNCIA 3 CV - JUROS. AF_09/2016</v>
          </cell>
          <cell r="D3120" t="str">
            <v>H</v>
          </cell>
          <cell r="E3120">
            <v>1</v>
          </cell>
        </row>
        <row r="3121">
          <cell r="B3121">
            <v>95271</v>
          </cell>
          <cell r="C3121" t="str">
            <v>RÉGUA VIBRATÓRIA DUPLA PARA CONCRETO, PESO DE 60KG, COMPRIMENTO 4 M, COM MOTOR A GASOLINA, POTÊNCIA 5,5 HP - CHI DIURNO. AF_09/2016</v>
          </cell>
          <cell r="D3121" t="str">
            <v>CHI</v>
          </cell>
          <cell r="E3121">
            <v>0</v>
          </cell>
        </row>
        <row r="3122">
          <cell r="B3122">
            <v>95266</v>
          </cell>
          <cell r="C3122" t="str">
            <v>RÉGUA VIBRATÓRIA DUPLA PARA CONCRETO, PESO DE 60KG, COMPRIMENTO 4 M, COM MOTOR A GASOLINA, POTÊNCIA 5,5 HP - DEPRECIAÇÃO. AF_09/2016</v>
          </cell>
          <cell r="D3122" t="str">
            <v>H</v>
          </cell>
          <cell r="E3122">
            <v>1</v>
          </cell>
        </row>
        <row r="3123">
          <cell r="B3123">
            <v>95267</v>
          </cell>
          <cell r="C3123" t="str">
            <v>RÉGUA VIBRATÓRIA DUPLA PARA CONCRETO, PESO DE 60KG, COMPRIMENTO 4 M, COM MOTOR A GASOLINA, POTÊNCIA 5,5 HP - JUROS. AF_09/2016</v>
          </cell>
          <cell r="D3123" t="str">
            <v>H</v>
          </cell>
          <cell r="E3123">
            <v>1</v>
          </cell>
        </row>
        <row r="3124">
          <cell r="B3124">
            <v>95277</v>
          </cell>
          <cell r="C3124" t="str">
            <v>POLIDORA DE PISO (POLITRIZ), PESO DE 100KG, DIÂMETRO 450 MM, MOTOR ELÉTRICO, POTÊNCIA 4 HP - CHI DIURNO. AF_09/2016</v>
          </cell>
          <cell r="D3124" t="str">
            <v>CHI</v>
          </cell>
          <cell r="E3124">
            <v>0</v>
          </cell>
        </row>
        <row r="3125">
          <cell r="B3125">
            <v>95272</v>
          </cell>
          <cell r="C3125" t="str">
            <v>POLIDORA DE PISO (POLITRIZ), PESO DE 100KG, DIÂMETRO 450 MM, MOTOR ELÉTRICO, POTÊNCIA 4 HP - DEPRECIAÇÃO. AF_09/2016</v>
          </cell>
          <cell r="D3125" t="str">
            <v>H</v>
          </cell>
          <cell r="E3125">
            <v>1</v>
          </cell>
        </row>
        <row r="3126">
          <cell r="B3126">
            <v>95273</v>
          </cell>
          <cell r="C3126" t="str">
            <v>POLIDORA DE PISO (POLITRIZ), PESO DE 100KG, DIÂMETRO 450 MM, MOTOR ELÉTRICO, POTÊNCIA 4 HP - JUROS. AF_09/2016</v>
          </cell>
          <cell r="D3126" t="str">
            <v>H</v>
          </cell>
          <cell r="E3126">
            <v>1</v>
          </cell>
        </row>
        <row r="3127">
          <cell r="B3127">
            <v>95283</v>
          </cell>
          <cell r="C3127" t="str">
            <v>DESEMPENADEIRA DE CONCRETO, PESO DE 75KG, 4 PÁS, MOTOR A GASOLINA, POTÊNCIA 5,5 HP - CHI DIURNO. AF_09/2016</v>
          </cell>
          <cell r="D3127" t="str">
            <v>CHI</v>
          </cell>
          <cell r="E3127">
            <v>0</v>
          </cell>
        </row>
        <row r="3128">
          <cell r="B3128">
            <v>95278</v>
          </cell>
          <cell r="C3128" t="str">
            <v>DESEMPENADEIRA DE CONCRETO, PESO DE 75KG, 4 PÁS, MOTOR A GASOLINA, POTÊNCIA 5,5 HP - DEPRECIAÇÃO. AF_09/2016</v>
          </cell>
          <cell r="D3128" t="str">
            <v>H</v>
          </cell>
          <cell r="E3128">
            <v>1</v>
          </cell>
        </row>
        <row r="3129">
          <cell r="B3129">
            <v>95279</v>
          </cell>
          <cell r="C3129" t="str">
            <v>DESEMPENADEIRA DE CONCRETO, PESO DE 75KG, 4 PÁS, MOTOR A GASOLINA, POTÊNCIA 5,5 HP - JUROS. AF_09/2016</v>
          </cell>
          <cell r="D3129" t="str">
            <v>H</v>
          </cell>
          <cell r="E3129">
            <v>1</v>
          </cell>
        </row>
        <row r="3130">
          <cell r="B3130">
            <v>95621</v>
          </cell>
          <cell r="C3130" t="str">
            <v>PERFURATRIZ PNEUMATICA MANUAL DE PESO MEDIO, MARTELETE, 18KG, COMPRIMENTO MÁXIMO DE CURSO DE 6 M, DIAMETRO DO PISTAO DE 5,5 CM - CHI DIURNO. AF_11/2016</v>
          </cell>
          <cell r="D3130" t="str">
            <v>CHI</v>
          </cell>
          <cell r="E3130">
            <v>0</v>
          </cell>
        </row>
        <row r="3131">
          <cell r="B3131">
            <v>88298</v>
          </cell>
          <cell r="C3131" t="str">
            <v>OPERADOR DE MARTELETE OU MARTELETEIRO COM ENCARGOS COMPLEMENTARES</v>
          </cell>
          <cell r="D3131" t="str">
            <v>H</v>
          </cell>
          <cell r="E3131">
            <v>1</v>
          </cell>
        </row>
        <row r="3132">
          <cell r="B3132">
            <v>95617</v>
          </cell>
          <cell r="C3132" t="str">
            <v>PERFURATRIZ PNEUMATICA MANUAL DE PESO MEDIO, MARTELETE, 18KG, COMPRIMENTO MÁXIMO DE CURSO DE 6 M, DIAMETRO DO PISTAO DE 5,5 CM - DEPRECIAÇÃO. AF_11/2016</v>
          </cell>
          <cell r="D3132" t="str">
            <v>H</v>
          </cell>
          <cell r="E3132">
            <v>1</v>
          </cell>
        </row>
        <row r="3133">
          <cell r="B3133">
            <v>95618</v>
          </cell>
          <cell r="C3133" t="str">
            <v>PERFURATRIZ PNEUMATICA MANUAL DE PESO MEDIO, MARTELETE, 18KG, COMPRIMENTO MÁXIMO DE CURSO DE 6 M, DIAMETRO DO PISTAO DE 5,5 CM - JUROS. AF_11/2016</v>
          </cell>
          <cell r="D3133" t="str">
            <v>H</v>
          </cell>
          <cell r="E3133">
            <v>1</v>
          </cell>
        </row>
        <row r="3134">
          <cell r="B3134">
            <v>95632</v>
          </cell>
          <cell r="C3134" t="str">
            <v>ROLO COMPACTADOR VIBRATORIO TANDEM, ACO LISO, POTENCIA 125 HP, PESO SEM/COM LASTRO 10,20/11,65 T, LARGURA DE TRABALHO 1,73 M - CHI DIURNO. AF_11/2016</v>
          </cell>
          <cell r="D3134" t="str">
            <v>CHI</v>
          </cell>
          <cell r="E3134">
            <v>0</v>
          </cell>
        </row>
        <row r="3135">
          <cell r="B3135">
            <v>88303</v>
          </cell>
          <cell r="C3135" t="str">
            <v>OPERADOR DE ROLO COMPACTADOR COM ENCARGOS COMPLEMENTARES</v>
          </cell>
          <cell r="D3135" t="str">
            <v>H</v>
          </cell>
          <cell r="E3135">
            <v>1</v>
          </cell>
        </row>
        <row r="3136">
          <cell r="B3136">
            <v>95627</v>
          </cell>
          <cell r="C3136" t="str">
            <v>ROLO COMPACTADOR VIBRATORIO TANDEM, ACO LISO, POTENCIA 125 HP, PESO SEM/COM LASTRO 10,20/11,65 T, LARGURA DE TRABALHO 1,73 M - DEPRECIAÇÃO. AF_11/2016</v>
          </cell>
          <cell r="D3136" t="str">
            <v>H</v>
          </cell>
          <cell r="E3136">
            <v>1</v>
          </cell>
        </row>
        <row r="3137">
          <cell r="B3137">
            <v>95628</v>
          </cell>
          <cell r="C3137" t="str">
            <v>ROLO COMPACTADOR VIBRATORIO TANDEM, ACO LISO, POTENCIA 125 HP, PESO SEM/COM LASTRO 10,20/11,65 T, LARGURA DE TRABALHO 1,73 M - JUROS. AF_11/2016</v>
          </cell>
          <cell r="D3137" t="str">
            <v>H</v>
          </cell>
          <cell r="E3137">
            <v>1</v>
          </cell>
        </row>
        <row r="3138">
          <cell r="B3138">
            <v>95703</v>
          </cell>
          <cell r="C3138" t="str">
            <v>PERFURATRIZ MANUAL, TORQUE MAXIMO 55 KGF.M, POTENCIA 5 CV, COM DIAMETRO MAXIMO 8 1/2" - CHI DIURNO. AF_11/2016</v>
          </cell>
          <cell r="D3138" t="str">
            <v>CHI</v>
          </cell>
          <cell r="E3138">
            <v>0</v>
          </cell>
        </row>
        <row r="3139">
          <cell r="B3139">
            <v>88297</v>
          </cell>
          <cell r="C3139" t="str">
            <v>OPERADOR DE MÁQUINAS E EQUIPAMENTOS COM ENCARGOS COMPLEMENTARES</v>
          </cell>
          <cell r="D3139" t="str">
            <v>H</v>
          </cell>
          <cell r="E3139">
            <v>1</v>
          </cell>
        </row>
        <row r="3140">
          <cell r="B3140">
            <v>95698</v>
          </cell>
          <cell r="C3140" t="str">
            <v>PERFURATRIZ MANUAL, TORQUE MAXIMO 55 KGF.M, POTENCIA 5 CV, COM DIAMETRO MAXIMO 8 1/2" - DEPRECIAÇÃO. AF_11/2016</v>
          </cell>
          <cell r="D3140" t="str">
            <v>H</v>
          </cell>
          <cell r="E3140">
            <v>1</v>
          </cell>
        </row>
        <row r="3141">
          <cell r="B3141">
            <v>95699</v>
          </cell>
          <cell r="C3141" t="str">
            <v>PERFURATRIZ MANUAL, TORQUE MAXIMO 55 KGF.M, POTENCIA 5 CV, COM DIAMETRO MAXIMO 8 1/2" - JUROS. AF_11/2016</v>
          </cell>
          <cell r="D3141" t="str">
            <v>H</v>
          </cell>
          <cell r="E3141">
            <v>1</v>
          </cell>
        </row>
        <row r="3142">
          <cell r="B3142">
            <v>95709</v>
          </cell>
          <cell r="C3142" t="str">
            <v>PERFURATRIZ SOBRE ESTEIRA, TORQUE MÁXIMO 600 KGF, POTÊNCIA ENTRE 50 E 60 HP, DIÂMETRO MÁXIMO 10 - CHI DIURNO. AF_11/2016</v>
          </cell>
          <cell r="D3142" t="str">
            <v>CHI</v>
          </cell>
          <cell r="E3142">
            <v>0</v>
          </cell>
        </row>
        <row r="3143">
          <cell r="B3143">
            <v>88297</v>
          </cell>
          <cell r="C3143" t="str">
            <v>OPERADOR DE MÁQUINAS E EQUIPAMENTOS COM ENCARGOS COMPLEMENTARES</v>
          </cell>
          <cell r="D3143" t="str">
            <v>H</v>
          </cell>
          <cell r="E3143">
            <v>1</v>
          </cell>
        </row>
        <row r="3144">
          <cell r="B3144">
            <v>95704</v>
          </cell>
          <cell r="C3144" t="str">
            <v>PERFURATRIZ SOBRE ESTEIRA, TORQUE MÁXIMO 600 KGF, POTÊNCIA ENTRE 50 E 60 HP, DIÂMETRO MÁXIMO 10 - DEPRECIAÇÃO. AF_11/2016</v>
          </cell>
          <cell r="D3144" t="str">
            <v>H</v>
          </cell>
          <cell r="E3144">
            <v>1</v>
          </cell>
        </row>
        <row r="3145">
          <cell r="B3145">
            <v>95705</v>
          </cell>
          <cell r="C3145" t="str">
            <v>PERFURATRIZ SOBRE ESTEIRA, TORQUE MÁXIMO 600 KGF, POTÊNCIA ENTRE 50 E 60 HP, DIÂMETRO MÁXIMO 10 - JUROS. AF_11/2016</v>
          </cell>
          <cell r="D3145" t="str">
            <v>H</v>
          </cell>
          <cell r="E3145">
            <v>1</v>
          </cell>
        </row>
        <row r="3146">
          <cell r="B3146">
            <v>95715</v>
          </cell>
          <cell r="C3146" t="str">
            <v>ESCAVADEIRA HIDRAULICA SOBRE ESTEIRA, COM GARRA GIRATORIA DE MANDIBULAS, PESO OPERACIONAL ENTRE 22,00 E 25,50 TON, POTENCIA LIQUIDA ENTRE 150 E 160 HP - CHI DIURNO. AF_11/2016</v>
          </cell>
          <cell r="D3146" t="str">
            <v>CHI</v>
          </cell>
          <cell r="E3146">
            <v>0</v>
          </cell>
        </row>
        <row r="3147">
          <cell r="B3147">
            <v>88294</v>
          </cell>
          <cell r="C3147" t="str">
            <v>OPERADOR DE ESCAVADEIRA COM ENCARGOS COMPLEMENTARES</v>
          </cell>
          <cell r="D3147" t="str">
            <v>H</v>
          </cell>
          <cell r="E3147">
            <v>1</v>
          </cell>
        </row>
        <row r="3148">
          <cell r="B3148">
            <v>95710</v>
          </cell>
          <cell r="C3148" t="str">
            <v>ESCAVADEIRA HIDRAULICA SOBRE ESTEIRA, COM GARRA GIRATORIA DE MANDIBULAS, PESO OPERACIONAL ENTRE 22,00 E 25,50 TON, POTENCIA LIQUIDA ENTRE 150 E 160 HP - DEPRECIAÇÃO. AF_11/2016</v>
          </cell>
          <cell r="D3148" t="str">
            <v>H</v>
          </cell>
          <cell r="E3148">
            <v>1</v>
          </cell>
        </row>
        <row r="3149">
          <cell r="B3149">
            <v>95711</v>
          </cell>
          <cell r="C3149" t="str">
            <v>ESCAVADEIRA HIDRAULICA SOBRE ESTEIRA, COM GARRA GIRATORIA DE MANDIBULAS, PESO OPERACIONAL ENTRE 22,00 E 25,50 TON, POTENCIA LIQUIDA ENTRE 150 E 160 HP - JUROS. AF_11/2016</v>
          </cell>
          <cell r="D3149" t="str">
            <v>H</v>
          </cell>
          <cell r="E3149">
            <v>1</v>
          </cell>
        </row>
        <row r="3150">
          <cell r="B3150">
            <v>95721</v>
          </cell>
          <cell r="C3150" t="str">
            <v>ESCAVADEIRA HIDRAULICA SOBRE ESTEIRA, EQUIPADA COM CLAMSHELL, COM CAPACIDADE DA CAÇAMBA ENTRE 1,20 E 1,50 M3, PESO OPERACIONAL ENTRE 20,00 E 22,00 TON, POTENCIA LIQUIDA ENTRE 150 E 160 HP - CHI DIURNO. AF_11/2016</v>
          </cell>
          <cell r="D3150" t="str">
            <v>CHI</v>
          </cell>
          <cell r="E3150">
            <v>0</v>
          </cell>
        </row>
        <row r="3151">
          <cell r="B3151">
            <v>88294</v>
          </cell>
          <cell r="C3151" t="str">
            <v>OPERADOR DE ESCAVADEIRA COM ENCARGOS COMPLEMENTARES</v>
          </cell>
          <cell r="D3151" t="str">
            <v>H</v>
          </cell>
          <cell r="E3151">
            <v>1</v>
          </cell>
        </row>
        <row r="3152">
          <cell r="B3152">
            <v>95716</v>
          </cell>
          <cell r="C3152" t="str">
            <v>ESCAVADEIRA HIDRAULICA SOBRE ESTEIRA, EQUIPADA COM CLAMSHELL, COM CAPACIDADE DA CAÇAMBA ENTRE 1,20 E 1,50 M3, PESO OPERACIONAL ENTRE 20,00 E 22,00 TON, POTENCIA LIQUIDA ENTRE 150 E 160 HP - DEPRECIAÇÃO. AF_11/2016</v>
          </cell>
          <cell r="D3152" t="str">
            <v>H</v>
          </cell>
          <cell r="E3152">
            <v>1</v>
          </cell>
        </row>
        <row r="3153">
          <cell r="B3153">
            <v>95717</v>
          </cell>
          <cell r="C3153" t="str">
            <v>ESCAVADEIRA HIDRAULICA SOBRE ESTEIRA, EQUIPADA COM CLAMSHELL, COM CAPACIDADE DA CAÇAMBA ENTRE 1,20 E 1,50 M3, PESO OPERACIONAL ENTRE 20,00 E 22,00 TON, POTENCIA LIQUIDA ENTRE 150 E 160 HP - JUROS. AF_11/2016</v>
          </cell>
          <cell r="D3153" t="str">
            <v>H</v>
          </cell>
          <cell r="E3153">
            <v>1</v>
          </cell>
        </row>
        <row r="3154">
          <cell r="B3154">
            <v>5089</v>
          </cell>
          <cell r="C3154" t="str">
            <v>ROLO COMPACTADOR VIBRATÓRIO PÉ DE CARNEIRO PARA SOLOS, POTÊNCIA 80 HP, PESO OPERACIONAL SEM/COM LASTRO 7,4 / 8,8 T, LARGURA DE TRABALHO 1,68 M - MANUTENÇÃO. AF_02/2016</v>
          </cell>
          <cell r="D3154" t="str">
            <v>H</v>
          </cell>
          <cell r="E3154">
            <v>0</v>
          </cell>
        </row>
        <row r="3155">
          <cell r="B3155">
            <v>14513</v>
          </cell>
          <cell r="C3155" t="str">
            <v>ROLO COMPACTADOR PE DE CARNEIRO VIBRATORIO, POTENCIA 80 HP, PESO OPERACIONAL SEM/COM LASTRO 7,4/8,8 T, LARGURA DE TRABALHO 1,68 M</v>
          </cell>
          <cell r="D3155" t="str">
            <v>UN</v>
          </cell>
          <cell r="E3155">
            <v>7.6199999999999995E-5</v>
          </cell>
        </row>
        <row r="3156">
          <cell r="B3156">
            <v>5627</v>
          </cell>
          <cell r="C3156" t="str">
            <v>ESCAVADEIRA HIDRÁULICA SOBRE ESTEIRAS, CAÇAMBA 0,80 M3, PESO OPERACIONAL 17 T, POTENCIA BRUTA 111 HP - DEPRECIAÇÃO. AF_06/2014</v>
          </cell>
          <cell r="D3156" t="str">
            <v>H</v>
          </cell>
          <cell r="E3156">
            <v>0</v>
          </cell>
        </row>
        <row r="3157">
          <cell r="B3157">
            <v>10685</v>
          </cell>
          <cell r="C3157" t="str">
            <v>ESCAVADEIRA HIDRAULICA SOBRE ESTEIRAS, CACAMBA 0,80M3, PESO OPERACIONAL 17T, POTENCIA BRUTA 111HP</v>
          </cell>
          <cell r="D3157" t="str">
            <v>UN</v>
          </cell>
          <cell r="E3157">
            <v>6.3999999999999997E-5</v>
          </cell>
        </row>
        <row r="3158">
          <cell r="B3158">
            <v>5628</v>
          </cell>
          <cell r="C3158" t="str">
            <v>ESCAVADEIRA HIDRÁULICA SOBRE ESTEIRAS, CAÇAMBA 0,80 M3, PESO OPERACIONAL 17 T, POTENCIA BRUTA 111 HP - JUROS. AF_06/2014</v>
          </cell>
          <cell r="D3158" t="str">
            <v>H</v>
          </cell>
          <cell r="E3158">
            <v>0</v>
          </cell>
        </row>
        <row r="3159">
          <cell r="B3159">
            <v>10685</v>
          </cell>
          <cell r="C3159" t="str">
            <v>ESCAVADEIRA HIDRAULICA SOBRE ESTEIRAS, CACAMBA 0,80M3, PESO OPERACIONAL 17T, POTENCIA BRUTA 111HP</v>
          </cell>
          <cell r="D3159" t="str">
            <v>UN</v>
          </cell>
          <cell r="E3159">
            <v>1.4399999999999999E-5</v>
          </cell>
        </row>
        <row r="3160">
          <cell r="B3160">
            <v>5629</v>
          </cell>
          <cell r="C3160" t="str">
            <v>ESCAVADEIRA HIDRÁULICA SOBRE ESTEIRAS, CAÇAMBA 0,80 M3, PESO OPERACIONAL 17 T, POTENCIA BRUTA 111 HP - MANUTENÇÃO. AF_06/2014</v>
          </cell>
          <cell r="D3160" t="str">
            <v>H</v>
          </cell>
          <cell r="E3160">
            <v>0</v>
          </cell>
        </row>
        <row r="3161">
          <cell r="B3161">
            <v>10685</v>
          </cell>
          <cell r="C3161" t="str">
            <v>ESCAVADEIRA HIDRAULICA SOBRE ESTEIRAS, CACAMBA 0,80M3, PESO OPERACIONAL 17T, POTENCIA BRUTA 111HP</v>
          </cell>
          <cell r="D3161" t="str">
            <v>UN</v>
          </cell>
          <cell r="E3161">
            <v>9.0000000000000006E-5</v>
          </cell>
        </row>
        <row r="3162">
          <cell r="B3162">
            <v>5630</v>
          </cell>
          <cell r="C3162" t="str">
            <v>ESCAVADEIRA HIDRÁULICA SOBRE ESTEIRAS, CAÇAMBA 0,80 M3, PESO OPERACIONAL 17 T, POTENCIA BRUTA 111 HP - MATERIAIS NA OPERAÇÃO. AF_06/2014</v>
          </cell>
          <cell r="D3162" t="str">
            <v>H</v>
          </cell>
          <cell r="E3162">
            <v>0</v>
          </cell>
        </row>
        <row r="3163">
          <cell r="B3163">
            <v>4221</v>
          </cell>
          <cell r="C3163" t="str">
            <v>OLEO DIESEL COMBUSTIVEL COMUM</v>
          </cell>
          <cell r="D3163" t="str">
            <v>L</v>
          </cell>
          <cell r="E3163">
            <v>16.559999999999999</v>
          </cell>
        </row>
        <row r="3164">
          <cell r="B3164">
            <v>5658</v>
          </cell>
          <cell r="C3164" t="str">
            <v>GRADE DE DISCO CONTROLE REMOTO REBOCÁVEL, COM 24 DISCOS 24 X 6 MM COM PNEUS PARA TRANSPORTE - MANUTENÇÃO. AF_06/2014</v>
          </cell>
          <cell r="D3164" t="str">
            <v>H</v>
          </cell>
          <cell r="E3164">
            <v>0</v>
          </cell>
        </row>
        <row r="3165">
          <cell r="B3165">
            <v>36529</v>
          </cell>
          <cell r="C3165" t="str">
            <v>GRADE DE DISCOS COM CONTROLE REMOTO, REBOCAVEL, COM 24 DISCOS 24" X 6 MM, COM PNEUS PARA TRANSPORTE</v>
          </cell>
          <cell r="D3165" t="str">
            <v>UN</v>
          </cell>
          <cell r="E3165">
            <v>6.0000000000000002E-5</v>
          </cell>
        </row>
        <row r="3166">
          <cell r="B3166">
            <v>5664</v>
          </cell>
          <cell r="C3166" t="str">
            <v>RETROESCAVADEIRA SOBRE RODAS COM CARREGADEIRA, TRAÇÃO 4X4, POTÊNCIA LÍQ. 88 HP, CAÇAMBA CARREG. CAP. MÍN. 1 M3, CAÇAMBA RETRO CAP. 0,26 M3, PESO OPERACIONAL MÍN. 6.674 KG, PROFUNDIDADE ESCAVAÇÃO MÁX. 4,37 M - MANUTENÇÃO. AF_06/2014</v>
          </cell>
          <cell r="D3166" t="str">
            <v>H</v>
          </cell>
          <cell r="E3166">
            <v>0</v>
          </cell>
        </row>
        <row r="3167">
          <cell r="B3167">
            <v>36531</v>
          </cell>
          <cell r="C3167" t="str">
            <v>RETROESCAVADEIRA SOBRE RODAS COM CARREGADEIRA, TRACAO 4 X 4, POTENCIA LIQUIDA 88 HP, PESO OPERACIONAL MINIMO DE 6674 KG, CAPACIDADE DA CARREGADEIRA DE 1,00 M3 E DA  RETROESCAVADEIRA MINIMA DE 0,26 M3, PROFUNDIDADE DE ESCAVACAO MAXIMA DE 4,37 M</v>
          </cell>
          <cell r="D3167" t="str">
            <v>UN</v>
          </cell>
          <cell r="E3167">
            <v>6.9999999999999994E-5</v>
          </cell>
        </row>
        <row r="3168">
          <cell r="B3168">
            <v>5667</v>
          </cell>
          <cell r="C3168" t="str">
            <v>RETROESCAVADEIRA SOBRE RODAS COM CARREGADEIRA, TRAÇÃO 4X2, POTÊNCIA LÍQ. 79 HP, CAÇAMBA CARREG. CAP. MÍN. 1 M3, CAÇAMBA RETRO CAP. 0,20 M3, PESO OPERACIONAL MÍN. 6.570 KG, PROFUNDIDADE ESCAVAÇÃO MÁX. 4,37 M - MANUTENÇÃO. AF_06/2014</v>
          </cell>
          <cell r="D3168" t="str">
            <v>H</v>
          </cell>
          <cell r="E3168">
            <v>0</v>
          </cell>
        </row>
        <row r="3169">
          <cell r="B3169">
            <v>36530</v>
          </cell>
          <cell r="C3169" t="str">
            <v>RETROESCAVADEIRA SOBRE RODAS COM CARREGADEIRA, TRACAO 4 X 2, POTENCIA LIQUIDA 79 HP, PESO OPERACIONAL MINIMO DE 6570 KG, CAPACIDADE DA CARREGADEIRA DE 1,00 M3 E DA  RETROESCAVADEIRA MINIMA DE 0,20 M3, PROFUNDIDADE DE ESCAVACAO MAXIMA DE 4,37 M</v>
          </cell>
          <cell r="D3169" t="str">
            <v>UN</v>
          </cell>
          <cell r="E3169">
            <v>6.9999999999999994E-5</v>
          </cell>
        </row>
        <row r="3170">
          <cell r="B3170">
            <v>5668</v>
          </cell>
          <cell r="C3170" t="str">
            <v>RETROESCAVADEIRA SOBRE RODAS COM CARREGADEIRA, TRAÇÃO 4X2, POTÊNCIA LÍQ. 79 HP, CAÇAMBA CARREG. CAP. MÍN. 1 M3, CAÇAMBA RETRO CAP. 0,20 M3, PESO OPERACIONAL MÍN. 6.570 KG, PROFUNDIDADE ESCAVAÇÃO MÁX. 4,37 M - MATERIAIS NA OPERAÇÃO. AF_06/2014</v>
          </cell>
          <cell r="D3170" t="str">
            <v>H</v>
          </cell>
          <cell r="E3170">
            <v>0</v>
          </cell>
        </row>
        <row r="3171">
          <cell r="B3171">
            <v>4221</v>
          </cell>
          <cell r="C3171" t="str">
            <v>OLEO DIESEL COMBUSTIVEL COMUM</v>
          </cell>
          <cell r="D3171" t="str">
            <v>L</v>
          </cell>
          <cell r="E3171">
            <v>12.68</v>
          </cell>
        </row>
        <row r="3172">
          <cell r="B3172">
            <v>5674</v>
          </cell>
          <cell r="C3172" t="str">
            <v>ROLO COMPACTADOR VIBRATÓRIO DE UM CILINDRO AÇO LISO, POTÊNCIA 80 HP, PESO OPERACIONAL MÁXIMO 8,1 T, IMPACTO DINÂMICO 16,15 / 9,5 T, LARGURA DE TRABALHO 1,68 M - MANUTENÇÃO. AF_06/2014</v>
          </cell>
          <cell r="D3172" t="str">
            <v>H</v>
          </cell>
          <cell r="E3172">
            <v>0</v>
          </cell>
        </row>
        <row r="3173">
          <cell r="B3173">
            <v>10646</v>
          </cell>
          <cell r="C3173" t="str">
            <v>ROLO COMPACTADOR VIBRATORIO DE UM CILINDRO, ACO LISO, POTENCIA 80 HP, PESO OPERACIONAL MAXIMO 8,1 T, IMPACTO DINAMICO 16,15/9,5 T, LARGURA TRABALHO 1,68 M</v>
          </cell>
          <cell r="D3173" t="str">
            <v>UN</v>
          </cell>
          <cell r="E3173">
            <v>7.6199999999999995E-5</v>
          </cell>
        </row>
        <row r="3174">
          <cell r="B3174">
            <v>5675</v>
          </cell>
          <cell r="C3174" t="str">
            <v>ROLO COMPACTADOR VIBRATÓRIO TANDEM, CILINDROS LISOS DE AÇO PARA SOLO/ASFALTO, POTÊNCIA 45 HP, PESO MÁXIMO OPERACIONAL 4 T - DEPRECIAÇÃO. AF_02/2016</v>
          </cell>
          <cell r="D3174" t="str">
            <v>H</v>
          </cell>
          <cell r="E3174">
            <v>0</v>
          </cell>
        </row>
        <row r="3175">
          <cell r="B3175">
            <v>13365</v>
          </cell>
          <cell r="C3175" t="str">
            <v>ROLO COMPACTADOR VIBRATORIO TANDEM, ACO LISO, POTENCIA 45 HP, PESO OPERACIONAL MAXIMO 4,0 T</v>
          </cell>
          <cell r="D3175" t="str">
            <v>UN</v>
          </cell>
          <cell r="E3175">
            <v>6.05E-5</v>
          </cell>
        </row>
        <row r="3176">
          <cell r="B3176">
            <v>5676</v>
          </cell>
          <cell r="C3176" t="str">
            <v>ROLO COMPACTADOR VIBRATÓRIO TANDEM, CILINDROS LISOS DE AÇO PARA SOLO/ASFALTO, POTÊNCIA 45 HP, PESO MÁXIMO OPERACIONAL 4 T - MANUTENÇÃO. AF_02/2016</v>
          </cell>
          <cell r="D3176" t="str">
            <v>H</v>
          </cell>
          <cell r="E3176">
            <v>0</v>
          </cell>
        </row>
        <row r="3177">
          <cell r="B3177">
            <v>13365</v>
          </cell>
          <cell r="C3177" t="str">
            <v>ROLO COMPACTADOR VIBRATORIO TANDEM, ACO LISO, POTENCIA 45 HP, PESO OPERACIONAL MAXIMO 4,0 T</v>
          </cell>
          <cell r="D3177" t="str">
            <v>UN</v>
          </cell>
          <cell r="E3177">
            <v>6.7199999999999994E-5</v>
          </cell>
        </row>
        <row r="3178">
          <cell r="B3178">
            <v>5677</v>
          </cell>
          <cell r="C3178" t="str">
            <v>ROLO COMPACTADOR VIBRATÓRIO TANDEM, CILINDROS LISOS DE AÇO PARA SOLO/ASFALTO, POTÊNCIA 45 HP, PESO MÁXIMO OPERACIONAL 4 T - MATERIAIS NA OPERAÇÃO. AF_02/2016</v>
          </cell>
          <cell r="D3178" t="str">
            <v>H</v>
          </cell>
          <cell r="E3178">
            <v>0</v>
          </cell>
        </row>
        <row r="3179">
          <cell r="B3179">
            <v>4221</v>
          </cell>
          <cell r="C3179" t="str">
            <v>OLEO DIESEL COMBUSTIVEL COMUM</v>
          </cell>
          <cell r="D3179" t="str">
            <v>L</v>
          </cell>
          <cell r="E3179">
            <v>6.71</v>
          </cell>
        </row>
        <row r="3180">
          <cell r="B3180">
            <v>5692</v>
          </cell>
          <cell r="C3180" t="str">
            <v>MOTOBOMBA CENTRÍFUGA, MOTOR A GASOLINA, POTÊNCIA 5,42 HP, BOCAIS 1 1/2" X 1", DIÂMETRO ROTOR 143 MM HM/Q = 6 MCA / 16,8 M3/H A 38 MCA / 6,6 M3/H - MANUTENÇÃO. AF_06/2014</v>
          </cell>
          <cell r="D3180" t="str">
            <v>H</v>
          </cell>
          <cell r="E3180">
            <v>0</v>
          </cell>
        </row>
        <row r="3181">
          <cell r="B3181">
            <v>36502</v>
          </cell>
          <cell r="C3181" t="str">
            <v>MOTOBOMBA CENTRIFUGA, MOTOR A GASOLINA, POTENCIA 5,42 HP, BOCAIS 1 1/2" X 1", DIAMETRO ROTOR 143 MM HM/Q = 6 MCA / 16,8 M3/H A 38 MCA / 6,6 M3/H</v>
          </cell>
          <cell r="D3181" t="str">
            <v>UN</v>
          </cell>
          <cell r="E3181">
            <v>5.0000000000000002E-5</v>
          </cell>
        </row>
        <row r="3182">
          <cell r="B3182">
            <v>5693</v>
          </cell>
          <cell r="C3182" t="str">
            <v>MOTOBOMBA CENTRÍFUGA, MOTOR A GASOLINA, POTÊNCIA 5,42 HP, BOCAIS 1 1/2" X 1", DIÂMETRO ROTOR 143 MM HM/Q = 6 MCA / 16,8 M3/H A 38 MCA / 6,6 M3/H - MATERIAIS NA OPERAÇÃO. AF_06/2014</v>
          </cell>
          <cell r="D3182" t="str">
            <v>H</v>
          </cell>
          <cell r="E3182">
            <v>0</v>
          </cell>
        </row>
        <row r="3183">
          <cell r="B3183">
            <v>4222</v>
          </cell>
          <cell r="C3183" t="str">
            <v>GASOLINA COMUM</v>
          </cell>
          <cell r="D3183" t="str">
            <v>L</v>
          </cell>
          <cell r="E3183">
            <v>1.21</v>
          </cell>
        </row>
        <row r="3184">
          <cell r="B3184">
            <v>5695</v>
          </cell>
          <cell r="C3184" t="str">
            <v>CAMINHÃO BASCULANTE 6 M3, PESO BRUTO TOTAL 16.000 KG, CARGA ÚTIL MÁXIMA 13.071 KG, DISTÂNCIA ENTRE EIXOS 4,80 M, POTÊNCIA 230 CV INCLUSIVE CAÇAMBA METÁLICA - MANUTENÇÃO. AF_06/2014</v>
          </cell>
          <cell r="D3184" t="str">
            <v>H</v>
          </cell>
          <cell r="E3184">
            <v>0</v>
          </cell>
        </row>
        <row r="3185">
          <cell r="B3185">
            <v>37733</v>
          </cell>
          <cell r="C3185" t="str">
            <v>CACAMBA METALICA BASCULANTE COM CAPACIDADE DE 6 M3 (INCLUI MONTAGEM, NAO INCLUI CAMINHAO)</v>
          </cell>
          <cell r="D3185" t="str">
            <v>UN</v>
          </cell>
          <cell r="E3185">
            <v>8.4900000000000004E-5</v>
          </cell>
        </row>
        <row r="3186">
          <cell r="B3186">
            <v>37760</v>
          </cell>
          <cell r="C3186" t="str">
            <v>CAMINHAO TOCO, PESO BRUTO TOTAL 16000 KG, CARGA UTIL MAXIMA 13071 KG, DISTANCIA ENTRE EIXOS 4,80 M, POTENCIA 230 CV (INCLUI CABINE E CHASSI, NAO INCLUI CARROCERIA)</v>
          </cell>
          <cell r="D3186" t="str">
            <v>UN</v>
          </cell>
          <cell r="E3186">
            <v>8.4900000000000004E-5</v>
          </cell>
        </row>
        <row r="3187">
          <cell r="B3187">
            <v>5703</v>
          </cell>
          <cell r="C3187" t="str">
            <v>USINA DE CONCRETO FIXA, CAPACIDADE NOMINAL DE 90 A 120 M3/H, SEM SILO - MATERIAIS NA OPERAÇÃO. AF_07/2016</v>
          </cell>
          <cell r="D3187" t="str">
            <v>H</v>
          </cell>
          <cell r="E3187">
            <v>0</v>
          </cell>
        </row>
        <row r="3188">
          <cell r="B3188">
            <v>2705</v>
          </cell>
          <cell r="C3188" t="str">
            <v>ENERGIA ELETRICA ATE 2000 KWH INDUSTRIAL, SEM DEMANDA</v>
          </cell>
          <cell r="D3188" t="str">
            <v>KW/H</v>
          </cell>
          <cell r="E3188">
            <v>23.8</v>
          </cell>
        </row>
        <row r="3189">
          <cell r="B3189">
            <v>5705</v>
          </cell>
          <cell r="C3189" t="str">
            <v>CAMINHÃO TOCO, PBT 16.000 KG, CARGA ÚTIL MÁX. 10.685 KG, DIST. ENTRE EIXOS 4,8 M, POTÊNCIA 189 CV, INCLUSIVE CARROCERIA FIXA ABERTA DE MADEIRA P/ TRANSPORTE GERAL DE CARGA SECA, DIMEN. APROX. 2,5 X 7,00 X 0,50 M - MANUTENÇÃO. AF_06/2014</v>
          </cell>
          <cell r="D3189" t="str">
            <v>H</v>
          </cell>
          <cell r="E3189">
            <v>0</v>
          </cell>
        </row>
        <row r="3190">
          <cell r="B3190">
            <v>37731</v>
          </cell>
          <cell r="C3190" t="str">
            <v>CARROCERIA FIXA ABERTA DE MADEIRA PARA TRANSPORTE GERAL DE CARGA SECA DIMENSOES APROXIMADAS 2,5 X 7,00 X 0,50 M (INCLUI MONTAGEM, NAO INCLUI CAMINHAO)</v>
          </cell>
          <cell r="D3190" t="str">
            <v>UN</v>
          </cell>
          <cell r="E3190">
            <v>6.8999999999999997E-5</v>
          </cell>
        </row>
        <row r="3191">
          <cell r="B3191">
            <v>37761</v>
          </cell>
          <cell r="C3191" t="str">
            <v>CAMINHAO TOCO, PESO BRUTO TOTAL 16000 KG, CARGA UTIL MAXIMA DE 10685 KG, DISTANCIA ENTRE EIXOS 4,8M, POTENCIA 189 CV (INCLUI CABINE E CHASSI, NAO INCLUI CARROCERIA)</v>
          </cell>
          <cell r="D3191" t="str">
            <v>UN</v>
          </cell>
          <cell r="E3191">
            <v>6.8999999999999997E-5</v>
          </cell>
        </row>
        <row r="3192">
          <cell r="B3192">
            <v>5707</v>
          </cell>
          <cell r="C3192" t="str">
            <v>USINA MISTURADORA DE SOLOS, CAPACIDADE DE 200 A 500 TON/H, POTENCIA 75KW - MANUTENÇÃO. AF_07/2016</v>
          </cell>
          <cell r="D3192" t="str">
            <v>H</v>
          </cell>
          <cell r="E3192">
            <v>0</v>
          </cell>
        </row>
        <row r="3193">
          <cell r="B3193">
            <v>9921</v>
          </cell>
          <cell r="C3193" t="str">
            <v>USINA MISTURADORA DE SOLOS,  DOSADORES TRIPLOS, CALHA VIBRATORIA CAPACIDADE DE 200 A 500 T/H, POTENCIA DE 75 KW</v>
          </cell>
          <cell r="D3193" t="str">
            <v>UN</v>
          </cell>
          <cell r="E3193">
            <v>5.0000000000000002E-5</v>
          </cell>
        </row>
        <row r="3194">
          <cell r="B3194">
            <v>5710</v>
          </cell>
          <cell r="C3194" t="str">
            <v>VIBROACABADORA DE ASFALTO SOBRE ESTEIRAS, LARGURA DE PAVIMENTAÇÃO 1,90 M A 5,30 M, POTÊNCIA 105 HP CAPACIDADE 450 T/H - MANUTENÇÃO. AF_11/2014</v>
          </cell>
          <cell r="D3194" t="str">
            <v>H</v>
          </cell>
          <cell r="E3194">
            <v>0</v>
          </cell>
        </row>
        <row r="3195">
          <cell r="B3195">
            <v>10488</v>
          </cell>
          <cell r="C3195" t="str">
            <v>VIBROACABADORA DE ASFALTO SOBRE ESTEIRAS, LARG. PAVIMENT. 1,90 A 5,3 M, POT. 78 KW/105 HP, CAP. 450 T/H</v>
          </cell>
          <cell r="D3195" t="str">
            <v>UN</v>
          </cell>
          <cell r="E3195">
            <v>6.4300000000000004E-5</v>
          </cell>
        </row>
        <row r="3196">
          <cell r="B3196">
            <v>5711</v>
          </cell>
          <cell r="C3196" t="str">
            <v>VIBROACABADORA DE ASFALTO SOBRE ESTEIRAS, LARGURA DE PAVIMENTAÇÃO 1,90 M A 5,30 M, POTÊNCIA 105 HP CAPACIDADE 450 T/H - MATERIAIS NA OPERAÇÃO. AF_11/2014</v>
          </cell>
          <cell r="D3196" t="str">
            <v>H</v>
          </cell>
          <cell r="E3196">
            <v>0</v>
          </cell>
        </row>
        <row r="3197">
          <cell r="B3197">
            <v>4221</v>
          </cell>
          <cell r="C3197" t="str">
            <v>OLEO DIESEL COMBUSTIVEL COMUM</v>
          </cell>
          <cell r="D3197" t="str">
            <v>L</v>
          </cell>
          <cell r="E3197">
            <v>15.67</v>
          </cell>
        </row>
        <row r="3198">
          <cell r="B3198">
            <v>5714</v>
          </cell>
          <cell r="C3198" t="str">
            <v>TRATOR DE PNEUS, POTÊNCIA 85 CV, TRAÇÃO 4X4, PESO COM LASTRO DE 4.675 KG - MANUTENÇÃO. AF_06/2014</v>
          </cell>
          <cell r="D3198" t="str">
            <v>H</v>
          </cell>
          <cell r="E3198">
            <v>0</v>
          </cell>
        </row>
        <row r="3199">
          <cell r="B3199">
            <v>7640</v>
          </cell>
          <cell r="C3199" t="str">
            <v>TRATOR DE PNEUS COM POTENCIA DE 85 CV, TRACAO 4 X 4, PESO COM LASTRO DE 4675 KG</v>
          </cell>
          <cell r="D3199" t="str">
            <v>UN</v>
          </cell>
          <cell r="E3199">
            <v>4.3800000000000001E-5</v>
          </cell>
        </row>
        <row r="3200">
          <cell r="B3200">
            <v>5715</v>
          </cell>
          <cell r="C3200" t="str">
            <v>TRATOR DE PNEUS, POTÊNCIA 85 CV, TRAÇÃO 4X4, PESO COM LASTRO DE 4.675 KG - MATERIAIS NA OPERAÇÃO. AF_06/2014</v>
          </cell>
          <cell r="D3200" t="str">
            <v>H</v>
          </cell>
          <cell r="E3200">
            <v>0</v>
          </cell>
        </row>
        <row r="3201">
          <cell r="B3201">
            <v>4221</v>
          </cell>
          <cell r="C3201" t="str">
            <v>OLEO DIESEL COMBUSTIVEL COMUM</v>
          </cell>
          <cell r="D3201" t="str">
            <v>L</v>
          </cell>
          <cell r="E3201">
            <v>12.51</v>
          </cell>
        </row>
        <row r="3202">
          <cell r="B3202">
            <v>5718</v>
          </cell>
          <cell r="C3202" t="str">
            <v>TRATOR DE ESTEIRAS, POTÊNCIA 170 HP, PESO OPERACIONAL 19 T, CAÇAMBA 5,2 M3 - MATERIAIS NA OPERAÇÃO. AF_06/2014</v>
          </cell>
          <cell r="D3202" t="str">
            <v>H</v>
          </cell>
          <cell r="E3202">
            <v>0</v>
          </cell>
        </row>
        <row r="3203">
          <cell r="B3203">
            <v>4221</v>
          </cell>
          <cell r="C3203" t="str">
            <v>OLEO DIESEL COMBUSTIVEL COMUM</v>
          </cell>
          <cell r="D3203" t="str">
            <v>L</v>
          </cell>
          <cell r="E3203">
            <v>30.44</v>
          </cell>
        </row>
        <row r="3204">
          <cell r="B3204">
            <v>5721</v>
          </cell>
          <cell r="C3204" t="str">
            <v>TRATOR DE ESTEIRAS, POTÊNCIA 150 HP, PESO OPERACIONAL 16,7 T, COM RODA MOTRIZ ELEVADA E LÂMINA 3,18 M3 - MATERIAIS NA OPERAÇÃO. AF_06/2014</v>
          </cell>
          <cell r="D3204" t="str">
            <v>H</v>
          </cell>
          <cell r="E3204">
            <v>0</v>
          </cell>
        </row>
        <row r="3205">
          <cell r="B3205">
            <v>4221</v>
          </cell>
          <cell r="C3205" t="str">
            <v>OLEO DIESEL COMBUSTIVEL COMUM</v>
          </cell>
          <cell r="D3205" t="str">
            <v>L</v>
          </cell>
          <cell r="E3205">
            <v>26.86</v>
          </cell>
        </row>
        <row r="3206">
          <cell r="B3206">
            <v>5722</v>
          </cell>
          <cell r="C3206" t="str">
            <v>TRATOR DE ESTEIRAS, POTÊNCIA 347 HP, PESO OPERACIONAL 38,5 T, COM LÂMINA 8,70 M3 - MATERIAIS NA OPERAÇÃO. AF_06/2014</v>
          </cell>
          <cell r="D3206" t="str">
            <v>H</v>
          </cell>
          <cell r="E3206">
            <v>0</v>
          </cell>
        </row>
        <row r="3207">
          <cell r="B3207">
            <v>4221</v>
          </cell>
          <cell r="C3207" t="str">
            <v>OLEO DIESEL COMBUSTIVEL COMUM</v>
          </cell>
          <cell r="D3207" t="str">
            <v>L</v>
          </cell>
          <cell r="E3207">
            <v>62.13</v>
          </cell>
        </row>
        <row r="3208">
          <cell r="B3208">
            <v>5724</v>
          </cell>
          <cell r="C3208" t="str">
            <v>TRATOR DE ESTEIRAS, POTÊNCIA 100 HP, PESO OPERACIONAL 9,4 T, COM LÂMINA 2,19 M3 - MANUTENÇÃO. AF_06/2014</v>
          </cell>
          <cell r="D3208" t="str">
            <v>H</v>
          </cell>
          <cell r="E3208">
            <v>0</v>
          </cell>
        </row>
        <row r="3209">
          <cell r="B3209">
            <v>7622</v>
          </cell>
          <cell r="C3209" t="str">
            <v>TRATOR DE ESTEIRAS, POTENCIA DE 100 HP, PESO OPERACIONAL DE 9,4 T, COM LAMINA COM CAPACIDADE DE 2,19 M3</v>
          </cell>
          <cell r="D3209" t="str">
            <v>UN</v>
          </cell>
          <cell r="E3209">
            <v>8.0000000000000007E-5</v>
          </cell>
        </row>
        <row r="3210">
          <cell r="B3210">
            <v>5727</v>
          </cell>
          <cell r="C3210" t="str">
            <v>ROLO COMPACTADOR VIBRATÓRIO REBOCÁVEL, CILINDRO DE AÇO LISO, POTÊNCIA DE TRAÇÃO DE 65 CV, PESO 4,7 T, IMPACTO DINÂMICO 18,3 T, LARGURA DE TRABALHO 1,67 M - MANUTENÇÃO. AF_02/2016</v>
          </cell>
          <cell r="D3210" t="str">
            <v>H</v>
          </cell>
          <cell r="E3210">
            <v>0</v>
          </cell>
        </row>
        <row r="3211">
          <cell r="B3211">
            <v>6069</v>
          </cell>
          <cell r="C3211" t="str">
            <v>ROLO COMPACTADOR VIBRATORIO REBOCAVEL, CILINDRO DE ACO LISO, POTENCIA DE TRACAO DE 65 CV, PESO DE 4,7 T, IMPACTO DINAMICO TOTAL DE 18,3 T, LARGURA DO ROLO 1,67 M</v>
          </cell>
          <cell r="D3211" t="str">
            <v>UN</v>
          </cell>
          <cell r="E3211">
            <v>7.6199999999999995E-5</v>
          </cell>
        </row>
        <row r="3212">
          <cell r="B3212">
            <v>5729</v>
          </cell>
          <cell r="C3212" t="str">
            <v>ROLO COMPACTADOR VIBRATÓRIO TANDEM AÇO LISO, POTÊNCIA 58 HP, PESO SEM/COM LASTRO 6,5 / 9,4 T, LARGURA DE TRABALHO 1,2 M - MANUTENÇÃO. AF_06/2014</v>
          </cell>
          <cell r="D3212" t="str">
            <v>H</v>
          </cell>
          <cell r="E3212">
            <v>0</v>
          </cell>
        </row>
        <row r="3213">
          <cell r="B3213">
            <v>6067</v>
          </cell>
          <cell r="C3213" t="str">
            <v>ROLO COMPACTADOR VIBRATORIO TANDEM, ACO LISO, POTENCIA 58 CV, PESO SEM/COM LASTRO 6,5/9,4 T, LARGURA DE TRABALHO 1,20 M</v>
          </cell>
          <cell r="D3213" t="str">
            <v>UN</v>
          </cell>
          <cell r="E3213">
            <v>7.6199999999999995E-5</v>
          </cell>
        </row>
        <row r="3214">
          <cell r="B3214">
            <v>5730</v>
          </cell>
          <cell r="C3214" t="str">
            <v>ROLO COMPACTADOR VIBRATÓRIO TANDEM AÇO LISO, POTÊNCIA 58 HP, PESO SEM/COM LASTRO 6,5 / 9,4 T, LARGURA DE TRABALHO 1,2 M - MATERIAIS NA OPERAÇÃO. AF_06/2014</v>
          </cell>
          <cell r="D3214" t="str">
            <v>H</v>
          </cell>
          <cell r="E3214">
            <v>0</v>
          </cell>
        </row>
        <row r="3215">
          <cell r="B3215">
            <v>4221</v>
          </cell>
          <cell r="C3215" t="str">
            <v>OLEO DIESEL COMBUSTIVEL COMUM</v>
          </cell>
          <cell r="D3215" t="str">
            <v>L</v>
          </cell>
          <cell r="E3215">
            <v>8.65</v>
          </cell>
        </row>
        <row r="3216">
          <cell r="B3216">
            <v>5732</v>
          </cell>
          <cell r="C3216" t="str">
            <v>ROLO COMPACTADOR DE PNEUS ESTÁTICO, PRESSÃO VARIÁVEL, POTÊNCIA 99 HP, PESO SEM/COM LASTRO 9,45 / 21,0 T, LARGURA DE ROLAGEM 2,265 M - MANUTENÇÃO. AF_02/2016</v>
          </cell>
          <cell r="D3216" t="str">
            <v>H</v>
          </cell>
          <cell r="E3216">
            <v>0</v>
          </cell>
        </row>
        <row r="3217">
          <cell r="B3217">
            <v>6066</v>
          </cell>
          <cell r="C3217" t="str">
            <v>ROLO COMPACTADOR DE PNEUS, ESTATICO, PRESSAO VARIAVEL, POTENCIA 99 HP, PESO SEM/COM LASTRO 9,45/21,0 T, LARGURA DE ROLAGEM 2,265 M</v>
          </cell>
          <cell r="D3217" t="str">
            <v>UN</v>
          </cell>
          <cell r="E3217">
            <v>5.8799999999999999E-5</v>
          </cell>
        </row>
        <row r="3218">
          <cell r="B3218">
            <v>5733</v>
          </cell>
          <cell r="C3218" t="str">
            <v>ROLO COMPACTADOR DE PNEUS ESTÁTICO, PRESSÃO VARIÁVEL, POTÊNCIA 99 HP, PESO SEM/COM LASTRO 9,45 / 21,0 T, LARGURA DE ROLAGEM 2,265 M - MATERIAIS NA OPERAÇÃO. AF_02/2016</v>
          </cell>
          <cell r="D3218" t="str">
            <v>H</v>
          </cell>
          <cell r="E3218">
            <v>0</v>
          </cell>
        </row>
        <row r="3219">
          <cell r="B3219">
            <v>4221</v>
          </cell>
          <cell r="C3219" t="str">
            <v>OLEO DIESEL COMBUSTIVEL COMUM</v>
          </cell>
          <cell r="D3219" t="str">
            <v>L</v>
          </cell>
          <cell r="E3219">
            <v>14.77</v>
          </cell>
        </row>
        <row r="3220">
          <cell r="B3220">
            <v>5735</v>
          </cell>
          <cell r="C3220" t="str">
            <v>RETROESCAVADEIRA SOBRE RODAS COM CARREGADEIRA, TRAÇÃO 4X4, POTÊNCIA LÍQ. 72 HP, CAÇAMBA CARREG. CAP. MÍN. 0,79 M3, CAÇAMBA RETRO CAP. 0,18 M3, PESO OPERACIONAL MÍN. 7.140 KG, PROFUNDIDADE ESCAVAÇÃO MÁX. 4,50 M - MANUTENÇÃO. AF_06/2014</v>
          </cell>
          <cell r="D3220" t="str">
            <v>H</v>
          </cell>
          <cell r="E3220">
            <v>0</v>
          </cell>
        </row>
        <row r="3221">
          <cell r="B3221">
            <v>6046</v>
          </cell>
          <cell r="C3221" t="str">
            <v>RETROESCAVADEIRA SOBRE RODAS COM CARREGADEIRA, TRACAO 4 X 4, POTENCIA LIQUIDA 72 HP, PESO OPERACIONAL MINIMO DE 7140 KG, CAPACIDADE MINIMA DA CARREGADEIRA DE 0,79 M3 E DA RETROESCAVADEIRA MINIMA DE 0,18 M3, PROFUNDIDADE DE ESCAVACAO MAXIMA DE 4,50 M</v>
          </cell>
          <cell r="D3221" t="str">
            <v>UN</v>
          </cell>
          <cell r="E3221">
            <v>6.9999999999999994E-5</v>
          </cell>
        </row>
        <row r="3222">
          <cell r="B3222">
            <v>5736</v>
          </cell>
          <cell r="C3222" t="str">
            <v>RETROESCAVADEIRA SOBRE RODAS COM CARREGADEIRA, TRAÇÃO 4X4, POTÊNCIA LÍQ. 72 HP, CAÇAMBA CARREG. CAP. MÍN. 0,79 M3, CAÇAMBA RETRO CAP. 0,18 M3, PESO OPERACIONAL MÍN. 7.140 KG, PROFUNDIDADE ESCAVAÇÃO MÁX. 4,50 M - MATERIAIS NA OPERAÇÃO. AF_06/2014</v>
          </cell>
          <cell r="D3222" t="str">
            <v>H</v>
          </cell>
          <cell r="E3222">
            <v>0</v>
          </cell>
        </row>
        <row r="3223">
          <cell r="B3223">
            <v>4221</v>
          </cell>
          <cell r="C3223" t="str">
            <v>OLEO DIESEL COMBUSTIVEL COMUM</v>
          </cell>
          <cell r="D3223" t="str">
            <v>L</v>
          </cell>
          <cell r="E3223">
            <v>11.64</v>
          </cell>
        </row>
        <row r="3224">
          <cell r="B3224">
            <v>5738</v>
          </cell>
          <cell r="C3224" t="str">
            <v>ROLO COMPACTADOR VIBRATÓRIO PÉ DE CARNEIRO, OPERADO POR CONTROLE REMOTO, POTÊNCIA 12,5 KW, PESO OPERACIONAL 1,675 T, LARGURA DE TRABALHO 0,85 M - DEPRECIAÇÃO. AF_02/2016</v>
          </cell>
          <cell r="D3224" t="str">
            <v>H</v>
          </cell>
          <cell r="E3224">
            <v>0</v>
          </cell>
        </row>
        <row r="3225">
          <cell r="B3225">
            <v>6070</v>
          </cell>
          <cell r="C3225" t="str">
            <v>ROLO COMPACTADOR VIBRATORIO PE DE CARNEIRO, COM CONTROLE REMOTO POR RADIO, POTENCIA  12,5 KW, PESO OPERACIONAL DE 1,675 T, LARGURA DE TRABALHO 0,85 M</v>
          </cell>
          <cell r="D3225" t="str">
            <v>UN</v>
          </cell>
          <cell r="E3225">
            <v>6.86E-5</v>
          </cell>
        </row>
        <row r="3226">
          <cell r="B3226">
            <v>5739</v>
          </cell>
          <cell r="C3226" t="str">
            <v>ROLO COMPACTADOR VIBRATÓRIO PÉ DE CARNEIRO, OPERADO POR CONTROLE REMOTO, POTÊNCIA 12,5 KW, PESO OPERACIONAL 1,675 T, LARGURA DE TRABALHO 0,85 M - MANUTENÇÃO. AF_02/2016</v>
          </cell>
          <cell r="D3226" t="str">
            <v>H</v>
          </cell>
          <cell r="E3226">
            <v>0</v>
          </cell>
        </row>
        <row r="3227">
          <cell r="B3227">
            <v>6070</v>
          </cell>
          <cell r="C3227" t="str">
            <v>ROLO COMPACTADOR VIBRATORIO PE DE CARNEIRO, COM CONTROLE REMOTO POR RADIO, POTENCIA  12,5 KW, PESO OPERACIONAL DE 1,675 T, LARGURA DE TRABALHO 0,85 M</v>
          </cell>
          <cell r="D3227" t="str">
            <v>UN</v>
          </cell>
          <cell r="E3227">
            <v>7.6199999999999995E-5</v>
          </cell>
        </row>
        <row r="3228">
          <cell r="B3228">
            <v>5741</v>
          </cell>
          <cell r="C3228" t="str">
            <v>USINA DE LAMA ASFÁLTICA, PROD 30 A 50 T/H, SILO DE AGREGADO 7 M3, RESERVATÓRIOS PARA EMULSÃO E ÁGUA DE 2,3 M3 CADA, MISTURADOR TIPO PUG MILL A SER MONTADO SOBRE CAMINHÃO - MANUTENÇÃO. AF_10/2014</v>
          </cell>
          <cell r="D3228" t="str">
            <v>H</v>
          </cell>
          <cell r="E3228">
            <v>0</v>
          </cell>
        </row>
        <row r="3229">
          <cell r="B3229">
            <v>36485</v>
          </cell>
          <cell r="C3229" t="str">
            <v>USINA DE LAMA ASFALTICA, PROD 30 A 50 T/H, SILO DE AGREGADO 7 M3, RESERVATORIOS PARA EMULSAO E AGUA DE 2,3 M3 CADA, MISTURADOR TIPO PUGG-MILL A SER MONTADO SOBRE CAMINHAO</v>
          </cell>
          <cell r="D3229" t="str">
            <v>UN</v>
          </cell>
          <cell r="E3229">
            <v>5.0000000000000002E-5</v>
          </cell>
        </row>
        <row r="3230">
          <cell r="B3230">
            <v>5742</v>
          </cell>
          <cell r="C3230" t="str">
            <v>USINA DE LAMA ASFÁLTICA, PROD 30 A 50 T/H, SILO DE AGREGADO 7 M3, RESERVATÓRIOS PARA EMULSÃO E ÁGUA DE 2,3 M3 CADA, MISTURADOR TIPO PUG MILL A SER MONTADO SOBRE CAMINHÃO - MATERIAIS NA OPERAÇÃO. AF_10/2014</v>
          </cell>
          <cell r="D3230" t="str">
            <v>H</v>
          </cell>
          <cell r="E3230">
            <v>0</v>
          </cell>
        </row>
        <row r="3231">
          <cell r="B3231">
            <v>4221</v>
          </cell>
          <cell r="C3231" t="str">
            <v>OLEO DIESEL COMBUSTIVEL COMUM</v>
          </cell>
          <cell r="D3231" t="str">
            <v>L</v>
          </cell>
          <cell r="E3231">
            <v>4.8600000000000003</v>
          </cell>
        </row>
        <row r="3232">
          <cell r="B3232">
            <v>5747</v>
          </cell>
          <cell r="C3232" t="str">
            <v>CAMINHÃO PIPA 6.000 L, PESO BRUTO TOTAL 13.000 KG, DISTÂNCIA ENTRE EIXOS 4,80 M, POTÊNCIA 189 CV INCLUSIVE TANQUE DE AÇO PARA TRANSPORTE DE ÁGUA, CAPACIDADE 6 M3 - MATERIAIS NA OPERAÇÃO. AF_06/2014</v>
          </cell>
          <cell r="D3232" t="str">
            <v>H</v>
          </cell>
          <cell r="E3232">
            <v>0</v>
          </cell>
        </row>
        <row r="3233">
          <cell r="B3233">
            <v>4221</v>
          </cell>
          <cell r="C3233" t="str">
            <v>OLEO DIESEL COMBUSTIVEL COMUM</v>
          </cell>
          <cell r="D3233" t="str">
            <v>L</v>
          </cell>
          <cell r="E3233">
            <v>20.87</v>
          </cell>
        </row>
        <row r="3234">
          <cell r="B3234">
            <v>5751</v>
          </cell>
          <cell r="C3234" t="str">
            <v>CAMINHÃO TOCO, PESO BRUTO TOTAL 14.300 KG, CARGA ÚTIL MÁXIMA 9590 KG, DISTÂNCIA ENTRE EIXOS 4,76 M, POTÊNCIA 185 CV (NÃO INCLUI CARROCERIA) - MANUTENÇÃO. AF_06/2014</v>
          </cell>
          <cell r="D3234" t="str">
            <v>H</v>
          </cell>
          <cell r="E3234">
            <v>0</v>
          </cell>
        </row>
        <row r="3235">
          <cell r="B3235">
            <v>37754</v>
          </cell>
          <cell r="C3235" t="str">
            <v>CAMINHAO TOCO, PESO BRUTO TOTAL 14300 KG, CARGA UTIL MAXIMA 9590 KG, DISTANCIA ENTRE EIXOS 4,76 M, POTENCIA 185 CV (INCLUI CABINE E CHASSI, NAO INCLUI CARROCERIA)</v>
          </cell>
          <cell r="D3235" t="str">
            <v>UN</v>
          </cell>
          <cell r="E3235">
            <v>1.4100000000000001E-5</v>
          </cell>
        </row>
        <row r="3236">
          <cell r="B3236">
            <v>5754</v>
          </cell>
          <cell r="C3236" t="str">
            <v>CAMINHÃO TOCO, PESO BRUTO TOTAL 16.000 KG, CARGA ÚTIL MÁXIMA DE 10.685 KG, DISTÂNCIA ENTRE EIXOS 4,80 M, POTÊNCIA 189 CV EXCLUSIVE CARROCERIA - MANUTENÇÃO. AF_06/2014</v>
          </cell>
          <cell r="D3236" t="str">
            <v>H</v>
          </cell>
          <cell r="E3236">
            <v>0</v>
          </cell>
        </row>
        <row r="3237">
          <cell r="B3237">
            <v>37761</v>
          </cell>
          <cell r="C3237" t="str">
            <v>CAMINHAO TOCO, PESO BRUTO TOTAL 16000 KG, CARGA UTIL MAXIMA DE 10685 KG, DISTANCIA ENTRE EIXOS 4,8M, POTENCIA 189 CV (INCLUI CABINE E CHASSI, NAO INCLUI CARROCERIA)</v>
          </cell>
          <cell r="D3237" t="str">
            <v>UN</v>
          </cell>
          <cell r="E3237">
            <v>6.8999999999999997E-5</v>
          </cell>
        </row>
        <row r="3238">
          <cell r="B3238">
            <v>5763</v>
          </cell>
          <cell r="C3238" t="str">
            <v>CAMINHÃO PIPA 10.000 L TRUCADO, PESO BRUTO TOTAL 23.000 KG, CARGA ÚTIL MÁXIMA 15.935 KG, DISTÂNCIA ENTRE EIXOS 4,8 M, POTÊNCIA 230 CV, INCLUSIVE TANQUE DE AÇO PARA TRANSPORTE DE ÁGUA - MANUTENÇÃO. AF_06/2014</v>
          </cell>
          <cell r="D3238" t="str">
            <v>H</v>
          </cell>
          <cell r="E3238">
            <v>0</v>
          </cell>
        </row>
        <row r="3239">
          <cell r="B3239">
            <v>37736</v>
          </cell>
          <cell r="C3239" t="str">
            <v>TANQUE DE ACO CARBONO NAO REVESTIDO, PARA TRANSPORTE DE AGUA COM CAPACIDADE DE 10 M3, COM BOMBA CENTRIFUGA POR TOMADA DE FORCA, VAZAO MAXIMA *75* M3/H (INCLUI MONTAGEM, NAO INCLUI CAMINHAO)</v>
          </cell>
          <cell r="D3239" t="str">
            <v>UN</v>
          </cell>
          <cell r="E3239">
            <v>6.8999999999999997E-5</v>
          </cell>
        </row>
        <row r="3240">
          <cell r="B3240">
            <v>37747</v>
          </cell>
          <cell r="C3240" t="str">
            <v>CAMINHAO TRUCADO, PESO BRUTO TOTAL 23000 KG, CARGA UTIL MAXIMA 15935 KG, DISTANCIA ENTRE EIXOS 4,80 M, POTENCIA 230 CV (INCLUI CABINE E CHASSI, NAO INCLUI CARROCERIA)</v>
          </cell>
          <cell r="D3240" t="str">
            <v>UN</v>
          </cell>
          <cell r="E3240">
            <v>6.8999999999999997E-5</v>
          </cell>
        </row>
        <row r="3241">
          <cell r="B3241">
            <v>5765</v>
          </cell>
          <cell r="C3241" t="str">
            <v>ESPARGIDOR DE ASFALTO PRESSURIZADO COM TANQUE DE 2500 L, REBOCÁVEL COM MOTOR A GASOLINA POTÊNCIA 3,4 HP - MANUTENÇÃO. AF_07/2014</v>
          </cell>
          <cell r="D3241" t="str">
            <v>H</v>
          </cell>
          <cell r="E3241">
            <v>0</v>
          </cell>
        </row>
        <row r="3242">
          <cell r="B3242">
            <v>20219</v>
          </cell>
          <cell r="C3242" t="str">
            <v>ESPARGIDOR DE ASFALTO PRESSURIZADO, REBOCAVEL, TANQUE DE 2500 L, PNEUMATICO,  COM MOTOR A GASOLINA 3,4HP</v>
          </cell>
          <cell r="D3242" t="str">
            <v>UN</v>
          </cell>
          <cell r="E3242">
            <v>6.3999999999999997E-5</v>
          </cell>
        </row>
        <row r="3243">
          <cell r="B3243">
            <v>5766</v>
          </cell>
          <cell r="C3243" t="str">
            <v>ESPARGIDOR DE ASFALTO PRESSURIZADO COM TANQUE DE 2500 L, REBOCÁVEL COM MOTOR A GASOLINA POTÊNCIA 3,4 HP - MATERIAIS NA OPERAÇÃO. AF_07/2014</v>
          </cell>
          <cell r="D3243" t="str">
            <v>H</v>
          </cell>
          <cell r="E3243">
            <v>0</v>
          </cell>
        </row>
        <row r="3244">
          <cell r="B3244">
            <v>4222</v>
          </cell>
          <cell r="C3244" t="str">
            <v>GASOLINA COMUM</v>
          </cell>
          <cell r="D3244" t="str">
            <v>L</v>
          </cell>
          <cell r="E3244">
            <v>0.76</v>
          </cell>
        </row>
        <row r="3245">
          <cell r="B3245">
            <v>5779</v>
          </cell>
          <cell r="C3245" t="str">
            <v>MOTONIVELADORA POTÊNCIA BÁSICA LÍQUIDA (PRIMEIRA MARCHA) 125 HP, PESO BRUTO 13032 KG, LARGURA DA LÂMINA DE 3,7 M - MANUTENÇÃO. AF_06/2014</v>
          </cell>
          <cell r="D3245" t="str">
            <v>H</v>
          </cell>
          <cell r="E3245">
            <v>0</v>
          </cell>
        </row>
        <row r="3246">
          <cell r="B3246">
            <v>4090</v>
          </cell>
          <cell r="C3246" t="str">
            <v>MOTONIVELADORA POTENCIA BASICA LIQUIDA (PRIMEIRA MARCHA) 125 HP , PESO BRUTO 13843 KG, LARGURA DA LAMINA DE 3,7 M</v>
          </cell>
          <cell r="D3246" t="str">
            <v>UN</v>
          </cell>
          <cell r="E3246">
            <v>6.0000000000000002E-5</v>
          </cell>
        </row>
        <row r="3247">
          <cell r="B3247">
            <v>5787</v>
          </cell>
          <cell r="C3247" t="str">
            <v>PÁ CARREGADEIRA SOBRE RODAS, POTÊNCIA 197 HP, CAPACIDADE DA CAÇAMBA 2,5 A 3,5 M3, PESO OPERACIONAL 18338 KG - MATERIAIS NA OPERAÇÃO. AF_06/2014</v>
          </cell>
          <cell r="D3247" t="str">
            <v>H</v>
          </cell>
          <cell r="E3247">
            <v>0</v>
          </cell>
        </row>
        <row r="3248">
          <cell r="B3248">
            <v>4221</v>
          </cell>
          <cell r="C3248" t="str">
            <v>OLEO DIESEL COMBUSTIVEL COMUM</v>
          </cell>
          <cell r="D3248" t="str">
            <v>L</v>
          </cell>
          <cell r="E3248">
            <v>32.380000000000003</v>
          </cell>
        </row>
        <row r="3249">
          <cell r="B3249">
            <v>5791</v>
          </cell>
          <cell r="C3249" t="str">
            <v>ROLO COMPACTADOR VIBRATORIO DE UM CILINDRO LISO DE ACO, POTENCIA 80 HP, PESO OPERACIONAL MAXIMO 8,5 T, LARGURA TRABALHO 1,676 M - MANUTENÇÃO. AF_06/2014</v>
          </cell>
          <cell r="D3249" t="str">
            <v>H</v>
          </cell>
          <cell r="E3249">
            <v>0</v>
          </cell>
        </row>
        <row r="3250">
          <cell r="B3250">
            <v>6068</v>
          </cell>
          <cell r="C3250" t="str">
            <v>ROLO COMPACTADOR VIBRATORIO DE UM CILINDRO DE ACO LISO, POTENCIA 80 HP, PESO SEM/COM LASTRO DE 7,4/8,1 T, LARGURA DE TRABALHO 1,676 M</v>
          </cell>
          <cell r="D3250" t="str">
            <v>UN</v>
          </cell>
          <cell r="E3250">
            <v>7.6199999999999995E-5</v>
          </cell>
        </row>
        <row r="3251">
          <cell r="B3251">
            <v>5792</v>
          </cell>
          <cell r="C3251" t="str">
            <v>ROLO COMPACTADOR VIBRATORIO DE UM CILINDRO LISO DE ACO, POTENCIA 80 HP, PESO OPERACIONAL MAXIMO 8,5 T, LARGURA TRABALHO 1,676 M - MATERIAIS NA OPERAÇÃO. AF_06/2014</v>
          </cell>
          <cell r="D3251" t="str">
            <v>H</v>
          </cell>
          <cell r="E3251">
            <v>0</v>
          </cell>
        </row>
        <row r="3252">
          <cell r="B3252">
            <v>4221</v>
          </cell>
          <cell r="C3252" t="str">
            <v>OLEO DIESEL COMBUSTIVEL COMUM</v>
          </cell>
          <cell r="D3252" t="str">
            <v>L</v>
          </cell>
          <cell r="E3252">
            <v>11.94</v>
          </cell>
        </row>
        <row r="3253">
          <cell r="B3253">
            <v>5797</v>
          </cell>
          <cell r="C3253" t="str">
            <v>COMPRESSOR DE AR REBOCÁVEL, VAZÃO 189 PCM, PRESSÃO EFETIVA DE TRABALHO 102 PSI, MOTOR DIESEL, POTÊNCIA 63 CV - MANUTENÇÃO. AF_06/2015</v>
          </cell>
          <cell r="D3253" t="str">
            <v>H</v>
          </cell>
          <cell r="E3253">
            <v>0</v>
          </cell>
        </row>
        <row r="3254">
          <cell r="B3254">
            <v>36522</v>
          </cell>
          <cell r="C3254" t="str">
            <v>COMPRESSOR DE AR REBOCAVEL, VAZAO 189 PCM, PRESSAO EFETIVA DE TRABALHO 102 PSI, MOTOR DIESEL, POTENCIA 63 CV</v>
          </cell>
          <cell r="D3254" t="str">
            <v>UN</v>
          </cell>
          <cell r="E3254">
            <v>6.5300000000000002E-5</v>
          </cell>
        </row>
        <row r="3255">
          <cell r="B3255">
            <v>5800</v>
          </cell>
          <cell r="C3255" t="str">
            <v>BOMBA SUBMERSÍVEL ELÉTRICA TRIFÁSICA, POTÊNCIA 2,96 HP, Ø ROTOR 144 MM SEMI-ABERTO, BOCAL DE SAÍDA Ø 2, HM/Q = 2 MCA / 38,8 M3/H A 28 MCA / 5 M3/H - MANUTENÇÃO. AF_06/2014</v>
          </cell>
          <cell r="D3255" t="str">
            <v>H</v>
          </cell>
          <cell r="E3255">
            <v>0</v>
          </cell>
        </row>
        <row r="3256">
          <cell r="B3256">
            <v>751</v>
          </cell>
          <cell r="C3256" t="str">
            <v>BOMBA SUBMERSIVEL, ELETRICA, TRIFASICA, POTENCIA 2,96 HP, DIAMETRO DO ROTOR 144 MM SEMIABERTO, BOCAL DE SAIDA DIAMETRO DE DUAS POLEGADAS, HM/Q = 2 M / 38,8 M3/H A 28 M / 5 M3/H</v>
          </cell>
          <cell r="D3256" t="str">
            <v>UN</v>
          </cell>
          <cell r="E3256">
            <v>5.0000000000000002E-5</v>
          </cell>
        </row>
        <row r="3257">
          <cell r="B3257">
            <v>7032</v>
          </cell>
          <cell r="C3257" t="str">
            <v>TANQUE DE ASFALTO ESTACIONÁRIO COM SERPENTINA, CAPACIDADE 30.000 L - DEPRECIAÇÃO. AF_06/2014</v>
          </cell>
          <cell r="D3257" t="str">
            <v>H</v>
          </cell>
          <cell r="E3257">
            <v>0</v>
          </cell>
        </row>
        <row r="3258">
          <cell r="B3258">
            <v>14405</v>
          </cell>
          <cell r="C3258" t="str">
            <v>TANQUE DE ASFALTO ESTACIONARIO COM SERPENTINA, CAPACIDADE 30.000 L</v>
          </cell>
          <cell r="D3258" t="str">
            <v>UN</v>
          </cell>
          <cell r="E3258">
            <v>3.6000000000000001E-5</v>
          </cell>
        </row>
        <row r="3259">
          <cell r="B3259">
            <v>7033</v>
          </cell>
          <cell r="C3259" t="str">
            <v>TANQUE DE ASFALTO ESTACIONÁRIO COM SERPENTINA, CAPACIDADE 30.000 L - JUROS. AF_06/2014</v>
          </cell>
          <cell r="D3259" t="str">
            <v>H</v>
          </cell>
          <cell r="E3259">
            <v>0</v>
          </cell>
        </row>
        <row r="3260">
          <cell r="B3260">
            <v>14405</v>
          </cell>
          <cell r="C3260" t="str">
            <v>TANQUE DE ASFALTO ESTACIONARIO COM SERPENTINA, CAPACIDADE 30.000 L</v>
          </cell>
          <cell r="D3260" t="str">
            <v>UN</v>
          </cell>
          <cell r="E3260">
            <v>1.08E-5</v>
          </cell>
        </row>
        <row r="3261">
          <cell r="B3261">
            <v>7034</v>
          </cell>
          <cell r="C3261" t="str">
            <v>TANQUE DE ASFALTO ESTACIONÁRIO COM SERPENTINA, CAPACIDADE 30.000 L - MANUTENÇÃO. AF_06/2014</v>
          </cell>
          <cell r="D3261" t="str">
            <v>H</v>
          </cell>
          <cell r="E3261">
            <v>0</v>
          </cell>
        </row>
        <row r="3262">
          <cell r="B3262">
            <v>14405</v>
          </cell>
          <cell r="C3262" t="str">
            <v>TANQUE DE ASFALTO ESTACIONARIO COM SERPENTINA, CAPACIDADE 30.000 L</v>
          </cell>
          <cell r="D3262" t="str">
            <v>UN</v>
          </cell>
          <cell r="E3262">
            <v>2.5000000000000001E-5</v>
          </cell>
        </row>
        <row r="3263">
          <cell r="B3263">
            <v>7035</v>
          </cell>
          <cell r="C3263" t="str">
            <v>TANQUE DE ASFALTO ESTACIONÁRIO COM SERPENTINA, CAPACIDADE 30.000 L - MATERIAIS NA OPERAÇÃO. AF_06/2014</v>
          </cell>
          <cell r="D3263" t="str">
            <v>H</v>
          </cell>
          <cell r="E3263">
            <v>0</v>
          </cell>
        </row>
        <row r="3264">
          <cell r="B3264">
            <v>4221</v>
          </cell>
          <cell r="C3264" t="str">
            <v>OLEO DIESEL COMBUSTIVEL COMUM</v>
          </cell>
          <cell r="D3264" t="str">
            <v>L</v>
          </cell>
          <cell r="E3264">
            <v>42.86</v>
          </cell>
        </row>
        <row r="3265">
          <cell r="B3265">
            <v>7038</v>
          </cell>
          <cell r="C3265" t="str">
            <v>ROLO COMPACTADOR DE PNEUS ESTÁTICO, PRESSÃO VARIÁVEL, POTÊNCIA 111 HP, PESO SEM/COM LASTRO 9,5 / 26 T, LARGURA DE TRABALHO 1,90 M - DEPRECIAÇÃO. AF_07/2014</v>
          </cell>
          <cell r="D3265" t="str">
            <v>H</v>
          </cell>
          <cell r="E3265">
            <v>0</v>
          </cell>
        </row>
        <row r="3266">
          <cell r="B3266">
            <v>10642</v>
          </cell>
          <cell r="C3266" t="str">
            <v>ROLO COMPACTADOR DE PNEUS, ESTATICO, PRESSAO VARIAVEL, POTENCIA 111 HP, PESO SEM/COM LASTRO 9,5/26,0 T, LARGURA DE ROLAGEM 1,90 M</v>
          </cell>
          <cell r="D3266" t="str">
            <v>UN</v>
          </cell>
          <cell r="E3266">
            <v>5.7099999999999999E-5</v>
          </cell>
        </row>
        <row r="3267">
          <cell r="B3267">
            <v>7039</v>
          </cell>
          <cell r="C3267" t="str">
            <v>ROLO COMPACTADOR DE PNEUS ESTÁTICO, PRESSÃO VARIÁVEL, POTÊNCIA 111 HP, PESO SEM/COM LASTRO 9,5 / 26 T, LARGURA DE TRABALHO 1,90 M - JUROS. AF_07/2014</v>
          </cell>
          <cell r="D3267" t="str">
            <v>H</v>
          </cell>
          <cell r="E3267">
            <v>0</v>
          </cell>
        </row>
        <row r="3268">
          <cell r="B3268">
            <v>10642</v>
          </cell>
          <cell r="C3268" t="str">
            <v>ROLO COMPACTADOR DE PNEUS, ESTATICO, PRESSAO VARIAVEL, POTENCIA 111 HP, PESO SEM/COM LASTRO 9,5/26,0 T, LARGURA DE ROLAGEM 1,90 M</v>
          </cell>
          <cell r="D3268" t="str">
            <v>UN</v>
          </cell>
          <cell r="E3268">
            <v>1.5699999999999999E-5</v>
          </cell>
        </row>
        <row r="3269">
          <cell r="B3269">
            <v>7040</v>
          </cell>
          <cell r="C3269" t="str">
            <v>ROLO COMPACTADOR DE PNEUS ESTÁTICO, PRESSÃO VARIÁVEL, POTÊNCIA 111 HP, PESO SEM/COM LASTRO 9,5 / 26 T, LARGURA DE TRABALHO 1,90 M - MANUTENÇÃO. AF_07/2014</v>
          </cell>
          <cell r="D3269" t="str">
            <v>H</v>
          </cell>
          <cell r="E3269">
            <v>0</v>
          </cell>
        </row>
        <row r="3270">
          <cell r="B3270">
            <v>10642</v>
          </cell>
          <cell r="C3270" t="str">
            <v>ROLO COMPACTADOR DE PNEUS, ESTATICO, PRESSAO VARIAVEL, POTENCIA 111 HP, PESO SEM/COM LASTRO 9,5/26,0 T, LARGURA DE ROLAGEM 1,90 M</v>
          </cell>
          <cell r="D3270" t="str">
            <v>UN</v>
          </cell>
          <cell r="E3270">
            <v>5.8799999999999999E-5</v>
          </cell>
        </row>
        <row r="3271">
          <cell r="B3271">
            <v>7044</v>
          </cell>
          <cell r="C3271" t="str">
            <v>MOTOBOMBA TRASH (PARA ÁGUA SUJA) AUTO ESCORVANTE, MOTOR GASOLINA DE 6,41 HP, DIÂMETROS DE SUCÇÃO X RECALQUE: 3" X 3", HM/Q = 10 MCA / 60 M3/H A 23 MCA / 0 M3/H - DEPRECIAÇÃO. AF_10/2014</v>
          </cell>
          <cell r="D3271" t="str">
            <v>H</v>
          </cell>
          <cell r="E3271">
            <v>0</v>
          </cell>
        </row>
        <row r="3272">
          <cell r="B3272">
            <v>36503</v>
          </cell>
          <cell r="C3272" t="str">
            <v>MOTOBOMBA TRASH (PARA AGUA SUJA) AUTO ESCORVANTE, MOTOR GASOLINA DE 6,41 HP, DIAMETROS DE SUCCAO X RECALQUE: 3" X 3", HM/Q: 10/60 A 23/0</v>
          </cell>
          <cell r="D3272" t="str">
            <v>UN</v>
          </cell>
          <cell r="E3272">
            <v>7.6000000000000004E-5</v>
          </cell>
        </row>
        <row r="3273">
          <cell r="B3273">
            <v>7045</v>
          </cell>
          <cell r="C3273" t="str">
            <v>MOTOBOMBA TRASH (PARA ÁGUA SUJA) AUTO ESCORVANTE, MOTOR GASOLINA DE 6,41 HP, DIÂMETROS DE SUCÇÃO X RECALQUE: 3" X 3", HM/Q = 10 MCA / 60 M3/H A 23 MCA / 0 M3/H - JUROS. AF_10/2014</v>
          </cell>
          <cell r="D3273" t="str">
            <v>H</v>
          </cell>
          <cell r="E3273">
            <v>0</v>
          </cell>
        </row>
        <row r="3274">
          <cell r="B3274">
            <v>36503</v>
          </cell>
          <cell r="C3274" t="str">
            <v>MOTOBOMBA TRASH (PARA AGUA SUJA) AUTO ESCORVANTE, MOTOR GASOLINA DE 6,41 HP, DIAMETROS DE SUCCAO X RECALQUE: 3" X 3", HM/Q: 10/60 A 23/0</v>
          </cell>
          <cell r="D3274" t="str">
            <v>UN</v>
          </cell>
          <cell r="E3274">
            <v>2.16E-5</v>
          </cell>
        </row>
        <row r="3275">
          <cell r="B3275">
            <v>7046</v>
          </cell>
          <cell r="C3275" t="str">
            <v>MOTOBOMBA TRASH (PARA ÁGUA SUJA) AUTO ESCORVANTE, MOTOR GASOLINA DE 6,41 HP, DIÂMETROS DE SUCÇÃO X RECALQUE: 3" X 3", HM/Q = 10 MCA / 60 M3/H A 23 MCA / 0 M3/H - MANUTENÇÃO. AF_10/2014</v>
          </cell>
          <cell r="D3275" t="str">
            <v>H</v>
          </cell>
          <cell r="E3275">
            <v>0</v>
          </cell>
        </row>
        <row r="3276">
          <cell r="B3276">
            <v>36503</v>
          </cell>
          <cell r="C3276" t="str">
            <v>MOTOBOMBA TRASH (PARA AGUA SUJA) AUTO ESCORVANTE, MOTOR GASOLINA DE 6,41 HP, DIAMETROS DE SUCCAO X RECALQUE: 3" X 3", HM/Q: 10/60 A 23/0</v>
          </cell>
          <cell r="D3276" t="str">
            <v>UN</v>
          </cell>
          <cell r="E3276">
            <v>5.0000000000000002E-5</v>
          </cell>
        </row>
        <row r="3277">
          <cell r="B3277">
            <v>7047</v>
          </cell>
          <cell r="C3277" t="str">
            <v>MOTOBOMBA TRASH (PARA ÁGUA SUJA) AUTO ESCORVANTE, MOTOR GASOLINA DE 6,41 HP, DIÂMETROS DE SUCÇÃO X RECALQUE: 3" X 3", HM/Q = 10 MCA / 60 M3/H A 23 MCA / 0 M3/H - MATERIAIS NA OPERAÇÃO. AF_10/2014</v>
          </cell>
          <cell r="D3277" t="str">
            <v>H</v>
          </cell>
          <cell r="E3277">
            <v>0</v>
          </cell>
        </row>
        <row r="3278">
          <cell r="B3278">
            <v>4222</v>
          </cell>
          <cell r="C3278" t="str">
            <v>GASOLINA COMUM</v>
          </cell>
          <cell r="D3278" t="str">
            <v>L</v>
          </cell>
          <cell r="E3278">
            <v>1.43</v>
          </cell>
        </row>
        <row r="3279">
          <cell r="B3279">
            <v>7051</v>
          </cell>
          <cell r="C3279" t="str">
            <v>ROLO COMPACTADOR PE DE CARNEIRO VIBRATORIO, POTENCIA 125 HP, PESO OPERACIONAL SEM/COM LASTRO 11,95 / 13,30 T, IMPACTO DINAMICO 38,5 / 22,5 T, LARGURA DE TRABALHO 2,15 M - DEPRECIAÇÃO. AF_06/2014</v>
          </cell>
          <cell r="D3279" t="str">
            <v>H</v>
          </cell>
          <cell r="E3279">
            <v>0</v>
          </cell>
        </row>
        <row r="3280">
          <cell r="B3280">
            <v>14489</v>
          </cell>
          <cell r="C3280" t="str">
            <v>ROLO COMPACTADOR PE DE CARNEIRO VIBRATORIO, POTENCIA 125 HP, PESO OPERACIONAL SEM/COM LASTRO 11,95/13,30 T, IMPACTO DINAMICO 38,5/22,5 T, LARGURA DE TRABALHO 2,15 M</v>
          </cell>
          <cell r="D3280" t="str">
            <v>UN</v>
          </cell>
          <cell r="E3280">
            <v>6.86E-5</v>
          </cell>
        </row>
        <row r="3281">
          <cell r="B3281">
            <v>7052</v>
          </cell>
          <cell r="C3281" t="str">
            <v>ROLO COMPACTADOR PE DE CARNEIRO VIBRATORIO, POTENCIA 125 HP, PESO OPERACIONAL SEM/COM LASTRO 11,95 / 13,30 T, IMPACTO DINAMICO 38,5 / 22,5 T, LARGURA DE TRABALHO 2,15 M - JUROS. AF_06/2014</v>
          </cell>
          <cell r="D3281" t="str">
            <v>H</v>
          </cell>
          <cell r="E3281">
            <v>0</v>
          </cell>
        </row>
        <row r="3282">
          <cell r="B3282">
            <v>14489</v>
          </cell>
          <cell r="C3282" t="str">
            <v>ROLO COMPACTADOR PE DE CARNEIRO VIBRATORIO, POTENCIA 125 HP, PESO OPERACIONAL SEM/COM LASTRO 11,95/13,30 T, IMPACTO DINAMICO 38,5/22,5 T, LARGURA DE TRABALHO 2,15 M</v>
          </cell>
          <cell r="D3282" t="str">
            <v>UN</v>
          </cell>
          <cell r="E3282">
            <v>1.5999999999999999E-5</v>
          </cell>
        </row>
        <row r="3283">
          <cell r="B3283">
            <v>7053</v>
          </cell>
          <cell r="C3283" t="str">
            <v>ROLO COMPACTADOR PE DE CARNEIRO VIBRATORIO, POTENCIA 125 HP, PESO OPERACIONAL SEM/COM LASTRO 11,95 / 13,30 T, IMPACTO DINAMICO 38,5 / 22,5 T, LARGURA DE TRABALHO 2,15 M - MANUTENÇÃO. AF_06/2014</v>
          </cell>
          <cell r="D3283" t="str">
            <v>H</v>
          </cell>
          <cell r="E3283">
            <v>0</v>
          </cell>
        </row>
        <row r="3284">
          <cell r="B3284">
            <v>14489</v>
          </cell>
          <cell r="C3284" t="str">
            <v>ROLO COMPACTADOR PE DE CARNEIRO VIBRATORIO, POTENCIA 125 HP, PESO OPERACIONAL SEM/COM LASTRO 11,95/13,30 T, IMPACTO DINAMICO 38,5/22,5 T, LARGURA DE TRABALHO 2,15 M</v>
          </cell>
          <cell r="D3284" t="str">
            <v>UN</v>
          </cell>
          <cell r="E3284">
            <v>7.6199999999999995E-5</v>
          </cell>
        </row>
        <row r="3285">
          <cell r="B3285">
            <v>7054</v>
          </cell>
          <cell r="C3285" t="str">
            <v>ROLO COMPACTADOR PE DE CARNEIRO VIBRATORIO, POTENCIA 125 HP, PESO OPERACIONAL SEM/COM LASTRO 11,95 / 13,30 T, IMPACTO DINAMICO 38,5 / 22,5 T, LARGURA DE TRABALHO 2,15 M - MATERIAIS NA OPERAÇÃO. AF_06/2014</v>
          </cell>
          <cell r="D3285" t="str">
            <v>H</v>
          </cell>
          <cell r="E3285">
            <v>0</v>
          </cell>
        </row>
        <row r="3286">
          <cell r="B3286">
            <v>4221</v>
          </cell>
          <cell r="C3286" t="str">
            <v>OLEO DIESEL COMBUSTIVEL COMUM</v>
          </cell>
          <cell r="D3286" t="str">
            <v>L</v>
          </cell>
          <cell r="E3286">
            <v>18.649999999999999</v>
          </cell>
        </row>
        <row r="3287">
          <cell r="B3287">
            <v>7058</v>
          </cell>
          <cell r="C3287" t="str">
            <v>CAMINHÃO BASCULANTE 6 M3 TOCO, PESO BRUTO TOTAL 16.000 KG, CARGA ÚTIL MÁXIMA 11.130 KG, DISTÂNCIA ENTRE EIXOS 5,36 M, POTÊNCIA 185 CV, INCLUSIVE CAÇAMBA METÁLICA - DEPRECIAÇÃO. AF_06/2014</v>
          </cell>
          <cell r="D3287" t="str">
            <v>H</v>
          </cell>
          <cell r="E3287">
            <v>0</v>
          </cell>
        </row>
        <row r="3288">
          <cell r="B3288">
            <v>37733</v>
          </cell>
          <cell r="C3288" t="str">
            <v>CACAMBA METALICA BASCULANTE COM CAPACIDADE DE 6 M3 (INCLUI MONTAGEM, NAO INCLUI CAMINHAO)</v>
          </cell>
          <cell r="D3288" t="str">
            <v>UN</v>
          </cell>
          <cell r="E3288">
            <v>6.0399999999999998E-5</v>
          </cell>
        </row>
        <row r="3289">
          <cell r="B3289">
            <v>37752</v>
          </cell>
          <cell r="C3289" t="str">
            <v>CAMINHAO TOCO, PESO BRUTO TOTAL 16000 KG, CARGA UTIL MAXIMA 11130 KG, DISTANCIA ENTRE EIXOS 5,36 M, POTENCIA 185 CV (INCLUI CABINE E CHASSI, NAO INCLUI CARROCERIA)</v>
          </cell>
          <cell r="D3289" t="str">
            <v>UN</v>
          </cell>
          <cell r="E3289">
            <v>6.0399999999999998E-5</v>
          </cell>
        </row>
        <row r="3290">
          <cell r="B3290">
            <v>7059</v>
          </cell>
          <cell r="C3290" t="str">
            <v>CAMINHÃO BASCULANTE 6 M3 TOCO, PESO BRUTO TOTAL 16.000 KG, CARGA ÚTIL MÁXIMA 11.130 KG, DISTÂNCIA ENTRE EIXOS 5,36 M, POTÊNCIA 185 CV, INCLUSIVE CAÇAMBA METÁLICA - JUROS. AF_06/2014</v>
          </cell>
          <cell r="D3290" t="str">
            <v>H</v>
          </cell>
          <cell r="E3290">
            <v>0</v>
          </cell>
        </row>
        <row r="3291">
          <cell r="B3291">
            <v>37733</v>
          </cell>
          <cell r="C3291" t="str">
            <v>CACAMBA METALICA BASCULANTE COM CAPACIDADE DE 6 M3 (INCLUI MONTAGEM, NAO INCLUI CAMINHAO)</v>
          </cell>
          <cell r="D3291" t="str">
            <v>UN</v>
          </cell>
          <cell r="E3291">
            <v>1.43E-5</v>
          </cell>
        </row>
        <row r="3292">
          <cell r="B3292">
            <v>37752</v>
          </cell>
          <cell r="C3292" t="str">
            <v>CAMINHAO TOCO, PESO BRUTO TOTAL 16000 KG, CARGA UTIL MAXIMA 11130 KG, DISTANCIA ENTRE EIXOS 5,36 M, POTENCIA 185 CV (INCLUI CABINE E CHASSI, NAO INCLUI CARROCERIA)</v>
          </cell>
          <cell r="D3292" t="str">
            <v>UN</v>
          </cell>
          <cell r="E3292">
            <v>1.43E-5</v>
          </cell>
        </row>
        <row r="3293">
          <cell r="B3293">
            <v>7060</v>
          </cell>
          <cell r="C3293" t="str">
            <v>CAMINHÃO BASCULANTE 6 M3 TOCO, PESO BRUTO TOTAL 16.000 KG, CARGA ÚTIL MÁXIMA 11.130 KG, DISTÂNCIA ENTRE EIXOS 5,36 M, POTÊNCIA 185 CV, INCLUSIVE CAÇAMBA METÁLICA - MANUTENÇÃO. AF_06/2014</v>
          </cell>
          <cell r="D3293" t="str">
            <v>H</v>
          </cell>
          <cell r="E3293">
            <v>0</v>
          </cell>
        </row>
        <row r="3294">
          <cell r="B3294">
            <v>37733</v>
          </cell>
          <cell r="C3294" t="str">
            <v>CACAMBA METALICA BASCULANTE COM CAPACIDADE DE 6 M3 (INCLUI MONTAGEM, NAO INCLUI CAMINHAO)</v>
          </cell>
          <cell r="D3294" t="str">
            <v>UN</v>
          </cell>
          <cell r="E3294">
            <v>8.4900000000000004E-5</v>
          </cell>
        </row>
        <row r="3295">
          <cell r="B3295">
            <v>37752</v>
          </cell>
          <cell r="C3295" t="str">
            <v>CAMINHAO TOCO, PESO BRUTO TOTAL 16000 KG, CARGA UTIL MAXIMA 11130 KG, DISTANCIA ENTRE EIXOS 5,36 M, POTENCIA 185 CV (INCLUI CABINE E CHASSI, NAO INCLUI CARROCERIA)</v>
          </cell>
          <cell r="D3295" t="str">
            <v>UN</v>
          </cell>
          <cell r="E3295">
            <v>8.4900000000000004E-5</v>
          </cell>
        </row>
        <row r="3296">
          <cell r="B3296">
            <v>7061</v>
          </cell>
          <cell r="C3296" t="str">
            <v>CAMINHÃO BASCULANTE 6 M3 TOCO, PESO BRUTO TOTAL 16.000 KG, CARGA ÚTIL MÁXIMA 11.130 KG, DISTÂNCIA ENTRE EIXOS 5,36 M, POTÊNCIA 185 CV, INCLUSIVE CAÇAMBA METÁLICA - MATERIAIS NA OPERAÇÃO. AF_06/2014</v>
          </cell>
          <cell r="D3296" t="str">
            <v>H</v>
          </cell>
          <cell r="E3296">
            <v>0</v>
          </cell>
        </row>
        <row r="3297">
          <cell r="B3297">
            <v>4221</v>
          </cell>
          <cell r="C3297" t="str">
            <v>OLEO DIESEL COMBUSTIVEL COMUM</v>
          </cell>
          <cell r="D3297" t="str">
            <v>L</v>
          </cell>
          <cell r="E3297">
            <v>20.420000000000002</v>
          </cell>
        </row>
        <row r="3298">
          <cell r="B3298">
            <v>7063</v>
          </cell>
          <cell r="C3298" t="str">
            <v>TRATOR DE PNEUS, POTÊNCIA 122 CV, TRAÇÃO 4X4, PESO COM LASTRO DE 4.510 KG - DEPRECIAÇÃO. AF_06/2014</v>
          </cell>
          <cell r="D3298" t="str">
            <v>H</v>
          </cell>
          <cell r="E3298">
            <v>0</v>
          </cell>
        </row>
        <row r="3299">
          <cell r="B3299">
            <v>36511</v>
          </cell>
          <cell r="C3299" t="str">
            <v>TRATOR DE PNEUS COM POTENCIA DE 122 CV, TRACAO 4 X 4, PESO COM LASTRO DE 4510 KG</v>
          </cell>
          <cell r="D3299" t="str">
            <v>UN</v>
          </cell>
          <cell r="E3299">
            <v>4.0000000000000003E-5</v>
          </cell>
        </row>
        <row r="3300">
          <cell r="B3300">
            <v>7064</v>
          </cell>
          <cell r="C3300" t="str">
            <v>TRATOR DE PNEUS, POTÊNCIA 122 CV, TRAÇÃO 4X4, PESO COM LASTRO DE 4.510 KG - JUROS. AF_06/2014</v>
          </cell>
          <cell r="D3300" t="str">
            <v>H</v>
          </cell>
          <cell r="E3300">
            <v>0</v>
          </cell>
        </row>
        <row r="3301">
          <cell r="B3301">
            <v>36511</v>
          </cell>
          <cell r="C3301" t="str">
            <v>TRATOR DE PNEUS COM POTENCIA DE 122 CV, TRACAO 4 X 4, PESO COM LASTRO DE 4510 KG</v>
          </cell>
          <cell r="D3301" t="str">
            <v>UN</v>
          </cell>
          <cell r="E3301">
            <v>1.3499999999999999E-5</v>
          </cell>
        </row>
        <row r="3302">
          <cell r="B3302">
            <v>7065</v>
          </cell>
          <cell r="C3302" t="str">
            <v>TRATOR DE PNEUS, POTÊNCIA 122 CV, TRAÇÃO 4X4, PESO COM LASTRO DE 4.510 KG - MANUTENÇÃO. AF_06/2014</v>
          </cell>
          <cell r="D3302" t="str">
            <v>H</v>
          </cell>
          <cell r="E3302">
            <v>0</v>
          </cell>
        </row>
        <row r="3303">
          <cell r="B3303">
            <v>36511</v>
          </cell>
          <cell r="C3303" t="str">
            <v>TRATOR DE PNEUS COM POTENCIA DE 122 CV, TRACAO 4 X 4, PESO COM LASTRO DE 4510 KG</v>
          </cell>
          <cell r="D3303" t="str">
            <v>UN</v>
          </cell>
          <cell r="E3303">
            <v>4.3800000000000001E-5</v>
          </cell>
        </row>
        <row r="3304">
          <cell r="B3304">
            <v>7066</v>
          </cell>
          <cell r="C3304" t="str">
            <v>TRATOR DE PNEUS, POTÊNCIA 122 CV, TRAÇÃO 4X4, PESO COM LASTRO DE 4.510 KG - MATERIAIS NA OPERAÇÃO. AF_06/2014</v>
          </cell>
          <cell r="D3304" t="str">
            <v>H</v>
          </cell>
          <cell r="E3304">
            <v>0</v>
          </cell>
        </row>
        <row r="3305">
          <cell r="B3305">
            <v>4221</v>
          </cell>
          <cell r="C3305" t="str">
            <v>OLEO DIESEL COMBUSTIVEL COMUM</v>
          </cell>
          <cell r="D3305" t="str">
            <v>L</v>
          </cell>
          <cell r="E3305">
            <v>17.96</v>
          </cell>
        </row>
        <row r="3306">
          <cell r="B3306">
            <v>53786</v>
          </cell>
          <cell r="C3306" t="str">
            <v>RETROESCAVADEIRA SOBRE RODAS COM CARREGADEIRA, TRAÇÃO 4X4, POTÊNCIA LÍQ. 88 HP, CAÇAMBA CARREG. CAP. MÍN. 1 M3, CAÇAMBA RETRO CAP. 0,26 M3, PESO OPERACIONAL MÍN. 6.674 KG, PROFUNDIDADE ESCAVAÇÃO MÁX. 4,37 M - MATERIAIS NA OPERAÇÃO. AF_06/2014</v>
          </cell>
          <cell r="D3306" t="str">
            <v>H</v>
          </cell>
          <cell r="E3306">
            <v>0</v>
          </cell>
        </row>
        <row r="3307">
          <cell r="B3307">
            <v>4221</v>
          </cell>
          <cell r="C3307" t="str">
            <v>OLEO DIESEL COMBUSTIVEL COMUM</v>
          </cell>
          <cell r="D3307" t="str">
            <v>L</v>
          </cell>
          <cell r="E3307">
            <v>13.73</v>
          </cell>
        </row>
        <row r="3308">
          <cell r="B3308">
            <v>53788</v>
          </cell>
          <cell r="C3308" t="str">
            <v>ROLO COMPACTADOR VIBRATÓRIO DE UM CILINDRO AÇO LISO, POTÊNCIA 80 HP, PESO OPERACIONAL MÁXIMO 8,1 T, IMPACTO DINÂMICO 16,15 / 9,5 T, LARGURA DE TRABALHO 1,68 M - MATERIAIS NA OPERAÇÃO. AF_06/2014</v>
          </cell>
          <cell r="D3308" t="str">
            <v>H</v>
          </cell>
          <cell r="E3308">
            <v>0</v>
          </cell>
        </row>
        <row r="3309">
          <cell r="B3309">
            <v>4221</v>
          </cell>
          <cell r="C3309" t="str">
            <v>OLEO DIESEL COMBUSTIVEL COMUM</v>
          </cell>
          <cell r="D3309" t="str">
            <v>L</v>
          </cell>
          <cell r="E3309">
            <v>11.94</v>
          </cell>
        </row>
        <row r="3310">
          <cell r="B3310">
            <v>53792</v>
          </cell>
          <cell r="C3310" t="str">
            <v>CAMINHÃO BASCULANTE 6 M3, PESO BRUTO TOTAL 16.000 KG, CARGA ÚTIL MÁXIMA 13.071 KG, DISTÂNCIA ENTRE EIXOS 4,80 M, POTÊNCIA 230 CV INCLUSIVE CAÇAMBA METÁLICA - MATERIAIS NA OPERAÇÃO. AF_06/2014</v>
          </cell>
          <cell r="D3310" t="str">
            <v>H</v>
          </cell>
          <cell r="E3310">
            <v>0</v>
          </cell>
        </row>
        <row r="3311">
          <cell r="B3311">
            <v>4221</v>
          </cell>
          <cell r="C3311" t="str">
            <v>OLEO DIESEL COMBUSTIVEL COMUM</v>
          </cell>
          <cell r="D3311" t="str">
            <v>L</v>
          </cell>
          <cell r="E3311">
            <v>25.39</v>
          </cell>
        </row>
        <row r="3312">
          <cell r="B3312">
            <v>53794</v>
          </cell>
          <cell r="C3312" t="str">
            <v>USINA DE CONCRETO FIXA, CAPACIDADE NOMINAL DE 90 A 120 M3/H, SEM SILO - MANUTENÇÃO. AF_07/2016</v>
          </cell>
          <cell r="D3312" t="str">
            <v>H</v>
          </cell>
          <cell r="E3312">
            <v>0</v>
          </cell>
        </row>
        <row r="3313">
          <cell r="B3313">
            <v>9914</v>
          </cell>
          <cell r="C3313" t="str">
            <v>USINA DE CONCRETO FIXA, CAPACIDADE NOMINAL DE 90 A 120 M3/H, SEM SILO</v>
          </cell>
          <cell r="D3313" t="str">
            <v>UN</v>
          </cell>
          <cell r="E3313">
            <v>5.0000000000000002E-5</v>
          </cell>
        </row>
        <row r="3314">
          <cell r="B3314">
            <v>53797</v>
          </cell>
          <cell r="C3314" t="str">
            <v>CAMINHÃO TOCO, PBT 16.000 KG, CARGA ÚTIL MÁX. 10.685 KG, DIST. ENTRE EIXOS 4,8 M, POTÊNCIA 189 CV, INCLUSIVE CARROCERIA FIXA ABERTA DE MADEIRA P/ TRANSPORTE GERAL DE CARGA SECA, DIMEN. APROX. 2,5 X 7,00 X 0,50 M - MATERIAIS NA OPERAÇÃO. AF_06/2014</v>
          </cell>
          <cell r="D3314" t="str">
            <v>H</v>
          </cell>
          <cell r="E3314">
            <v>0</v>
          </cell>
        </row>
        <row r="3315">
          <cell r="B3315">
            <v>4221</v>
          </cell>
          <cell r="C3315" t="str">
            <v>OLEO DIESEL COMBUSTIVEL COMUM</v>
          </cell>
          <cell r="D3315" t="str">
            <v>L</v>
          </cell>
          <cell r="E3315">
            <v>20.87</v>
          </cell>
        </row>
        <row r="3316">
          <cell r="B3316">
            <v>53804</v>
          </cell>
          <cell r="C3316" t="str">
            <v>VASSOURA MECÂNICA REBOCÁVEL COM ESCOVA CILÍNDRICA, LARGURA ÚTIL DE VARRIMENTO DE 2,44 M - MANUTENÇÃO. AF_06/2014</v>
          </cell>
          <cell r="D3316" t="str">
            <v>H</v>
          </cell>
          <cell r="E3316">
            <v>0</v>
          </cell>
        </row>
        <row r="3317">
          <cell r="B3317">
            <v>13726</v>
          </cell>
          <cell r="C3317" t="str">
            <v>VASSOURA MECANICA REBOCAVEL COM ESCOVA CILINDRICA LARGURA UTIL DE VARRIMENTO = 2,44M</v>
          </cell>
          <cell r="D3317" t="str">
            <v>UN</v>
          </cell>
          <cell r="E3317">
            <v>6.0000000000000002E-5</v>
          </cell>
        </row>
        <row r="3318">
          <cell r="B3318">
            <v>53806</v>
          </cell>
          <cell r="C3318" t="str">
            <v>TRATOR DE ESTEIRAS, POTÊNCIA 170 HP, PESO OPERACIONAL 19 T, CAÇAMBA 5,2 M3 - MANUTENÇÃO. AF_06/2014</v>
          </cell>
          <cell r="D3318" t="str">
            <v>H</v>
          </cell>
          <cell r="E3318">
            <v>0</v>
          </cell>
        </row>
        <row r="3319">
          <cell r="B3319">
            <v>7625</v>
          </cell>
          <cell r="C3319" t="str">
            <v>TRATOR DE ESTEIRAS, POTENCIA DE 170 HP, PESO OPERACIONAL DE 19 T, COM LAMINA COM CAPACIDADE DE 5,2 M3</v>
          </cell>
          <cell r="D3319" t="str">
            <v>UN</v>
          </cell>
          <cell r="E3319">
            <v>8.0000000000000007E-5</v>
          </cell>
        </row>
        <row r="3320">
          <cell r="B3320">
            <v>53810</v>
          </cell>
          <cell r="C3320" t="str">
            <v>TRATOR DE ESTEIRAS, POTÊNCIA 150 HP, PESO OPERACIONAL 16,7 T, COM RODA MOTRIZ ELEVADA E LÂMINA 3,18 M3 - MANUTENÇÃO. AF_06/2014</v>
          </cell>
          <cell r="D3320" t="str">
            <v>H</v>
          </cell>
          <cell r="E3320">
            <v>0</v>
          </cell>
        </row>
        <row r="3321">
          <cell r="B3321">
            <v>7624</v>
          </cell>
          <cell r="C3321" t="str">
            <v>TRATOR DE ESTEIRAS, POTENCIA DE 150 HP, PESO OPERACIONAL DE 16,7 T, COM RODA MOTRIZ ELEVADA E LAMINA COM CONTATO DE 3,18M3</v>
          </cell>
          <cell r="D3321" t="str">
            <v>UN</v>
          </cell>
          <cell r="E3321">
            <v>8.0000000000000007E-5</v>
          </cell>
        </row>
        <row r="3322">
          <cell r="B3322">
            <v>53814</v>
          </cell>
          <cell r="C3322" t="str">
            <v>TRATOR DE ESTEIRAS, POTÊNCIA 347 HP, PESO OPERACIONAL 38,5 T, COM LÂMINA 8,70 M3 - MANUTENÇÃO. AF_06/2014</v>
          </cell>
          <cell r="D3322" t="str">
            <v>H</v>
          </cell>
          <cell r="E3322">
            <v>0</v>
          </cell>
        </row>
        <row r="3323">
          <cell r="B3323">
            <v>7623</v>
          </cell>
          <cell r="C3323" t="str">
            <v>TRATOR DE ESTEIRAS, POTENCIA DE 347 HP, PESO OPERACIONAL DE 38,5 T, COM LAMINA COM CAPACIDADE DE 8,70M3</v>
          </cell>
          <cell r="D3323" t="str">
            <v>UN</v>
          </cell>
          <cell r="E3323">
            <v>8.0000000000000007E-5</v>
          </cell>
        </row>
        <row r="3324">
          <cell r="B3324">
            <v>53817</v>
          </cell>
          <cell r="C3324" t="str">
            <v>TRATOR DE ESTEIRAS, POTÊNCIA 100 HP, PESO OPERACIONAL 9,4 T, COM LÂMINA 2,19 M3 - MATERIAIS NA OPERAÇÃO. AF_06/2014</v>
          </cell>
          <cell r="D3324" t="str">
            <v>H</v>
          </cell>
          <cell r="E3324">
            <v>0</v>
          </cell>
        </row>
        <row r="3325">
          <cell r="B3325">
            <v>4221</v>
          </cell>
          <cell r="C3325" t="str">
            <v>OLEO DIESEL COMBUSTIVEL COMUM</v>
          </cell>
          <cell r="D3325" t="str">
            <v>L</v>
          </cell>
          <cell r="E3325">
            <v>17.899999999999999</v>
          </cell>
        </row>
        <row r="3326">
          <cell r="B3326">
            <v>53818</v>
          </cell>
          <cell r="C3326" t="str">
            <v>ROLO COMPACTADOR VIBRATÓRIO REBOCÁVEL, CILINDRO DE AÇO LISO, POTÊNCIA DE TRAÇÃO DE 65 CV, PESO 4,7 T, IMPACTO DINÂMICO 18,3 T, LARGURA DE TRABALHO 1,67 M - DEPRECIAÇÃO. AF_02/2016</v>
          </cell>
          <cell r="D3326" t="str">
            <v>H</v>
          </cell>
          <cell r="E3326">
            <v>0</v>
          </cell>
        </row>
        <row r="3327">
          <cell r="B3327">
            <v>6069</v>
          </cell>
          <cell r="C3327" t="str">
            <v>ROLO COMPACTADOR VIBRATORIO REBOCAVEL, CILINDRO DE ACO LISO, POTENCIA DE TRACAO DE 65 CV, PESO DE 4,7 T, IMPACTO DINAMICO TOTAL DE 18,3 T, LARGURA DO ROLO 1,67 M</v>
          </cell>
          <cell r="D3327" t="str">
            <v>UN</v>
          </cell>
          <cell r="E3327">
            <v>6.86E-5</v>
          </cell>
        </row>
        <row r="3328">
          <cell r="B3328">
            <v>53823</v>
          </cell>
          <cell r="C3328" t="str">
            <v>ROLO COMPACTADOR DE PNEUS ESTÁTICO, PRESSÃO VARIÁVEL, POTÊNCIA 99 HP, PESO SEM/COM LASTRO 9,45 / 21,0 T, LARGURA DE ROLAGEM 2,265 M - DEPRECIAÇÃO. AF_02/2016</v>
          </cell>
          <cell r="D3328" t="str">
            <v>H</v>
          </cell>
          <cell r="E3328">
            <v>0</v>
          </cell>
        </row>
        <row r="3329">
          <cell r="B3329">
            <v>6066</v>
          </cell>
          <cell r="C3329" t="str">
            <v>ROLO COMPACTADOR DE PNEUS, ESTATICO, PRESSAO VARIAVEL, POTENCIA 99 HP, PESO SEM/COM LASTRO 9,45/21,0 T, LARGURA DE ROLAGEM 2,265 M</v>
          </cell>
          <cell r="D3329" t="str">
            <v>UN</v>
          </cell>
          <cell r="E3329">
            <v>5.7099999999999999E-5</v>
          </cell>
        </row>
        <row r="3330">
          <cell r="B3330">
            <v>53827</v>
          </cell>
          <cell r="C3330" t="str">
            <v>CAMINHÃO TOCO, PESO BRUTO TOTAL 14.300 KG, CARGA ÚTIL MÁXIMA 9590 KG, DISTÂNCIA ENTRE EIXOS 4,76 M, POTÊNCIA 185 CV (NÃO INCLUI CARROCERIA) - MATERIAIS NA OPERAÇÃO. AF_06/2014</v>
          </cell>
          <cell r="D3330" t="str">
            <v>H</v>
          </cell>
          <cell r="E3330">
            <v>0</v>
          </cell>
        </row>
        <row r="3331">
          <cell r="B3331">
            <v>4221</v>
          </cell>
          <cell r="C3331" t="str">
            <v>OLEO DIESEL COMBUSTIVEL COMUM</v>
          </cell>
          <cell r="D3331" t="str">
            <v>L</v>
          </cell>
          <cell r="E3331">
            <v>20.420000000000002</v>
          </cell>
        </row>
        <row r="3332">
          <cell r="B3332">
            <v>53829</v>
          </cell>
          <cell r="C3332" t="str">
            <v>CAMINHÃO TOCO, PESO BRUTO TOTAL 16.000 KG, CARGA ÚTIL MÁXIMA DE 10.685 KG, DISTÂNCIA ENTRE EIXOS 4,80 M, POTÊNCIA 189 CV EXCLUSIVE CARROCERIA - MATERIAIS NA OPERAÇÃO. AF_06/2014</v>
          </cell>
          <cell r="D3332" t="str">
            <v>H</v>
          </cell>
          <cell r="E3332">
            <v>0</v>
          </cell>
        </row>
        <row r="3333">
          <cell r="B3333">
            <v>4221</v>
          </cell>
          <cell r="C3333" t="str">
            <v>OLEO DIESEL COMBUSTIVEL COMUM</v>
          </cell>
          <cell r="D3333" t="str">
            <v>L</v>
          </cell>
          <cell r="E3333">
            <v>20.87</v>
          </cell>
        </row>
        <row r="3334">
          <cell r="B3334">
            <v>53831</v>
          </cell>
          <cell r="C3334" t="str">
            <v>CAMINHÃO PIPA 10.000 L TRUCADO, PESO BRUTO TOTAL 23.000 KG, CARGA ÚTIL MÁXIMA 15.935 KG, DISTÂNCIA ENTRE EIXOS 4,8 M, POTÊNCIA 230 CV, INCLUSIVE TANQUE DE AÇO PARA TRANSPORTE DE ÁGUA - MATERIAIS NA OPERAÇÃO. AF_06/2014</v>
          </cell>
          <cell r="D3334" t="str">
            <v>H</v>
          </cell>
          <cell r="E3334">
            <v>0</v>
          </cell>
        </row>
        <row r="3335">
          <cell r="B3335">
            <v>4221</v>
          </cell>
          <cell r="C3335" t="str">
            <v>OLEO DIESEL COMBUSTIVEL COMUM</v>
          </cell>
          <cell r="D3335" t="str">
            <v>L</v>
          </cell>
          <cell r="E3335">
            <v>25.39</v>
          </cell>
        </row>
        <row r="3336">
          <cell r="B3336">
            <v>53840</v>
          </cell>
          <cell r="C3336" t="str">
            <v>GRADE DE DISCO REBOCÁVEL COM 20 DISCOS 24" X 6 MM COM PNEUS PARA TRANSPORTE - DEPRECIAÇÃO. AF_06/2014</v>
          </cell>
          <cell r="D3336" t="str">
            <v>H</v>
          </cell>
          <cell r="E3336">
            <v>0</v>
          </cell>
        </row>
        <row r="3337">
          <cell r="B3337">
            <v>3318</v>
          </cell>
          <cell r="C3337" t="str">
            <v>GRADE DE DISCOS MECANICA 20X24" COM 20 DISCOS 24" X 6MM  COM PNEUS PARA TRANSPORTE</v>
          </cell>
          <cell r="D3337" t="str">
            <v>UN</v>
          </cell>
          <cell r="E3337">
            <v>7.6000000000000004E-5</v>
          </cell>
        </row>
        <row r="3338">
          <cell r="B3338">
            <v>53841</v>
          </cell>
          <cell r="C3338" t="str">
            <v>GRADE DE DISCO REBOCÁVEL COM 20 DISCOS 24" X 6 MM COM PNEUS PARA TRANSPORTE - MANUTENÇÃO. AF_06/2014</v>
          </cell>
          <cell r="D3338" t="str">
            <v>H</v>
          </cell>
          <cell r="E3338">
            <v>0</v>
          </cell>
        </row>
        <row r="3339">
          <cell r="B3339">
            <v>3318</v>
          </cell>
          <cell r="C3339" t="str">
            <v>GRADE DE DISCOS MECANICA 20X24" COM 20 DISCOS 24" X 6MM  COM PNEUS PARA TRANSPORTE</v>
          </cell>
          <cell r="D3339" t="str">
            <v>UN</v>
          </cell>
          <cell r="E3339">
            <v>6.0000000000000002E-5</v>
          </cell>
        </row>
        <row r="3340">
          <cell r="B3340">
            <v>53849</v>
          </cell>
          <cell r="C3340" t="str">
            <v>MOTONIVELADORA POTÊNCIA BÁSICA LÍQUIDA (PRIMEIRA MARCHA) 125 HP, PESO BRUTO 13032 KG, LARGURA DA LÂMINA DE 3,7 M - MATERIAIS NA OPERAÇÃO. AF_06/2014</v>
          </cell>
          <cell r="D3340" t="str">
            <v>H</v>
          </cell>
          <cell r="E3340">
            <v>0</v>
          </cell>
        </row>
        <row r="3341">
          <cell r="B3341">
            <v>4221</v>
          </cell>
          <cell r="C3341" t="str">
            <v>OLEO DIESEL COMBUSTIVEL COMUM</v>
          </cell>
          <cell r="D3341" t="str">
            <v>L</v>
          </cell>
          <cell r="E3341">
            <v>22.38</v>
          </cell>
        </row>
        <row r="3342">
          <cell r="B3342">
            <v>53857</v>
          </cell>
          <cell r="C3342" t="str">
            <v>PÁ CARREGADEIRA SOBRE RODAS, POTÊNCIA LÍQUIDA 128 HP, CAPACIDADE DA CAÇAMBA 1,7 A 2,8 M3, PESO OPERACIONAL 11632 KG - MANUTENÇÃO. AF_06/2014</v>
          </cell>
          <cell r="D3342" t="str">
            <v>H</v>
          </cell>
          <cell r="E3342">
            <v>0</v>
          </cell>
        </row>
        <row r="3343">
          <cell r="B3343">
            <v>4262</v>
          </cell>
          <cell r="C3343" t="str">
            <v>PA CARREGADEIRA SOBRE RODAS, POTENCIA LIQUIDA 128 HP, CAPACIDADE DA CACAMBA DE 1,7 A 2,8 M3, PESO OPERACIONAL DE 11632 KG</v>
          </cell>
          <cell r="D3343" t="str">
            <v>UN</v>
          </cell>
          <cell r="E3343">
            <v>6.9999999999999994E-5</v>
          </cell>
        </row>
        <row r="3344">
          <cell r="B3344">
            <v>53858</v>
          </cell>
          <cell r="C3344" t="str">
            <v>PÁ CARREGADEIRA SOBRE RODAS, POTÊNCIA LÍQUIDA 128 HP, CAPACIDADE DA CAÇAMBA 1,7 A 2,8 M3, PESO OPERACIONAL 11632 KG - MATERIAIS NA OPERAÇÃO. AF_06/2014</v>
          </cell>
          <cell r="D3344" t="str">
            <v>H</v>
          </cell>
          <cell r="E3344">
            <v>0</v>
          </cell>
        </row>
        <row r="3345">
          <cell r="B3345">
            <v>4221</v>
          </cell>
          <cell r="C3345" t="str">
            <v>OLEO DIESEL COMBUSTIVEL COMUM</v>
          </cell>
          <cell r="D3345" t="str">
            <v>L</v>
          </cell>
          <cell r="E3345">
            <v>19.100000000000001</v>
          </cell>
        </row>
        <row r="3346">
          <cell r="B3346">
            <v>53861</v>
          </cell>
          <cell r="C3346" t="str">
            <v>PÁ CARREGADEIRA SOBRE RODAS, POTÊNCIA 197 HP, CAPACIDADE DA CAÇAMBA 2,5 A 3,5 M3, PESO OPERACIONAL 18338 KG - MANUTENÇÃO. AF_06/2014</v>
          </cell>
          <cell r="D3346" t="str">
            <v>H</v>
          </cell>
          <cell r="E3346">
            <v>0</v>
          </cell>
        </row>
        <row r="3347">
          <cell r="B3347">
            <v>4263</v>
          </cell>
          <cell r="C3347" t="str">
            <v>PA CARREGADEIRA SOBRE RODAS, POTENCIA LIQUIDA 197 HP, CAPACIDADE DA CACAMBA DE 2,5 A 3,5 M3, PESO OPERACIONAL DE 18338 KG</v>
          </cell>
          <cell r="D3347" t="str">
            <v>UN</v>
          </cell>
          <cell r="E3347">
            <v>6.9999999999999994E-5</v>
          </cell>
        </row>
        <row r="3348">
          <cell r="B3348">
            <v>53863</v>
          </cell>
          <cell r="C3348" t="str">
            <v>MARTELETE OU ROMPEDOR PNEUMÁTICO MANUAL, 28 KG, COM SILENCIADOR - MANUTENÇÃO. AF_07/2016</v>
          </cell>
          <cell r="D3348" t="str">
            <v>H</v>
          </cell>
          <cell r="E3348">
            <v>0</v>
          </cell>
        </row>
        <row r="3349">
          <cell r="B3349">
            <v>41898</v>
          </cell>
          <cell r="C3349" t="str">
            <v>MARTELO DEMOLIDOR PNEUMATICO MANUAL, PESO  DE 28 KG, COM SILENCIADOR</v>
          </cell>
          <cell r="D3349" t="str">
            <v>UN</v>
          </cell>
          <cell r="E3349">
            <v>5.0000000000000002E-5</v>
          </cell>
        </row>
        <row r="3350">
          <cell r="B3350">
            <v>53865</v>
          </cell>
          <cell r="C3350" t="str">
            <v>COMPRESSOR DE AR REBOCÁVEL, VAZÃO 189 PCM, PRESSÃO EFETIVA DE TRABALHO 102 PSI, MOTOR DIESEL, POTÊNCIA 63 CV - MATERIAIS NA OPERAÇÃO. AF_06/2015</v>
          </cell>
          <cell r="D3350" t="str">
            <v>H</v>
          </cell>
          <cell r="E3350">
            <v>0</v>
          </cell>
        </row>
        <row r="3351">
          <cell r="B3351">
            <v>4221</v>
          </cell>
          <cell r="C3351" t="str">
            <v>OLEO DIESEL COMBUSTIVEL COMUM</v>
          </cell>
          <cell r="D3351" t="str">
            <v>L</v>
          </cell>
          <cell r="E3351">
            <v>10.199999999999999</v>
          </cell>
        </row>
        <row r="3352">
          <cell r="B3352">
            <v>53866</v>
          </cell>
          <cell r="C3352" t="str">
            <v>BOMBA SUBMERSÍVEL ELÉTRICA TRIFÁSICA, POTÊNCIA 2,96 HP, Ø ROTOR 144 MM SEMI-ABERTO, BOCAL DE SAÍDA Ø 2, HM/Q = 2 MCA / 38,8 M3/H A 28 MCA / 5 M3/H - MATERIAIS NA OPERAÇÃO. AF_06/2014</v>
          </cell>
          <cell r="D3352" t="str">
            <v>H</v>
          </cell>
          <cell r="E3352">
            <v>0</v>
          </cell>
        </row>
        <row r="3353">
          <cell r="B3353">
            <v>14250</v>
          </cell>
          <cell r="C3353" t="str">
            <v>TARIFA DE ENERGIA ELETRICA COMERCIAL, BAIXA TENSAO, RELATIVA AO CONSUMO DE ATE 100 KWH, INCLUINDO ICMS, PIS/PASEP E COFINS</v>
          </cell>
          <cell r="D3353" t="str">
            <v>KW/H</v>
          </cell>
          <cell r="E3353">
            <v>1.88</v>
          </cell>
        </row>
        <row r="3354">
          <cell r="B3354">
            <v>53882</v>
          </cell>
          <cell r="C3354" t="str">
            <v>CAMINHÃO PIPA 6.000 L, PESO BRUTO TOTAL 13.000 KG, DISTÂNCIA ENTRE EIXOS 4,80 M, POTÊNCIA 189 CV INCLUSIVE TANQUE DE AÇO PARA TRANSPORTE DE ÁGUA, CAPACIDADE 6 M3 - MANUTENÇÃO. AF_06/2014</v>
          </cell>
          <cell r="D3354" t="str">
            <v>H</v>
          </cell>
          <cell r="E3354">
            <v>0</v>
          </cell>
        </row>
        <row r="3355">
          <cell r="B3355">
            <v>37738</v>
          </cell>
          <cell r="C3355" t="str">
            <v>TANQUE DE ACO PARA TRANSPORTE DE AGUA COM CAPACIDADE DE 6 M3 (INCLUI MONTAGEM, NAO INCLUI CAMINHAO)</v>
          </cell>
          <cell r="D3355" t="str">
            <v>UN</v>
          </cell>
          <cell r="E3355">
            <v>6.8999999999999997E-5</v>
          </cell>
        </row>
        <row r="3356">
          <cell r="B3356">
            <v>37745</v>
          </cell>
          <cell r="C3356" t="str">
            <v>CAMINHAO TOCO, PESO BRUTO TOTAL 13000 KG, CARGA UTIL MAXIMA 7925 KG, DISTANCIA ENTRE EIXOS 4,80 M, POTENCIA 189 CV (INCLUI CABINE E CHASSI, NAO INCLUI CARROCERIA)</v>
          </cell>
          <cell r="D3356" t="str">
            <v>UN</v>
          </cell>
          <cell r="E3356">
            <v>6.8999999999999997E-5</v>
          </cell>
        </row>
        <row r="3357">
          <cell r="B3357">
            <v>55263</v>
          </cell>
          <cell r="C3357" t="str">
            <v>ROLO COMPACTADOR DE PNEUS ESTÁTICO, PRESSÃO VARIÁVEL, POTÊNCIA 111 HP, PESO SEM/COM LASTRO 9,5 / 26 T, LARGURA DE TRABALHO 1,90 M - MATERIAIS NA OPERAÇÃO. AF_07/2014</v>
          </cell>
          <cell r="D3357" t="str">
            <v>H</v>
          </cell>
          <cell r="E3357">
            <v>0</v>
          </cell>
        </row>
        <row r="3358">
          <cell r="B3358">
            <v>4221</v>
          </cell>
          <cell r="C3358" t="str">
            <v>OLEO DIESEL COMBUSTIVEL COMUM</v>
          </cell>
          <cell r="D3358" t="str">
            <v>L</v>
          </cell>
          <cell r="E3358">
            <v>16.559999999999999</v>
          </cell>
        </row>
        <row r="3359">
          <cell r="B3359">
            <v>73303</v>
          </cell>
          <cell r="C3359" t="str">
            <v>GRUPO GERADOR ESTACIONÁRIO, MOTOR DIESEL POTÊNCIA 170 KVA - DEPRECIAÇÃO. AF_02/2016</v>
          </cell>
          <cell r="D3359" t="str">
            <v>H</v>
          </cell>
          <cell r="E3359">
            <v>0</v>
          </cell>
        </row>
        <row r="3360">
          <cell r="B3360">
            <v>25019</v>
          </cell>
          <cell r="C3360" t="str">
            <v>GRUPO GERADOR ESTACIONARIO, MOTOR DIESEL POTENCIA 170 KVA</v>
          </cell>
          <cell r="D3360" t="str">
            <v>UN</v>
          </cell>
          <cell r="E3360">
            <v>4.8600000000000002E-5</v>
          </cell>
        </row>
        <row r="3361">
          <cell r="B3361">
            <v>73307</v>
          </cell>
          <cell r="C3361" t="str">
            <v>GRUPO GERADOR ESTACIONÁRIO, MOTOR DIESEL POTÊNCIA 170 KVA - MANUTENÇÃO. AF_02/2016</v>
          </cell>
          <cell r="D3361" t="str">
            <v>H</v>
          </cell>
          <cell r="E3361">
            <v>0</v>
          </cell>
        </row>
        <row r="3362">
          <cell r="B3362">
            <v>25019</v>
          </cell>
          <cell r="C3362" t="str">
            <v>GRUPO GERADOR ESTACIONARIO, MOTOR DIESEL POTENCIA 170 KVA</v>
          </cell>
          <cell r="D3362" t="str">
            <v>UN</v>
          </cell>
          <cell r="E3362">
            <v>3.57E-5</v>
          </cell>
        </row>
        <row r="3363">
          <cell r="B3363">
            <v>73309</v>
          </cell>
          <cell r="C3363" t="str">
            <v>ROLO COMPACTADOR VIBRATÓRIO PÉ DE CARNEIRO PARA SOLOS, POTÊNCIA 80 HP, PESO OPERACIONAL SEM/COM LASTRO 7,4 / 8,8 T, LARGURA DE TRABALHO 1,68 M - DEPRECIAÇÃO. AF_02/2016</v>
          </cell>
          <cell r="D3363" t="str">
            <v>H</v>
          </cell>
          <cell r="E3363">
            <v>0</v>
          </cell>
        </row>
        <row r="3364">
          <cell r="B3364">
            <v>14513</v>
          </cell>
          <cell r="C3364" t="str">
            <v>ROLO COMPACTADOR PE DE CARNEIRO VIBRATORIO, POTENCIA 80 HP, PESO OPERACIONAL SEM/COM LASTRO 7,4/8,8 T, LARGURA DE TRABALHO 1,68 M</v>
          </cell>
          <cell r="D3364" t="str">
            <v>UN</v>
          </cell>
          <cell r="E3364">
            <v>6.86E-5</v>
          </cell>
        </row>
        <row r="3365">
          <cell r="B3365">
            <v>73311</v>
          </cell>
          <cell r="C3365" t="str">
            <v>GRUPO GERADOR ESTACIONÁRIO, MOTOR DIESEL POTÊNCIA 170 KVA - MATERIAIS NA OPERAÇÃO. AF_02/2016</v>
          </cell>
          <cell r="D3365" t="str">
            <v>H</v>
          </cell>
          <cell r="E3365">
            <v>0</v>
          </cell>
        </row>
        <row r="3366">
          <cell r="B3366">
            <v>4221</v>
          </cell>
          <cell r="C3366" t="str">
            <v>OLEO DIESEL COMBUSTIVEL COMUM</v>
          </cell>
          <cell r="D3366" t="str">
            <v>L</v>
          </cell>
          <cell r="E3366">
            <v>34.47</v>
          </cell>
        </row>
        <row r="3367">
          <cell r="B3367">
            <v>73313</v>
          </cell>
          <cell r="C3367" t="str">
            <v>ROLO COMPACTADOR VIBRATÓRIO PÉ DE CARNEIRO PARA SOLOS, POTÊNCIA 80 HP, PESO OPERACIONAL SEM/COM LASTRO 7,4 / 8,8 T, LARGURA DE TRABALHO 1,68 M - JUROS. AF_02/2016</v>
          </cell>
          <cell r="D3367" t="str">
            <v>H</v>
          </cell>
          <cell r="E3367">
            <v>0</v>
          </cell>
        </row>
        <row r="3368">
          <cell r="B3368">
            <v>14513</v>
          </cell>
          <cell r="C3368" t="str">
            <v>ROLO COMPACTADOR PE DE CARNEIRO VIBRATORIO, POTENCIA 80 HP, PESO OPERACIONAL SEM/COM LASTRO 7,4/8,8 T, LARGURA DE TRABALHO 1,68 M</v>
          </cell>
          <cell r="D3368" t="str">
            <v>UN</v>
          </cell>
          <cell r="E3368">
            <v>1.5999999999999999E-5</v>
          </cell>
        </row>
        <row r="3369">
          <cell r="B3369">
            <v>73315</v>
          </cell>
          <cell r="C3369" t="str">
            <v>ROLO COMPACTADOR VIBRATÓRIO PÉ DE CARNEIRO PARA SOLOS, POTÊNCIA 80 HP, PESO OPERACIONAL SEM/COM LASTRO 7,4 / 8,8 T, LARGURA DE TRABALHO 1,68 M - MATERIAIS NA OPERAÇÃO. AF_02/2016</v>
          </cell>
          <cell r="D3369" t="str">
            <v>H</v>
          </cell>
          <cell r="E3369">
            <v>0</v>
          </cell>
        </row>
        <row r="3370">
          <cell r="B3370">
            <v>4221</v>
          </cell>
          <cell r="C3370" t="str">
            <v>OLEO DIESEL COMBUSTIVEL COMUM</v>
          </cell>
          <cell r="D3370" t="str">
            <v>L</v>
          </cell>
          <cell r="E3370">
            <v>11.94</v>
          </cell>
        </row>
        <row r="3371">
          <cell r="B3371">
            <v>73335</v>
          </cell>
          <cell r="C3371" t="str">
            <v>CAMINHÃO TOCO, PBT 14.300 KG, CARGA ÚTIL MÁX. 9.710 KG, DIST. ENTRE EIXOS 3,56 M, POTÊNCIA 185 CV, INCLUSIVE CARROCERIA FIXA ABERTA DE MADEIRA P/ TRANSPORTE GERAL DE CARGA SECA, DIMEN. APROX. 2,50 X 6,50 X 0,50 M - MANUTENÇÃO. AF_06/2014</v>
          </cell>
          <cell r="D3371" t="str">
            <v>H</v>
          </cell>
          <cell r="E3371">
            <v>0</v>
          </cell>
        </row>
        <row r="3372">
          <cell r="B3372">
            <v>37730</v>
          </cell>
          <cell r="C3372" t="str">
            <v>CARROCERIA FIXA ABERTA DE MADEIRA PARA TRANSPORTE GERAL DE CARGA SECA DIMENSOES APROXIMADAS 2,5 X 6,5 X 0,50 M (INCLUI MONTAGEM, NAO INCLUI CAMINHAO)</v>
          </cell>
          <cell r="D3372" t="str">
            <v>UN</v>
          </cell>
          <cell r="E3372">
            <v>6.8999999999999997E-5</v>
          </cell>
        </row>
        <row r="3373">
          <cell r="B3373">
            <v>37748</v>
          </cell>
          <cell r="C3373" t="str">
            <v>CAMINHAO TOCO, PESO BRUTO TOTAL 14300 KG, CARGA UTIL MAXIMA 9710 KG, DISTANCIA ENTRE EIXOS 3,56 M, POTENCIA 185 CV (INCLUI CABINE E CHASSI, NAO INCLUI CARROCERIA)</v>
          </cell>
          <cell r="D3373" t="str">
            <v>UN</v>
          </cell>
          <cell r="E3373">
            <v>6.8999999999999997E-5</v>
          </cell>
        </row>
        <row r="3374">
          <cell r="B3374">
            <v>73340</v>
          </cell>
          <cell r="C3374" t="str">
            <v>CAMINHÃO TOCO, PBT 14.300 KG, CARGA ÚTIL MÁX. 9.710 KG, DIST. ENTRE EIXOS 3,56 M, POTÊNCIA 185 CV, INCLUSIVE CARROCERIA FIXA ABERTA DE MADEIRA P/ TRANSPORTE GERAL DE CARGA SECA, DIMEN. APROX. 2,50 X 6,50 X 0,50 M - MATERIAIS NA OPERAÇÃO. AF_06/2014</v>
          </cell>
          <cell r="D3374" t="str">
            <v>H</v>
          </cell>
          <cell r="E3374">
            <v>0</v>
          </cell>
        </row>
        <row r="3375">
          <cell r="B3375">
            <v>4221</v>
          </cell>
          <cell r="C3375" t="str">
            <v>OLEO DIESEL COMBUSTIVEL COMUM</v>
          </cell>
          <cell r="D3375" t="str">
            <v>L</v>
          </cell>
          <cell r="E3375">
            <v>20.420000000000002</v>
          </cell>
        </row>
        <row r="3376">
          <cell r="B3376">
            <v>73343</v>
          </cell>
          <cell r="C3376" t="str">
            <v>VIBRADOR DE IMERSAO MOTOR GAS 3,5CV TUBO DE 48X480MM (CI) C/MANGOTE   DE 5M COMP -EXCL OPERADOR</v>
          </cell>
          <cell r="D3376" t="str">
            <v>H</v>
          </cell>
          <cell r="E3376">
            <v>0</v>
          </cell>
        </row>
        <row r="3377">
          <cell r="B3377">
            <v>11652</v>
          </cell>
          <cell r="C3377" t="str">
            <v>VIBRADOR DE IMERSAO, DIAMETRO DA PONTEIRA DE *35* MM, COM MOTOR 4 TEMPOS A GASOLINA DE 5,5 HP (5,5 CV)</v>
          </cell>
          <cell r="D3377" t="str">
            <v>UN</v>
          </cell>
          <cell r="E3377">
            <v>2.2670000000000001E-4</v>
          </cell>
        </row>
        <row r="3378">
          <cell r="B3378">
            <v>83361</v>
          </cell>
          <cell r="C3378" t="str">
            <v>ESPARGIDOR DE ASFALTO PRESSURIZADO, TANQUE 6 M3 COM ISOLAÇÃO TÉRMICA, AQUECIDO COM 2 MAÇARICOS, COM BARRA ESPARGIDORA 3,60 M, MONTADO SOBRE CAMINHÃO  TOCO, PBT 14.300 KG, POTÊNCIA 185 CV - MANUTENÇÃO. AF_08/2015</v>
          </cell>
          <cell r="D3378" t="str">
            <v>H</v>
          </cell>
          <cell r="E3378">
            <v>0</v>
          </cell>
        </row>
        <row r="3379">
          <cell r="B3379">
            <v>36484</v>
          </cell>
          <cell r="C3379" t="str">
            <v>ESPARGIDOR DE ASFALTO PRESSURIZADO, TANQUE 6 M3 COM ISOLACAO TERMICA, AQUECIDO COM 2 MACARICOS, COM BARRA ESPARGIDORA 3,60 M, A SER MONTADO SOBRE CAMINHAO</v>
          </cell>
          <cell r="D3379" t="str">
            <v>UN</v>
          </cell>
          <cell r="E3379">
            <v>6.8999999999999997E-5</v>
          </cell>
        </row>
        <row r="3380">
          <cell r="B3380">
            <v>37754</v>
          </cell>
          <cell r="C3380" t="str">
            <v>CAMINHAO TOCO, PESO BRUTO TOTAL 14300 KG, CARGA UTIL MAXIMA 9590 KG, DISTANCIA ENTRE EIXOS 4,76 M, POTENCIA 185 CV (INCLUI CABINE E CHASSI, NAO INCLUI CARROCERIA)</v>
          </cell>
          <cell r="D3380" t="str">
            <v>UN</v>
          </cell>
          <cell r="E3380">
            <v>6.8999999999999997E-5</v>
          </cell>
        </row>
        <row r="3381">
          <cell r="B3381">
            <v>83761</v>
          </cell>
          <cell r="C3381" t="str">
            <v>GRUPO DE SOLDAGEM COM GERADOR A DIESEL 60 CV PARA SOLDA ELÉTRICA, SOBRE 04 RODAS, COM MOTOR 4 CILINDROS 600 A - DEPRECIAÇÃO. AF_02/2016</v>
          </cell>
          <cell r="D3381" t="str">
            <v>H</v>
          </cell>
          <cell r="E3381">
            <v>0</v>
          </cell>
        </row>
        <row r="3382">
          <cell r="B3382">
            <v>13333</v>
          </cell>
          <cell r="C3382" t="str">
            <v>GRUPO DE SOLDAGEM C/ GERADOR A DIESEL 60 CV PARA SOLDA ELETRICA, SOBRE 04 RODAS, COM MOTOR 4 CILINDROS</v>
          </cell>
          <cell r="D3382" t="str">
            <v>UN</v>
          </cell>
          <cell r="E3382">
            <v>5.4299999999999998E-5</v>
          </cell>
        </row>
        <row r="3383">
          <cell r="B3383">
            <v>83762</v>
          </cell>
          <cell r="C3383" t="str">
            <v>GRUPO DE SOLDAGEM COM GERADOR A DIESEL 60 CV PARA SOLDA ELÉTRICA, SOBRE 04 RODAS, COM MOTOR 4 CILINDROS 600 A - MANUTENÇÃO. AF_02/2016</v>
          </cell>
          <cell r="D3383" t="str">
            <v>H</v>
          </cell>
          <cell r="E3383">
            <v>0</v>
          </cell>
        </row>
        <row r="3384">
          <cell r="B3384">
            <v>13333</v>
          </cell>
          <cell r="C3384" t="str">
            <v>GRUPO DE SOLDAGEM C/ GERADOR A DIESEL 60 CV PARA SOLDA ELETRICA, SOBRE 04 RODAS, COM MOTOR 4 CILINDROS</v>
          </cell>
          <cell r="D3384" t="str">
            <v>UN</v>
          </cell>
          <cell r="E3384">
            <v>3.57E-5</v>
          </cell>
        </row>
        <row r="3385">
          <cell r="B3385">
            <v>83763</v>
          </cell>
          <cell r="C3385" t="str">
            <v>GRUPO DE SOLDAGEM COM GERADOR A DIESEL 60 CV PARA SOLDA ELÉTRICA, SOBRE 04 RODAS, COM MOTOR 4 CILINDROS 600 A - MATERIAIS NA OPERAÇÃO. AF_02/2016</v>
          </cell>
          <cell r="D3385" t="str">
            <v>H</v>
          </cell>
          <cell r="E3385">
            <v>0</v>
          </cell>
        </row>
        <row r="3386">
          <cell r="B3386">
            <v>4221</v>
          </cell>
          <cell r="C3386" t="str">
            <v>OLEO DIESEL COMBUSTIVEL COMUM</v>
          </cell>
          <cell r="D3386" t="str">
            <v>L</v>
          </cell>
          <cell r="E3386">
            <v>9.7200000000000006</v>
          </cell>
        </row>
        <row r="3387">
          <cell r="B3387">
            <v>83764</v>
          </cell>
          <cell r="C3387" t="str">
            <v>GRUPO DE SOLDAGEM COM GERADOR A DIESEL 60 CV PARA SOLDA ELÉTRICA, SOBRE 04 RODAS, COM MOTOR 4 CILINDROS 600 A - JUROS. AF_02/2016</v>
          </cell>
          <cell r="D3387" t="str">
            <v>H</v>
          </cell>
          <cell r="E3387">
            <v>0</v>
          </cell>
        </row>
        <row r="3388">
          <cell r="B3388">
            <v>13333</v>
          </cell>
          <cell r="C3388" t="str">
            <v>GRUPO DE SOLDAGEM C/ GERADOR A DIESEL 60 CV PARA SOLDA ELETRICA, SOBRE 04 RODAS, COM MOTOR 4 CILINDROS</v>
          </cell>
          <cell r="D3388" t="str">
            <v>UN</v>
          </cell>
          <cell r="E3388">
            <v>1.3699999999999999E-5</v>
          </cell>
        </row>
        <row r="3389">
          <cell r="B3389">
            <v>87026</v>
          </cell>
          <cell r="C3389" t="str">
            <v>GRADE DE DISCO REBOCÁVEL COM 20 DISCOS 24" X 6 MM COM PNEUS PARA TRANSPORTE - JUROS. AF_06/2014</v>
          </cell>
          <cell r="D3389" t="str">
            <v>H</v>
          </cell>
          <cell r="E3389">
            <v>0</v>
          </cell>
        </row>
        <row r="3390">
          <cell r="B3390">
            <v>3318</v>
          </cell>
          <cell r="C3390" t="str">
            <v>GRADE DE DISCOS MECANICA 20X24" COM 20 DISCOS 24" X 6MM  COM PNEUS PARA TRANSPORTE</v>
          </cell>
          <cell r="D3390" t="str">
            <v>UN</v>
          </cell>
          <cell r="E3390">
            <v>2.6400000000000001E-5</v>
          </cell>
        </row>
        <row r="3391">
          <cell r="B3391">
            <v>87441</v>
          </cell>
          <cell r="C3391" t="str">
            <v>BETONEIRA CAPACIDADE NOMINAL 400 L, CAPACIDADE DE MISTURA 310 L, MOTOR A DIESEL POTÊNCIA 5,0 HP, SEM CARREGADOR - DEPRECIAÇÃO. AF_06/2014</v>
          </cell>
          <cell r="D3391" t="str">
            <v>H</v>
          </cell>
          <cell r="E3391">
            <v>0</v>
          </cell>
        </row>
        <row r="3392">
          <cell r="B3392">
            <v>10537</v>
          </cell>
          <cell r="C3392" t="str">
            <v>BETONEIRA CAPACIDADE NOMINAL 400 L, CAPACIDADE DE MISTURA 310 L, MOTOR A DIESEL POTENCIA 5 CV, SEM CARREGADOR</v>
          </cell>
          <cell r="D3392" t="str">
            <v>UN</v>
          </cell>
          <cell r="E3392">
            <v>6.86E-5</v>
          </cell>
        </row>
        <row r="3393">
          <cell r="B3393">
            <v>87442</v>
          </cell>
          <cell r="C3393" t="str">
            <v>BETONEIRA CAPACIDADE NOMINAL 400 L, CAPACIDADE DE MISTURA 310 L, MOTOR A DIESEL POTÊNCIA 5,0 HP, SEM CARREGADOR - JUROS. AF_06/2014</v>
          </cell>
          <cell r="D3393" t="str">
            <v>H</v>
          </cell>
          <cell r="E3393">
            <v>0</v>
          </cell>
        </row>
        <row r="3394">
          <cell r="B3394">
            <v>10537</v>
          </cell>
          <cell r="C3394" t="str">
            <v>BETONEIRA CAPACIDADE NOMINAL 400 L, CAPACIDADE DE MISTURA 310 L, MOTOR A DIESEL POTENCIA 5 CV, SEM CARREGADOR</v>
          </cell>
          <cell r="D3394" t="str">
            <v>UN</v>
          </cell>
          <cell r="E3394">
            <v>1.5999999999999999E-5</v>
          </cell>
        </row>
        <row r="3395">
          <cell r="B3395">
            <v>87443</v>
          </cell>
          <cell r="C3395" t="str">
            <v>BETONEIRA CAPACIDADE NOMINAL 400 L, CAPACIDADE DE MISTURA 310 L, MOTOR A DIESEL POTÊNCIA 5,0 HP, SEM CARREGADOR - MANUTENÇÃO. AF_06/2014</v>
          </cell>
          <cell r="D3395" t="str">
            <v>H</v>
          </cell>
          <cell r="E3395">
            <v>0</v>
          </cell>
        </row>
        <row r="3396">
          <cell r="B3396">
            <v>10537</v>
          </cell>
          <cell r="C3396" t="str">
            <v>BETONEIRA CAPACIDADE NOMINAL 400 L, CAPACIDADE DE MISTURA 310 L, MOTOR A DIESEL POTENCIA 5 CV, SEM CARREGADOR</v>
          </cell>
          <cell r="D3396" t="str">
            <v>UN</v>
          </cell>
          <cell r="E3396">
            <v>5.7099999999999999E-5</v>
          </cell>
        </row>
        <row r="3397">
          <cell r="B3397">
            <v>87444</v>
          </cell>
          <cell r="C3397" t="str">
            <v>BETONEIRA CAPACIDADE NOMINAL 400 L, CAPACIDADE DE MISTURA 310 L, MOTOR A DIESEL POTÊNCIA 5,0 HP, SEM CARREGADOR - MATERIAIS NA OPERAÇÃO. AF_06/2014</v>
          </cell>
          <cell r="D3397" t="str">
            <v>H</v>
          </cell>
          <cell r="E3397">
            <v>0</v>
          </cell>
        </row>
        <row r="3398">
          <cell r="B3398">
            <v>4221</v>
          </cell>
          <cell r="C3398" t="str">
            <v>OLEO DIESEL COMBUSTIVEL COMUM</v>
          </cell>
          <cell r="D3398" t="str">
            <v>L</v>
          </cell>
          <cell r="E3398">
            <v>0.75</v>
          </cell>
        </row>
        <row r="3399">
          <cell r="B3399">
            <v>88387</v>
          </cell>
          <cell r="C3399" t="str">
            <v>MISTURADOR DE ARGAMASSA, EIXO HORIZONTAL, CAPACIDADE DE MISTURA 300 KG, MOTOR ELÉTRICO POTÊNCIA 5 CV - DEPRECIAÇÃO. AF_06/2014</v>
          </cell>
          <cell r="D3399" t="str">
            <v>H</v>
          </cell>
          <cell r="E3399">
            <v>0</v>
          </cell>
        </row>
        <row r="3400">
          <cell r="B3400">
            <v>37544</v>
          </cell>
          <cell r="C3400" t="str">
            <v>MISTURADOR DE ARGAMASSA, EIXO HORIZONTAL, CAPACIDADE DE MISTURA 300 KG, MOTOR ELETRICO TRIFASICO 220/380 V, POTENCIA 5 CV</v>
          </cell>
          <cell r="D3400" t="str">
            <v>UN</v>
          </cell>
          <cell r="E3400">
            <v>6.86E-5</v>
          </cell>
        </row>
        <row r="3401">
          <cell r="B3401">
            <v>88389</v>
          </cell>
          <cell r="C3401" t="str">
            <v>MISTURADOR DE ARGAMASSA, EIXO HORIZONTAL, CAPACIDADE DE MISTURA 300 KG, MOTOR ELÉTRICO POTÊNCIA 5 CV - JUROS. AF_06/2014</v>
          </cell>
          <cell r="D3401" t="str">
            <v>H</v>
          </cell>
          <cell r="E3401">
            <v>0</v>
          </cell>
        </row>
        <row r="3402">
          <cell r="B3402">
            <v>37544</v>
          </cell>
          <cell r="C3402" t="str">
            <v>MISTURADOR DE ARGAMASSA, EIXO HORIZONTAL, CAPACIDADE DE MISTURA 300 KG, MOTOR ELETRICO TRIFASICO 220/380 V, POTENCIA 5 CV</v>
          </cell>
          <cell r="D3402" t="str">
            <v>UN</v>
          </cell>
          <cell r="E3402">
            <v>1.5999999999999999E-5</v>
          </cell>
        </row>
        <row r="3403">
          <cell r="B3403">
            <v>88390</v>
          </cell>
          <cell r="C3403" t="str">
            <v>MISTURADOR DE ARGAMASSA, EIXO HORIZONTAL, CAPACIDADE DE MISTURA 300 KG, MOTOR ELÉTRICO POTÊNCIA 5 CV - MANUTENÇÃO. AF_06/2014</v>
          </cell>
          <cell r="D3403" t="str">
            <v>H</v>
          </cell>
          <cell r="E3403">
            <v>0</v>
          </cell>
        </row>
        <row r="3404">
          <cell r="B3404">
            <v>37544</v>
          </cell>
          <cell r="C3404" t="str">
            <v>MISTURADOR DE ARGAMASSA, EIXO HORIZONTAL, CAPACIDADE DE MISTURA 300 KG, MOTOR ELETRICO TRIFASICO 220/380 V, POTENCIA 5 CV</v>
          </cell>
          <cell r="D3404" t="str">
            <v>UN</v>
          </cell>
          <cell r="E3404">
            <v>5.7099999999999999E-5</v>
          </cell>
        </row>
        <row r="3405">
          <cell r="B3405">
            <v>88391</v>
          </cell>
          <cell r="C3405" t="str">
            <v>MISTURADOR DE ARGAMASSA, EIXO HORIZONTAL, CAPACIDADE DE MISTURA 300 KG, MOTOR ELÉTRICO POTÊNCIA 5 CV - MATERIAIS NA OPERAÇÃO. AF_06/2014</v>
          </cell>
          <cell r="D3405" t="str">
            <v>H</v>
          </cell>
          <cell r="E3405">
            <v>0</v>
          </cell>
        </row>
        <row r="3406">
          <cell r="B3406">
            <v>2705</v>
          </cell>
          <cell r="C3406" t="str">
            <v>ENERGIA ELETRICA ATE 2000 KWH INDUSTRIAL, SEM DEMANDA</v>
          </cell>
          <cell r="D3406" t="str">
            <v>KW/H</v>
          </cell>
          <cell r="E3406">
            <v>3.13</v>
          </cell>
        </row>
        <row r="3407">
          <cell r="B3407">
            <v>88394</v>
          </cell>
          <cell r="C3407" t="str">
            <v>MISTURADOR DE ARGAMASSA, EIXO HORIZONTAL, CAPACIDADE DE MISTURA 600 KG, MOTOR ELÉTRICO POTÊNCIA 7,5 CV - DEPRECIAÇÃO. AF_06/2014</v>
          </cell>
          <cell r="D3407" t="str">
            <v>H</v>
          </cell>
          <cell r="E3407">
            <v>0</v>
          </cell>
        </row>
        <row r="3408">
          <cell r="B3408">
            <v>37545</v>
          </cell>
          <cell r="C3408" t="str">
            <v>MISTURADOR DE ARGAMASSA, EIXO HORIZONTAL, CAPACIDADE DE MISTURA 600 KG, MOTOR ELETRICO TRIFASICO 220/380 V, POTENCIA 7,5 CV</v>
          </cell>
          <cell r="D3408" t="str">
            <v>UN</v>
          </cell>
          <cell r="E3408">
            <v>6.86E-5</v>
          </cell>
        </row>
        <row r="3409">
          <cell r="B3409">
            <v>88395</v>
          </cell>
          <cell r="C3409" t="str">
            <v>MISTURADOR DE ARGAMASSA, EIXO HORIZONTAL, CAPACIDADE DE MISTURA 600 KG, MOTOR ELÉTRICO POTÊNCIA 7,5 CV - JUROS. AF_06/2014</v>
          </cell>
          <cell r="D3409" t="str">
            <v>H</v>
          </cell>
          <cell r="E3409">
            <v>0</v>
          </cell>
        </row>
        <row r="3410">
          <cell r="B3410">
            <v>37545</v>
          </cell>
          <cell r="C3410" t="str">
            <v>MISTURADOR DE ARGAMASSA, EIXO HORIZONTAL, CAPACIDADE DE MISTURA 600 KG, MOTOR ELETRICO TRIFASICO 220/380 V, POTENCIA 7,5 CV</v>
          </cell>
          <cell r="D3410" t="str">
            <v>UN</v>
          </cell>
          <cell r="E3410">
            <v>1.5999999999999999E-5</v>
          </cell>
        </row>
        <row r="3411">
          <cell r="B3411">
            <v>88396</v>
          </cell>
          <cell r="C3411" t="str">
            <v>MISTURADOR DE ARGAMASSA, EIXO HORIZONTAL, CAPACIDADE DE MISTURA 600 KG, MOTOR ELÉTRICO POTÊNCIA 7,5 CV - MANUTENÇÃO. AF_06/2014</v>
          </cell>
          <cell r="D3411" t="str">
            <v>H</v>
          </cell>
          <cell r="E3411">
            <v>0</v>
          </cell>
        </row>
        <row r="3412">
          <cell r="B3412">
            <v>37545</v>
          </cell>
          <cell r="C3412" t="str">
            <v>MISTURADOR DE ARGAMASSA, EIXO HORIZONTAL, CAPACIDADE DE MISTURA 600 KG, MOTOR ELETRICO TRIFASICO 220/380 V, POTENCIA 7,5 CV</v>
          </cell>
          <cell r="D3412" t="str">
            <v>UN</v>
          </cell>
          <cell r="E3412">
            <v>5.7099999999999999E-5</v>
          </cell>
        </row>
        <row r="3413">
          <cell r="B3413">
            <v>88397</v>
          </cell>
          <cell r="C3413" t="str">
            <v>MISTURADOR DE ARGAMASSA, EIXO HORIZONTAL, CAPACIDADE DE MISTURA 600 KG, MOTOR ELÉTRICO POTÊNCIA 7,5 CV - MATERIAIS NA OPERAÇÃO. AF_06/2014</v>
          </cell>
          <cell r="D3413" t="str">
            <v>H</v>
          </cell>
          <cell r="E3413">
            <v>0</v>
          </cell>
        </row>
        <row r="3414">
          <cell r="B3414">
            <v>2705</v>
          </cell>
          <cell r="C3414" t="str">
            <v>ENERGIA ELETRICA ATE 2000 KWH INDUSTRIAL, SEM DEMANDA</v>
          </cell>
          <cell r="D3414" t="str">
            <v>KW/H</v>
          </cell>
          <cell r="E3414">
            <v>4.6900000000000004</v>
          </cell>
        </row>
        <row r="3415">
          <cell r="B3415">
            <v>88400</v>
          </cell>
          <cell r="C3415" t="str">
            <v>MISTURADOR DE ARGAMASSA, EIXO HORIZONTAL, CAPACIDADE DE MISTURA 160 KG, MOTOR ELÉTRICO POTÊNCIA 3 CV - DEPRECIAÇÃO. AF_06/2014</v>
          </cell>
          <cell r="D3415" t="str">
            <v>H</v>
          </cell>
          <cell r="E3415">
            <v>0</v>
          </cell>
        </row>
        <row r="3416">
          <cell r="B3416">
            <v>37546</v>
          </cell>
          <cell r="C3416" t="str">
            <v>MISTURADOR DE ARGAMASSA, EIXO HORIZONTAL, CAPACIDADE DE MISTURA 160 KG, MOTOR ELETRICO TRIFASICO 220/380 V, POTENCIA 3 CV</v>
          </cell>
          <cell r="D3416" t="str">
            <v>UN</v>
          </cell>
          <cell r="E3416">
            <v>6.86E-5</v>
          </cell>
        </row>
        <row r="3417">
          <cell r="B3417">
            <v>88401</v>
          </cell>
          <cell r="C3417" t="str">
            <v>MISTURADOR DE ARGAMASSA, EIXO HORIZONTAL, CAPACIDADE DE MISTURA 160 KG, MOTOR ELÉTRICO POTÊNCIA 3 CV - JUROS. AF_06/2014</v>
          </cell>
          <cell r="D3417" t="str">
            <v>H</v>
          </cell>
          <cell r="E3417">
            <v>0</v>
          </cell>
        </row>
        <row r="3418">
          <cell r="B3418">
            <v>37546</v>
          </cell>
          <cell r="C3418" t="str">
            <v>MISTURADOR DE ARGAMASSA, EIXO HORIZONTAL, CAPACIDADE DE MISTURA 160 KG, MOTOR ELETRICO TRIFASICO 220/380 V, POTENCIA 3 CV</v>
          </cell>
          <cell r="D3418" t="str">
            <v>UN</v>
          </cell>
          <cell r="E3418">
            <v>1.5999999999999999E-5</v>
          </cell>
        </row>
        <row r="3419">
          <cell r="B3419">
            <v>88402</v>
          </cell>
          <cell r="C3419" t="str">
            <v>MISTURADOR DE ARGAMASSA, EIXO HORIZONTAL, CAPACIDADE DE MISTURA 160 KG, MOTOR ELÉTRICO POTÊNCIA 3 CV - MANUTENÇÃO. AF_06/2014</v>
          </cell>
          <cell r="D3419" t="str">
            <v>H</v>
          </cell>
          <cell r="E3419">
            <v>0</v>
          </cell>
        </row>
        <row r="3420">
          <cell r="B3420">
            <v>37546</v>
          </cell>
          <cell r="C3420" t="str">
            <v>MISTURADOR DE ARGAMASSA, EIXO HORIZONTAL, CAPACIDADE DE MISTURA 160 KG, MOTOR ELETRICO TRIFASICO 220/380 V, POTENCIA 3 CV</v>
          </cell>
          <cell r="D3420" t="str">
            <v>UN</v>
          </cell>
          <cell r="E3420">
            <v>5.7099999999999999E-5</v>
          </cell>
        </row>
        <row r="3421">
          <cell r="B3421">
            <v>88403</v>
          </cell>
          <cell r="C3421" t="str">
            <v>MISTURADOR DE ARGAMASSA, EIXO HORIZONTAL, CAPACIDADE DE MISTURA 160 KG, MOTOR ELÉTRICO POTÊNCIA 3 CV - MATERIAIS NA OPERAÇÃO. AF_06/2014</v>
          </cell>
          <cell r="D3421" t="str">
            <v>H</v>
          </cell>
          <cell r="E3421">
            <v>0</v>
          </cell>
        </row>
        <row r="3422">
          <cell r="B3422">
            <v>2705</v>
          </cell>
          <cell r="C3422" t="str">
            <v>ENERGIA ELETRICA ATE 2000 KWH INDUSTRIAL, SEM DEMANDA</v>
          </cell>
          <cell r="D3422" t="str">
            <v>KW/H</v>
          </cell>
          <cell r="E3422">
            <v>1.88</v>
          </cell>
        </row>
        <row r="3423">
          <cell r="B3423">
            <v>88419</v>
          </cell>
          <cell r="C3423" t="str">
            <v>PROJETOR DE ARGAMASSA, CAPACIDADE DE PROJEÇÃO 1,5 M3/H, ALCANCE DE 30 ATÉ 60 M, MOTOR ELÉTRICO POTÊNCIA 7,5 HP - DEPRECIAÇÃO. AF_06/2014</v>
          </cell>
          <cell r="D3423" t="str">
            <v>H</v>
          </cell>
          <cell r="E3423">
            <v>0</v>
          </cell>
        </row>
        <row r="3424">
          <cell r="B3424">
            <v>37540</v>
          </cell>
          <cell r="C3424" t="str">
            <v>PROJETOR DE ARGAMASSA, CAPACIDADE DE PROJECAO 1,5 M3/H, ALCANCE DA PROJECAO 30 ATE 60 M, MOTOR ELETRICO TRIFASICO</v>
          </cell>
          <cell r="D3424" t="str">
            <v>UN</v>
          </cell>
          <cell r="E3424">
            <v>6.86E-5</v>
          </cell>
        </row>
        <row r="3425">
          <cell r="B3425">
            <v>88422</v>
          </cell>
          <cell r="C3425" t="str">
            <v>PROJETOR DE ARGAMASSA, CAPACIDADE DE PROJEÇÃO 1,5 M3/H, ALCANCE DE 30 ATÉ 60 M, MOTOR ELÉTRICO POTÊNCIA 7,5 HP - JUROS. AF_06/2014</v>
          </cell>
          <cell r="D3425" t="str">
            <v>H</v>
          </cell>
          <cell r="E3425">
            <v>0</v>
          </cell>
        </row>
        <row r="3426">
          <cell r="B3426">
            <v>37540</v>
          </cell>
          <cell r="C3426" t="str">
            <v>PROJETOR DE ARGAMASSA, CAPACIDADE DE PROJECAO 1,5 M3/H, ALCANCE DA PROJECAO 30 ATE 60 M, MOTOR ELETRICO TRIFASICO</v>
          </cell>
          <cell r="D3426" t="str">
            <v>UN</v>
          </cell>
          <cell r="E3426">
            <v>1.5999999999999999E-5</v>
          </cell>
        </row>
        <row r="3427">
          <cell r="B3427">
            <v>88425</v>
          </cell>
          <cell r="C3427" t="str">
            <v>PROJETOR DE ARGAMASSA, CAPACIDADE DE PROJEÇÃO 1,5 M3/H, ALCANCE DE 30 ATÉ 60 M, MOTOR ELÉTRICO POTÊNCIA 7,5 HP - MANUTENÇÃO. AF_06/2014</v>
          </cell>
          <cell r="D3427" t="str">
            <v>H</v>
          </cell>
          <cell r="E3427">
            <v>0</v>
          </cell>
        </row>
        <row r="3428">
          <cell r="B3428">
            <v>37540</v>
          </cell>
          <cell r="C3428" t="str">
            <v>PROJETOR DE ARGAMASSA, CAPACIDADE DE PROJECAO 1,5 M3/H, ALCANCE DA PROJECAO 30 ATE 60 M, MOTOR ELETRICO TRIFASICO</v>
          </cell>
          <cell r="D3428" t="str">
            <v>UN</v>
          </cell>
          <cell r="E3428">
            <v>5.7099999999999999E-5</v>
          </cell>
        </row>
        <row r="3429">
          <cell r="B3429">
            <v>88427</v>
          </cell>
          <cell r="C3429" t="str">
            <v>PROJETOR DE ARGAMASSA, CAPACIDADE DE PROJEÇÃO 1,5 M3/H, ALCANCE DE 30 ATÉ 60 M, MOTOR ELÉTRICO POTÊNCIA 7,5 HP - MATERIAIS NA OPERAÇÃO. AF_06/2014</v>
          </cell>
          <cell r="D3429" t="str">
            <v>H</v>
          </cell>
          <cell r="E3429">
            <v>0</v>
          </cell>
        </row>
        <row r="3430">
          <cell r="B3430">
            <v>2705</v>
          </cell>
          <cell r="C3430" t="str">
            <v>ENERGIA ELETRICA ATE 2000 KWH INDUSTRIAL, SEM DEMANDA</v>
          </cell>
          <cell r="D3430" t="str">
            <v>KW/H</v>
          </cell>
          <cell r="E3430">
            <v>4.76</v>
          </cell>
        </row>
        <row r="3431">
          <cell r="B3431">
            <v>88434</v>
          </cell>
          <cell r="C3431" t="str">
            <v>PROJETOR DE ARGAMASSA, CAPACIDADE DE PROJEÇÃO 2 M3/H, ALCANCE ATÉ 50 M, MOTOR ELÉTRICO POTÊNCIA 7,5 HP - DEPRECIAÇÃO. AF_06/2014</v>
          </cell>
          <cell r="D3431" t="str">
            <v>H</v>
          </cell>
          <cell r="E3431">
            <v>0</v>
          </cell>
        </row>
        <row r="3432">
          <cell r="B3432">
            <v>37548</v>
          </cell>
          <cell r="C3432" t="str">
            <v>PROJETOR DE ARGAMASSA, CAPACIDADE DE PROJECAO 2,0 M3/H, ALCANCE DA PROJECAO ATE 50 M, MOTOR ELETRICO TRIFASICO</v>
          </cell>
          <cell r="D3432" t="str">
            <v>UN</v>
          </cell>
          <cell r="E3432">
            <v>6.86E-5</v>
          </cell>
        </row>
        <row r="3433">
          <cell r="B3433">
            <v>88435</v>
          </cell>
          <cell r="C3433" t="str">
            <v>PROJETOR DE ARGAMASSA, CAPACIDADE DE PROJEÇÃO 2 M3/H, ALCANCE ATÉ 50 M, MOTOR ELÉTRICO POTÊNCIA 7,5 HP - JUROS. AF_06/2014</v>
          </cell>
          <cell r="D3433" t="str">
            <v>H</v>
          </cell>
          <cell r="E3433">
            <v>0</v>
          </cell>
        </row>
        <row r="3434">
          <cell r="B3434">
            <v>37548</v>
          </cell>
          <cell r="C3434" t="str">
            <v>PROJETOR DE ARGAMASSA, CAPACIDADE DE PROJECAO 2,0 M3/H, ALCANCE DA PROJECAO ATE 50 M, MOTOR ELETRICO TRIFASICO</v>
          </cell>
          <cell r="D3434" t="str">
            <v>UN</v>
          </cell>
          <cell r="E3434">
            <v>1.5999999999999999E-5</v>
          </cell>
        </row>
        <row r="3435">
          <cell r="B3435">
            <v>88436</v>
          </cell>
          <cell r="C3435" t="str">
            <v>PROJETOR DE ARGAMASSA, CAPACIDADE DE PROJEÇÃO 2 M3/H, ALCANCE ATÉ 50 M, MOTOR ELÉTRICO POTÊNCIA 7,5 HP - MANUTENÇÃO. AF_06/2014</v>
          </cell>
          <cell r="D3435" t="str">
            <v>H</v>
          </cell>
          <cell r="E3435">
            <v>0</v>
          </cell>
        </row>
        <row r="3436">
          <cell r="B3436">
            <v>37548</v>
          </cell>
          <cell r="C3436" t="str">
            <v>PROJETOR DE ARGAMASSA, CAPACIDADE DE PROJECAO 2,0 M3/H, ALCANCE DA PROJECAO ATE 50 M, MOTOR ELETRICO TRIFASICO</v>
          </cell>
          <cell r="D3436" t="str">
            <v>UN</v>
          </cell>
          <cell r="E3436">
            <v>5.7099999999999999E-5</v>
          </cell>
        </row>
        <row r="3437">
          <cell r="B3437">
            <v>88437</v>
          </cell>
          <cell r="C3437" t="str">
            <v>PROJETOR DE ARGAMASSA, CAPACIDADE DE PROJEÇÃO 2 M3/H, ALCANCE ATÉ 50 M, MOTOR ELÉTRICO POTÊNCIA 7,5 HP - MATERIAIS NA OPERAÇÃO. AF_06/2014</v>
          </cell>
          <cell r="D3437" t="str">
            <v>H</v>
          </cell>
          <cell r="E3437">
            <v>0</v>
          </cell>
        </row>
        <row r="3438">
          <cell r="B3438">
            <v>2705</v>
          </cell>
          <cell r="C3438" t="str">
            <v>ENERGIA ELETRICA ATE 2000 KWH INDUSTRIAL, SEM DEMANDA</v>
          </cell>
          <cell r="D3438" t="str">
            <v>KW/H</v>
          </cell>
          <cell r="E3438">
            <v>4.76</v>
          </cell>
        </row>
        <row r="3439">
          <cell r="B3439">
            <v>88569</v>
          </cell>
          <cell r="C3439" t="str">
            <v>ESPARGIDOR DE ASFALTO PRESSURIZADO COM TANQUE DE 2500 L, REBOCÁVEL COM MOTOR A GASOLINA POTÊNCIA 3,4 HP - DEPRECIAÇÃO. AF_07/2014</v>
          </cell>
          <cell r="D3439" t="str">
            <v>H</v>
          </cell>
          <cell r="E3439">
            <v>0</v>
          </cell>
        </row>
        <row r="3440">
          <cell r="B3440">
            <v>20219</v>
          </cell>
          <cell r="C3440" t="str">
            <v>ESPARGIDOR DE ASFALTO PRESSURIZADO, REBOCAVEL, TANQUE DE 2500 L, PNEUMATICO,  COM MOTOR A GASOLINA 3,4HP</v>
          </cell>
          <cell r="D3440" t="str">
            <v>UN</v>
          </cell>
          <cell r="E3440">
            <v>5.1199999999999998E-5</v>
          </cell>
        </row>
        <row r="3441">
          <cell r="B3441">
            <v>88570</v>
          </cell>
          <cell r="C3441" t="str">
            <v>ESPARGIDOR DE ASFALTO PRESSURIZADO COM TANQUE DE 2500 L, REBOCÁVEL COM MOTOR A GASOLINA POTÊNCIA 3,4 HP - JUROS. AF_07/2014</v>
          </cell>
          <cell r="D3441" t="str">
            <v>H</v>
          </cell>
          <cell r="E3441">
            <v>0</v>
          </cell>
        </row>
        <row r="3442">
          <cell r="B3442">
            <v>20219</v>
          </cell>
          <cell r="C3442" t="str">
            <v>ESPARGIDOR DE ASFALTO PRESSURIZADO, REBOCAVEL, TANQUE DE 2500 L, PNEUMATICO,  COM MOTOR A GASOLINA 3,4HP</v>
          </cell>
          <cell r="D3442" t="str">
            <v>UN</v>
          </cell>
          <cell r="E3442">
            <v>2.1100000000000001E-5</v>
          </cell>
        </row>
        <row r="3443">
          <cell r="B3443">
            <v>88826</v>
          </cell>
          <cell r="C3443" t="str">
            <v>BETONEIRA CAPACIDADE NOMINAL DE 400 L, CAPACIDADE DE MISTURA 310 L, MOTOR ELÉTRICO TRIFÁSICO POTÊNCIA DE 2 HP, SEM CARREGADOR - DEPRECIAÇÃO. AF_10/2014</v>
          </cell>
          <cell r="D3443" t="str">
            <v>H</v>
          </cell>
          <cell r="E3443">
            <v>0</v>
          </cell>
        </row>
        <row r="3444">
          <cell r="B3444">
            <v>10535</v>
          </cell>
          <cell r="C3444" t="str">
            <v>BETONEIRA CAPACIDADE NOMINAL 400 L, CAPACIDADE DE MISTURA  280 L, MOTOR ELETRICO TRIFASICO 220/380 V POTENCIA 2 CV, SEM CARREGADOR</v>
          </cell>
          <cell r="D3444" t="str">
            <v>UN</v>
          </cell>
          <cell r="E3444">
            <v>6.86E-5</v>
          </cell>
        </row>
        <row r="3445">
          <cell r="B3445">
            <v>88827</v>
          </cell>
          <cell r="C3445" t="str">
            <v>BETONEIRA CAPACIDADE NOMINAL DE 400 L, CAPACIDADE DE MISTURA 310 L, MOTOR ELÉTRICO TRIFÁSICO POTÊNCIA DE 2 HP, SEM CARREGADOR - JUROS. AF_10/2014</v>
          </cell>
          <cell r="D3445" t="str">
            <v>H</v>
          </cell>
          <cell r="E3445">
            <v>0</v>
          </cell>
        </row>
        <row r="3446">
          <cell r="B3446">
            <v>10535</v>
          </cell>
          <cell r="C3446" t="str">
            <v>BETONEIRA CAPACIDADE NOMINAL 400 L, CAPACIDADE DE MISTURA  280 L, MOTOR ELETRICO TRIFASICO 220/380 V POTENCIA 2 CV, SEM CARREGADOR</v>
          </cell>
          <cell r="D3446" t="str">
            <v>UN</v>
          </cell>
          <cell r="E3446">
            <v>1.5999999999999999E-5</v>
          </cell>
        </row>
        <row r="3447">
          <cell r="B3447">
            <v>88828</v>
          </cell>
          <cell r="C3447" t="str">
            <v>BETONEIRA CAPACIDADE NOMINAL DE 400 L, CAPACIDADE DE MISTURA 310 L, MOTOR ELÉTRICO TRIFÁSICO POTÊNCIA DE 2 HP, SEM CARREGADOR - MANUTENÇÃO. AF_10/2014</v>
          </cell>
          <cell r="D3447" t="str">
            <v>H</v>
          </cell>
          <cell r="E3447">
            <v>0</v>
          </cell>
        </row>
        <row r="3448">
          <cell r="B3448">
            <v>10535</v>
          </cell>
          <cell r="C3448" t="str">
            <v>BETONEIRA CAPACIDADE NOMINAL 400 L, CAPACIDADE DE MISTURA  280 L, MOTOR ELETRICO TRIFASICO 220/380 V POTENCIA 2 CV, SEM CARREGADOR</v>
          </cell>
          <cell r="D3448" t="str">
            <v>UN</v>
          </cell>
          <cell r="E3448">
            <v>5.7099999999999999E-5</v>
          </cell>
        </row>
        <row r="3449">
          <cell r="B3449">
            <v>88829</v>
          </cell>
          <cell r="C3449" t="str">
            <v>BETONEIRA CAPACIDADE NOMINAL DE 400 L, CAPACIDADE DE MISTURA 310 L, MOTOR ELÉTRICO TRIFÁSICO POTÊNCIA DE 2 HP, SEM CARREGADOR - MATERIAIS NA OPERAÇÃO. AF_10/2014</v>
          </cell>
          <cell r="D3449" t="str">
            <v>H</v>
          </cell>
          <cell r="E3449">
            <v>0</v>
          </cell>
        </row>
        <row r="3450">
          <cell r="B3450">
            <v>2705</v>
          </cell>
          <cell r="C3450" t="str">
            <v>ENERGIA ELETRICA ATE 2000 KWH INDUSTRIAL, SEM DEMANDA</v>
          </cell>
          <cell r="D3450" t="str">
            <v>KW/H</v>
          </cell>
          <cell r="E3450">
            <v>1.27</v>
          </cell>
        </row>
        <row r="3451">
          <cell r="B3451">
            <v>88832</v>
          </cell>
          <cell r="C3451" t="str">
            <v>ESCAVADEIRA HIDRÁULICA SOBRE ESTEIRAS, CAÇAMBA 0,80 M3, PESO OPERACIONAL 17,8 T, POTÊNCIA LÍQUIDA 110 HP - DEPRECIAÇÃO. AF_10/2014</v>
          </cell>
          <cell r="D3451" t="str">
            <v>H</v>
          </cell>
          <cell r="E3451">
            <v>0</v>
          </cell>
        </row>
        <row r="3452">
          <cell r="B3452">
            <v>36482</v>
          </cell>
          <cell r="C3452" t="str">
            <v>ESCAVADEIRA HIDRAULICA SOBRE ESTEIRAS, CACAMBA  0,80 M3, PESO OPERACIONAL 17,8 T, POTENCIA LIQUIDA 110 HP</v>
          </cell>
          <cell r="D3452" t="str">
            <v>UN</v>
          </cell>
          <cell r="E3452">
            <v>6.3999999999999997E-5</v>
          </cell>
        </row>
        <row r="3453">
          <cell r="B3453">
            <v>88834</v>
          </cell>
          <cell r="C3453" t="str">
            <v>ESCAVADEIRA HIDRÁULICA SOBRE ESTEIRAS, CAÇAMBA 0,80 M3, PESO OPERACIONAL 17,8 T, POTÊNCIA LÍQUIDA 110 HP - JUROS. AF_10/2014</v>
          </cell>
          <cell r="D3453" t="str">
            <v>H</v>
          </cell>
          <cell r="E3453">
            <v>0</v>
          </cell>
        </row>
        <row r="3454">
          <cell r="B3454">
            <v>36482</v>
          </cell>
          <cell r="C3454" t="str">
            <v>ESCAVADEIRA HIDRAULICA SOBRE ESTEIRAS, CACAMBA  0,80 M3, PESO OPERACIONAL 17,8 T, POTENCIA LIQUIDA 110 HP</v>
          </cell>
          <cell r="D3454" t="str">
            <v>UN</v>
          </cell>
          <cell r="E3454">
            <v>1.4399999999999999E-5</v>
          </cell>
        </row>
        <row r="3455">
          <cell r="B3455">
            <v>88835</v>
          </cell>
          <cell r="C3455" t="str">
            <v>ESCAVADEIRA HIDRÁULICA SOBRE ESTEIRAS, CAÇAMBA 0,80 M3, PESO OPERACIONAL 17,8 T, POTÊNCIA LÍQUIDA 110 HP - MANUTENÇÃO. AF_10/2014</v>
          </cell>
          <cell r="D3455" t="str">
            <v>H</v>
          </cell>
          <cell r="E3455">
            <v>0</v>
          </cell>
        </row>
        <row r="3456">
          <cell r="B3456">
            <v>36482</v>
          </cell>
          <cell r="C3456" t="str">
            <v>ESCAVADEIRA HIDRAULICA SOBRE ESTEIRAS, CACAMBA  0,80 M3, PESO OPERACIONAL 17,8 T, POTENCIA LIQUIDA 110 HP</v>
          </cell>
          <cell r="D3456" t="str">
            <v>UN</v>
          </cell>
          <cell r="E3456">
            <v>9.0000000000000006E-5</v>
          </cell>
        </row>
        <row r="3457">
          <cell r="B3457">
            <v>88836</v>
          </cell>
          <cell r="C3457" t="str">
            <v>ESCAVADEIRA HIDRÁULICA SOBRE ESTEIRAS, CAÇAMBA 0,80 M3, PESO OPERACIONAL 17,8 T, POTÊNCIA LÍQUIDA 110 HP - MATERIAIS NA OPERAÇÃO. AF_10/2014</v>
          </cell>
          <cell r="D3457" t="str">
            <v>H</v>
          </cell>
          <cell r="E3457">
            <v>0</v>
          </cell>
        </row>
        <row r="3458">
          <cell r="B3458">
            <v>4221</v>
          </cell>
          <cell r="C3458" t="str">
            <v>OLEO DIESEL COMBUSTIVEL COMUM</v>
          </cell>
          <cell r="D3458" t="str">
            <v>L</v>
          </cell>
          <cell r="E3458">
            <v>16.41</v>
          </cell>
        </row>
        <row r="3459">
          <cell r="B3459">
            <v>88839</v>
          </cell>
          <cell r="C3459" t="str">
            <v>TRATOR DE ESTEIRAS, POTÊNCIA 125 HP, PESO OPERACIONAL 12,9 T, COM LÂMINA 2,7 M3 - DEPRECIAÇÃO. AF_10/2014</v>
          </cell>
          <cell r="D3459" t="str">
            <v>H</v>
          </cell>
          <cell r="E3459">
            <v>0</v>
          </cell>
        </row>
        <row r="3460">
          <cell r="B3460">
            <v>36509</v>
          </cell>
          <cell r="C3460" t="str">
            <v>TRATOR DE ESTEIRAS, POTENCIA 125 HP, PESO OPERACIONAL DE 12,9 T, COM LAMINA COM CAPACIDADE DE 2,7 M3</v>
          </cell>
          <cell r="D3460" t="str">
            <v>UN</v>
          </cell>
          <cell r="E3460">
            <v>6.3999999999999997E-5</v>
          </cell>
        </row>
        <row r="3461">
          <cell r="B3461">
            <v>88840</v>
          </cell>
          <cell r="C3461" t="str">
            <v>TRATOR DE ESTEIRAS, POTÊNCIA 125 HP, PESO OPERACIONAL 12,9 T, COM LÂMINA 2,7 M3 - JUROS. AF_10/2014</v>
          </cell>
          <cell r="D3461" t="str">
            <v>H</v>
          </cell>
          <cell r="E3461">
            <v>0</v>
          </cell>
        </row>
        <row r="3462">
          <cell r="B3462">
            <v>36509</v>
          </cell>
          <cell r="C3462" t="str">
            <v>TRATOR DE ESTEIRAS, POTENCIA 125 HP, PESO OPERACIONAL DE 12,9 T, COM LAMINA COM CAPACIDADE DE 2,7 M3</v>
          </cell>
          <cell r="D3462" t="str">
            <v>UN</v>
          </cell>
          <cell r="E3462">
            <v>1.4399999999999999E-5</v>
          </cell>
        </row>
        <row r="3463">
          <cell r="B3463">
            <v>88841</v>
          </cell>
          <cell r="C3463" t="str">
            <v>TRATOR DE ESTEIRAS, POTÊNCIA 125 HP, PESO OPERACIONAL 12,9 T, COM LÂMINA 2,7 M3 - MANUTENÇÃO. AF_10/2014</v>
          </cell>
          <cell r="D3463" t="str">
            <v>H</v>
          </cell>
          <cell r="E3463">
            <v>0</v>
          </cell>
        </row>
        <row r="3464">
          <cell r="B3464">
            <v>36509</v>
          </cell>
          <cell r="C3464" t="str">
            <v>TRATOR DE ESTEIRAS, POTENCIA 125 HP, PESO OPERACIONAL DE 12,9 T, COM LAMINA COM CAPACIDADE DE 2,7 M3</v>
          </cell>
          <cell r="D3464" t="str">
            <v>UN</v>
          </cell>
          <cell r="E3464">
            <v>8.0000000000000007E-5</v>
          </cell>
        </row>
        <row r="3465">
          <cell r="B3465">
            <v>88842</v>
          </cell>
          <cell r="C3465" t="str">
            <v>TRATOR DE ESTEIRAS, POTÊNCIA 125 HP, PESO OPERACIONAL 12,9 T, COM LÂMINA 2,7 M3 - MATERIAIS NA OPERAÇÃO. AF_10/2014</v>
          </cell>
          <cell r="D3465" t="str">
            <v>H</v>
          </cell>
          <cell r="E3465">
            <v>0</v>
          </cell>
        </row>
        <row r="3466">
          <cell r="B3466">
            <v>4221</v>
          </cell>
          <cell r="C3466" t="str">
            <v>OLEO DIESEL COMBUSTIVEL COMUM</v>
          </cell>
          <cell r="D3466" t="str">
            <v>L</v>
          </cell>
          <cell r="E3466">
            <v>22.38</v>
          </cell>
        </row>
        <row r="3467">
          <cell r="B3467">
            <v>88847</v>
          </cell>
          <cell r="C3467" t="str">
            <v>USINA DE LAMA ASFÁLTICA, PROD 30 A 50 T/H, SILO DE AGREGADO 7 M3, RESERVATÓRIOS PARA EMULSÃO E ÁGUA DE 2,3 M3 CADA, MISTURADOR TIPO PUG MILL A SER MONTADO SOBRE CAMINHÃO - DEPRECIAÇÃO. AF_10/2014</v>
          </cell>
          <cell r="D3467" t="str">
            <v>H</v>
          </cell>
          <cell r="E3467">
            <v>0</v>
          </cell>
        </row>
        <row r="3468">
          <cell r="B3468">
            <v>36485</v>
          </cell>
          <cell r="C3468" t="str">
            <v>USINA DE LAMA ASFALTICA, PROD 30 A 50 T/H, SILO DE AGREGADO 7 M3, RESERVATORIOS PARA EMULSAO E AGUA DE 2,3 M3 CADA, MISTURADOR TIPO PUGG-MILL A SER MONTADO SOBRE CAMINHAO</v>
          </cell>
          <cell r="D3468" t="str">
            <v>UN</v>
          </cell>
          <cell r="E3468">
            <v>5.1400000000000003E-5</v>
          </cell>
        </row>
        <row r="3469">
          <cell r="B3469">
            <v>88848</v>
          </cell>
          <cell r="C3469" t="str">
            <v>USINA DE LAMA ASFÁLTICA, PROD 30 A 50 T/H, SILO DE AGREGADO 7 M3, RESERVATÓRIOS PARA EMULSÃO E ÁGUA DE 2,3 M3 CADA, MISTURADOR TIPO PUG MILL A SER MONTADO SOBRE CAMINHÃO - JUROS. AF_10/2014</v>
          </cell>
          <cell r="D3469" t="str">
            <v>H</v>
          </cell>
          <cell r="E3469">
            <v>0</v>
          </cell>
        </row>
        <row r="3470">
          <cell r="B3470">
            <v>36485</v>
          </cell>
          <cell r="C3470" t="str">
            <v>USINA DE LAMA ASFALTICA, PROD 30 A 50 T/H, SILO DE AGREGADO 7 M3, RESERVATORIOS PARA EMULSAO E AGUA DE 2,3 M3 CADA, MISTURADOR TIPO PUGG-MILL A SER MONTADO SOBRE CAMINHAO</v>
          </cell>
          <cell r="D3470" t="str">
            <v>UN</v>
          </cell>
          <cell r="E3470">
            <v>1.5400000000000002E-5</v>
          </cell>
        </row>
        <row r="3471">
          <cell r="B3471">
            <v>88853</v>
          </cell>
          <cell r="C3471" t="str">
            <v>MOTOBOMBA CENTRÍFUGA, MOTOR A GASOLINA, POTÊNCIA 5,42 HP, BOCAIS 1 1/2" X 1", DIÂMETRO ROTOR 143 MM HM/Q = 6 MCA / 16,8 M3/H A 38 MCA / 6,6 M3/H - DEPRECIAÇÃO. AF_06/2014</v>
          </cell>
          <cell r="D3471" t="str">
            <v>H</v>
          </cell>
          <cell r="E3471">
            <v>0</v>
          </cell>
        </row>
        <row r="3472">
          <cell r="B3472">
            <v>36502</v>
          </cell>
          <cell r="C3472" t="str">
            <v>MOTOBOMBA CENTRIFUGA, MOTOR A GASOLINA, POTENCIA 5,42 HP, BOCAIS 1 1/2" X 1", DIAMETRO ROTOR 143 MM HM/Q = 6 MCA / 16,8 M3/H A 38 MCA / 6,6 M3/H</v>
          </cell>
          <cell r="D3472" t="str">
            <v>UN</v>
          </cell>
          <cell r="E3472">
            <v>7.6000000000000004E-5</v>
          </cell>
        </row>
        <row r="3473">
          <cell r="B3473">
            <v>88854</v>
          </cell>
          <cell r="C3473" t="str">
            <v>MOTOBOMBA CENTRÍFUGA, MOTOR A GASOLINA, POTÊNCIA 5,42 HP, BOCAIS 1 1/2" X 1", DIÂMETRO ROTOR 143 MM HM/Q = 6 MCA / 16,8 M3/H A 38 MCA / 6,6 M3/H - JUROS. AF_06/2014</v>
          </cell>
          <cell r="D3473" t="str">
            <v>H</v>
          </cell>
          <cell r="E3473">
            <v>0</v>
          </cell>
        </row>
        <row r="3474">
          <cell r="B3474">
            <v>36502</v>
          </cell>
          <cell r="C3474" t="str">
            <v>MOTOBOMBA CENTRIFUGA, MOTOR A GASOLINA, POTENCIA 5,42 HP, BOCAIS 1 1/2" X 1", DIAMETRO ROTOR 143 MM HM/Q = 6 MCA / 16,8 M3/H A 38 MCA / 6,6 M3/H</v>
          </cell>
          <cell r="D3474" t="str">
            <v>UN</v>
          </cell>
          <cell r="E3474">
            <v>2.16E-5</v>
          </cell>
        </row>
        <row r="3475">
          <cell r="B3475">
            <v>88855</v>
          </cell>
          <cell r="C3475" t="str">
            <v>GRADE DE DISCO CONTROLE REMOTO REBOCÁVEL, COM 24 DISCOS 24 X 6 MM COM PNEUS PARA TRANSPORTE - DEPRECIAÇÃO. AF_06/2014</v>
          </cell>
          <cell r="D3475" t="str">
            <v>H</v>
          </cell>
          <cell r="E3475">
            <v>0</v>
          </cell>
        </row>
        <row r="3476">
          <cell r="B3476">
            <v>36529</v>
          </cell>
          <cell r="C3476" t="str">
            <v>GRADE DE DISCOS COM CONTROLE REMOTO, REBOCAVEL, COM 24 DISCOS 24" X 6 MM, COM PNEUS PARA TRANSPORTE</v>
          </cell>
          <cell r="D3476" t="str">
            <v>UN</v>
          </cell>
          <cell r="E3476">
            <v>7.6000000000000004E-5</v>
          </cell>
        </row>
        <row r="3477">
          <cell r="B3477">
            <v>88856</v>
          </cell>
          <cell r="C3477" t="str">
            <v>GRADE DE DISCO CONTROLE REMOTO REBOCÁVEL, COM 24 DISCOS 24 X 6 MM COM PNEUS PARA TRANSPORTE - JUROS. AF_06/2014</v>
          </cell>
          <cell r="D3477" t="str">
            <v>H</v>
          </cell>
          <cell r="E3477">
            <v>0</v>
          </cell>
        </row>
        <row r="3478">
          <cell r="B3478">
            <v>36529</v>
          </cell>
          <cell r="C3478" t="str">
            <v>GRADE DE DISCOS COM CONTROLE REMOTO, REBOCAVEL, COM 24 DISCOS 24" X 6 MM, COM PNEUS PARA TRANSPORTE</v>
          </cell>
          <cell r="D3478" t="str">
            <v>UN</v>
          </cell>
          <cell r="E3478">
            <v>2.6400000000000001E-5</v>
          </cell>
        </row>
        <row r="3479">
          <cell r="B3479">
            <v>88857</v>
          </cell>
          <cell r="C3479" t="str">
            <v>RETROESCAVADEIRA SOBRE RODAS COM CARREGADEIRA, TRAÇÃO 4X4, POTÊNCIA LÍQ. 88 HP, CAÇAMBA CARREG. CAP. MÍN. 1 M3, CAÇAMBA RETRO CAP. 0,26 M3, PESO OPERACIONAL MÍN. 6.674 KG, PROFUNDIDADE ESCAVAÇÃO MÁX. 4,37 M - DEPRECIAÇÃO. AF_06/2014</v>
          </cell>
          <cell r="D3479" t="str">
            <v>H</v>
          </cell>
          <cell r="E3479">
            <v>0</v>
          </cell>
        </row>
        <row r="3480">
          <cell r="B3480">
            <v>36531</v>
          </cell>
          <cell r="C3480" t="str">
            <v>RETROESCAVADEIRA SOBRE RODAS COM CARREGADEIRA, TRACAO 4 X 4, POTENCIA LIQUIDA 88 HP, PESO OPERACIONAL MINIMO DE 6674 KG, CAPACIDADE DA CARREGADEIRA DE 1,00 M3 E DA  RETROESCAVADEIRA MINIMA DE 0,26 M3, PROFUNDIDADE DE ESCAVACAO MAXIMA DE 4,37 M</v>
          </cell>
          <cell r="D3480" t="str">
            <v>UN</v>
          </cell>
          <cell r="E3480">
            <v>6.3999999999999997E-5</v>
          </cell>
        </row>
        <row r="3481">
          <cell r="B3481">
            <v>88858</v>
          </cell>
          <cell r="C3481" t="str">
            <v>RETROESCAVADEIRA SOBRE RODAS COM CARREGADEIRA, TRAÇÃO 4X4, POTÊNCIA LÍQ. 88 HP, CAÇAMBA CARREG. CAP. MÍN. 1 M3, CAÇAMBA RETRO CAP. 0,26 M3, PESO OPERACIONAL MÍN. 6.674 KG, PROFUNDIDADE ESCAVAÇÃO MÁX. 4,37 M - JUROS. AF_06/2014</v>
          </cell>
          <cell r="D3481" t="str">
            <v>H</v>
          </cell>
          <cell r="E3481">
            <v>0</v>
          </cell>
        </row>
        <row r="3482">
          <cell r="B3482">
            <v>36531</v>
          </cell>
          <cell r="C3482" t="str">
            <v>RETROESCAVADEIRA SOBRE RODAS COM CARREGADEIRA, TRACAO 4 X 4, POTENCIA LIQUIDA 88 HP, PESO OPERACIONAL MINIMO DE 6674 KG, CAPACIDADE DA CARREGADEIRA DE 1,00 M3 E DA  RETROESCAVADEIRA MINIMA DE 0,26 M3, PROFUNDIDADE DE ESCAVACAO MAXIMA DE 4,37 M</v>
          </cell>
          <cell r="D3482" t="str">
            <v>UN</v>
          </cell>
          <cell r="E3482">
            <v>1.4399999999999999E-5</v>
          </cell>
        </row>
        <row r="3483">
          <cell r="B3483">
            <v>88859</v>
          </cell>
          <cell r="C3483" t="str">
            <v>RETROESCAVADEIRA SOBRE RODAS COM CARREGADEIRA, TRAÇÃO 4X2, POTÊNCIA LÍQ. 79 HP, CAÇAMBA CARREG. CAP. MÍN. 1 M3, CAÇAMBA RETRO CAP. 0,20 M3, PESO OPERACIONAL MÍN. 6.570 KG, PROFUNDIDADE ESCAVAÇÃO MÁX. 4,37 M - DEPRECIAÇÃO. AF_06/2014</v>
          </cell>
          <cell r="D3483" t="str">
            <v>H</v>
          </cell>
          <cell r="E3483">
            <v>0</v>
          </cell>
        </row>
        <row r="3484">
          <cell r="B3484">
            <v>36530</v>
          </cell>
          <cell r="C3484" t="str">
            <v>RETROESCAVADEIRA SOBRE RODAS COM CARREGADEIRA, TRACAO 4 X 2, POTENCIA LIQUIDA 79 HP, PESO OPERACIONAL MINIMO DE 6570 KG, CAPACIDADE DA CARREGADEIRA DE 1,00 M3 E DA  RETROESCAVADEIRA MINIMA DE 0,20 M3, PROFUNDIDADE DE ESCAVACAO MAXIMA DE 4,37 M</v>
          </cell>
          <cell r="D3484" t="str">
            <v>UN</v>
          </cell>
          <cell r="E3484">
            <v>6.3999999999999997E-5</v>
          </cell>
        </row>
        <row r="3485">
          <cell r="B3485">
            <v>88860</v>
          </cell>
          <cell r="C3485" t="str">
            <v>RETROESCAVADEIRA SOBRE RODAS COM CARREGADEIRA, TRAÇÃO 4X2, POTÊNCIA LÍQ. 79 HP, CAÇAMBA CARREG. CAP. MÍN. 1 M3, CAÇAMBA RETRO CAP. 0,20 M3, PESO OPERACIONAL MÍN. 6.570 KG, PROFUNDIDADE ESCAVAÇÃO MÁX. 4,37 M - JUROS. AF_06/2014</v>
          </cell>
          <cell r="D3485" t="str">
            <v>H</v>
          </cell>
          <cell r="E3485">
            <v>0</v>
          </cell>
        </row>
        <row r="3486">
          <cell r="B3486">
            <v>36530</v>
          </cell>
          <cell r="C3486" t="str">
            <v>RETROESCAVADEIRA SOBRE RODAS COM CARREGADEIRA, TRACAO 4 X 2, POTENCIA LIQUIDA 79 HP, PESO OPERACIONAL MINIMO DE 6570 KG, CAPACIDADE DA CARREGADEIRA DE 1,00 M3 E DA  RETROESCAVADEIRA MINIMA DE 0,20 M3, PROFUNDIDADE DE ESCAVACAO MAXIMA DE 4,37 M</v>
          </cell>
          <cell r="D3486" t="str">
            <v>UN</v>
          </cell>
          <cell r="E3486">
            <v>1.4399999999999999E-5</v>
          </cell>
        </row>
        <row r="3487">
          <cell r="B3487">
            <v>88900</v>
          </cell>
          <cell r="C3487" t="str">
            <v>ESCAVADEIRA HIDRÁULICA SOBRE ESTEIRAS, CAÇAMBA 1,20 M3, PESO OPERACIONAL 21 T, POTÊNCIA BRUTA 155 HP - DEPRECIAÇÃO. AF_06/2014</v>
          </cell>
          <cell r="D3487" t="str">
            <v>H</v>
          </cell>
          <cell r="E3487">
            <v>0</v>
          </cell>
        </row>
        <row r="3488">
          <cell r="B3488">
            <v>14525</v>
          </cell>
          <cell r="C3488" t="str">
            <v>ESCAVADEIRA HIDRAULICA SOBRE ESTEIRAS COM CACAMBA DE 1,20 M3, PESO OPERACIONAL 21 T, POTENCIA BRUTA 155 HP</v>
          </cell>
          <cell r="D3488" t="str">
            <v>UN</v>
          </cell>
          <cell r="E3488">
            <v>6.3999999999999997E-5</v>
          </cell>
        </row>
        <row r="3489">
          <cell r="B3489">
            <v>88902</v>
          </cell>
          <cell r="C3489" t="str">
            <v>ESCAVADEIRA HIDRÁULICA SOBRE ESTEIRAS, CAÇAMBA 1,20 M3, PESO OPERACIONAL 21 T, POTÊNCIA BRUTA 155 HP - JUROS. AF_06/2014</v>
          </cell>
          <cell r="D3489" t="str">
            <v>H</v>
          </cell>
          <cell r="E3489">
            <v>0</v>
          </cell>
        </row>
        <row r="3490">
          <cell r="B3490">
            <v>14525</v>
          </cell>
          <cell r="C3490" t="str">
            <v>ESCAVADEIRA HIDRAULICA SOBRE ESTEIRAS COM CACAMBA DE 1,20 M3, PESO OPERACIONAL 21 T, POTENCIA BRUTA 155 HP</v>
          </cell>
          <cell r="D3490" t="str">
            <v>UN</v>
          </cell>
          <cell r="E3490">
            <v>1.4399999999999999E-5</v>
          </cell>
        </row>
        <row r="3491">
          <cell r="B3491">
            <v>88903</v>
          </cell>
          <cell r="C3491" t="str">
            <v>ESCAVADEIRA HIDRÁULICA SOBRE ESTEIRAS, CAÇAMBA 1,20 M3, PESO OPERACIONAL 21 T, POTÊNCIA BRUTA 155 HP - MANUTENÇÃO. AF_06/2014</v>
          </cell>
          <cell r="D3491" t="str">
            <v>H</v>
          </cell>
          <cell r="E3491">
            <v>0</v>
          </cell>
        </row>
        <row r="3492">
          <cell r="B3492">
            <v>14525</v>
          </cell>
          <cell r="C3492" t="str">
            <v>ESCAVADEIRA HIDRAULICA SOBRE ESTEIRAS COM CACAMBA DE 1,20 M3, PESO OPERACIONAL 21 T, POTENCIA BRUTA 155 HP</v>
          </cell>
          <cell r="D3492" t="str">
            <v>UN</v>
          </cell>
          <cell r="E3492">
            <v>9.0000000000000006E-5</v>
          </cell>
        </row>
        <row r="3493">
          <cell r="B3493">
            <v>88904</v>
          </cell>
          <cell r="C3493" t="str">
            <v>ESCAVADEIRA HIDRÁULICA SOBRE ESTEIRAS, CAÇAMBA 1,20 M3, PESO OPERACIONAL 21 T, POTÊNCIA BRUTA 155 HP - MATERIAIS NA OPERAÇÃO. AF_06/2014</v>
          </cell>
          <cell r="D3493" t="str">
            <v>H</v>
          </cell>
          <cell r="E3493">
            <v>0</v>
          </cell>
        </row>
        <row r="3494">
          <cell r="B3494">
            <v>4221</v>
          </cell>
          <cell r="C3494" t="str">
            <v>OLEO DIESEL COMBUSTIVEL COMUM</v>
          </cell>
          <cell r="D3494" t="str">
            <v>L</v>
          </cell>
          <cell r="E3494">
            <v>23.13</v>
          </cell>
        </row>
        <row r="3495">
          <cell r="B3495">
            <v>89009</v>
          </cell>
          <cell r="C3495" t="str">
            <v>TRATOR DE ESTEIRAS, POTÊNCIA 150 HP, PESO OPERACIONAL 16,7 T, COM RODA MOTRIZ ELEVADA E LÂMINA 3,18 M3 - DEPRECIAÇÃO. AF_06/2014</v>
          </cell>
          <cell r="D3495" t="str">
            <v>H</v>
          </cell>
          <cell r="E3495">
            <v>0</v>
          </cell>
        </row>
        <row r="3496">
          <cell r="B3496">
            <v>7624</v>
          </cell>
          <cell r="C3496" t="str">
            <v>TRATOR DE ESTEIRAS, POTENCIA DE 150 HP, PESO OPERACIONAL DE 16,7 T, COM RODA MOTRIZ ELEVADA E LAMINA COM CONTATO DE 3,18M3</v>
          </cell>
          <cell r="D3496" t="str">
            <v>UN</v>
          </cell>
          <cell r="E3496">
            <v>6.3999999999999997E-5</v>
          </cell>
        </row>
        <row r="3497">
          <cell r="B3497">
            <v>89010</v>
          </cell>
          <cell r="C3497" t="str">
            <v>TRATOR DE ESTEIRAS, POTÊNCIA 150 HP, PESO OPERACIONAL 16,7 T, COM RODA MOTRIZ ELEVADA E LÂMINA 3,18 M3 - JUROS. AF_06/2014</v>
          </cell>
          <cell r="D3497" t="str">
            <v>H</v>
          </cell>
          <cell r="E3497">
            <v>0</v>
          </cell>
        </row>
        <row r="3498">
          <cell r="B3498">
            <v>7624</v>
          </cell>
          <cell r="C3498" t="str">
            <v>TRATOR DE ESTEIRAS, POTENCIA DE 150 HP, PESO OPERACIONAL DE 16,7 T, COM RODA MOTRIZ ELEVADA E LAMINA COM CONTATO DE 3,18M3</v>
          </cell>
          <cell r="D3498" t="str">
            <v>UN</v>
          </cell>
          <cell r="E3498">
            <v>1.4399999999999999E-5</v>
          </cell>
        </row>
        <row r="3499">
          <cell r="B3499">
            <v>89011</v>
          </cell>
          <cell r="C3499" t="str">
            <v>RETROESCAVADEIRA SOBRE RODAS COM CARREGADEIRA, TRAÇÃO 4X4, POTÊNCIA LÍQ. 72 HP, CAÇAMBA CARREG. CAP. MÍN. 0,79 M3, CAÇAMBA RETRO CAP. 0,18 M3, PESO OPERACIONAL MÍN. 7.140 KG, PROFUNDIDADE ESCAVAÇÃO MÁX. 4,50 M - DEPRECIAÇÃO. AF_06/2014</v>
          </cell>
          <cell r="D3499" t="str">
            <v>H</v>
          </cell>
          <cell r="E3499">
            <v>0</v>
          </cell>
        </row>
        <row r="3500">
          <cell r="B3500">
            <v>6046</v>
          </cell>
          <cell r="C3500" t="str">
            <v>RETROESCAVADEIRA SOBRE RODAS COM CARREGADEIRA, TRACAO 4 X 4, POTENCIA LIQUIDA 72 HP, PESO OPERACIONAL MINIMO DE 7140 KG, CAPACIDADE MINIMA DA CARREGADEIRA DE 0,79 M3 E DA RETROESCAVADEIRA MINIMA DE 0,18 M3, PROFUNDIDADE DE ESCAVACAO MAXIMA DE 4,50 M</v>
          </cell>
          <cell r="D3500" t="str">
            <v>UN</v>
          </cell>
          <cell r="E3500">
            <v>6.3999999999999997E-5</v>
          </cell>
        </row>
        <row r="3501">
          <cell r="B3501">
            <v>89012</v>
          </cell>
          <cell r="C3501" t="str">
            <v>RETROESCAVADEIRA SOBRE RODAS COM CARREGADEIRA, TRAÇÃO 4X4, POTÊNCIA LÍQ. 72 HP, CAÇAMBA CARREG. CAP. MÍN. 0,79 M3, CAÇAMBA RETRO CAP. 0,18 M3, PESO OPERACIONAL MÍN. 7.140 KG, PROFUNDIDADE ESCAVAÇÃO MÁX. 4,50 M - JUROS. AF_06/2014</v>
          </cell>
          <cell r="D3501" t="str">
            <v>H</v>
          </cell>
          <cell r="E3501">
            <v>0</v>
          </cell>
        </row>
        <row r="3502">
          <cell r="B3502">
            <v>6046</v>
          </cell>
          <cell r="C3502" t="str">
            <v>RETROESCAVADEIRA SOBRE RODAS COM CARREGADEIRA, TRACAO 4 X 4, POTENCIA LIQUIDA 72 HP, PESO OPERACIONAL MINIMO DE 7140 KG, CAPACIDADE MINIMA DA CARREGADEIRA DE 0,79 M3 E DA RETROESCAVADEIRA MINIMA DE 0,18 M3, PROFUNDIDADE DE ESCAVACAO MAXIMA DE 4,50 M</v>
          </cell>
          <cell r="D3502" t="str">
            <v>UN</v>
          </cell>
          <cell r="E3502">
            <v>1.4399999999999999E-5</v>
          </cell>
        </row>
        <row r="3503">
          <cell r="B3503">
            <v>89013</v>
          </cell>
          <cell r="C3503" t="str">
            <v>TRATOR DE ESTEIRAS, POTÊNCIA 347 HP, PESO OPERACIONAL 38,5 T, COM LÂMINA 8,70 M3 - DEPRECIAÇÃO. AF_06/2014</v>
          </cell>
          <cell r="D3503" t="str">
            <v>H</v>
          </cell>
          <cell r="E3503">
            <v>0</v>
          </cell>
        </row>
        <row r="3504">
          <cell r="B3504">
            <v>7623</v>
          </cell>
          <cell r="C3504" t="str">
            <v>TRATOR DE ESTEIRAS, POTENCIA DE 347 HP, PESO OPERACIONAL DE 38,5 T, COM LAMINA COM CAPACIDADE DE 8,70M3</v>
          </cell>
          <cell r="D3504" t="str">
            <v>UN</v>
          </cell>
          <cell r="E3504">
            <v>6.3999999999999997E-5</v>
          </cell>
        </row>
        <row r="3505">
          <cell r="B3505">
            <v>89014</v>
          </cell>
          <cell r="C3505" t="str">
            <v>TRATOR DE ESTEIRAS, POTÊNCIA 347 HP, PESO OPERACIONAL 38,5 T, COM LÂMINA 8,70 M3 - JUROS. AF_06/2014</v>
          </cell>
          <cell r="D3505" t="str">
            <v>H</v>
          </cell>
          <cell r="E3505">
            <v>0</v>
          </cell>
        </row>
        <row r="3506">
          <cell r="B3506">
            <v>7623</v>
          </cell>
          <cell r="C3506" t="str">
            <v>TRATOR DE ESTEIRAS, POTENCIA DE 347 HP, PESO OPERACIONAL DE 38,5 T, COM LAMINA COM CAPACIDADE DE 8,70M3</v>
          </cell>
          <cell r="D3506" t="str">
            <v>UN</v>
          </cell>
          <cell r="E3506">
            <v>1.4399999999999999E-5</v>
          </cell>
        </row>
        <row r="3507">
          <cell r="B3507">
            <v>89015</v>
          </cell>
          <cell r="C3507" t="str">
            <v>VASSOURA MECÂNICA REBOCÁVEL COM ESCOVA CILÍNDRICA, LARGURA ÚTIL DE VARRIMENTO DE 2,44 M - DEPRECIAÇÃO. AF_06/2014</v>
          </cell>
          <cell r="D3507" t="str">
            <v>H</v>
          </cell>
          <cell r="E3507">
            <v>0</v>
          </cell>
        </row>
        <row r="3508">
          <cell r="B3508">
            <v>13726</v>
          </cell>
          <cell r="C3508" t="str">
            <v>VASSOURA MECANICA REBOCAVEL COM ESCOVA CILINDRICA LARGURA UTIL DE VARRIMENTO = 2,44M</v>
          </cell>
          <cell r="D3508" t="str">
            <v>UN</v>
          </cell>
          <cell r="E3508">
            <v>7.2000000000000002E-5</v>
          </cell>
        </row>
        <row r="3509">
          <cell r="B3509">
            <v>89016</v>
          </cell>
          <cell r="C3509" t="str">
            <v>VASSOURA MECÂNICA REBOCÁVEL COM ESCOVA CILÍNDRICA, LARGURA ÚTIL DE VARRIMENTO DE 2,44 M - JUROS. AF_06/2014</v>
          </cell>
          <cell r="D3509" t="str">
            <v>H</v>
          </cell>
          <cell r="E3509">
            <v>0</v>
          </cell>
        </row>
        <row r="3510">
          <cell r="B3510">
            <v>13726</v>
          </cell>
          <cell r="C3510" t="str">
            <v>VASSOURA MECANICA REBOCAVEL COM ESCOVA CILINDRICA LARGURA UTIL DE VARRIMENTO = 2,44M</v>
          </cell>
          <cell r="D3510" t="str">
            <v>UN</v>
          </cell>
          <cell r="E3510">
            <v>2.6400000000000001E-5</v>
          </cell>
        </row>
        <row r="3511">
          <cell r="B3511">
            <v>89017</v>
          </cell>
          <cell r="C3511" t="str">
            <v>TRATOR DE ESTEIRAS, POTÊNCIA 170 HP, PESO OPERACIONAL 19 T, CAÇAMBA 5,2 M3 - DEPRECIAÇÃO. AF_06/2014</v>
          </cell>
          <cell r="D3511" t="str">
            <v>H</v>
          </cell>
          <cell r="E3511">
            <v>0</v>
          </cell>
        </row>
        <row r="3512">
          <cell r="B3512">
            <v>7625</v>
          </cell>
          <cell r="C3512" t="str">
            <v>TRATOR DE ESTEIRAS, POTENCIA DE 170 HP, PESO OPERACIONAL DE 19 T, COM LAMINA COM CAPACIDADE DE 5,2 M3</v>
          </cell>
          <cell r="D3512" t="str">
            <v>UN</v>
          </cell>
          <cell r="E3512">
            <v>6.3999999999999997E-5</v>
          </cell>
        </row>
        <row r="3513">
          <cell r="B3513">
            <v>89018</v>
          </cell>
          <cell r="C3513" t="str">
            <v>TRATOR DE ESTEIRAS, POTÊNCIA 170 HP, PESO OPERACIONAL 19 T, CAÇAMBA 5,2 M3 - JUROS. AF_06/2014</v>
          </cell>
          <cell r="D3513" t="str">
            <v>H</v>
          </cell>
          <cell r="E3513">
            <v>0</v>
          </cell>
        </row>
        <row r="3514">
          <cell r="B3514">
            <v>7625</v>
          </cell>
          <cell r="C3514" t="str">
            <v>TRATOR DE ESTEIRAS, POTENCIA DE 170 HP, PESO OPERACIONAL DE 19 T, COM LAMINA COM CAPACIDADE DE 5,2 M3</v>
          </cell>
          <cell r="D3514" t="str">
            <v>UN</v>
          </cell>
          <cell r="E3514">
            <v>1.4399999999999999E-5</v>
          </cell>
        </row>
        <row r="3515">
          <cell r="B3515">
            <v>89019</v>
          </cell>
          <cell r="C3515" t="str">
            <v>BOMBA SUBMERSÍVEL ELÉTRICA TRIFÁSICA, POTÊNCIA 2,96 HP, Ø ROTOR 144 MM SEMI-ABERTO, BOCAL DE SAÍDA Ø 2, HM/Q = 2 MCA / 38,8 M3/H A 28 MCA / 5 M3/H - DEPRECIAÇÃO. AF_06/2014</v>
          </cell>
          <cell r="D3515" t="str">
            <v>H</v>
          </cell>
          <cell r="E3515">
            <v>0</v>
          </cell>
        </row>
        <row r="3516">
          <cell r="B3516">
            <v>751</v>
          </cell>
          <cell r="C3516" t="str">
            <v>BOMBA SUBMERSIVEL, ELETRICA, TRIFASICA, POTENCIA 2,96 HP, DIAMETRO DO ROTOR 144 MM SEMIABERTO, BOCAL DE SAIDA DIAMETRO DE DUAS POLEGADAS, HM/Q = 2 M / 38,8 M3/H A 28 M / 5 M3/H</v>
          </cell>
          <cell r="D3516" t="str">
            <v>UN</v>
          </cell>
          <cell r="E3516">
            <v>7.6000000000000004E-5</v>
          </cell>
        </row>
        <row r="3517">
          <cell r="B3517">
            <v>89020</v>
          </cell>
          <cell r="C3517" t="str">
            <v>BOMBA SUBMERSÍVEL ELÉTRICA TRIFÁSICA, POTÊNCIA 2,96 HP, Ø ROTOR 144 MM SEMI-ABERTO, BOCAL DE SAÍDA Ø 2, HM/Q = 2 MCA / 38,8 M3/H A 28 MCA / 5 M3/H - JUROS. AF_06/2014</v>
          </cell>
          <cell r="D3517" t="str">
            <v>H</v>
          </cell>
          <cell r="E3517">
            <v>0</v>
          </cell>
        </row>
        <row r="3518">
          <cell r="B3518">
            <v>751</v>
          </cell>
          <cell r="C3518" t="str">
            <v>BOMBA SUBMERSIVEL, ELETRICA, TRIFASICA, POTENCIA 2,96 HP, DIAMETRO DO ROTOR 144 MM SEMIABERTO, BOCAL DE SAIDA DIAMETRO DE DUAS POLEGADAS, HM/Q = 2 M / 38,8 M3/H A 28 M / 5 M3/H</v>
          </cell>
          <cell r="D3518" t="str">
            <v>UN</v>
          </cell>
          <cell r="E3518">
            <v>2.16E-5</v>
          </cell>
        </row>
        <row r="3519">
          <cell r="B3519">
            <v>89023</v>
          </cell>
          <cell r="C3519" t="str">
            <v>TANQUE DE ASFALTO ESTACIONÁRIO COM MAÇARICO, CAPACIDADE 20.000 L - DEPRECIAÇÃO. AF_06/2014</v>
          </cell>
          <cell r="D3519" t="str">
            <v>H</v>
          </cell>
          <cell r="E3519">
            <v>0</v>
          </cell>
        </row>
        <row r="3520">
          <cell r="B3520">
            <v>25014</v>
          </cell>
          <cell r="C3520" t="str">
            <v>TANQUE DE ASFALTO ESTACIONARIO COM MACARICO, CAPACIDADE 20.000 L</v>
          </cell>
          <cell r="D3520" t="str">
            <v>UN</v>
          </cell>
          <cell r="E3520">
            <v>3.6000000000000001E-5</v>
          </cell>
        </row>
        <row r="3521">
          <cell r="B3521">
            <v>89024</v>
          </cell>
          <cell r="C3521" t="str">
            <v>TANQUE DE ASFALTO ESTACIONÁRIO COM MAÇARICO, CAPACIDADE 20.000 L - JUROS. AF_06/2014</v>
          </cell>
          <cell r="D3521" t="str">
            <v>H</v>
          </cell>
          <cell r="E3521">
            <v>0</v>
          </cell>
        </row>
        <row r="3522">
          <cell r="B3522">
            <v>25014</v>
          </cell>
          <cell r="C3522" t="str">
            <v>TANQUE DE ASFALTO ESTACIONARIO COM MACARICO, CAPACIDADE 20.000 L</v>
          </cell>
          <cell r="D3522" t="str">
            <v>UN</v>
          </cell>
          <cell r="E3522">
            <v>1.08E-5</v>
          </cell>
        </row>
        <row r="3523">
          <cell r="B3523">
            <v>89025</v>
          </cell>
          <cell r="C3523" t="str">
            <v>TANQUE DE ASFALTO ESTACIONÁRIO COM MAÇARICO, CAPACIDADE 20.000 L - MANUTENÇÃO. AF_06/2014</v>
          </cell>
          <cell r="D3523" t="str">
            <v>H</v>
          </cell>
          <cell r="E3523">
            <v>0</v>
          </cell>
        </row>
        <row r="3524">
          <cell r="B3524">
            <v>25014</v>
          </cell>
          <cell r="C3524" t="str">
            <v>TANQUE DE ASFALTO ESTACIONARIO COM MACARICO, CAPACIDADE 20.000 L</v>
          </cell>
          <cell r="D3524" t="str">
            <v>UN</v>
          </cell>
          <cell r="E3524">
            <v>2.5000000000000001E-5</v>
          </cell>
        </row>
        <row r="3525">
          <cell r="B3525">
            <v>89026</v>
          </cell>
          <cell r="C3525" t="str">
            <v>TANQUE DE ASFALTO ESTACIONÁRIO COM MAÇARICO, CAPACIDADE 20.000 L - MATERIAIS NA OPERAÇÃO. AF_06/2014</v>
          </cell>
          <cell r="D3525" t="str">
            <v>H</v>
          </cell>
          <cell r="E3525">
            <v>0</v>
          </cell>
        </row>
        <row r="3526">
          <cell r="B3526">
            <v>4221</v>
          </cell>
          <cell r="C3526" t="str">
            <v>OLEO DIESEL COMBUSTIVEL COMUM</v>
          </cell>
          <cell r="D3526" t="str">
            <v>L</v>
          </cell>
          <cell r="E3526">
            <v>39.94</v>
          </cell>
        </row>
        <row r="3527">
          <cell r="B3527">
            <v>89029</v>
          </cell>
          <cell r="C3527" t="str">
            <v>TRATOR DE ESTEIRAS, POTÊNCIA 100 HP, PESO OPERACIONAL 9,4 T, COM LÂMINA 2,19 M3 - DEPRECIAÇÃO. AF_06/2014</v>
          </cell>
          <cell r="D3527" t="str">
            <v>H</v>
          </cell>
          <cell r="E3527">
            <v>0</v>
          </cell>
        </row>
        <row r="3528">
          <cell r="B3528">
            <v>7622</v>
          </cell>
          <cell r="C3528" t="str">
            <v>TRATOR DE ESTEIRAS, POTENCIA DE 100 HP, PESO OPERACIONAL DE 9,4 T, COM LAMINA COM CAPACIDADE DE 2,19 M3</v>
          </cell>
          <cell r="D3528" t="str">
            <v>UN</v>
          </cell>
          <cell r="E3528">
            <v>6.3999999999999997E-5</v>
          </cell>
        </row>
        <row r="3529">
          <cell r="B3529">
            <v>89030</v>
          </cell>
          <cell r="C3529" t="str">
            <v>TRATOR DE ESTEIRAS, POTÊNCIA 100 HP, PESO OPERACIONAL 9,4 T, COM LÂMINA 2,19 M3 - JUROS. AF_06/2014</v>
          </cell>
          <cell r="D3529" t="str">
            <v>H</v>
          </cell>
          <cell r="E3529">
            <v>0</v>
          </cell>
        </row>
        <row r="3530">
          <cell r="B3530">
            <v>7622</v>
          </cell>
          <cell r="C3530" t="str">
            <v>TRATOR DE ESTEIRAS, POTENCIA DE 100 HP, PESO OPERACIONAL DE 9,4 T, COM LAMINA COM CAPACIDADE DE 2,19 M3</v>
          </cell>
          <cell r="D3530" t="str">
            <v>UN</v>
          </cell>
          <cell r="E3530">
            <v>1.4399999999999999E-5</v>
          </cell>
        </row>
        <row r="3531">
          <cell r="B3531">
            <v>89033</v>
          </cell>
          <cell r="C3531" t="str">
            <v>TRATOR DE PNEUS, POTÊNCIA 85 CV, TRAÇÃO 4X4, PESO COM LASTRO DE 4.675 KG - DEPRECIAÇÃO. AF_06/2014</v>
          </cell>
          <cell r="D3531" t="str">
            <v>H</v>
          </cell>
          <cell r="E3531">
            <v>0</v>
          </cell>
        </row>
        <row r="3532">
          <cell r="B3532">
            <v>7640</v>
          </cell>
          <cell r="C3532" t="str">
            <v>TRATOR DE PNEUS COM POTENCIA DE 85 CV, TRACAO 4 X 4, PESO COM LASTRO DE 4675 KG</v>
          </cell>
          <cell r="D3532" t="str">
            <v>UN</v>
          </cell>
          <cell r="E3532">
            <v>4.0000000000000003E-5</v>
          </cell>
        </row>
        <row r="3533">
          <cell r="B3533">
            <v>89034</v>
          </cell>
          <cell r="C3533" t="str">
            <v>TRATOR DE PNEUS, POTÊNCIA 85 CV, TRAÇÃO 4X4, PESO COM LASTRO DE 4.675 KG - JUROS. AF_06/2014</v>
          </cell>
          <cell r="D3533" t="str">
            <v>H</v>
          </cell>
          <cell r="E3533">
            <v>0</v>
          </cell>
        </row>
        <row r="3534">
          <cell r="B3534">
            <v>7640</v>
          </cell>
          <cell r="C3534" t="str">
            <v>TRATOR DE PNEUS COM POTENCIA DE 85 CV, TRACAO 4 X 4, PESO COM LASTRO DE 4675 KG</v>
          </cell>
          <cell r="D3534" t="str">
            <v>UN</v>
          </cell>
          <cell r="E3534">
            <v>1.3499999999999999E-5</v>
          </cell>
        </row>
        <row r="3535">
          <cell r="B3535">
            <v>89128</v>
          </cell>
          <cell r="C3535" t="str">
            <v>PÁ CARREGADEIRA SOBRE RODAS, POTÊNCIA LÍQUIDA 128 HP, CAPACIDADE DA CAÇAMBA 1,7 A 2,8 M3, PESO OPERACIONAL 11632 KG - DEPRECIAÇÃO. AF_06/2014</v>
          </cell>
          <cell r="D3535" t="str">
            <v>H</v>
          </cell>
          <cell r="E3535">
            <v>0</v>
          </cell>
        </row>
        <row r="3536">
          <cell r="B3536">
            <v>4262</v>
          </cell>
          <cell r="C3536" t="str">
            <v>PA CARREGADEIRA SOBRE RODAS, POTENCIA LIQUIDA 128 HP, CAPACIDADE DA CACAMBA DE 1,7 A 2,8 M3, PESO OPERACIONAL DE 11632 KG</v>
          </cell>
          <cell r="D3536" t="str">
            <v>UN</v>
          </cell>
          <cell r="E3536">
            <v>6.3999999999999997E-5</v>
          </cell>
        </row>
        <row r="3537">
          <cell r="B3537">
            <v>89129</v>
          </cell>
          <cell r="C3537" t="str">
            <v>PÁ CARREGADEIRA SOBRE RODAS, POTÊNCIA LÍQUIDA 128 HP, CAPACIDADE DA CAÇAMBA 1,7 A 2,8 M3, PESO OPERACIONAL 11632 KG - JUROS. AF_06/2014</v>
          </cell>
          <cell r="D3537" t="str">
            <v>H</v>
          </cell>
          <cell r="E3537">
            <v>0</v>
          </cell>
        </row>
        <row r="3538">
          <cell r="B3538">
            <v>4262</v>
          </cell>
          <cell r="C3538" t="str">
            <v>PA CARREGADEIRA SOBRE RODAS, POTENCIA LIQUIDA 128 HP, CAPACIDADE DA CACAMBA DE 1,7 A 2,8 M3, PESO OPERACIONAL DE 11632 KG</v>
          </cell>
          <cell r="D3538" t="str">
            <v>UN</v>
          </cell>
          <cell r="E3538">
            <v>1.4399999999999999E-5</v>
          </cell>
        </row>
        <row r="3539">
          <cell r="B3539">
            <v>89130</v>
          </cell>
          <cell r="C3539" t="str">
            <v>PÁ CARREGADEIRA SOBRE RODAS, POTÊNCIA 197 HP, CAPACIDADE DA CAÇAMBA 2,5 A 3,5 M3, PESO OPERACIONAL 18338 KG - DEPRECIAÇÃO. AF_06/2014</v>
          </cell>
          <cell r="D3539" t="str">
            <v>H</v>
          </cell>
          <cell r="E3539">
            <v>0</v>
          </cell>
        </row>
        <row r="3540">
          <cell r="B3540">
            <v>4263</v>
          </cell>
          <cell r="C3540" t="str">
            <v>PA CARREGADEIRA SOBRE RODAS, POTENCIA LIQUIDA 197 HP, CAPACIDADE DA CACAMBA DE 2,5 A 3,5 M3, PESO OPERACIONAL DE 18338 KG</v>
          </cell>
          <cell r="D3540" t="str">
            <v>UN</v>
          </cell>
          <cell r="E3540">
            <v>6.3999999999999997E-5</v>
          </cell>
        </row>
        <row r="3541">
          <cell r="B3541">
            <v>89131</v>
          </cell>
          <cell r="C3541" t="str">
            <v>PÁ CARREGADEIRA SOBRE RODAS, POTÊNCIA 197 HP, CAPACIDADE DA CAÇAMBA 2,5 A 3,5 M3, PESO OPERACIONAL 18338 KG - JUROS. AF_06/2014</v>
          </cell>
          <cell r="D3541" t="str">
            <v>H</v>
          </cell>
          <cell r="E3541">
            <v>0</v>
          </cell>
        </row>
        <row r="3542">
          <cell r="B3542">
            <v>4263</v>
          </cell>
          <cell r="C3542" t="str">
            <v>PA CARREGADEIRA SOBRE RODAS, POTENCIA LIQUIDA 197 HP, CAPACIDADE DA CACAMBA DE 2,5 A 3,5 M3, PESO OPERACIONAL DE 18338 KG</v>
          </cell>
          <cell r="D3542" t="str">
            <v>UN</v>
          </cell>
          <cell r="E3542">
            <v>1.4399999999999999E-5</v>
          </cell>
        </row>
        <row r="3543">
          <cell r="B3543">
            <v>89210</v>
          </cell>
          <cell r="C3543" t="str">
            <v>ROLO COMPACTADOR VIBRATÓRIO DE UM CILINDRO AÇO LISO, POTÊNCIA 80 HP, PESO OPERACIONAL MÁXIMO 8,1 T, IMPACTO DINÂMICO 16,15 / 9,5 T, LARGURA DE TRABALHO 1,68 M - DEPRECIAÇÃO. AF_06/2014</v>
          </cell>
          <cell r="D3543" t="str">
            <v>H</v>
          </cell>
          <cell r="E3543">
            <v>0</v>
          </cell>
        </row>
        <row r="3544">
          <cell r="B3544">
            <v>10646</v>
          </cell>
          <cell r="C3544" t="str">
            <v>ROLO COMPACTADOR VIBRATORIO DE UM CILINDRO, ACO LISO, POTENCIA 80 HP, PESO OPERACIONAL MAXIMO 8,1 T, IMPACTO DINAMICO 16,15/9,5 T, LARGURA TRABALHO 1,68 M</v>
          </cell>
          <cell r="D3544" t="str">
            <v>UN</v>
          </cell>
          <cell r="E3544">
            <v>6.86E-5</v>
          </cell>
        </row>
        <row r="3545">
          <cell r="B3545">
            <v>89211</v>
          </cell>
          <cell r="C3545" t="str">
            <v>ROLO COMPACTADOR VIBRATÓRIO DE UM CILINDRO AÇO LISO, POTÊNCIA 80 HP, PESO OPERACIONAL MÁXIMO 8,1 T, IMPACTO DINÂMICO 16,15 / 9,5 T, LARGURA DE TRABALHO 1,68 M - JUROS. AF_06/2014</v>
          </cell>
          <cell r="D3545" t="str">
            <v>H</v>
          </cell>
          <cell r="E3545">
            <v>0</v>
          </cell>
        </row>
        <row r="3546">
          <cell r="B3546">
            <v>10646</v>
          </cell>
          <cell r="C3546" t="str">
            <v>ROLO COMPACTADOR VIBRATORIO DE UM CILINDRO, ACO LISO, POTENCIA 80 HP, PESO OPERACIONAL MAXIMO 8,1 T, IMPACTO DINAMICO 16,15/9,5 T, LARGURA TRABALHO 1,68 M</v>
          </cell>
          <cell r="D3546" t="str">
            <v>UN</v>
          </cell>
          <cell r="E3546">
            <v>1.5999999999999999E-5</v>
          </cell>
        </row>
        <row r="3547">
          <cell r="B3547">
            <v>89212</v>
          </cell>
          <cell r="C3547" t="str">
            <v>BATE-ESTACAS POR GRAVIDADE, POTÊNCIA DE 160 HP, PESO DO MARTELO ATÉ 3 TONELADAS - DEPRECIAÇÃO. AF_11/2014</v>
          </cell>
          <cell r="D3547" t="str">
            <v>H</v>
          </cell>
          <cell r="E3547">
            <v>0</v>
          </cell>
        </row>
        <row r="3548">
          <cell r="B3548">
            <v>37597</v>
          </cell>
          <cell r="C3548" t="str">
            <v>BATE-ESTACAS POR GRAVIDADE, POTENCIA160 HP, PESO DO MARTELO ATE 3 TONELADAS</v>
          </cell>
          <cell r="D3548" t="str">
            <v>UN</v>
          </cell>
          <cell r="E3548">
            <v>4.5300000000000003E-5</v>
          </cell>
        </row>
        <row r="3549">
          <cell r="B3549">
            <v>89213</v>
          </cell>
          <cell r="C3549" t="str">
            <v>BATE-ESTACAS POR GRAVIDADE, POTÊNCIA DE 160 HP, PESO DO MARTELO ATÉ 3 TONELADAS - JUROS. AF_11/2014</v>
          </cell>
          <cell r="D3549" t="str">
            <v>H</v>
          </cell>
          <cell r="E3549">
            <v>0</v>
          </cell>
        </row>
        <row r="3550">
          <cell r="B3550">
            <v>37597</v>
          </cell>
          <cell r="C3550" t="str">
            <v>BATE-ESTACAS POR GRAVIDADE, POTENCIA160 HP, PESO DO MARTELO ATE 3 TONELADAS</v>
          </cell>
          <cell r="D3550" t="str">
            <v>UN</v>
          </cell>
          <cell r="E3550">
            <v>1.7600000000000001E-5</v>
          </cell>
        </row>
        <row r="3551">
          <cell r="B3551">
            <v>89214</v>
          </cell>
          <cell r="C3551" t="str">
            <v>BATE-ESTACAS POR GRAVIDADE, POTÊNCIA DE 160 HP, PESO DO MARTELO ATÉ 3 TONELADAS - MANUTENÇÃO. AF_11/2014</v>
          </cell>
          <cell r="D3551" t="str">
            <v>H</v>
          </cell>
          <cell r="E3551">
            <v>0</v>
          </cell>
        </row>
        <row r="3552">
          <cell r="B3552">
            <v>37597</v>
          </cell>
          <cell r="C3552" t="str">
            <v>BATE-ESTACAS POR GRAVIDADE, POTENCIA160 HP, PESO DO MARTELO ATE 3 TONELADAS</v>
          </cell>
          <cell r="D3552" t="str">
            <v>UN</v>
          </cell>
          <cell r="E3552">
            <v>5.3300000000000001E-5</v>
          </cell>
        </row>
        <row r="3553">
          <cell r="B3553">
            <v>89215</v>
          </cell>
          <cell r="C3553" t="str">
            <v>BATE-ESTACAS POR GRAVIDADE, POTÊNCIA DE 160 HP, PESO DO MARTELO ATÉ 3 TONELADAS - MATERIAIS NA OPERAÇÃO. AF_11/2014</v>
          </cell>
          <cell r="D3553" t="str">
            <v>H</v>
          </cell>
          <cell r="E3553">
            <v>0</v>
          </cell>
        </row>
        <row r="3554">
          <cell r="B3554">
            <v>4221</v>
          </cell>
          <cell r="C3554" t="str">
            <v>OLEO DIESEL COMBUSTIVEL COMUM</v>
          </cell>
          <cell r="D3554" t="str">
            <v>L</v>
          </cell>
          <cell r="E3554">
            <v>26.26</v>
          </cell>
        </row>
        <row r="3555">
          <cell r="B3555">
            <v>89219</v>
          </cell>
          <cell r="C3555" t="str">
            <v>ROLO COMPACTADOR VIBRATORIO DE UM CILINDRO LISO DE ACO, POTENCIA 80 HP, PESO OPERACIONAL MAXIMO 8,5 T, LARGURA TRABALHO 1,676 M - DEPRECIAÇÃO. AF_06/2014</v>
          </cell>
          <cell r="D3555" t="str">
            <v>H</v>
          </cell>
          <cell r="E3555">
            <v>0</v>
          </cell>
        </row>
        <row r="3556">
          <cell r="B3556">
            <v>36541</v>
          </cell>
          <cell r="C3556" t="str">
            <v>ROLO COMPACTADOR VIBRATORIO DE UM CILINDRO LISO DE ACO, POTENCIA 80 HP, PESO OPERACIONAL MAXIMO 8,5 T,  LARGURA TRABALHO 1,676 M</v>
          </cell>
          <cell r="D3556" t="str">
            <v>UN</v>
          </cell>
          <cell r="E3556">
            <v>6.86E-5</v>
          </cell>
        </row>
        <row r="3557">
          <cell r="B3557">
            <v>89220</v>
          </cell>
          <cell r="C3557" t="str">
            <v>ROLO COMPACTADOR VIBRATORIO DE UM CILINDRO LISO DE ACO, POTENCIA 80 HP, PESO OPERACIONAL MAXIMO 8,5 T, LARGURA TRABALHO 1,676 M - JUROS. AF_06/2014</v>
          </cell>
          <cell r="D3557" t="str">
            <v>H</v>
          </cell>
          <cell r="E3557">
            <v>0</v>
          </cell>
        </row>
        <row r="3558">
          <cell r="B3558">
            <v>36541</v>
          </cell>
          <cell r="C3558" t="str">
            <v>ROLO COMPACTADOR VIBRATORIO DE UM CILINDRO LISO DE ACO, POTENCIA 80 HP, PESO OPERACIONAL MAXIMO 8,5 T,  LARGURA TRABALHO 1,676 M</v>
          </cell>
          <cell r="D3558" t="str">
            <v>UN</v>
          </cell>
          <cell r="E3558">
            <v>1.5999999999999999E-5</v>
          </cell>
        </row>
        <row r="3559">
          <cell r="B3559">
            <v>89221</v>
          </cell>
          <cell r="C3559" t="str">
            <v>BETONEIRA CAPACIDADE NOMINAL DE 600 L, CAPACIDADE DE MISTURA 360 L, MOTOR ELÉTRICO TRIFÁSICO POTÊNCIA DE 4 CV, SEM CARREGADOR - DEPRECIAÇÃO. AF_11/2014</v>
          </cell>
          <cell r="D3559" t="str">
            <v>H</v>
          </cell>
          <cell r="E3559">
            <v>0</v>
          </cell>
        </row>
        <row r="3560">
          <cell r="B3560">
            <v>36397</v>
          </cell>
          <cell r="C3560" t="str">
            <v>BETONEIRA, CAPACIDADE NOMINAL 600 L, CAPACIDADE DE MISTURA  360L, MOTOR ELETRICO TRIFASICO 220/380V, POTENCIA 4CV, EXCLUSO CARREGADOR</v>
          </cell>
          <cell r="D3560" t="str">
            <v>UN</v>
          </cell>
          <cell r="E3560">
            <v>6.86E-5</v>
          </cell>
        </row>
        <row r="3561">
          <cell r="B3561">
            <v>89222</v>
          </cell>
          <cell r="C3561" t="str">
            <v>BETONEIRA CAPACIDADE NOMINAL DE 600 L, CAPACIDADE DE MISTURA 360 L, MOTOR ELÉTRICO TRIFÁSICO POTÊNCIA DE 4 CV, SEM CARREGADOR - JUROS. AF_11/2014</v>
          </cell>
          <cell r="D3561" t="str">
            <v>H</v>
          </cell>
          <cell r="E3561">
            <v>0</v>
          </cell>
        </row>
        <row r="3562">
          <cell r="B3562">
            <v>36397</v>
          </cell>
          <cell r="C3562" t="str">
            <v>BETONEIRA, CAPACIDADE NOMINAL 600 L, CAPACIDADE DE MISTURA  360L, MOTOR ELETRICO TRIFASICO 220/380V, POTENCIA 4CV, EXCLUSO CARREGADOR</v>
          </cell>
          <cell r="D3562" t="str">
            <v>UN</v>
          </cell>
          <cell r="E3562">
            <v>1.5999999999999999E-5</v>
          </cell>
        </row>
        <row r="3563">
          <cell r="B3563">
            <v>89223</v>
          </cell>
          <cell r="C3563" t="str">
            <v>BETONEIRA CAPACIDADE NOMINAL DE 600 L, CAPACIDADE DE MISTURA 360 L, MOTOR ELÉTRICO TRIFÁSICO POTÊNCIA DE 4 CV, SEM CARREGADOR - MANUTENÇÃO. AF_11/2014</v>
          </cell>
          <cell r="D3563" t="str">
            <v>H</v>
          </cell>
          <cell r="E3563">
            <v>0</v>
          </cell>
        </row>
        <row r="3564">
          <cell r="B3564">
            <v>36397</v>
          </cell>
          <cell r="C3564" t="str">
            <v>BETONEIRA, CAPACIDADE NOMINAL 600 L, CAPACIDADE DE MISTURA  360L, MOTOR ELETRICO TRIFASICO 220/380V, POTENCIA 4CV, EXCLUSO CARREGADOR</v>
          </cell>
          <cell r="D3564" t="str">
            <v>UN</v>
          </cell>
          <cell r="E3564">
            <v>5.7099999999999999E-5</v>
          </cell>
        </row>
        <row r="3565">
          <cell r="B3565">
            <v>89224</v>
          </cell>
          <cell r="C3565" t="str">
            <v>BETONEIRA CAPACIDADE NOMINAL DE 600 L, CAPACIDADE DE MISTURA 360 L, MOTOR ELÉTRICO TRIFÁSICO POTÊNCIA DE 4 CV, SEM CARREGADOR - MATERIAIS NA OPERAÇÃO. AF_11/2014</v>
          </cell>
          <cell r="D3565" t="str">
            <v>H</v>
          </cell>
          <cell r="E3565">
            <v>0</v>
          </cell>
        </row>
        <row r="3566">
          <cell r="B3566">
            <v>2705</v>
          </cell>
          <cell r="C3566" t="str">
            <v>ENERGIA ELETRICA ATE 2000 KWH INDUSTRIAL, SEM DEMANDA</v>
          </cell>
          <cell r="D3566" t="str">
            <v>KW/H</v>
          </cell>
          <cell r="E3566">
            <v>2.5</v>
          </cell>
        </row>
        <row r="3567">
          <cell r="B3567">
            <v>89228</v>
          </cell>
          <cell r="C3567" t="str">
            <v>MOTONIVELADORA POTÊNCIA BÁSICA LÍQUIDA (PRIMEIRA MARCHA) 125 HP, PESO BRUTO 13032 KG, LARGURA DA LÂMINA DE 3,7 M - DEPRECIAÇÃO. AF_06/2014</v>
          </cell>
          <cell r="D3567" t="str">
            <v>H</v>
          </cell>
          <cell r="E3567">
            <v>0</v>
          </cell>
        </row>
        <row r="3568">
          <cell r="B3568">
            <v>4090</v>
          </cell>
          <cell r="C3568" t="str">
            <v>MOTONIVELADORA POTENCIA BASICA LIQUIDA (PRIMEIRA MARCHA) 125 HP , PESO BRUTO 13843 KG, LARGURA DA LAMINA DE 3,7 M</v>
          </cell>
          <cell r="D3568" t="str">
            <v>UN</v>
          </cell>
          <cell r="E3568">
            <v>4.2700000000000001E-5</v>
          </cell>
        </row>
        <row r="3569">
          <cell r="B3569">
            <v>89229</v>
          </cell>
          <cell r="C3569" t="str">
            <v>MOTONIVELADORA POTÊNCIA BÁSICA LÍQUIDA (PRIMEIRA MARCHA) 125 HP, PESO BRUTO 13032 KG, LARGURA DA LÂMINA DE 3,7 M - JUROS. AF_06/2014</v>
          </cell>
          <cell r="D3569" t="str">
            <v>H</v>
          </cell>
          <cell r="E3569">
            <v>0</v>
          </cell>
        </row>
        <row r="3570">
          <cell r="B3570">
            <v>4090</v>
          </cell>
          <cell r="C3570" t="str">
            <v>MOTONIVELADORA POTENCIA BASICA LIQUIDA (PRIMEIRA MARCHA) 125 HP , PESO BRUTO 13843 KG, LARGURA DA LAMINA DE 3,7 M</v>
          </cell>
          <cell r="D3570" t="str">
            <v>UN</v>
          </cell>
          <cell r="E3570">
            <v>1.36E-5</v>
          </cell>
        </row>
        <row r="3571">
          <cell r="B3571">
            <v>89230</v>
          </cell>
          <cell r="C3571" t="str">
            <v>FRESADORA DE ASFALTO A FRIO SOBRE RODAS, LARGURA FRESAGEM DE 1,0 M, POTÊNCIA 208 HP - DEPRECIAÇÃO. AF_11/2014</v>
          </cell>
          <cell r="D3571" t="str">
            <v>H</v>
          </cell>
          <cell r="E3571">
            <v>0</v>
          </cell>
        </row>
        <row r="3572">
          <cell r="B3572">
            <v>13877</v>
          </cell>
          <cell r="C3572" t="str">
            <v>FRESADORA DE ASFALTO A FRIO SOBRE RODAS, LARG. FRESAGEM 1,00 M, POT. 155 KW/208 HP</v>
          </cell>
          <cell r="D3572" t="str">
            <v>UN</v>
          </cell>
          <cell r="E3572">
            <v>6.3999999999999997E-5</v>
          </cell>
        </row>
        <row r="3573">
          <cell r="B3573">
            <v>89231</v>
          </cell>
          <cell r="C3573" t="str">
            <v>FRESADORA DE ASFALTO A FRIO SOBRE RODAS, LARGURA FRESAGEM DE 1,0 M, POTÊNCIA 208 HP - JUROS. AF_11/2014</v>
          </cell>
          <cell r="D3573" t="str">
            <v>H</v>
          </cell>
          <cell r="E3573">
            <v>0</v>
          </cell>
        </row>
        <row r="3574">
          <cell r="B3574">
            <v>13877</v>
          </cell>
          <cell r="C3574" t="str">
            <v>FRESADORA DE ASFALTO A FRIO SOBRE RODAS, LARG. FRESAGEM 1,00 M, POT. 155 KW/208 HP</v>
          </cell>
          <cell r="D3574" t="str">
            <v>UN</v>
          </cell>
          <cell r="E3574">
            <v>1.4399999999999999E-5</v>
          </cell>
        </row>
        <row r="3575">
          <cell r="B3575">
            <v>89232</v>
          </cell>
          <cell r="C3575" t="str">
            <v>FRESADORA DE ASFALTO A FRIO SOBRE RODAS, LARGURA FRESAGEM DE 1,0 M, POTÊNCIA 208 HP - MANUTENÇÃO. AF_11/2014</v>
          </cell>
          <cell r="D3575" t="str">
            <v>H</v>
          </cell>
          <cell r="E3575">
            <v>0</v>
          </cell>
        </row>
        <row r="3576">
          <cell r="B3576">
            <v>13877</v>
          </cell>
          <cell r="C3576" t="str">
            <v>FRESADORA DE ASFALTO A FRIO SOBRE RODAS, LARG. FRESAGEM 1,00 M, POT. 155 KW/208 HP</v>
          </cell>
          <cell r="D3576" t="str">
            <v>UN</v>
          </cell>
          <cell r="E3576">
            <v>1E-4</v>
          </cell>
        </row>
        <row r="3577">
          <cell r="B3577">
            <v>89233</v>
          </cell>
          <cell r="C3577" t="str">
            <v>FRESADORA DE ASFALTO A FRIO SOBRE RODAS, LARGURA FRESAGEM DE 1,0 M, POTÊNCIA 208 HP - MATERIAIS NA OPERAÇÃO. AF_11/2014</v>
          </cell>
          <cell r="D3577" t="str">
            <v>H</v>
          </cell>
          <cell r="E3577">
            <v>0</v>
          </cell>
        </row>
        <row r="3578">
          <cell r="B3578">
            <v>4221</v>
          </cell>
          <cell r="C3578" t="str">
            <v>OLEO DIESEL COMBUSTIVEL COMUM</v>
          </cell>
          <cell r="D3578" t="str">
            <v>L</v>
          </cell>
          <cell r="E3578">
            <v>31.03</v>
          </cell>
        </row>
        <row r="3579">
          <cell r="B3579">
            <v>89236</v>
          </cell>
          <cell r="C3579" t="str">
            <v>FRESADORA DE ASFALTO A FRIO SOBRE RODAS, LARGURA FRESAGEM DE 2,0 M, POTÊNCIA 550 HP - DEPRECIAÇÃO. AF_11/2014</v>
          </cell>
          <cell r="D3579" t="str">
            <v>H</v>
          </cell>
          <cell r="E3579">
            <v>0</v>
          </cell>
        </row>
        <row r="3580">
          <cell r="B3580">
            <v>14576</v>
          </cell>
          <cell r="C3580" t="str">
            <v>FRESADORA DE ASFALTO A FRIO SOBRE ESTEIRAS, LARG. FRESAGEM 2,00 M, POT. 410 KW/550 HP</v>
          </cell>
          <cell r="D3580" t="str">
            <v>UN</v>
          </cell>
          <cell r="E3580">
            <v>6.3999999999999997E-5</v>
          </cell>
        </row>
        <row r="3581">
          <cell r="B3581">
            <v>89237</v>
          </cell>
          <cell r="C3581" t="str">
            <v>FRESADORA DE ASFALTO A FRIO SOBRE RODAS, LARGURA FRESAGEM DE 2,0 M, POTÊNCIA 550 HP - JUROS. AF_11/2014</v>
          </cell>
          <cell r="D3581" t="str">
            <v>H</v>
          </cell>
          <cell r="E3581">
            <v>0</v>
          </cell>
        </row>
        <row r="3582">
          <cell r="B3582">
            <v>14576</v>
          </cell>
          <cell r="C3582" t="str">
            <v>FRESADORA DE ASFALTO A FRIO SOBRE ESTEIRAS, LARG. FRESAGEM 2,00 M, POT. 410 KW/550 HP</v>
          </cell>
          <cell r="D3582" t="str">
            <v>UN</v>
          </cell>
          <cell r="E3582">
            <v>1.4399999999999999E-5</v>
          </cell>
        </row>
        <row r="3583">
          <cell r="B3583">
            <v>89238</v>
          </cell>
          <cell r="C3583" t="str">
            <v>FRESADORA DE ASFALTO A FRIO SOBRE RODAS, LARGURA FRESAGEM DE 2,0 M, POTÊNCIA 550 HP - MANUTENÇÃO. AF_11/2014</v>
          </cell>
          <cell r="D3583" t="str">
            <v>H</v>
          </cell>
          <cell r="E3583">
            <v>0</v>
          </cell>
        </row>
        <row r="3584">
          <cell r="B3584">
            <v>14576</v>
          </cell>
          <cell r="C3584" t="str">
            <v>FRESADORA DE ASFALTO A FRIO SOBRE ESTEIRAS, LARG. FRESAGEM 2,00 M, POT. 410 KW/550 HP</v>
          </cell>
          <cell r="D3584" t="str">
            <v>UN</v>
          </cell>
          <cell r="E3584">
            <v>1E-4</v>
          </cell>
        </row>
        <row r="3585">
          <cell r="B3585">
            <v>89239</v>
          </cell>
          <cell r="C3585" t="str">
            <v>FRESADORA DE ASFALTO A FRIO SOBRE RODAS, LARGURA FRESAGEM DE 2,0 M, POTÊNCIA 550 HP - MATERIAIS NA OPERAÇÃO. AF_11/2014</v>
          </cell>
          <cell r="D3585" t="str">
            <v>H</v>
          </cell>
          <cell r="E3585">
            <v>0</v>
          </cell>
        </row>
        <row r="3586">
          <cell r="B3586">
            <v>4221</v>
          </cell>
          <cell r="C3586" t="str">
            <v>OLEO DIESEL COMBUSTIVEL COMUM</v>
          </cell>
          <cell r="D3586" t="str">
            <v>L</v>
          </cell>
          <cell r="E3586">
            <v>82.06</v>
          </cell>
        </row>
        <row r="3587">
          <cell r="B3587">
            <v>89240</v>
          </cell>
          <cell r="C3587" t="str">
            <v>VIBROACABADORA DE ASFALTO SOBRE ESTEIRAS, LARGURA DE PAVIMENTAÇÃO 1,90 M A 5,30 M, POTÊNCIA 105 HP CAPACIDADE 450 T/H - DEPRECIAÇÃO. AF_11/2014</v>
          </cell>
          <cell r="D3587" t="str">
            <v>H</v>
          </cell>
          <cell r="E3587">
            <v>0</v>
          </cell>
        </row>
        <row r="3588">
          <cell r="B3588">
            <v>10488</v>
          </cell>
          <cell r="C3588" t="str">
            <v>VIBROACABADORA DE ASFALTO SOBRE ESTEIRAS, LARG. PAVIMENT. 1,90 A 5,3 M, POT. 78 KW/105 HP, CAP. 450 T/H</v>
          </cell>
          <cell r="D3588" t="str">
            <v>UN</v>
          </cell>
          <cell r="E3588">
            <v>5.1400000000000003E-5</v>
          </cell>
        </row>
        <row r="3589">
          <cell r="B3589">
            <v>89241</v>
          </cell>
          <cell r="C3589" t="str">
            <v>VIBROACABADORA DE ASFALTO SOBRE ESTEIRAS, LARGURA DE PAVIMENTAÇÃO 1,90 M A 5,30 M, POTÊNCIA 105 HP CAPACIDADE 450 T/H - JUROS. AF_11/2014</v>
          </cell>
          <cell r="D3589" t="str">
            <v>H</v>
          </cell>
          <cell r="E3589">
            <v>0</v>
          </cell>
        </row>
        <row r="3590">
          <cell r="B3590">
            <v>10488</v>
          </cell>
          <cell r="C3590" t="str">
            <v>VIBROACABADORA DE ASFALTO SOBRE ESTEIRAS, LARG. PAVIMENT. 1,90 A 5,3 M, POT. 78 KW/105 HP, CAP. 450 T/H</v>
          </cell>
          <cell r="D3590" t="str">
            <v>UN</v>
          </cell>
          <cell r="E3590">
            <v>1.5400000000000002E-5</v>
          </cell>
        </row>
        <row r="3591">
          <cell r="B3591">
            <v>89246</v>
          </cell>
          <cell r="C3591" t="str">
            <v>RECICLADORA DE ASFALTO A FRIO SOBRE RODAS, LARGURA FRESAGEM DE 2,0 M, POTÊNCIA 422 HP - DEPRECIAÇÃO. AF_11/2014</v>
          </cell>
          <cell r="D3591" t="str">
            <v>H</v>
          </cell>
          <cell r="E3591">
            <v>0</v>
          </cell>
        </row>
        <row r="3592">
          <cell r="B3592">
            <v>14575</v>
          </cell>
          <cell r="C3592" t="str">
            <v>RECICLADORA DE ASFALTO A FRIO SOBRE RODAS, LARG. FRESAGEM 2,00 M, POT. 315 KW/422 HP</v>
          </cell>
          <cell r="D3592" t="str">
            <v>UN</v>
          </cell>
          <cell r="E3592">
            <v>6.3999999999999997E-5</v>
          </cell>
        </row>
        <row r="3593">
          <cell r="B3593">
            <v>89247</v>
          </cell>
          <cell r="C3593" t="str">
            <v>RECICLADORA DE ASFALTO A FRIO SOBRE RODAS, LARGURA FRESAGEM DE 2,0 M, POTÊNCIA 422 HP - JUROS. AF_11/2014</v>
          </cell>
          <cell r="D3593" t="str">
            <v>H</v>
          </cell>
          <cell r="E3593">
            <v>0</v>
          </cell>
        </row>
        <row r="3594">
          <cell r="B3594">
            <v>14575</v>
          </cell>
          <cell r="C3594" t="str">
            <v>RECICLADORA DE ASFALTO A FRIO SOBRE RODAS, LARG. FRESAGEM 2,00 M, POT. 315 KW/422 HP</v>
          </cell>
          <cell r="D3594" t="str">
            <v>UN</v>
          </cell>
          <cell r="E3594">
            <v>1.4399999999999999E-5</v>
          </cell>
        </row>
        <row r="3595">
          <cell r="B3595">
            <v>89248</v>
          </cell>
          <cell r="C3595" t="str">
            <v>RECICLADORA DE ASFALTO A FRIO SOBRE RODAS, LARGURA FRESAGEM DE 2,0 M, POTÊNCIA 422 HP - MANUTENÇÃO. AF_11/2014</v>
          </cell>
          <cell r="D3595" t="str">
            <v>H</v>
          </cell>
          <cell r="E3595">
            <v>0</v>
          </cell>
        </row>
        <row r="3596">
          <cell r="B3596">
            <v>14575</v>
          </cell>
          <cell r="C3596" t="str">
            <v>RECICLADORA DE ASFALTO A FRIO SOBRE RODAS, LARG. FRESAGEM 2,00 M, POT. 315 KW/422 HP</v>
          </cell>
          <cell r="D3596" t="str">
            <v>UN</v>
          </cell>
          <cell r="E3596">
            <v>1E-4</v>
          </cell>
        </row>
        <row r="3597">
          <cell r="B3597">
            <v>89249</v>
          </cell>
          <cell r="C3597" t="str">
            <v>RECICLADORA DE ASFALTO A FRIO SOBRE RODAS, LARGURA FRESAGEM DE 2,0 M, POTÊNCIA 422 HP - MATERIAIS NA OPERAÇÃO. AF_11/2014</v>
          </cell>
          <cell r="D3597" t="str">
            <v>H</v>
          </cell>
          <cell r="E3597">
            <v>0</v>
          </cell>
        </row>
        <row r="3598">
          <cell r="B3598">
            <v>4221</v>
          </cell>
          <cell r="C3598" t="str">
            <v>OLEO DIESEL COMBUSTIVEL COMUM</v>
          </cell>
          <cell r="D3598" t="str">
            <v>L</v>
          </cell>
          <cell r="E3598">
            <v>62.94</v>
          </cell>
        </row>
        <row r="3599">
          <cell r="B3599">
            <v>89253</v>
          </cell>
          <cell r="C3599" t="str">
            <v>VIBROACABADORA DE ASFALTO SOBRE ESTEIRAS, LARGURA DE PAVIMENTAÇÃO 2,13 M A 4,55 M, POTÊNCIA 100 HP, CAPACIDADE 400 T/H - DEPRECIAÇÃO. AF_11/2014</v>
          </cell>
          <cell r="D3599" t="str">
            <v>H</v>
          </cell>
          <cell r="E3599">
            <v>0</v>
          </cell>
        </row>
        <row r="3600">
          <cell r="B3600">
            <v>25970</v>
          </cell>
          <cell r="C3600" t="str">
            <v>VIBROACABADORA DE ASFALTO SOBRE ESTEIRAS, LARG. PAVIM. 2,13 M A 4,55 M, POT. 74 KW/ 100 HP, CAP. 400 T/ H</v>
          </cell>
          <cell r="D3600" t="str">
            <v>UN</v>
          </cell>
          <cell r="E3600">
            <v>5.1400000000000003E-5</v>
          </cell>
        </row>
        <row r="3601">
          <cell r="B3601">
            <v>89254</v>
          </cell>
          <cell r="C3601" t="str">
            <v>VIBROACABADORA DE ASFALTO SOBRE ESTEIRAS, LARGURA DE PAVIMENTAÇÃO 2,13 M A 4,55 M, POTÊNCIA 100 HP, CAPACIDADE 400 T/H - JUROS. AF_11/2014</v>
          </cell>
          <cell r="D3601" t="str">
            <v>H</v>
          </cell>
          <cell r="E3601">
            <v>0</v>
          </cell>
        </row>
        <row r="3602">
          <cell r="B3602">
            <v>25970</v>
          </cell>
          <cell r="C3602" t="str">
            <v>VIBROACABADORA DE ASFALTO SOBRE ESTEIRAS, LARG. PAVIM. 2,13 M A 4,55 M, POT. 74 KW/ 100 HP, CAP. 400 T/ H</v>
          </cell>
          <cell r="D3602" t="str">
            <v>UN</v>
          </cell>
          <cell r="E3602">
            <v>1.5400000000000002E-5</v>
          </cell>
        </row>
        <row r="3603">
          <cell r="B3603">
            <v>89255</v>
          </cell>
          <cell r="C3603" t="str">
            <v>VIBROACABADORA DE ASFALTO SOBRE ESTEIRAS, LARGURA DE PAVIMENTAÇÃO 2,13 M A 4,55 M, POTÊNCIA 100 HP, CAPACIDADE 400 T/H - MANUTENÇÃO. AF_11/2014</v>
          </cell>
          <cell r="D3603" t="str">
            <v>H</v>
          </cell>
          <cell r="E3603">
            <v>0</v>
          </cell>
        </row>
        <row r="3604">
          <cell r="B3604">
            <v>25970</v>
          </cell>
          <cell r="C3604" t="str">
            <v>VIBROACABADORA DE ASFALTO SOBRE ESTEIRAS, LARG. PAVIM. 2,13 M A 4,55 M, POT. 74 KW/ 100 HP, CAP. 400 T/ H</v>
          </cell>
          <cell r="D3604" t="str">
            <v>UN</v>
          </cell>
          <cell r="E3604">
            <v>6.3999999999999997E-5</v>
          </cell>
        </row>
        <row r="3605">
          <cell r="B3605">
            <v>89256</v>
          </cell>
          <cell r="C3605" t="str">
            <v>VIBROACABADORA DE ASFALTO SOBRE ESTEIRAS, LARGURA DE PAVIMENTAÇÃO 2,13 M A 4,55 M, POTÊNCIA 100 HP, CAPACIDADE 400 T/H - MATERIAIS NA OPERAÇÃO. AF_11/2014</v>
          </cell>
          <cell r="D3605" t="str">
            <v>H</v>
          </cell>
          <cell r="E3605">
            <v>0</v>
          </cell>
        </row>
        <row r="3606">
          <cell r="B3606">
            <v>4221</v>
          </cell>
          <cell r="C3606" t="str">
            <v>OLEO DIESEL COMBUSTIVEL COMUM</v>
          </cell>
          <cell r="D3606" t="str">
            <v>L</v>
          </cell>
          <cell r="E3606">
            <v>14.92</v>
          </cell>
        </row>
        <row r="3607">
          <cell r="B3607">
            <v>89259</v>
          </cell>
          <cell r="C3607" t="str">
            <v>GUINDAUTO HIDRÁULICO, CAPACIDADE MÁXIMA DE CARGA 6200 KG, MOMENTO MÁXIMO DE CARGA 11,7 TM, ALCANCE MÁXIMO HORIZONTAL 9,70 M, INCLUSIVE CAMINHÃO TOCO PBT 16.000 KG, POTÊNCIA DE 189 CV - DEPRECIAÇÃO. AF_06/2014</v>
          </cell>
          <cell r="D3607" t="str">
            <v>H</v>
          </cell>
          <cell r="E3607">
            <v>0</v>
          </cell>
        </row>
        <row r="3608">
          <cell r="B3608">
            <v>3363</v>
          </cell>
          <cell r="C3608" t="str">
            <v>GUINDAUTO HIDRAULICO, CAPACIDADE MAXIMA DE CARGA 6200 KG, MOMENTO MAXIMO DE CARGA 11,7 TM , ALCANCE MAXIMO HORIZONTAL  9,70 M, PARA MONTAGEM SOBRE CHASSI DE CAMINHAO PBT MINIMO 13000 KG (INCLUI MONTAGEM, NAO INCLUI CAMINHAO)</v>
          </cell>
          <cell r="D3608" t="str">
            <v>UN</v>
          </cell>
          <cell r="E3608">
            <v>5.52E-5</v>
          </cell>
        </row>
        <row r="3609">
          <cell r="B3609">
            <v>37761</v>
          </cell>
          <cell r="C3609" t="str">
            <v>CAMINHAO TOCO, PESO BRUTO TOTAL 16000 KG, CARGA UTIL MAXIMA DE 10685 KG, DISTANCIA ENTRE EIXOS 4,8M, POTENCIA 189 CV (INCLUI CABINE E CHASSI, NAO INCLUI CARROCERIA)</v>
          </cell>
          <cell r="D3609" t="str">
            <v>UN</v>
          </cell>
          <cell r="E3609">
            <v>5.52E-5</v>
          </cell>
        </row>
        <row r="3610">
          <cell r="B3610">
            <v>89260</v>
          </cell>
          <cell r="C3610" t="str">
            <v>GUINDAUTO HIDRÁULICO, CAPACIDADE MÁXIMA DE CARGA 6200 KG, MOMENTO MÁXIMO DE CARGA 11,7 TM, ALCANCE MÁXIMO HORIZONTAL 9,70 M, INCLUSIVE CAMINHÃO TOCO PBT 16.000 KG, POTÊNCIA DE 189 CV - JUROS. AF_06/2014</v>
          </cell>
          <cell r="D3610" t="str">
            <v>H</v>
          </cell>
          <cell r="E3610">
            <v>0</v>
          </cell>
        </row>
        <row r="3611">
          <cell r="B3611">
            <v>3363</v>
          </cell>
          <cell r="C3611" t="str">
            <v>GUINDAUTO HIDRAULICO, CAPACIDADE MAXIMA DE CARGA 6200 KG, MOMENTO MAXIMO DE CARGA 11,7 TM , ALCANCE MAXIMO HORIZONTAL  9,70 M, PARA MONTAGEM SOBRE CHASSI DE CAMINHAO PBT MINIMO 13000 KG (INCLUI MONTAGEM, NAO INCLUI CAMINHAO)</v>
          </cell>
          <cell r="D3611" t="str">
            <v>UN</v>
          </cell>
          <cell r="E3611">
            <v>1.4100000000000001E-5</v>
          </cell>
        </row>
        <row r="3612">
          <cell r="B3612">
            <v>37761</v>
          </cell>
          <cell r="C3612" t="str">
            <v>CAMINHAO TOCO, PESO BRUTO TOTAL 16000 KG, CARGA UTIL MAXIMA DE 10685 KG, DISTANCIA ENTRE EIXOS 4,8M, POTENCIA 189 CV (INCLUI CABINE E CHASSI, NAO INCLUI CARROCERIA)</v>
          </cell>
          <cell r="D3612" t="str">
            <v>UN</v>
          </cell>
          <cell r="E3612">
            <v>1.4100000000000001E-5</v>
          </cell>
        </row>
        <row r="3613">
          <cell r="B3613">
            <v>89262</v>
          </cell>
          <cell r="C3613" t="str">
            <v>GUINDAUTO HIDRÁULICO, CAPACIDADE MÁXIMA DE CARGA 6200 KG, MOMENTO MÁXIMO DE CARGA 11,7 TM, ALCANCE MÁXIMO HORIZONTAL 9,70 M, INCLUSIVE CAMINHÃO TOCO PBT 16.000 KG, POTÊNCIA DE 189 CV - MANUTENÇÃO. AF_06/2014</v>
          </cell>
          <cell r="D3613" t="str">
            <v>H</v>
          </cell>
          <cell r="E3613">
            <v>0</v>
          </cell>
        </row>
        <row r="3614">
          <cell r="B3614">
            <v>3363</v>
          </cell>
          <cell r="C3614" t="str">
            <v>GUINDAUTO HIDRAULICO, CAPACIDADE MAXIMA DE CARGA 6200 KG, MOMENTO MAXIMO DE CARGA 11,7 TM , ALCANCE MAXIMO HORIZONTAL  9,70 M, PARA MONTAGEM SOBRE CHASSI DE CAMINHAO PBT MINIMO 13000 KG (INCLUI MONTAGEM, NAO INCLUI CAMINHAO)</v>
          </cell>
          <cell r="D3614" t="str">
            <v>UN</v>
          </cell>
          <cell r="E3614">
            <v>6.8999999999999997E-5</v>
          </cell>
        </row>
        <row r="3615">
          <cell r="B3615">
            <v>37761</v>
          </cell>
          <cell r="C3615" t="str">
            <v>CAMINHAO TOCO, PESO BRUTO TOTAL 16000 KG, CARGA UTIL MAXIMA DE 10685 KG, DISTANCIA ENTRE EIXOS 4,8M, POTENCIA 189 CV (INCLUI CABINE E CHASSI, NAO INCLUI CARROCERIA)</v>
          </cell>
          <cell r="D3615" t="str">
            <v>UN</v>
          </cell>
          <cell r="E3615">
            <v>6.8999999999999997E-5</v>
          </cell>
        </row>
        <row r="3616">
          <cell r="B3616">
            <v>89264</v>
          </cell>
          <cell r="C3616" t="str">
            <v>CAMINHÃO TOCO, PBT 16.000 KG, CARGA ÚTIL MÁX. 10.685 KG, DIST. ENTRE EIXOS 4,8 M, POTÊNCIA 189 CV, INCLUSIVE CARROCERIA FIXA ABERTA DE MADEIRA P/ TRANSPORTE GERAL DE CARGA SECA, DIMEN. APROX. 2,5 X 7,00 X 0,50 M - DEPRECIAÇÃO. AF_06/2014</v>
          </cell>
          <cell r="D3616" t="str">
            <v>H</v>
          </cell>
          <cell r="E3616">
            <v>0</v>
          </cell>
        </row>
        <row r="3617">
          <cell r="B3617">
            <v>37731</v>
          </cell>
          <cell r="C3617" t="str">
            <v>CARROCERIA FIXA ABERTA DE MADEIRA PARA TRANSPORTE GERAL DE CARGA SECA DIMENSOES APROXIMADAS 2,5 X 7,00 X 0,50 M (INCLUI MONTAGEM, NAO INCLUI CAMINHAO)</v>
          </cell>
          <cell r="D3617" t="str">
            <v>UN</v>
          </cell>
          <cell r="E3617">
            <v>5.52E-5</v>
          </cell>
        </row>
        <row r="3618">
          <cell r="B3618">
            <v>37761</v>
          </cell>
          <cell r="C3618" t="str">
            <v>CAMINHAO TOCO, PESO BRUTO TOTAL 16000 KG, CARGA UTIL MAXIMA DE 10685 KG, DISTANCIA ENTRE EIXOS 4,8M, POTENCIA 189 CV (INCLUI CABINE E CHASSI, NAO INCLUI CARROCERIA)</v>
          </cell>
          <cell r="D3618" t="str">
            <v>UN</v>
          </cell>
          <cell r="E3618">
            <v>5.52E-5</v>
          </cell>
        </row>
        <row r="3619">
          <cell r="B3619">
            <v>89265</v>
          </cell>
          <cell r="C3619" t="str">
            <v>CAMINHÃO TOCO, PBT 16.000 KG, CARGA ÚTIL MÁX. 10.685 KG, DIST. ENTRE EIXOS 4,8 M, POTÊNCIA 189 CV, INCLUSIVE CARROCERIA FIXA ABERTA DE MADEIRA P/ TRANSPORTE GERAL DE CARGA SECA, DIMEN. APROX. 2,5 X 7,00 X 0,50 M - JUROS. AF_06/2014</v>
          </cell>
          <cell r="D3619" t="str">
            <v>H</v>
          </cell>
          <cell r="E3619">
            <v>0</v>
          </cell>
        </row>
        <row r="3620">
          <cell r="B3620">
            <v>37731</v>
          </cell>
          <cell r="C3620" t="str">
            <v>CARROCERIA FIXA ABERTA DE MADEIRA PARA TRANSPORTE GERAL DE CARGA SECA DIMENSOES APROXIMADAS 2,5 X 7,00 X 0,50 M (INCLUI MONTAGEM, NAO INCLUI CAMINHAO)</v>
          </cell>
          <cell r="D3620" t="str">
            <v>UN</v>
          </cell>
          <cell r="E3620">
            <v>1.4100000000000001E-5</v>
          </cell>
        </row>
        <row r="3621">
          <cell r="B3621">
            <v>37761</v>
          </cell>
          <cell r="C3621" t="str">
            <v>CAMINHAO TOCO, PESO BRUTO TOTAL 16000 KG, CARGA UTIL MAXIMA DE 10685 KG, DISTANCIA ENTRE EIXOS 4,8M, POTENCIA 189 CV (INCLUI CABINE E CHASSI, NAO INCLUI CARROCERIA)</v>
          </cell>
          <cell r="D3621" t="str">
            <v>UN</v>
          </cell>
          <cell r="E3621">
            <v>1.4100000000000001E-5</v>
          </cell>
        </row>
        <row r="3622">
          <cell r="B3622">
            <v>89266</v>
          </cell>
          <cell r="C3622" t="str">
            <v>CAMINHÃO TOCO, PBT 16.000 KG, CARGA ÚTIL MÁX. 10.685 KG, DIST. ENTRE EIXOS 4,8 M, POTÊNCIA 189 CV, INCLUSIVE CARROCERIA FIXA ABERTA DE MADEIRA P/ TRANSPORTE GERAL DE CARGA SECA, DIMEN. APROX. 2,5 X 7,00 X 0,50 M - IMPOSTOS E SEGUROS. AF_06/2014</v>
          </cell>
          <cell r="D3622" t="str">
            <v>H</v>
          </cell>
          <cell r="E3622">
            <v>0</v>
          </cell>
        </row>
        <row r="3623">
          <cell r="B3623">
            <v>37731</v>
          </cell>
          <cell r="C3623" t="str">
            <v>CARROCERIA FIXA ABERTA DE MADEIRA PARA TRANSPORTE GERAL DE CARGA SECA DIMENSOES APROXIMADAS 2,5 X 7,00 X 0,50 M (INCLUI MONTAGEM, NAO INCLUI CAMINHAO)</v>
          </cell>
          <cell r="D3623" t="str">
            <v>UN</v>
          </cell>
          <cell r="E3623">
            <v>2.9000000000000002E-6</v>
          </cell>
        </row>
        <row r="3624">
          <cell r="B3624">
            <v>37761</v>
          </cell>
          <cell r="C3624" t="str">
            <v>CAMINHAO TOCO, PESO BRUTO TOTAL 16000 KG, CARGA UTIL MAXIMA DE 10685 KG, DISTANCIA ENTRE EIXOS 4,8M, POTENCIA 189 CV (INCLUI CABINE E CHASSI, NAO INCLUI CARROCERIA)</v>
          </cell>
          <cell r="D3624" t="str">
            <v>UN</v>
          </cell>
          <cell r="E3624">
            <v>2.9000000000000002E-6</v>
          </cell>
        </row>
        <row r="3625">
          <cell r="B3625">
            <v>89267</v>
          </cell>
          <cell r="C3625" t="str">
            <v>GUINDASTE HIDRÁULICO AUTOPROPELIDO, COM LANÇA TELESCÓPICA 28,80 M, CAPACIDADE MÁXIMA 30 T, POTÊNCIA 97 KW, TRAÇÃO 4 X 4 - DEPRECIAÇÃO. AF_11/2014</v>
          </cell>
          <cell r="D3625" t="str">
            <v>H</v>
          </cell>
          <cell r="E3625">
            <v>0</v>
          </cell>
        </row>
        <row r="3626">
          <cell r="B3626">
            <v>25952</v>
          </cell>
          <cell r="C3626" t="str">
            <v>GUINDASTE HIDRAULICO AUTOPROPELIDO, COM LANCA TELESCOPICA 28,80 M, CAPACIDADE MAXIMA 30 T, POTENCIA 97 KW, TRACAO 4 X 4</v>
          </cell>
          <cell r="D3626" t="str">
            <v>UN</v>
          </cell>
          <cell r="E3626">
            <v>5.5000000000000002E-5</v>
          </cell>
        </row>
        <row r="3627">
          <cell r="B3627">
            <v>89268</v>
          </cell>
          <cell r="C3627" t="str">
            <v>GUINDASTE HIDRÁULICO AUTOPROPELIDO, COM LANÇA TELESCÓPICA 28,80 M, CAPACIDADE MÁXIMA 30 T, POTÊNCIA 97 KW, TRAÇÃO 4 X 4 - JUROS. AF_11/2014</v>
          </cell>
          <cell r="D3627" t="str">
            <v>H</v>
          </cell>
          <cell r="E3627">
            <v>0</v>
          </cell>
        </row>
        <row r="3628">
          <cell r="B3628">
            <v>25952</v>
          </cell>
          <cell r="C3628" t="str">
            <v>GUINDASTE HIDRAULICO AUTOPROPELIDO, COM LANCA TELESCOPICA 28,80 M, CAPACIDADE MAXIMA 30 T, POTENCIA 97 KW, TRACAO 4 X 4</v>
          </cell>
          <cell r="D3628" t="str">
            <v>UN</v>
          </cell>
          <cell r="E3628">
            <v>1.4100000000000001E-5</v>
          </cell>
        </row>
        <row r="3629">
          <cell r="B3629">
            <v>89269</v>
          </cell>
          <cell r="C3629" t="str">
            <v>GUINDASTE HIDRÁULICO AUTOPROPELIDO, COM LANÇA TELESCÓPICA 28,80 M, CAPACIDADE MÁXIMA 30 T, POTÊNCIA 97 KW, TRAÇÃO 4 X 4 - IMPOSTOS E SEGUROS. AF_11/2014</v>
          </cell>
          <cell r="D3629" t="str">
            <v>H</v>
          </cell>
          <cell r="E3629">
            <v>0</v>
          </cell>
        </row>
        <row r="3630">
          <cell r="B3630">
            <v>25952</v>
          </cell>
          <cell r="C3630" t="str">
            <v>GUINDASTE HIDRAULICO AUTOPROPELIDO, COM LANCA TELESCOPICA 28,80 M, CAPACIDADE MAXIMA 30 T, POTENCIA 97 KW, TRACAO 4 X 4</v>
          </cell>
          <cell r="D3630" t="str">
            <v>UN</v>
          </cell>
          <cell r="E3630">
            <v>2.9000000000000002E-6</v>
          </cell>
        </row>
        <row r="3631">
          <cell r="B3631">
            <v>89270</v>
          </cell>
          <cell r="C3631" t="str">
            <v>GUINDASTE HIDRÁULICO AUTOPROPELIDO, COM LANÇA TELESCÓPICA 28,80 M, CAPACIDADE MÁXIMA 30 T, POTÊNCIA 97 KW, TRAÇÃO 4 X 4 - MANUTENÇÃO. AF_11/2014</v>
          </cell>
          <cell r="D3631" t="str">
            <v>H</v>
          </cell>
          <cell r="E3631">
            <v>0</v>
          </cell>
        </row>
        <row r="3632">
          <cell r="B3632">
            <v>25952</v>
          </cell>
          <cell r="C3632" t="str">
            <v>GUINDASTE HIDRAULICO AUTOPROPELIDO, COM LANCA TELESCOPICA 28,80 M, CAPACIDADE MAXIMA 30 T, POTENCIA 97 KW, TRACAO 4 X 4</v>
          </cell>
          <cell r="D3632" t="str">
            <v>UN</v>
          </cell>
          <cell r="E3632">
            <v>6.8999999999999997E-5</v>
          </cell>
        </row>
        <row r="3633">
          <cell r="B3633">
            <v>89271</v>
          </cell>
          <cell r="C3633" t="str">
            <v>GUINDASTE HIDRÁULICO AUTOPROPELIDO, COM LANÇA TELESCÓPICA 28,80 M, CAPACIDADE MÁXIMA 30 T, POTÊNCIA 97 KW, TRAÇÃO 4 X 4 - MATERIAIS NA OPERAÇÃO. AF_11/2014</v>
          </cell>
          <cell r="D3633" t="str">
            <v>H</v>
          </cell>
          <cell r="E3633">
            <v>0</v>
          </cell>
        </row>
        <row r="3634">
          <cell r="B3634">
            <v>4221</v>
          </cell>
          <cell r="C3634" t="str">
            <v>OLEO DIESEL COMBUSTIVEL COMUM</v>
          </cell>
          <cell r="D3634" t="str">
            <v>L</v>
          </cell>
          <cell r="E3634">
            <v>14.55</v>
          </cell>
        </row>
        <row r="3635">
          <cell r="B3635">
            <v>89274</v>
          </cell>
          <cell r="C3635" t="str">
            <v>BETONEIRA CAPACIDADE NOMINAL DE 600 L, CAPACIDADE DE MISTURA 440 L, MOTOR A DIESEL POTÊNCIA 10 HP, COM CARREGADOR - DEPRECIAÇÃO. AF_11/2014</v>
          </cell>
          <cell r="D3635" t="str">
            <v>H</v>
          </cell>
          <cell r="E3635">
            <v>0</v>
          </cell>
        </row>
        <row r="3636">
          <cell r="B3636">
            <v>36398</v>
          </cell>
          <cell r="C3636" t="str">
            <v>BETONEIRA, CAPACIDADE NOMINAL 600 L, CAPACIDADE DE MISTURA 440 L, MOTOR A DIESEL POTENCIA 10 CV, COM CARREGADOR</v>
          </cell>
          <cell r="D3636" t="str">
            <v>UN</v>
          </cell>
          <cell r="E3636">
            <v>6.86E-5</v>
          </cell>
        </row>
        <row r="3637">
          <cell r="B3637">
            <v>89275</v>
          </cell>
          <cell r="C3637" t="str">
            <v>BETONEIRA CAPACIDADE NOMINAL DE 600 L, CAPACIDADE DE MISTURA 440 L, MOTOR A DIESEL POTÊNCIA 10 HP, COM CARREGADOR - JUROS. AF_11/2014</v>
          </cell>
          <cell r="D3637" t="str">
            <v>H</v>
          </cell>
          <cell r="E3637">
            <v>0</v>
          </cell>
        </row>
        <row r="3638">
          <cell r="B3638">
            <v>36398</v>
          </cell>
          <cell r="C3638" t="str">
            <v>BETONEIRA, CAPACIDADE NOMINAL 600 L, CAPACIDADE DE MISTURA 440 L, MOTOR A DIESEL POTENCIA 10 CV, COM CARREGADOR</v>
          </cell>
          <cell r="D3638" t="str">
            <v>UN</v>
          </cell>
          <cell r="E3638">
            <v>1.5999999999999999E-5</v>
          </cell>
        </row>
        <row r="3639">
          <cell r="B3639">
            <v>89276</v>
          </cell>
          <cell r="C3639" t="str">
            <v>BETONEIRA CAPACIDADE NOMINAL DE 600 L, CAPACIDADE DE MISTURA 440 L, MOTOR A DIESEL POTÊNCIA 10 HP, COM CARREGADOR - MANUTENÇÃO. AF_11/2014</v>
          </cell>
          <cell r="D3639" t="str">
            <v>H</v>
          </cell>
          <cell r="E3639">
            <v>0</v>
          </cell>
        </row>
        <row r="3640">
          <cell r="B3640">
            <v>36398</v>
          </cell>
          <cell r="C3640" t="str">
            <v>BETONEIRA, CAPACIDADE NOMINAL 600 L, CAPACIDADE DE MISTURA 440 L, MOTOR A DIESEL POTENCIA 10 CV, COM CARREGADOR</v>
          </cell>
          <cell r="D3640" t="str">
            <v>UN</v>
          </cell>
          <cell r="E3640">
            <v>5.7099999999999999E-5</v>
          </cell>
        </row>
        <row r="3641">
          <cell r="B3641">
            <v>89277</v>
          </cell>
          <cell r="C3641" t="str">
            <v>BETONEIRA CAPACIDADE NOMINAL DE 600 L, CAPACIDADE DE MISTURA 440 L, MOTOR A DIESEL POTÊNCIA 10 HP, COM CARREGADOR - MATERIAIS NA OPERAÇÃO. AF_11/2014</v>
          </cell>
          <cell r="D3641" t="str">
            <v>H</v>
          </cell>
          <cell r="E3641">
            <v>0</v>
          </cell>
        </row>
        <row r="3642">
          <cell r="B3642">
            <v>4221</v>
          </cell>
          <cell r="C3642" t="str">
            <v>OLEO DIESEL COMBUSTIVEL COMUM</v>
          </cell>
          <cell r="D3642" t="str">
            <v>L</v>
          </cell>
          <cell r="E3642">
            <v>1.49</v>
          </cell>
        </row>
        <row r="3643">
          <cell r="B3643">
            <v>89280</v>
          </cell>
          <cell r="C3643" t="str">
            <v>ROLO COMPACTADOR VIBRATÓRIO TANDEM AÇO LISO, POTÊNCIA 58 HP, PESO SEM/COM LASTRO 6,5 / 9,4 T, LARGURA DE TRABALHO 1,2 M - DEPRECIAÇÃO. AF_06/2014</v>
          </cell>
          <cell r="D3643" t="str">
            <v>H</v>
          </cell>
          <cell r="E3643">
            <v>0</v>
          </cell>
        </row>
        <row r="3644">
          <cell r="B3644">
            <v>6067</v>
          </cell>
          <cell r="C3644" t="str">
            <v>ROLO COMPACTADOR VIBRATORIO TANDEM, ACO LISO, POTENCIA 58 CV, PESO SEM/COM LASTRO 6,5/9,4 T, LARGURA DE TRABALHO 1,20 M</v>
          </cell>
          <cell r="D3644" t="str">
            <v>UN</v>
          </cell>
          <cell r="E3644">
            <v>6.86E-5</v>
          </cell>
        </row>
        <row r="3645">
          <cell r="B3645">
            <v>89281</v>
          </cell>
          <cell r="C3645" t="str">
            <v>ROLO COMPACTADOR VIBRATÓRIO TANDEM AÇO LISO, POTÊNCIA 58 HP, PESO SEM/COM LASTRO 6,5 / 9,4 T, LARGURA DE TRABALHO 1,2 M - JUROS. AF_06/2014</v>
          </cell>
          <cell r="D3645" t="str">
            <v>H</v>
          </cell>
          <cell r="E3645">
            <v>0</v>
          </cell>
        </row>
        <row r="3646">
          <cell r="B3646">
            <v>6067</v>
          </cell>
          <cell r="C3646" t="str">
            <v>ROLO COMPACTADOR VIBRATORIO TANDEM, ACO LISO, POTENCIA 58 CV, PESO SEM/COM LASTRO 6,5/9,4 T, LARGURA DE TRABALHO 1,20 M</v>
          </cell>
          <cell r="D3646" t="str">
            <v>UN</v>
          </cell>
          <cell r="E3646">
            <v>1.5999999999999999E-5</v>
          </cell>
        </row>
        <row r="3647">
          <cell r="B3647">
            <v>89870</v>
          </cell>
          <cell r="C3647" t="str">
            <v>CAMINHÃO BASCULANTE 14 M3, COM CAVALO MECÂNICO DE CAPACIDADE MÁXIMA DE TRAÇÃO COMBINADO DE 36000 KG, POTÊNCIA 286 CV, INCLUSIVE SEMIREBOQUE COM CAÇAMBA METÁLICA - DEPRECIAÇÃO. AF_12/2014</v>
          </cell>
          <cell r="D3647" t="str">
            <v>H</v>
          </cell>
          <cell r="E3647">
            <v>0</v>
          </cell>
        </row>
        <row r="3648">
          <cell r="B3648">
            <v>37743</v>
          </cell>
          <cell r="C3648" t="str">
            <v>SEMIRREBOQUE COM DOIS EIXOS EM TANDEM TIPO BASCULANTE COM CACAMBA METALICA 14 M3  (INCLUI MONTAGEM, NAO INCLUI CAVALO MECANICO)</v>
          </cell>
          <cell r="D3648" t="str">
            <v>UN</v>
          </cell>
          <cell r="E3648">
            <v>6.0399999999999998E-5</v>
          </cell>
        </row>
        <row r="3649">
          <cell r="B3649">
            <v>37762</v>
          </cell>
          <cell r="C3649" t="str">
            <v>CAVALO MECANICO TRACAO 4X2, PESO BRUTO TOTAL 16000 KG, CAPACIDADE MAXIMA DE TRACAO 36000 KG, DISTANCIA ENTRE EIXOS 3,56 M, POTENCIA 286 CV (INCLUI CABINE E CHASSI, NAO INCLUI SEMIRREBOQUE)</v>
          </cell>
          <cell r="D3649" t="str">
            <v>UN</v>
          </cell>
          <cell r="E3649">
            <v>6.0399999999999998E-5</v>
          </cell>
        </row>
        <row r="3650">
          <cell r="B3650">
            <v>89871</v>
          </cell>
          <cell r="C3650" t="str">
            <v>CAMINHÃO BASCULANTE 14 M3, COM CAVALO MECÂNICO DE CAPACIDADE MÁXIMA DE TRAÇÃO COMBINADO DE 36000 KG, POTÊNCIA 286 CV, INCLUSIVE SEMIREBOQUE COM CAÇAMBA METÁLICA - JUROS. AF_12/2014</v>
          </cell>
          <cell r="D3650" t="str">
            <v>H</v>
          </cell>
          <cell r="E3650">
            <v>0</v>
          </cell>
        </row>
        <row r="3651">
          <cell r="B3651">
            <v>37743</v>
          </cell>
          <cell r="C3651" t="str">
            <v>SEMIRREBOQUE COM DOIS EIXOS EM TANDEM TIPO BASCULANTE COM CACAMBA METALICA 14 M3  (INCLUI MONTAGEM, NAO INCLUI CAVALO MECANICO)</v>
          </cell>
          <cell r="D3651" t="str">
            <v>UN</v>
          </cell>
          <cell r="E3651">
            <v>1.43E-5</v>
          </cell>
        </row>
        <row r="3652">
          <cell r="B3652">
            <v>37762</v>
          </cell>
          <cell r="C3652" t="str">
            <v>CAVALO MECANICO TRACAO 4X2, PESO BRUTO TOTAL 16000 KG, CAPACIDADE MAXIMA DE TRACAO 36000 KG, DISTANCIA ENTRE EIXOS 3,56 M, POTENCIA 286 CV (INCLUI CABINE E CHASSI, NAO INCLUI SEMIRREBOQUE)</v>
          </cell>
          <cell r="D3652" t="str">
            <v>UN</v>
          </cell>
          <cell r="E3652">
            <v>1.43E-5</v>
          </cell>
        </row>
        <row r="3653">
          <cell r="B3653">
            <v>89872</v>
          </cell>
          <cell r="C3653" t="str">
            <v>CAMINHÃO BASCULANTE 14 M3, COM CAVALO MECÂNICO DE CAPACIDADE MÁXIMA DE TRAÇÃO COMBINADO DE 36000 KG, POTÊNCIA 286 CV, INCLUSIVE SEMIREBOQUE COM CAÇAMBA METÁLICA - IMPOSTOS E SEGUROS. AF_12/2014</v>
          </cell>
          <cell r="D3653" t="str">
            <v>H</v>
          </cell>
          <cell r="E3653">
            <v>0</v>
          </cell>
        </row>
        <row r="3654">
          <cell r="B3654">
            <v>37743</v>
          </cell>
          <cell r="C3654" t="str">
            <v>SEMIRREBOQUE COM DOIS EIXOS EM TANDEM TIPO BASCULANTE COM CACAMBA METALICA 14 M3  (INCLUI MONTAGEM, NAO INCLUI CAVALO MECANICO)</v>
          </cell>
          <cell r="D3654" t="str">
            <v>UN</v>
          </cell>
          <cell r="E3654">
            <v>2.9000000000000002E-6</v>
          </cell>
        </row>
        <row r="3655">
          <cell r="B3655">
            <v>37762</v>
          </cell>
          <cell r="C3655" t="str">
            <v>CAVALO MECANICO TRACAO 4X2, PESO BRUTO TOTAL 16000 KG, CAPACIDADE MAXIMA DE TRACAO 36000 KG, DISTANCIA ENTRE EIXOS 3,56 M, POTENCIA 286 CV (INCLUI CABINE E CHASSI, NAO INCLUI SEMIRREBOQUE)</v>
          </cell>
          <cell r="D3655" t="str">
            <v>UN</v>
          </cell>
          <cell r="E3655">
            <v>2.9000000000000002E-6</v>
          </cell>
        </row>
        <row r="3656">
          <cell r="B3656">
            <v>89873</v>
          </cell>
          <cell r="C3656" t="str">
            <v>CAMINHÃO BASCULANTE 14 M3, COM CAVALO MECÂNICO DE CAPACIDADE MÁXIMA DE TRAÇÃO COMBINADO DE 36000 KG, POTÊNCIA 286 CV, INCLUSIVE SEMIREBOQUE COM CAÇAMBA METÁLICA - MANUTENÇÃO. AF_12/2014</v>
          </cell>
          <cell r="D3656" t="str">
            <v>H</v>
          </cell>
          <cell r="E3656">
            <v>0</v>
          </cell>
        </row>
        <row r="3657">
          <cell r="B3657">
            <v>37743</v>
          </cell>
          <cell r="C3657" t="str">
            <v>SEMIRREBOQUE COM DOIS EIXOS EM TANDEM TIPO BASCULANTE COM CACAMBA METALICA 14 M3  (INCLUI MONTAGEM, NAO INCLUI CAVALO MECANICO)</v>
          </cell>
          <cell r="D3657" t="str">
            <v>UN</v>
          </cell>
          <cell r="E3657">
            <v>8.4900000000000004E-5</v>
          </cell>
        </row>
        <row r="3658">
          <cell r="B3658">
            <v>37762</v>
          </cell>
          <cell r="C3658" t="str">
            <v>CAVALO MECANICO TRACAO 4X2, PESO BRUTO TOTAL 16000 KG, CAPACIDADE MAXIMA DE TRACAO 36000 KG, DISTANCIA ENTRE EIXOS 3,56 M, POTENCIA 286 CV (INCLUI CABINE E CHASSI, NAO INCLUI SEMIRREBOQUE)</v>
          </cell>
          <cell r="D3658" t="str">
            <v>UN</v>
          </cell>
          <cell r="E3658">
            <v>8.4900000000000004E-5</v>
          </cell>
        </row>
        <row r="3659">
          <cell r="B3659">
            <v>89874</v>
          </cell>
          <cell r="C3659" t="str">
            <v>CAMINHÃO BASCULANTE 14 M3, COM CAVALO MECÂNICO DE CAPACIDADE MÁXIMA DE TRAÇÃO COMBINADO DE 36000 KG, POTÊNCIA 286 CV, INCLUSIVE SEMIREBOQUE COM CAÇAMBA METÁLICA - MATERIAIS NA OPERAÇÃO. AF_12/2014</v>
          </cell>
          <cell r="D3659" t="str">
            <v>H</v>
          </cell>
          <cell r="E3659">
            <v>0</v>
          </cell>
        </row>
        <row r="3660">
          <cell r="B3660">
            <v>4221</v>
          </cell>
          <cell r="C3660" t="str">
            <v>OLEO DIESEL COMBUSTIVEL COMUM</v>
          </cell>
          <cell r="D3660" t="str">
            <v>L</v>
          </cell>
          <cell r="E3660">
            <v>31.57</v>
          </cell>
        </row>
        <row r="3661">
          <cell r="B3661">
            <v>89878</v>
          </cell>
          <cell r="C3661" t="str">
            <v>CAMINHÃO BASCULANTE 18 M3, COM CAVALO MECÂNICO DE CAPACIDADE MÁXIMA DE TRAÇÃO COMBINADO DE 45000 KG, POTÊNCIA 330 CV, INCLUSIVE SEMIREBOQUE COM CAÇAMBA METÁLICA - DEPRECIAÇÃO. AF_12/2014</v>
          </cell>
          <cell r="D3661" t="str">
            <v>H</v>
          </cell>
          <cell r="E3661">
            <v>0</v>
          </cell>
        </row>
        <row r="3662">
          <cell r="B3662">
            <v>37744</v>
          </cell>
          <cell r="C3662" t="str">
            <v>SEMIRREBOQUE COM TRES EIXOS EM TANDEM TIPO BASCULANTE COM CACAMBA METALICA 18 M3 (INCLUI MONTAGEM, NAO INCLUI CAVALO MECANICO)</v>
          </cell>
          <cell r="D3662" t="str">
            <v>UN</v>
          </cell>
          <cell r="E3662">
            <v>6.0399999999999998E-5</v>
          </cell>
        </row>
        <row r="3663">
          <cell r="B3663">
            <v>37763</v>
          </cell>
          <cell r="C3663" t="str">
            <v>CAVALO MECANICO TRACAO 4X2, PESO BRUTO TOTAL 16000 KG, CAPACIDADE MAXIMA DE TRACAO 45000 KG, DISTANCIA ENTRE EIXOS 3,56 M, POTENCIA 330 CV (INCLUI CABINE E CHASSI, NAO INCLUI SEMIRREBOQUE)</v>
          </cell>
          <cell r="D3663" t="str">
            <v>UN</v>
          </cell>
          <cell r="E3663">
            <v>6.0399999999999998E-5</v>
          </cell>
        </row>
        <row r="3664">
          <cell r="B3664">
            <v>89879</v>
          </cell>
          <cell r="C3664" t="str">
            <v>CAMINHÃO BASCULANTE 18 M3, COM CAVALO MECÂNICO DE CAPACIDADE MÁXIMA DE TRAÇÃO COMBINADO DE 45000 KG, POTÊNCIA 330 CV, INCLUSIVE SEMIREBOQUE COM CAÇAMBA METÁLICA - JUROS. AF_12/2014</v>
          </cell>
          <cell r="D3664" t="str">
            <v>H</v>
          </cell>
          <cell r="E3664">
            <v>0</v>
          </cell>
        </row>
        <row r="3665">
          <cell r="B3665">
            <v>37744</v>
          </cell>
          <cell r="C3665" t="str">
            <v>SEMIRREBOQUE COM TRES EIXOS EM TANDEM TIPO BASCULANTE COM CACAMBA METALICA 18 M3 (INCLUI MONTAGEM, NAO INCLUI CAVALO MECANICO)</v>
          </cell>
          <cell r="D3665" t="str">
            <v>UN</v>
          </cell>
          <cell r="E3665">
            <v>1.43E-5</v>
          </cell>
        </row>
        <row r="3666">
          <cell r="B3666">
            <v>37763</v>
          </cell>
          <cell r="C3666" t="str">
            <v>CAVALO MECANICO TRACAO 4X2, PESO BRUTO TOTAL 16000 KG, CAPACIDADE MAXIMA DE TRACAO 45000 KG, DISTANCIA ENTRE EIXOS 3,56 M, POTENCIA 330 CV (INCLUI CABINE E CHASSI, NAO INCLUI SEMIRREBOQUE)</v>
          </cell>
          <cell r="D3666" t="str">
            <v>UN</v>
          </cell>
          <cell r="E3666">
            <v>1.43E-5</v>
          </cell>
        </row>
        <row r="3667">
          <cell r="B3667">
            <v>89880</v>
          </cell>
          <cell r="C3667" t="str">
            <v>CAMINHÃO BASCULANTE 18 M3, COM CAVALO MECÂNICO DE CAPACIDADE MÁXIMA DE TRAÇÃO COMBINADO DE 45000 KG, POTÊNCIA 330 CV, INCLUSIVE SEMIREBOQUE COM CAÇAMBA METÁLICA - IMPOSTOS E SEGUROS. AF_12/2014</v>
          </cell>
          <cell r="D3667" t="str">
            <v>H</v>
          </cell>
          <cell r="E3667">
            <v>0</v>
          </cell>
        </row>
        <row r="3668">
          <cell r="B3668">
            <v>37744</v>
          </cell>
          <cell r="C3668" t="str">
            <v>SEMIRREBOQUE COM TRES EIXOS EM TANDEM TIPO BASCULANTE COM CACAMBA METALICA 18 M3 (INCLUI MONTAGEM, NAO INCLUI CAVALO MECANICO)</v>
          </cell>
          <cell r="D3668" t="str">
            <v>UN</v>
          </cell>
          <cell r="E3668">
            <v>2.9000000000000002E-6</v>
          </cell>
        </row>
        <row r="3669">
          <cell r="B3669">
            <v>37763</v>
          </cell>
          <cell r="C3669" t="str">
            <v>CAVALO MECANICO TRACAO 4X2, PESO BRUTO TOTAL 16000 KG, CAPACIDADE MAXIMA DE TRACAO 45000 KG, DISTANCIA ENTRE EIXOS 3,56 M, POTENCIA 330 CV (INCLUI CABINE E CHASSI, NAO INCLUI SEMIRREBOQUE)</v>
          </cell>
          <cell r="D3669" t="str">
            <v>UN</v>
          </cell>
          <cell r="E3669">
            <v>2.9000000000000002E-6</v>
          </cell>
        </row>
        <row r="3670">
          <cell r="B3670">
            <v>89881</v>
          </cell>
          <cell r="C3670" t="str">
            <v>CAMINHÃO BASCULANTE 18 M3, COM CAVALO MECÂNICO DE CAPACIDADE MÁXIMA DE TRAÇÃO COMBINADO DE 45000 KG, POTÊNCIA 330 CV, INCLUSIVE SEMIREBOQUE COM CAÇAMBA METÁLICA - MANUTENÇÃO. AF_12/2014</v>
          </cell>
          <cell r="D3670" t="str">
            <v>H</v>
          </cell>
          <cell r="E3670">
            <v>0</v>
          </cell>
        </row>
        <row r="3671">
          <cell r="B3671">
            <v>37744</v>
          </cell>
          <cell r="C3671" t="str">
            <v>SEMIRREBOQUE COM TRES EIXOS EM TANDEM TIPO BASCULANTE COM CACAMBA METALICA 18 M3 (INCLUI MONTAGEM, NAO INCLUI CAVALO MECANICO)</v>
          </cell>
          <cell r="D3671" t="str">
            <v>UN</v>
          </cell>
          <cell r="E3671">
            <v>8.4900000000000004E-5</v>
          </cell>
        </row>
        <row r="3672">
          <cell r="B3672">
            <v>37763</v>
          </cell>
          <cell r="C3672" t="str">
            <v>CAVALO MECANICO TRACAO 4X2, PESO BRUTO TOTAL 16000 KG, CAPACIDADE MAXIMA DE TRACAO 45000 KG, DISTANCIA ENTRE EIXOS 3,56 M, POTENCIA 330 CV (INCLUI CABINE E CHASSI, NAO INCLUI SEMIRREBOQUE)</v>
          </cell>
          <cell r="D3672" t="str">
            <v>UN</v>
          </cell>
          <cell r="E3672">
            <v>8.4900000000000004E-5</v>
          </cell>
        </row>
        <row r="3673">
          <cell r="B3673">
            <v>89882</v>
          </cell>
          <cell r="C3673" t="str">
            <v>CAMINHÃO BASCULANTE 18 M3, COM CAVALO MECÂNICO DE CAPACIDADE MÁXIMA DE TRAÇÃO COMBINADO DE 45000 KG, POTÊNCIA 330 CV, INCLUSIVE SEMIREBOQUE COM CAÇAMBA METÁLICA - MATERIAIS NA OPERAÇÃO. AF_12/2014</v>
          </cell>
          <cell r="D3673" t="str">
            <v>H</v>
          </cell>
          <cell r="E3673">
            <v>0</v>
          </cell>
        </row>
        <row r="3674">
          <cell r="B3674">
            <v>4221</v>
          </cell>
          <cell r="C3674" t="str">
            <v>OLEO DIESEL COMBUSTIVEL COMUM</v>
          </cell>
          <cell r="D3674" t="str">
            <v>L</v>
          </cell>
          <cell r="E3674">
            <v>36.43</v>
          </cell>
        </row>
        <row r="3675">
          <cell r="B3675">
            <v>90582</v>
          </cell>
          <cell r="C3675" t="str">
            <v>VIBRADOR DE IMERSÃO, DIÂMETRO DE PONTEIRA 45MM, MOTOR ELÉTRICO TRIFÁSICO POTÊNCIA DE 2 CV - DEPRECIAÇÃO. AF_06/2015</v>
          </cell>
          <cell r="D3675" t="str">
            <v>H</v>
          </cell>
          <cell r="E3675">
            <v>0</v>
          </cell>
        </row>
        <row r="3676">
          <cell r="B3676">
            <v>13896</v>
          </cell>
          <cell r="C3676" t="str">
            <v>VIBRADOR DE IMERSAO, DIAMETRO DA PONTEIRA DE *45* MM, COM MOTOR ELETRICO TRIFASICO DE 2 HP (2 CV)</v>
          </cell>
          <cell r="D3676" t="str">
            <v>UN</v>
          </cell>
          <cell r="E3676">
            <v>7.6000000000000004E-4</v>
          </cell>
        </row>
        <row r="3677">
          <cell r="B3677">
            <v>90583</v>
          </cell>
          <cell r="C3677" t="str">
            <v>VIBRADOR DE IMERSÃO, DIÂMETRO DE PONTEIRA 45MM, MOTOR ELÉTRICO TRIFÁSICO POTÊNCIA DE 2 CV - JUROS. AF_06/2015</v>
          </cell>
          <cell r="D3677" t="str">
            <v>H</v>
          </cell>
          <cell r="E3677">
            <v>0</v>
          </cell>
        </row>
        <row r="3678">
          <cell r="B3678">
            <v>13896</v>
          </cell>
          <cell r="C3678" t="str">
            <v>VIBRADOR DE IMERSAO, DIAMETRO DA PONTEIRA DE *45* MM, COM MOTOR ELETRICO TRIFASICO DE 2 HP (2 CV)</v>
          </cell>
          <cell r="D3678" t="str">
            <v>UN</v>
          </cell>
          <cell r="E3678">
            <v>2.7399999999999999E-5</v>
          </cell>
        </row>
        <row r="3679">
          <cell r="B3679">
            <v>90584</v>
          </cell>
          <cell r="C3679" t="str">
            <v>VIBRADOR DE IMERSÃO, DIÂMETRO DE PONTEIRA 45MM, MOTOR ELÉTRICO TRIFÁSICO POTÊNCIA DE 2 CV - MANUTENÇÃO. AF_06/2015</v>
          </cell>
          <cell r="D3679" t="str">
            <v>H</v>
          </cell>
          <cell r="E3679">
            <v>0</v>
          </cell>
        </row>
        <row r="3680">
          <cell r="B3680">
            <v>13896</v>
          </cell>
          <cell r="C3680" t="str">
            <v>VIBRADOR DE IMERSAO, DIAMETRO DA PONTEIRA DE *45* MM, COM MOTOR ELETRICO TRIFASICO DE 2 HP (2 CV)</v>
          </cell>
          <cell r="D3680" t="str">
            <v>UN</v>
          </cell>
          <cell r="E3680">
            <v>7.1400000000000001E-5</v>
          </cell>
        </row>
        <row r="3681">
          <cell r="B3681">
            <v>90585</v>
          </cell>
          <cell r="C3681" t="str">
            <v>VIBRADOR DE IMERSÃO, DIÂMETRO DE PONTEIRA 45MM, MOTOR ELÉTRICO TRIFÁSICO POTÊNCIA DE 2 CV - MATERIAIS NA OPERAÇÃO. AF_06/2015</v>
          </cell>
          <cell r="D3681" t="str">
            <v>H</v>
          </cell>
          <cell r="E3681">
            <v>0</v>
          </cell>
        </row>
        <row r="3682">
          <cell r="B3682">
            <v>2705</v>
          </cell>
          <cell r="C3682" t="str">
            <v>ENERGIA ELETRICA ATE 2000 KWH INDUSTRIAL, SEM DEMANDA</v>
          </cell>
          <cell r="D3682" t="str">
            <v>KW/H</v>
          </cell>
          <cell r="E3682">
            <v>1.25</v>
          </cell>
        </row>
        <row r="3683">
          <cell r="B3683">
            <v>90621</v>
          </cell>
          <cell r="C3683" t="str">
            <v>PERFURATRIZ MANUAL, TORQUE MÁXIMO 83 N.M, POTÊNCIA 5 CV, COM DIÂMETRO MÁXIMO 4" - DEPRECIAÇÃO. AF_06/2015</v>
          </cell>
          <cell r="D3683" t="str">
            <v>H</v>
          </cell>
          <cell r="E3683">
            <v>0</v>
          </cell>
        </row>
        <row r="3684">
          <cell r="B3684">
            <v>40791</v>
          </cell>
          <cell r="C3684" t="str">
            <v>PERFURATRIZ MANUAL, TORQUE MAXIMO 83 N.M, POTENCIA 5 CV, COM DIAMETRO MAXIMO 4", PARA SOLO GRAMPEADO (INCLUI SUPORTE OU CHASSI TIPO MESA)</v>
          </cell>
          <cell r="D3684" t="str">
            <v>UN</v>
          </cell>
          <cell r="E3684">
            <v>7.2399999999999998E-5</v>
          </cell>
        </row>
        <row r="3685">
          <cell r="B3685">
            <v>90622</v>
          </cell>
          <cell r="C3685" t="str">
            <v>PERFURATRIZ MANUAL, TORQUE MÁXIMO 83 N.M, POTÊNCIA 5 CV, COM DIÂMETRO MÁXIMO 4" - JUROS. AF_06/2015</v>
          </cell>
          <cell r="D3685" t="str">
            <v>H</v>
          </cell>
          <cell r="E3685">
            <v>0</v>
          </cell>
        </row>
        <row r="3686">
          <cell r="B3686">
            <v>40791</v>
          </cell>
          <cell r="C3686" t="str">
            <v>PERFURATRIZ MANUAL, TORQUE MAXIMO 83 N.M, POTENCIA 5 CV, COM DIAMETRO MAXIMO 4", PARA SOLO GRAMPEADO (INCLUI SUPORTE OU CHASSI TIPO MESA)</v>
          </cell>
          <cell r="D3686" t="str">
            <v>UN</v>
          </cell>
          <cell r="E3686">
            <v>1.5999999999999999E-5</v>
          </cell>
        </row>
        <row r="3687">
          <cell r="B3687">
            <v>90623</v>
          </cell>
          <cell r="C3687" t="str">
            <v>PERFURATRIZ MANUAL, TORQUE MÁXIMO 83 N.M, POTÊNCIA 5 CV, COM DIÂMETRO MÁXIMO 4" - MANUTENÇÃO. AF_06/2015</v>
          </cell>
          <cell r="D3687" t="str">
            <v>H</v>
          </cell>
          <cell r="E3687">
            <v>0</v>
          </cell>
        </row>
        <row r="3688">
          <cell r="B3688">
            <v>40791</v>
          </cell>
          <cell r="C3688" t="str">
            <v>PERFURATRIZ MANUAL, TORQUE MAXIMO 83 N.M, POTENCIA 5 CV, COM DIAMETRO MAXIMO 4", PARA SOLO GRAMPEADO (INCLUI SUPORTE OU CHASSI TIPO MESA)</v>
          </cell>
          <cell r="D3688" t="str">
            <v>UN</v>
          </cell>
          <cell r="E3688">
            <v>7.6199999999999995E-5</v>
          </cell>
        </row>
        <row r="3689">
          <cell r="B3689">
            <v>90624</v>
          </cell>
          <cell r="C3689" t="str">
            <v>PERFURATRIZ MANUAL, TORQUE MÁXIMO 83 N.M, POTÊNCIA 5 CV, COM DIÂMETRO MÁXIMO 4" - MATERIAIS NA OPERAÇÃO. AF_06/2015</v>
          </cell>
          <cell r="D3689" t="str">
            <v>H</v>
          </cell>
          <cell r="E3689">
            <v>0</v>
          </cell>
        </row>
        <row r="3690">
          <cell r="B3690">
            <v>2705</v>
          </cell>
          <cell r="C3690" t="str">
            <v>ENERGIA ELETRICA ATE 2000 KWH INDUSTRIAL, SEM DEMANDA</v>
          </cell>
          <cell r="D3690" t="str">
            <v>KW/H</v>
          </cell>
          <cell r="E3690">
            <v>3.13</v>
          </cell>
        </row>
        <row r="3691">
          <cell r="B3691">
            <v>90627</v>
          </cell>
          <cell r="C3691" t="str">
            <v>PERFURATRIZ SOBRE ESTEIRA, TORQUE MÁXIMO 600 KGF, PESO MÉDIO 1000 KG, POTÊNCIA 20 HP, DIÂMETRO MÁXIMO 10" - DEPRECIAÇÃO. AF_06/2015</v>
          </cell>
          <cell r="D3691" t="str">
            <v>H</v>
          </cell>
          <cell r="E3691">
            <v>0</v>
          </cell>
        </row>
        <row r="3692">
          <cell r="B3692">
            <v>39012</v>
          </cell>
          <cell r="C3692" t="str">
            <v>PERFURATRIZ SOBRE ESTEIRA, TORQUE MAXIMO 600 KGF, PESO MEDIO 1000 KG, POTENCIA 20 HP, DIAMETRO MAXIMO 10"</v>
          </cell>
          <cell r="D3692" t="str">
            <v>UN</v>
          </cell>
          <cell r="E3692">
            <v>7.2399999999999998E-5</v>
          </cell>
        </row>
        <row r="3693">
          <cell r="B3693">
            <v>90628</v>
          </cell>
          <cell r="C3693" t="str">
            <v>PERFURATRIZ SOBRE ESTEIRA, TORQUE MÁXIMO 600 KGF, PESO MÉDIO 1000 KG, POTÊNCIA 20 HP, DIÂMETRO MÁXIMO 10" - JUROS. AF_06/2015</v>
          </cell>
          <cell r="D3693" t="str">
            <v>H</v>
          </cell>
          <cell r="E3693">
            <v>0</v>
          </cell>
        </row>
        <row r="3694">
          <cell r="B3694">
            <v>39012</v>
          </cell>
          <cell r="C3694" t="str">
            <v>PERFURATRIZ SOBRE ESTEIRA, TORQUE MAXIMO 600 KGF, PESO MEDIO 1000 KG, POTENCIA 20 HP, DIAMETRO MAXIMO 10"</v>
          </cell>
          <cell r="D3694" t="str">
            <v>UN</v>
          </cell>
          <cell r="E3694">
            <v>1.5999999999999999E-5</v>
          </cell>
        </row>
        <row r="3695">
          <cell r="B3695">
            <v>90629</v>
          </cell>
          <cell r="C3695" t="str">
            <v>PERFURATRIZ SOBRE ESTEIRA, TORQUE MÁXIMO 600 KGF, PESO MÉDIO 1000 KG, POTÊNCIA 20 HP, DIÂMETRO MÁXIMO 10" - MANUTENÇÃO. AF_06/2015</v>
          </cell>
          <cell r="D3695" t="str">
            <v>H</v>
          </cell>
          <cell r="E3695">
            <v>0</v>
          </cell>
        </row>
        <row r="3696">
          <cell r="B3696">
            <v>39012</v>
          </cell>
          <cell r="C3696" t="str">
            <v>PERFURATRIZ SOBRE ESTEIRA, TORQUE MAXIMO 600 KGF, PESO MEDIO 1000 KG, POTENCIA 20 HP, DIAMETRO MAXIMO 10"</v>
          </cell>
          <cell r="D3696" t="str">
            <v>UN</v>
          </cell>
          <cell r="E3696">
            <v>7.6199999999999995E-5</v>
          </cell>
        </row>
        <row r="3697">
          <cell r="B3697">
            <v>90630</v>
          </cell>
          <cell r="C3697" t="str">
            <v>PERFURATRIZ SOBRE ESTEIRA, TORQUE MÁXIMO 600 KGF, PESO MÉDIO 1000 KG, POTÊNCIA 20 HP, DIÂMETRO MÁXIMO 10" - MATERIAIS NA OPERAÇÃO. AF_06/2015</v>
          </cell>
          <cell r="D3697" t="str">
            <v>H</v>
          </cell>
          <cell r="E3697">
            <v>0</v>
          </cell>
        </row>
        <row r="3698">
          <cell r="B3698">
            <v>2705</v>
          </cell>
          <cell r="C3698" t="str">
            <v>ENERGIA ELETRICA ATE 2000 KWH INDUSTRIAL, SEM DEMANDA</v>
          </cell>
          <cell r="D3698" t="str">
            <v>KW/H</v>
          </cell>
          <cell r="E3698">
            <v>12.68</v>
          </cell>
        </row>
        <row r="3699">
          <cell r="B3699">
            <v>90633</v>
          </cell>
          <cell r="C3699" t="str">
            <v>MISTURADOR DUPLO HORIZONTAL DE ALTA TURBULÊNCIA, CAPACIDADE / VOLUME 2 X 500 LITROS, MOTORES ELÉTRICOS MÍNIMO 5 CV CADA, PARA NATA CIMENTO, ARGAMASSA E OUTROS - DEPRECIAÇÃO. AF_06/2015</v>
          </cell>
          <cell r="D3699" t="str">
            <v>H</v>
          </cell>
          <cell r="E3699">
            <v>0</v>
          </cell>
        </row>
        <row r="3700">
          <cell r="B3700">
            <v>39919</v>
          </cell>
          <cell r="C3700" t="str">
            <v>MISTURADOR DUPLO HORIZONTAL DE ALTA TURBULENCIA, CAPACIDADE / VOLUME 2 X 500 LITROS, MOTORES ELETRICOS MINIMO 5 CV CADA,  PARA NATA CIMENTO, ARGAMASSA E OUTROS</v>
          </cell>
          <cell r="D3700" t="str">
            <v>UN</v>
          </cell>
          <cell r="E3700">
            <v>6.86E-5</v>
          </cell>
        </row>
        <row r="3701">
          <cell r="B3701">
            <v>90634</v>
          </cell>
          <cell r="C3701" t="str">
            <v>MISTURADOR DUPLO HORIZONTAL DE ALTA TURBULÊNCIA, CAPACIDADE / VOLUME 2 X 500 LITROS, MOTORES ELÉTRICOS MÍNIMO 5 CV CADA, PARA NATA CIMENTO, ARGAMASSA E OUTROS - JUROS. AF_06/2015</v>
          </cell>
          <cell r="D3701" t="str">
            <v>H</v>
          </cell>
          <cell r="E3701">
            <v>0</v>
          </cell>
        </row>
        <row r="3702">
          <cell r="B3702">
            <v>39919</v>
          </cell>
          <cell r="C3702" t="str">
            <v>MISTURADOR DUPLO HORIZONTAL DE ALTA TURBULENCIA, CAPACIDADE / VOLUME 2 X 500 LITROS, MOTORES ELETRICOS MINIMO 5 CV CADA,  PARA NATA CIMENTO, ARGAMASSA E OUTROS</v>
          </cell>
          <cell r="D3702" t="str">
            <v>UN</v>
          </cell>
          <cell r="E3702">
            <v>1.5999999999999999E-5</v>
          </cell>
        </row>
        <row r="3703">
          <cell r="B3703">
            <v>90635</v>
          </cell>
          <cell r="C3703" t="str">
            <v>MISTURADOR DUPLO HORIZONTAL DE ALTA TURBULÊNCIA, CAPACIDADE / VOLUME 2 X 500 LITROS, MOTORES ELÉTRICOS MÍNIMO 5 CV CADA, PARA NATA CIMENTO, ARGAMASSA E OUTROS - MANUTENÇÃO. AF_06/2015</v>
          </cell>
          <cell r="D3703" t="str">
            <v>H</v>
          </cell>
          <cell r="E3703">
            <v>0</v>
          </cell>
        </row>
        <row r="3704">
          <cell r="B3704">
            <v>39919</v>
          </cell>
          <cell r="C3704" t="str">
            <v>MISTURADOR DUPLO HORIZONTAL DE ALTA TURBULENCIA, CAPACIDADE / VOLUME 2 X 500 LITROS, MOTORES ELETRICOS MINIMO 5 CV CADA,  PARA NATA CIMENTO, ARGAMASSA E OUTROS</v>
          </cell>
          <cell r="D3704" t="str">
            <v>UN</v>
          </cell>
          <cell r="E3704">
            <v>5.7099999999999999E-5</v>
          </cell>
        </row>
        <row r="3705">
          <cell r="B3705">
            <v>90636</v>
          </cell>
          <cell r="C3705" t="str">
            <v>MISTURADOR DUPLO HORIZONTAL DE ALTA TURBULÊNCIA, CAPACIDADE / VOLUME 2 X 500 LITROS, MOTORES ELÉTRICOS MÍNIMO 5 CV CADA, PARA NATA CIMENTO, ARGAMASSA E OUTROS - MATERIAIS NA OPERAÇÃO. AF_06/2015</v>
          </cell>
          <cell r="D3705" t="str">
            <v>H</v>
          </cell>
          <cell r="E3705">
            <v>0</v>
          </cell>
        </row>
        <row r="3706">
          <cell r="B3706">
            <v>2705</v>
          </cell>
          <cell r="C3706" t="str">
            <v>ENERGIA ELETRICA ATE 2000 KWH INDUSTRIAL, SEM DEMANDA</v>
          </cell>
          <cell r="D3706" t="str">
            <v>KW/H</v>
          </cell>
          <cell r="E3706">
            <v>6.26</v>
          </cell>
        </row>
        <row r="3707">
          <cell r="B3707">
            <v>90639</v>
          </cell>
          <cell r="C3707" t="str">
            <v>BOMBA TRIPLEX, PARA INJEÇÃO DE NATA DE CIMENTO, VAZÃO MÁXIMA DE 100 LITROS/MINUTO, PRESSÃO MÁXIMA DE 70 BAR - DEPRECIAÇÃO. AF_06/2015</v>
          </cell>
          <cell r="D3707" t="str">
            <v>H</v>
          </cell>
          <cell r="E3707">
            <v>0</v>
          </cell>
        </row>
        <row r="3708">
          <cell r="B3708">
            <v>39917</v>
          </cell>
          <cell r="C3708" t="str">
            <v>BOMBA TRIPLEX, PARA INJECAO DE CALDA DE CIMENTO, VAZAO MAXIMA DE *100* LITROS/MINUTO, PRESSAO MAXIMA DE *70* BAR, POTENCIA DE 15 CV</v>
          </cell>
          <cell r="D3708" t="str">
            <v>UN</v>
          </cell>
          <cell r="E3708">
            <v>7.6000000000000004E-5</v>
          </cell>
        </row>
        <row r="3709">
          <cell r="B3709">
            <v>90640</v>
          </cell>
          <cell r="C3709" t="str">
            <v>BOMBA TRIPLEX, PARA INJEÇÃO DE NATA DE CIMENTO, VAZÃO MÁXIMA DE 100 LITROS/MINUTO, PRESSÃO MÁXIMA DE 70 BAR - JUROS. AF_06/2015</v>
          </cell>
          <cell r="D3709" t="str">
            <v>H</v>
          </cell>
          <cell r="E3709">
            <v>0</v>
          </cell>
        </row>
        <row r="3710">
          <cell r="B3710">
            <v>39917</v>
          </cell>
          <cell r="C3710" t="str">
            <v>BOMBA TRIPLEX, PARA INJECAO DE CALDA DE CIMENTO, VAZAO MAXIMA DE *100* LITROS/MINUTO, PRESSAO MAXIMA DE *70* BAR, POTENCIA DE 15 CV</v>
          </cell>
          <cell r="D3710" t="str">
            <v>UN</v>
          </cell>
          <cell r="E3710">
            <v>2.16E-5</v>
          </cell>
        </row>
        <row r="3711">
          <cell r="B3711">
            <v>90641</v>
          </cell>
          <cell r="C3711" t="str">
            <v>BOMBA TRIPLEX, PARA INJEÇÃO DE NATA DE CIMENTO, VAZÃO MÁXIMA DE 100 LITROS/MINUTO, PRESSÃO MÁXIMA DE 70 BAR - MANUTENÇÃO. AF_06/2015</v>
          </cell>
          <cell r="D3711" t="str">
            <v>H</v>
          </cell>
          <cell r="E3711">
            <v>0</v>
          </cell>
        </row>
        <row r="3712">
          <cell r="B3712">
            <v>39917</v>
          </cell>
          <cell r="C3712" t="str">
            <v>BOMBA TRIPLEX, PARA INJECAO DE CALDA DE CIMENTO, VAZAO MAXIMA DE *100* LITROS/MINUTO, PRESSAO MAXIMA DE *70* BAR, POTENCIA DE 15 CV</v>
          </cell>
          <cell r="D3712" t="str">
            <v>UN</v>
          </cell>
          <cell r="E3712">
            <v>5.0000000000000002E-5</v>
          </cell>
        </row>
        <row r="3713">
          <cell r="B3713">
            <v>90642</v>
          </cell>
          <cell r="C3713" t="str">
            <v>BOMBA TRIPLEX, PARA INJEÇÃO DE NATA DE CIMENTO, VAZÃO MÁXIMA DE 100 LITROS/MINUTO, PRESSÃO MÁXIMA DE 70 BAR - MATERIAIS NA OPERAÇÃO. AF_06/2015</v>
          </cell>
          <cell r="D3713" t="str">
            <v>H</v>
          </cell>
          <cell r="E3713">
            <v>0</v>
          </cell>
        </row>
        <row r="3714">
          <cell r="B3714">
            <v>4221</v>
          </cell>
          <cell r="C3714" t="str">
            <v>OLEO DIESEL COMBUSTIVEL COMUM</v>
          </cell>
          <cell r="D3714" t="str">
            <v>L</v>
          </cell>
          <cell r="E3714">
            <v>1.62</v>
          </cell>
        </row>
        <row r="3715">
          <cell r="B3715">
            <v>90646</v>
          </cell>
          <cell r="C3715" t="str">
            <v>BOMBA CENTRÍFUGA MONOESTÁGIO COM MOTOR ELÉTRICO MONOFÁSICO, POTÊNCIA 15 HP, DIÂMETRO DO ROTOR 173 MM, HM/Q = 30 MCA / 90 M3/H A 45 MCA / 55 M3/H - DEPRECIAÇÃO. AF_06/2015</v>
          </cell>
          <cell r="D3715" t="str">
            <v>H</v>
          </cell>
          <cell r="E3715">
            <v>0</v>
          </cell>
        </row>
        <row r="3716">
          <cell r="B3716">
            <v>39925</v>
          </cell>
          <cell r="C3716" t="str">
            <v>BOMBA CENTRIFUGA MONOESTAGIO COM MOTOR ELETRICO MONOFASICO, POTENCIA 15 HP,  DIAMETRO DO ROTOR *173* MM, HM/Q = *30* MCA / *90* M3/H A *45* MCA / *55* M3/H</v>
          </cell>
          <cell r="D3716" t="str">
            <v>UN</v>
          </cell>
          <cell r="E3716">
            <v>7.6000000000000004E-5</v>
          </cell>
        </row>
        <row r="3717">
          <cell r="B3717">
            <v>90647</v>
          </cell>
          <cell r="C3717" t="str">
            <v>BOMBA CENTRÍFUGA MONOESTÁGIO COM MOTOR ELÉTRICO MONOFÁSICO, POTÊNCIA 15 HP, DIÂMETRO DO ROTOR 173 MM, HM/Q = 30 MCA / 90 M3/H A 45 MCA / 55 M3/H - JUROS. AF_06/2015</v>
          </cell>
          <cell r="D3717" t="str">
            <v>H</v>
          </cell>
          <cell r="E3717">
            <v>0</v>
          </cell>
        </row>
        <row r="3718">
          <cell r="B3718">
            <v>39925</v>
          </cell>
          <cell r="C3718" t="str">
            <v>BOMBA CENTRIFUGA MONOESTAGIO COM MOTOR ELETRICO MONOFASICO, POTENCIA 15 HP,  DIAMETRO DO ROTOR *173* MM, HM/Q = *30* MCA / *90* M3/H A *45* MCA / *55* M3/H</v>
          </cell>
          <cell r="D3718" t="str">
            <v>UN</v>
          </cell>
          <cell r="E3718">
            <v>2.16E-5</v>
          </cell>
        </row>
        <row r="3719">
          <cell r="B3719">
            <v>90648</v>
          </cell>
          <cell r="C3719" t="str">
            <v>BOMBA CENTRÍFUGA MONOESTÁGIO COM MOTOR ELÉTRICO MONOFÁSICO, POTÊNCIA 15 HP, DIÂMETRO DO ROTOR 173 MM, HM/Q = 30 MCA / 90 M3/H A 45 MCA / 55 M3/H - MANUTENÇÃO. AF_06/2015</v>
          </cell>
          <cell r="D3719" t="str">
            <v>H</v>
          </cell>
          <cell r="E3719">
            <v>0</v>
          </cell>
        </row>
        <row r="3720">
          <cell r="B3720">
            <v>39925</v>
          </cell>
          <cell r="C3720" t="str">
            <v>BOMBA CENTRIFUGA MONOESTAGIO COM MOTOR ELETRICO MONOFASICO, POTENCIA 15 HP,  DIAMETRO DO ROTOR *173* MM, HM/Q = *30* MCA / *90* M3/H A *45* MCA / *55* M3/H</v>
          </cell>
          <cell r="D3720" t="str">
            <v>UN</v>
          </cell>
          <cell r="E3720">
            <v>5.0000000000000002E-5</v>
          </cell>
        </row>
        <row r="3721">
          <cell r="B3721">
            <v>90649</v>
          </cell>
          <cell r="C3721" t="str">
            <v>BOMBA CENTRÍFUGA MONOESTÁGIO COM MOTOR ELÉTRICO MONOFÁSICO, POTÊNCIA 15 HP, DIÂMETRO DO ROTOR 173 MM, HM/Q = 30 MCA / 90 M3/H A 45 MCA / 55 M3/H - MATERIAIS NA OPERAÇÃO. AF_06/2015</v>
          </cell>
          <cell r="D3721" t="str">
            <v>H</v>
          </cell>
          <cell r="E3721">
            <v>0</v>
          </cell>
        </row>
        <row r="3722">
          <cell r="B3722">
            <v>14250</v>
          </cell>
          <cell r="C3722" t="str">
            <v>TARIFA DE ENERGIA ELETRICA COMERCIAL, BAIXA TENSAO, RELATIVA AO CONSUMO DE ATE 100 KWH, INCLUINDO ICMS, PIS/PASEP E COFINS</v>
          </cell>
          <cell r="D3722" t="str">
            <v>KW/H</v>
          </cell>
          <cell r="E3722">
            <v>9.51</v>
          </cell>
        </row>
        <row r="3723">
          <cell r="B3723">
            <v>90652</v>
          </cell>
          <cell r="C3723" t="str">
            <v>BOMBA DE PROJEÇÃO DE CONCRETO SECO, POTÊNCIA 10 CV, VAZÃO 3 M3/H - DEPRECIAÇÃO. AF_06/2015</v>
          </cell>
          <cell r="D3723" t="str">
            <v>H</v>
          </cell>
          <cell r="E3723">
            <v>0</v>
          </cell>
        </row>
        <row r="3724">
          <cell r="B3724">
            <v>39008</v>
          </cell>
          <cell r="C3724" t="str">
            <v>BOMBA DE PROJECAO DE CONCRETO SECO, POTENCIA 10 CV, VAZAO 3 M3/H</v>
          </cell>
          <cell r="D3724" t="str">
            <v>UN</v>
          </cell>
          <cell r="E3724">
            <v>7.6000000000000004E-5</v>
          </cell>
        </row>
        <row r="3725">
          <cell r="B3725">
            <v>90653</v>
          </cell>
          <cell r="C3725" t="str">
            <v>BOMBA DE PROJEÇÃO DE CONCRETO SECO, POTÊNCIA 10 CV, VAZÃO 3 M3/H - JUROS. AF_06/2015</v>
          </cell>
          <cell r="D3725" t="str">
            <v>H</v>
          </cell>
          <cell r="E3725">
            <v>0</v>
          </cell>
        </row>
        <row r="3726">
          <cell r="B3726">
            <v>39008</v>
          </cell>
          <cell r="C3726" t="str">
            <v>BOMBA DE PROJECAO DE CONCRETO SECO, POTENCIA 10 CV, VAZAO 3 M3/H</v>
          </cell>
          <cell r="D3726" t="str">
            <v>UN</v>
          </cell>
          <cell r="E3726">
            <v>2.16E-5</v>
          </cell>
        </row>
        <row r="3727">
          <cell r="B3727">
            <v>90654</v>
          </cell>
          <cell r="C3727" t="str">
            <v>BOMBA DE PROJEÇÃO DE CONCRETO SECO, POTÊNCIA 10 CV, VAZÃO 3 M3/H - MANUTENÇÃO. AF_06/2015</v>
          </cell>
          <cell r="D3727" t="str">
            <v>H</v>
          </cell>
          <cell r="E3727">
            <v>0</v>
          </cell>
        </row>
        <row r="3728">
          <cell r="B3728">
            <v>39008</v>
          </cell>
          <cell r="C3728" t="str">
            <v>BOMBA DE PROJECAO DE CONCRETO SECO, POTENCIA 10 CV, VAZAO 3 M3/H</v>
          </cell>
          <cell r="D3728" t="str">
            <v>UN</v>
          </cell>
          <cell r="E3728">
            <v>5.0000000000000002E-5</v>
          </cell>
        </row>
        <row r="3729">
          <cell r="B3729">
            <v>90655</v>
          </cell>
          <cell r="C3729" t="str">
            <v>BOMBA DE PROJEÇÃO DE CONCRETO SECO, POTÊNCIA 10 CV, VAZÃO 3 M3/H - MATERIAIS NA OPERAÇÃO. AF_06/2015</v>
          </cell>
          <cell r="D3729" t="str">
            <v>H</v>
          </cell>
          <cell r="E3729">
            <v>0</v>
          </cell>
        </row>
        <row r="3730">
          <cell r="B3730">
            <v>14250</v>
          </cell>
          <cell r="C3730" t="str">
            <v>TARIFA DE ENERGIA ELETRICA COMERCIAL, BAIXA TENSAO, RELATIVA AO CONSUMO DE ATE 100 KWH, INCLUINDO ICMS, PIS/PASEP E COFINS</v>
          </cell>
          <cell r="D3730" t="str">
            <v>KW/H</v>
          </cell>
          <cell r="E3730">
            <v>6.26</v>
          </cell>
        </row>
        <row r="3731">
          <cell r="B3731">
            <v>90658</v>
          </cell>
          <cell r="C3731" t="str">
            <v>BOMBA DE PROJEÇÃO DE CONCRETO SECO, POTÊNCIA 10 CV, VAZÃO 6 M3/H - DEPRECIAÇÃO. AF_06/2015</v>
          </cell>
          <cell r="D3731" t="str">
            <v>H</v>
          </cell>
          <cell r="E3731">
            <v>0</v>
          </cell>
        </row>
        <row r="3732">
          <cell r="B3732">
            <v>39009</v>
          </cell>
          <cell r="C3732" t="str">
            <v>BOMBA DE PROJECAO DE CONCRETO SECO, POTENCIA 10 CV, VAZAO 6 M3/H</v>
          </cell>
          <cell r="D3732" t="str">
            <v>UN</v>
          </cell>
          <cell r="E3732">
            <v>7.6000000000000004E-5</v>
          </cell>
        </row>
        <row r="3733">
          <cell r="B3733">
            <v>90659</v>
          </cell>
          <cell r="C3733" t="str">
            <v>BOMBA DE PROJEÇÃO DE CONCRETO SECO, POTÊNCIA 10 CV, VAZÃO 6 M3/H - JUROS. AF_06/2015</v>
          </cell>
          <cell r="D3733" t="str">
            <v>H</v>
          </cell>
          <cell r="E3733">
            <v>0</v>
          </cell>
        </row>
        <row r="3734">
          <cell r="B3734">
            <v>39009</v>
          </cell>
          <cell r="C3734" t="str">
            <v>BOMBA DE PROJECAO DE CONCRETO SECO, POTENCIA 10 CV, VAZAO 6 M3/H</v>
          </cell>
          <cell r="D3734" t="str">
            <v>UN</v>
          </cell>
          <cell r="E3734">
            <v>2.16E-5</v>
          </cell>
        </row>
        <row r="3735">
          <cell r="B3735">
            <v>90660</v>
          </cell>
          <cell r="C3735" t="str">
            <v>BOMBA DE PROJEÇÃO DE CONCRETO SECO, POTÊNCIA 10 CV, VAZÃO 6 M3/H - MANUTENÇÃO. AF_06/2015</v>
          </cell>
          <cell r="D3735" t="str">
            <v>H</v>
          </cell>
          <cell r="E3735">
            <v>0</v>
          </cell>
        </row>
        <row r="3736">
          <cell r="B3736">
            <v>39009</v>
          </cell>
          <cell r="C3736" t="str">
            <v>BOMBA DE PROJECAO DE CONCRETO SECO, POTENCIA 10 CV, VAZAO 6 M3/H</v>
          </cell>
          <cell r="D3736" t="str">
            <v>UN</v>
          </cell>
          <cell r="E3736">
            <v>5.0000000000000002E-5</v>
          </cell>
        </row>
        <row r="3737">
          <cell r="B3737">
            <v>90661</v>
          </cell>
          <cell r="C3737" t="str">
            <v>BOMBA DE PROJEÇÃO DE CONCRETO SECO, POTÊNCIA 10 CV, VAZÃO 6 M3/H - MATERIAIS NA OPERAÇÃO. AF_06/2015</v>
          </cell>
          <cell r="D3737" t="str">
            <v>H</v>
          </cell>
          <cell r="E3737">
            <v>0</v>
          </cell>
        </row>
        <row r="3738">
          <cell r="B3738">
            <v>14250</v>
          </cell>
          <cell r="C3738" t="str">
            <v>TARIFA DE ENERGIA ELETRICA COMERCIAL, BAIXA TENSAO, RELATIVA AO CONSUMO DE ATE 100 KWH, INCLUINDO ICMS, PIS/PASEP E COFINS</v>
          </cell>
          <cell r="D3738" t="str">
            <v>KW/H</v>
          </cell>
          <cell r="E3738">
            <v>6.26</v>
          </cell>
        </row>
        <row r="3739">
          <cell r="B3739">
            <v>90664</v>
          </cell>
          <cell r="C3739" t="str">
            <v>PROJETOR PNEUMÁTICO DE ARGAMASSA PARA CHAPISCO E REBOCO COM RECIPIENTE ACOPLADO, TIPO CANEQUINHA, COM COMPRESSOR DE AR REBOCÁVEL VAZÃO 89 PCM E MOTOR DIESEL DE 20 CV - DEPRECIAÇÃO. AF_06/2015</v>
          </cell>
          <cell r="D3739" t="str">
            <v>H</v>
          </cell>
          <cell r="E3739">
            <v>0</v>
          </cell>
        </row>
        <row r="3740">
          <cell r="B3740">
            <v>13803</v>
          </cell>
          <cell r="C3740" t="str">
            <v>COMPRESSOR DE AR REBOCAVEL, VAZAO *89* PCM, PRESSAO EFETIVA DE TRABALHO *102* PSI, MOTOR DIESEL, POTENCIA *20* CV</v>
          </cell>
          <cell r="D3740" t="str">
            <v>UN</v>
          </cell>
          <cell r="E3740">
            <v>6.86E-5</v>
          </cell>
        </row>
        <row r="3741">
          <cell r="B3741">
            <v>39828</v>
          </cell>
          <cell r="C3741" t="str">
            <v>PROJETOR PNEUMATICO DE ARGAMASSA PARA CHAPISCO E REBOCO COM RECIPIENTE ACOPLADO, TIPO CANEQUNHA, COM VOLUME DE 1,50 L, SEM COMPRESSOR</v>
          </cell>
          <cell r="D3741" t="str">
            <v>UN</v>
          </cell>
          <cell r="E3741">
            <v>6.86E-5</v>
          </cell>
        </row>
        <row r="3742">
          <cell r="B3742">
            <v>90665</v>
          </cell>
          <cell r="C3742" t="str">
            <v>PROJETOR PNEUMÁTICO DE ARGAMASSA PARA CHAPISCO E REBOCO COM RECIPIENTE ACOPLADO, TIPO CANEQUINHA, COM COMPRESSOR DE AR REBOCÁVEL VAZÃO 89 PCM E MOTOR DIESEL DE 20 CV - JUROS. AF_06/2015</v>
          </cell>
          <cell r="D3742" t="str">
            <v>H</v>
          </cell>
          <cell r="E3742">
            <v>0</v>
          </cell>
        </row>
        <row r="3743">
          <cell r="B3743">
            <v>13803</v>
          </cell>
          <cell r="C3743" t="str">
            <v>COMPRESSOR DE AR REBOCAVEL, VAZAO *89* PCM, PRESSAO EFETIVA DE TRABALHO *102* PSI, MOTOR DIESEL, POTENCIA *20* CV</v>
          </cell>
          <cell r="D3743" t="str">
            <v>UN</v>
          </cell>
          <cell r="E3743">
            <v>1.5999999999999999E-5</v>
          </cell>
        </row>
        <row r="3744">
          <cell r="B3744">
            <v>39828</v>
          </cell>
          <cell r="C3744" t="str">
            <v>PROJETOR PNEUMATICO DE ARGAMASSA PARA CHAPISCO E REBOCO COM RECIPIENTE ACOPLADO, TIPO CANEQUNHA, COM VOLUME DE 1,50 L, SEM COMPRESSOR</v>
          </cell>
          <cell r="D3744" t="str">
            <v>UN</v>
          </cell>
          <cell r="E3744">
            <v>1.5999999999999999E-5</v>
          </cell>
        </row>
        <row r="3745">
          <cell r="B3745">
            <v>90666</v>
          </cell>
          <cell r="C3745" t="str">
            <v>PROJETOR PNEUMÁTICO DE ARGAMASSA PARA CHAPISCO E REBOCO COM RECIPIENTE ACOPLADO, TIPO CANEQUINHA, COM COMPRESSOR DE AR REBOCÁVEL VAZÃO 89 PCM E MOTOR DIESEL DE 20 CV - MANUTENÇÃO. AF_06/2015</v>
          </cell>
          <cell r="D3745" t="str">
            <v>H</v>
          </cell>
          <cell r="E3745">
            <v>0</v>
          </cell>
        </row>
        <row r="3746">
          <cell r="B3746">
            <v>13803</v>
          </cell>
          <cell r="C3746" t="str">
            <v>COMPRESSOR DE AR REBOCAVEL, VAZAO *89* PCM, PRESSAO EFETIVA DE TRABALHO *102* PSI, MOTOR DIESEL, POTENCIA *20* CV</v>
          </cell>
          <cell r="D3746" t="str">
            <v>UN</v>
          </cell>
          <cell r="E3746">
            <v>5.7099999999999999E-5</v>
          </cell>
        </row>
        <row r="3747">
          <cell r="B3747">
            <v>39828</v>
          </cell>
          <cell r="C3747" t="str">
            <v>PROJETOR PNEUMATICO DE ARGAMASSA PARA CHAPISCO E REBOCO COM RECIPIENTE ACOPLADO, TIPO CANEQUNHA, COM VOLUME DE 1,50 L, SEM COMPRESSOR</v>
          </cell>
          <cell r="D3747" t="str">
            <v>UN</v>
          </cell>
          <cell r="E3747">
            <v>5.7099999999999999E-5</v>
          </cell>
        </row>
        <row r="3748">
          <cell r="B3748">
            <v>90667</v>
          </cell>
          <cell r="C3748" t="str">
            <v>PROJETOR PNEUMÁTICO DE ARGAMASSA PARA CHAPISCO E REBOCO COM RECIPIENTE ACOPLADO, TIPO CANEQUINHA, COM COMPRESSOR DE AR REBOCÁVEL VAZÃO 89 PCM E MOTOR DIESEL DE 20 CV - MATERIAIS NA OPERAÇÃO. AF_06/2015</v>
          </cell>
          <cell r="D3748" t="str">
            <v>H</v>
          </cell>
          <cell r="E3748">
            <v>0</v>
          </cell>
        </row>
        <row r="3749">
          <cell r="B3749">
            <v>4221</v>
          </cell>
          <cell r="C3749" t="str">
            <v>OLEO DIESEL COMBUSTIVEL COMUM</v>
          </cell>
          <cell r="D3749" t="str">
            <v>L</v>
          </cell>
          <cell r="E3749">
            <v>12.51</v>
          </cell>
        </row>
        <row r="3750">
          <cell r="B3750">
            <v>90670</v>
          </cell>
          <cell r="C3750" t="str">
            <v>PERFURATRIZ COM TORRE METÁLICA PARA EXECUÇÃO DE ESTACA HÉLICE CONTÍNUA, PROFUNDIDADE MÁXIMA DE 30 M, DIÂMETRO MÁXIMO DE 800 MM, POTÊNCIA INSTALADA DE 268 HP, MESA ROTATIVA COM TORQUE MÁXIMO DE 170 KNM - DEPRECIAÇÃO. AF_06/2015</v>
          </cell>
          <cell r="D3750" t="str">
            <v>H</v>
          </cell>
          <cell r="E3750">
            <v>0</v>
          </cell>
        </row>
        <row r="3751">
          <cell r="B3751">
            <v>38541</v>
          </cell>
          <cell r="C3751" t="str">
            <v>PERFURATRIZ COM TORRE METALICA PARA EXECUCAO DE ESTACA HELICE CONTINUA, PROFUNDIDADE MAXIMA DE 30 M, DIAMETRO MAXIMO DE 800 MM, POTENCIA INSTALADA DE 268 HP, MESA ROTATIVA COM TORQUE MAXIMO DE 170 KNM</v>
          </cell>
          <cell r="D3751" t="str">
            <v>UN</v>
          </cell>
          <cell r="E3751">
            <v>7.2399999999999998E-5</v>
          </cell>
        </row>
        <row r="3752">
          <cell r="B3752">
            <v>90671</v>
          </cell>
          <cell r="C3752" t="str">
            <v>PERFURATRIZ COM TORRE METÁLICA PARA EXECUÇÃO DE ESTACA HÉLICE CONTÍNUA, PROFUNDIDADE MÁXIMA DE 30 M, DIÂMETRO MÁXIMO DE 800 MM, POTÊNCIA INSTALADA DE 268 HP, MESA ROTATIVA COM TORQUE MÁXIMO DE 170 KNM - JUROS. AF_06/2015</v>
          </cell>
          <cell r="D3752" t="str">
            <v>H</v>
          </cell>
          <cell r="E3752">
            <v>0</v>
          </cell>
        </row>
        <row r="3753">
          <cell r="B3753">
            <v>38541</v>
          </cell>
          <cell r="C3753" t="str">
            <v>PERFURATRIZ COM TORRE METALICA PARA EXECUCAO DE ESTACA HELICE CONTINUA, PROFUNDIDADE MAXIMA DE 30 M, DIAMETRO MAXIMO DE 800 MM, POTENCIA INSTALADA DE 268 HP, MESA ROTATIVA COM TORQUE MAXIMO DE 170 KNM</v>
          </cell>
          <cell r="D3753" t="str">
            <v>UN</v>
          </cell>
          <cell r="E3753">
            <v>1.5999999999999999E-5</v>
          </cell>
        </row>
        <row r="3754">
          <cell r="B3754">
            <v>90672</v>
          </cell>
          <cell r="C3754" t="str">
            <v>PERFURATRIZ COM TORRE METÁLICA PARA EXECUÇÃO DE ESTACA HÉLICE CONTÍNUA, PROFUNDIDADE MÁXIMA DE 30 M, DIÂMETRO MÁXIMO DE 800 MM, POTÊNCIA INSTALADA DE 268 HP, MESA ROTATIVA COM TORQUE MÁXIMO DE 170 KNM - MANUTENÇÃO. AF_06/2015</v>
          </cell>
          <cell r="D3754" t="str">
            <v>H</v>
          </cell>
          <cell r="E3754">
            <v>0</v>
          </cell>
        </row>
        <row r="3755">
          <cell r="B3755">
            <v>38541</v>
          </cell>
          <cell r="C3755" t="str">
            <v>PERFURATRIZ COM TORRE METALICA PARA EXECUCAO DE ESTACA HELICE CONTINUA, PROFUNDIDADE MAXIMA DE 30 M, DIAMETRO MAXIMO DE 800 MM, POTENCIA INSTALADA DE 268 HP, MESA ROTATIVA COM TORQUE MAXIMO DE 170 KNM</v>
          </cell>
          <cell r="D3755" t="str">
            <v>UN</v>
          </cell>
          <cell r="E3755">
            <v>7.6199999999999995E-5</v>
          </cell>
        </row>
        <row r="3756">
          <cell r="B3756">
            <v>90673</v>
          </cell>
          <cell r="C3756" t="str">
            <v>PERFURATRIZ COM TORRE METÁLICA PARA EXECUÇÃO DE ESTACA HÉLICE CONTÍNUA, PROFUNDIDADE MÁXIMA DE 30 M, DIÂMETRO MÁXIMO DE 800 MM, POTÊNCIA INSTALADA DE 268 HP, MESA ROTATIVA COM TORQUE MÁXIMO DE 170 KNM - MATERIAIS NA OPERAÇÃO. AF_06/2015</v>
          </cell>
          <cell r="D3756" t="str">
            <v>H</v>
          </cell>
          <cell r="E3756">
            <v>0</v>
          </cell>
        </row>
        <row r="3757">
          <cell r="B3757">
            <v>4221</v>
          </cell>
          <cell r="C3757" t="str">
            <v>OLEO DIESEL COMBUSTIVEL COMUM</v>
          </cell>
          <cell r="D3757" t="str">
            <v>L</v>
          </cell>
          <cell r="E3757">
            <v>39.99</v>
          </cell>
        </row>
        <row r="3758">
          <cell r="B3758">
            <v>90676</v>
          </cell>
          <cell r="C3758" t="str">
            <v>PERFURATRIZ HIDRÁULICA SOBRE CAMINHÃO COM TRADO CURTO ACOPLADO, PROFUNDIDADE MÁXIMA DE 20 M, DIÂMETRO MÁXIMO DE 1500 MM, POTÊNCIA INSTALADA DE 137 HP, MESA ROTATIVA COM TORQUE MÁXIMO DE 30 KNM - DEPRECIAÇÃO. AF_06/2015</v>
          </cell>
          <cell r="D3758" t="str">
            <v>H</v>
          </cell>
          <cell r="E3758">
            <v>0</v>
          </cell>
        </row>
        <row r="3759">
          <cell r="B3759">
            <v>37755</v>
          </cell>
          <cell r="C3759" t="str">
            <v>CAMINHAO TRUCADO, PESO BRUTO TOTAL 22000 KG, CARGA UTIL MAXIMA 15350 KG, DISTANCIA ENTRE EIXOS 5,17 M, POTENCIA 238 CV (INCLUI CABINE E CHASSI, NAO INCLUI CARROCERIA)</v>
          </cell>
          <cell r="D3759" t="str">
            <v>UN</v>
          </cell>
          <cell r="E3759">
            <v>7.2399999999999998E-5</v>
          </cell>
        </row>
        <row r="3760">
          <cell r="B3760">
            <v>38543</v>
          </cell>
          <cell r="C3760" t="str">
            <v>PERFURATRIZ HIDRAULICA COM TRADO CURTO ACOPLADO, PROFUNDIDADE MAXIMA DE 20 M, DIAMETRO MAXIMO DE 1500 MM, POTENCIA INSTALADA DE 137 HP, MESA ROTATIVA COM TORQUE MAXIMO DE 30 KNM (INCLUI MONTAGEM, NAO INCLUI CAMINHAO)</v>
          </cell>
          <cell r="D3760" t="str">
            <v>UN</v>
          </cell>
          <cell r="E3760">
            <v>7.2399999999999998E-5</v>
          </cell>
        </row>
        <row r="3761">
          <cell r="B3761">
            <v>90677</v>
          </cell>
          <cell r="C3761" t="str">
            <v>PERFURATRIZ HIDRÁULICA SOBRE CAMINHÃO COM TRADO CURTO ACOPLADO, PROFUNDIDADE MÁXIMA DE 20 M, DIÂMETRO MÁXIMO DE 1500 MM, POTÊNCIA INSTALADA DE 137 HP, MESA ROTATIVA COM TORQUE MÁXIMO DE 30 KNM - JUROS. AF_06/2015</v>
          </cell>
          <cell r="D3761" t="str">
            <v>H</v>
          </cell>
          <cell r="E3761">
            <v>0</v>
          </cell>
        </row>
        <row r="3762">
          <cell r="B3762">
            <v>37755</v>
          </cell>
          <cell r="C3762" t="str">
            <v>CAMINHAO TRUCADO, PESO BRUTO TOTAL 22000 KG, CARGA UTIL MAXIMA 15350 KG, DISTANCIA ENTRE EIXOS 5,17 M, POTENCIA 238 CV (INCLUI CABINE E CHASSI, NAO INCLUI CARROCERIA)</v>
          </cell>
          <cell r="D3762" t="str">
            <v>UN</v>
          </cell>
          <cell r="E3762">
            <v>1.5999999999999999E-5</v>
          </cell>
        </row>
        <row r="3763">
          <cell r="B3763">
            <v>38543</v>
          </cell>
          <cell r="C3763" t="str">
            <v>PERFURATRIZ HIDRAULICA COM TRADO CURTO ACOPLADO, PROFUNDIDADE MAXIMA DE 20 M, DIAMETRO MAXIMO DE 1500 MM, POTENCIA INSTALADA DE 137 HP, MESA ROTATIVA COM TORQUE MAXIMO DE 30 KNM (INCLUI MONTAGEM, NAO INCLUI CAMINHAO)</v>
          </cell>
          <cell r="D3763" t="str">
            <v>UN</v>
          </cell>
          <cell r="E3763">
            <v>1.5999999999999999E-5</v>
          </cell>
        </row>
        <row r="3764">
          <cell r="B3764">
            <v>90678</v>
          </cell>
          <cell r="C3764" t="str">
            <v>PERFURATRIZ HIDRÁULICA SOBRE CAMINHÃO COM TRADO CURTO ACOPLADO, PROFUNDIDADE MÁXIMA DE 20 M, DIÂMETRO MÁXIMO DE 1500 MM, POTÊNCIA INSTALADA DE 137 HP, MESA ROTATIVA COM TORQUE MÁXIMO DE 30 KNM - MANUTENÇÃO. AF_06/2015</v>
          </cell>
          <cell r="D3764" t="str">
            <v>H</v>
          </cell>
          <cell r="E3764">
            <v>0</v>
          </cell>
        </row>
        <row r="3765">
          <cell r="B3765">
            <v>37755</v>
          </cell>
          <cell r="C3765" t="str">
            <v>CAMINHAO TRUCADO, PESO BRUTO TOTAL 22000 KG, CARGA UTIL MAXIMA 15350 KG, DISTANCIA ENTRE EIXOS 5,17 M, POTENCIA 238 CV (INCLUI CABINE E CHASSI, NAO INCLUI CARROCERIA)</v>
          </cell>
          <cell r="D3765" t="str">
            <v>UN</v>
          </cell>
          <cell r="E3765">
            <v>7.6199999999999995E-5</v>
          </cell>
        </row>
        <row r="3766">
          <cell r="B3766">
            <v>38543</v>
          </cell>
          <cell r="C3766" t="str">
            <v>PERFURATRIZ HIDRAULICA COM TRADO CURTO ACOPLADO, PROFUNDIDADE MAXIMA DE 20 M, DIAMETRO MAXIMO DE 1500 MM, POTENCIA INSTALADA DE 137 HP, MESA ROTATIVA COM TORQUE MAXIMO DE 30 KNM (INCLUI MONTAGEM, NAO INCLUI CAMINHAO)</v>
          </cell>
          <cell r="D3766" t="str">
            <v>UN</v>
          </cell>
          <cell r="E3766">
            <v>7.6199999999999995E-5</v>
          </cell>
        </row>
        <row r="3767">
          <cell r="B3767">
            <v>90679</v>
          </cell>
          <cell r="C3767" t="str">
            <v>PERFURATRIZ HIDRÁULICA SOBRE CAMINHÃO COM TRADO CURTO ACOPLADO, PROFUNDIDADE MÁXIMA DE 20 M, DIÂMETRO MÁXIMO DE 1500 MM, POTÊNCIA INSTALADA DE 137 HP, MESA ROTATIVA COM TORQUE MÁXIMO DE 30 KNM - MATERIAIS NA OPERAÇÃO. AF_06/2015</v>
          </cell>
          <cell r="D3767" t="str">
            <v>H</v>
          </cell>
          <cell r="E3767">
            <v>0</v>
          </cell>
        </row>
        <row r="3768">
          <cell r="B3768">
            <v>4221</v>
          </cell>
          <cell r="C3768" t="str">
            <v>OLEO DIESEL COMBUSTIVEL COMUM</v>
          </cell>
          <cell r="D3768" t="str">
            <v>L</v>
          </cell>
          <cell r="E3768">
            <v>20.440000000000001</v>
          </cell>
        </row>
        <row r="3769">
          <cell r="B3769">
            <v>90682</v>
          </cell>
          <cell r="C3769" t="str">
            <v>MANIPULADOR TELESCÓPICO, POTÊNCIA DE 85 HP, CAPACIDADE DE CARGA DE 3.500 KG, ALTURA MÁXIMA DE ELEVAÇÃO DE 12,3 M - DEPRECIAÇÃO. AF_06/2015</v>
          </cell>
          <cell r="D3769" t="str">
            <v>H</v>
          </cell>
          <cell r="E3769">
            <v>0</v>
          </cell>
        </row>
        <row r="3770">
          <cell r="B3770">
            <v>37515</v>
          </cell>
          <cell r="C3770" t="str">
            <v>MANIPULADOR TELESCOPICO, POTENCIA DE 85 HP, CAPACIDADE DE CARGA DE 3.500 KG, ALTURA MAXIMA DE ELEVACAO DE 12,3 M</v>
          </cell>
          <cell r="D3770" t="str">
            <v>UN</v>
          </cell>
          <cell r="E3770">
            <v>6.3999999999999997E-5</v>
          </cell>
        </row>
        <row r="3771">
          <cell r="B3771">
            <v>90683</v>
          </cell>
          <cell r="C3771" t="str">
            <v>MANIPULADOR TELESCÓPICO, POTÊNCIA DE 85 HP, CAPACIDADE DE CARGA DE 3.500 KG, ALTURA MÁXIMA DE ELEVAÇÃO DE 12,3 M - JUROS. AF_06/2015</v>
          </cell>
          <cell r="D3771" t="str">
            <v>H</v>
          </cell>
          <cell r="E3771">
            <v>0</v>
          </cell>
        </row>
        <row r="3772">
          <cell r="B3772">
            <v>37515</v>
          </cell>
          <cell r="C3772" t="str">
            <v>MANIPULADOR TELESCOPICO, POTENCIA DE 85 HP, CAPACIDADE DE CARGA DE 3.500 KG, ALTURA MAXIMA DE ELEVACAO DE 12,3 M</v>
          </cell>
          <cell r="D3772" t="str">
            <v>UN</v>
          </cell>
          <cell r="E3772">
            <v>1.4399999999999999E-5</v>
          </cell>
        </row>
        <row r="3773">
          <cell r="B3773">
            <v>90684</v>
          </cell>
          <cell r="C3773" t="str">
            <v>MANIPULADOR TELESCÓPICO, POTÊNCIA DE 85 HP, CAPACIDADE DE CARGA DE 3.500 KG, ALTURA MÁXIMA DE ELEVAÇÃO DE 12,3 M - MANUTENÇÃO. AF_06/2015</v>
          </cell>
          <cell r="D3773" t="str">
            <v>H</v>
          </cell>
          <cell r="E3773">
            <v>0</v>
          </cell>
        </row>
        <row r="3774">
          <cell r="B3774">
            <v>37515</v>
          </cell>
          <cell r="C3774" t="str">
            <v>MANIPULADOR TELESCOPICO, POTENCIA DE 85 HP, CAPACIDADE DE CARGA DE 3.500 KG, ALTURA MAXIMA DE ELEVACAO DE 12,3 M</v>
          </cell>
          <cell r="D3774" t="str">
            <v>UN</v>
          </cell>
          <cell r="E3774">
            <v>6.9999999999999994E-5</v>
          </cell>
        </row>
        <row r="3775">
          <cell r="B3775">
            <v>90685</v>
          </cell>
          <cell r="C3775" t="str">
            <v>MANIPULADOR TELESCÓPICO, POTÊNCIA DE 85 HP, CAPACIDADE DE CARGA DE 3.500 KG, ALTURA MÁXIMA DE ELEVAÇÃO DE 12,3 M - MATERIAIS NA OPERAÇÃO. AF_06/2015</v>
          </cell>
          <cell r="D3775" t="str">
            <v>H</v>
          </cell>
          <cell r="E3775">
            <v>0</v>
          </cell>
        </row>
        <row r="3776">
          <cell r="B3776">
            <v>4221</v>
          </cell>
          <cell r="C3776" t="str">
            <v>OLEO DIESEL COMBUSTIVEL COMUM</v>
          </cell>
          <cell r="D3776" t="str">
            <v>L</v>
          </cell>
          <cell r="E3776">
            <v>12.68</v>
          </cell>
        </row>
        <row r="3777">
          <cell r="B3777">
            <v>90688</v>
          </cell>
          <cell r="C3777" t="str">
            <v>MINICARREGADEIRA SOBRE RODAS, POTÊNCIA LÍQUIDA DE 47 HP, CAPACIDADE NOMINAL DE OPERAÇÃO DE 646 KG - DEPRECIAÇÃO. AF_06/2015</v>
          </cell>
          <cell r="D3777" t="str">
            <v>H</v>
          </cell>
          <cell r="E3777">
            <v>0</v>
          </cell>
        </row>
        <row r="3778">
          <cell r="B3778">
            <v>37514</v>
          </cell>
          <cell r="C3778" t="str">
            <v>MINICARREGADEIRA SOBRE RODAS, POTENCIA LIQUIDA DE *47* HP, CAPACIDADE NOMINAL DE OPERACAO DE *646* KG</v>
          </cell>
          <cell r="D3778" t="str">
            <v>UN</v>
          </cell>
          <cell r="E3778">
            <v>6.3999999999999997E-5</v>
          </cell>
        </row>
        <row r="3779">
          <cell r="B3779">
            <v>90689</v>
          </cell>
          <cell r="C3779" t="str">
            <v>MINICARREGADEIRA SOBRE RODAS, POTÊNCIA LÍQUIDA DE 47 HP, CAPACIDADE NOMINAL DE OPERAÇÃO DE 646 KG - JUROS. AF_06/2015</v>
          </cell>
          <cell r="D3779" t="str">
            <v>H</v>
          </cell>
          <cell r="E3779">
            <v>0</v>
          </cell>
        </row>
        <row r="3780">
          <cell r="B3780">
            <v>37514</v>
          </cell>
          <cell r="C3780" t="str">
            <v>MINICARREGADEIRA SOBRE RODAS, POTENCIA LIQUIDA DE *47* HP, CAPACIDADE NOMINAL DE OPERACAO DE *646* KG</v>
          </cell>
          <cell r="D3780" t="str">
            <v>UN</v>
          </cell>
          <cell r="E3780">
            <v>1.4399999999999999E-5</v>
          </cell>
        </row>
        <row r="3781">
          <cell r="B3781">
            <v>90690</v>
          </cell>
          <cell r="C3781" t="str">
            <v>MINICARREGADEIRA SOBRE RODAS, POTÊNCIA LÍQUIDA DE 47 HP, CAPACIDADE NOMINAL DE OPERAÇÃO DE 646 KG - MANUTENÇÃO. AF_06/2015</v>
          </cell>
          <cell r="D3781" t="str">
            <v>H</v>
          </cell>
          <cell r="E3781">
            <v>0</v>
          </cell>
        </row>
        <row r="3782">
          <cell r="B3782">
            <v>37514</v>
          </cell>
          <cell r="C3782" t="str">
            <v>MINICARREGADEIRA SOBRE RODAS, POTENCIA LIQUIDA DE *47* HP, CAPACIDADE NOMINAL DE OPERACAO DE *646* KG</v>
          </cell>
          <cell r="D3782" t="str">
            <v>UN</v>
          </cell>
          <cell r="E3782">
            <v>6.9999999999999994E-5</v>
          </cell>
        </row>
        <row r="3783">
          <cell r="B3783">
            <v>90691</v>
          </cell>
          <cell r="C3783" t="str">
            <v>MINICARREGADEIRA SOBRE RODAS, POTÊNCIA LÍQUIDA DE 47 HP, CAPACIDADE NOMINAL DE OPERAÇÃO DE 646 KG - MATERIAIS NA OPERAÇÃO. AF_06/2015</v>
          </cell>
          <cell r="D3783" t="str">
            <v>H</v>
          </cell>
          <cell r="E3783">
            <v>0</v>
          </cell>
        </row>
        <row r="3784">
          <cell r="B3784">
            <v>4221</v>
          </cell>
          <cell r="C3784" t="str">
            <v>OLEO DIESEL COMBUSTIVEL COMUM</v>
          </cell>
          <cell r="D3784" t="str">
            <v>L</v>
          </cell>
          <cell r="E3784">
            <v>7.01</v>
          </cell>
        </row>
        <row r="3785">
          <cell r="B3785">
            <v>90957</v>
          </cell>
          <cell r="C3785" t="str">
            <v>COMPRESSOR DE AR REBOCÁVEL, VAZÃO 189 PCM, PRESSÃO EFETIVA DE TRABALHO 102 PSI, MOTOR DIESEL, POTÊNCIA 63 CV - DEPRECIAÇÃO. AF_06/2015</v>
          </cell>
          <cell r="D3785" t="str">
            <v>H</v>
          </cell>
          <cell r="E3785">
            <v>0</v>
          </cell>
        </row>
        <row r="3786">
          <cell r="B3786">
            <v>36522</v>
          </cell>
          <cell r="C3786" t="str">
            <v>COMPRESSOR DE AR REBOCAVEL, VAZAO 189 PCM, PRESSAO EFETIVA DE TRABALHO 102 PSI, MOTOR DIESEL, POTENCIA 63 CV</v>
          </cell>
          <cell r="D3786" t="str">
            <v>UN</v>
          </cell>
          <cell r="E3786">
            <v>5.7099999999999999E-5</v>
          </cell>
        </row>
        <row r="3787">
          <cell r="B3787">
            <v>90958</v>
          </cell>
          <cell r="C3787" t="str">
            <v>COMPRESSOR DE AR REBOCÁVEL, VAZÃO 189 PCM, PRESSÃO EFETIVA DE TRABALHO 102 PSI, MOTOR DIESEL, POTÊNCIA 63 CV - JUROS. AF_06/2015</v>
          </cell>
          <cell r="D3787" t="str">
            <v>H</v>
          </cell>
          <cell r="E3787">
            <v>0</v>
          </cell>
        </row>
        <row r="3788">
          <cell r="B3788">
            <v>36522</v>
          </cell>
          <cell r="C3788" t="str">
            <v>COMPRESSOR DE AR REBOCAVEL, VAZAO 189 PCM, PRESSAO EFETIVA DE TRABALHO 102 PSI, MOTOR DIESEL, POTENCIA 63 CV</v>
          </cell>
          <cell r="D3788" t="str">
            <v>UN</v>
          </cell>
          <cell r="E3788">
            <v>1.5699999999999999E-5</v>
          </cell>
        </row>
        <row r="3789">
          <cell r="B3789">
            <v>90960</v>
          </cell>
          <cell r="C3789" t="str">
            <v>COMPRESSOR DE AR REBOCÁVEL, VAZÃO 89 PCM, PRESSÃO EFETIVA DE TRABALHO 102 PSI, MOTOR DIESEL, POTÊNCIA 20 CV - DEPRECIAÇÃO. AF_06/2015</v>
          </cell>
          <cell r="D3789" t="str">
            <v>H</v>
          </cell>
          <cell r="E3789">
            <v>0</v>
          </cell>
        </row>
        <row r="3790">
          <cell r="B3790">
            <v>13803</v>
          </cell>
          <cell r="C3790" t="str">
            <v>COMPRESSOR DE AR REBOCAVEL, VAZAO *89* PCM, PRESSAO EFETIVA DE TRABALHO *102* PSI, MOTOR DIESEL, POTENCIA *20* CV</v>
          </cell>
          <cell r="D3790" t="str">
            <v>UN</v>
          </cell>
          <cell r="E3790">
            <v>5.5500000000000001E-5</v>
          </cell>
        </row>
        <row r="3791">
          <cell r="B3791">
            <v>90961</v>
          </cell>
          <cell r="C3791" t="str">
            <v>COMPRESSOR DE AR REBOCÁVEL, VAZÃO 89 PCM, PRESSÃO EFETIVA DE TRABALHO 102 PSI, MOTOR DIESEL, POTÊNCIA 20 CV - JUROS. AF_06/2015</v>
          </cell>
          <cell r="D3791" t="str">
            <v>H</v>
          </cell>
          <cell r="E3791">
            <v>0</v>
          </cell>
        </row>
        <row r="3792">
          <cell r="B3792">
            <v>13803</v>
          </cell>
          <cell r="C3792" t="str">
            <v>COMPRESSOR DE AR REBOCAVEL, VAZAO *89* PCM, PRESSAO EFETIVA DE TRABALHO *102* PSI, MOTOR DIESEL, POTENCIA *20* CV</v>
          </cell>
          <cell r="D3792" t="str">
            <v>UN</v>
          </cell>
          <cell r="E3792">
            <v>1.5699999999999999E-5</v>
          </cell>
        </row>
        <row r="3793">
          <cell r="B3793">
            <v>90962</v>
          </cell>
          <cell r="C3793" t="str">
            <v>COMPRESSOR DE AR REBOCÁVEL, VAZÃO 89 PCM, PRESSÃO EFETIVA DE TRABALHO 102 PSI, MOTOR DIESEL, POTÊNCIA 20 CV - MANUTENÇÃO. AF_06/2015</v>
          </cell>
          <cell r="D3793" t="str">
            <v>H</v>
          </cell>
          <cell r="E3793">
            <v>0</v>
          </cell>
        </row>
        <row r="3794">
          <cell r="B3794">
            <v>13803</v>
          </cell>
          <cell r="C3794" t="str">
            <v>COMPRESSOR DE AR REBOCAVEL, VAZAO *89* PCM, PRESSAO EFETIVA DE TRABALHO *102* PSI, MOTOR DIESEL, POTENCIA *20* CV</v>
          </cell>
          <cell r="D3794" t="str">
            <v>UN</v>
          </cell>
          <cell r="E3794">
            <v>6.5300000000000002E-5</v>
          </cell>
        </row>
        <row r="3795">
          <cell r="B3795">
            <v>90963</v>
          </cell>
          <cell r="C3795" t="str">
            <v>COMPRESSOR DE AR REBOCÁVEL, VAZÃO 89 PCM, PRESSÃO EFETIVA DE TRABALHO 102 PSI, MOTOR DIESEL, POTÊNCIA 20 CV - MATERIAIS NA OPERAÇÃO. AF_06/2015</v>
          </cell>
          <cell r="D3795" t="str">
            <v>H</v>
          </cell>
          <cell r="E3795">
            <v>0</v>
          </cell>
        </row>
        <row r="3796">
          <cell r="B3796">
            <v>4221</v>
          </cell>
          <cell r="C3796" t="str">
            <v>OLEO DIESEL COMBUSTIVEL COMUM</v>
          </cell>
          <cell r="D3796" t="str">
            <v>L</v>
          </cell>
          <cell r="E3796">
            <v>3.24</v>
          </cell>
        </row>
        <row r="3797">
          <cell r="B3797">
            <v>90968</v>
          </cell>
          <cell r="C3797" t="str">
            <v>COMPRESSOR DE AR REBOCAVEL, VAZÃO 250 PCM, PRESSAO DE TRABALHO 102 PSI, MOTOR A DIESEL POTÊNCIA 81 CV - DEPRECIAÇÃO. AF_06/2015</v>
          </cell>
          <cell r="D3797" t="str">
            <v>H</v>
          </cell>
          <cell r="E3797">
            <v>0</v>
          </cell>
        </row>
        <row r="3798">
          <cell r="B3798">
            <v>36525</v>
          </cell>
          <cell r="C3798" t="str">
            <v>COMPRESSOR DE AR REBOCAVEL, VAZAO 250 PCM, PRESSAO EFETIVA DE TRABALHO 102 PSI, MOTOR DIESEL, POTENCIA 81 CV</v>
          </cell>
          <cell r="D3798" t="str">
            <v>UN</v>
          </cell>
          <cell r="E3798">
            <v>5.5500000000000001E-5</v>
          </cell>
        </row>
        <row r="3799">
          <cell r="B3799">
            <v>90969</v>
          </cell>
          <cell r="C3799" t="str">
            <v>COMPRESSOR DE AR REBOCAVEL, VAZÃO 250 PCM, PRESSAO DE TRABALHO 102 PSI, MOTOR A DIESEL POTÊNCIA 81 CV - JUROS. AF_06/2015</v>
          </cell>
          <cell r="D3799" t="str">
            <v>H</v>
          </cell>
          <cell r="E3799">
            <v>0</v>
          </cell>
        </row>
        <row r="3800">
          <cell r="B3800">
            <v>36525</v>
          </cell>
          <cell r="C3800" t="str">
            <v>COMPRESSOR DE AR REBOCAVEL, VAZAO 250 PCM, PRESSAO EFETIVA DE TRABALHO 102 PSI, MOTOR DIESEL, POTENCIA 81 CV</v>
          </cell>
          <cell r="D3800" t="str">
            <v>UN</v>
          </cell>
          <cell r="E3800">
            <v>1.5699999999999999E-5</v>
          </cell>
        </row>
        <row r="3801">
          <cell r="B3801">
            <v>90970</v>
          </cell>
          <cell r="C3801" t="str">
            <v>COMPRESSOR DE AR REBOCAVEL, VAZÃO 250 PCM, PRESSAO DE TRABALHO 102 PSI, MOTOR A DIESEL POTÊNCIA 81 CV - MANUTENÇÃO. AF_06/2015</v>
          </cell>
          <cell r="D3801" t="str">
            <v>H</v>
          </cell>
          <cell r="E3801">
            <v>0</v>
          </cell>
        </row>
        <row r="3802">
          <cell r="B3802">
            <v>36525</v>
          </cell>
          <cell r="C3802" t="str">
            <v>COMPRESSOR DE AR REBOCAVEL, VAZAO 250 PCM, PRESSAO EFETIVA DE TRABALHO 102 PSI, MOTOR DIESEL, POTENCIA 81 CV</v>
          </cell>
          <cell r="D3802" t="str">
            <v>UN</v>
          </cell>
          <cell r="E3802">
            <v>6.5300000000000002E-5</v>
          </cell>
        </row>
        <row r="3803">
          <cell r="B3803">
            <v>90971</v>
          </cell>
          <cell r="C3803" t="str">
            <v>COMPRESSOR DE AR REBOCAVEL, VAZÃO 250 PCM, PRESSAO DE TRABALHO 102 PSI, MOTOR A DIESEL POTÊNCIA 81 CV - MATERIAIS NA OPERAÇÃO. AF_06/2015</v>
          </cell>
          <cell r="D3803" t="str">
            <v>H</v>
          </cell>
          <cell r="E3803">
            <v>0</v>
          </cell>
        </row>
        <row r="3804">
          <cell r="B3804">
            <v>4221</v>
          </cell>
          <cell r="C3804" t="str">
            <v>OLEO DIESEL COMBUSTIVEL COMUM</v>
          </cell>
          <cell r="D3804" t="str">
            <v>L</v>
          </cell>
          <cell r="E3804">
            <v>13.12</v>
          </cell>
        </row>
        <row r="3805">
          <cell r="B3805">
            <v>90975</v>
          </cell>
          <cell r="C3805" t="str">
            <v>COMPRESSOR DE AR REBOCÁVEL, VAZÃO 748 PCM, PRESSÃO EFETIVA DE TRABALHO 102 PSI, MOTOR DIESEL, POTÊNCIA 210 CV - DEPRECIAÇÃO. AF_06/2015</v>
          </cell>
          <cell r="D3805" t="str">
            <v>H</v>
          </cell>
          <cell r="E3805">
            <v>0</v>
          </cell>
        </row>
        <row r="3806">
          <cell r="B3806">
            <v>36523</v>
          </cell>
          <cell r="C3806" t="str">
            <v>COMPRESSOR DE AR REBOCAVEL VAZAO 748 PCM, PRESSAO EFETIVA DE TRABALHO 102 PSI, MOTOR DIESEL, POTENCIA 210 CV</v>
          </cell>
          <cell r="D3806" t="str">
            <v>UN</v>
          </cell>
          <cell r="E3806">
            <v>5.5500000000000001E-5</v>
          </cell>
        </row>
        <row r="3807">
          <cell r="B3807">
            <v>90976</v>
          </cell>
          <cell r="C3807" t="str">
            <v>COMPRESSOR DE AR REBOCÁVEL, VAZÃO 748 PCM, PRESSÃO EFETIVA DE TRABALHO 102 PSI, MOTOR DIESEL, POTÊNCIA 210 CV - JUROS. AF_06/2015</v>
          </cell>
          <cell r="D3807" t="str">
            <v>H</v>
          </cell>
          <cell r="E3807">
            <v>0</v>
          </cell>
        </row>
        <row r="3808">
          <cell r="B3808">
            <v>36523</v>
          </cell>
          <cell r="C3808" t="str">
            <v>COMPRESSOR DE AR REBOCAVEL VAZAO 748 PCM, PRESSAO EFETIVA DE TRABALHO 102 PSI, MOTOR DIESEL, POTENCIA 210 CV</v>
          </cell>
          <cell r="D3808" t="str">
            <v>UN</v>
          </cell>
          <cell r="E3808">
            <v>1.5699999999999999E-5</v>
          </cell>
        </row>
        <row r="3809">
          <cell r="B3809">
            <v>90977</v>
          </cell>
          <cell r="C3809" t="str">
            <v>COMPRESSOR DE AR REBOCÁVEL, VAZÃO 748 PCM, PRESSÃO EFETIVA DE TRABALHO 102 PSI, MOTOR DIESEL, POTÊNCIA 210 CV - MANUTENÇÃO. AF_06/2015</v>
          </cell>
          <cell r="D3809" t="str">
            <v>H</v>
          </cell>
          <cell r="E3809">
            <v>0</v>
          </cell>
        </row>
        <row r="3810">
          <cell r="B3810">
            <v>36523</v>
          </cell>
          <cell r="C3810" t="str">
            <v>COMPRESSOR DE AR REBOCAVEL VAZAO 748 PCM, PRESSAO EFETIVA DE TRABALHO 102 PSI, MOTOR DIESEL, POTENCIA 210 CV</v>
          </cell>
          <cell r="D3810" t="str">
            <v>UN</v>
          </cell>
          <cell r="E3810">
            <v>6.5300000000000002E-5</v>
          </cell>
        </row>
        <row r="3811">
          <cell r="B3811">
            <v>90978</v>
          </cell>
          <cell r="C3811" t="str">
            <v>COMPRESSOR DE AR REBOCÁVEL, VAZÃO 748 PCM, PRESSÃO EFETIVA DE TRABALHO 102 PSI, MOTOR DIESEL, POTÊNCIA 210 CV - MATERIAIS NA OPERAÇÃO. AF_06/2015</v>
          </cell>
          <cell r="D3811" t="str">
            <v>H</v>
          </cell>
          <cell r="E3811">
            <v>0</v>
          </cell>
        </row>
        <row r="3812">
          <cell r="B3812">
            <v>4221</v>
          </cell>
          <cell r="C3812" t="str">
            <v>OLEO DIESEL COMBUSTIVEL COMUM</v>
          </cell>
          <cell r="D3812" t="str">
            <v>L</v>
          </cell>
          <cell r="E3812">
            <v>34</v>
          </cell>
        </row>
        <row r="3813">
          <cell r="B3813">
            <v>90992</v>
          </cell>
          <cell r="C3813" t="str">
            <v>COMPRESSOR DE AR REBOCAVEL, VAZÃO 400 PCM, PRESSAO DE TRABALHO 102 PSI, MOTOR A DIESEL POTÊNCIA 110 CV - DEPRECIAÇÃO. AF_06/2015</v>
          </cell>
          <cell r="D3813" t="str">
            <v>H</v>
          </cell>
          <cell r="E3813">
            <v>0</v>
          </cell>
        </row>
        <row r="3814">
          <cell r="B3814">
            <v>36526</v>
          </cell>
          <cell r="C3814" t="str">
            <v>COMPRESSOR DE AR REBOCAVEL VAZAO 400 PCM, PRESSAO EFETIVA DE TRABALHO 102 PSI, MOTOR DIESEL, POTENCIA 110 CV</v>
          </cell>
          <cell r="D3814" t="str">
            <v>UN</v>
          </cell>
          <cell r="E3814">
            <v>5.5500000000000001E-5</v>
          </cell>
        </row>
        <row r="3815">
          <cell r="B3815">
            <v>90993</v>
          </cell>
          <cell r="C3815" t="str">
            <v>COMPRESSOR DE AR REBOCAVEL, VAZÃO 400 PCM, PRESSAO DE TRABALHO 102 PSI, MOTOR A DIESEL POTÊNCIA 110 CV - JUROS. AF_06/2015</v>
          </cell>
          <cell r="D3815" t="str">
            <v>H</v>
          </cell>
          <cell r="E3815">
            <v>0</v>
          </cell>
        </row>
        <row r="3816">
          <cell r="B3816">
            <v>36526</v>
          </cell>
          <cell r="C3816" t="str">
            <v>COMPRESSOR DE AR REBOCAVEL VAZAO 400 PCM, PRESSAO EFETIVA DE TRABALHO 102 PSI, MOTOR DIESEL, POTENCIA 110 CV</v>
          </cell>
          <cell r="D3816" t="str">
            <v>UN</v>
          </cell>
          <cell r="E3816">
            <v>1.5699999999999999E-5</v>
          </cell>
        </row>
        <row r="3817">
          <cell r="B3817">
            <v>90994</v>
          </cell>
          <cell r="C3817" t="str">
            <v>COMPRESSOR DE AR REBOCAVEL, VAZÃO 400 PCM, PRESSAO DE TRABALHO 102 PSI, MOTOR A DIESEL POTÊNCIA 110 CV - MANUTENÇÃO. AF_06/2015</v>
          </cell>
          <cell r="D3817" t="str">
            <v>H</v>
          </cell>
          <cell r="E3817">
            <v>0</v>
          </cell>
        </row>
        <row r="3818">
          <cell r="B3818">
            <v>36526</v>
          </cell>
          <cell r="C3818" t="str">
            <v>COMPRESSOR DE AR REBOCAVEL VAZAO 400 PCM, PRESSAO EFETIVA DE TRABALHO 102 PSI, MOTOR DIESEL, POTENCIA 110 CV</v>
          </cell>
          <cell r="D3818" t="str">
            <v>UN</v>
          </cell>
          <cell r="E3818">
            <v>6.5300000000000002E-5</v>
          </cell>
        </row>
        <row r="3819">
          <cell r="B3819">
            <v>90995</v>
          </cell>
          <cell r="C3819" t="str">
            <v>COMPRESSOR DE AR REBOCAVEL, VAZÃO 400 PCM, PRESSAO DE TRABALHO 102 PSI, MOTOR A DIESEL POTÊNCIA 110 CV - MATERIAIS NA OPERAÇÃO. AF_06/2015</v>
          </cell>
          <cell r="D3819" t="str">
            <v>H</v>
          </cell>
          <cell r="E3819">
            <v>0</v>
          </cell>
        </row>
        <row r="3820">
          <cell r="B3820">
            <v>4221</v>
          </cell>
          <cell r="C3820" t="str">
            <v>OLEO DIESEL COMBUSTIVEL COMUM</v>
          </cell>
          <cell r="D3820" t="str">
            <v>L</v>
          </cell>
          <cell r="E3820">
            <v>17.809999999999999</v>
          </cell>
        </row>
        <row r="3821">
          <cell r="B3821">
            <v>91021</v>
          </cell>
          <cell r="C3821" t="str">
            <v>PERFURATRIZ HIDRÁULICA SOBRE CAMINHÃO COM TRADO CURTO ACOPLADO, PROFUNDIDADE MÁXIMA DE 20 M, DIÂMETRO MÁXIMO DE 1500 MM, POTÊNCIA INSTALADA DE 137 HP, MESA ROTATIVA COM TORQUE MÁXIMO DE 30 KNM - IMPOSTOS E SEGUROS. AF_06/2015</v>
          </cell>
          <cell r="D3821" t="str">
            <v>H</v>
          </cell>
          <cell r="E3821">
            <v>0</v>
          </cell>
        </row>
        <row r="3822">
          <cell r="B3822">
            <v>37755</v>
          </cell>
          <cell r="C3822" t="str">
            <v>CAMINHAO TRUCADO, PESO BRUTO TOTAL 22000 KG, CARGA UTIL MAXIMA 15350 KG, DISTANCIA ENTRE EIXOS 5,17 M, POTENCIA 238 CV (INCLUI CABINE E CHASSI, NAO INCLUI CARROCERIA)</v>
          </cell>
          <cell r="D3822" t="str">
            <v>UN</v>
          </cell>
          <cell r="E3822">
            <v>3.3000000000000002E-6</v>
          </cell>
        </row>
        <row r="3823">
          <cell r="B3823">
            <v>38543</v>
          </cell>
          <cell r="C3823" t="str">
            <v>PERFURATRIZ HIDRAULICA COM TRADO CURTO ACOPLADO, PROFUNDIDADE MAXIMA DE 20 M, DIAMETRO MAXIMO DE 1500 MM, POTENCIA INSTALADA DE 137 HP, MESA ROTATIVA COM TORQUE MAXIMO DE 30 KNM (INCLUI MONTAGEM, NAO INCLUI CAMINHAO)</v>
          </cell>
          <cell r="D3823" t="str">
            <v>UN</v>
          </cell>
          <cell r="E3823">
            <v>3.3000000000000002E-6</v>
          </cell>
        </row>
        <row r="3824">
          <cell r="B3824">
            <v>91026</v>
          </cell>
          <cell r="C3824" t="str">
            <v>CAMINHÃO TRUCADO (C/ TERCEIRO EIXO) ELETRÔNICO - POTÊNCIA 231CV - PBT = 22000KG - DIST. ENTRE EIXOS 5170 MM - INCLUI CARROCERIA FIXA ABERTA DE MADEIRA - DEPRECIAÇÃO. AF_06/2015</v>
          </cell>
          <cell r="D3824" t="str">
            <v>H</v>
          </cell>
          <cell r="E3824">
            <v>0</v>
          </cell>
        </row>
        <row r="3825">
          <cell r="B3825">
            <v>37730</v>
          </cell>
          <cell r="C3825" t="str">
            <v>CARROCERIA FIXA ABERTA DE MADEIRA PARA TRANSPORTE GERAL DE CARGA SECA DIMENSOES APROXIMADAS 2,5 X 6,5 X 0,50 M (INCLUI MONTAGEM, NAO INCLUI CAMINHAO)</v>
          </cell>
          <cell r="D3825" t="str">
            <v>UN</v>
          </cell>
          <cell r="E3825">
            <v>5.52E-5</v>
          </cell>
        </row>
        <row r="3826">
          <cell r="B3826">
            <v>37755</v>
          </cell>
          <cell r="C3826" t="str">
            <v>CAMINHAO TRUCADO, PESO BRUTO TOTAL 22000 KG, CARGA UTIL MAXIMA 15350 KG, DISTANCIA ENTRE EIXOS 5,17 M, POTENCIA 238 CV (INCLUI CABINE E CHASSI, NAO INCLUI CARROCERIA)</v>
          </cell>
          <cell r="D3826" t="str">
            <v>UN</v>
          </cell>
          <cell r="E3826">
            <v>5.52E-5</v>
          </cell>
        </row>
        <row r="3827">
          <cell r="B3827">
            <v>91027</v>
          </cell>
          <cell r="C3827" t="str">
            <v>CAMINHÃO TRUCADO (C/ TERCEIRO EIXO) ELETRÔNICO - POTÊNCIA 231CV - PBT = 22000KG - DIST. ENTRE EIXOS 5170 MM - INCLUI CARROCERIA FIXA ABERTA DE MADEIRA - JUROS. AF_06/2015</v>
          </cell>
          <cell r="D3827" t="str">
            <v>H</v>
          </cell>
          <cell r="E3827">
            <v>0</v>
          </cell>
        </row>
        <row r="3828">
          <cell r="B3828">
            <v>37730</v>
          </cell>
          <cell r="C3828" t="str">
            <v>CARROCERIA FIXA ABERTA DE MADEIRA PARA TRANSPORTE GERAL DE CARGA SECA DIMENSOES APROXIMADAS 2,5 X 6,5 X 0,50 M (INCLUI MONTAGEM, NAO INCLUI CAMINHAO)</v>
          </cell>
          <cell r="D3828" t="str">
            <v>UN</v>
          </cell>
          <cell r="E3828">
            <v>1.4100000000000001E-5</v>
          </cell>
        </row>
        <row r="3829">
          <cell r="B3829">
            <v>37755</v>
          </cell>
          <cell r="C3829" t="str">
            <v>CAMINHAO TRUCADO, PESO BRUTO TOTAL 22000 KG, CARGA UTIL MAXIMA 15350 KG, DISTANCIA ENTRE EIXOS 5,17 M, POTENCIA 238 CV (INCLUI CABINE E CHASSI, NAO INCLUI CARROCERIA)</v>
          </cell>
          <cell r="D3829" t="str">
            <v>UN</v>
          </cell>
          <cell r="E3829">
            <v>1.4100000000000001E-5</v>
          </cell>
        </row>
        <row r="3830">
          <cell r="B3830">
            <v>91028</v>
          </cell>
          <cell r="C3830" t="str">
            <v>CAMINHÃO TRUCADO (C/ TERCEIRO EIXO) ELETRÔNICO - POTÊNCIA 231CV - PBT = 22000KG - DIST. ENTRE EIXOS 5170 MM - INCLUI CARROCERIA FIXA ABERTA DE MADEIRA - IMPOSTOS E SEGUROS. AF_06/2015</v>
          </cell>
          <cell r="D3830" t="str">
            <v>H</v>
          </cell>
          <cell r="E3830">
            <v>0</v>
          </cell>
        </row>
        <row r="3831">
          <cell r="B3831">
            <v>37730</v>
          </cell>
          <cell r="C3831" t="str">
            <v>CARROCERIA FIXA ABERTA DE MADEIRA PARA TRANSPORTE GERAL DE CARGA SECA DIMENSOES APROXIMADAS 2,5 X 6,5 X 0,50 M (INCLUI MONTAGEM, NAO INCLUI CAMINHAO)</v>
          </cell>
          <cell r="D3831" t="str">
            <v>UN</v>
          </cell>
          <cell r="E3831">
            <v>2.9000000000000002E-6</v>
          </cell>
        </row>
        <row r="3832">
          <cell r="B3832">
            <v>37755</v>
          </cell>
          <cell r="C3832" t="str">
            <v>CAMINHAO TRUCADO, PESO BRUTO TOTAL 22000 KG, CARGA UTIL MAXIMA 15350 KG, DISTANCIA ENTRE EIXOS 5,17 M, POTENCIA 238 CV (INCLUI CABINE E CHASSI, NAO INCLUI CARROCERIA)</v>
          </cell>
          <cell r="D3832" t="str">
            <v>UN</v>
          </cell>
          <cell r="E3832">
            <v>2.9000000000000002E-6</v>
          </cell>
        </row>
        <row r="3833">
          <cell r="B3833">
            <v>91029</v>
          </cell>
          <cell r="C3833" t="str">
            <v>CAMINHÃO TRUCADO (C/ TERCEIRO EIXO) ELETRÔNICO - POTÊNCIA 231CV - PBT = 22000KG - DIST. ENTRE EIXOS 5170 MM - INCLUI CARROCERIA FIXA ABERTA DE MADEIRA - MANUTENÇÃO. AF_06/2015</v>
          </cell>
          <cell r="D3833" t="str">
            <v>H</v>
          </cell>
          <cell r="E3833">
            <v>0</v>
          </cell>
        </row>
        <row r="3834">
          <cell r="B3834">
            <v>37730</v>
          </cell>
          <cell r="C3834" t="str">
            <v>CARROCERIA FIXA ABERTA DE MADEIRA PARA TRANSPORTE GERAL DE CARGA SECA DIMENSOES APROXIMADAS 2,5 X 6,5 X 0,50 M (INCLUI MONTAGEM, NAO INCLUI CAMINHAO)</v>
          </cell>
          <cell r="D3834" t="str">
            <v>UN</v>
          </cell>
          <cell r="E3834">
            <v>6.8999999999999997E-5</v>
          </cell>
        </row>
        <row r="3835">
          <cell r="B3835">
            <v>37755</v>
          </cell>
          <cell r="C3835" t="str">
            <v>CAMINHAO TRUCADO, PESO BRUTO TOTAL 22000 KG, CARGA UTIL MAXIMA 15350 KG, DISTANCIA ENTRE EIXOS 5,17 M, POTENCIA 238 CV (INCLUI CABINE E CHASSI, NAO INCLUI CARROCERIA)</v>
          </cell>
          <cell r="D3835" t="str">
            <v>UN</v>
          </cell>
          <cell r="E3835">
            <v>6.8999999999999997E-5</v>
          </cell>
        </row>
        <row r="3836">
          <cell r="B3836">
            <v>91030</v>
          </cell>
          <cell r="C3836" t="str">
            <v>CAMINHÃO TRUCADO (C/ TERCEIRO EIXO) ELETRÔNICO - POTÊNCIA 231CV - PBT = 22000KG - DIST. ENTRE EIXOS 5170 MM - INCLUI CARROCERIA FIXA ABERTA DE MADEIRA - MATERIAIS NA OPERAÇÃO. AF_06/2015</v>
          </cell>
          <cell r="D3836" t="str">
            <v>H</v>
          </cell>
          <cell r="E3836">
            <v>0</v>
          </cell>
        </row>
        <row r="3837">
          <cell r="B3837">
            <v>4221</v>
          </cell>
          <cell r="C3837" t="str">
            <v>OLEO DIESEL COMBUSTIVEL COMUM</v>
          </cell>
          <cell r="D3837" t="str">
            <v>L</v>
          </cell>
          <cell r="E3837">
            <v>25.5</v>
          </cell>
        </row>
        <row r="3838">
          <cell r="B3838">
            <v>91273</v>
          </cell>
          <cell r="C3838" t="str">
            <v>PLACA VIBRATÓRIA REVERSÍVEL COM MOTOR 4 TEMPOS A GASOLINA, FORÇA CENTRÍFUGA DE 25 KN (2500 KGF), POTÊNCIA 5,5 CV - DEPRECIAÇÃO. AF_08/2015</v>
          </cell>
          <cell r="D3838" t="str">
            <v>H</v>
          </cell>
          <cell r="E3838">
            <v>0</v>
          </cell>
        </row>
        <row r="3839">
          <cell r="B3839">
            <v>1442</v>
          </cell>
          <cell r="C383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D3839" t="str">
            <v>UN</v>
          </cell>
          <cell r="E3839">
            <v>7.6000000000000004E-5</v>
          </cell>
        </row>
        <row r="3840">
          <cell r="B3840">
            <v>91274</v>
          </cell>
          <cell r="C3840" t="str">
            <v>PLACA VIBRATÓRIA REVERSÍVEL COM MOTOR 4 TEMPOS A GASOLINA, FORÇA CENTRÍFUGA DE 25 KN (2500 KGF), POTÊNCIA 5,5 CV - JUROS. AF_08/2015</v>
          </cell>
          <cell r="D3840" t="str">
            <v>H</v>
          </cell>
          <cell r="E3840">
            <v>0</v>
          </cell>
        </row>
        <row r="3841">
          <cell r="B3841">
            <v>1442</v>
          </cell>
          <cell r="C3841"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D3841" t="str">
            <v>UN</v>
          </cell>
          <cell r="E3841">
            <v>2.6400000000000001E-5</v>
          </cell>
        </row>
        <row r="3842">
          <cell r="B3842">
            <v>91275</v>
          </cell>
          <cell r="C3842" t="str">
            <v>PLACA VIBRATÓRIA REVERSÍVEL COM MOTOR 4 TEMPOS A GASOLINA, FORÇA CENTRÍFUGA DE 25 KN (2500 KGF), POTÊNCIA 5,5 CV - MANUTENÇÃO. AF_08/2015</v>
          </cell>
          <cell r="D3842" t="str">
            <v>H</v>
          </cell>
          <cell r="E3842">
            <v>0</v>
          </cell>
        </row>
        <row r="3843">
          <cell r="B3843">
            <v>1442</v>
          </cell>
          <cell r="C3843"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D3843" t="str">
            <v>UN</v>
          </cell>
          <cell r="E3843">
            <v>5.0000000000000002E-5</v>
          </cell>
        </row>
        <row r="3844">
          <cell r="B3844">
            <v>91276</v>
          </cell>
          <cell r="C3844" t="str">
            <v>PLACA VIBRATÓRIA REVERSÍVEL COM MOTOR 4 TEMPOS A GASOLINA, FORÇA CENTRÍFUGA DE 25 KN (2500 KGF), POTÊNCIA 5,5 CV - MATERIAIS NA OPERAÇÃO. AF_08/2015</v>
          </cell>
          <cell r="D3844" t="str">
            <v>H</v>
          </cell>
          <cell r="E3844">
            <v>0</v>
          </cell>
        </row>
        <row r="3845">
          <cell r="B3845">
            <v>4222</v>
          </cell>
          <cell r="C3845" t="str">
            <v>GASOLINA COMUM</v>
          </cell>
          <cell r="D3845" t="str">
            <v>L</v>
          </cell>
          <cell r="E3845">
            <v>1.21</v>
          </cell>
        </row>
        <row r="3846">
          <cell r="B3846">
            <v>91279</v>
          </cell>
          <cell r="C3846" t="str">
            <v>CORTADORA DE PISO COM MOTOR 4 TEMPOS A GASOLINA, POTÊNCIA DE 13 HP, COM DISCO DE CORTE DIAMANTADO SEGMENTADO PARA CONCRETO, DIÂMETRO DE 350 MM, FURO DE 1" (14 X 1") - DEPRECIAÇÃO. AF_08/2015</v>
          </cell>
          <cell r="D3846" t="str">
            <v>H</v>
          </cell>
          <cell r="E3846">
            <v>0</v>
          </cell>
        </row>
        <row r="3847">
          <cell r="B3847">
            <v>11280</v>
          </cell>
          <cell r="C3847" t="str">
            <v>CORTADEIRA DE PISO DE CONCRETO E ASFALTO, PARA DISCO PADRAO DE DIAMETRO 350 MM (14") OU 450 MM (18") , MOTOR A GASOLINA, POTENCIA 13 HP, SEM DISCO</v>
          </cell>
          <cell r="D3847" t="str">
            <v>UN</v>
          </cell>
          <cell r="E3847">
            <v>7.2000000000000002E-5</v>
          </cell>
        </row>
        <row r="3848">
          <cell r="B3848">
            <v>13887</v>
          </cell>
          <cell r="C3848" t="str">
            <v>DISCO DE CORTE DIAMANTADO SEGMENTADO PARA CONCRETO, DIAMETRO DE 350 MM, FURO DE 1 " (14 X 1 ")</v>
          </cell>
          <cell r="D3848" t="str">
            <v>UN</v>
          </cell>
          <cell r="E3848">
            <v>7.2000000000000002E-5</v>
          </cell>
        </row>
        <row r="3849">
          <cell r="B3849">
            <v>91280</v>
          </cell>
          <cell r="C3849" t="str">
            <v>CORTADORA DE PISO COM MOTOR 4 TEMPOS A GASOLINA, POTÊNCIA DE 13 HP, COM DISCO DE CORTE DIAMANTADO SEGMENTADO PARA CONCRETO, DIÂMETRO DE 350 MM, FURO DE 1" (14 X 1") - JUROS. AF_08/2015</v>
          </cell>
          <cell r="D3849" t="str">
            <v>H</v>
          </cell>
          <cell r="E3849">
            <v>0</v>
          </cell>
        </row>
        <row r="3850">
          <cell r="B3850">
            <v>11280</v>
          </cell>
          <cell r="C3850" t="str">
            <v>CORTADEIRA DE PISO DE CONCRETO E ASFALTO, PARA DISCO PADRAO DE DIAMETRO 350 MM (14") OU 450 MM (18") , MOTOR A GASOLINA, POTENCIA 13 HP, SEM DISCO</v>
          </cell>
          <cell r="D3850" t="str">
            <v>UN</v>
          </cell>
          <cell r="E3850">
            <v>2.16E-5</v>
          </cell>
        </row>
        <row r="3851">
          <cell r="B3851">
            <v>13887</v>
          </cell>
          <cell r="C3851" t="str">
            <v>DISCO DE CORTE DIAMANTADO SEGMENTADO PARA CONCRETO, DIAMETRO DE 350 MM, FURO DE 1 " (14 X 1 ")</v>
          </cell>
          <cell r="D3851" t="str">
            <v>UN</v>
          </cell>
          <cell r="E3851">
            <v>2.16E-5</v>
          </cell>
        </row>
        <row r="3852">
          <cell r="B3852">
            <v>91281</v>
          </cell>
          <cell r="C3852" t="str">
            <v>CORTADORA DE PISO COM MOTOR 4 TEMPOS A GASOLINA, POTÊNCIA DE 13 HP, COM DISCO DE CORTE DIAMANTADO SEGMENTADO PARA CONCRETO, DIÂMETRO DE 350 MM, FURO DE 1" (14 X 1") - MANUTENÇÃO. AF_08/2015</v>
          </cell>
          <cell r="D3852" t="str">
            <v>H</v>
          </cell>
          <cell r="E3852">
            <v>0</v>
          </cell>
        </row>
        <row r="3853">
          <cell r="B3853">
            <v>11280</v>
          </cell>
          <cell r="C3853" t="str">
            <v>CORTADEIRA DE PISO DE CONCRETO E ASFALTO, PARA DISCO PADRAO DE DIAMETRO 350 MM (14") OU 450 MM (18") , MOTOR A GASOLINA, POTENCIA 13 HP, SEM DISCO</v>
          </cell>
          <cell r="D3853" t="str">
            <v>UN</v>
          </cell>
          <cell r="E3853">
            <v>6.9999999999999994E-5</v>
          </cell>
        </row>
        <row r="3854">
          <cell r="B3854">
            <v>13887</v>
          </cell>
          <cell r="C3854" t="str">
            <v>DISCO DE CORTE DIAMANTADO SEGMENTADO PARA CONCRETO, DIAMETRO DE 350 MM, FURO DE 1 " (14 X 1 ")</v>
          </cell>
          <cell r="D3854" t="str">
            <v>UN</v>
          </cell>
          <cell r="E3854">
            <v>6.9999999999999994E-5</v>
          </cell>
        </row>
        <row r="3855">
          <cell r="B3855">
            <v>91282</v>
          </cell>
          <cell r="C3855" t="str">
            <v>CORTADORA DE PISO COM MOTOR 4 TEMPOS A GASOLINA, POTÊNCIA DE 13 HP, COM DISCO DE CORTE DIAMANTADO SEGMENTADO PARA CONCRETO, DIÂMETRO DE 350 MM, FURO DE 1" (14 X 1") - MATERIAIS NA OPERAÇÃO. AF_08/2015</v>
          </cell>
          <cell r="D3855" t="str">
            <v>H</v>
          </cell>
          <cell r="E3855">
            <v>0</v>
          </cell>
        </row>
        <row r="3856">
          <cell r="B3856">
            <v>4222</v>
          </cell>
          <cell r="C3856" t="str">
            <v>GASOLINA COMUM</v>
          </cell>
          <cell r="D3856" t="str">
            <v>L</v>
          </cell>
          <cell r="E3856">
            <v>2.91</v>
          </cell>
        </row>
        <row r="3857">
          <cell r="B3857">
            <v>91354</v>
          </cell>
          <cell r="C3857" t="str">
            <v>CAMINHÃO TOCO, PESO BRUTO TOTAL 14.300 KG, CARGA ÚTIL MÁXIMA 9590 KG, DISTÂNCIA ENTRE EIXOS 4,76 M, POTÊNCIA 185 CV (NÃO INCLUI CARROCERIA) - DEPRECIAÇÃO. AF_06/2014</v>
          </cell>
          <cell r="D3857" t="str">
            <v>H</v>
          </cell>
          <cell r="E3857">
            <v>0</v>
          </cell>
        </row>
        <row r="3858">
          <cell r="B3858">
            <v>37754</v>
          </cell>
          <cell r="C3858" t="str">
            <v>CAMINHAO TOCO, PESO BRUTO TOTAL 14300 KG, CARGA UTIL MAXIMA 9590 KG, DISTANCIA ENTRE EIXOS 4,76 M, POTENCIA 185 CV (INCLUI CABINE E CHASSI, NAO INCLUI CARROCERIA)</v>
          </cell>
          <cell r="D3858" t="str">
            <v>UN</v>
          </cell>
          <cell r="E3858">
            <v>5.5099999999999998E-5</v>
          </cell>
        </row>
        <row r="3859">
          <cell r="B3859">
            <v>91355</v>
          </cell>
          <cell r="C3859" t="str">
            <v>CAMINHÃO TOCO, PESO BRUTO TOTAL 14.300 KG, CARGA ÚTIL MÁXIMA 9590 KG, DISTÂNCIA ENTRE EIXOS 4,76 M, POTÊNCIA 185 CV (NÃO INCLUI CARROCERIA) - JUROS. AF_06/2014</v>
          </cell>
          <cell r="D3859" t="str">
            <v>H</v>
          </cell>
          <cell r="E3859">
            <v>0</v>
          </cell>
        </row>
        <row r="3860">
          <cell r="B3860">
            <v>37754</v>
          </cell>
          <cell r="C3860" t="str">
            <v>CAMINHAO TOCO, PESO BRUTO TOTAL 14300 KG, CARGA UTIL MAXIMA 9590 KG, DISTANCIA ENTRE EIXOS 4,76 M, POTENCIA 185 CV (INCLUI CABINE E CHASSI, NAO INCLUI CARROCERIA)</v>
          </cell>
          <cell r="D3860" t="str">
            <v>UN</v>
          </cell>
          <cell r="E3860">
            <v>1.4100000000000001E-5</v>
          </cell>
        </row>
        <row r="3861">
          <cell r="B3861">
            <v>91356</v>
          </cell>
          <cell r="C3861" t="str">
            <v>CAMINHÃO TOCO, PESO BRUTO TOTAL 14.300 KG, CARGA ÚTIL MÁXIMA 9590 KG, DISTÂNCIA ENTRE EIXOS 4,76 M, POTÊNCIA 185 CV (NÃO INCLUI CARROCERIA) - IMPOSTOS E SEGUROS. AF_06/2014</v>
          </cell>
          <cell r="D3861" t="str">
            <v>H</v>
          </cell>
          <cell r="E3861">
            <v>0</v>
          </cell>
        </row>
        <row r="3862">
          <cell r="B3862">
            <v>37754</v>
          </cell>
          <cell r="C3862" t="str">
            <v>CAMINHAO TOCO, PESO BRUTO TOTAL 14300 KG, CARGA UTIL MAXIMA 9590 KG, DISTANCIA ENTRE EIXOS 4,76 M, POTENCIA 185 CV (INCLUI CABINE E CHASSI, NAO INCLUI CARROCERIA)</v>
          </cell>
          <cell r="D3862" t="str">
            <v>UN</v>
          </cell>
          <cell r="E3862">
            <v>2.9000000000000002E-6</v>
          </cell>
        </row>
        <row r="3863">
          <cell r="B3863">
            <v>91359</v>
          </cell>
          <cell r="C3863" t="str">
            <v>CAMINHÃO PIPA 6.000 L, PESO BRUTO TOTAL 13.000 KG, DISTÂNCIA ENTRE EIXOS 4,80 M, POTÊNCIA 189 CV INCLUSIVE TANQUE DE AÇO PARA TRANSPORTE DE ÁGUA, CAPACIDADE 6 M3 - DEPRECIAÇÃO. AF_06/2014</v>
          </cell>
          <cell r="D3863" t="str">
            <v>H</v>
          </cell>
          <cell r="E3863">
            <v>0</v>
          </cell>
        </row>
        <row r="3864">
          <cell r="B3864">
            <v>37738</v>
          </cell>
          <cell r="C3864" t="str">
            <v>TANQUE DE ACO PARA TRANSPORTE DE AGUA COM CAPACIDADE DE 6 M3 (INCLUI MONTAGEM, NAO INCLUI CAMINHAO)</v>
          </cell>
          <cell r="D3864" t="str">
            <v>UN</v>
          </cell>
          <cell r="E3864">
            <v>5.52E-5</v>
          </cell>
        </row>
        <row r="3865">
          <cell r="B3865">
            <v>37745</v>
          </cell>
          <cell r="C3865" t="str">
            <v>CAMINHAO TOCO, PESO BRUTO TOTAL 13000 KG, CARGA UTIL MAXIMA 7925 KG, DISTANCIA ENTRE EIXOS 4,80 M, POTENCIA 189 CV (INCLUI CABINE E CHASSI, NAO INCLUI CARROCERIA)</v>
          </cell>
          <cell r="D3865" t="str">
            <v>UN</v>
          </cell>
          <cell r="E3865">
            <v>5.52E-5</v>
          </cell>
        </row>
        <row r="3866">
          <cell r="B3866">
            <v>91360</v>
          </cell>
          <cell r="C3866" t="str">
            <v>CAMINHÃO PIPA 6.000 L, PESO BRUTO TOTAL 13.000 KG, DISTÂNCIA ENTRE EIXOS 4,80 M, POTÊNCIA 189 CV INCLUSIVE TANQUE DE AÇO PARA TRANSPORTE DE ÁGUA, CAPACIDADE 6 M3 - JUROS. AF_06/2014</v>
          </cell>
          <cell r="D3866" t="str">
            <v>H</v>
          </cell>
          <cell r="E3866">
            <v>0</v>
          </cell>
        </row>
        <row r="3867">
          <cell r="B3867">
            <v>37738</v>
          </cell>
          <cell r="C3867" t="str">
            <v>TANQUE DE ACO PARA TRANSPORTE DE AGUA COM CAPACIDADE DE 6 M3 (INCLUI MONTAGEM, NAO INCLUI CAMINHAO)</v>
          </cell>
          <cell r="D3867" t="str">
            <v>UN</v>
          </cell>
          <cell r="E3867">
            <v>1.4100000000000001E-5</v>
          </cell>
        </row>
        <row r="3868">
          <cell r="B3868">
            <v>37745</v>
          </cell>
          <cell r="C3868" t="str">
            <v>CAMINHAO TOCO, PESO BRUTO TOTAL 13000 KG, CARGA UTIL MAXIMA 7925 KG, DISTANCIA ENTRE EIXOS 4,80 M, POTENCIA 189 CV (INCLUI CABINE E CHASSI, NAO INCLUI CARROCERIA)</v>
          </cell>
          <cell r="D3868" t="str">
            <v>UN</v>
          </cell>
          <cell r="E3868">
            <v>1.4100000000000001E-5</v>
          </cell>
        </row>
        <row r="3869">
          <cell r="B3869">
            <v>91361</v>
          </cell>
          <cell r="C3869" t="str">
            <v>CAMINHÃO PIPA 6.000 L, PESO BRUTO TOTAL 13.000 KG, DISTÂNCIA ENTRE EIXOS 4,80 M, POTÊNCIA 189 CV INCLUSIVE TANQUE DE AÇO PARA TRANSPORTE DE ÁGUA, CAPACIDADE 6 M3 - IMPOSTOS E SEGUROS. AF_06/2014</v>
          </cell>
          <cell r="D3869" t="str">
            <v>H</v>
          </cell>
          <cell r="E3869">
            <v>0</v>
          </cell>
        </row>
        <row r="3870">
          <cell r="B3870">
            <v>37738</v>
          </cell>
          <cell r="C3870" t="str">
            <v>TANQUE DE ACO PARA TRANSPORTE DE AGUA COM CAPACIDADE DE 6 M3 (INCLUI MONTAGEM, NAO INCLUI CAMINHAO)</v>
          </cell>
          <cell r="D3870" t="str">
            <v>UN</v>
          </cell>
          <cell r="E3870">
            <v>2.9000000000000002E-6</v>
          </cell>
        </row>
        <row r="3871">
          <cell r="B3871">
            <v>37745</v>
          </cell>
          <cell r="C3871" t="str">
            <v>CAMINHAO TOCO, PESO BRUTO TOTAL 13000 KG, CARGA UTIL MAXIMA 7925 KG, DISTANCIA ENTRE EIXOS 4,80 M, POTENCIA 189 CV (INCLUI CABINE E CHASSI, NAO INCLUI CARROCERIA)</v>
          </cell>
          <cell r="D3871" t="str">
            <v>UN</v>
          </cell>
          <cell r="E3871">
            <v>2.9000000000000002E-6</v>
          </cell>
        </row>
        <row r="3872">
          <cell r="B3872">
            <v>91367</v>
          </cell>
          <cell r="C3872" t="str">
            <v>CAMINHÃO BASCULANTE 6 M3, PESO BRUTO TOTAL 16.000 KG, CARGA ÚTIL MÁXIMA 13.071 KG, DISTÂNCIA ENTRE EIXOS 4,80 M, POTÊNCIA 230 CV INCLUSIVE CAÇAMBA METÁLICA - DEPRECIAÇÃO. AF_06/2014</v>
          </cell>
          <cell r="D3872" t="str">
            <v>H</v>
          </cell>
          <cell r="E3872">
            <v>0</v>
          </cell>
        </row>
        <row r="3873">
          <cell r="B3873">
            <v>37733</v>
          </cell>
          <cell r="C3873" t="str">
            <v>CACAMBA METALICA BASCULANTE COM CAPACIDADE DE 6 M3 (INCLUI MONTAGEM, NAO INCLUI CAMINHAO)</v>
          </cell>
          <cell r="D3873" t="str">
            <v>UN</v>
          </cell>
          <cell r="E3873">
            <v>6.0399999999999998E-5</v>
          </cell>
        </row>
        <row r="3874">
          <cell r="B3874">
            <v>37760</v>
          </cell>
          <cell r="C3874" t="str">
            <v>CAMINHAO TOCO, PESO BRUTO TOTAL 16000 KG, CARGA UTIL MAXIMA 13071 KG, DISTANCIA ENTRE EIXOS 4,80 M, POTENCIA 230 CV (INCLUI CABINE E CHASSI, NAO INCLUI CARROCERIA)</v>
          </cell>
          <cell r="D3874" t="str">
            <v>UN</v>
          </cell>
          <cell r="E3874">
            <v>6.0399999999999998E-5</v>
          </cell>
        </row>
        <row r="3875">
          <cell r="B3875">
            <v>91368</v>
          </cell>
          <cell r="C3875" t="str">
            <v>CAMINHÃO BASCULANTE 6 M3, PESO BRUTO TOTAL 16.000 KG, CARGA ÚTIL MÁXIMA 13.071 KG, DISTÂNCIA ENTRE EIXOS 4,80 M, POTÊNCIA 230 CV INCLUSIVE CAÇAMBA METÁLICA - JUROS. AF_06/2014</v>
          </cell>
          <cell r="D3875" t="str">
            <v>H</v>
          </cell>
          <cell r="E3875">
            <v>0</v>
          </cell>
        </row>
        <row r="3876">
          <cell r="B3876">
            <v>37733</v>
          </cell>
          <cell r="C3876" t="str">
            <v>CACAMBA METALICA BASCULANTE COM CAPACIDADE DE 6 M3 (INCLUI MONTAGEM, NAO INCLUI CAMINHAO)</v>
          </cell>
          <cell r="D3876" t="str">
            <v>UN</v>
          </cell>
          <cell r="E3876">
            <v>1.43E-5</v>
          </cell>
        </row>
        <row r="3877">
          <cell r="B3877">
            <v>37760</v>
          </cell>
          <cell r="C3877" t="str">
            <v>CAMINHAO TOCO, PESO BRUTO TOTAL 16000 KG, CARGA UTIL MAXIMA 13071 KG, DISTANCIA ENTRE EIXOS 4,80 M, POTENCIA 230 CV (INCLUI CABINE E CHASSI, NAO INCLUI CARROCERIA)</v>
          </cell>
          <cell r="D3877" t="str">
            <v>UN</v>
          </cell>
          <cell r="E3877">
            <v>1.43E-5</v>
          </cell>
        </row>
        <row r="3878">
          <cell r="B3878">
            <v>91369</v>
          </cell>
          <cell r="C3878" t="str">
            <v>CAMINHÃO BASCULANTE 6 M3, PESO BRUTO TOTAL 16.000 KG, CARGA ÚTIL MÁXIMA 13.071 KG, DISTÂNCIA ENTRE EIXOS 4,80 M, POTÊNCIA 230 CV INCLUSIVE CAÇAMBA METÁLICA - IMPOSTOS E SEGUROS. AF_06/2014</v>
          </cell>
          <cell r="D3878" t="str">
            <v>H</v>
          </cell>
          <cell r="E3878">
            <v>0</v>
          </cell>
        </row>
        <row r="3879">
          <cell r="B3879">
            <v>37733</v>
          </cell>
          <cell r="C3879" t="str">
            <v>CACAMBA METALICA BASCULANTE COM CAPACIDADE DE 6 M3 (INCLUI MONTAGEM, NAO INCLUI CAMINHAO)</v>
          </cell>
          <cell r="D3879" t="str">
            <v>UN</v>
          </cell>
          <cell r="E3879">
            <v>2.9000000000000002E-6</v>
          </cell>
        </row>
        <row r="3880">
          <cell r="B3880">
            <v>37760</v>
          </cell>
          <cell r="C3880" t="str">
            <v>CAMINHAO TOCO, PESO BRUTO TOTAL 16000 KG, CARGA UTIL MAXIMA 13071 KG, DISTANCIA ENTRE EIXOS 4,80 M, POTENCIA 230 CV (INCLUI CABINE E CHASSI, NAO INCLUI CARROCERIA)</v>
          </cell>
          <cell r="D3880" t="str">
            <v>UN</v>
          </cell>
          <cell r="E3880">
            <v>2.9000000000000002E-6</v>
          </cell>
        </row>
        <row r="3881">
          <cell r="B3881">
            <v>91375</v>
          </cell>
          <cell r="C3881" t="str">
            <v>CAMINHÃO TOCO, PESO BRUTO TOTAL 16.000 KG, CARGA ÚTIL MÁXIMA DE 10.685 KG, DISTÂNCIA ENTRE EIXOS 4,80 M, POTÊNCIA 189 CV EXCLUSIVE CARROCERIA - DEPRECIAÇÃO. AF_06/2014</v>
          </cell>
          <cell r="D3881" t="str">
            <v>H</v>
          </cell>
          <cell r="E3881">
            <v>0</v>
          </cell>
        </row>
        <row r="3882">
          <cell r="B3882">
            <v>37761</v>
          </cell>
          <cell r="C3882" t="str">
            <v>CAMINHAO TOCO, PESO BRUTO TOTAL 16000 KG, CARGA UTIL MAXIMA DE 10685 KG, DISTANCIA ENTRE EIXOS 4,8M, POTENCIA 189 CV (INCLUI CABINE E CHASSI, NAO INCLUI CARROCERIA)</v>
          </cell>
          <cell r="D3882" t="str">
            <v>UN</v>
          </cell>
          <cell r="E3882">
            <v>5.52E-5</v>
          </cell>
        </row>
        <row r="3883">
          <cell r="B3883">
            <v>91376</v>
          </cell>
          <cell r="C3883" t="str">
            <v>CAMINHÃO TOCO, PESO BRUTO TOTAL 16.000 KG, CARGA ÚTIL MÁXIMA DE 10.685 KG, DISTÂNCIA ENTRE EIXOS 4,80 M, POTÊNCIA 189 CV EXCLUSIVE CARROCERIA - JUROS. AF_06/2014</v>
          </cell>
          <cell r="D3883" t="str">
            <v>H</v>
          </cell>
          <cell r="E3883">
            <v>0</v>
          </cell>
        </row>
        <row r="3884">
          <cell r="B3884">
            <v>37761</v>
          </cell>
          <cell r="C3884" t="str">
            <v>CAMINHAO TOCO, PESO BRUTO TOTAL 16000 KG, CARGA UTIL MAXIMA DE 10685 KG, DISTANCIA ENTRE EIXOS 4,8M, POTENCIA 189 CV (INCLUI CABINE E CHASSI, NAO INCLUI CARROCERIA)</v>
          </cell>
          <cell r="D3884" t="str">
            <v>UN</v>
          </cell>
          <cell r="E3884">
            <v>1.4100000000000001E-5</v>
          </cell>
        </row>
        <row r="3885">
          <cell r="B3885">
            <v>91377</v>
          </cell>
          <cell r="C3885" t="str">
            <v>CAMINHÃO TOCO, PESO BRUTO TOTAL 16.000 KG, CARGA ÚTIL MÁXIMA DE 10.685 KG, DISTÂNCIA ENTRE EIXOS 4,80 M, POTÊNCIA 189 CV EXCLUSIVE CARROCERIA - IMPOSTOS E SEGUROS. AF_06/2014</v>
          </cell>
          <cell r="D3885" t="str">
            <v>H</v>
          </cell>
          <cell r="E3885">
            <v>0</v>
          </cell>
        </row>
        <row r="3886">
          <cell r="B3886">
            <v>37761</v>
          </cell>
          <cell r="C3886" t="str">
            <v>CAMINHAO TOCO, PESO BRUTO TOTAL 16000 KG, CARGA UTIL MAXIMA DE 10685 KG, DISTANCIA ENTRE EIXOS 4,8M, POTENCIA 189 CV (INCLUI CABINE E CHASSI, NAO INCLUI CARROCERIA)</v>
          </cell>
          <cell r="D3886" t="str">
            <v>UN</v>
          </cell>
          <cell r="E3886">
            <v>2.9000000000000002E-6</v>
          </cell>
        </row>
        <row r="3887">
          <cell r="B3887">
            <v>91380</v>
          </cell>
          <cell r="C3887" t="str">
            <v>CAMINHÃO BASCULANTE 10 M3, TRUCADO CABINE SIMPLES, PESO BRUTO TOTAL 23.000 KG, CARGA ÚTIL MÁXIMA 15.935 KG, DISTÂNCIA ENTRE EIXOS 4,80 M, POTÊNCIA 230 CV INCLUSIVE CAÇAMBA METÁLICA - DEPRECIAÇÃO. AF_06/2014</v>
          </cell>
          <cell r="D3887" t="str">
            <v>H</v>
          </cell>
          <cell r="E3887">
            <v>0</v>
          </cell>
        </row>
        <row r="3888">
          <cell r="B3888">
            <v>37734</v>
          </cell>
          <cell r="C3888" t="str">
            <v>CACAMBA METALICA BASCULANTE COM CAPACIDADE DE 10 M3 (INCLUI MONTAGEM, NAO INCLUI CAMINHAO)</v>
          </cell>
          <cell r="D3888" t="str">
            <v>UN</v>
          </cell>
          <cell r="E3888">
            <v>6.0399999999999998E-5</v>
          </cell>
        </row>
        <row r="3889">
          <cell r="B3889">
            <v>37747</v>
          </cell>
          <cell r="C3889" t="str">
            <v>CAMINHAO TRUCADO, PESO BRUTO TOTAL 23000 KG, CARGA UTIL MAXIMA 15935 KG, DISTANCIA ENTRE EIXOS 4,80 M, POTENCIA 230 CV (INCLUI CABINE E CHASSI, NAO INCLUI CARROCERIA)</v>
          </cell>
          <cell r="D3889" t="str">
            <v>UN</v>
          </cell>
          <cell r="E3889">
            <v>6.0399999999999998E-5</v>
          </cell>
        </row>
        <row r="3890">
          <cell r="B3890">
            <v>91381</v>
          </cell>
          <cell r="C3890" t="str">
            <v>CAMINHÃO BASCULANTE 10 M3, TRUCADO CABINE SIMPLES, PESO BRUTO TOTAL 23.000 KG, CARGA ÚTIL MÁXIMA 15.935 KG, DISTÂNCIA ENTRE EIXOS 4,80 M, POTÊNCIA 230 CV INCLUSIVE CAÇAMBA METÁLICA - JUROS. AF_06/2014</v>
          </cell>
          <cell r="D3890" t="str">
            <v>H</v>
          </cell>
          <cell r="E3890">
            <v>0</v>
          </cell>
        </row>
        <row r="3891">
          <cell r="B3891">
            <v>37734</v>
          </cell>
          <cell r="C3891" t="str">
            <v>CACAMBA METALICA BASCULANTE COM CAPACIDADE DE 10 M3 (INCLUI MONTAGEM, NAO INCLUI CAMINHAO)</v>
          </cell>
          <cell r="D3891" t="str">
            <v>UN</v>
          </cell>
          <cell r="E3891">
            <v>1.43E-5</v>
          </cell>
        </row>
        <row r="3892">
          <cell r="B3892">
            <v>37747</v>
          </cell>
          <cell r="C3892" t="str">
            <v>CAMINHAO TRUCADO, PESO BRUTO TOTAL 23000 KG, CARGA UTIL MAXIMA 15935 KG, DISTANCIA ENTRE EIXOS 4,80 M, POTENCIA 230 CV (INCLUI CABINE E CHASSI, NAO INCLUI CARROCERIA)</v>
          </cell>
          <cell r="D3892" t="str">
            <v>UN</v>
          </cell>
          <cell r="E3892">
            <v>1.43E-5</v>
          </cell>
        </row>
        <row r="3893">
          <cell r="B3893">
            <v>91382</v>
          </cell>
          <cell r="C3893" t="str">
            <v>CAMINHÃO BASCULANTE 10 M3, TRUCADO CABINE SIMPLES, PESO BRUTO TOTAL 23.000 KG, CARGA ÚTIL MÁXIMA 15.935 KG, DISTÂNCIA ENTRE EIXOS 4,80 M, POTÊNCIA 230 CV INCLUSIVE CAÇAMBA METÁLICA - IMPOSTOS E SEGUROS. AF_06/2014</v>
          </cell>
          <cell r="D3893" t="str">
            <v>H</v>
          </cell>
          <cell r="E3893">
            <v>0</v>
          </cell>
        </row>
        <row r="3894">
          <cell r="B3894">
            <v>37734</v>
          </cell>
          <cell r="C3894" t="str">
            <v>CACAMBA METALICA BASCULANTE COM CAPACIDADE DE 10 M3 (INCLUI MONTAGEM, NAO INCLUI CAMINHAO)</v>
          </cell>
          <cell r="D3894" t="str">
            <v>UN</v>
          </cell>
          <cell r="E3894">
            <v>2.9000000000000002E-6</v>
          </cell>
        </row>
        <row r="3895">
          <cell r="B3895">
            <v>37747</v>
          </cell>
          <cell r="C3895" t="str">
            <v>CAMINHAO TRUCADO, PESO BRUTO TOTAL 23000 KG, CARGA UTIL MAXIMA 15935 KG, DISTANCIA ENTRE EIXOS 4,80 M, POTENCIA 230 CV (INCLUI CABINE E CHASSI, NAO INCLUI CARROCERIA)</v>
          </cell>
          <cell r="D3895" t="str">
            <v>UN</v>
          </cell>
          <cell r="E3895">
            <v>2.9000000000000002E-6</v>
          </cell>
        </row>
        <row r="3896">
          <cell r="B3896">
            <v>91383</v>
          </cell>
          <cell r="C3896" t="str">
            <v>CAMINHÃO BASCULANTE 10 M3, TRUCADO CABINE SIMPLES, PESO BRUTO TOTAL 23.000 KG, CARGA ÚTIL MÁXIMA 15.935 KG, DISTÂNCIA ENTRE EIXOS 4,80 M, POTÊNCIA 230 CV INCLUSIVE CAÇAMBA METÁLICA - MANUTENÇÃO. AF_06/2014</v>
          </cell>
          <cell r="D3896" t="str">
            <v>H</v>
          </cell>
          <cell r="E3896">
            <v>0</v>
          </cell>
        </row>
        <row r="3897">
          <cell r="B3897">
            <v>37734</v>
          </cell>
          <cell r="C3897" t="str">
            <v>CACAMBA METALICA BASCULANTE COM CAPACIDADE DE 10 M3 (INCLUI MONTAGEM, NAO INCLUI CAMINHAO)</v>
          </cell>
          <cell r="D3897" t="str">
            <v>UN</v>
          </cell>
          <cell r="E3897">
            <v>8.4900000000000004E-5</v>
          </cell>
        </row>
        <row r="3898">
          <cell r="B3898">
            <v>37747</v>
          </cell>
          <cell r="C3898" t="str">
            <v>CAMINHAO TRUCADO, PESO BRUTO TOTAL 23000 KG, CARGA UTIL MAXIMA 15935 KG, DISTANCIA ENTRE EIXOS 4,80 M, POTENCIA 230 CV (INCLUI CABINE E CHASSI, NAO INCLUI CARROCERIA)</v>
          </cell>
          <cell r="D3898" t="str">
            <v>UN</v>
          </cell>
          <cell r="E3898">
            <v>8.4900000000000004E-5</v>
          </cell>
        </row>
        <row r="3899">
          <cell r="B3899">
            <v>91384</v>
          </cell>
          <cell r="C3899" t="str">
            <v>CAMINHÃO BASCULANTE 10 M3, TRUCADO CABINE SIMPLES, PESO BRUTO TOTAL 23.000 KG, CARGA ÚTIL MÁXIMA 15.935 KG, DISTÂNCIA ENTRE EIXOS 4,80 M, POTÊNCIA 230 CV INCLUSIVE CAÇAMBA METÁLICA - MATERIAIS NA OPERAÇÃO. AF_06/2014</v>
          </cell>
          <cell r="D3899" t="str">
            <v>H</v>
          </cell>
          <cell r="E3899">
            <v>0</v>
          </cell>
        </row>
        <row r="3900">
          <cell r="B3900">
            <v>4221</v>
          </cell>
          <cell r="C3900" t="str">
            <v>OLEO DIESEL COMBUSTIVEL COMUM</v>
          </cell>
          <cell r="D3900" t="str">
            <v>L</v>
          </cell>
          <cell r="E3900">
            <v>25.39</v>
          </cell>
        </row>
        <row r="3901">
          <cell r="B3901">
            <v>91390</v>
          </cell>
          <cell r="C3901" t="str">
            <v>CAMINHÃO TOCO, PBT 14.300 KG, CARGA ÚTIL MÁX. 9.710 KG, DIST. ENTRE EIXOS 3,56 M, POTÊNCIA 185 CV, INCLUSIVE CARROCERIA FIXA ABERTA DE MADEIRA P/ TRANSPORTE GERAL DE CARGA SECA, DIMEN. APROX. 2,50 X 6,50 X 0,50 M - DEPRECIAÇÃO. AF_06/2014</v>
          </cell>
          <cell r="D3901" t="str">
            <v>H</v>
          </cell>
          <cell r="E3901">
            <v>0</v>
          </cell>
        </row>
        <row r="3902">
          <cell r="B3902">
            <v>37730</v>
          </cell>
          <cell r="C3902" t="str">
            <v>CARROCERIA FIXA ABERTA DE MADEIRA PARA TRANSPORTE GERAL DE CARGA SECA DIMENSOES APROXIMADAS 2,5 X 6,5 X 0,50 M (INCLUI MONTAGEM, NAO INCLUI CAMINHAO)</v>
          </cell>
          <cell r="D3902" t="str">
            <v>UN</v>
          </cell>
          <cell r="E3902">
            <v>6.8999999999999997E-5</v>
          </cell>
        </row>
        <row r="3903">
          <cell r="B3903">
            <v>37748</v>
          </cell>
          <cell r="C3903" t="str">
            <v>CAMINHAO TOCO, PESO BRUTO TOTAL 14300 KG, CARGA UTIL MAXIMA 9710 KG, DISTANCIA ENTRE EIXOS 3,56 M, POTENCIA 185 CV (INCLUI CABINE E CHASSI, NAO INCLUI CARROCERIA)</v>
          </cell>
          <cell r="D3903" t="str">
            <v>UN</v>
          </cell>
          <cell r="E3903">
            <v>6.8999999999999997E-5</v>
          </cell>
        </row>
        <row r="3904">
          <cell r="B3904">
            <v>91391</v>
          </cell>
          <cell r="C3904" t="str">
            <v>CAMINHÃO TOCO, PBT 14.300 KG, CARGA ÚTIL MÁX. 9.710 KG, DIST. ENTRE EIXOS 3,56 M, POTÊNCIA 185 CV, INCLUSIVE CARROCERIA FIXA ABERTA DE MADEIRA P/ TRANSPORTE GERAL DE CARGA SECA, DIMEN. APROX. 2,50 X 6,50 X 0,50 M - JUROS. AF_06/2014</v>
          </cell>
          <cell r="D3904" t="str">
            <v>H</v>
          </cell>
          <cell r="E3904">
            <v>0</v>
          </cell>
        </row>
        <row r="3905">
          <cell r="B3905">
            <v>37730</v>
          </cell>
          <cell r="C3905" t="str">
            <v>CARROCERIA FIXA ABERTA DE MADEIRA PARA TRANSPORTE GERAL DE CARGA SECA DIMENSOES APROXIMADAS 2,5 X 6,5 X 0,50 M (INCLUI MONTAGEM, NAO INCLUI CAMINHAO)</v>
          </cell>
          <cell r="D3905" t="str">
            <v>UN</v>
          </cell>
          <cell r="E3905">
            <v>1.4100000000000001E-5</v>
          </cell>
        </row>
        <row r="3906">
          <cell r="B3906">
            <v>37748</v>
          </cell>
          <cell r="C3906" t="str">
            <v>CAMINHAO TOCO, PESO BRUTO TOTAL 14300 KG, CARGA UTIL MAXIMA 9710 KG, DISTANCIA ENTRE EIXOS 3,56 M, POTENCIA 185 CV (INCLUI CABINE E CHASSI, NAO INCLUI CARROCERIA)</v>
          </cell>
          <cell r="D3906" t="str">
            <v>UN</v>
          </cell>
          <cell r="E3906">
            <v>1.4100000000000001E-5</v>
          </cell>
        </row>
        <row r="3907">
          <cell r="B3907">
            <v>91392</v>
          </cell>
          <cell r="C3907" t="str">
            <v>CAMINHÃO TOCO, PBT 14.300 KG, CARGA ÚTIL MÁX. 9.710 KG, DIST. ENTRE EIXOS 3,56 M, POTÊNCIA 185 CV, INCLUSIVE CARROCERIA FIXA ABERTA DE MADEIRA P/ TRANSPORTE GERAL DE CARGA SECA, DIMEN. APROX. 2,50 X 6,50 X 0,50 M - IMPOSTOS E SEGUROS. AF_06/2014</v>
          </cell>
          <cell r="D3907" t="str">
            <v>H</v>
          </cell>
          <cell r="E3907">
            <v>0</v>
          </cell>
        </row>
        <row r="3908">
          <cell r="B3908">
            <v>37730</v>
          </cell>
          <cell r="C3908" t="str">
            <v>CARROCERIA FIXA ABERTA DE MADEIRA PARA TRANSPORTE GERAL DE CARGA SECA DIMENSOES APROXIMADAS 2,5 X 6,5 X 0,50 M (INCLUI MONTAGEM, NAO INCLUI CAMINHAO)</v>
          </cell>
          <cell r="D3908" t="str">
            <v>UN</v>
          </cell>
          <cell r="E3908">
            <v>2.9000000000000002E-6</v>
          </cell>
        </row>
        <row r="3909">
          <cell r="B3909">
            <v>37748</v>
          </cell>
          <cell r="C3909" t="str">
            <v>CAMINHAO TOCO, PESO BRUTO TOTAL 14300 KG, CARGA UTIL MAXIMA 9710 KG, DISTANCIA ENTRE EIXOS 3,56 M, POTENCIA 185 CV (INCLUI CABINE E CHASSI, NAO INCLUI CARROCERIA)</v>
          </cell>
          <cell r="D3909" t="str">
            <v>UN</v>
          </cell>
          <cell r="E3909">
            <v>2.9000000000000002E-6</v>
          </cell>
        </row>
        <row r="3910">
          <cell r="B3910">
            <v>91396</v>
          </cell>
          <cell r="C3910" t="str">
            <v>CAMINHÃO PIPA 10.000 L TRUCADO, PESO BRUTO TOTAL 23.000 KG, CARGA ÚTIL MÁXIMA 15.935 KG, DISTÂNCIA ENTRE EIXOS 4,8 M, POTÊNCIA 230 CV, INCLUSIVE TANQUE DE AÇO PARA TRANSPORTE DE ÁGUA - DEPRECIAÇÃO. AF_06/2014</v>
          </cell>
          <cell r="D3910" t="str">
            <v>H</v>
          </cell>
          <cell r="E3910">
            <v>0</v>
          </cell>
        </row>
        <row r="3911">
          <cell r="B3911">
            <v>37736</v>
          </cell>
          <cell r="C3911" t="str">
            <v>TANQUE DE ACO CARBONO NAO REVESTIDO, PARA TRANSPORTE DE AGUA COM CAPACIDADE DE 10 M3, COM BOMBA CENTRIFUGA POR TOMADA DE FORCA, VAZAO MAXIMA *75* M3/H (INCLUI MONTAGEM, NAO INCLUI CAMINHAO)</v>
          </cell>
          <cell r="D3911" t="str">
            <v>UN</v>
          </cell>
          <cell r="E3911">
            <v>5.52E-5</v>
          </cell>
        </row>
        <row r="3912">
          <cell r="B3912">
            <v>37747</v>
          </cell>
          <cell r="C3912" t="str">
            <v>CAMINHAO TRUCADO, PESO BRUTO TOTAL 23000 KG, CARGA UTIL MAXIMA 15935 KG, DISTANCIA ENTRE EIXOS 4,80 M, POTENCIA 230 CV (INCLUI CABINE E CHASSI, NAO INCLUI CARROCERIA)</v>
          </cell>
          <cell r="D3912" t="str">
            <v>UN</v>
          </cell>
          <cell r="E3912">
            <v>5.52E-5</v>
          </cell>
        </row>
        <row r="3913">
          <cell r="B3913">
            <v>91397</v>
          </cell>
          <cell r="C3913" t="str">
            <v>CAMINHÃO PIPA 10.000 L TRUCADO, PESO BRUTO TOTAL 23.000 KG, CARGA ÚTIL MÁXIMA 15.935 KG, DISTÂNCIA ENTRE EIXOS 4,8 M, POTÊNCIA 230 CV, INCLUSIVE TANQUE DE AÇO PARA TRANSPORTE DE ÁGUA - JUROS. AF_06/2014</v>
          </cell>
          <cell r="D3913" t="str">
            <v>H</v>
          </cell>
          <cell r="E3913">
            <v>0</v>
          </cell>
        </row>
        <row r="3914">
          <cell r="B3914">
            <v>37736</v>
          </cell>
          <cell r="C3914" t="str">
            <v>TANQUE DE ACO CARBONO NAO REVESTIDO, PARA TRANSPORTE DE AGUA COM CAPACIDADE DE 10 M3, COM BOMBA CENTRIFUGA POR TOMADA DE FORCA, VAZAO MAXIMA *75* M3/H (INCLUI MONTAGEM, NAO INCLUI CAMINHAO)</v>
          </cell>
          <cell r="D3914" t="str">
            <v>UN</v>
          </cell>
          <cell r="E3914">
            <v>1.4100000000000001E-5</v>
          </cell>
        </row>
        <row r="3915">
          <cell r="B3915">
            <v>37747</v>
          </cell>
          <cell r="C3915" t="str">
            <v>CAMINHAO TRUCADO, PESO BRUTO TOTAL 23000 KG, CARGA UTIL MAXIMA 15935 KG, DISTANCIA ENTRE EIXOS 4,80 M, POTENCIA 230 CV (INCLUI CABINE E CHASSI, NAO INCLUI CARROCERIA)</v>
          </cell>
          <cell r="D3915" t="str">
            <v>UN</v>
          </cell>
          <cell r="E3915">
            <v>1.4100000000000001E-5</v>
          </cell>
        </row>
        <row r="3916">
          <cell r="B3916">
            <v>91398</v>
          </cell>
          <cell r="C3916" t="str">
            <v>CAMINHÃO PIPA 10.000 L TRUCADO, PESO BRUTO TOTAL 23.000 KG, CARGA ÚTIL MÁXIMA 15.935 KG, DISTÂNCIA ENTRE EIXOS 4,8 M, POTÊNCIA 230 CV, INCLUSIVE TANQUE DE AÇO PARA TRANSPORTE DE ÁGUA - IMPOSTOS E SEGUROS. AF_06/2014</v>
          </cell>
          <cell r="D3916" t="str">
            <v>H</v>
          </cell>
          <cell r="E3916">
            <v>0</v>
          </cell>
        </row>
        <row r="3917">
          <cell r="B3917">
            <v>37736</v>
          </cell>
          <cell r="C3917" t="str">
            <v>TANQUE DE ACO CARBONO NAO REVESTIDO, PARA TRANSPORTE DE AGUA COM CAPACIDADE DE 10 M3, COM BOMBA CENTRIFUGA POR TOMADA DE FORCA, VAZAO MAXIMA *75* M3/H (INCLUI MONTAGEM, NAO INCLUI CAMINHAO)</v>
          </cell>
          <cell r="D3917" t="str">
            <v>UN</v>
          </cell>
          <cell r="E3917">
            <v>2.9000000000000002E-6</v>
          </cell>
        </row>
        <row r="3918">
          <cell r="B3918">
            <v>37747</v>
          </cell>
          <cell r="C3918" t="str">
            <v>CAMINHAO TRUCADO, PESO BRUTO TOTAL 23000 KG, CARGA UTIL MAXIMA 15935 KG, DISTANCIA ENTRE EIXOS 4,80 M, POTENCIA 230 CV (INCLUI CABINE E CHASSI, NAO INCLUI CARROCERIA)</v>
          </cell>
          <cell r="D3918" t="str">
            <v>UN</v>
          </cell>
          <cell r="E3918">
            <v>2.9000000000000002E-6</v>
          </cell>
        </row>
        <row r="3919">
          <cell r="B3919">
            <v>91402</v>
          </cell>
          <cell r="C3919" t="str">
            <v>CAMINHÃO BASCULANTE 6 M3 TOCO, PESO BRUTO TOTAL 16.000 KG, CARGA ÚTIL MÁXIMA 11.130 KG, DISTÂNCIA ENTRE EIXOS 5,36 M, POTÊNCIA 185 CV, INCLUSIVE CAÇAMBA METÁLICA - IMPOSTOS E SEGUROS. AF_06/2014</v>
          </cell>
          <cell r="D3919" t="str">
            <v>H</v>
          </cell>
          <cell r="E3919">
            <v>0</v>
          </cell>
        </row>
        <row r="3920">
          <cell r="B3920">
            <v>37733</v>
          </cell>
          <cell r="C3920" t="str">
            <v>CACAMBA METALICA BASCULANTE COM CAPACIDADE DE 6 M3 (INCLUI MONTAGEM, NAO INCLUI CAMINHAO)</v>
          </cell>
          <cell r="D3920" t="str">
            <v>UN</v>
          </cell>
          <cell r="E3920">
            <v>2.9000000000000002E-6</v>
          </cell>
        </row>
        <row r="3921">
          <cell r="B3921">
            <v>37752</v>
          </cell>
          <cell r="C3921" t="str">
            <v>CAMINHAO TOCO, PESO BRUTO TOTAL 16000 KG, CARGA UTIL MAXIMA 11130 KG, DISTANCIA ENTRE EIXOS 5,36 M, POTENCIA 185 CV (INCLUI CABINE E CHASSI, NAO INCLUI CARROCERIA)</v>
          </cell>
          <cell r="D3921" t="str">
            <v>UN</v>
          </cell>
          <cell r="E3921">
            <v>2.9000000000000002E-6</v>
          </cell>
        </row>
        <row r="3922">
          <cell r="B3922">
            <v>91466</v>
          </cell>
          <cell r="C3922" t="str">
            <v>GUINDAUTO HIDRÁULICO, CAPACIDADE MÁXIMA DE CARGA 6200 KG, MOMENTO MÁXIMO DE CARGA 11,7 TM, ALCANCE MÁXIMO HORIZONTAL 9,70 M, INCLUSIVE CAMINHÃO TOCO PBT 16.000 KG, POTÊNCIA DE 189 CV - IMPOSTOS E SEGUROS. AF_08/2015</v>
          </cell>
          <cell r="D3922" t="str">
            <v>H</v>
          </cell>
          <cell r="E3922">
            <v>0</v>
          </cell>
        </row>
        <row r="3923">
          <cell r="B3923">
            <v>3363</v>
          </cell>
          <cell r="C3923" t="str">
            <v>GUINDAUTO HIDRAULICO, CAPACIDADE MAXIMA DE CARGA 6200 KG, MOMENTO MAXIMO DE CARGA 11,7 TM , ALCANCE MAXIMO HORIZONTAL  9,70 M, PARA MONTAGEM SOBRE CHASSI DE CAMINHAO PBT MINIMO 13000 KG (INCLUI MONTAGEM, NAO INCLUI CAMINHAO)</v>
          </cell>
          <cell r="D3923" t="str">
            <v>UN</v>
          </cell>
          <cell r="E3923">
            <v>2.9000000000000002E-6</v>
          </cell>
        </row>
        <row r="3924">
          <cell r="B3924">
            <v>37761</v>
          </cell>
          <cell r="C3924" t="str">
            <v>CAMINHAO TOCO, PESO BRUTO TOTAL 16000 KG, CARGA UTIL MAXIMA DE 10685 KG, DISTANCIA ENTRE EIXOS 4,8M, POTENCIA 189 CV (INCLUI CABINE E CHASSI, NAO INCLUI CARROCERIA)</v>
          </cell>
          <cell r="D3924" t="str">
            <v>UN</v>
          </cell>
          <cell r="E3924">
            <v>2.9000000000000002E-6</v>
          </cell>
        </row>
        <row r="3925">
          <cell r="B3925">
            <v>91467</v>
          </cell>
          <cell r="C3925" t="str">
            <v>GUINDAUTO HIDRÁULICO, CAPACIDADE MÁXIMA DE CARGA 6200 KG, MOMENTO MÁXIMO DE CARGA 11,7 TM, ALCANCE MÁXIMO HORIZONTAL 9,70 M, INCLUSIVE CAMINHÃO TOCO PBT 16.000 KG, POTÊNCIA DE 189 CV - MATERIAIS NA OPERAÇÃO. AF_08/2015</v>
          </cell>
          <cell r="D3925" t="str">
            <v>H</v>
          </cell>
          <cell r="E3925">
            <v>0</v>
          </cell>
        </row>
        <row r="3926">
          <cell r="B3926">
            <v>4221</v>
          </cell>
          <cell r="C3926" t="str">
            <v>OLEO DIESEL COMBUSTIVEL COMUM</v>
          </cell>
          <cell r="D3926" t="str">
            <v>L</v>
          </cell>
          <cell r="E3926">
            <v>20.86</v>
          </cell>
        </row>
        <row r="3927">
          <cell r="B3927">
            <v>91468</v>
          </cell>
          <cell r="C3927" t="str">
            <v>ESPARGIDOR DE ASFALTO PRESSURIZADO, TANQUE 6 M3 COM ISOLAÇÃO TÉRMICA, AQUECIDO COM 2 MAÇARICOS, COM BARRA ESPARGIDORA 3,60 M, MONTADO SOBRE CAMINHÃO  TOCO, PBT 14.300 KG, POTÊNCIA 185 CV - DEPRECIAÇÃO. AF_08/2015</v>
          </cell>
          <cell r="D3927" t="str">
            <v>H</v>
          </cell>
          <cell r="E3927">
            <v>0</v>
          </cell>
        </row>
        <row r="3928">
          <cell r="B3928">
            <v>36484</v>
          </cell>
          <cell r="C3928" t="str">
            <v>ESPARGIDOR DE ASFALTO PRESSURIZADO, TANQUE 6 M3 COM ISOLACAO TERMICA, AQUECIDO COM 2 MACARICOS, COM BARRA ESPARGIDORA 3,60 M, A SER MONTADO SOBRE CAMINHAO</v>
          </cell>
          <cell r="D3928" t="str">
            <v>UN</v>
          </cell>
          <cell r="E3928">
            <v>5.5099999999999998E-5</v>
          </cell>
        </row>
        <row r="3929">
          <cell r="B3929">
            <v>37754</v>
          </cell>
          <cell r="C3929" t="str">
            <v>CAMINHAO TOCO, PESO BRUTO TOTAL 14300 KG, CARGA UTIL MAXIMA 9590 KG, DISTANCIA ENTRE EIXOS 4,76 M, POTENCIA 185 CV (INCLUI CABINE E CHASSI, NAO INCLUI CARROCERIA)</v>
          </cell>
          <cell r="D3929" t="str">
            <v>UN</v>
          </cell>
          <cell r="E3929">
            <v>5.5099999999999998E-5</v>
          </cell>
        </row>
        <row r="3930">
          <cell r="B3930">
            <v>91469</v>
          </cell>
          <cell r="C3930" t="str">
            <v>ESPARGIDOR DE ASFALTO PRESSURIZADO, TANQUE 6 M3 COM ISOLAÇÃO TÉRMICA, AQUECIDO COM 2 MAÇARICOS, COM BARRA ESPARGIDORA 3,60 M, MONTADO SOBRE CAMINHÃO  TOCO, PBT 14.300 KG, POTÊNCIA 185 CV - JUROS. AF_08/2015</v>
          </cell>
          <cell r="D3930" t="str">
            <v>H</v>
          </cell>
          <cell r="E3930">
            <v>0</v>
          </cell>
        </row>
        <row r="3931">
          <cell r="B3931">
            <v>36484</v>
          </cell>
          <cell r="C3931" t="str">
            <v>ESPARGIDOR DE ASFALTO PRESSURIZADO, TANQUE 6 M3 COM ISOLACAO TERMICA, AQUECIDO COM 2 MACARICOS, COM BARRA ESPARGIDORA 3,60 M, A SER MONTADO SOBRE CAMINHAO</v>
          </cell>
          <cell r="D3931" t="str">
            <v>UN</v>
          </cell>
          <cell r="E3931">
            <v>1.4100000000000001E-5</v>
          </cell>
        </row>
        <row r="3932">
          <cell r="B3932">
            <v>37754</v>
          </cell>
          <cell r="C3932" t="str">
            <v>CAMINHAO TOCO, PESO BRUTO TOTAL 14300 KG, CARGA UTIL MAXIMA 9590 KG, DISTANCIA ENTRE EIXOS 4,76 M, POTENCIA 185 CV (INCLUI CABINE E CHASSI, NAO INCLUI CARROCERIA)</v>
          </cell>
          <cell r="D3932" t="str">
            <v>UN</v>
          </cell>
          <cell r="E3932">
            <v>1.4100000000000001E-5</v>
          </cell>
        </row>
        <row r="3933">
          <cell r="B3933">
            <v>91484</v>
          </cell>
          <cell r="C3933" t="str">
            <v>ESPARGIDOR DE ASFALTO PRESSURIZADO, TANQUE 6 M3 COM ISOLAÇÃO TÉRMICA, AQUECIDO COM 2 MAÇARICOS, COM BARRA ESPARGIDORA 3,60 M, MONTADO SOBRE CAMINHÃO  TOCO, PBT 14.300 KG, POTÊNCIA 185 CV - IMPOSTOS E SEGUROS. AF_08/2015</v>
          </cell>
          <cell r="D3933" t="str">
            <v>H</v>
          </cell>
          <cell r="E3933">
            <v>0</v>
          </cell>
        </row>
        <row r="3934">
          <cell r="B3934">
            <v>36484</v>
          </cell>
          <cell r="C3934" t="str">
            <v>ESPARGIDOR DE ASFALTO PRESSURIZADO, TANQUE 6 M3 COM ISOLACAO TERMICA, AQUECIDO COM 2 MACARICOS, COM BARRA ESPARGIDORA 3,60 M, A SER MONTADO SOBRE CAMINHAO</v>
          </cell>
          <cell r="D3934" t="str">
            <v>UN</v>
          </cell>
          <cell r="E3934">
            <v>2.9000000000000002E-6</v>
          </cell>
        </row>
        <row r="3935">
          <cell r="B3935">
            <v>37754</v>
          </cell>
          <cell r="C3935" t="str">
            <v>CAMINHAO TOCO, PESO BRUTO TOTAL 14300 KG, CARGA UTIL MAXIMA 9590 KG, DISTANCIA ENTRE EIXOS 4,76 M, POTENCIA 185 CV (INCLUI CABINE E CHASSI, NAO INCLUI CARROCERIA)</v>
          </cell>
          <cell r="D3935" t="str">
            <v>UN</v>
          </cell>
          <cell r="E3935">
            <v>2.9000000000000002E-6</v>
          </cell>
        </row>
        <row r="3936">
          <cell r="B3936">
            <v>91485</v>
          </cell>
          <cell r="C3936" t="str">
            <v>ESPARGIDOR DE ASFALTO PRESSURIZADO, TANQUE 6 M3 COM ISOLAÇÃO TÉRMICA, AQUECIDO COM 2 MAÇARICOS, COM BARRA ESPARGIDORA 3,60 M, MONTADO SOBRE CAMINHÃO  TOCO, PBT 14.300 KG, POTÊNCIA 185 CV - MATERIAIS NA OPERAÇÃO. AF_08/2015</v>
          </cell>
          <cell r="D3936" t="str">
            <v>H</v>
          </cell>
          <cell r="E3936">
            <v>0</v>
          </cell>
        </row>
        <row r="3937">
          <cell r="B3937">
            <v>4221</v>
          </cell>
          <cell r="C3937" t="str">
            <v>OLEO DIESEL COMBUSTIVEL COMUM</v>
          </cell>
          <cell r="D3937" t="str">
            <v>L</v>
          </cell>
          <cell r="E3937">
            <v>30.42</v>
          </cell>
        </row>
        <row r="3938">
          <cell r="B3938">
            <v>91529</v>
          </cell>
          <cell r="C3938" t="str">
            <v>COMPACTADOR DE SOLOS DE PERCUSSÃO (SOQUETE) COM MOTOR A GASOLINA 4 TEMPOS, POTÊNCIA 4 CV - DEPRECIAÇÃO. AF_08/2015</v>
          </cell>
          <cell r="D3938" t="str">
            <v>H</v>
          </cell>
          <cell r="E3938">
            <v>0</v>
          </cell>
        </row>
        <row r="3939">
          <cell r="B3939">
            <v>13458</v>
          </cell>
          <cell r="C3939" t="str">
            <v>COMPACTADOR DE SOLOS DE PERCURSAO (SOQUETE) COM MOTOR A GASOLINA 4 TEMPOS DE 4 HP (4 CV)</v>
          </cell>
          <cell r="D3939" t="str">
            <v>UN</v>
          </cell>
          <cell r="E3939">
            <v>8.4400000000000005E-5</v>
          </cell>
        </row>
        <row r="3940">
          <cell r="B3940">
            <v>91530</v>
          </cell>
          <cell r="C3940" t="str">
            <v>COMPACTADOR DE SOLOS DE PERCUSSÃO (SOQUETE) COM MOTOR A GASOLINA 4 TEMPOS, POTÊNCIA 4 CV - JUROS. AF_08/2015</v>
          </cell>
          <cell r="D3940" t="str">
            <v>H</v>
          </cell>
          <cell r="E3940">
            <v>0</v>
          </cell>
        </row>
        <row r="3941">
          <cell r="B3941">
            <v>13458</v>
          </cell>
          <cell r="C3941" t="str">
            <v>COMPACTADOR DE SOLOS DE PERCURSAO (SOQUETE) COM MOTOR A GASOLINA 4 TEMPOS DE 4 HP (4 CV)</v>
          </cell>
          <cell r="D3941" t="str">
            <v>UN</v>
          </cell>
          <cell r="E3941">
            <v>2.6599999999999999E-5</v>
          </cell>
        </row>
        <row r="3942">
          <cell r="B3942">
            <v>91531</v>
          </cell>
          <cell r="C3942" t="str">
            <v>COMPACTADOR DE SOLOS DE PERCUSSÃO (SOQUETE) COM MOTOR A GASOLINA 4 TEMPOS, POTÊNCIA 4 CV - MANUTENÇÃO. AF_08/2015</v>
          </cell>
          <cell r="D3942" t="str">
            <v>H</v>
          </cell>
          <cell r="E3942">
            <v>0</v>
          </cell>
        </row>
        <row r="3943">
          <cell r="B3943">
            <v>13458</v>
          </cell>
          <cell r="C3943" t="str">
            <v>COMPACTADOR DE SOLOS DE PERCURSAO (SOQUETE) COM MOTOR A GASOLINA 4 TEMPOS DE 4 HP (4 CV)</v>
          </cell>
          <cell r="D3943" t="str">
            <v>UN</v>
          </cell>
          <cell r="E3943">
            <v>8.8800000000000004E-5</v>
          </cell>
        </row>
        <row r="3944">
          <cell r="B3944">
            <v>91532</v>
          </cell>
          <cell r="C3944" t="str">
            <v>COMPACTADOR DE SOLOS DE PERCUSSÃO (SOQUETE) COM MOTOR A GASOLINA 4 TEMPOS, POTÊNCIA 4 CV - MATERIAIS NA OPERAÇÃO. AF_08/2015</v>
          </cell>
          <cell r="D3944" t="str">
            <v>H</v>
          </cell>
          <cell r="E3944">
            <v>0</v>
          </cell>
        </row>
        <row r="3945">
          <cell r="B3945">
            <v>4222</v>
          </cell>
          <cell r="C3945" t="str">
            <v>GASOLINA COMUM</v>
          </cell>
          <cell r="D3945" t="str">
            <v>L</v>
          </cell>
          <cell r="E3945">
            <v>0.88</v>
          </cell>
        </row>
        <row r="3946">
          <cell r="B3946">
            <v>91629</v>
          </cell>
          <cell r="C3946" t="str">
            <v>GUINDAUTO HIDRÁULICO, CAPACIDADE MÁXIMA DE CARGA 6500 KG, MOMENTO MÁXIMO DE CARGA 5,8 TM, ALCANCE MÁXIMO HORIZONTAL 7,60 M, INCLUSIVE CAMINHÃO TOCO PBT 9.700 KG, POTÊNCIA DE 160 CV - DEPRECIAÇÃO. AF_08/2015</v>
          </cell>
          <cell r="D3946" t="str">
            <v>H</v>
          </cell>
          <cell r="E3946">
            <v>0</v>
          </cell>
        </row>
        <row r="3947">
          <cell r="B3947">
            <v>10712</v>
          </cell>
          <cell r="C3947" t="str">
            <v>GUINDAUTO HIDRAULICO, CAPACIDADE MAXIMA DE CARGA 3300 KG, MOMENTO MAXIMO DE CARGA 5,8 TM , ALCANCE MAXIMO HORIZONTAL  7,60 M, PARA MONTAGEM SOBRE CHASSI DE CAMINHAO PBT MINIMO 8000 KG (INCLUI MONTAGEM, NAO INCLUI CAMINHAO)</v>
          </cell>
          <cell r="D3947" t="str">
            <v>UN</v>
          </cell>
          <cell r="E3947">
            <v>5.52E-5</v>
          </cell>
        </row>
        <row r="3948">
          <cell r="B3948">
            <v>37756</v>
          </cell>
          <cell r="C3948" t="str">
            <v>CAMINHAO TOCO, PESO BRUTO TOTAL 9700 KG, CARGA UTIL MAXIMA 6360 KG, DISTANCIA ENTRE EIXOS 4,30 M, POTENCIA 160 CV (INCLUI CABINE E CHASSI, NAO INCLUI CARROCERIA)</v>
          </cell>
          <cell r="D3948" t="str">
            <v>UN</v>
          </cell>
          <cell r="E3948">
            <v>5.52E-5</v>
          </cell>
        </row>
        <row r="3949">
          <cell r="B3949">
            <v>91630</v>
          </cell>
          <cell r="C3949" t="str">
            <v>GUINDAUTO HIDRÁULICO, CAPACIDADE MÁXIMA DE CARGA 6500 KG, MOMENTO MÁXIMO DE CARGA 5,8 TM, ALCANCE MÁXIMO HORIZONTAL 7,60 M, INCLUSIVE CAMINHÃO TOCO PBT 9.700 KG, POTÊNCIA DE 160 CV - JUROS. AF_08/2015</v>
          </cell>
          <cell r="D3949" t="str">
            <v>H</v>
          </cell>
          <cell r="E3949">
            <v>0</v>
          </cell>
        </row>
        <row r="3950">
          <cell r="B3950">
            <v>10712</v>
          </cell>
          <cell r="C3950" t="str">
            <v>GUINDAUTO HIDRAULICO, CAPACIDADE MAXIMA DE CARGA 3300 KG, MOMENTO MAXIMO DE CARGA 5,8 TM , ALCANCE MAXIMO HORIZONTAL  7,60 M, PARA MONTAGEM SOBRE CHASSI DE CAMINHAO PBT MINIMO 8000 KG (INCLUI MONTAGEM, NAO INCLUI CAMINHAO)</v>
          </cell>
          <cell r="D3950" t="str">
            <v>UN</v>
          </cell>
          <cell r="E3950">
            <v>1.4100000000000001E-5</v>
          </cell>
        </row>
        <row r="3951">
          <cell r="B3951">
            <v>37756</v>
          </cell>
          <cell r="C3951" t="str">
            <v>CAMINHAO TOCO, PESO BRUTO TOTAL 9700 KG, CARGA UTIL MAXIMA 6360 KG, DISTANCIA ENTRE EIXOS 4,30 M, POTENCIA 160 CV (INCLUI CABINE E CHASSI, NAO INCLUI CARROCERIA)</v>
          </cell>
          <cell r="D3951" t="str">
            <v>UN</v>
          </cell>
          <cell r="E3951">
            <v>1.4100000000000001E-5</v>
          </cell>
        </row>
        <row r="3952">
          <cell r="B3952">
            <v>91631</v>
          </cell>
          <cell r="C3952" t="str">
            <v>GUINDAUTO HIDRÁULICO, CAPACIDADE MÁXIMA DE CARGA 6500 KG, MOMENTO MÁXIMO DE CARGA 5,8 TM, ALCANCE MÁXIMO HORIZONTAL 7,60 M, INCLUSIVE CAMINHÃO TOCO PBT 9.700 KG, POTÊNCIA DE 160 CV - IMPOSTOS E SEGUROS. AF_08/2015</v>
          </cell>
          <cell r="D3952" t="str">
            <v>H</v>
          </cell>
          <cell r="E3952">
            <v>0</v>
          </cell>
        </row>
        <row r="3953">
          <cell r="B3953">
            <v>10712</v>
          </cell>
          <cell r="C3953" t="str">
            <v>GUINDAUTO HIDRAULICO, CAPACIDADE MAXIMA DE CARGA 3300 KG, MOMENTO MAXIMO DE CARGA 5,8 TM , ALCANCE MAXIMO HORIZONTAL  7,60 M, PARA MONTAGEM SOBRE CHASSI DE CAMINHAO PBT MINIMO 8000 KG (INCLUI MONTAGEM, NAO INCLUI CAMINHAO)</v>
          </cell>
          <cell r="D3953" t="str">
            <v>UN</v>
          </cell>
          <cell r="E3953">
            <v>2.9000000000000002E-6</v>
          </cell>
        </row>
        <row r="3954">
          <cell r="B3954">
            <v>37756</v>
          </cell>
          <cell r="C3954" t="str">
            <v>CAMINHAO TOCO, PESO BRUTO TOTAL 9700 KG, CARGA UTIL MAXIMA 6360 KG, DISTANCIA ENTRE EIXOS 4,30 M, POTENCIA 160 CV (INCLUI CABINE E CHASSI, NAO INCLUI CARROCERIA)</v>
          </cell>
          <cell r="D3954" t="str">
            <v>UN</v>
          </cell>
          <cell r="E3954">
            <v>2.9000000000000002E-6</v>
          </cell>
        </row>
        <row r="3955">
          <cell r="B3955">
            <v>91632</v>
          </cell>
          <cell r="C3955" t="str">
            <v>GUINDAUTO HIDRÁULICO, CAPACIDADE MÁXIMA DE CARGA 6500 KG, MOMENTO MÁXIMO DE CARGA 5,8 TM, ALCANCE MÁXIMO HORIZONTAL 7,60 M, INCLUSIVE CAMINHÃO TOCO PBT 9.700 KG, POTÊNCIA DE 160 CV - MANUTENÇÃO. AF_08/2015</v>
          </cell>
          <cell r="D3955" t="str">
            <v>H</v>
          </cell>
          <cell r="E3955">
            <v>0</v>
          </cell>
        </row>
        <row r="3956">
          <cell r="B3956">
            <v>10712</v>
          </cell>
          <cell r="C3956" t="str">
            <v>GUINDAUTO HIDRAULICO, CAPACIDADE MAXIMA DE CARGA 3300 KG, MOMENTO MAXIMO DE CARGA 5,8 TM , ALCANCE MAXIMO HORIZONTAL  7,60 M, PARA MONTAGEM SOBRE CHASSI DE CAMINHAO PBT MINIMO 8000 KG (INCLUI MONTAGEM, NAO INCLUI CAMINHAO)</v>
          </cell>
          <cell r="D3956" t="str">
            <v>UN</v>
          </cell>
          <cell r="E3956">
            <v>6.8999999999999997E-5</v>
          </cell>
        </row>
        <row r="3957">
          <cell r="B3957">
            <v>37756</v>
          </cell>
          <cell r="C3957" t="str">
            <v>CAMINHAO TOCO, PESO BRUTO TOTAL 9700 KG, CARGA UTIL MAXIMA 6360 KG, DISTANCIA ENTRE EIXOS 4,30 M, POTENCIA 160 CV (INCLUI CABINE E CHASSI, NAO INCLUI CARROCERIA)</v>
          </cell>
          <cell r="D3957" t="str">
            <v>UN</v>
          </cell>
          <cell r="E3957">
            <v>6.8999999999999997E-5</v>
          </cell>
        </row>
        <row r="3958">
          <cell r="B3958">
            <v>91633</v>
          </cell>
          <cell r="C3958" t="str">
            <v>GUINDAUTO HIDRÁULICO, CAPACIDADE MÁXIMA DE CARGA 6500 KG, MOMENTO MÁXIMO DE CARGA 5,8 TM, ALCANCE MÁXIMO HORIZONTAL 7,60 M, INCLUSIVE CAMINHÃO TOCO PBT 9.700 KG, POTÊNCIA DE 160 CV - MATERIAIS NA OPERAÇÃO. AF_08/2015</v>
          </cell>
          <cell r="D3958" t="str">
            <v>H</v>
          </cell>
          <cell r="E3958">
            <v>0</v>
          </cell>
        </row>
        <row r="3959">
          <cell r="B3959">
            <v>4221</v>
          </cell>
          <cell r="C3959" t="str">
            <v>OLEO DIESEL COMBUSTIVEL COMUM</v>
          </cell>
          <cell r="D3959" t="str">
            <v>L</v>
          </cell>
          <cell r="E3959">
            <v>17.66</v>
          </cell>
        </row>
        <row r="3960">
          <cell r="B3960">
            <v>91640</v>
          </cell>
          <cell r="C3960" t="str">
            <v>CAMINHÃO DE TRANSPORTE DE MATERIAL ASFÁLTICO 30.000 L, COM CAVALO MECÂNICO DE CAPACIDADE MÁXIMA DE TRAÇÃO COMBINADO DE 66.000 KG, POTÊNCIA 360 CV, INCLUSIVE TANQUE DE ASFALTO COM SERPENTINA - DEPRECIAÇÃO. AF_08/2015</v>
          </cell>
          <cell r="D3960" t="str">
            <v>H</v>
          </cell>
          <cell r="E3960">
            <v>0</v>
          </cell>
        </row>
        <row r="3961">
          <cell r="B3961">
            <v>13215</v>
          </cell>
          <cell r="C3961" t="str">
            <v>CAVALO MECANICO TRACAO 6X2, PESO BRUTO TOTAL COMBINADO 56000 KG, CAPACIDADE MAXIMA DE TRACAO 66000 KG, POTENCIA 360CV (INCLUI CABINE E CHASSI, NAO INCLUI SEMIRREBOQUE)</v>
          </cell>
          <cell r="D3961" t="str">
            <v>UN</v>
          </cell>
          <cell r="E3961">
            <v>5.3300000000000001E-5</v>
          </cell>
        </row>
        <row r="3962">
          <cell r="B3962">
            <v>14405</v>
          </cell>
          <cell r="C3962" t="str">
            <v>TANQUE DE ASFALTO ESTACIONARIO COM SERPENTINA, CAPACIDADE 30.000 L</v>
          </cell>
          <cell r="D3962" t="str">
            <v>UN</v>
          </cell>
          <cell r="E3962">
            <v>5.3300000000000001E-5</v>
          </cell>
        </row>
        <row r="3963">
          <cell r="B3963">
            <v>91641</v>
          </cell>
          <cell r="C3963" t="str">
            <v>CAMINHÃO DE TRANSPORTE DE MATERIAL ASFÁLTICO 30.000 L, COM CAVALO MECÂNICO DE CAPACIDADE MÁXIMA DE TRAÇÃO COMBINADO DE 66.000 KG, POTÊNCIA 360 CV, INCLUSIVE TANQUE DE ASFALTO COM SERPENTINA - JUROS. AF_08/2015</v>
          </cell>
          <cell r="D3963" t="str">
            <v>H</v>
          </cell>
          <cell r="E3963">
            <v>0</v>
          </cell>
        </row>
        <row r="3964">
          <cell r="B3964">
            <v>13215</v>
          </cell>
          <cell r="C3964" t="str">
            <v>CAVALO MECANICO TRACAO 6X2, PESO BRUTO TOTAL COMBINADO 56000 KG, CAPACIDADE MAXIMA DE TRACAO 66000 KG, POTENCIA 360CV (INCLUI CABINE E CHASSI, NAO INCLUI SEMIRREBOQUE)</v>
          </cell>
          <cell r="D3964" t="str">
            <v>UN</v>
          </cell>
          <cell r="E3964">
            <v>2.5999999999999998E-5</v>
          </cell>
        </row>
        <row r="3965">
          <cell r="B3965">
            <v>14405</v>
          </cell>
          <cell r="C3965" t="str">
            <v>TANQUE DE ASFALTO ESTACIONARIO COM SERPENTINA, CAPACIDADE 30.000 L</v>
          </cell>
          <cell r="D3965" t="str">
            <v>UN</v>
          </cell>
          <cell r="E3965">
            <v>2.5999999999999998E-5</v>
          </cell>
        </row>
        <row r="3966">
          <cell r="B3966">
            <v>91642</v>
          </cell>
          <cell r="C3966" t="str">
            <v>CAMINHÃO DE TRANSPORTE DE MATERIAL ASFÁLTICO 30.000 L, COM CAVALO MECÂNICO DE CAPACIDADE MÁXIMA DE TRAÇÃO COMBINADO DE 66.000 KG, POTÊNCIA 360 CV, INCLUSIVE TANQUE DE ASFALTO COM SERPENTINA - IMPOSTOS E SEGUROS. AF_08/2015</v>
          </cell>
          <cell r="D3966" t="str">
            <v>H</v>
          </cell>
          <cell r="E3966">
            <v>0</v>
          </cell>
        </row>
        <row r="3967">
          <cell r="B3967">
            <v>13215</v>
          </cell>
          <cell r="C3967" t="str">
            <v>CAVALO MECANICO TRACAO 6X2, PESO BRUTO TOTAL COMBINADO 56000 KG, CAPACIDADE MAXIMA DE TRACAO 66000 KG, POTENCIA 360CV (INCLUI CABINE E CHASSI, NAO INCLUI SEMIRREBOQUE)</v>
          </cell>
          <cell r="D3967" t="str">
            <v>UN</v>
          </cell>
          <cell r="E3967">
            <v>5.4E-6</v>
          </cell>
        </row>
        <row r="3968">
          <cell r="B3968">
            <v>14405</v>
          </cell>
          <cell r="C3968" t="str">
            <v>TANQUE DE ASFALTO ESTACIONARIO COM SERPENTINA, CAPACIDADE 30.000 L</v>
          </cell>
          <cell r="D3968" t="str">
            <v>UN</v>
          </cell>
          <cell r="E3968">
            <v>5.4E-6</v>
          </cell>
        </row>
        <row r="3969">
          <cell r="B3969">
            <v>91643</v>
          </cell>
          <cell r="C3969" t="str">
            <v>CAMINHÃO DE TRANSPORTE DE MATERIAL ASFÁLTICO 30.000 L, COM CAVALO MECÂNICO DE CAPACIDADE MÁXIMA DE TRAÇÃO COMBINADO DE 66.000 KG, POTÊNCIA 360 CV, INCLUSIVE TANQUE DE ASFALTO COM SERPENTINA - MANUTENÇÃO. AF_08/2015</v>
          </cell>
          <cell r="D3969" t="str">
            <v>H</v>
          </cell>
          <cell r="E3969">
            <v>0</v>
          </cell>
        </row>
        <row r="3970">
          <cell r="B3970">
            <v>13215</v>
          </cell>
          <cell r="C3970" t="str">
            <v>CAVALO MECANICO TRACAO 6X2, PESO BRUTO TOTAL COMBINADO 56000 KG, CAPACIDADE MAXIMA DE TRACAO 66000 KG, POTENCIA 360CV (INCLUI CABINE E CHASSI, NAO INCLUI SEMIRREBOQUE)</v>
          </cell>
          <cell r="D3970" t="str">
            <v>UN</v>
          </cell>
          <cell r="E3970">
            <v>7.4999999999999993E-5</v>
          </cell>
        </row>
        <row r="3971">
          <cell r="B3971">
            <v>14405</v>
          </cell>
          <cell r="C3971" t="str">
            <v>TANQUE DE ASFALTO ESTACIONARIO COM SERPENTINA, CAPACIDADE 30.000 L</v>
          </cell>
          <cell r="D3971" t="str">
            <v>UN</v>
          </cell>
          <cell r="E3971">
            <v>7.4999999999999993E-5</v>
          </cell>
        </row>
        <row r="3972">
          <cell r="B3972">
            <v>91644</v>
          </cell>
          <cell r="C3972" t="str">
            <v>CAMINHÃO DE TRANSPORTE DE MATERIAL ASFÁLTICO 30.000 L, COM CAVALO MECÂNICO DE CAPACIDADE MÁXIMA DE TRAÇÃO COMBINADO DE 66.000 KG, POTÊNCIA 360 CV, INCLUSIVE TANQUE DE ASFALTO COM SERPENTINA - MATERIAIS NA OPERAÇÃO. AF_08/2015</v>
          </cell>
          <cell r="D3972" t="str">
            <v>H</v>
          </cell>
          <cell r="E3972">
            <v>0</v>
          </cell>
        </row>
        <row r="3973">
          <cell r="B3973">
            <v>4221</v>
          </cell>
          <cell r="C3973" t="str">
            <v>OLEO DIESEL COMBUSTIVEL COMUM</v>
          </cell>
          <cell r="D3973" t="str">
            <v>L</v>
          </cell>
          <cell r="E3973">
            <v>39.74</v>
          </cell>
        </row>
        <row r="3974">
          <cell r="B3974">
            <v>91688</v>
          </cell>
          <cell r="C3974" t="str">
            <v>SERRA CIRCULAR DE BANCADA COM MOTOR ELÉTRICO POTÊNCIA DE 5HP, COM COIFA PARA DISCO 10" - DEPRECIAÇÃO. AF_08/2015</v>
          </cell>
          <cell r="D3974" t="str">
            <v>H</v>
          </cell>
          <cell r="E3974">
            <v>0</v>
          </cell>
        </row>
        <row r="3975">
          <cell r="B3975">
            <v>14618</v>
          </cell>
          <cell r="C3975" t="str">
            <v>SERRA CIRCULAR DE BANCADA COM MOTOR ELETRICO, POTENCIA DE *1600* W, PARA DISCO DE DIAMETRO DE 10" (250 MM)</v>
          </cell>
          <cell r="D3975" t="str">
            <v>UN</v>
          </cell>
          <cell r="E3975">
            <v>4.7500000000000003E-5</v>
          </cell>
        </row>
        <row r="3976">
          <cell r="B3976">
            <v>91689</v>
          </cell>
          <cell r="C3976" t="str">
            <v>SERRA CIRCULAR DE BANCADA COM MOTOR ELÉTRICO POTÊNCIA DE 5HP, COM COIFA PARA DISCO 10" - JUROS. AF_08/2015</v>
          </cell>
          <cell r="D3976" t="str">
            <v>H</v>
          </cell>
          <cell r="E3976">
            <v>0</v>
          </cell>
        </row>
        <row r="3977">
          <cell r="B3977">
            <v>14618</v>
          </cell>
          <cell r="C3977" t="str">
            <v>SERRA CIRCULAR DE BANCADA COM MOTOR ELETRICO, POTENCIA DE *1600* W, PARA DISCO DE DIAMETRO DE 10" (250 MM)</v>
          </cell>
          <cell r="D3977" t="str">
            <v>UN</v>
          </cell>
          <cell r="E3977">
            <v>1.3499999999999999E-5</v>
          </cell>
        </row>
        <row r="3978">
          <cell r="B3978">
            <v>91690</v>
          </cell>
          <cell r="C3978" t="str">
            <v>SERRA CIRCULAR DE BANCADA COM MOTOR ELÉTRICO POTÊNCIA DE 5HP, COM COIFA PARA DISCO 10" - MANUTENÇÃO. AF_08/2015</v>
          </cell>
          <cell r="D3978" t="str">
            <v>H</v>
          </cell>
          <cell r="E3978">
            <v>0</v>
          </cell>
        </row>
        <row r="3979">
          <cell r="B3979">
            <v>14618</v>
          </cell>
          <cell r="C3979" t="str">
            <v>SERRA CIRCULAR DE BANCADA COM MOTOR ELETRICO, POTENCIA DE *1600* W, PARA DISCO DE DIAMETRO DE 10" (250 MM)</v>
          </cell>
          <cell r="D3979" t="str">
            <v>UN</v>
          </cell>
          <cell r="E3979">
            <v>3.1300000000000002E-5</v>
          </cell>
        </row>
        <row r="3980">
          <cell r="B3980">
            <v>91691</v>
          </cell>
          <cell r="C3980" t="str">
            <v>SERRA CIRCULAR DE BANCADA COM MOTOR ELÉTRICO POTÊNCIA DE 5HP, COM COIFA PARA DISCO 10" - MATERIAIS NA OPERAÇÃO. AF_08/2015</v>
          </cell>
          <cell r="D3980" t="str">
            <v>H</v>
          </cell>
          <cell r="E3980">
            <v>0</v>
          </cell>
        </row>
        <row r="3981">
          <cell r="B3981">
            <v>2705</v>
          </cell>
          <cell r="C3981" t="str">
            <v>ENERGIA ELETRICA ATE 2000 KWH INDUSTRIAL, SEM DEMANDA</v>
          </cell>
          <cell r="D3981" t="str">
            <v>KW/H</v>
          </cell>
          <cell r="E3981">
            <v>3.1705999999999999</v>
          </cell>
        </row>
        <row r="3982">
          <cell r="B3982">
            <v>92040</v>
          </cell>
          <cell r="C3982" t="str">
            <v>DISTRIBUIDOR DE AGREGADOS REBOCAVEL, CAPACIDADE 1,9 M³, LARGURA DE TRABALHO 3,66 M - DEPRECIAÇÃO. AF_11/2015</v>
          </cell>
          <cell r="D3982" t="str">
            <v>H</v>
          </cell>
          <cell r="E3982">
            <v>0</v>
          </cell>
        </row>
        <row r="3983">
          <cell r="B3983">
            <v>2401</v>
          </cell>
          <cell r="C3983" t="str">
            <v>DISTRIBUIDOR DE AGREGADOS REBOCAVEL, CAPACIDADE 1,9 M3, LARGURA DE TRABALHO 3,66 M</v>
          </cell>
          <cell r="D3983" t="str">
            <v>UN</v>
          </cell>
          <cell r="E3983">
            <v>5.7599999999999997E-5</v>
          </cell>
        </row>
        <row r="3984">
          <cell r="B3984">
            <v>92041</v>
          </cell>
          <cell r="C3984" t="str">
            <v>DISTRIBUIDOR DE AGREGADOS REBOCAVEL, CAPACIDADE 1,9 M³, LARGURA DE TRABALHO 3,66 M - JUROS. AF_11/2015</v>
          </cell>
          <cell r="D3984" t="str">
            <v>H</v>
          </cell>
          <cell r="E3984">
            <v>0</v>
          </cell>
        </row>
        <row r="3985">
          <cell r="B3985">
            <v>2401</v>
          </cell>
          <cell r="C3985" t="str">
            <v>DISTRIBUIDOR DE AGREGADOS REBOCAVEL, CAPACIDADE 1,9 M3, LARGURA DE TRABALHO 3,66 M</v>
          </cell>
          <cell r="D3985" t="str">
            <v>UN</v>
          </cell>
          <cell r="E3985">
            <v>2.1100000000000001E-5</v>
          </cell>
        </row>
        <row r="3986">
          <cell r="B3986">
            <v>92042</v>
          </cell>
          <cell r="C3986" t="str">
            <v>DISTRIBUIDOR DE AGREGADOS REBOCAVEL, CAPACIDADE 1,9 M³, LARGURA DE TRABALHO 3,66 M - MANUTENÇÃO. AF_11/2015</v>
          </cell>
          <cell r="D3986" t="str">
            <v>H</v>
          </cell>
          <cell r="E3986">
            <v>0</v>
          </cell>
        </row>
        <row r="3987">
          <cell r="B3987">
            <v>2401</v>
          </cell>
          <cell r="C3987" t="str">
            <v>DISTRIBUIDOR DE AGREGADOS REBOCAVEL, CAPACIDADE 1,9 M3, LARGURA DE TRABALHO 3,66 M</v>
          </cell>
          <cell r="D3987" t="str">
            <v>UN</v>
          </cell>
          <cell r="E3987">
            <v>4.0000000000000003E-5</v>
          </cell>
        </row>
        <row r="3988">
          <cell r="B3988">
            <v>92101</v>
          </cell>
          <cell r="C3988" t="str">
            <v>CAMINHÃO PARA EQUIPAMENTO DE LIMPEZA A SUCÇÃO COM CAMINHÃO TRUCADO DE PESO BRUTO TOTAL 23000 KG, CARGA ÚTIL MÁXIMA 15935 KG, DISTÂNCIA ENTRE EIXOS 4,80 M, POTÊNCIA 230 CV, INCLUSIVE LIMPADORA A SUCÇÃO, TANQUE 12000 L - DEPRECIAÇÃO. AF_11/2015</v>
          </cell>
          <cell r="D3988" t="str">
            <v>H</v>
          </cell>
          <cell r="E3988">
            <v>0</v>
          </cell>
        </row>
        <row r="3989">
          <cell r="B3989">
            <v>37747</v>
          </cell>
          <cell r="C3989" t="str">
            <v>CAMINHAO TRUCADO, PESO BRUTO TOTAL 23000 KG, CARGA UTIL MAXIMA 15935 KG, DISTANCIA ENTRE EIXOS 4,80 M, POTENCIA 230 CV (INCLUI CABINE E CHASSI, NAO INCLUI CARROCERIA)</v>
          </cell>
          <cell r="D3989" t="str">
            <v>UN</v>
          </cell>
          <cell r="E3989">
            <v>5.3300000000000001E-5</v>
          </cell>
        </row>
        <row r="3990">
          <cell r="B3990">
            <v>37768</v>
          </cell>
          <cell r="C3990" t="str">
            <v>LIMPADORA A SUCCAO, TANQUE 12000 L, BASCULAMENTO HIDRAULICO, BOMBA 12 M3/MIN 95% VACUO (INCLUI MONTAGEM, NAO INCLUI CAMINHAO)</v>
          </cell>
          <cell r="D3990" t="str">
            <v>UN</v>
          </cell>
          <cell r="E3990">
            <v>5.3300000000000001E-5</v>
          </cell>
        </row>
        <row r="3991">
          <cell r="B3991">
            <v>92102</v>
          </cell>
          <cell r="C3991" t="str">
            <v>CAMINHÃO PARA EQUIPAMENTO DE LIMPEZA A SUCÇÃO COM CAMINHÃO TRUCADO DE PESO BRUTO TOTAL 23000 KG, CARGA ÚTIL MÁXIMA 15935 KG, DISTÂNCIA ENTRE EIXOS 4,80 M, POTÊNCIA 230 CV, INCLUSIVE LIMPADORA A SUCÇÃO, TANQUE 12000 L - JUROS. AF_11/2015</v>
          </cell>
          <cell r="D3991" t="str">
            <v>H</v>
          </cell>
          <cell r="E3991">
            <v>0</v>
          </cell>
        </row>
        <row r="3992">
          <cell r="B3992">
            <v>37747</v>
          </cell>
          <cell r="C3992" t="str">
            <v>CAMINHAO TRUCADO, PESO BRUTO TOTAL 23000 KG, CARGA UTIL MAXIMA 15935 KG, DISTANCIA ENTRE EIXOS 4,80 M, POTENCIA 230 CV (INCLUI CABINE E CHASSI, NAO INCLUI CARROCERIA)</v>
          </cell>
          <cell r="D3992" t="str">
            <v>UN</v>
          </cell>
          <cell r="E3992">
            <v>2.5999999999999998E-5</v>
          </cell>
        </row>
        <row r="3993">
          <cell r="B3993">
            <v>37768</v>
          </cell>
          <cell r="C3993" t="str">
            <v>LIMPADORA A SUCCAO, TANQUE 12000 L, BASCULAMENTO HIDRAULICO, BOMBA 12 M3/MIN 95% VACUO (INCLUI MONTAGEM, NAO INCLUI CAMINHAO)</v>
          </cell>
          <cell r="D3993" t="str">
            <v>UN</v>
          </cell>
          <cell r="E3993">
            <v>2.5999999999999998E-5</v>
          </cell>
        </row>
        <row r="3994">
          <cell r="B3994">
            <v>92103</v>
          </cell>
          <cell r="C3994" t="str">
            <v>CAMINHÃO PARA EQUIPAMENTO DE LIMPEZA A SUCÇÃO COM CAMINHÃO TRUCADO DE PESO BRUTO TOTAL 23000 KG, CARGA ÚTIL MÁXIMA 15935 KG, DISTÂNCIA ENTRE EIXOS 4,80 M, POTÊNCIA 230 CV, INCLUSIVE LIMPADORA A SUCÇÃO, TANQUE 12000 L - IMPOSTOS E SEGUROS. AF_11/2015</v>
          </cell>
          <cell r="D3994" t="str">
            <v>H</v>
          </cell>
          <cell r="E3994">
            <v>0</v>
          </cell>
        </row>
        <row r="3995">
          <cell r="B3995">
            <v>37747</v>
          </cell>
          <cell r="C3995" t="str">
            <v>CAMINHAO TRUCADO, PESO BRUTO TOTAL 23000 KG, CARGA UTIL MAXIMA 15935 KG, DISTANCIA ENTRE EIXOS 4,80 M, POTENCIA 230 CV (INCLUI CABINE E CHASSI, NAO INCLUI CARROCERIA)</v>
          </cell>
          <cell r="D3995" t="str">
            <v>UN</v>
          </cell>
          <cell r="E3995">
            <v>5.4E-6</v>
          </cell>
        </row>
        <row r="3996">
          <cell r="B3996">
            <v>37768</v>
          </cell>
          <cell r="C3996" t="str">
            <v>LIMPADORA A SUCCAO, TANQUE 12000 L, BASCULAMENTO HIDRAULICO, BOMBA 12 M3/MIN 95% VACUO (INCLUI MONTAGEM, NAO INCLUI CAMINHAO)</v>
          </cell>
          <cell r="D3996" t="str">
            <v>UN</v>
          </cell>
          <cell r="E3996">
            <v>5.4E-6</v>
          </cell>
        </row>
        <row r="3997">
          <cell r="B3997">
            <v>92104</v>
          </cell>
          <cell r="C3997" t="str">
            <v>CAMINHÃO PARA EQUIPAMENTO DE LIMPEZA A SUCÇÃO COM CAMINHÃO TRUCADO DE PESO BRUTO TOTAL 23000 KG, CARGA ÚTIL MÁXIMA 15935 KG, DISTÂNCIA ENTRE EIXOS 4,80 M, POTÊNCIA 230 CV, INCLUSIVE LIMPADORA A SUCÇÃO, TANQUE 12000 L - MANUTENÇÃO. AF_11/2015</v>
          </cell>
          <cell r="D3997" t="str">
            <v>H</v>
          </cell>
          <cell r="E3997">
            <v>0</v>
          </cell>
        </row>
        <row r="3998">
          <cell r="B3998">
            <v>37747</v>
          </cell>
          <cell r="C3998" t="str">
            <v>CAMINHAO TRUCADO, PESO BRUTO TOTAL 23000 KG, CARGA UTIL MAXIMA 15935 KG, DISTANCIA ENTRE EIXOS 4,80 M, POTENCIA 230 CV (INCLUI CABINE E CHASSI, NAO INCLUI CARROCERIA)</v>
          </cell>
          <cell r="D3998" t="str">
            <v>UN</v>
          </cell>
          <cell r="E3998">
            <v>7.4999999999999993E-5</v>
          </cell>
        </row>
        <row r="3999">
          <cell r="B3999">
            <v>37768</v>
          </cell>
          <cell r="C3999" t="str">
            <v>LIMPADORA A SUCCAO, TANQUE 12000 L, BASCULAMENTO HIDRAULICO, BOMBA 12 M3/MIN 95% VACUO (INCLUI MONTAGEM, NAO INCLUI CAMINHAO)</v>
          </cell>
          <cell r="D3999" t="str">
            <v>UN</v>
          </cell>
          <cell r="E3999">
            <v>7.4999999999999993E-5</v>
          </cell>
        </row>
        <row r="4000">
          <cell r="B4000">
            <v>92105</v>
          </cell>
          <cell r="C4000" t="str">
            <v>CAMINHÃO PARA EQUIPAMENTO DE LIMPEZA A SUCÇÃO COM CAMINHÃO TRUCADO DE PESO BRUTO TOTAL 23000 KG, CARGA ÚTIL MÁXIMA 15935 KG, DISTÂNCIA ENTRE EIXOS 4,80 M, POTÊNCIA 230 CV, INCLUSIVE LIMPADORA A SUCÇÃO, TANQUE 12000 L - MATERIAIS NA OPERAÇÃO. AF_11/2015</v>
          </cell>
          <cell r="D4000" t="str">
            <v>H</v>
          </cell>
          <cell r="E4000">
            <v>0</v>
          </cell>
        </row>
        <row r="4001">
          <cell r="B4001">
            <v>4221</v>
          </cell>
          <cell r="C4001" t="str">
            <v>OLEO DIESEL COMBUSTIVEL COMUM</v>
          </cell>
          <cell r="D4001" t="str">
            <v>L</v>
          </cell>
          <cell r="E4001">
            <v>25.39</v>
          </cell>
        </row>
        <row r="4002">
          <cell r="B4002">
            <v>92108</v>
          </cell>
          <cell r="C4002" t="str">
            <v>PENEIRA ROTATIVA COM MOTOR ELÉTRICO TRIFÁSICO DE 2 CV, CILINDRO DE 1 M X 0,60 M, COM FUROS DE 3,17 MM - DEPRECIAÇÃO. AF_11/2015</v>
          </cell>
          <cell r="D4002" t="str">
            <v>H</v>
          </cell>
          <cell r="E4002">
            <v>0</v>
          </cell>
        </row>
        <row r="4003">
          <cell r="B4003">
            <v>38410</v>
          </cell>
          <cell r="C4003" t="str">
            <v>PENEIRA ROTATIVA COM MOTOR ELETRICO TRIFASICO DE 2 CV, CILINDRO DE 1 M X 0,60 M, COM FUROS DE 3,17 MM</v>
          </cell>
          <cell r="D4003" t="str">
            <v>UN</v>
          </cell>
          <cell r="E4003">
            <v>8.4400000000000005E-5</v>
          </cell>
        </row>
        <row r="4004">
          <cell r="B4004">
            <v>92109</v>
          </cell>
          <cell r="C4004" t="str">
            <v>PENEIRA ROTATIVA COM MOTOR ELÉTRICO TRIFÁSICO DE 2 CV, CILINDRO DE 1 M X 0,60 M, COM FUROS DE 3,17 MM - JUROS. AF_11/2015</v>
          </cell>
          <cell r="D4004" t="str">
            <v>H</v>
          </cell>
          <cell r="E4004">
            <v>0</v>
          </cell>
        </row>
        <row r="4005">
          <cell r="B4005">
            <v>38410</v>
          </cell>
          <cell r="C4005" t="str">
            <v>PENEIRA ROTATIVA COM MOTOR ELETRICO TRIFASICO DE 2 CV, CILINDRO DE 1 M X 0,60 M, COM FUROS DE 3,17 MM</v>
          </cell>
          <cell r="D4005" t="str">
            <v>UN</v>
          </cell>
          <cell r="E4005">
            <v>2.6699999999999998E-5</v>
          </cell>
        </row>
        <row r="4006">
          <cell r="B4006">
            <v>92110</v>
          </cell>
          <cell r="C4006" t="str">
            <v>PENEIRA ROTATIVA COM MOTOR ELÉTRICO TRIFÁSICO DE 2 CV, CILINDRO DE 1 M X 0,60 M, COM FUROS DE 3,17 MM - MANUTENÇÃO. AF_11/2015</v>
          </cell>
          <cell r="D4006" t="str">
            <v>H</v>
          </cell>
          <cell r="E4006">
            <v>0</v>
          </cell>
        </row>
        <row r="4007">
          <cell r="B4007">
            <v>38410</v>
          </cell>
          <cell r="C4007" t="str">
            <v>PENEIRA ROTATIVA COM MOTOR ELETRICO TRIFASICO DE 2 CV, CILINDRO DE 1 M X 0,60 M, COM FUROS DE 3,17 MM</v>
          </cell>
          <cell r="D4007" t="str">
            <v>UN</v>
          </cell>
          <cell r="E4007">
            <v>8.8900000000000006E-5</v>
          </cell>
        </row>
        <row r="4008">
          <cell r="B4008">
            <v>92111</v>
          </cell>
          <cell r="C4008" t="str">
            <v>PENEIRA ROTATIVA COM MOTOR ELÉTRICO TRIFÁSICO DE 2 CV, CILINDRO DE 1 M X 0,60 M, COM FUROS DE 3,17 MM - MATERIAIS NA OPERAÇÃO. AF_11/2015</v>
          </cell>
          <cell r="D4008" t="str">
            <v>H</v>
          </cell>
          <cell r="E4008">
            <v>0</v>
          </cell>
        </row>
        <row r="4009">
          <cell r="B4009">
            <v>2705</v>
          </cell>
          <cell r="C4009" t="str">
            <v>ENERGIA ELETRICA ATE 2000 KWH INDUSTRIAL, SEM DEMANDA</v>
          </cell>
          <cell r="D4009" t="str">
            <v>KW/H</v>
          </cell>
          <cell r="E4009">
            <v>1.25</v>
          </cell>
        </row>
        <row r="4010">
          <cell r="B4010">
            <v>92114</v>
          </cell>
          <cell r="C4010" t="str">
            <v>DOSADOR DE AREIA, CAPACIDADE DE 26 LITROS - DEPRECIAÇÃO. AF_11/2015</v>
          </cell>
          <cell r="D4010" t="str">
            <v>H</v>
          </cell>
          <cell r="E4010">
            <v>0</v>
          </cell>
        </row>
        <row r="4011">
          <cell r="B4011">
            <v>38411</v>
          </cell>
          <cell r="C4011" t="str">
            <v>DOSADOR DE AREIA, CAPACIDADE DE *26* LITROS</v>
          </cell>
          <cell r="D4011" t="str">
            <v>UN</v>
          </cell>
          <cell r="E4011">
            <v>7.6000000000000004E-4</v>
          </cell>
        </row>
        <row r="4012">
          <cell r="B4012">
            <v>92115</v>
          </cell>
          <cell r="C4012" t="str">
            <v>DOSADOR DE AREIA, CAPACIDADE DE 26 LITROS - JUROS. AF_11/2015</v>
          </cell>
          <cell r="D4012" t="str">
            <v>H</v>
          </cell>
          <cell r="E4012">
            <v>0</v>
          </cell>
        </row>
        <row r="4013">
          <cell r="B4013">
            <v>38411</v>
          </cell>
          <cell r="C4013" t="str">
            <v>DOSADOR DE AREIA, CAPACIDADE DE *26* LITROS</v>
          </cell>
          <cell r="D4013" t="str">
            <v>UN</v>
          </cell>
          <cell r="E4013">
            <v>4.8000000000000001E-5</v>
          </cell>
        </row>
        <row r="4014">
          <cell r="B4014">
            <v>92116</v>
          </cell>
          <cell r="C4014" t="str">
            <v>DOSADOR DE AREIA, CAPACIDADE DE 26 LITROS - MANUTENÇÃO. AF_11/2015</v>
          </cell>
          <cell r="D4014" t="str">
            <v>H</v>
          </cell>
          <cell r="E4014">
            <v>0</v>
          </cell>
        </row>
        <row r="4015">
          <cell r="B4015">
            <v>38411</v>
          </cell>
          <cell r="C4015" t="str">
            <v>DOSADOR DE AREIA, CAPACIDADE DE *26* LITROS</v>
          </cell>
          <cell r="D4015" t="str">
            <v>UN</v>
          </cell>
          <cell r="E4015">
            <v>5.0000000000000001E-4</v>
          </cell>
        </row>
        <row r="4016">
          <cell r="B4016">
            <v>92133</v>
          </cell>
          <cell r="C4016" t="str">
            <v>CAMINHONETE COM MOTOR A DIESEL, POTÊNCIA 180 CV, CABINE DUPLA, 4X4 - DEPRECIAÇÃO. AF_11/2015</v>
          </cell>
          <cell r="D4016" t="str">
            <v>H</v>
          </cell>
          <cell r="E4016">
            <v>0</v>
          </cell>
        </row>
        <row r="4017">
          <cell r="B4017">
            <v>1159</v>
          </cell>
          <cell r="C4017" t="str">
            <v>CAMINHONETE COM MOTOR A DIESEL, POTENCIA 180 CV, CABINE DUPLA, 4X4</v>
          </cell>
          <cell r="D4017" t="str">
            <v>UN</v>
          </cell>
          <cell r="E4017">
            <v>6.0000000000000002E-5</v>
          </cell>
        </row>
        <row r="4018">
          <cell r="B4018">
            <v>92134</v>
          </cell>
          <cell r="C4018" t="str">
            <v>CAMINHONETE COM MOTOR A DIESEL, POTÊNCIA 180 CV, CABINE DUPLA, 4X4 - JUROS. AF_11/2015</v>
          </cell>
          <cell r="D4018" t="str">
            <v>H</v>
          </cell>
          <cell r="E4018">
            <v>0</v>
          </cell>
        </row>
        <row r="4019">
          <cell r="B4019">
            <v>1159</v>
          </cell>
          <cell r="C4019" t="str">
            <v>CAMINHONETE COM MOTOR A DIESEL, POTENCIA 180 CV, CABINE DUPLA, 4X4</v>
          </cell>
          <cell r="D4019" t="str">
            <v>UN</v>
          </cell>
          <cell r="E4019">
            <v>1.4399999999999999E-5</v>
          </cell>
        </row>
        <row r="4020">
          <cell r="B4020">
            <v>92135</v>
          </cell>
          <cell r="C4020" t="str">
            <v>CAMINHONETE COM MOTOR A DIESEL, POTÊNCIA 180 CV, CABINE DUPLA, 4X4 - IMPOSTOS E SEGUROS. AF_11/2015</v>
          </cell>
          <cell r="D4020" t="str">
            <v>H</v>
          </cell>
          <cell r="E4020">
            <v>0</v>
          </cell>
        </row>
        <row r="4021">
          <cell r="B4021">
            <v>1159</v>
          </cell>
          <cell r="C4021" t="str">
            <v>CAMINHONETE COM MOTOR A DIESEL, POTENCIA 180 CV, CABINE DUPLA, 4X4</v>
          </cell>
          <cell r="D4021" t="str">
            <v>UN</v>
          </cell>
          <cell r="E4021">
            <v>3.0000000000000001E-6</v>
          </cell>
        </row>
        <row r="4022">
          <cell r="B4022">
            <v>92136</v>
          </cell>
          <cell r="C4022" t="str">
            <v>CAMINHONETE COM MOTOR A DIESEL, POTÊNCIA 180 CV, CABINE DUPLA, 4X4 - MANUTENÇÃO. AF_11/2015</v>
          </cell>
          <cell r="D4022" t="str">
            <v>H</v>
          </cell>
          <cell r="E4022">
            <v>0</v>
          </cell>
        </row>
        <row r="4023">
          <cell r="B4023">
            <v>1159</v>
          </cell>
          <cell r="C4023" t="str">
            <v>CAMINHONETE COM MOTOR A DIESEL, POTENCIA 180 CV, CABINE DUPLA, 4X4</v>
          </cell>
          <cell r="D4023" t="str">
            <v>UN</v>
          </cell>
          <cell r="E4023">
            <v>8.0000000000000007E-5</v>
          </cell>
        </row>
        <row r="4024">
          <cell r="B4024">
            <v>92137</v>
          </cell>
          <cell r="C4024" t="str">
            <v>CAMINHONETE COM MOTOR A DIESEL, POTÊNCIA 180 CV, CABINE DUPLA, 4X4 - MATERIAIS NA OPERAÇÃO. AF_11/2015</v>
          </cell>
          <cell r="D4024" t="str">
            <v>H</v>
          </cell>
          <cell r="E4024">
            <v>0</v>
          </cell>
        </row>
        <row r="4025">
          <cell r="B4025">
            <v>4221</v>
          </cell>
          <cell r="C4025" t="str">
            <v>OLEO DIESEL COMBUSTIVEL COMUM</v>
          </cell>
          <cell r="D4025" t="str">
            <v>L</v>
          </cell>
          <cell r="E4025">
            <v>19.87</v>
          </cell>
        </row>
        <row r="4026">
          <cell r="B4026">
            <v>92140</v>
          </cell>
          <cell r="C4026" t="str">
            <v>CAMINHONETE CABINE SIMPLES COM MOTOR 1.6 FLEX, CÂMBIO MANUAL, POTÊNCIA 101/104 CV, 2 PORTAS - DEPRECIAÇÃO. AF_11/2015</v>
          </cell>
          <cell r="D4026" t="str">
            <v>H</v>
          </cell>
          <cell r="E4026">
            <v>0</v>
          </cell>
        </row>
        <row r="4027">
          <cell r="B4027">
            <v>13617</v>
          </cell>
          <cell r="C4027" t="str">
            <v>CAMINHONETE CABINE SIMPLES COM MOTOR 1.6 FLEX, CAMBIO  MANUAL, POTENCIA 101/104 CV, 2 PORTAS</v>
          </cell>
          <cell r="D4027" t="str">
            <v>UN</v>
          </cell>
          <cell r="E4027">
            <v>6.0000000000000002E-5</v>
          </cell>
        </row>
        <row r="4028">
          <cell r="B4028">
            <v>92141</v>
          </cell>
          <cell r="C4028" t="str">
            <v>CAMINHONETE CABINE SIMPLES COM MOTOR 1.6 FLEX, CÂMBIO MANUAL, POTÊNCIA 101/104 CV, 2 PORTAS - JUROS. AF_11/2015</v>
          </cell>
          <cell r="D4028" t="str">
            <v>H</v>
          </cell>
          <cell r="E4028">
            <v>0</v>
          </cell>
        </row>
        <row r="4029">
          <cell r="B4029">
            <v>13617</v>
          </cell>
          <cell r="C4029" t="str">
            <v>CAMINHONETE CABINE SIMPLES COM MOTOR 1.6 FLEX, CAMBIO  MANUAL, POTENCIA 101/104 CV, 2 PORTAS</v>
          </cell>
          <cell r="D4029" t="str">
            <v>UN</v>
          </cell>
          <cell r="E4029">
            <v>1.4399999999999999E-5</v>
          </cell>
        </row>
        <row r="4030">
          <cell r="B4030">
            <v>92142</v>
          </cell>
          <cell r="C4030" t="str">
            <v>CAMINHONETE CABINE SIMPLES COM MOTOR 1.6 FLEX, CÂMBIO MANUAL, POTÊNCIA 101/104 CV, 2 PORTAS - IMPOSTOS E SEGUROS. AF_11/2015</v>
          </cell>
          <cell r="D4030" t="str">
            <v>H</v>
          </cell>
          <cell r="E4030">
            <v>0</v>
          </cell>
        </row>
        <row r="4031">
          <cell r="B4031">
            <v>13617</v>
          </cell>
          <cell r="C4031" t="str">
            <v>CAMINHONETE CABINE SIMPLES COM MOTOR 1.6 FLEX, CAMBIO  MANUAL, POTENCIA 101/104 CV, 2 PORTAS</v>
          </cell>
          <cell r="D4031" t="str">
            <v>UN</v>
          </cell>
          <cell r="E4031">
            <v>3.0000000000000001E-6</v>
          </cell>
        </row>
        <row r="4032">
          <cell r="B4032">
            <v>92143</v>
          </cell>
          <cell r="C4032" t="str">
            <v>CAMINHONETE CABINE SIMPLES COM MOTOR 1.6 FLEX, CÂMBIO MANUAL, POTÊNCIA 101/104 CV, 2 PORTAS - MANUTENÇÃO. AF_11/2015</v>
          </cell>
          <cell r="D4032" t="str">
            <v>H</v>
          </cell>
          <cell r="E4032">
            <v>0</v>
          </cell>
        </row>
        <row r="4033">
          <cell r="B4033">
            <v>13617</v>
          </cell>
          <cell r="C4033" t="str">
            <v>CAMINHONETE CABINE SIMPLES COM MOTOR 1.6 FLEX, CAMBIO  MANUAL, POTENCIA 101/104 CV, 2 PORTAS</v>
          </cell>
          <cell r="D4033" t="str">
            <v>UN</v>
          </cell>
          <cell r="E4033">
            <v>8.0000000000000007E-5</v>
          </cell>
        </row>
        <row r="4034">
          <cell r="B4034">
            <v>92144</v>
          </cell>
          <cell r="C4034" t="str">
            <v>CAMINHONETE CABINE SIMPLES COM MOTOR 1.6 FLEX, CÂMBIO MANUAL, POTÊNCIA 101/104 CV, 2 PORTAS - MATERIAIS NA OPERAÇÃO. AF_11/2015</v>
          </cell>
          <cell r="D4034" t="str">
            <v>H</v>
          </cell>
          <cell r="E4034">
            <v>0</v>
          </cell>
        </row>
        <row r="4035">
          <cell r="B4035">
            <v>4222</v>
          </cell>
          <cell r="C4035" t="str">
            <v>GASOLINA COMUM</v>
          </cell>
          <cell r="D4035" t="str">
            <v>L</v>
          </cell>
          <cell r="E4035">
            <v>14.87</v>
          </cell>
        </row>
        <row r="4036">
          <cell r="B4036">
            <v>92237</v>
          </cell>
          <cell r="C4036" t="str">
            <v>CAMINHÃO DE TRANSPORTE DE MATERIAL ASFÁLTICO 20.000 L, COM CAVALO MECÂNICO DE CAPACIDADE MÁXIMA DE TRAÇÃO COMBINADO DE 45.000 KG, POTÊNCIA 330 CV, INCLUSIVE TANQUE DE ASFALTO COM MAÇARICO - DEPRECIAÇÃO. AF_12/2015</v>
          </cell>
          <cell r="D4036" t="str">
            <v>H</v>
          </cell>
          <cell r="E4036">
            <v>0</v>
          </cell>
        </row>
        <row r="4037">
          <cell r="B4037">
            <v>25014</v>
          </cell>
          <cell r="C4037" t="str">
            <v>TANQUE DE ASFALTO ESTACIONARIO COM MACARICO, CAPACIDADE 20.000 L</v>
          </cell>
          <cell r="D4037" t="str">
            <v>UN</v>
          </cell>
          <cell r="E4037">
            <v>5.3300000000000001E-5</v>
          </cell>
        </row>
        <row r="4038">
          <cell r="B4038">
            <v>37763</v>
          </cell>
          <cell r="C4038" t="str">
            <v>CAVALO MECANICO TRACAO 4X2, PESO BRUTO TOTAL 16000 KG, CAPACIDADE MAXIMA DE TRACAO 45000 KG, DISTANCIA ENTRE EIXOS 3,56 M, POTENCIA 330 CV (INCLUI CABINE E CHASSI, NAO INCLUI SEMIRREBOQUE)</v>
          </cell>
          <cell r="D4038" t="str">
            <v>UN</v>
          </cell>
          <cell r="E4038">
            <v>5.3300000000000001E-5</v>
          </cell>
        </row>
        <row r="4039">
          <cell r="B4039">
            <v>92238</v>
          </cell>
          <cell r="C4039" t="str">
            <v>CAMINHÃO DE TRANSPORTE DE MATERIAL ASFÁLTICO 20.000 L, COM CAVALO MECÂNICO DE CAPACIDADE MÁXIMA DE TRAÇÃO COMBINADO DE 45.000 KG, POTÊNCIA 330 CV, INCLUSIVE TANQUE DE ASFALTO COM MAÇARICO - JUROS. AF_12/2015</v>
          </cell>
          <cell r="D4039" t="str">
            <v>H</v>
          </cell>
          <cell r="E4039">
            <v>0</v>
          </cell>
        </row>
        <row r="4040">
          <cell r="B4040">
            <v>25014</v>
          </cell>
          <cell r="C4040" t="str">
            <v>TANQUE DE ASFALTO ESTACIONARIO COM MACARICO, CAPACIDADE 20.000 L</v>
          </cell>
          <cell r="D4040" t="str">
            <v>UN</v>
          </cell>
          <cell r="E4040">
            <v>2.5999999999999998E-5</v>
          </cell>
        </row>
        <row r="4041">
          <cell r="B4041">
            <v>37763</v>
          </cell>
          <cell r="C4041" t="str">
            <v>CAVALO MECANICO TRACAO 4X2, PESO BRUTO TOTAL 16000 KG, CAPACIDADE MAXIMA DE TRACAO 45000 KG, DISTANCIA ENTRE EIXOS 3,56 M, POTENCIA 330 CV (INCLUI CABINE E CHASSI, NAO INCLUI SEMIRREBOQUE)</v>
          </cell>
          <cell r="D4041" t="str">
            <v>UN</v>
          </cell>
          <cell r="E4041">
            <v>2.5999999999999998E-5</v>
          </cell>
        </row>
        <row r="4042">
          <cell r="B4042">
            <v>92239</v>
          </cell>
          <cell r="C4042" t="str">
            <v>CAMINHÃO DE TRANSPORTE DE MATERIAL ASFÁLTICO 20.000 L, COM CAVALO MECÂNICO DE CAPACIDADE MÁXIMA DE TRAÇÃO COMBINADO DE 45.000 KG, POTÊNCIA 330 CV, INCLUSIVE TANQUE DE ASFALTO COM MAÇARICO - IMPOSTOS E SEGUROS. AF_12/2015</v>
          </cell>
          <cell r="D4042" t="str">
            <v>H</v>
          </cell>
          <cell r="E4042">
            <v>0</v>
          </cell>
        </row>
        <row r="4043">
          <cell r="B4043">
            <v>25014</v>
          </cell>
          <cell r="C4043" t="str">
            <v>TANQUE DE ASFALTO ESTACIONARIO COM MACARICO, CAPACIDADE 20.000 L</v>
          </cell>
          <cell r="D4043" t="str">
            <v>UN</v>
          </cell>
          <cell r="E4043">
            <v>5.4E-6</v>
          </cell>
        </row>
        <row r="4044">
          <cell r="B4044">
            <v>37763</v>
          </cell>
          <cell r="C4044" t="str">
            <v>CAVALO MECANICO TRACAO 4X2, PESO BRUTO TOTAL 16000 KG, CAPACIDADE MAXIMA DE TRACAO 45000 KG, DISTANCIA ENTRE EIXOS 3,56 M, POTENCIA 330 CV (INCLUI CABINE E CHASSI, NAO INCLUI SEMIRREBOQUE)</v>
          </cell>
          <cell r="D4044" t="str">
            <v>UN</v>
          </cell>
          <cell r="E4044">
            <v>5.4E-6</v>
          </cell>
        </row>
        <row r="4045">
          <cell r="B4045">
            <v>92240</v>
          </cell>
          <cell r="C4045" t="str">
            <v>CAMINHÃO DE TRANSPORTE DE MATERIAL ASFÁLTICO 20.000 L, COM CAVALO MECÂNICO DE CAPACIDADE MÁXIMA DE TRAÇÃO COMBINADO DE 45.000 KG, POTÊNCIA 330 CV, INCLUSIVE TANQUE DE ASFALTO COM MAÇARICO - MANUTENÇÃO. AF_12/2015</v>
          </cell>
          <cell r="D4045" t="str">
            <v>H</v>
          </cell>
          <cell r="E4045">
            <v>0</v>
          </cell>
        </row>
        <row r="4046">
          <cell r="B4046">
            <v>25014</v>
          </cell>
          <cell r="C4046" t="str">
            <v>TANQUE DE ASFALTO ESTACIONARIO COM MACARICO, CAPACIDADE 20.000 L</v>
          </cell>
          <cell r="D4046" t="str">
            <v>UN</v>
          </cell>
          <cell r="E4046">
            <v>7.4999999999999993E-5</v>
          </cell>
        </row>
        <row r="4047">
          <cell r="B4047">
            <v>37763</v>
          </cell>
          <cell r="C4047" t="str">
            <v>CAVALO MECANICO TRACAO 4X2, PESO BRUTO TOTAL 16000 KG, CAPACIDADE MAXIMA DE TRACAO 45000 KG, DISTANCIA ENTRE EIXOS 3,56 M, POTENCIA 330 CV (INCLUI CABINE E CHASSI, NAO INCLUI SEMIRREBOQUE)</v>
          </cell>
          <cell r="D4047" t="str">
            <v>UN</v>
          </cell>
          <cell r="E4047">
            <v>7.4999999999999993E-5</v>
          </cell>
        </row>
        <row r="4048">
          <cell r="B4048">
            <v>92241</v>
          </cell>
          <cell r="C4048" t="str">
            <v>CAMINHÃO DE TRANSPORTE DE MATERIAL ASFÁLTICO 20.000 L, COM CAVALO MECÂNICO DE CAPACIDADE MÁXIMA DE TRAÇÃO COMBINADO DE 45.000 KG, POTÊNCIA 330 CV, INCLUSIVE TANQUE DE ASFALTO COM MAÇARICO - MATERIAIS NA OPERAÇÃO. AF_12/2015</v>
          </cell>
          <cell r="D4048" t="str">
            <v>H</v>
          </cell>
          <cell r="E4048">
            <v>0</v>
          </cell>
        </row>
        <row r="4049">
          <cell r="B4049">
            <v>4221</v>
          </cell>
          <cell r="C4049" t="str">
            <v>OLEO DIESEL COMBUSTIVEL COMUM</v>
          </cell>
          <cell r="D4049" t="str">
            <v>L</v>
          </cell>
          <cell r="E4049">
            <v>36.43</v>
          </cell>
        </row>
        <row r="4050">
          <cell r="B4050">
            <v>92712</v>
          </cell>
          <cell r="C4050" t="str">
            <v>APARELHO PARA CORTE E SOLDA OXI-ACETILENO SOBRE RODAS, INCLUSIVE CILINDROS E MAÇARICOS - DEPRECIAÇÃO. AF_12/2015</v>
          </cell>
          <cell r="D4050" t="str">
            <v>H</v>
          </cell>
          <cell r="E4050">
            <v>0</v>
          </cell>
        </row>
        <row r="4051">
          <cell r="B4051">
            <v>13761</v>
          </cell>
          <cell r="C4051" t="str">
            <v>APARELHO CORTE OXI-ACETILENO PARA SOLDA E CORTE CONTENDO MACARICO SOLDA, BICO DE CORTE, CILINDROS, REGULADORES, MANGUEIRAS E CARRINHO</v>
          </cell>
          <cell r="D4051" t="str">
            <v>UN</v>
          </cell>
          <cell r="E4051">
            <v>5.4299999999999998E-5</v>
          </cell>
        </row>
        <row r="4052">
          <cell r="B4052">
            <v>92713</v>
          </cell>
          <cell r="C4052" t="str">
            <v>APARELHO PARA CORTE E SOLDA OXI-ACETILENO SOBRE RODAS, INCLUSIVE CILINDROS E MAÇARICOS - JUROS. AF_12/2015</v>
          </cell>
          <cell r="D4052" t="str">
            <v>H</v>
          </cell>
          <cell r="E4052">
            <v>0</v>
          </cell>
        </row>
        <row r="4053">
          <cell r="B4053">
            <v>13761</v>
          </cell>
          <cell r="C4053" t="str">
            <v>APARELHO CORTE OXI-ACETILENO PARA SOLDA E CORTE CONTENDO MACARICO SOLDA, BICO DE CORTE, CILINDROS, REGULADORES, MANGUEIRAS E CARRINHO</v>
          </cell>
          <cell r="D4053" t="str">
            <v>UN</v>
          </cell>
          <cell r="E4053">
            <v>1.3699999999999999E-5</v>
          </cell>
        </row>
        <row r="4054">
          <cell r="B4054">
            <v>92714</v>
          </cell>
          <cell r="C4054" t="str">
            <v>APARELHO PARA CORTE E SOLDA OXI-ACETILENO SOBRE RODAS, INCLUSIVE CILINDROS E MAÇARICOS - MANUTENÇÃO. AF_12/2015</v>
          </cell>
          <cell r="D4054" t="str">
            <v>H</v>
          </cell>
          <cell r="E4054">
            <v>0</v>
          </cell>
        </row>
        <row r="4055">
          <cell r="B4055">
            <v>13761</v>
          </cell>
          <cell r="C4055" t="str">
            <v>APARELHO CORTE OXI-ACETILENO PARA SOLDA E CORTE CONTENDO MACARICO SOLDA, BICO DE CORTE, CILINDROS, REGULADORES, MANGUEIRAS E CARRINHO</v>
          </cell>
          <cell r="D4055" t="str">
            <v>UN</v>
          </cell>
          <cell r="E4055">
            <v>3.57E-5</v>
          </cell>
        </row>
        <row r="4056">
          <cell r="B4056">
            <v>92715</v>
          </cell>
          <cell r="C4056" t="str">
            <v>APARELHO PARA CORTE E SOLDA OXI-ACETILENO SOBRE RODAS, INCLUSIVE CILINDROS E MAÇARICOS - MATERIAIS NA OPERAÇÃO. AF_12/2015</v>
          </cell>
          <cell r="D4056" t="str">
            <v>H</v>
          </cell>
          <cell r="E4056">
            <v>0</v>
          </cell>
        </row>
        <row r="4057">
          <cell r="B4057">
            <v>1</v>
          </cell>
          <cell r="C4057" t="str">
            <v>ACETILENO (RECARGA PARA CILINDRO DE CONJUNTO OXICORTE GRANDE)</v>
          </cell>
          <cell r="D4057" t="str">
            <v>KG</v>
          </cell>
          <cell r="E4057">
            <v>0.3261</v>
          </cell>
        </row>
        <row r="4058">
          <cell r="B4058">
            <v>2</v>
          </cell>
          <cell r="C4058" t="str">
            <v>OXIGENIO, RECARGA PARA CILINDRO DE CONJUNTO OXICORTE GRANDE</v>
          </cell>
          <cell r="D4058" t="str">
            <v>M3</v>
          </cell>
          <cell r="E4058">
            <v>0.33</v>
          </cell>
        </row>
        <row r="4059">
          <cell r="B4059">
            <v>92956</v>
          </cell>
          <cell r="C4059" t="str">
            <v>MÁQUINA EXTRUSORA DE CONCRETO PARA GUIAS E SARJETAS, MOTOR A DIESEL, POTÊNCIA 14 CV - DEPRECIAÇÃO. AF_12/2015</v>
          </cell>
          <cell r="D4059" t="str">
            <v>H</v>
          </cell>
          <cell r="E4059">
            <v>0</v>
          </cell>
        </row>
        <row r="4060">
          <cell r="B4060">
            <v>13836</v>
          </cell>
          <cell r="C4060" t="str">
            <v>MAQUINA EXTRUSORA DE CONCRETO PARA GUIAS E SARJETAS, COM MOTOR A DIESEL DE 14 CV</v>
          </cell>
          <cell r="D4060" t="str">
            <v>UN</v>
          </cell>
          <cell r="E4060">
            <v>7.2000000000000002E-5</v>
          </cell>
        </row>
        <row r="4061">
          <cell r="B4061">
            <v>92957</v>
          </cell>
          <cell r="C4061" t="str">
            <v>MÁQUINA EXTRUSORA DE CONCRETO PARA GUIAS E SARJETAS, MOTOR A DIESEL, POTÊNCIA 14 CV - JUROS. AF_12/2015</v>
          </cell>
          <cell r="D4061" t="str">
            <v>H</v>
          </cell>
          <cell r="E4061">
            <v>0</v>
          </cell>
        </row>
        <row r="4062">
          <cell r="B4062">
            <v>13836</v>
          </cell>
          <cell r="C4062" t="str">
            <v>MAQUINA EXTRUSORA DE CONCRETO PARA GUIAS E SARJETAS, COM MOTOR A DIESEL DE 14 CV</v>
          </cell>
          <cell r="D4062" t="str">
            <v>UN</v>
          </cell>
          <cell r="E4062">
            <v>2.16E-5</v>
          </cell>
        </row>
        <row r="4063">
          <cell r="B4063">
            <v>92958</v>
          </cell>
          <cell r="C4063" t="str">
            <v>MÁQUINA EXTRUSORA DE CONCRETO PARA GUIAS E SARJETAS, MOTOR A DIESEL, POTÊNCIA 14 CV - MANUTENÇÃO. AF_12/2015</v>
          </cell>
          <cell r="D4063" t="str">
            <v>H</v>
          </cell>
          <cell r="E4063">
            <v>0</v>
          </cell>
        </row>
        <row r="4064">
          <cell r="B4064">
            <v>13836</v>
          </cell>
          <cell r="C4064" t="str">
            <v>MAQUINA EXTRUSORA DE CONCRETO PARA GUIAS E SARJETAS, COM MOTOR A DIESEL DE 14 CV</v>
          </cell>
          <cell r="D4064" t="str">
            <v>UN</v>
          </cell>
          <cell r="E4064">
            <v>6.9999999999999994E-5</v>
          </cell>
        </row>
        <row r="4065">
          <cell r="B4065">
            <v>92959</v>
          </cell>
          <cell r="C4065" t="str">
            <v>MÁQUINA EXTRUSORA DE CONCRETO PARA GUIAS E SARJETAS, MOTOR A DIESEL, POTÊNCIA 14 CV - MATERIAIS NA OPERAÇÃO. AF_12/2015</v>
          </cell>
          <cell r="D4065" t="str">
            <v>H</v>
          </cell>
          <cell r="E4065">
            <v>0</v>
          </cell>
        </row>
        <row r="4066">
          <cell r="B4066">
            <v>4221</v>
          </cell>
          <cell r="C4066" t="str">
            <v>OLEO DIESEL COMBUSTIVEL COMUM</v>
          </cell>
          <cell r="D4066" t="str">
            <v>L</v>
          </cell>
          <cell r="E4066">
            <v>2.06</v>
          </cell>
        </row>
        <row r="4067">
          <cell r="B4067">
            <v>92963</v>
          </cell>
          <cell r="C4067" t="str">
            <v>MARTELO PERFURADOR PNEUMÁTICO MANUAL, HASTE 25 X 75 MM, 21 KG - DEPRECIAÇÃO. AF_12/2015</v>
          </cell>
          <cell r="D4067" t="str">
            <v>H</v>
          </cell>
          <cell r="E4067">
            <v>0</v>
          </cell>
        </row>
        <row r="4068">
          <cell r="B4068">
            <v>14529</v>
          </cell>
          <cell r="C4068" t="str">
            <v>MARTELO PERFURADOR PNEUMATICO MANUAL, HASTE 25 X 75 MM, 21 KG</v>
          </cell>
          <cell r="D4068" t="str">
            <v>UN</v>
          </cell>
          <cell r="E4068">
            <v>7.6000000000000004E-5</v>
          </cell>
        </row>
        <row r="4069">
          <cell r="B4069">
            <v>92964</v>
          </cell>
          <cell r="C4069" t="str">
            <v>MARTELO PERFURADOR PNEUMÁTICO MANUAL, HASTE 25 X 75 MM, 21 KG - JUROS. AF_12/2015</v>
          </cell>
          <cell r="D4069" t="str">
            <v>H</v>
          </cell>
          <cell r="E4069">
            <v>0</v>
          </cell>
        </row>
        <row r="4070">
          <cell r="B4070">
            <v>14529</v>
          </cell>
          <cell r="C4070" t="str">
            <v>MARTELO PERFURADOR PNEUMATICO MANUAL, HASTE 25 X 75 MM, 21 KG</v>
          </cell>
          <cell r="D4070" t="str">
            <v>UN</v>
          </cell>
          <cell r="E4070">
            <v>2.16E-5</v>
          </cell>
        </row>
        <row r="4071">
          <cell r="B4071">
            <v>92965</v>
          </cell>
          <cell r="C4071" t="str">
            <v>MARTELO PERFURADOR PNEUMÁTICO MANUAL, HASTE 25 X 75 MM, 21 KG - MANUTENÇÃO. AF_12/2015</v>
          </cell>
          <cell r="D4071" t="str">
            <v>H</v>
          </cell>
          <cell r="E4071">
            <v>0</v>
          </cell>
        </row>
        <row r="4072">
          <cell r="B4072">
            <v>14529</v>
          </cell>
          <cell r="C4072" t="str">
            <v>MARTELO PERFURADOR PNEUMATICO MANUAL, HASTE 25 X 75 MM, 21 KG</v>
          </cell>
          <cell r="D4072" t="str">
            <v>UN</v>
          </cell>
          <cell r="E4072">
            <v>5.0000000000000002E-5</v>
          </cell>
        </row>
        <row r="4073">
          <cell r="B4073">
            <v>93220</v>
          </cell>
          <cell r="C4073" t="str">
            <v>PERFURATRIZ COM TORRE METÁLICA PARA EXECUÇÃO DE ESTACA HÉLICE CONTÍNUA, PROFUNDIDADE MÁXIMA DE 32 M, DIÂMETRO MÁXIMO DE 1000 MM, POTÊNCIA INSTALADA DE 350 HP, MESA ROTATIVA COM TORQUE MÁXIMO DE 263 KNM - DEPRECIAÇÃO. AF_01/2016</v>
          </cell>
          <cell r="D4073" t="str">
            <v>H</v>
          </cell>
          <cell r="E4073">
            <v>0</v>
          </cell>
        </row>
        <row r="4074">
          <cell r="B4074">
            <v>38542</v>
          </cell>
          <cell r="C4074" t="str">
            <v>PERFURATRIZ COM TORRE METALICA PARA EXECUCAO DE ESTACA HELICE CONTINUA, PROFUNDIDADE MAXIMA DE 32 M, DIAMETRO MAXIMO DE 1000 MM, POTENCIA INSTALADA DE 350 HP, MESA ROTATIVA COM TORQUE MAXIMO DE 263 KNM</v>
          </cell>
          <cell r="D4074" t="str">
            <v>UN</v>
          </cell>
          <cell r="E4074">
            <v>7.2399999999999998E-5</v>
          </cell>
        </row>
        <row r="4075">
          <cell r="B4075">
            <v>93221</v>
          </cell>
          <cell r="C4075" t="str">
            <v>PERFURATRIZ COM TORRE METÁLICA PARA EXECUÇÃO DE ESTACA HÉLICE CONTÍNUA, PROFUNDIDADE MÁXIMA DE 32 M, DIÂMETRO MÁXIMO DE 1000 MM, POTÊNCIA INSTALADA DE 350 HP, MESA ROTATIVA COM TORQUE MÁXIMO DE 263 KNM - JUROS. AF_01/2016</v>
          </cell>
          <cell r="D4075" t="str">
            <v>H</v>
          </cell>
          <cell r="E4075">
            <v>0</v>
          </cell>
        </row>
        <row r="4076">
          <cell r="B4076">
            <v>38542</v>
          </cell>
          <cell r="C4076" t="str">
            <v>PERFURATRIZ COM TORRE METALICA PARA EXECUCAO DE ESTACA HELICE CONTINUA, PROFUNDIDADE MAXIMA DE 32 M, DIAMETRO MAXIMO DE 1000 MM, POTENCIA INSTALADA DE 350 HP, MESA ROTATIVA COM TORQUE MAXIMO DE 263 KNM</v>
          </cell>
          <cell r="D4076" t="str">
            <v>UN</v>
          </cell>
          <cell r="E4076">
            <v>1.5999999999999999E-5</v>
          </cell>
        </row>
        <row r="4077">
          <cell r="B4077">
            <v>93222</v>
          </cell>
          <cell r="C4077" t="str">
            <v>PERFURATRIZ COM TORRE METÁLICA PARA EXECUÇÃO DE ESTACA HÉLICE CONTÍNUA, PROFUNDIDADE MÁXIMA DE 32 M, DIÂMETRO MÁXIMO DE 1000 MM, POTÊNCIA INSTALADA DE 350 HP, MESA ROTATIVA COM TORQUE MÁXIMO DE 263 KNM - MANUTENÇÃO. AF_01/2016</v>
          </cell>
          <cell r="D4077" t="str">
            <v>H</v>
          </cell>
          <cell r="E4077">
            <v>0</v>
          </cell>
        </row>
        <row r="4078">
          <cell r="B4078">
            <v>38542</v>
          </cell>
          <cell r="C4078" t="str">
            <v>PERFURATRIZ COM TORRE METALICA PARA EXECUCAO DE ESTACA HELICE CONTINUA, PROFUNDIDADE MAXIMA DE 32 M, DIAMETRO MAXIMO DE 1000 MM, POTENCIA INSTALADA DE 350 HP, MESA ROTATIVA COM TORQUE MAXIMO DE 263 KNM</v>
          </cell>
          <cell r="D4078" t="str">
            <v>UN</v>
          </cell>
          <cell r="E4078">
            <v>7.6199999999999995E-5</v>
          </cell>
        </row>
        <row r="4079">
          <cell r="B4079">
            <v>93223</v>
          </cell>
          <cell r="C4079" t="str">
            <v>PERFURATRIZ COM TORRE METÁLICA PARA EXECUÇÃO DE ESTACA HÉLICE CONTÍNUA, PROFUNDIDADE MÁXIMA DE 32 M, DIÂMETRO MÁXIMO DE 1000 MM, POTÊNCIA INSTALADA DE 350 HP, MESA ROTATIVA COM TORQUE MÁXIMO DE 263 KNM  MATERIAIS NA OPERAÇÃO. AF_01/2016</v>
          </cell>
          <cell r="D4079" t="str">
            <v>H</v>
          </cell>
          <cell r="E4079">
            <v>0</v>
          </cell>
        </row>
        <row r="4080">
          <cell r="B4080">
            <v>4221</v>
          </cell>
          <cell r="C4080" t="str">
            <v>OLEO DIESEL COMBUSTIVEL COMUM</v>
          </cell>
          <cell r="D4080" t="str">
            <v>L</v>
          </cell>
          <cell r="E4080">
            <v>52.22</v>
          </cell>
        </row>
        <row r="4081">
          <cell r="B4081">
            <v>93229</v>
          </cell>
          <cell r="C4081" t="str">
            <v>BETONEIRA CAPACIDADE NOMINAL 400 L, CAPACIDADE DE MISTURA 310 L, MOTOR A GASOLINA POTÊNCIA 5,5 HP, SEM CARREGADOR - DEPRECIAÇÃO. AF_02/2016</v>
          </cell>
          <cell r="D4081" t="str">
            <v>H</v>
          </cell>
          <cell r="E4081">
            <v>0</v>
          </cell>
        </row>
        <row r="4082">
          <cell r="B4082">
            <v>13891</v>
          </cell>
          <cell r="C4082" t="str">
            <v>BETONEIRA CAPACIDADE NOMINAL 400 L, CAPACIDADE DE MISTURA 310 L, MOTOR A GASOLINA POTENCIA 5,5 CV, SEM CARREGADOR</v>
          </cell>
          <cell r="D4082" t="str">
            <v>UN</v>
          </cell>
          <cell r="E4082">
            <v>6.86E-5</v>
          </cell>
        </row>
        <row r="4083">
          <cell r="B4083">
            <v>93230</v>
          </cell>
          <cell r="C4083" t="str">
            <v>BETONEIRA CAPACIDADE NOMINAL 400 L, CAPACIDADE DE MISTURA 310 L, MOTOR A GASOLINA POTÊNCIA 5,5 HP, SEM CARREGADOR - JUROS. AF_02/2016</v>
          </cell>
          <cell r="D4083" t="str">
            <v>H</v>
          </cell>
          <cell r="E4083">
            <v>0</v>
          </cell>
        </row>
        <row r="4084">
          <cell r="B4084">
            <v>13891</v>
          </cell>
          <cell r="C4084" t="str">
            <v>BETONEIRA CAPACIDADE NOMINAL 400 L, CAPACIDADE DE MISTURA 310 L, MOTOR A GASOLINA POTENCIA 5,5 CV, SEM CARREGADOR</v>
          </cell>
          <cell r="D4084" t="str">
            <v>UN</v>
          </cell>
          <cell r="E4084">
            <v>1.5999999999999999E-5</v>
          </cell>
        </row>
        <row r="4085">
          <cell r="B4085">
            <v>93231</v>
          </cell>
          <cell r="C4085" t="str">
            <v>BETONEIRA CAPACIDADE NOMINAL 400 L, CAPACIDADE DE MISTURA 310 L, MOTOR A GASOLINA POTÊNCIA 5,5 HP, SEM CARREGADOR - MANUTENÇÃO. AF_02/2016</v>
          </cell>
          <cell r="D4085" t="str">
            <v>H</v>
          </cell>
          <cell r="E4085">
            <v>0</v>
          </cell>
        </row>
        <row r="4086">
          <cell r="B4086">
            <v>13891</v>
          </cell>
          <cell r="C4086" t="str">
            <v>BETONEIRA CAPACIDADE NOMINAL 400 L, CAPACIDADE DE MISTURA 310 L, MOTOR A GASOLINA POTENCIA 5,5 CV, SEM CARREGADOR</v>
          </cell>
          <cell r="D4086" t="str">
            <v>UN</v>
          </cell>
          <cell r="E4086">
            <v>5.7099999999999999E-5</v>
          </cell>
        </row>
        <row r="4087">
          <cell r="B4087">
            <v>93232</v>
          </cell>
          <cell r="C4087" t="str">
            <v>BETONEIRA CAPACIDADE NOMINAL 400 L, CAPACIDADE DE MISTURA 310 L, MOTOR A GASOLINA POTÊNCIA 5,5 HP, SEM CARREGADOR - MATERIAIS NA OPERAÇÃO. AF_02/2016</v>
          </cell>
          <cell r="D4087" t="str">
            <v>H</v>
          </cell>
          <cell r="E4087">
            <v>0</v>
          </cell>
        </row>
        <row r="4088">
          <cell r="B4088">
            <v>4222</v>
          </cell>
          <cell r="C4088" t="str">
            <v>GASOLINA COMUM</v>
          </cell>
          <cell r="D4088" t="str">
            <v>L</v>
          </cell>
          <cell r="E4088">
            <v>1.23</v>
          </cell>
        </row>
        <row r="4089">
          <cell r="B4089">
            <v>93235</v>
          </cell>
          <cell r="C4089" t="str">
            <v>GRUPO GERADOR ESTACIONÁRIO, MOTOR DIESEL POTÊNCIA 170 KVA - JUROS. AF_02/2016</v>
          </cell>
          <cell r="D4089" t="str">
            <v>H</v>
          </cell>
          <cell r="E4089">
            <v>0</v>
          </cell>
        </row>
        <row r="4090">
          <cell r="B4090">
            <v>25019</v>
          </cell>
          <cell r="C4090" t="str">
            <v>GRUPO GERADOR ESTACIONARIO, MOTOR DIESEL POTENCIA 170 KVA</v>
          </cell>
          <cell r="D4090" t="str">
            <v>UN</v>
          </cell>
          <cell r="E4090">
            <v>1.3699999999999999E-5</v>
          </cell>
        </row>
        <row r="4091">
          <cell r="B4091">
            <v>93236</v>
          </cell>
          <cell r="C4091" t="str">
            <v>ROLO COMPACTADOR DE PNEUS ESTÁTICO, PRESSÃO VARIÁVEL, POTÊNCIA 99 HP, PESO SEM/COM LASTRO 9,45 / 21,0 T, LARGURA DE ROLAGEM 2,265 M - JUROS. AF_02/2016</v>
          </cell>
          <cell r="D4091" t="str">
            <v>H</v>
          </cell>
          <cell r="E4091">
            <v>0</v>
          </cell>
        </row>
        <row r="4092">
          <cell r="B4092">
            <v>6066</v>
          </cell>
          <cell r="C4092" t="str">
            <v>ROLO COMPACTADOR DE PNEUS, ESTATICO, PRESSAO VARIAVEL, POTENCIA 99 HP, PESO SEM/COM LASTRO 9,45/21,0 T, LARGURA DE ROLAGEM 2,265 M</v>
          </cell>
          <cell r="D4092" t="str">
            <v>UN</v>
          </cell>
          <cell r="E4092">
            <v>1.5699999999999999E-5</v>
          </cell>
        </row>
        <row r="4093">
          <cell r="B4093">
            <v>93238</v>
          </cell>
          <cell r="C4093" t="str">
            <v>ROLO COMPACTADOR VIBRATÓRIO REBOCÁVEL, CILINDRO DE AÇO LISO, POTÊNCIA DE TRAÇÃO DE 65 CV, PESO 4,7 T, IMPACTO DINÂMICO 18,3 T, LARGURA DE TRABALHO 1,67 M - JUROS. AF_02/2016</v>
          </cell>
          <cell r="D4093" t="str">
            <v>H</v>
          </cell>
          <cell r="E4093">
            <v>0</v>
          </cell>
        </row>
        <row r="4094">
          <cell r="B4094">
            <v>6069</v>
          </cell>
          <cell r="C4094" t="str">
            <v>ROLO COMPACTADOR VIBRATORIO REBOCAVEL, CILINDRO DE ACO LISO, POTENCIA DE TRACAO DE 65 CV, PESO DE 4,7 T, IMPACTO DINAMICO TOTAL DE 18,3 T, LARGURA DO ROLO 1,67 M</v>
          </cell>
          <cell r="D4094" t="str">
            <v>UN</v>
          </cell>
          <cell r="E4094">
            <v>1.5999999999999999E-5</v>
          </cell>
        </row>
        <row r="4095">
          <cell r="B4095">
            <v>93239</v>
          </cell>
          <cell r="C4095" t="str">
            <v>ROLO COMPACTADOR VIBRATÓRIO PÉ DE CARNEIRO, OPERADO POR CONTROLE REMOTO, POTÊNCIA 12,5 KW, PESO OPERACIONAL 1,675 T, LARGURA DE TRABALHO 0,85 M - JUROS. AF_02/2016</v>
          </cell>
          <cell r="D4095" t="str">
            <v>H</v>
          </cell>
          <cell r="E4095">
            <v>0</v>
          </cell>
        </row>
        <row r="4096">
          <cell r="B4096">
            <v>6070</v>
          </cell>
          <cell r="C4096" t="str">
            <v>ROLO COMPACTADOR VIBRATORIO PE DE CARNEIRO, COM CONTROLE REMOTO POR RADIO, POTENCIA  12,5 KW, PESO OPERACIONAL DE 1,675 T, LARGURA DE TRABALHO 0,85 M</v>
          </cell>
          <cell r="D4096" t="str">
            <v>UN</v>
          </cell>
          <cell r="E4096">
            <v>1.5999999999999999E-5</v>
          </cell>
        </row>
        <row r="4097">
          <cell r="B4097">
            <v>93240</v>
          </cell>
          <cell r="C4097" t="str">
            <v>ROLO COMPACTADOR VIBRATÓRIO PÉ DE CARNEIRO, OPERADO POR CONTROLE REMOTO, POTÊNCIA 12,5 KW, PESO OPERACIONAL 1,675 T, LARGURA DE TRABALHO 0,85 M - MATERIAIS NA OPERAÇÃO. AF_02/2016</v>
          </cell>
          <cell r="D4097" t="str">
            <v>H</v>
          </cell>
          <cell r="E4097">
            <v>0</v>
          </cell>
        </row>
        <row r="4098">
          <cell r="B4098">
            <v>4221</v>
          </cell>
          <cell r="C4098" t="str">
            <v>OLEO DIESEL COMBUSTIVEL COMUM</v>
          </cell>
          <cell r="D4098" t="str">
            <v>L</v>
          </cell>
          <cell r="E4098">
            <v>2.5</v>
          </cell>
        </row>
        <row r="4099">
          <cell r="B4099">
            <v>93241</v>
          </cell>
          <cell r="C4099" t="str">
            <v>ROLO COMPACTADOR VIBRATÓRIO TANDEM, CILINDROS LISOS DE AÇO PARA SOLO/ASFALTO, POTÊNCIA 45 HP, PESO MÁXIMO OPERACIONAL 4 T - JUROS. AF_02/2016</v>
          </cell>
          <cell r="D4099" t="str">
            <v>H</v>
          </cell>
          <cell r="E4099">
            <v>0</v>
          </cell>
        </row>
        <row r="4100">
          <cell r="B4100">
            <v>13365</v>
          </cell>
          <cell r="C4100" t="str">
            <v>ROLO COMPACTADOR VIBRATORIO TANDEM, ACO LISO, POTENCIA 45 HP, PESO OPERACIONAL MAXIMO 4,0 T</v>
          </cell>
          <cell r="D4100" t="str">
            <v>UN</v>
          </cell>
          <cell r="E4100">
            <v>1.5699999999999999E-5</v>
          </cell>
        </row>
        <row r="4101">
          <cell r="B4101">
            <v>93267</v>
          </cell>
          <cell r="C4101" t="str">
            <v>GRUA ASCENCIONAL, LANÇA DE 30 M, CAPACIDADE DE 1,0 T A 30 M, ALTURA ATÉ 39 M  DEPRECIAÇÃO. AF_03/2016</v>
          </cell>
          <cell r="D4101" t="str">
            <v>H</v>
          </cell>
          <cell r="E4101">
            <v>0</v>
          </cell>
        </row>
        <row r="4102">
          <cell r="B4102">
            <v>36494</v>
          </cell>
          <cell r="C4102" t="str">
            <v>GRUA ASCENCIONAL, LANCA DE 30 M, CAPACIDADE DE 1,0 T A 30 M, ALTURA ATE 39 M</v>
          </cell>
          <cell r="D4102" t="str">
            <v>UN</v>
          </cell>
          <cell r="E4102">
            <v>5.52E-5</v>
          </cell>
        </row>
        <row r="4103">
          <cell r="B4103">
            <v>93269</v>
          </cell>
          <cell r="C4103" t="str">
            <v>GRUA ASCENCIONAL, LANÇA DE 30 M, CAPACIDADE DE 1,0 T A 30 M, ALTURA ATÉ 39 M   JUROS. AF_03/2016</v>
          </cell>
          <cell r="D4103" t="str">
            <v>H</v>
          </cell>
          <cell r="E4103">
            <v>0</v>
          </cell>
        </row>
        <row r="4104">
          <cell r="B4104">
            <v>36494</v>
          </cell>
          <cell r="C4104" t="str">
            <v>GRUA ASCENCIONAL, LANCA DE 30 M, CAPACIDADE DE 1,0 T A 30 M, ALTURA ATE 39 M</v>
          </cell>
          <cell r="D4104" t="str">
            <v>UN</v>
          </cell>
          <cell r="E4104">
            <v>1.4100000000000001E-5</v>
          </cell>
        </row>
        <row r="4105">
          <cell r="B4105">
            <v>93270</v>
          </cell>
          <cell r="C4105" t="str">
            <v>GRUA ASCENCIONAL, LANÇA DE 30 M, CAPACIDADE DE 1,0 T A 30 M, ALTURA ATÉ 39 M   MANUTENÇÃO. AF_03/2016</v>
          </cell>
          <cell r="D4105" t="str">
            <v>H</v>
          </cell>
          <cell r="E4105">
            <v>0</v>
          </cell>
        </row>
        <row r="4106">
          <cell r="B4106">
            <v>36494</v>
          </cell>
          <cell r="C4106" t="str">
            <v>GRUA ASCENCIONAL, LANCA DE 30 M, CAPACIDADE DE 1,0 T A 30 M, ALTURA ATE 39 M</v>
          </cell>
          <cell r="D4106" t="str">
            <v>UN</v>
          </cell>
          <cell r="E4106">
            <v>6.8999999999999997E-5</v>
          </cell>
        </row>
        <row r="4107">
          <cell r="B4107">
            <v>93271</v>
          </cell>
          <cell r="C4107" t="str">
            <v>GRUA ASCENCIONAL, LANÇA DE 30 M, CAPACIDADE DE 1,0 T A 30 M, ALTURA ATÉ 39 M   MATERIAIS NA OPERAÇÃO. AF_03/2016</v>
          </cell>
          <cell r="D4107" t="str">
            <v>H</v>
          </cell>
          <cell r="E4107">
            <v>0</v>
          </cell>
        </row>
        <row r="4108">
          <cell r="B4108">
            <v>2705</v>
          </cell>
          <cell r="C4108" t="str">
            <v>ENERGIA ELETRICA ATE 2000 KWH INDUSTRIAL, SEM DEMANDA</v>
          </cell>
          <cell r="D4108" t="str">
            <v>KW/H</v>
          </cell>
          <cell r="E4108">
            <v>9.35</v>
          </cell>
        </row>
        <row r="4109">
          <cell r="B4109">
            <v>93277</v>
          </cell>
          <cell r="C4109" t="str">
            <v>GUINCHO ELÉTRICO DE COLUNA, CAPACIDADE 400 KG, COM MOTO FREIO, MOTOR TRIFÁSICO DE 1,25 CV - DEPRECIAÇÃO. AF_03/2016</v>
          </cell>
          <cell r="D4109" t="str">
            <v>H</v>
          </cell>
          <cell r="E4109">
            <v>0</v>
          </cell>
        </row>
        <row r="4110">
          <cell r="B4110">
            <v>36487</v>
          </cell>
          <cell r="C4110" t="str">
            <v>GUINCHO ELETRICO DE COLUNA, CAPACIDADE 400 KG, COM MOTO FREIO, MOTOR TRIFASICO DE 1,25 CV</v>
          </cell>
          <cell r="D4110" t="str">
            <v>UN</v>
          </cell>
          <cell r="E4110">
            <v>5.5300000000000002E-5</v>
          </cell>
        </row>
        <row r="4111">
          <cell r="B4111">
            <v>93278</v>
          </cell>
          <cell r="C4111" t="str">
            <v>GUINCHO ELÉTRICO DE COLUNA, CAPACIDADE 400 KG, COM MOTO FREIO, MOTOR TRIFÁSICO DE 1,25 CV - JUROS. AF_03/2016</v>
          </cell>
          <cell r="D4111" t="str">
            <v>H</v>
          </cell>
          <cell r="E4111">
            <v>0</v>
          </cell>
        </row>
        <row r="4112">
          <cell r="B4112">
            <v>36487</v>
          </cell>
          <cell r="C4112" t="str">
            <v>GUINCHO ELETRICO DE COLUNA, CAPACIDADE 400 KG, COM MOTO FREIO, MOTOR TRIFASICO DE 1,25 CV</v>
          </cell>
          <cell r="D4112" t="str">
            <v>UN</v>
          </cell>
          <cell r="E4112">
            <v>2.09E-5</v>
          </cell>
        </row>
        <row r="4113">
          <cell r="B4113">
            <v>93279</v>
          </cell>
          <cell r="C4113" t="str">
            <v>GUINCHO ELÉTRICO DE COLUNA, CAPACIDADE 400 KG, COM MOTO FREIO, MOTOR TRIFÁSICO DE 1,25 CV - MANUTENÇÃO. AF_03/2016</v>
          </cell>
          <cell r="D4113" t="str">
            <v>H</v>
          </cell>
          <cell r="E4113">
            <v>0</v>
          </cell>
        </row>
        <row r="4114">
          <cell r="B4114">
            <v>36487</v>
          </cell>
          <cell r="C4114" t="str">
            <v>GUINCHO ELETRICO DE COLUNA, CAPACIDADE 400 KG, COM MOTO FREIO, MOTOR TRIFASICO DE 1,25 CV</v>
          </cell>
          <cell r="D4114" t="str">
            <v>UN</v>
          </cell>
          <cell r="E4114">
            <v>3.6399999999999997E-5</v>
          </cell>
        </row>
        <row r="4115">
          <cell r="B4115">
            <v>93280</v>
          </cell>
          <cell r="C4115" t="str">
            <v>GUINCHO ELÉTRICO DE COLUNA, CAPACIDADE 400 KG, COM MOTO FREIO, MOTOR TRIFÁSICO DE 1,25 CV - MATERIAIS NA OPERAÇÃO. AF_03/2016</v>
          </cell>
          <cell r="D4115" t="str">
            <v>H</v>
          </cell>
          <cell r="E4115">
            <v>0</v>
          </cell>
        </row>
        <row r="4116">
          <cell r="B4116">
            <v>2705</v>
          </cell>
          <cell r="C4116" t="str">
            <v>ENERGIA ELETRICA ATE 2000 KWH INDUSTRIAL, SEM DEMANDA</v>
          </cell>
          <cell r="D4116" t="str">
            <v>KW/H</v>
          </cell>
          <cell r="E4116">
            <v>0.78</v>
          </cell>
        </row>
        <row r="4117">
          <cell r="B4117">
            <v>93283</v>
          </cell>
          <cell r="C4117" t="str">
            <v>GUINDASTE HIDRÁULICO AUTOPROPELIDO, COM LANÇA TELESCÓPICA 40 M, CAPACIDADE MÁXIMA 60 T, POTÊNCIA 260 KW - DEPRECIAÇÃO. AF_03/2016</v>
          </cell>
          <cell r="D4117" t="str">
            <v>H</v>
          </cell>
          <cell r="E4117">
            <v>0</v>
          </cell>
        </row>
        <row r="4118">
          <cell r="B4118">
            <v>25954</v>
          </cell>
          <cell r="C4118" t="str">
            <v>GUINDASTE HIDRAULICO AUTOPROPELIDO, COM LANCA TELESCOPICA 40 M, CAPACIDADE MAXIMA 60 T, POTENCIA 260 KW, TRACAO 6 X 6</v>
          </cell>
          <cell r="D4118" t="str">
            <v>UN</v>
          </cell>
          <cell r="E4118">
            <v>5.52E-5</v>
          </cell>
        </row>
        <row r="4119">
          <cell r="B4119">
            <v>93284</v>
          </cell>
          <cell r="C4119" t="str">
            <v>GUINDASTE HIDRÁULICO AUTOPROPELIDO, COM LANÇA TELESCÓPICA 40 M, CAPACIDADE MÁXIMA 60 T, POTÊNCIA 260 KW - JUROS. AF_03/2016</v>
          </cell>
          <cell r="D4119" t="str">
            <v>H</v>
          </cell>
          <cell r="E4119">
            <v>0</v>
          </cell>
        </row>
        <row r="4120">
          <cell r="B4120">
            <v>25954</v>
          </cell>
          <cell r="C4120" t="str">
            <v>GUINDASTE HIDRAULICO AUTOPROPELIDO, COM LANCA TELESCOPICA 40 M, CAPACIDADE MAXIMA 60 T, POTENCIA 260 KW, TRACAO 6 X 6</v>
          </cell>
          <cell r="D4120" t="str">
            <v>UN</v>
          </cell>
          <cell r="E4120">
            <v>1.4100000000000001E-5</v>
          </cell>
        </row>
        <row r="4121">
          <cell r="B4121">
            <v>93285</v>
          </cell>
          <cell r="C4121" t="str">
            <v>GUINDASTE HIDRÁULICO AUTOPROPELIDO, COM LANÇA TELESCÓPICA 40 M, CAPACIDADE MÁXIMA 60 T, POTÊNCIA 260 KW - MANUTENÇÃO. AF_03/2016</v>
          </cell>
          <cell r="D4121" t="str">
            <v>H</v>
          </cell>
          <cell r="E4121">
            <v>0</v>
          </cell>
        </row>
        <row r="4122">
          <cell r="B4122">
            <v>25954</v>
          </cell>
          <cell r="C4122" t="str">
            <v>GUINDASTE HIDRAULICO AUTOPROPELIDO, COM LANCA TELESCOPICA 40 M, CAPACIDADE MAXIMA 60 T, POTENCIA 260 KW, TRACAO 6 X 6</v>
          </cell>
          <cell r="D4122" t="str">
            <v>UN</v>
          </cell>
          <cell r="E4122">
            <v>6.8999999999999997E-5</v>
          </cell>
        </row>
        <row r="4123">
          <cell r="B4123">
            <v>93286</v>
          </cell>
          <cell r="C4123" t="str">
            <v>GUINDASTE HIDRÁULICO AUTOPROPELIDO, COM LANÇA TELESCÓPICA 40 M, CAPACIDADE MÁXIMA 60 T, POTÊNCIA 260 KW - MATERIAIS NA OPERAÇÃO. AF_03/2016</v>
          </cell>
          <cell r="D4123" t="str">
            <v>H</v>
          </cell>
          <cell r="E4123">
            <v>0</v>
          </cell>
        </row>
        <row r="4124">
          <cell r="B4124">
            <v>2705</v>
          </cell>
          <cell r="C4124" t="str">
            <v>ENERGIA ELETRICA ATE 2000 KWH INDUSTRIAL, SEM DEMANDA</v>
          </cell>
          <cell r="D4124" t="str">
            <v>KW/H</v>
          </cell>
          <cell r="E4124">
            <v>221</v>
          </cell>
        </row>
        <row r="4125">
          <cell r="B4125">
            <v>93296</v>
          </cell>
          <cell r="C4125" t="str">
            <v>GUINDASTE HIDRÁULICO AUTOPROPELIDO, COM LANÇA TELESCÓPICA 40 M, CAPACIDADE MÁXIMA 60 T, POTÊNCIA 260 KW - IMPOSTOS E SEGUROS. AF_03/2016</v>
          </cell>
          <cell r="D4125" t="str">
            <v>H</v>
          </cell>
          <cell r="E4125">
            <v>0</v>
          </cell>
        </row>
        <row r="4126">
          <cell r="B4126">
            <v>25954</v>
          </cell>
          <cell r="C4126" t="str">
            <v>GUINDASTE HIDRAULICO AUTOPROPELIDO, COM LANCA TELESCOPICA 40 M, CAPACIDADE MAXIMA 60 T, POTENCIA 260 KW, TRACAO 6 X 6</v>
          </cell>
          <cell r="D4126" t="str">
            <v>UN</v>
          </cell>
          <cell r="E4126">
            <v>2.9000000000000002E-6</v>
          </cell>
        </row>
        <row r="4127">
          <cell r="B4127">
            <v>93397</v>
          </cell>
          <cell r="C4127" t="str">
            <v>GUINDAUTO HIDRÁULICO, CAPACIDADE MÁXIMA DE CARGA 3300 KG, MOMENTO MÁXIMO DE CARGA 5,8 TM, ALCANCE MÁXIMO HORIZONTAL 7,60 M, INCLUSIVE CAMINHÃO TOCO PBT 16.000 KG, POTÊNCIA DE 189 CV - DEPRECIAÇÃO. AF_03/2016</v>
          </cell>
          <cell r="D4127" t="str">
            <v>H</v>
          </cell>
          <cell r="E4127">
            <v>0</v>
          </cell>
        </row>
        <row r="4128">
          <cell r="B4128">
            <v>10712</v>
          </cell>
          <cell r="C4128" t="str">
            <v>GUINDAUTO HIDRAULICO, CAPACIDADE MAXIMA DE CARGA 3300 KG, MOMENTO MAXIMO DE CARGA 5,8 TM , ALCANCE MAXIMO HORIZONTAL  7,60 M, PARA MONTAGEM SOBRE CHASSI DE CAMINHAO PBT MINIMO 8000 KG (INCLUI MONTAGEM, NAO INCLUI CAMINHAO)</v>
          </cell>
          <cell r="D4128" t="str">
            <v>UN</v>
          </cell>
          <cell r="E4128">
            <v>5.52E-5</v>
          </cell>
        </row>
        <row r="4129">
          <cell r="B4129">
            <v>37761</v>
          </cell>
          <cell r="C4129" t="str">
            <v>CAMINHAO TOCO, PESO BRUTO TOTAL 16000 KG, CARGA UTIL MAXIMA DE 10685 KG, DISTANCIA ENTRE EIXOS 4,8M, POTENCIA 189 CV (INCLUI CABINE E CHASSI, NAO INCLUI CARROCERIA)</v>
          </cell>
          <cell r="D4129" t="str">
            <v>UN</v>
          </cell>
          <cell r="E4129">
            <v>5.52E-5</v>
          </cell>
        </row>
        <row r="4130">
          <cell r="B4130">
            <v>93398</v>
          </cell>
          <cell r="C4130" t="str">
            <v>GUINDAUTO HIDRÁULICO, CAPACIDADE MÁXIMA DE CARGA 3300 KG, MOMENTO MÁXIMO DE CARGA 5,8 TM, ALCANCE MÁXIMO HORIZONTAL 7,60 M, INCLUSIVE CAMINHÃO TOCO PBT 16.000 KG, POTÊNCIA DE 189 CV - JUROS. AF_03/2016</v>
          </cell>
          <cell r="D4130" t="str">
            <v>H</v>
          </cell>
          <cell r="E4130">
            <v>0</v>
          </cell>
        </row>
        <row r="4131">
          <cell r="B4131">
            <v>10712</v>
          </cell>
          <cell r="C4131" t="str">
            <v>GUINDAUTO HIDRAULICO, CAPACIDADE MAXIMA DE CARGA 3300 KG, MOMENTO MAXIMO DE CARGA 5,8 TM , ALCANCE MAXIMO HORIZONTAL  7,60 M, PARA MONTAGEM SOBRE CHASSI DE CAMINHAO PBT MINIMO 8000 KG (INCLUI MONTAGEM, NAO INCLUI CAMINHAO)</v>
          </cell>
          <cell r="D4131" t="str">
            <v>UN</v>
          </cell>
          <cell r="E4131">
            <v>1.4100000000000001E-5</v>
          </cell>
        </row>
        <row r="4132">
          <cell r="B4132">
            <v>37761</v>
          </cell>
          <cell r="C4132" t="str">
            <v>CAMINHAO TOCO, PESO BRUTO TOTAL 16000 KG, CARGA UTIL MAXIMA DE 10685 KG, DISTANCIA ENTRE EIXOS 4,8M, POTENCIA 189 CV (INCLUI CABINE E CHASSI, NAO INCLUI CARROCERIA)</v>
          </cell>
          <cell r="D4132" t="str">
            <v>UN</v>
          </cell>
          <cell r="E4132">
            <v>1.4100000000000001E-5</v>
          </cell>
        </row>
        <row r="4133">
          <cell r="B4133">
            <v>93399</v>
          </cell>
          <cell r="C4133" t="str">
            <v>GUINDAUTO HIDRÁULICO, CAPACIDADE MÁXIMA DE CARGA 3300 KG, MOMENTO MÁXIMO DE CARGA 5,8 TM, ALCANCE MÁXIMO HORIZONTAL 7,60 M, INCLUSIVE CAMINHÃO TOCO PBT 16.000 KG, POTÊNCIA DE 189 CV  IMPOSTOS E SEGUROS. AF_03/2016</v>
          </cell>
          <cell r="D4133" t="str">
            <v>H</v>
          </cell>
          <cell r="E4133">
            <v>0</v>
          </cell>
        </row>
        <row r="4134">
          <cell r="B4134">
            <v>10712</v>
          </cell>
          <cell r="C4134" t="str">
            <v>GUINDAUTO HIDRAULICO, CAPACIDADE MAXIMA DE CARGA 3300 KG, MOMENTO MAXIMO DE CARGA 5,8 TM , ALCANCE MAXIMO HORIZONTAL  7,60 M, PARA MONTAGEM SOBRE CHASSI DE CAMINHAO PBT MINIMO 8000 KG (INCLUI MONTAGEM, NAO INCLUI CAMINHAO)</v>
          </cell>
          <cell r="D4134" t="str">
            <v>UN</v>
          </cell>
          <cell r="E4134">
            <v>2.9000000000000002E-6</v>
          </cell>
        </row>
        <row r="4135">
          <cell r="B4135">
            <v>37761</v>
          </cell>
          <cell r="C4135" t="str">
            <v>CAMINHAO TOCO, PESO BRUTO TOTAL 16000 KG, CARGA UTIL MAXIMA DE 10685 KG, DISTANCIA ENTRE EIXOS 4,8M, POTENCIA 189 CV (INCLUI CABINE E CHASSI, NAO INCLUI CARROCERIA)</v>
          </cell>
          <cell r="D4135" t="str">
            <v>UN</v>
          </cell>
          <cell r="E4135">
            <v>2.9000000000000002E-6</v>
          </cell>
        </row>
        <row r="4136">
          <cell r="B4136">
            <v>93400</v>
          </cell>
          <cell r="C4136" t="str">
            <v>GUINDAUTO HIDRÁULICO, CAPACIDADE MÁXIMA DE CARGA 3300 KG, MOMENTO MÁXIMO DE CARGA 5,8 TM, ALCANCE MÁXIMO HORIZONTAL 7,60 M, INCLUSIVE CAMINHÃO TOCO PBT 16.000 KG, POTÊNCIA DE 189 CV - MANUTENÇÃO. AF_03/2016</v>
          </cell>
          <cell r="D4136" t="str">
            <v>H</v>
          </cell>
          <cell r="E4136">
            <v>0</v>
          </cell>
        </row>
        <row r="4137">
          <cell r="B4137">
            <v>10712</v>
          </cell>
          <cell r="C4137" t="str">
            <v>GUINDAUTO HIDRAULICO, CAPACIDADE MAXIMA DE CARGA 3300 KG, MOMENTO MAXIMO DE CARGA 5,8 TM , ALCANCE MAXIMO HORIZONTAL  7,60 M, PARA MONTAGEM SOBRE CHASSI DE CAMINHAO PBT MINIMO 8000 KG (INCLUI MONTAGEM, NAO INCLUI CAMINHAO)</v>
          </cell>
          <cell r="D4137" t="str">
            <v>UN</v>
          </cell>
          <cell r="E4137">
            <v>6.8999999999999997E-5</v>
          </cell>
        </row>
        <row r="4138">
          <cell r="B4138">
            <v>37761</v>
          </cell>
          <cell r="C4138" t="str">
            <v>CAMINHAO TOCO, PESO BRUTO TOTAL 16000 KG, CARGA UTIL MAXIMA DE 10685 KG, DISTANCIA ENTRE EIXOS 4,8M, POTENCIA 189 CV (INCLUI CABINE E CHASSI, NAO INCLUI CARROCERIA)</v>
          </cell>
          <cell r="D4138" t="str">
            <v>UN</v>
          </cell>
          <cell r="E4138">
            <v>6.8999999999999997E-5</v>
          </cell>
        </row>
        <row r="4139">
          <cell r="B4139">
            <v>93401</v>
          </cell>
          <cell r="C4139" t="str">
            <v>GUINDAUTO HIDRÁULICO, CAPACIDADE MÁXIMA DE CARGA 3300 KG, MOMENTO MÁXIMO DE CARGA 5,8 TM, ALCANCE MÁXIMO HORIZONTAL 7,60 M, INCLUSIVE CAMINHÃO TOCO PBT 16.000 KG, POTÊNCIA DE 189 CV - MATERIAIS NA OPERAÇÃO. AF_03/2016</v>
          </cell>
          <cell r="D4139" t="str">
            <v>H</v>
          </cell>
          <cell r="E4139">
            <v>0</v>
          </cell>
        </row>
        <row r="4140">
          <cell r="B4140">
            <v>4221</v>
          </cell>
          <cell r="C4140" t="str">
            <v>OLEO DIESEL COMBUSTIVEL COMUM</v>
          </cell>
          <cell r="D4140" t="str">
            <v>L</v>
          </cell>
          <cell r="E4140">
            <v>20.87</v>
          </cell>
        </row>
        <row r="4141">
          <cell r="B4141">
            <v>93403</v>
          </cell>
          <cell r="C4141" t="str">
            <v>GUINDAUTO HIDRÁULICO, CAPACIDADE MÁXIMA DE CARGA 3300 KG, MOMENTO MÁXIMO DE CARGA 5,8 TM, ALCANCE MÁXIMO HORIZONTAL 7,60 M, INCLUSIVE CAMINHÃO TOCO PBT 16.000 KG, POTÊNCIA DE 189 CV - CHI DIURNO. AF_03/2016</v>
          </cell>
          <cell r="D4141" t="str">
            <v>CHI</v>
          </cell>
          <cell r="E4141">
            <v>0</v>
          </cell>
        </row>
        <row r="4142">
          <cell r="B4142">
            <v>88286</v>
          </cell>
          <cell r="C4142" t="str">
            <v>MOTORISTA OPERADOR DE MUNCK COM ENCARGOS COMPLEMENTARES</v>
          </cell>
          <cell r="D4142" t="str">
            <v>H</v>
          </cell>
          <cell r="E4142">
            <v>1</v>
          </cell>
        </row>
        <row r="4143">
          <cell r="B4143">
            <v>93397</v>
          </cell>
          <cell r="C4143" t="str">
            <v>GUINDAUTO HIDRÁULICO, CAPACIDADE MÁXIMA DE CARGA 3300 KG, MOMENTO MÁXIMO DE CARGA 5,8 TM, ALCANCE MÁXIMO HORIZONTAL 7,60 M, INCLUSIVE CAMINHÃO TOCO PBT 16.000 KG, POTÊNCIA DE 189 CV - DEPRECIAÇÃO. AF_03/2016</v>
          </cell>
          <cell r="D4143" t="str">
            <v>H</v>
          </cell>
          <cell r="E4143">
            <v>1</v>
          </cell>
        </row>
        <row r="4144">
          <cell r="B4144">
            <v>93398</v>
          </cell>
          <cell r="C4144" t="str">
            <v>GUINDAUTO HIDRÁULICO, CAPACIDADE MÁXIMA DE CARGA 3300 KG, MOMENTO MÁXIMO DE CARGA 5,8 TM, ALCANCE MÁXIMO HORIZONTAL 7,60 M, INCLUSIVE CAMINHÃO TOCO PBT 16.000 KG, POTÊNCIA DE 189 CV - JUROS. AF_03/2016</v>
          </cell>
          <cell r="D4144" t="str">
            <v>H</v>
          </cell>
          <cell r="E4144">
            <v>1</v>
          </cell>
        </row>
        <row r="4145">
          <cell r="B4145">
            <v>93399</v>
          </cell>
          <cell r="C4145" t="str">
            <v>GUINDAUTO HIDRÁULICO, CAPACIDADE MÁXIMA DE CARGA 3300 KG, MOMENTO MÁXIMO DE CARGA 5,8 TM, ALCANCE MÁXIMO HORIZONTAL 7,60 M, INCLUSIVE CAMINHÃO TOCO PBT 16.000 KG, POTÊNCIA DE 189 CV  IMPOSTOS E SEGUROS. AF_03/2016</v>
          </cell>
          <cell r="D4145" t="str">
            <v>H</v>
          </cell>
          <cell r="E4145">
            <v>1</v>
          </cell>
        </row>
        <row r="4146">
          <cell r="B4146">
            <v>93404</v>
          </cell>
          <cell r="C4146" t="str">
            <v>MÁQUINA JATO DE PRESSAO PORTÁTIL PARA JATEAMENTO, CONTROLE AUTOMATICO REMOTO, CAMARA DE 1 SAIDA, CAPACIDADE 280 L, DIAMETRO 670 MM, BICO DE JATO CURTO VENTURI DE 5/16, MANGUEIRA DE 1 COM COMPRESSOR DE AR REBOCÁVEL VAZÃO 189 PCM E MOTOR DIESEL DE 63 CV - DEPRECIAÇÃO. AF_03/2016</v>
          </cell>
          <cell r="D4146" t="str">
            <v>H</v>
          </cell>
          <cell r="E4146">
            <v>0</v>
          </cell>
        </row>
        <row r="4147">
          <cell r="B4147">
            <v>36522</v>
          </cell>
          <cell r="C4147" t="str">
            <v>COMPRESSOR DE AR REBOCAVEL, VAZAO 189 PCM, PRESSAO EFETIVA DE TRABALHO 102 PSI, MOTOR DIESEL, POTENCIA 63 CV</v>
          </cell>
          <cell r="D4147" t="str">
            <v>UN</v>
          </cell>
          <cell r="E4147">
            <v>1.2669999999999999E-4</v>
          </cell>
        </row>
        <row r="4148">
          <cell r="B4148">
            <v>39813</v>
          </cell>
          <cell r="C414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D4148" t="str">
            <v>UN</v>
          </cell>
          <cell r="E4148">
            <v>1.2669999999999999E-4</v>
          </cell>
        </row>
        <row r="4149">
          <cell r="B4149">
            <v>93405</v>
          </cell>
          <cell r="C4149" t="str">
            <v>MÁQUINA JATO DE PRESSAO PORTÁTIL PARA JATEAMENTO, CONTROLE AUTOMATICO REMOTO, CAMARA DE 1 SAIDA, CAPACIDADE 280 L, DIAMETRO 670 MM, BICO DE JATO CURTO VENTURI DE 5/16, MANGUEIRA DE 1 COM COMPRESSOR DE AR REBOCÁVEL VAZÃO 189 PCM E MOTOR DIESEL DE 63 CV - JUROS. AF_03/2016</v>
          </cell>
          <cell r="D4149" t="str">
            <v>H</v>
          </cell>
          <cell r="E4149">
            <v>0</v>
          </cell>
        </row>
        <row r="4150">
          <cell r="B4150">
            <v>36522</v>
          </cell>
          <cell r="C4150" t="str">
            <v>COMPRESSOR DE AR REBOCAVEL, VAZAO 189 PCM, PRESSAO EFETIVA DE TRABALHO 102 PSI, MOTOR DIESEL, POTENCIA 63 CV</v>
          </cell>
          <cell r="D4150" t="str">
            <v>UN</v>
          </cell>
          <cell r="E4150">
            <v>2.4000000000000001E-5</v>
          </cell>
        </row>
        <row r="4151">
          <cell r="B4151">
            <v>39813</v>
          </cell>
          <cell r="C4151"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D4151" t="str">
            <v>UN</v>
          </cell>
          <cell r="E4151">
            <v>2.4000000000000001E-5</v>
          </cell>
        </row>
        <row r="4152">
          <cell r="B4152">
            <v>93406</v>
          </cell>
          <cell r="C4152" t="str">
            <v>MÁQUINA JATO DE PRESSAO PORTÁTIL PARA JATEAMENTO, CONTROLE AUTOMATICO REMOTO, CAMARA DE 1 SAIDA, CAPACIDADE 280 L, DIAMETRO 670 MM, BICO DE JATO CURTO VENTURI DE 5/16, MANGUEIRA DE 1 COM COMPRESSOR DE AR REBOCÁVEL VAZÃO 189 PCM E MOTOR DIESEL DE 63 CV - MANUTENÇÃO. AF_03/2016</v>
          </cell>
          <cell r="D4152" t="str">
            <v>H</v>
          </cell>
          <cell r="E4152">
            <v>0</v>
          </cell>
        </row>
        <row r="4153">
          <cell r="B4153">
            <v>36522</v>
          </cell>
          <cell r="C4153" t="str">
            <v>COMPRESSOR DE AR REBOCAVEL, VAZAO 189 PCM, PRESSAO EFETIVA DE TRABALHO 102 PSI, MOTOR DIESEL, POTENCIA 63 CV</v>
          </cell>
          <cell r="D4153" t="str">
            <v>UN</v>
          </cell>
          <cell r="E4153">
            <v>1.4999999999999999E-4</v>
          </cell>
        </row>
        <row r="4154">
          <cell r="B4154">
            <v>39813</v>
          </cell>
          <cell r="C415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D4154" t="str">
            <v>UN</v>
          </cell>
          <cell r="E4154">
            <v>1.4999999999999999E-4</v>
          </cell>
        </row>
        <row r="4155">
          <cell r="B4155">
            <v>93407</v>
          </cell>
          <cell r="C4155" t="str">
            <v>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v>
          </cell>
          <cell r="D4155" t="str">
            <v>H</v>
          </cell>
          <cell r="E4155">
            <v>0</v>
          </cell>
        </row>
        <row r="4156">
          <cell r="B4156">
            <v>4221</v>
          </cell>
          <cell r="C4156" t="str">
            <v>OLEO DIESEL COMBUSTIVEL COMUM</v>
          </cell>
          <cell r="D4156" t="str">
            <v>L</v>
          </cell>
          <cell r="E4156">
            <v>9.27</v>
          </cell>
        </row>
        <row r="4157">
          <cell r="B4157">
            <v>93409</v>
          </cell>
          <cell r="C4157" t="str">
            <v>MÁQUINA JATO DE PRESSAO PORTÁTIL PARA JATEAMENTO, CONTROLE AUTOMATICO REMOTO, CAMARA DE 1 SAIDA, CAPACIDADE 280 L, DIAMETRO 670 MM, BICO DE JATO CURTO VENTURI DE 5/16, MANGUEIRA DE 1 COM COMPRESSOR DE AR REBOCÁVEL VAZÃO 189 PCM E MOTOR DIESEL DE 63 CV - CHI DIURNO. AF_03/2016</v>
          </cell>
          <cell r="D4157" t="str">
            <v>CHI</v>
          </cell>
          <cell r="E4157">
            <v>0</v>
          </cell>
        </row>
        <row r="4158">
          <cell r="B4158">
            <v>88306</v>
          </cell>
          <cell r="C4158" t="str">
            <v>OPERADOR JATO DE AREIA OU JATISTA COM ENCARGOS COMPLEMENTARES</v>
          </cell>
          <cell r="D4158" t="str">
            <v>H</v>
          </cell>
          <cell r="E4158">
            <v>1</v>
          </cell>
        </row>
        <row r="4159">
          <cell r="B4159">
            <v>93404</v>
          </cell>
          <cell r="C4159" t="str">
            <v>MÁQUINA JATO DE PRESSAO PORTÁTIL PARA JATEAMENTO, CONTROLE AUTOMATICO REMOTO, CAMARA DE 1 SAIDA, CAPACIDADE 280 L, DIAMETRO 670 MM, BICO DE JATO CURTO VENTURI DE 5/16, MANGUEIRA DE 1 COM COMPRESSOR DE AR REBOCÁVEL VAZÃO 189 PCM E MOTOR DIESEL DE 63 CV - DEPRECIAÇÃO. AF_03/2016</v>
          </cell>
          <cell r="D4159" t="str">
            <v>H</v>
          </cell>
          <cell r="E4159">
            <v>1</v>
          </cell>
        </row>
        <row r="4160">
          <cell r="B4160">
            <v>93405</v>
          </cell>
          <cell r="C4160" t="str">
            <v>MÁQUINA JATO DE PRESSAO PORTÁTIL PARA JATEAMENTO, CONTROLE AUTOMATICO REMOTO, CAMARA DE 1 SAIDA, CAPACIDADE 280 L, DIAMETRO 670 MM, BICO DE JATO CURTO VENTURI DE 5/16, MANGUEIRA DE 1 COM COMPRESSOR DE AR REBOCÁVEL VAZÃO 189 PCM E MOTOR DIESEL DE 63 CV - JUROS. AF_03/2016</v>
          </cell>
          <cell r="D4160" t="str">
            <v>H</v>
          </cell>
          <cell r="E4160">
            <v>1</v>
          </cell>
        </row>
        <row r="4161">
          <cell r="B4161">
            <v>93411</v>
          </cell>
          <cell r="C4161" t="str">
            <v>GERADOR PORTÁTIL MONOFÁSICO, POTÊNCIA 5500 VA, MOTOR A GASOLINA, POTÊNCIA DO MOTOR 13 CV - DEPRECIAÇÃO. AF_03/2016</v>
          </cell>
          <cell r="D4161" t="str">
            <v>H</v>
          </cell>
          <cell r="E4161">
            <v>0</v>
          </cell>
        </row>
        <row r="4162">
          <cell r="B4162">
            <v>36498</v>
          </cell>
          <cell r="C4162" t="str">
            <v>GERADOR PORTATIL MONOFASICO, POTENCIA 5500 VA, MOTOR A GASOLINA, POTENCIA DO MOTOR 13 CV</v>
          </cell>
          <cell r="D4162" t="str">
            <v>UN</v>
          </cell>
          <cell r="E4162">
            <v>4.8600000000000002E-5</v>
          </cell>
        </row>
        <row r="4163">
          <cell r="B4163">
            <v>93412</v>
          </cell>
          <cell r="C4163" t="str">
            <v>GERADOR PORTÁTIL MONOFÁSICO, POTÊNCIA 5500 VA, MOTOR A GASOLINA, POTÊNCIA DO MOTOR 13 CV - JUROS. AF_03/2016</v>
          </cell>
          <cell r="D4163" t="str">
            <v>H</v>
          </cell>
          <cell r="E4163">
            <v>0</v>
          </cell>
        </row>
        <row r="4164">
          <cell r="B4164">
            <v>36498</v>
          </cell>
          <cell r="C4164" t="str">
            <v>GERADOR PORTATIL MONOFASICO, POTENCIA 5500 VA, MOTOR A GASOLINA, POTENCIA DO MOTOR 13 CV</v>
          </cell>
          <cell r="D4164" t="str">
            <v>UN</v>
          </cell>
          <cell r="E4164">
            <v>1.3699999999999999E-5</v>
          </cell>
        </row>
        <row r="4165">
          <cell r="B4165">
            <v>93413</v>
          </cell>
          <cell r="C4165" t="str">
            <v>GERADOR PORTÁTIL MONOFÁSICO, POTÊNCIA 5500 VA, MOTOR A GASOLINA, POTÊNCIA DO MOTOR 13 CV - MANUTENÇÃO. AF_03/2016</v>
          </cell>
          <cell r="D4165" t="str">
            <v>H</v>
          </cell>
          <cell r="E4165">
            <v>0</v>
          </cell>
        </row>
        <row r="4166">
          <cell r="B4166">
            <v>36498</v>
          </cell>
          <cell r="C4166" t="str">
            <v>GERADOR PORTATIL MONOFASICO, POTENCIA 5500 VA, MOTOR A GASOLINA, POTENCIA DO MOTOR 13 CV</v>
          </cell>
          <cell r="D4166" t="str">
            <v>UN</v>
          </cell>
          <cell r="E4166">
            <v>3.57E-5</v>
          </cell>
        </row>
        <row r="4167">
          <cell r="B4167">
            <v>93414</v>
          </cell>
          <cell r="C4167" t="str">
            <v>GERADOR PORTÁTIL MONOFÁSICO, POTÊNCIA 5500 VA, MOTOR A GASOLINA, POTÊNCIA DO MOTOR 13 CV - MATERIAIS NA OPERAÇÃO. AF_03/2016</v>
          </cell>
          <cell r="D4167" t="str">
            <v>H</v>
          </cell>
          <cell r="E4167">
            <v>0</v>
          </cell>
        </row>
        <row r="4168">
          <cell r="B4168">
            <v>4222</v>
          </cell>
          <cell r="C4168" t="str">
            <v>GASOLINA COMUM</v>
          </cell>
          <cell r="D4168" t="str">
            <v>L</v>
          </cell>
          <cell r="E4168">
            <v>2.87</v>
          </cell>
        </row>
        <row r="4169">
          <cell r="B4169">
            <v>93417</v>
          </cell>
          <cell r="C4169" t="str">
            <v>GRUPO GERADOR REBOCÁVEL, POTÊNCIA 66 KVA, MOTOR A DIESEL - DEPRECIAÇÃO. AF_03/2016</v>
          </cell>
          <cell r="D4169" t="str">
            <v>H</v>
          </cell>
          <cell r="E4169">
            <v>0</v>
          </cell>
        </row>
        <row r="4170">
          <cell r="B4170">
            <v>36500</v>
          </cell>
          <cell r="C4170" t="str">
            <v>GRUPO GERADOR REBOCAVEL, POTENCIA *66* KVA, MOTOR A DIESEL</v>
          </cell>
          <cell r="D4170" t="str">
            <v>UN</v>
          </cell>
          <cell r="E4170">
            <v>4.8600000000000002E-5</v>
          </cell>
        </row>
        <row r="4171">
          <cell r="B4171">
            <v>93418</v>
          </cell>
          <cell r="C4171" t="str">
            <v>GRUPO GERADOR REBOCÁVEL, POTÊNCIA 66 KVA, MOTOR A DIESEL - JUROS. AF_03/2016</v>
          </cell>
          <cell r="D4171" t="str">
            <v>H</v>
          </cell>
          <cell r="E4171">
            <v>0</v>
          </cell>
        </row>
        <row r="4172">
          <cell r="B4172">
            <v>36500</v>
          </cell>
          <cell r="C4172" t="str">
            <v>GRUPO GERADOR REBOCAVEL, POTENCIA *66* KVA, MOTOR A DIESEL</v>
          </cell>
          <cell r="D4172" t="str">
            <v>UN</v>
          </cell>
          <cell r="E4172">
            <v>1.3699999999999999E-5</v>
          </cell>
        </row>
        <row r="4173">
          <cell r="B4173">
            <v>93419</v>
          </cell>
          <cell r="C4173" t="str">
            <v>GRUPO GERADOR REBOCÁVEL, POTÊNCIA 66 KVA, MOTOR A DIESEL - MANUTENÇÃO. AF_03/2016</v>
          </cell>
          <cell r="D4173" t="str">
            <v>H</v>
          </cell>
          <cell r="E4173">
            <v>0</v>
          </cell>
        </row>
        <row r="4174">
          <cell r="B4174">
            <v>36500</v>
          </cell>
          <cell r="C4174" t="str">
            <v>GRUPO GERADOR REBOCAVEL, POTENCIA *66* KVA, MOTOR A DIESEL</v>
          </cell>
          <cell r="D4174" t="str">
            <v>UN</v>
          </cell>
          <cell r="E4174">
            <v>3.57E-5</v>
          </cell>
        </row>
        <row r="4175">
          <cell r="B4175">
            <v>93420</v>
          </cell>
          <cell r="C4175" t="str">
            <v>GRUPO GERADOR REBOCÁVEL, POTÊNCIA 66 KVA, MOTOR A DIESEL - MATERIAIS NA OPERAÇÃO. AF_03/2016</v>
          </cell>
          <cell r="D4175" t="str">
            <v>H</v>
          </cell>
          <cell r="E4175">
            <v>0</v>
          </cell>
        </row>
        <row r="4176">
          <cell r="B4176">
            <v>4221</v>
          </cell>
          <cell r="C4176" t="str">
            <v>OLEO DIESEL COMBUSTIVEL COMUM</v>
          </cell>
          <cell r="D4176" t="str">
            <v>L</v>
          </cell>
          <cell r="E4176">
            <v>12.98</v>
          </cell>
        </row>
        <row r="4177">
          <cell r="B4177">
            <v>93423</v>
          </cell>
          <cell r="C4177" t="str">
            <v>GRUPO GERADOR ESTACIONÁRIO, POTÊNCIA 150 KVA, MOTOR A DIESEL- DEPRECIAÇÃO. AF_03/2016</v>
          </cell>
          <cell r="D4177" t="str">
            <v>H</v>
          </cell>
          <cell r="E4177">
            <v>0</v>
          </cell>
        </row>
        <row r="4178">
          <cell r="B4178">
            <v>36501</v>
          </cell>
          <cell r="C4178" t="str">
            <v>GRUPO GERADOR ESTACIONARIO, POTENCIA 150 KVA, MOTOR DIESEL</v>
          </cell>
          <cell r="D4178" t="str">
            <v>UN</v>
          </cell>
          <cell r="E4178">
            <v>4.8600000000000002E-5</v>
          </cell>
        </row>
        <row r="4179">
          <cell r="B4179">
            <v>93424</v>
          </cell>
          <cell r="C4179" t="str">
            <v>GRUPO GERADOR ESTACIONÁRIO, POTÊNCIA 150 KVA, MOTOR A DIESEL- JUROS. AF_03/2016</v>
          </cell>
          <cell r="D4179" t="str">
            <v>H</v>
          </cell>
          <cell r="E4179">
            <v>0</v>
          </cell>
        </row>
        <row r="4180">
          <cell r="B4180">
            <v>36501</v>
          </cell>
          <cell r="C4180" t="str">
            <v>GRUPO GERADOR ESTACIONARIO, POTENCIA 150 KVA, MOTOR DIESEL</v>
          </cell>
          <cell r="D4180" t="str">
            <v>UN</v>
          </cell>
          <cell r="E4180">
            <v>1.3699999999999999E-5</v>
          </cell>
        </row>
        <row r="4181">
          <cell r="B4181">
            <v>93425</v>
          </cell>
          <cell r="C4181" t="str">
            <v>GRUPO GERADOR ESTACIONÁRIO, POTÊNCIA 150 KVA, MOTOR A DIESEL- MANUTENÇÃO. AF_03/2016</v>
          </cell>
          <cell r="D4181" t="str">
            <v>H</v>
          </cell>
          <cell r="E4181">
            <v>0</v>
          </cell>
        </row>
        <row r="4182">
          <cell r="B4182">
            <v>36501</v>
          </cell>
          <cell r="C4182" t="str">
            <v>GRUPO GERADOR ESTACIONARIO, POTENCIA 150 KVA, MOTOR DIESEL</v>
          </cell>
          <cell r="D4182" t="str">
            <v>UN</v>
          </cell>
          <cell r="E4182">
            <v>3.57E-5</v>
          </cell>
        </row>
        <row r="4183">
          <cell r="B4183">
            <v>93426</v>
          </cell>
          <cell r="C4183" t="str">
            <v>GRUPO GERADOR ESTACIONÁRIO, POTÊNCIA 150 KVA, MOTOR A DIESEL- MATERIAIS NA OPERAÇÃO. AF_03/2016</v>
          </cell>
          <cell r="D4183" t="str">
            <v>H</v>
          </cell>
          <cell r="E4183">
            <v>0</v>
          </cell>
        </row>
        <row r="4184">
          <cell r="B4184">
            <v>4221</v>
          </cell>
          <cell r="C4184" t="str">
            <v>OLEO DIESEL COMBUSTIVEL COMUM</v>
          </cell>
          <cell r="D4184" t="str">
            <v>L</v>
          </cell>
          <cell r="E4184">
            <v>31.02</v>
          </cell>
        </row>
        <row r="4185">
          <cell r="B4185">
            <v>93429</v>
          </cell>
          <cell r="C4185" t="str">
            <v>USINA DE MISTURA ASFÁLTICA À QUENTE, TIPO CONTRA FLUXO, PROD 40 A 80 TON/HORA - DEPRECIAÇÃO. AF_03/2016</v>
          </cell>
          <cell r="D4185" t="str">
            <v>H</v>
          </cell>
          <cell r="E4185">
            <v>0</v>
          </cell>
        </row>
        <row r="4186">
          <cell r="B4186">
            <v>9912</v>
          </cell>
          <cell r="C4186" t="str">
            <v>USINA DE MISTURAS ASFALTICAS A QUENTE, MOVEL, TIPO CONTRA FLUXO, CAPACIDADE DE 40 A 80 T/H</v>
          </cell>
          <cell r="D4186" t="str">
            <v>UN</v>
          </cell>
          <cell r="E4186">
            <v>5.1400000000000003E-5</v>
          </cell>
        </row>
        <row r="4187">
          <cell r="B4187">
            <v>93430</v>
          </cell>
          <cell r="C4187" t="str">
            <v>USINA DE MISTURA ASFÁLTICA À QUENTE, TIPO CONTRA FLUXO, PROD 40 A 80 TON/HORA - JUROS. AF_03/2016</v>
          </cell>
          <cell r="D4187" t="str">
            <v>H</v>
          </cell>
          <cell r="E4187">
            <v>0</v>
          </cell>
        </row>
        <row r="4188">
          <cell r="B4188">
            <v>9912</v>
          </cell>
          <cell r="C4188" t="str">
            <v>USINA DE MISTURAS ASFALTICAS A QUENTE, MOVEL, TIPO CONTRA FLUXO, CAPACIDADE DE 40 A 80 T/H</v>
          </cell>
          <cell r="D4188" t="str">
            <v>UN</v>
          </cell>
          <cell r="E4188">
            <v>1.5400000000000002E-5</v>
          </cell>
        </row>
        <row r="4189">
          <cell r="B4189">
            <v>93431</v>
          </cell>
          <cell r="C4189" t="str">
            <v>USINA DE MISTURA ASFÁLTICA À QUENTE, TIPO CONTRA FLUXO, PROD 40 A 80 TON/HORA - MANUTENÇÃO. AF_03/2016</v>
          </cell>
          <cell r="D4189" t="str">
            <v>H</v>
          </cell>
          <cell r="E4189">
            <v>0</v>
          </cell>
        </row>
        <row r="4190">
          <cell r="B4190">
            <v>9912</v>
          </cell>
          <cell r="C4190" t="str">
            <v>USINA DE MISTURAS ASFALTICAS A QUENTE, MOVEL, TIPO CONTRA FLUXO, CAPACIDADE DE 40 A 80 T/H</v>
          </cell>
          <cell r="D4190" t="str">
            <v>UN</v>
          </cell>
          <cell r="E4190">
            <v>6.4300000000000004E-5</v>
          </cell>
        </row>
        <row r="4191">
          <cell r="B4191">
            <v>93432</v>
          </cell>
          <cell r="C4191" t="str">
            <v>USINA DE MISTURA ASFÁLTICA À QUENTE, TIPO CONTRA FLUXO, PROD 40 A 80 TON/HORA - MATERIAIS NA OPERAÇÃO. AF_03/2016</v>
          </cell>
          <cell r="D4191" t="str">
            <v>H</v>
          </cell>
          <cell r="E4191">
            <v>0</v>
          </cell>
        </row>
        <row r="4192">
          <cell r="B4192">
            <v>4221</v>
          </cell>
          <cell r="C4192" t="str">
            <v>OLEO DIESEL COMBUSTIVEL COMUM</v>
          </cell>
          <cell r="D4192" t="str">
            <v>L</v>
          </cell>
          <cell r="E4192">
            <v>480</v>
          </cell>
        </row>
        <row r="4193">
          <cell r="B4193">
            <v>93435</v>
          </cell>
          <cell r="C4193" t="str">
            <v>USINA DE ASFALTO À FRIO, CAPACIDADE DE 40 A 60 TON/HORA, ELÉTRICA POTÊNCIA 30 CV - DEPRECIAÇÃO. AF_03/2016</v>
          </cell>
          <cell r="D4193" t="str">
            <v>H</v>
          </cell>
          <cell r="E4193">
            <v>0</v>
          </cell>
        </row>
        <row r="4194">
          <cell r="B4194">
            <v>38604</v>
          </cell>
          <cell r="C4194" t="str">
            <v>USINA DE ASFALTO A FRIO, CAPACIDADE DE 40 A 60 T/H, ELETRICA, POTENCIA DE 30 CV</v>
          </cell>
          <cell r="D4194" t="str">
            <v>UN</v>
          </cell>
          <cell r="E4194">
            <v>5.1400000000000003E-5</v>
          </cell>
        </row>
        <row r="4195">
          <cell r="B4195">
            <v>93436</v>
          </cell>
          <cell r="C4195" t="str">
            <v>USINA DE ASFALTO À FRIO, CAPACIDADE DE 40 A 60 TON/HORA, ELÉTRICA POTÊNCIA 30 CV - JUROS. AF_03/2016</v>
          </cell>
          <cell r="D4195" t="str">
            <v>H</v>
          </cell>
          <cell r="E4195">
            <v>0</v>
          </cell>
        </row>
        <row r="4196">
          <cell r="B4196">
            <v>38604</v>
          </cell>
          <cell r="C4196" t="str">
            <v>USINA DE ASFALTO A FRIO, CAPACIDADE DE 40 A 60 T/H, ELETRICA, POTENCIA DE 30 CV</v>
          </cell>
          <cell r="D4196" t="str">
            <v>UN</v>
          </cell>
          <cell r="E4196">
            <v>1.5400000000000002E-5</v>
          </cell>
        </row>
        <row r="4197">
          <cell r="B4197">
            <v>93437</v>
          </cell>
          <cell r="C4197" t="str">
            <v>USINA DE ASFALTO À FRIO, CAPACIDADE DE 40 A 60 TON/HORA, ELÉTRICA POTÊNCIA 30 CV - MANUTENÇÃO. AF_03/2016</v>
          </cell>
          <cell r="D4197" t="str">
            <v>H</v>
          </cell>
          <cell r="E4197">
            <v>0</v>
          </cell>
        </row>
        <row r="4198">
          <cell r="B4198">
            <v>38604</v>
          </cell>
          <cell r="C4198" t="str">
            <v>USINA DE ASFALTO A FRIO, CAPACIDADE DE 40 A 60 T/H, ELETRICA, POTENCIA DE 30 CV</v>
          </cell>
          <cell r="D4198" t="str">
            <v>UN</v>
          </cell>
          <cell r="E4198">
            <v>5.0000000000000002E-5</v>
          </cell>
        </row>
        <row r="4199">
          <cell r="B4199">
            <v>93438</v>
          </cell>
          <cell r="C4199" t="str">
            <v>USINA DE ASFALTO À FRIO, CAPACIDADE DE 40 A 60 TON/HORA, ELÉTRICA POTÊNCIA 30 CV - MATERIAIS NA OPERAÇÃO. AF_03/2016</v>
          </cell>
          <cell r="D4199" t="str">
            <v>H</v>
          </cell>
          <cell r="E4199">
            <v>0</v>
          </cell>
        </row>
        <row r="4200">
          <cell r="B4200">
            <v>4221</v>
          </cell>
          <cell r="C4200" t="str">
            <v>OLEO DIESEL COMBUSTIVEL COMUM</v>
          </cell>
          <cell r="D4200" t="str">
            <v>L</v>
          </cell>
          <cell r="E4200">
            <v>4.71</v>
          </cell>
        </row>
        <row r="4201">
          <cell r="B4201">
            <v>95114</v>
          </cell>
          <cell r="C4201" t="str">
            <v>MARTELETE OU ROMPEDOR PNEUMÁTICO MANUAL, 28 KG, COM SILENCIADOR - DEPRECIAÇÃO. AF_07/2016</v>
          </cell>
          <cell r="D4201" t="str">
            <v>H</v>
          </cell>
          <cell r="E4201">
            <v>0</v>
          </cell>
        </row>
        <row r="4202">
          <cell r="B4202">
            <v>41898</v>
          </cell>
          <cell r="C4202" t="str">
            <v>MARTELO DEMOLIDOR PNEUMATICO MANUAL, PESO  DE 28 KG, COM SILENCIADOR</v>
          </cell>
          <cell r="D4202" t="str">
            <v>UN</v>
          </cell>
          <cell r="E4202">
            <v>7.6000000000000004E-5</v>
          </cell>
        </row>
        <row r="4203">
          <cell r="B4203">
            <v>95115</v>
          </cell>
          <cell r="C4203" t="str">
            <v>MARTELETE OU ROMPEDOR PNEUMÁTICO MANUAL, 28 KG, COM SILENCIADOR - JUROS. AF_07/2016</v>
          </cell>
          <cell r="D4203" t="str">
            <v>H</v>
          </cell>
          <cell r="E4203">
            <v>0</v>
          </cell>
        </row>
        <row r="4204">
          <cell r="B4204">
            <v>41898</v>
          </cell>
          <cell r="C4204" t="str">
            <v>MARTELO DEMOLIDOR PNEUMATICO MANUAL, PESO  DE 28 KG, COM SILENCIADOR</v>
          </cell>
          <cell r="D4204" t="str">
            <v>UN</v>
          </cell>
          <cell r="E4204">
            <v>2.16E-5</v>
          </cell>
        </row>
        <row r="4205">
          <cell r="B4205">
            <v>95116</v>
          </cell>
          <cell r="C4205" t="str">
            <v>USINA DE CONCRETO FIXA, CAPACIDADE NOMINAL DE 90 A 120 M3/H, SEM SILO - DEPRECIAÇÃO. AF_07/2016</v>
          </cell>
          <cell r="D4205" t="str">
            <v>H</v>
          </cell>
          <cell r="E4205">
            <v>0</v>
          </cell>
        </row>
        <row r="4206">
          <cell r="B4206">
            <v>9914</v>
          </cell>
          <cell r="C4206" t="str">
            <v>USINA DE CONCRETO FIXA, CAPACIDADE NOMINAL DE 90 A 120 M3/H, SEM SILO</v>
          </cell>
          <cell r="D4206" t="str">
            <v>UN</v>
          </cell>
          <cell r="E4206">
            <v>5.1400000000000003E-5</v>
          </cell>
        </row>
        <row r="4207">
          <cell r="B4207">
            <v>95117</v>
          </cell>
          <cell r="C4207" t="str">
            <v>USINA DE CONCRETO FIXA, CAPACIDADE NOMINAL DE 90 A 120 M3/H, SEM SILO - JUROS. AF_07/2016</v>
          </cell>
          <cell r="D4207" t="str">
            <v>H</v>
          </cell>
          <cell r="E4207">
            <v>0</v>
          </cell>
        </row>
        <row r="4208">
          <cell r="B4208">
            <v>9914</v>
          </cell>
          <cell r="C4208" t="str">
            <v>USINA DE CONCRETO FIXA, CAPACIDADE NOMINAL DE 90 A 120 M3/H, SEM SILO</v>
          </cell>
          <cell r="D4208" t="str">
            <v>UN</v>
          </cell>
          <cell r="E4208">
            <v>1.5400000000000002E-5</v>
          </cell>
        </row>
        <row r="4209">
          <cell r="B4209">
            <v>95118</v>
          </cell>
          <cell r="C4209" t="str">
            <v>USINA MISTURADORA DE SOLOS, CAPACIDADE DE 200 A 500 TON/H, POTENCIA 75KW - DEPRECIAÇÃO. AF_07/2016</v>
          </cell>
          <cell r="D4209" t="str">
            <v>H</v>
          </cell>
          <cell r="E4209">
            <v>0</v>
          </cell>
        </row>
        <row r="4210">
          <cell r="B4210">
            <v>9921</v>
          </cell>
          <cell r="C4210" t="str">
            <v>USINA MISTURADORA DE SOLOS,  DOSADORES TRIPLOS, CALHA VIBRATORIA CAPACIDADE DE 200 A 500 T/H, POTENCIA DE 75 KW</v>
          </cell>
          <cell r="D4210" t="str">
            <v>UN</v>
          </cell>
          <cell r="E4210">
            <v>5.1400000000000003E-5</v>
          </cell>
        </row>
        <row r="4211">
          <cell r="B4211">
            <v>95119</v>
          </cell>
          <cell r="C4211" t="str">
            <v>USINA MISTURADORA DE SOLOS, CAPACIDADE DE 200 A 500 TON/H, POTENCIA 75KW - JUROS. AF_07/2016</v>
          </cell>
          <cell r="D4211" t="str">
            <v>H</v>
          </cell>
          <cell r="E4211">
            <v>0</v>
          </cell>
        </row>
        <row r="4212">
          <cell r="B4212">
            <v>9921</v>
          </cell>
          <cell r="C4212" t="str">
            <v>USINA MISTURADORA DE SOLOS,  DOSADORES TRIPLOS, CALHA VIBRATORIA CAPACIDADE DE 200 A 500 T/H, POTENCIA DE 75 KW</v>
          </cell>
          <cell r="D4212" t="str">
            <v>UN</v>
          </cell>
          <cell r="E4212">
            <v>1.5400000000000002E-5</v>
          </cell>
        </row>
        <row r="4213">
          <cell r="B4213">
            <v>95120</v>
          </cell>
          <cell r="C4213" t="str">
            <v>USINA MISTURADORA DE SOLOS, CAPACIDADE DE 200 A 500 TON/H, POTENCIA 75KW - MATERIAIS NA OPERAÇÃO. AF_07/2016</v>
          </cell>
          <cell r="D4213" t="str">
            <v>H</v>
          </cell>
          <cell r="E4213">
            <v>0</v>
          </cell>
        </row>
        <row r="4214">
          <cell r="B4214">
            <v>2705</v>
          </cell>
          <cell r="C4214" t="str">
            <v>ENERGIA ELETRICA ATE 2000 KWH INDUSTRIAL, SEM DEMANDA</v>
          </cell>
          <cell r="D4214" t="str">
            <v>KW/H</v>
          </cell>
          <cell r="E4214">
            <v>63.75</v>
          </cell>
        </row>
        <row r="4215">
          <cell r="B4215">
            <v>95123</v>
          </cell>
          <cell r="C4215" t="str">
            <v>DISTRIBUIDOR DE AGREGADOS AUTOPROPELIDO, CAP 3 M3, A DIESEL, POTÊNCIA 176CV - DEPRECIAÇÃO. AF_07/2016</v>
          </cell>
          <cell r="D4215" t="str">
            <v>H</v>
          </cell>
          <cell r="E4215">
            <v>0</v>
          </cell>
        </row>
        <row r="4216">
          <cell r="B4216">
            <v>26039</v>
          </cell>
          <cell r="C4216" t="str">
            <v>DISTRIBUIDOR DE AGREGADOS AUTOPROPELIDO, CAP 3 M3, A DIESEL, 6 CC, 176 CV</v>
          </cell>
          <cell r="D4216" t="str">
            <v>UN</v>
          </cell>
          <cell r="E4216">
            <v>5.1400000000000003E-5</v>
          </cell>
        </row>
        <row r="4217">
          <cell r="B4217">
            <v>95124</v>
          </cell>
          <cell r="C4217" t="str">
            <v>DISTRIBUIDOR DE AGREGADOS AUTOPROPELIDO, C/AP 3 M3, A DIESEL, POTÊNCIA 176CV - JUROS. AF_07/2016</v>
          </cell>
          <cell r="D4217" t="str">
            <v>H</v>
          </cell>
          <cell r="E4217">
            <v>0</v>
          </cell>
        </row>
        <row r="4218">
          <cell r="B4218">
            <v>26039</v>
          </cell>
          <cell r="C4218" t="str">
            <v>DISTRIBUIDOR DE AGREGADOS AUTOPROPELIDO, CAP 3 M3, A DIESEL, 6 CC, 176 CV</v>
          </cell>
          <cell r="D4218" t="str">
            <v>UN</v>
          </cell>
          <cell r="E4218">
            <v>1.5400000000000002E-5</v>
          </cell>
        </row>
        <row r="4219">
          <cell r="B4219">
            <v>95125</v>
          </cell>
          <cell r="C4219" t="str">
            <v>DISTRIBUIDOR DE AGREGADOS AUTOPROPELIDO, CAP 3 M3, A DIESEL, POTÊNCIA 176CV - MANUTENÇÃO. AF_07/2016</v>
          </cell>
          <cell r="D4219" t="str">
            <v>H</v>
          </cell>
          <cell r="E4219">
            <v>0</v>
          </cell>
        </row>
        <row r="4220">
          <cell r="B4220">
            <v>26039</v>
          </cell>
          <cell r="C4220" t="str">
            <v>DISTRIBUIDOR DE AGREGADOS AUTOPROPELIDO, CAP 3 M3, A DIESEL, 6 CC, 176 CV</v>
          </cell>
          <cell r="D4220" t="str">
            <v>UN</v>
          </cell>
          <cell r="E4220">
            <v>5.0000000000000002E-5</v>
          </cell>
        </row>
        <row r="4221">
          <cell r="B4221">
            <v>95126</v>
          </cell>
          <cell r="C4221" t="str">
            <v>DISTRIBUIDOR DE AGREGADOS AUTOPROPELIDO, CAP 3 M3, A DIESEL, POTÊNCIA 176CV  MATERIAIS NA OPERAÇÃO. AF_07/2016</v>
          </cell>
          <cell r="D4221" t="str">
            <v>H</v>
          </cell>
          <cell r="E4221">
            <v>0</v>
          </cell>
        </row>
        <row r="4222">
          <cell r="B4222">
            <v>4221</v>
          </cell>
          <cell r="C4222" t="str">
            <v>OLEO DIESEL COMBUSTIVEL COMUM</v>
          </cell>
          <cell r="D4222" t="str">
            <v>L</v>
          </cell>
          <cell r="E4222">
            <v>19.43</v>
          </cell>
        </row>
        <row r="4223">
          <cell r="B4223">
            <v>95129</v>
          </cell>
          <cell r="C4223" t="str">
            <v>MÁQUINA DEMARCADORA DE FAIXA DE TRÁFEGO À FRIO, AUTOPROPELIDA, POTÊNCIA 38 HP - DEPRECIAÇÃO. AF_07/2016</v>
          </cell>
          <cell r="D4223" t="str">
            <v>H</v>
          </cell>
          <cell r="E4223">
            <v>0</v>
          </cell>
        </row>
        <row r="4224">
          <cell r="B4224">
            <v>40637</v>
          </cell>
          <cell r="C4224" t="str">
            <v>MAQUINA DEMARCADORA DE FAIXA DE TRAFEGO A FRIO, AUTOPROPELIDA, MOTOR DIESEL 38 HP</v>
          </cell>
          <cell r="D4224" t="str">
            <v>UN</v>
          </cell>
          <cell r="E4224">
            <v>9.0699999999999996E-5</v>
          </cell>
        </row>
        <row r="4225">
          <cell r="B4225">
            <v>95130</v>
          </cell>
          <cell r="C4225" t="str">
            <v>MÁQUINA DEMARCADORA DE FAIXA DE TRÁFEGO À FRIO, AUTOPROPELIDA, POTÊNCIA 38 HP - JUROS. AF_07/2016</v>
          </cell>
          <cell r="D4225" t="str">
            <v>H</v>
          </cell>
          <cell r="E4225">
            <v>0</v>
          </cell>
        </row>
        <row r="4226">
          <cell r="B4226">
            <v>40637</v>
          </cell>
          <cell r="C4226" t="str">
            <v>MAQUINA DEMARCADORA DE FAIXA DE TRAFEGO A FRIO, AUTOPROPELIDA, MOTOR DIESEL 38 HP</v>
          </cell>
          <cell r="D4226" t="str">
            <v>UN</v>
          </cell>
          <cell r="E4226">
            <v>1.9199999999999999E-5</v>
          </cell>
        </row>
        <row r="4227">
          <cell r="B4227">
            <v>95131</v>
          </cell>
          <cell r="C4227" t="str">
            <v>MÁQUINA DEMARCADORA DE FAIXA DE TRÁFEGO À FRIO, AUTOPROPELIDA, POTÊNCIA 38 HP - MANUTENÇÃO. AF_07/2016</v>
          </cell>
          <cell r="D4227" t="str">
            <v>H</v>
          </cell>
          <cell r="E4227">
            <v>0</v>
          </cell>
        </row>
        <row r="4228">
          <cell r="B4228">
            <v>40637</v>
          </cell>
          <cell r="C4228" t="str">
            <v>MAQUINA DEMARCADORA DE FAIXA DE TRAFEGO A FRIO, AUTOPROPELIDA, MOTOR DIESEL 38 HP</v>
          </cell>
          <cell r="D4228" t="str">
            <v>UN</v>
          </cell>
          <cell r="E4228">
            <v>1.0670000000000001E-4</v>
          </cell>
        </row>
        <row r="4229">
          <cell r="B4229">
            <v>95132</v>
          </cell>
          <cell r="C4229" t="str">
            <v>MÁQUINA DEMARCADORA DE FAIXA DE TRÁFEGO À FRIO, AUTOPROPELIDA, POTÊNCIA 38 HP - MATERIAIS NA OPERAÇÃO. AF_07/2016</v>
          </cell>
          <cell r="D4229" t="str">
            <v>H</v>
          </cell>
          <cell r="E4229">
            <v>0</v>
          </cell>
        </row>
        <row r="4230">
          <cell r="B4230">
            <v>4221</v>
          </cell>
          <cell r="C4230" t="str">
            <v>OLEO DIESEL COMBUSTIVEL COMUM</v>
          </cell>
          <cell r="D4230" t="str">
            <v>L</v>
          </cell>
          <cell r="E4230">
            <v>5.67</v>
          </cell>
        </row>
        <row r="4231">
          <cell r="B4231">
            <v>95136</v>
          </cell>
          <cell r="C4231" t="str">
            <v>TALHA MANUAL DE CORRENTE, CAPACIDADE DE 2 TON. COM ELEVAÇÃO DE 3 M - DEPRECIAÇÃO. AF_07/2016</v>
          </cell>
          <cell r="D4231" t="str">
            <v>H</v>
          </cell>
          <cell r="E4231">
            <v>0</v>
          </cell>
        </row>
        <row r="4232">
          <cell r="B4232">
            <v>10742</v>
          </cell>
          <cell r="C4232" t="str">
            <v>TALHA MANUAL DE CORRENTE, CAPACIDADE DE 2 T COM ELEVACAO DE 3 M</v>
          </cell>
          <cell r="D4232" t="str">
            <v>UN</v>
          </cell>
          <cell r="E4232">
            <v>5.5300000000000002E-5</v>
          </cell>
        </row>
        <row r="4233">
          <cell r="B4233">
            <v>95137</v>
          </cell>
          <cell r="C4233" t="str">
            <v>TALHA MANUAL DE CORRENTE, CAPACIDADE DE 2 TON. COM ELEVAÇÃO DE 3 M - JUROS. AF_07/2016</v>
          </cell>
          <cell r="D4233" t="str">
            <v>H</v>
          </cell>
          <cell r="E4233">
            <v>0</v>
          </cell>
        </row>
        <row r="4234">
          <cell r="B4234">
            <v>10742</v>
          </cell>
          <cell r="C4234" t="str">
            <v>TALHA MANUAL DE CORRENTE, CAPACIDADE DE 2 T COM ELEVACAO DE 3 M</v>
          </cell>
          <cell r="D4234" t="str">
            <v>UN</v>
          </cell>
          <cell r="E4234">
            <v>2.09E-5</v>
          </cell>
        </row>
        <row r="4235">
          <cell r="B4235">
            <v>95138</v>
          </cell>
          <cell r="C4235" t="str">
            <v>TALHA MANUAL DE CORRENTE, CAPACIDADE DE 2 TON. COM ELEVAÇÃO DE 3 M - MANUTENÇÃO. AF_07/2016</v>
          </cell>
          <cell r="D4235" t="str">
            <v>H</v>
          </cell>
          <cell r="E4235">
            <v>0</v>
          </cell>
        </row>
        <row r="4236">
          <cell r="B4236">
            <v>10742</v>
          </cell>
          <cell r="C4236" t="str">
            <v>TALHA MANUAL DE CORRENTE, CAPACIDADE DE 2 T COM ELEVACAO DE 3 M</v>
          </cell>
          <cell r="D4236" t="str">
            <v>UN</v>
          </cell>
          <cell r="E4236">
            <v>3.6399999999999997E-5</v>
          </cell>
        </row>
        <row r="4237">
          <cell r="B4237">
            <v>95208</v>
          </cell>
          <cell r="C4237" t="str">
            <v>GRUA ASCENCIONAL, LANÇA DE 42 M, CAPACIDADE DE 1,5 T A 30 M, ALTURA ATÉ 39 M  DEPRECIAÇÃO. AF_08/2016</v>
          </cell>
          <cell r="D4237" t="str">
            <v>H</v>
          </cell>
          <cell r="E4237">
            <v>0</v>
          </cell>
        </row>
        <row r="4238">
          <cell r="B4238">
            <v>36493</v>
          </cell>
          <cell r="C4238" t="str">
            <v>GRUA ASCENCIONAL, LANCA DE 42 M, CAPACIDADE DE 1,5 T A 30 M, ALTURA ATE 39 M</v>
          </cell>
          <cell r="D4238" t="str">
            <v>UN</v>
          </cell>
          <cell r="E4238">
            <v>5.52E-5</v>
          </cell>
        </row>
        <row r="4239">
          <cell r="B4239">
            <v>95209</v>
          </cell>
          <cell r="C4239" t="str">
            <v>GRUA ASCENCIONAL, LANCA DE 42 M, CAPACIDADE DE 1,5 T A 30 M, ALTURA ATE 39 M  JUROS. AF_08/2016</v>
          </cell>
          <cell r="D4239" t="str">
            <v>H</v>
          </cell>
          <cell r="E4239">
            <v>0</v>
          </cell>
        </row>
        <row r="4240">
          <cell r="B4240">
            <v>36493</v>
          </cell>
          <cell r="C4240" t="str">
            <v>GRUA ASCENCIONAL, LANCA DE 42 M, CAPACIDADE DE 1,5 T A 30 M, ALTURA ATE 39 M</v>
          </cell>
          <cell r="D4240" t="str">
            <v>UN</v>
          </cell>
          <cell r="E4240">
            <v>1.4100000000000001E-5</v>
          </cell>
        </row>
        <row r="4241">
          <cell r="B4241">
            <v>95210</v>
          </cell>
          <cell r="C4241" t="str">
            <v>GRUA ASCENCIONAL, LANCA DE 42 M, CAPACIDADE DE 1,5 T A 30 M, ALTURA ATE 39 M  MANUTENÇÃO. AF_08/2016</v>
          </cell>
          <cell r="D4241" t="str">
            <v>H</v>
          </cell>
          <cell r="E4241">
            <v>0</v>
          </cell>
        </row>
        <row r="4242">
          <cell r="B4242">
            <v>36493</v>
          </cell>
          <cell r="C4242" t="str">
            <v>GRUA ASCENCIONAL, LANCA DE 42 M, CAPACIDADE DE 1,5 T A 30 M, ALTURA ATE 39 M</v>
          </cell>
          <cell r="D4242" t="str">
            <v>UN</v>
          </cell>
          <cell r="E4242">
            <v>6.8999999999999997E-5</v>
          </cell>
        </row>
        <row r="4243">
          <cell r="B4243">
            <v>95211</v>
          </cell>
          <cell r="C4243" t="str">
            <v>GRUA ASCENCIONAL, LANCA DE 42 M, CAPACIDADE DE 1,5 T A 30 M, ALTURA ATE 39 M  MATERIAIS NA OPERAÇÃO. AF_08/2016</v>
          </cell>
          <cell r="D4243" t="str">
            <v>H</v>
          </cell>
          <cell r="E4243">
            <v>0</v>
          </cell>
        </row>
        <row r="4244">
          <cell r="B4244">
            <v>2705</v>
          </cell>
          <cell r="C4244" t="str">
            <v>ENERGIA ELETRICA ATE 2000 KWH INDUSTRIAL, SEM DEMANDA</v>
          </cell>
          <cell r="D4244" t="str">
            <v>KW/H</v>
          </cell>
          <cell r="E4244">
            <v>9.35</v>
          </cell>
        </row>
        <row r="4245">
          <cell r="B4245">
            <v>95214</v>
          </cell>
          <cell r="C4245" t="str">
            <v>PULVERIZADOR DE TINTA ELÉTRICO/MÁQUINA DE PINTURA AIRLESS, VAZÃO 2 L/MIN - DEPRECIAÇÃO. AF_08/2016</v>
          </cell>
          <cell r="D4245" t="str">
            <v>H</v>
          </cell>
          <cell r="E4245">
            <v>0</v>
          </cell>
        </row>
        <row r="4246">
          <cell r="B4246">
            <v>41757</v>
          </cell>
          <cell r="C4246" t="str">
            <v>PULVERIZADOR DE TINTA ELETRICO / MAQUINA DE PINTURA AIRLESS, VAZAO *2* L/MIN (COLETADO CAIXA)</v>
          </cell>
          <cell r="D4246" t="str">
            <v>UN</v>
          </cell>
          <cell r="E4246">
            <v>6.4800000000000003E-5</v>
          </cell>
        </row>
        <row r="4247">
          <cell r="B4247">
            <v>95215</v>
          </cell>
          <cell r="C4247" t="str">
            <v>PULVERIZADOR DE TINTA ELÉTRICO/MÁQUINA DE PINTURA AIRLESS, VAZÃO 2 L/MIN - JUROS. AF_08/2016</v>
          </cell>
          <cell r="D4247" t="str">
            <v>H</v>
          </cell>
          <cell r="E4247">
            <v>0</v>
          </cell>
        </row>
        <row r="4248">
          <cell r="B4248">
            <v>41757</v>
          </cell>
          <cell r="C4248" t="str">
            <v>PULVERIZADOR DE TINTA ELETRICO / MAQUINA DE PINTURA AIRLESS, VAZAO *2* L/MIN (COLETADO CAIXA)</v>
          </cell>
          <cell r="D4248" t="str">
            <v>UN</v>
          </cell>
          <cell r="E4248">
            <v>1.5999999999999999E-5</v>
          </cell>
        </row>
        <row r="4249">
          <cell r="B4249">
            <v>95216</v>
          </cell>
          <cell r="C4249" t="str">
            <v>PULVERIZADOR DE TINTA ELÉTRICO/MÁQUINA DE PINTURA AIRLESS, VAZÃO 2 L/MIN - MANUTENÇÃO. AF_08/2016</v>
          </cell>
          <cell r="D4249" t="str">
            <v>H</v>
          </cell>
          <cell r="E4249">
            <v>0</v>
          </cell>
        </row>
        <row r="4250">
          <cell r="B4250">
            <v>41757</v>
          </cell>
          <cell r="C4250" t="str">
            <v>PULVERIZADOR DE TINTA ELETRICO / MAQUINA DE PINTURA AIRLESS, VAZAO *2* L/MIN (COLETADO CAIXA)</v>
          </cell>
          <cell r="D4250" t="str">
            <v>UN</v>
          </cell>
          <cell r="E4250">
            <v>7.6199999999999995E-5</v>
          </cell>
        </row>
        <row r="4251">
          <cell r="B4251">
            <v>95217</v>
          </cell>
          <cell r="C4251" t="str">
            <v>PULVERIZADOR DE TINTA ELÉTRICO/MÁQUINA DE PINTURA AIRLESS, VAZÃO 2 L/MIN - MATERIAIS NA OPERAÇÃO. AF_08/2016</v>
          </cell>
          <cell r="D4251" t="str">
            <v>H</v>
          </cell>
          <cell r="E4251">
            <v>0</v>
          </cell>
        </row>
        <row r="4252">
          <cell r="B4252">
            <v>2705</v>
          </cell>
          <cell r="C4252" t="str">
            <v>ENERGIA ELETRICA ATE 2000 KWH INDUSTRIAL, SEM DEMANDA</v>
          </cell>
          <cell r="D4252" t="str">
            <v>KW/H</v>
          </cell>
          <cell r="E4252">
            <v>0.63</v>
          </cell>
        </row>
        <row r="4253">
          <cell r="B4253">
            <v>95255</v>
          </cell>
          <cell r="C4253" t="str">
            <v>MARTELO DEMOLIDOR PNEUMÁTICO MANUAL, 32 KG - DEPRECIAÇÃO. AF_09/2016</v>
          </cell>
          <cell r="D4253" t="str">
            <v>H</v>
          </cell>
          <cell r="E4253">
            <v>0</v>
          </cell>
        </row>
        <row r="4254">
          <cell r="B4254">
            <v>11616</v>
          </cell>
          <cell r="C4254" t="str">
            <v>MARTELO DEMOLIDOR PNEUMATICO MANUAL, PADRAO, PESO DE 32 KG</v>
          </cell>
          <cell r="D4254" t="str">
            <v>UN</v>
          </cell>
          <cell r="E4254">
            <v>7.2399999999999998E-5</v>
          </cell>
        </row>
        <row r="4255">
          <cell r="B4255">
            <v>95256</v>
          </cell>
          <cell r="C4255" t="str">
            <v>MARTELO DEMOLIDOR PNEUMÁTICO MANUAL, 32 KG - JUROS. AF_09/2016</v>
          </cell>
          <cell r="D4255" t="str">
            <v>H</v>
          </cell>
          <cell r="E4255">
            <v>0</v>
          </cell>
        </row>
        <row r="4256">
          <cell r="B4256">
            <v>11616</v>
          </cell>
          <cell r="C4256" t="str">
            <v>MARTELO DEMOLIDOR PNEUMATICO MANUAL, PADRAO, PESO DE 32 KG</v>
          </cell>
          <cell r="D4256" t="str">
            <v>UN</v>
          </cell>
          <cell r="E4256">
            <v>1.5999999999999999E-5</v>
          </cell>
        </row>
        <row r="4257">
          <cell r="B4257">
            <v>95257</v>
          </cell>
          <cell r="C4257" t="str">
            <v>MARTELO DEMOLIDOR PNEUMÁTICO MANUAL, 32 KG - MANUTENÇÃO. AF_09/2016</v>
          </cell>
          <cell r="D4257" t="str">
            <v>H</v>
          </cell>
          <cell r="E4257">
            <v>0</v>
          </cell>
        </row>
        <row r="4258">
          <cell r="B4258">
            <v>11616</v>
          </cell>
          <cell r="C4258" t="str">
            <v>MARTELO DEMOLIDOR PNEUMATICO MANUAL, PADRAO, PESO DE 32 KG</v>
          </cell>
          <cell r="D4258" t="str">
            <v>UN</v>
          </cell>
          <cell r="E4258">
            <v>7.6199999999999995E-5</v>
          </cell>
        </row>
        <row r="4259">
          <cell r="B4259">
            <v>95260</v>
          </cell>
          <cell r="C4259" t="str">
            <v>COMPACTADOR DE SOLOS DE PERCUSÃO (SOQUETE) COM MOTOR A GASOLINA, POTÊNCIA 3 CV - DEPRECIAÇÃO. AF_09/2016</v>
          </cell>
          <cell r="D4259" t="str">
            <v>H</v>
          </cell>
          <cell r="E4259">
            <v>0</v>
          </cell>
        </row>
        <row r="4260">
          <cell r="B4260">
            <v>11281</v>
          </cell>
          <cell r="C4260" t="str">
            <v>COMPACTADOR DE SOLOS DE PERCURSAO (SOQUETE) COM MOTOR A GASOLINA 4 TEMPOS DE 3 HP (3 CV)</v>
          </cell>
          <cell r="D4260" t="str">
            <v>UN</v>
          </cell>
          <cell r="E4260">
            <v>8.4400000000000005E-5</v>
          </cell>
        </row>
        <row r="4261">
          <cell r="B4261">
            <v>95261</v>
          </cell>
          <cell r="C4261" t="str">
            <v>COMPACTADOR DE SOLOS DE PERCUSÃO (SOQUETE) COM MOTOR A GASOLINA, POTÊNCIA 3 CV - JUROS. AF_09/2016</v>
          </cell>
          <cell r="D4261" t="str">
            <v>H</v>
          </cell>
          <cell r="E4261">
            <v>0</v>
          </cell>
        </row>
        <row r="4262">
          <cell r="B4262">
            <v>11616</v>
          </cell>
          <cell r="C4262" t="str">
            <v>MARTELO DEMOLIDOR PNEUMATICO MANUAL, PADRAO, PESO DE 32 KG</v>
          </cell>
          <cell r="D4262" t="str">
            <v>UN</v>
          </cell>
          <cell r="E4262">
            <v>2.6699999999999998E-5</v>
          </cell>
        </row>
        <row r="4263">
          <cell r="B4263">
            <v>95262</v>
          </cell>
          <cell r="C4263" t="str">
            <v>COMPACTADOR DE SOLOS DE PERCUSÃO (SOQUETE) COM MOTOR A GASOLINA, POTÊNCIA 3 CV - MANUTENÇÃO. AF_09/2016</v>
          </cell>
          <cell r="D4263" t="str">
            <v>H</v>
          </cell>
          <cell r="E4263">
            <v>0</v>
          </cell>
        </row>
        <row r="4264">
          <cell r="B4264">
            <v>11616</v>
          </cell>
          <cell r="C4264" t="str">
            <v>MARTELO DEMOLIDOR PNEUMATICO MANUAL, PADRAO, PESO DE 32 KG</v>
          </cell>
          <cell r="D4264" t="str">
            <v>UN</v>
          </cell>
          <cell r="E4264">
            <v>8.8900000000000006E-5</v>
          </cell>
        </row>
        <row r="4265">
          <cell r="B4265">
            <v>95263</v>
          </cell>
          <cell r="C4265" t="str">
            <v>COMPACTADOR DE SOLOS DE PERCUSÃO (SOQUETE) COM MOTOR A GASOLINA, POTÊNCIA 3 CV - MATERIAIS NA OPERAÇÃO. AF_09/2016</v>
          </cell>
          <cell r="D4265" t="str">
            <v>H</v>
          </cell>
          <cell r="E4265">
            <v>0</v>
          </cell>
        </row>
        <row r="4266">
          <cell r="B4266">
            <v>4222</v>
          </cell>
          <cell r="C4266" t="str">
            <v>GASOLINA COMUM</v>
          </cell>
          <cell r="D4266" t="str">
            <v>L</v>
          </cell>
          <cell r="E4266">
            <v>0.66</v>
          </cell>
        </row>
        <row r="4267">
          <cell r="B4267">
            <v>95266</v>
          </cell>
          <cell r="C4267" t="str">
            <v>RÉGUA VIBRATÓRIA DUPLA PARA CONCRETO, PESO DE 60KG, COMPRIMENTO 4 M, COM MOTOR A GASOLINA, POTÊNCIA 5,5 HP - DEPRECIAÇÃO. AF_09/2016</v>
          </cell>
          <cell r="D4267" t="str">
            <v>H</v>
          </cell>
          <cell r="E4267">
            <v>0</v>
          </cell>
        </row>
        <row r="4268">
          <cell r="B4268">
            <v>13897</v>
          </cell>
          <cell r="C4268" t="str">
            <v>REGUA VIBRADORA DUPLA PARA CONCRETO A GASOLINA 5,5 HP, PESO DE 60 KG, COMPRIMENTO 4 M</v>
          </cell>
          <cell r="D4268" t="str">
            <v>UN</v>
          </cell>
          <cell r="E4268">
            <v>7.6899999999999999E-5</v>
          </cell>
        </row>
        <row r="4269">
          <cell r="B4269">
            <v>95267</v>
          </cell>
          <cell r="C4269" t="str">
            <v>RÉGUA VIBRATÓRIA DUPLA PARA CONCRETO, PESO DE 60KG, COMPRIMENTO 4 M, COM MOTOR A GASOLINA, POTÊNCIA 5,5 HP - JUROS. AF_09/2016</v>
          </cell>
          <cell r="D4269" t="str">
            <v>H</v>
          </cell>
          <cell r="E4269">
            <v>0</v>
          </cell>
        </row>
        <row r="4270">
          <cell r="B4270">
            <v>13897</v>
          </cell>
          <cell r="C4270" t="str">
            <v>REGUA VIBRADORA DUPLA PARA CONCRETO A GASOLINA 5,5 HP, PESO DE 60 KG, COMPRIMENTO 4 M</v>
          </cell>
          <cell r="D4270" t="str">
            <v>UN</v>
          </cell>
          <cell r="E4270">
            <v>2.16E-5</v>
          </cell>
        </row>
        <row r="4271">
          <cell r="B4271">
            <v>95268</v>
          </cell>
          <cell r="C4271" t="str">
            <v>RÉGUA VIBRATÓRIA DUPLA PARA CONCRETO, PESO DE 60KG, COMPRIMENTO 4 M, COM MOTOR A GASOLINA, POTÊNCIA 5,5 HP - MANUTENÇÃO. AF_09/2016</v>
          </cell>
          <cell r="D4271" t="str">
            <v>H</v>
          </cell>
          <cell r="E4271">
            <v>0</v>
          </cell>
        </row>
        <row r="4272">
          <cell r="B4272">
            <v>13897</v>
          </cell>
          <cell r="C4272" t="str">
            <v>REGUA VIBRADORA DUPLA PARA CONCRETO A GASOLINA 5,5 HP, PESO DE 60 KG, COMPRIMENTO 4 M</v>
          </cell>
          <cell r="D4272" t="str">
            <v>UN</v>
          </cell>
          <cell r="E4272">
            <v>6.9999999999999994E-5</v>
          </cell>
        </row>
        <row r="4273">
          <cell r="B4273">
            <v>95269</v>
          </cell>
          <cell r="C4273" t="str">
            <v>RÉGUA VIBRATÓRIA DUPLA PARA CONCRETO, PESO DE 60KG, COMPRIMENTO 4 M, COM MOTOR A GASOLINA, POTÊNCIA 5,5 HP  MATERIAIS NA OPERAÇÃO. AF_09/2016</v>
          </cell>
          <cell r="D4273" t="str">
            <v>H</v>
          </cell>
          <cell r="E4273">
            <v>0</v>
          </cell>
        </row>
        <row r="4274">
          <cell r="B4274">
            <v>4222</v>
          </cell>
          <cell r="C4274" t="str">
            <v>GASOLINA COMUM</v>
          </cell>
          <cell r="D4274" t="str">
            <v>L</v>
          </cell>
          <cell r="E4274">
            <v>1.23</v>
          </cell>
        </row>
        <row r="4275">
          <cell r="B4275">
            <v>95272</v>
          </cell>
          <cell r="C4275" t="str">
            <v>POLIDORA DE PISO (POLITRIZ), PESO DE 100KG, DIÂMETRO 450 MM, MOTOR ELÉTRICO, POTÊNCIA 4 HP - DEPRECIAÇÃO. AF_09/2016</v>
          </cell>
          <cell r="D4275" t="str">
            <v>H</v>
          </cell>
          <cell r="E4275">
            <v>0</v>
          </cell>
        </row>
        <row r="4276">
          <cell r="B4276">
            <v>13954</v>
          </cell>
          <cell r="C4276" t="str">
            <v>POLIDORA DE PISO (POLITRIZ) ELETRICA, MOTOR MONOFASICO DE 4 HP, PESO DE 100 KG, DIAMETRO DO TRABALHO DE 450 MM</v>
          </cell>
          <cell r="D4276" t="str">
            <v>UN</v>
          </cell>
          <cell r="E4276">
            <v>7.6000000000000004E-5</v>
          </cell>
        </row>
        <row r="4277">
          <cell r="B4277">
            <v>95273</v>
          </cell>
          <cell r="C4277" t="str">
            <v>POLIDORA DE PISO (POLITRIZ), PESO DE 100KG, DIÂMETRO 450 MM, MOTOR ELÉTRICO, POTÊNCIA 4 HP - JUROS. AF_09/2016</v>
          </cell>
          <cell r="D4277" t="str">
            <v>H</v>
          </cell>
          <cell r="E4277">
            <v>0</v>
          </cell>
        </row>
        <row r="4278">
          <cell r="B4278">
            <v>13954</v>
          </cell>
          <cell r="C4278" t="str">
            <v>POLIDORA DE PISO (POLITRIZ) ELETRICA, MOTOR MONOFASICO DE 4 HP, PESO DE 100 KG, DIAMETRO DO TRABALHO DE 450 MM</v>
          </cell>
          <cell r="D4278" t="str">
            <v>UN</v>
          </cell>
          <cell r="E4278">
            <v>2.16E-5</v>
          </cell>
        </row>
        <row r="4279">
          <cell r="B4279">
            <v>95274</v>
          </cell>
          <cell r="C4279" t="str">
            <v>POLIDORA DE PISO (POLITRIZ), PESO DE 100KG, DIÂMETRO 450 MM, MOTOR ELÉTRICO, POTÊNCIA 4 HP - MANUTENÇÃO. AF_09/2016</v>
          </cell>
          <cell r="D4279" t="str">
            <v>H</v>
          </cell>
          <cell r="E4279">
            <v>0</v>
          </cell>
        </row>
        <row r="4280">
          <cell r="B4280">
            <v>13954</v>
          </cell>
          <cell r="C4280" t="str">
            <v>POLIDORA DE PISO (POLITRIZ) ELETRICA, MOTOR MONOFASICO DE 4 HP, PESO DE 100 KG, DIAMETRO DO TRABALHO DE 450 MM</v>
          </cell>
          <cell r="D4280" t="str">
            <v>UN</v>
          </cell>
          <cell r="E4280">
            <v>6.9999999999999994E-5</v>
          </cell>
        </row>
        <row r="4281">
          <cell r="B4281">
            <v>95275</v>
          </cell>
          <cell r="C4281" t="str">
            <v>POLIDORA DE PISO (POLITRIZ), PESO DE 100KG, DIÂMETRO 450 MM, MOTOR ELÉTRICO, POTÊNCIA 4 HP  MATERIAIS NA OPERAÇÃO. AF_09/2016</v>
          </cell>
          <cell r="D4281" t="str">
            <v>H</v>
          </cell>
          <cell r="E4281">
            <v>0</v>
          </cell>
        </row>
        <row r="4282">
          <cell r="B4282">
            <v>2705</v>
          </cell>
          <cell r="C4282" t="str">
            <v>ENERGIA ELETRICA ATE 2000 KWH INDUSTRIAL, SEM DEMANDA</v>
          </cell>
          <cell r="D4282" t="str">
            <v>KW/H</v>
          </cell>
          <cell r="E4282">
            <v>2.54</v>
          </cell>
        </row>
        <row r="4283">
          <cell r="B4283">
            <v>95278</v>
          </cell>
          <cell r="C4283" t="str">
            <v>DESEMPENADEIRA DE CONCRETO, PESO DE 75KG, 4 PÁS, MOTOR A GASOLINA, POTÊNCIA 5,5 HP - DEPRECIAÇÃO. AF_09/2016</v>
          </cell>
          <cell r="D4283" t="str">
            <v>H</v>
          </cell>
          <cell r="E4283">
            <v>0</v>
          </cell>
        </row>
        <row r="4284">
          <cell r="B4284">
            <v>10658</v>
          </cell>
          <cell r="C4284" t="str">
            <v>ALISADORA DE CONCRETO COM MOTOR A GASOLINA DE 5,5 HP, PESO COM MOTOR DE 78 KG, 4 PAS</v>
          </cell>
          <cell r="D4284" t="str">
            <v>UN</v>
          </cell>
          <cell r="E4284">
            <v>7.6000000000000004E-5</v>
          </cell>
        </row>
        <row r="4285">
          <cell r="B4285">
            <v>95279</v>
          </cell>
          <cell r="C4285" t="str">
            <v>DESEMPENADEIRA DE CONCRETO, PESO DE 75KG, 4 PÁS, MOTOR A GASOLINA, POTÊNCIA 5,5 HP - JUROS. AF_09/2016</v>
          </cell>
          <cell r="D4285" t="str">
            <v>H</v>
          </cell>
          <cell r="E4285">
            <v>0</v>
          </cell>
        </row>
        <row r="4286">
          <cell r="B4286">
            <v>10658</v>
          </cell>
          <cell r="C4286" t="str">
            <v>ALISADORA DE CONCRETO COM MOTOR A GASOLINA DE 5,5 HP, PESO COM MOTOR DE 78 KG, 4 PAS</v>
          </cell>
          <cell r="D4286" t="str">
            <v>UN</v>
          </cell>
          <cell r="E4286">
            <v>2.16E-5</v>
          </cell>
        </row>
        <row r="4287">
          <cell r="B4287">
            <v>95280</v>
          </cell>
          <cell r="C4287" t="str">
            <v>DESEMPENADEIRA DE CONCRETO, PESO DE 75KG, 4 PÁS, MOTOR A GASOLINA, POTÊNCIA 5,5 HP - MANUTENÇÃO. AF_09/2016</v>
          </cell>
          <cell r="D4287" t="str">
            <v>H</v>
          </cell>
          <cell r="E4287">
            <v>0</v>
          </cell>
        </row>
        <row r="4288">
          <cell r="B4288">
            <v>10658</v>
          </cell>
          <cell r="C4288" t="str">
            <v>ALISADORA DE CONCRETO COM MOTOR A GASOLINA DE 5,5 HP, PESO COM MOTOR DE 78 KG, 4 PAS</v>
          </cell>
          <cell r="D4288" t="str">
            <v>UN</v>
          </cell>
          <cell r="E4288">
            <v>5.0000000000000002E-5</v>
          </cell>
        </row>
        <row r="4289">
          <cell r="B4289">
            <v>95281</v>
          </cell>
          <cell r="C4289" t="str">
            <v>DESEMPENADEIRA DE CONCRETO, PESO DE 75KG, 4 PÁS, MOTOR A GASOLINA, POTÊNCIA 5,5 HP  MATERIAIS NA OPERAÇÃO. AF_09/2016</v>
          </cell>
          <cell r="D4289" t="str">
            <v>H</v>
          </cell>
          <cell r="E4289">
            <v>0</v>
          </cell>
        </row>
        <row r="4290">
          <cell r="B4290">
            <v>4222</v>
          </cell>
          <cell r="C4290" t="str">
            <v>GASOLINA COMUM</v>
          </cell>
          <cell r="D4290" t="str">
            <v>L</v>
          </cell>
          <cell r="E4290">
            <v>1.23</v>
          </cell>
        </row>
        <row r="4291">
          <cell r="B4291">
            <v>95617</v>
          </cell>
          <cell r="C4291" t="str">
            <v>PERFURATRIZ PNEUMATICA MANUAL DE PESO MEDIO, MARTELETE, 18KG, COMPRIMENTO MÁXIMO DE CURSO DE 6 M, DIAMETRO DO PISTAO DE 5,5 CM - DEPRECIAÇÃO. AF_11/2016</v>
          </cell>
          <cell r="D4291" t="str">
            <v>H</v>
          </cell>
          <cell r="E4291">
            <v>0</v>
          </cell>
        </row>
        <row r="4292">
          <cell r="B4292">
            <v>11651</v>
          </cell>
          <cell r="C4292" t="str">
            <v>PERFURATRIZ PNEUMATICA MANUAL DE PESO MEDIO, 18KG, COMPRIMENTO DE CURSO DE 6 M, DIAMETRO DO PISTAO DE 5,5 CM</v>
          </cell>
          <cell r="D4292" t="str">
            <v>UN</v>
          </cell>
          <cell r="E4292">
            <v>7.6000000000000004E-5</v>
          </cell>
        </row>
        <row r="4293">
          <cell r="B4293">
            <v>95618</v>
          </cell>
          <cell r="C4293" t="str">
            <v>PERFURATRIZ PNEUMATICA MANUAL DE PESO MEDIO, MARTELETE, 18KG, COMPRIMENTO MÁXIMO DE CURSO DE 6 M, DIAMETRO DO PISTAO DE 5,5 CM - JUROS. AF_11/2016</v>
          </cell>
          <cell r="D4293" t="str">
            <v>H</v>
          </cell>
          <cell r="E4293">
            <v>0</v>
          </cell>
        </row>
        <row r="4294">
          <cell r="B4294">
            <v>11651</v>
          </cell>
          <cell r="C4294" t="str">
            <v>PERFURATRIZ PNEUMATICA MANUAL DE PESO MEDIO, 18KG, COMPRIMENTO DE CURSO DE 6 M, DIAMETRO DO PISTAO DE 5,5 CM</v>
          </cell>
          <cell r="D4294" t="str">
            <v>UN</v>
          </cell>
          <cell r="E4294">
            <v>2.16E-5</v>
          </cell>
        </row>
        <row r="4295">
          <cell r="B4295">
            <v>95619</v>
          </cell>
          <cell r="C4295" t="str">
            <v>PERFURATRIZ PNEUMATICA MANUAL DE PESO MEDIO, MARTELETE, 18KG, COMPRIMENTO MÁXIMO DE CURSO DE 6 M, DIAMETRO DO PISTAO DE 5,5 CM - MANUTENÇÃO. AF_11/2016</v>
          </cell>
          <cell r="D4295" t="str">
            <v>H</v>
          </cell>
          <cell r="E4295">
            <v>0</v>
          </cell>
        </row>
        <row r="4296">
          <cell r="B4296">
            <v>11651</v>
          </cell>
          <cell r="C4296" t="str">
            <v>PERFURATRIZ PNEUMATICA MANUAL DE PESO MEDIO, 18KG, COMPRIMENTO DE CURSO DE 6 M, DIAMETRO DO PISTAO DE 5,5 CM</v>
          </cell>
          <cell r="D4296" t="str">
            <v>UN</v>
          </cell>
          <cell r="E4296">
            <v>5.0000000000000002E-5</v>
          </cell>
        </row>
        <row r="4297">
          <cell r="B4297">
            <v>95627</v>
          </cell>
          <cell r="C4297" t="str">
            <v>ROLO COMPACTADOR VIBRATORIO TANDEM, ACO LISO, POTENCIA 125 HP, PESO SEM/COM LASTRO 10,20/11,65 T, LARGURA DE TRABALHO 1,73 M - DEPRECIAÇÃO. AF_11/2016</v>
          </cell>
          <cell r="D4297" t="str">
            <v>H</v>
          </cell>
          <cell r="E4297">
            <v>0</v>
          </cell>
        </row>
        <row r="4298">
          <cell r="B4298">
            <v>14626</v>
          </cell>
          <cell r="C4298" t="str">
            <v>ROLO COMPACTADOR VIBRATORIO TANDEM, ACO LISO, POTENCIA 125 HP, PESO SEM/COM LASTRO 10,20/11,65 T, LARGURA DE TRABALHO 1,73 M</v>
          </cell>
          <cell r="D4298" t="str">
            <v>UN</v>
          </cell>
          <cell r="E4298">
            <v>6.86E-5</v>
          </cell>
        </row>
        <row r="4299">
          <cell r="B4299">
            <v>95628</v>
          </cell>
          <cell r="C4299" t="str">
            <v>ROLO COMPACTADOR VIBRATORIO TANDEM, ACO LISO, POTENCIA 125 HP, PESO SEM/COM LASTRO 10,20/11,65 T, LARGURA DE TRABALHO 1,73 M - JUROS. AF_11/2016</v>
          </cell>
          <cell r="D4299" t="str">
            <v>H</v>
          </cell>
          <cell r="E4299">
            <v>0</v>
          </cell>
        </row>
        <row r="4300">
          <cell r="B4300">
            <v>14626</v>
          </cell>
          <cell r="C4300" t="str">
            <v>ROLO COMPACTADOR VIBRATORIO TANDEM, ACO LISO, POTENCIA 125 HP, PESO SEM/COM LASTRO 10,20/11,65 T, LARGURA DE TRABALHO 1,73 M</v>
          </cell>
          <cell r="D4300" t="str">
            <v>UN</v>
          </cell>
          <cell r="E4300">
            <v>1.5999999999999999E-5</v>
          </cell>
        </row>
        <row r="4301">
          <cell r="B4301">
            <v>95629</v>
          </cell>
          <cell r="C4301" t="str">
            <v>ROLO COMPACTADOR VIBRATORIO TANDEM, ACO LISO, POTENCIA 125 HP, PESO SEM/COM LASTRO 10,20/11,65 T, LARGURA DE TRABALHO 1,73 M - MANUTENÇÃO. AF_11/2016</v>
          </cell>
          <cell r="D4301" t="str">
            <v>H</v>
          </cell>
          <cell r="E4301">
            <v>0</v>
          </cell>
        </row>
        <row r="4302">
          <cell r="B4302">
            <v>14626</v>
          </cell>
          <cell r="C4302" t="str">
            <v>ROLO COMPACTADOR VIBRATORIO TANDEM, ACO LISO, POTENCIA 125 HP, PESO SEM/COM LASTRO 10,20/11,65 T, LARGURA DE TRABALHO 1,73 M</v>
          </cell>
          <cell r="D4302" t="str">
            <v>UN</v>
          </cell>
          <cell r="E4302">
            <v>7.6199999999999995E-5</v>
          </cell>
        </row>
        <row r="4303">
          <cell r="B4303">
            <v>95630</v>
          </cell>
          <cell r="C4303" t="str">
            <v>ROLO COMPACTADOR VIBRATORIO TANDEM, ACO LISO, POTENCIA 125 HP, PESO SEM/COM LASTRO 10,20/11,65 T, LARGURA DE TRABALHO 1,73 M - MATERIAIS NA OPERAÇÃO. AF_11/2016</v>
          </cell>
          <cell r="D4303" t="str">
            <v>H</v>
          </cell>
          <cell r="E4303">
            <v>0</v>
          </cell>
        </row>
        <row r="4304">
          <cell r="B4304">
            <v>4221</v>
          </cell>
          <cell r="C4304" t="str">
            <v>OLEO DIESEL COMBUSTIVEL COMUM</v>
          </cell>
          <cell r="D4304" t="str">
            <v>L</v>
          </cell>
          <cell r="E4304">
            <v>18.649999999999999</v>
          </cell>
        </row>
        <row r="4305">
          <cell r="B4305">
            <v>95698</v>
          </cell>
          <cell r="C4305" t="str">
            <v>PERFURATRIZ MANUAL, TORQUE MAXIMO 55 KGF.M, POTENCIA 5 CV, COM DIAMETRO MAXIMO 8 1/2" - DEPRECIAÇÃO. AF_11/2016</v>
          </cell>
          <cell r="D4305" t="str">
            <v>H</v>
          </cell>
          <cell r="E4305">
            <v>0</v>
          </cell>
        </row>
        <row r="4306">
          <cell r="B4306">
            <v>40406</v>
          </cell>
          <cell r="C4306" t="str">
            <v>PERFURATRIZ MANUAL, TORQUE MAXIMO 55 KGF.M, POTENCIA 5 CV, COM DIAMETRO MAXIMO 8 1/2" (INCLUI SUPORTE/CHASSI TIPO MESA)</v>
          </cell>
          <cell r="D4306" t="str">
            <v>UN</v>
          </cell>
          <cell r="E4306">
            <v>7.2399999999999998E-5</v>
          </cell>
        </row>
        <row r="4307">
          <cell r="B4307">
            <v>95699</v>
          </cell>
          <cell r="C4307" t="str">
            <v>PERFURATRIZ MANUAL, TORQUE MAXIMO 55 KGF.M, POTENCIA 5 CV, COM DIAMETRO MAXIMO 8 1/2" - JUROS. AF_11/2016</v>
          </cell>
          <cell r="D4307" t="str">
            <v>H</v>
          </cell>
          <cell r="E4307">
            <v>0</v>
          </cell>
        </row>
        <row r="4308">
          <cell r="B4308">
            <v>40406</v>
          </cell>
          <cell r="C4308" t="str">
            <v>PERFURATRIZ MANUAL, TORQUE MAXIMO 55 KGF.M, POTENCIA 5 CV, COM DIAMETRO MAXIMO 8 1/2" (INCLUI SUPORTE/CHASSI TIPO MESA)</v>
          </cell>
          <cell r="D4308" t="str">
            <v>UN</v>
          </cell>
          <cell r="E4308">
            <v>1.5999999999999999E-5</v>
          </cell>
        </row>
        <row r="4309">
          <cell r="B4309">
            <v>95700</v>
          </cell>
          <cell r="C4309" t="str">
            <v>PERFURATRIZ MANUAL, TORQUE MAXIMO 55 KGF.M, POTENCIA 5 CV, COM DIAMETRO MAXIMO 8 1/2" - MANUTENÇÃO. AF_11/2016</v>
          </cell>
          <cell r="D4309" t="str">
            <v>H</v>
          </cell>
          <cell r="E4309">
            <v>0</v>
          </cell>
        </row>
        <row r="4310">
          <cell r="B4310">
            <v>40406</v>
          </cell>
          <cell r="C4310" t="str">
            <v>PERFURATRIZ MANUAL, TORQUE MAXIMO 55 KGF.M, POTENCIA 5 CV, COM DIAMETRO MAXIMO 8 1/2" (INCLUI SUPORTE/CHASSI TIPO MESA)</v>
          </cell>
          <cell r="D4310" t="str">
            <v>UN</v>
          </cell>
          <cell r="E4310">
            <v>7.6199999999999995E-5</v>
          </cell>
        </row>
        <row r="4311">
          <cell r="B4311">
            <v>95701</v>
          </cell>
          <cell r="C4311" t="str">
            <v>PERFURATRIZ MANUAL, TORQUE MAXIMO 55 KGF.M, POTENCIA 5 CV, COM DIAMETRO MAXIMO 8 1/2" - MATERIAIS NA OPERAÇÃO. AF_11/2016</v>
          </cell>
          <cell r="D4311" t="str">
            <v>H</v>
          </cell>
          <cell r="E4311">
            <v>0</v>
          </cell>
        </row>
        <row r="4312">
          <cell r="B4312">
            <v>2705</v>
          </cell>
          <cell r="C4312" t="str">
            <v>ENERGIA ELETRICA ATE 2000 KWH INDUSTRIAL, SEM DEMANDA</v>
          </cell>
          <cell r="D4312" t="str">
            <v>KW/H</v>
          </cell>
          <cell r="E4312">
            <v>3.13</v>
          </cell>
        </row>
        <row r="4313">
          <cell r="B4313">
            <v>95704</v>
          </cell>
          <cell r="C4313" t="str">
            <v>PERFURATRIZ SOBRE ESTEIRA, TORQUE MÁXIMO 600 KGF, POTÊNCIA ENTRE 50 E 60 HP, DIÂMETRO MÁXIMO 10 - DEPRECIAÇÃO. AF_11/2016</v>
          </cell>
          <cell r="D4313" t="str">
            <v>H</v>
          </cell>
          <cell r="E4313">
            <v>0</v>
          </cell>
        </row>
        <row r="4314">
          <cell r="B4314">
            <v>40435</v>
          </cell>
          <cell r="C4314" t="str">
            <v>PERFURATRIZ SOBRE ESTEIRA, TORQUE MAXIMO DE 600 KGF, POTENCIA ENTRE 50 E 60 HP, DIAMETRO MAXIMO DE 10"</v>
          </cell>
          <cell r="D4314" t="str">
            <v>UN</v>
          </cell>
          <cell r="E4314">
            <v>7.2399999999999998E-5</v>
          </cell>
        </row>
        <row r="4315">
          <cell r="B4315">
            <v>95705</v>
          </cell>
          <cell r="C4315" t="str">
            <v>PERFURATRIZ SOBRE ESTEIRA, TORQUE MÁXIMO 600 KGF, POTÊNCIA ENTRE 50 E 60 HP, DIÂMETRO MÁXIMO 10 - JUROS. AF_11/2016</v>
          </cell>
          <cell r="D4315" t="str">
            <v>H</v>
          </cell>
          <cell r="E4315">
            <v>0</v>
          </cell>
        </row>
        <row r="4316">
          <cell r="B4316">
            <v>40435</v>
          </cell>
          <cell r="C4316" t="str">
            <v>PERFURATRIZ SOBRE ESTEIRA, TORQUE MAXIMO DE 600 KGF, POTENCIA ENTRE 50 E 60 HP, DIAMETRO MAXIMO DE 10"</v>
          </cell>
          <cell r="D4316" t="str">
            <v>UN</v>
          </cell>
          <cell r="E4316">
            <v>1.5999999999999999E-5</v>
          </cell>
        </row>
        <row r="4317">
          <cell r="B4317">
            <v>95706</v>
          </cell>
          <cell r="C4317" t="str">
            <v>PERFURATRIZ SOBRE ESTEIRA, TORQUE MÁXIMO 600 KGF, POTÊNCIA ENTRE 50 E 60 HP, DIÂMETRO MÁXIMO 10 - MANUTENÇÃO. AF_11/2016</v>
          </cell>
          <cell r="D4317" t="str">
            <v>H</v>
          </cell>
          <cell r="E4317">
            <v>0</v>
          </cell>
        </row>
        <row r="4318">
          <cell r="B4318">
            <v>40435</v>
          </cell>
          <cell r="C4318" t="str">
            <v>PERFURATRIZ SOBRE ESTEIRA, TORQUE MAXIMO DE 600 KGF, POTENCIA ENTRE 50 E 60 HP, DIAMETRO MAXIMO DE 10"</v>
          </cell>
          <cell r="D4318" t="str">
            <v>UN</v>
          </cell>
          <cell r="E4318">
            <v>7.6199999999999995E-5</v>
          </cell>
        </row>
        <row r="4319">
          <cell r="B4319">
            <v>95707</v>
          </cell>
          <cell r="C4319" t="str">
            <v>PERFURATRIZ SOBRE ESTEIRA, TORQUE MÁXIMO 600 KGF, POTÊNCIA ENTRE 50 E 60 HP, DIÂMETRO MÁXIMO 10 - MATERIAIS NA OPERAÇÃO. AF_11/2016</v>
          </cell>
          <cell r="D4319" t="str">
            <v>H</v>
          </cell>
          <cell r="E4319">
            <v>0</v>
          </cell>
        </row>
        <row r="4320">
          <cell r="B4320">
            <v>2705</v>
          </cell>
          <cell r="C4320" t="str">
            <v>ENERGIA ELETRICA ATE 2000 KWH INDUSTRIAL, SEM DEMANDA</v>
          </cell>
          <cell r="D4320" t="str">
            <v>KW/H</v>
          </cell>
          <cell r="E4320">
            <v>34.880000000000003</v>
          </cell>
        </row>
        <row r="4321">
          <cell r="B4321">
            <v>95710</v>
          </cell>
          <cell r="C4321" t="str">
            <v>ESCAVADEIRA HIDRAULICA SOBRE ESTEIRA, COM GARRA GIRATORIA DE MANDIBULAS, PESO OPERACIONAL ENTRE 22,00 E 25,50 TON, POTENCIA LIQUIDA ENTRE 150 E 160 HP - DEPRECIAÇÃO. AF_11/2016</v>
          </cell>
          <cell r="D4321" t="str">
            <v>H</v>
          </cell>
          <cell r="E4321">
            <v>0</v>
          </cell>
        </row>
        <row r="4322">
          <cell r="B4322">
            <v>40635</v>
          </cell>
          <cell r="C4322" t="str">
            <v>ESCAVADEIRA HIDRAULICA SOBRE ESTEIRA, COM GARRA GIRATORIA DE MANDIBULAS, PESO OPERACIONAL ENTRE 22,00 E 25,50 TON, POTENCIA LIQUIDA ENTRE 150 E 160 HP</v>
          </cell>
          <cell r="D4322" t="str">
            <v>UN</v>
          </cell>
          <cell r="E4322">
            <v>6.3999999999999997E-5</v>
          </cell>
        </row>
        <row r="4323">
          <cell r="B4323">
            <v>95711</v>
          </cell>
          <cell r="C4323" t="str">
            <v>ESCAVADEIRA HIDRAULICA SOBRE ESTEIRA, COM GARRA GIRATORIA DE MANDIBULAS, PESO OPERACIONAL ENTRE 22,00 E 25,50 TON, POTENCIA LIQUIDA ENTRE 150 E 160 HP - JUROS. AF_11/2016</v>
          </cell>
          <cell r="D4323" t="str">
            <v>H</v>
          </cell>
          <cell r="E4323">
            <v>0</v>
          </cell>
        </row>
        <row r="4324">
          <cell r="B4324">
            <v>40635</v>
          </cell>
          <cell r="C4324" t="str">
            <v>ESCAVADEIRA HIDRAULICA SOBRE ESTEIRA, COM GARRA GIRATORIA DE MANDIBULAS, PESO OPERACIONAL ENTRE 22,00 E 25,50 TON, POTENCIA LIQUIDA ENTRE 150 E 160 HP</v>
          </cell>
          <cell r="D4324" t="str">
            <v>UN</v>
          </cell>
          <cell r="E4324">
            <v>1.4399999999999999E-5</v>
          </cell>
        </row>
        <row r="4325">
          <cell r="B4325">
            <v>95712</v>
          </cell>
          <cell r="C4325" t="str">
            <v>ESCAVADEIRA HIDRAULICA SOBRE ESTEIRA, COM GARRA GIRATORIA DE MANDIBULAS, PESO OPERACIONAL ENTRE 22,00 E 25,50 TON, POTENCIA LIQUIDA ENTRE 150 E 160 HP - MANUTENÇÃO. AF_11/2016</v>
          </cell>
          <cell r="D4325" t="str">
            <v>H</v>
          </cell>
          <cell r="E4325">
            <v>0</v>
          </cell>
        </row>
        <row r="4326">
          <cell r="B4326">
            <v>40635</v>
          </cell>
          <cell r="C4326" t="str">
            <v>ESCAVADEIRA HIDRAULICA SOBRE ESTEIRA, COM GARRA GIRATORIA DE MANDIBULAS, PESO OPERACIONAL ENTRE 22,00 E 25,50 TON, POTENCIA LIQUIDA ENTRE 150 E 160 HP</v>
          </cell>
          <cell r="D4326" t="str">
            <v>UN</v>
          </cell>
          <cell r="E4326">
            <v>9.0000000000000006E-5</v>
          </cell>
        </row>
        <row r="4327">
          <cell r="B4327">
            <v>95713</v>
          </cell>
          <cell r="C4327" t="str">
            <v>ESCAVADEIRA HIDRAULICA SOBRE ESTEIRA, COM GARRA GIRATORIA DE MANDIBULAS, PESO OPERACIONAL ENTRE 22,00 E 25,50 TON, POTENCIA LIQUIDA ENTRE 150 E 160 HP - MATERIAIS NA OPERAÇÃO. AF_11/2016</v>
          </cell>
          <cell r="D4327" t="str">
            <v>H</v>
          </cell>
          <cell r="E4327">
            <v>0</v>
          </cell>
        </row>
        <row r="4328">
          <cell r="B4328">
            <v>4221</v>
          </cell>
          <cell r="C4328" t="str">
            <v>OLEO DIESEL COMBUSTIVEL COMUM</v>
          </cell>
          <cell r="D4328" t="str">
            <v>L</v>
          </cell>
          <cell r="E4328">
            <v>23.13</v>
          </cell>
        </row>
        <row r="4329">
          <cell r="B4329">
            <v>95716</v>
          </cell>
          <cell r="C4329" t="str">
            <v>ESCAVADEIRA HIDRAULICA SOBRE ESTEIRA, EQUIPADA COM CLAMSHELL, COM CAPACIDADE DA CAÇAMBA ENTRE 1,20 E 1,50 M3, PESO OPERACIONAL ENTRE 20,00 E 22,00 TON, POTENCIA LIQUIDA ENTRE 150 E 160 HP - DEPRECIAÇÃO. AF_11/2016</v>
          </cell>
          <cell r="D4329" t="str">
            <v>H</v>
          </cell>
          <cell r="E4329">
            <v>0</v>
          </cell>
        </row>
        <row r="4330">
          <cell r="B4330">
            <v>40636</v>
          </cell>
          <cell r="C4330" t="str">
            <v>ESCAVADEIRA HIDRAULICA SOBRE ESTEIRAS, CAPACIDADE DA CACAMBA ENTRE 1,20 E 1,50 M3, PESO OPERACIONAL ENTRE 20,00 E 22,00 TON, POTENCIA LIQUIDA ENTRE 150 E 155 HP, EQUIPADA COM CLAMSHELL</v>
          </cell>
          <cell r="D4330" t="str">
            <v>UN</v>
          </cell>
          <cell r="E4330">
            <v>6.3999999999999997E-5</v>
          </cell>
        </row>
        <row r="4331">
          <cell r="B4331">
            <v>95717</v>
          </cell>
          <cell r="C4331" t="str">
            <v>ESCAVADEIRA HIDRAULICA SOBRE ESTEIRA, EQUIPADA COM CLAMSHELL, COM CAPACIDADE DA CAÇAMBA ENTRE 1,20 E 1,50 M3, PESO OPERACIONAL ENTRE 20,00 E 22,00 TON, POTENCIA LIQUIDA ENTRE 150 E 160 HP - JUROS. AF_11/2016</v>
          </cell>
          <cell r="D4331" t="str">
            <v>H</v>
          </cell>
          <cell r="E4331">
            <v>0</v>
          </cell>
        </row>
        <row r="4332">
          <cell r="B4332">
            <v>40636</v>
          </cell>
          <cell r="C4332" t="str">
            <v>ESCAVADEIRA HIDRAULICA SOBRE ESTEIRAS, CAPACIDADE DA CACAMBA ENTRE 1,20 E 1,50 M3, PESO OPERACIONAL ENTRE 20,00 E 22,00 TON, POTENCIA LIQUIDA ENTRE 150 E 155 HP, EQUIPADA COM CLAMSHELL</v>
          </cell>
          <cell r="D4332" t="str">
            <v>UN</v>
          </cell>
          <cell r="E4332">
            <v>1.4399999999999999E-5</v>
          </cell>
        </row>
        <row r="4333">
          <cell r="B4333">
            <v>95718</v>
          </cell>
          <cell r="C4333" t="str">
            <v>ESCAVADEIRA HIDRAULICA SOBRE ESTEIRA, EQUIPADA COM CLAMSHELL, COM CAPACIDADE DA CAÇAMBA ENTRE 1,20 E 1,50 M3, PESO OPERACIONAL ENTRE 20,00 E 22,00 TON, POTENCIA LIQUIDA ENTRE 150 E 160 HP - MANUTENÇÃO. AF_11/2016</v>
          </cell>
          <cell r="D4333" t="str">
            <v>H</v>
          </cell>
          <cell r="E4333">
            <v>0</v>
          </cell>
        </row>
        <row r="4334">
          <cell r="B4334">
            <v>40636</v>
          </cell>
          <cell r="C4334" t="str">
            <v>ESCAVADEIRA HIDRAULICA SOBRE ESTEIRAS, CAPACIDADE DA CACAMBA ENTRE 1,20 E 1,50 M3, PESO OPERACIONAL ENTRE 20,00 E 22,00 TON, POTENCIA LIQUIDA ENTRE 150 E 155 HP, EQUIPADA COM CLAMSHELL</v>
          </cell>
          <cell r="D4334" t="str">
            <v>UN</v>
          </cell>
          <cell r="E4334">
            <v>9.0000000000000006E-5</v>
          </cell>
        </row>
        <row r="4335">
          <cell r="B4335">
            <v>95719</v>
          </cell>
          <cell r="C4335" t="str">
            <v>ESCAVADEIRA HIDRAULICA SOBRE ESTEIRA, EQUIPADA COM CLAMSHELL, COM CAPACIDADE DA CAÇAMBA ENTRE 1,20 E 1,50 M3, PESO OPERACIONAL ENTRE 20,00 E 22,00 TON, POTENCIA LIQUIDA ENTRE 150 E 160 HP - MATERIAIS NA OPERAÇÃO. AF_11/2016</v>
          </cell>
          <cell r="D4335" t="str">
            <v>H</v>
          </cell>
          <cell r="E4335">
            <v>0</v>
          </cell>
        </row>
        <row r="4336">
          <cell r="B4336">
            <v>4221</v>
          </cell>
          <cell r="C4336" t="str">
            <v>OLEO DIESEL COMBUSTIVEL COMUM</v>
          </cell>
          <cell r="D4336" t="str">
            <v>L</v>
          </cell>
          <cell r="E4336">
            <v>23.13</v>
          </cell>
        </row>
        <row r="4337">
          <cell r="B4337">
            <v>55960</v>
          </cell>
          <cell r="C4337" t="str">
            <v>IMUNIZACAO DE MADEIRAMENTO PARA COBERTURA UTILIZANDO CUPINICIDA INCOLOR</v>
          </cell>
          <cell r="D4337" t="str">
            <v>M2</v>
          </cell>
          <cell r="E4337">
            <v>0</v>
          </cell>
        </row>
        <row r="4338">
          <cell r="B4338">
            <v>88316</v>
          </cell>
          <cell r="C4338" t="str">
            <v>SERVENTE COM ENCARGOS COMPLEMENTARES</v>
          </cell>
          <cell r="D4338" t="str">
            <v>H</v>
          </cell>
          <cell r="E4338">
            <v>0.2</v>
          </cell>
        </row>
        <row r="4339">
          <cell r="B4339">
            <v>7340</v>
          </cell>
          <cell r="C4339" t="str">
            <v>IMUNIZANTE PARA MADEIRA, INCOLOR</v>
          </cell>
          <cell r="D4339" t="str">
            <v>L</v>
          </cell>
          <cell r="E4339">
            <v>0.1</v>
          </cell>
        </row>
        <row r="4340">
          <cell r="B4340">
            <v>72085</v>
          </cell>
          <cell r="C4340" t="str">
            <v>RECOLOCACAO DE RIPAS EM MADEIRAMENTO DE TELHADO, CONSIDERANDO REAPROVEITAMENTO DE MATERIAL</v>
          </cell>
          <cell r="D4340" t="str">
            <v>M</v>
          </cell>
          <cell r="E4340">
            <v>0</v>
          </cell>
        </row>
        <row r="4341">
          <cell r="B4341">
            <v>88239</v>
          </cell>
          <cell r="C4341" t="str">
            <v>AJUDANTE DE CARPINTEIRO COM ENCARGOS COMPLEMENTARES</v>
          </cell>
          <cell r="D4341" t="str">
            <v>H</v>
          </cell>
          <cell r="E4341">
            <v>0.05</v>
          </cell>
        </row>
        <row r="4342">
          <cell r="B4342">
            <v>88262</v>
          </cell>
          <cell r="C4342" t="str">
            <v>CARPINTEIRO DE FORMAS COM ENCARGOS COMPLEMENTARES</v>
          </cell>
          <cell r="D4342" t="str">
            <v>H</v>
          </cell>
          <cell r="E4342">
            <v>0.05</v>
          </cell>
        </row>
        <row r="4343">
          <cell r="B4343">
            <v>5061</v>
          </cell>
          <cell r="C4343" t="str">
            <v>PREGO DE ACO POLIDO COM CABECA 18 X 27 (2 1/2 X 10)</v>
          </cell>
          <cell r="D4343" t="str">
            <v>KG</v>
          </cell>
          <cell r="E4343">
            <v>1E-3</v>
          </cell>
        </row>
        <row r="4344">
          <cell r="B4344">
            <v>72086</v>
          </cell>
          <cell r="C4344" t="str">
            <v>RECOLOCACAO DE MADEIRAMENTO DO TELHADO - CAIBROS, CONSIDERANDO REAPROVEITAMENTO DE MATERIAL</v>
          </cell>
          <cell r="D4344" t="str">
            <v>M</v>
          </cell>
          <cell r="E4344">
            <v>0</v>
          </cell>
        </row>
        <row r="4345">
          <cell r="B4345">
            <v>88239</v>
          </cell>
          <cell r="C4345" t="str">
            <v>AJUDANTE DE CARPINTEIRO COM ENCARGOS COMPLEMENTARES</v>
          </cell>
          <cell r="D4345" t="str">
            <v>H</v>
          </cell>
          <cell r="E4345">
            <v>0.15</v>
          </cell>
        </row>
        <row r="4346">
          <cell r="B4346">
            <v>88262</v>
          </cell>
          <cell r="C4346" t="str">
            <v>CARPINTEIRO DE FORMAS COM ENCARGOS COMPLEMENTARES</v>
          </cell>
          <cell r="D4346" t="str">
            <v>H</v>
          </cell>
          <cell r="E4346">
            <v>0.15</v>
          </cell>
        </row>
        <row r="4347">
          <cell r="B4347">
            <v>5061</v>
          </cell>
          <cell r="C4347" t="str">
            <v>PREGO DE ACO POLIDO COM CABECA 18 X 27 (2 1/2 X 10)</v>
          </cell>
          <cell r="D4347" t="str">
            <v>KG</v>
          </cell>
          <cell r="E4347">
            <v>0.01</v>
          </cell>
        </row>
        <row r="4348">
          <cell r="B4348">
            <v>92259</v>
          </cell>
          <cell r="C4348" t="str">
            <v>INSTALAÇÃO DE TESOURA (INTEIRA OU MEIA), BIAPOIADA, EM MADEIRA NÃO APARELHADA, PARA VÃOS MAIORES OU IGUAIS A 3,0 M E MENORES QUE 6,0 M, INCLUSO IÇAMENTO. AF_12/2015</v>
          </cell>
          <cell r="D4348" t="str">
            <v>UN</v>
          </cell>
          <cell r="E4348">
            <v>0</v>
          </cell>
        </row>
        <row r="4349">
          <cell r="B4349">
            <v>88239</v>
          </cell>
          <cell r="C4349" t="str">
            <v>AJUDANTE DE CARPINTEIRO COM ENCARGOS COMPLEMENTARES</v>
          </cell>
          <cell r="D4349" t="str">
            <v>H</v>
          </cell>
          <cell r="E4349">
            <v>1.583</v>
          </cell>
        </row>
        <row r="4350">
          <cell r="B4350">
            <v>88262</v>
          </cell>
          <cell r="C4350" t="str">
            <v>CARPINTEIRO DE FORMAS COM ENCARGOS COMPLEMENTARES</v>
          </cell>
          <cell r="D4350" t="str">
            <v>H</v>
          </cell>
          <cell r="E4350">
            <v>3.3439999999999999</v>
          </cell>
        </row>
        <row r="4351">
          <cell r="B4351">
            <v>93287</v>
          </cell>
          <cell r="C4351" t="str">
            <v>GUINDASTE HIDRÁULICO AUTOPROPELIDO, COM LANÇA TELESCÓPICA 40 M, CAPACIDADE MÁXIMA 60 T, POTÊNCIA 260 KW - CHP DIURNO. AF_03/2016</v>
          </cell>
          <cell r="D4351" t="str">
            <v>CHP</v>
          </cell>
          <cell r="E4351">
            <v>0.1133</v>
          </cell>
        </row>
        <row r="4352">
          <cell r="B4352">
            <v>93288</v>
          </cell>
          <cell r="C4352" t="str">
            <v>GUINDASTE HIDRÁULICO AUTOPROPELIDO, COM LANÇA TELESCÓPICA 40 M, CAPACIDADE MÁXIMA 60 T, POTÊNCIA 260 KW - CHI DIURNO. AF_03/2016</v>
          </cell>
          <cell r="D4352" t="str">
            <v>CHI</v>
          </cell>
          <cell r="E4352">
            <v>0.157</v>
          </cell>
        </row>
        <row r="4353">
          <cell r="B4353">
            <v>4425</v>
          </cell>
          <cell r="C4353" t="str">
            <v>VIGA DE MADEIRA NAO APARELHADA 6 X 12 CM, MACARANDUBA, ANGELIM OU EQUIVALENTE DA REGIAO</v>
          </cell>
          <cell r="D4353" t="str">
            <v>M</v>
          </cell>
          <cell r="E4353">
            <v>9</v>
          </cell>
        </row>
        <row r="4354">
          <cell r="B4354">
            <v>5075</v>
          </cell>
          <cell r="C4354" t="str">
            <v>PREGO DE ACO POLIDO COM CABECA 18 X 30 (2 3/4 X 10)</v>
          </cell>
          <cell r="D4354" t="str">
            <v>KG</v>
          </cell>
          <cell r="E4354">
            <v>1.125</v>
          </cell>
        </row>
        <row r="4355">
          <cell r="B4355">
            <v>40552</v>
          </cell>
          <cell r="C4355" t="str">
            <v>PARAFUSO, AUTO ATARRACHANTE, CABECA CHATA, FENDA SIMPLES, 1/4 (6,35 MM) X 25 MM</v>
          </cell>
          <cell r="D4355" t="str">
            <v>CENTO</v>
          </cell>
          <cell r="E4355">
            <v>0.04</v>
          </cell>
        </row>
        <row r="4356">
          <cell r="B4356">
            <v>92260</v>
          </cell>
          <cell r="C4356" t="str">
            <v>INSTALAÇÃO DE TESOURA (INTEIRA OU MEIA), BIAPOIADA, EM MADEIRA NÃO APARELHADA, PARA VÃOS MAIORES OU IGUAIS A 6,0 M E MENORES QUE 8,0 M, INCLUSO IÇAMENTO. AF_12/2015</v>
          </cell>
          <cell r="D4356" t="str">
            <v>UN</v>
          </cell>
          <cell r="E4356">
            <v>0</v>
          </cell>
        </row>
        <row r="4357">
          <cell r="B4357">
            <v>88239</v>
          </cell>
          <cell r="C4357" t="str">
            <v>AJUDANTE DE CARPINTEIRO COM ENCARGOS COMPLEMENTARES</v>
          </cell>
          <cell r="D4357" t="str">
            <v>H</v>
          </cell>
          <cell r="E4357">
            <v>2.044</v>
          </cell>
        </row>
        <row r="4358">
          <cell r="B4358">
            <v>88262</v>
          </cell>
          <cell r="C4358" t="str">
            <v>CARPINTEIRO DE FORMAS COM ENCARGOS COMPLEMENTARES</v>
          </cell>
          <cell r="D4358" t="str">
            <v>H</v>
          </cell>
          <cell r="E4358">
            <v>5.343</v>
          </cell>
        </row>
        <row r="4359">
          <cell r="B4359">
            <v>93287</v>
          </cell>
          <cell r="C4359" t="str">
            <v>GUINDASTE HIDRÁULICO AUTOPROPELIDO, COM LANÇA TELESCÓPICA 40 M, CAPACIDADE MÁXIMA 60 T, POTÊNCIA 260 KW - CHP DIURNO. AF_03/2016</v>
          </cell>
          <cell r="D4359" t="str">
            <v>CHP</v>
          </cell>
          <cell r="E4359">
            <v>0.1133</v>
          </cell>
        </row>
        <row r="4360">
          <cell r="B4360">
            <v>93288</v>
          </cell>
          <cell r="C4360" t="str">
            <v>GUINDASTE HIDRÁULICO AUTOPROPELIDO, COM LANÇA TELESCÓPICA 40 M, CAPACIDADE MÁXIMA 60 T, POTÊNCIA 260 KW - CHI DIURNO. AF_03/2016</v>
          </cell>
          <cell r="D4360" t="str">
            <v>CHI</v>
          </cell>
          <cell r="E4360">
            <v>0.157</v>
          </cell>
        </row>
        <row r="4361">
          <cell r="B4361">
            <v>4425</v>
          </cell>
          <cell r="C4361" t="str">
            <v>VIGA DE MADEIRA NAO APARELHADA 6 X 12 CM, MACARANDUBA, ANGELIM OU EQUIVALENTE DA REGIAO</v>
          </cell>
          <cell r="D4361" t="str">
            <v>M</v>
          </cell>
          <cell r="E4361">
            <v>9</v>
          </cell>
        </row>
        <row r="4362">
          <cell r="B4362">
            <v>5075</v>
          </cell>
          <cell r="C4362" t="str">
            <v>PREGO DE ACO POLIDO COM CABECA 18 X 30 (2 3/4 X 10)</v>
          </cell>
          <cell r="D4362" t="str">
            <v>KG</v>
          </cell>
          <cell r="E4362">
            <v>1.125</v>
          </cell>
        </row>
        <row r="4363">
          <cell r="B4363">
            <v>40552</v>
          </cell>
          <cell r="C4363" t="str">
            <v>PARAFUSO, AUTO ATARRACHANTE, CABECA CHATA, FENDA SIMPLES, 1/4 (6,35 MM) X 25 MM</v>
          </cell>
          <cell r="D4363" t="str">
            <v>CENTO</v>
          </cell>
          <cell r="E4363">
            <v>0.04</v>
          </cell>
        </row>
        <row r="4364">
          <cell r="B4364">
            <v>92261</v>
          </cell>
          <cell r="C4364" t="str">
            <v>INSTALAÇÃO DE TESOURA (INTEIRA OU MEIA), BIAPOIADA, EM MADEIRA NÃO APARELHADA, PARA VÃOS MAIORES OU IGUAIS A 8,0 M E MENORES QUE 10,0 M, INCLUSO IÇAMENTO. AF_12/2015</v>
          </cell>
          <cell r="D4364" t="str">
            <v>UN</v>
          </cell>
          <cell r="E4364">
            <v>0</v>
          </cell>
        </row>
        <row r="4365">
          <cell r="B4365">
            <v>88239</v>
          </cell>
          <cell r="C4365" t="str">
            <v>AJUDANTE DE CARPINTEIRO COM ENCARGOS COMPLEMENTARES</v>
          </cell>
          <cell r="D4365" t="str">
            <v>H</v>
          </cell>
          <cell r="E4365">
            <v>2.4910000000000001</v>
          </cell>
        </row>
        <row r="4366">
          <cell r="B4366">
            <v>88262</v>
          </cell>
          <cell r="C4366" t="str">
            <v>CARPINTEIRO DE FORMAS COM ENCARGOS COMPLEMENTARES</v>
          </cell>
          <cell r="D4366" t="str">
            <v>H</v>
          </cell>
          <cell r="E4366">
            <v>7.2809999999999997</v>
          </cell>
        </row>
        <row r="4367">
          <cell r="B4367">
            <v>93287</v>
          </cell>
          <cell r="C4367" t="str">
            <v>GUINDASTE HIDRÁULICO AUTOPROPELIDO, COM LANÇA TELESCÓPICA 40 M, CAPACIDADE MÁXIMA 60 T, POTÊNCIA 260 KW - CHP DIURNO. AF_03/2016</v>
          </cell>
          <cell r="D4367" t="str">
            <v>CHP</v>
          </cell>
          <cell r="E4367">
            <v>0.1133</v>
          </cell>
        </row>
        <row r="4368">
          <cell r="B4368">
            <v>93288</v>
          </cell>
          <cell r="C4368" t="str">
            <v>GUINDASTE HIDRÁULICO AUTOPROPELIDO, COM LANÇA TELESCÓPICA 40 M, CAPACIDADE MÁXIMA 60 T, POTÊNCIA 260 KW - CHI DIURNO. AF_03/2016</v>
          </cell>
          <cell r="D4368" t="str">
            <v>CHI</v>
          </cell>
          <cell r="E4368">
            <v>0.157</v>
          </cell>
        </row>
        <row r="4369">
          <cell r="B4369">
            <v>4425</v>
          </cell>
          <cell r="C4369" t="str">
            <v>VIGA DE MADEIRA NAO APARELHADA 6 X 12 CM, MACARANDUBA, ANGELIM OU EQUIVALENTE DA REGIAO</v>
          </cell>
          <cell r="D4369" t="str">
            <v>M</v>
          </cell>
          <cell r="E4369">
            <v>9</v>
          </cell>
        </row>
        <row r="4370">
          <cell r="B4370">
            <v>5075</v>
          </cell>
          <cell r="C4370" t="str">
            <v>PREGO DE ACO POLIDO COM CABECA 18 X 30 (2 3/4 X 10)</v>
          </cell>
          <cell r="D4370" t="str">
            <v>KG</v>
          </cell>
          <cell r="E4370">
            <v>1.125</v>
          </cell>
        </row>
        <row r="4371">
          <cell r="B4371">
            <v>40552</v>
          </cell>
          <cell r="C4371" t="str">
            <v>PARAFUSO, AUTO ATARRACHANTE, CABECA CHATA, FENDA SIMPLES, 1/4 (6,35 MM) X 25 MM</v>
          </cell>
          <cell r="D4371" t="str">
            <v>CENTO</v>
          </cell>
          <cell r="E4371">
            <v>0.04</v>
          </cell>
        </row>
        <row r="4372">
          <cell r="B4372">
            <v>92262</v>
          </cell>
          <cell r="C4372" t="str">
            <v>INSTALAÇÃO DE TESOURA (INTEIRA OU MEIA), BIAPOIADA, EM MADEIRA NÃO APARELHADA, PARA VÃOS MAIORES OU IGUAIS A 10,0 M E MENORES QUE 12,0 M, INCLUSO IÇAMENTO. AF_12/2015</v>
          </cell>
          <cell r="D4372" t="str">
            <v>UN</v>
          </cell>
          <cell r="E4372">
            <v>0</v>
          </cell>
        </row>
        <row r="4373">
          <cell r="B4373">
            <v>88239</v>
          </cell>
          <cell r="C4373" t="str">
            <v>AJUDANTE DE CARPINTEIRO COM ENCARGOS COMPLEMENTARES</v>
          </cell>
          <cell r="D4373" t="str">
            <v>H</v>
          </cell>
          <cell r="E4373">
            <v>3.2109999999999999</v>
          </cell>
        </row>
        <row r="4374">
          <cell r="B4374">
            <v>88262</v>
          </cell>
          <cell r="C4374" t="str">
            <v>CARPINTEIRO DE FORMAS COM ENCARGOS COMPLEMENTARES</v>
          </cell>
          <cell r="D4374" t="str">
            <v>H</v>
          </cell>
          <cell r="E4374">
            <v>10.401</v>
          </cell>
        </row>
        <row r="4375">
          <cell r="B4375">
            <v>93287</v>
          </cell>
          <cell r="C4375" t="str">
            <v>GUINDASTE HIDRÁULICO AUTOPROPELIDO, COM LANÇA TELESCÓPICA 40 M, CAPACIDADE MÁXIMA 60 T, POTÊNCIA 260 KW - CHP DIURNO. AF_03/2016</v>
          </cell>
          <cell r="D4375" t="str">
            <v>CHP</v>
          </cell>
          <cell r="E4375">
            <v>0.1133</v>
          </cell>
        </row>
        <row r="4376">
          <cell r="B4376">
            <v>93288</v>
          </cell>
          <cell r="C4376" t="str">
            <v>GUINDASTE HIDRÁULICO AUTOPROPELIDO, COM LANÇA TELESCÓPICA 40 M, CAPACIDADE MÁXIMA 60 T, POTÊNCIA 260 KW - CHI DIURNO. AF_03/2016</v>
          </cell>
          <cell r="D4376" t="str">
            <v>CHI</v>
          </cell>
          <cell r="E4376">
            <v>0.157</v>
          </cell>
        </row>
        <row r="4377">
          <cell r="B4377">
            <v>4425</v>
          </cell>
          <cell r="C4377" t="str">
            <v>VIGA DE MADEIRA NAO APARELHADA 6 X 12 CM, MACARANDUBA, ANGELIM OU EQUIVALENTE DA REGIAO</v>
          </cell>
          <cell r="D4377" t="str">
            <v>M</v>
          </cell>
          <cell r="E4377">
            <v>9</v>
          </cell>
        </row>
        <row r="4378">
          <cell r="B4378">
            <v>5075</v>
          </cell>
          <cell r="C4378" t="str">
            <v>PREGO DE ACO POLIDO COM CABECA 18 X 30 (2 3/4 X 10)</v>
          </cell>
          <cell r="D4378" t="str">
            <v>KG</v>
          </cell>
          <cell r="E4378">
            <v>1.125</v>
          </cell>
        </row>
        <row r="4379">
          <cell r="B4379">
            <v>40552</v>
          </cell>
          <cell r="C4379" t="str">
            <v>PARAFUSO, AUTO ATARRACHANTE, CABECA CHATA, FENDA SIMPLES, 1/4 (6,35 MM) X 25 MM</v>
          </cell>
          <cell r="D4379" t="str">
            <v>CENTO</v>
          </cell>
          <cell r="E4379">
            <v>0.04</v>
          </cell>
        </row>
        <row r="4380">
          <cell r="B4380">
            <v>92539</v>
          </cell>
          <cell r="C4380" t="str">
            <v>TRAMA DE MADEIRA COMPOSTA POR RIPAS, CAIBROS E TERÇAS PARA TELHADOS DE ATÉ 2 ÁGUAS PARA TELHA DE ENCAIXE DE CERÂMICA OU DE CONCRETO, INCLUSO TRANSPORTE VERTICAL. AF_12/2015</v>
          </cell>
          <cell r="D4380" t="str">
            <v>M2</v>
          </cell>
          <cell r="E4380">
            <v>0</v>
          </cell>
        </row>
        <row r="4381">
          <cell r="B4381">
            <v>88239</v>
          </cell>
          <cell r="C4381" t="str">
            <v>AJUDANTE DE CARPINTEIRO COM ENCARGOS COMPLEMENTARES</v>
          </cell>
          <cell r="D4381" t="str">
            <v>H</v>
          </cell>
          <cell r="E4381">
            <v>0.39400000000000002</v>
          </cell>
        </row>
        <row r="4382">
          <cell r="B4382">
            <v>88262</v>
          </cell>
          <cell r="C4382" t="str">
            <v>CARPINTEIRO DE FORMAS COM ENCARGOS COMPLEMENTARES</v>
          </cell>
          <cell r="D4382" t="str">
            <v>H</v>
          </cell>
          <cell r="E4382">
            <v>0.36699999999999999</v>
          </cell>
        </row>
        <row r="4383">
          <cell r="B4383">
            <v>93281</v>
          </cell>
          <cell r="C4383" t="str">
            <v>GUINCHO ELÉTRICO DE COLUNA, CAPACIDADE 400 KG, COM MOTO FREIO, MOTOR TRIFÁSICO DE 1,25 CV - CHP DIURNO. AF_03/2016</v>
          </cell>
          <cell r="D4383" t="str">
            <v>CHP</v>
          </cell>
          <cell r="E4383">
            <v>4.1300000000000003E-2</v>
          </cell>
        </row>
        <row r="4384">
          <cell r="B4384">
            <v>93282</v>
          </cell>
          <cell r="C4384" t="str">
            <v>GUINCHO ELÉTRICO DE COLUNA, CAPACIDADE 400 KG, COM MOTO FREIO, MOTOR TRIFÁSICO DE 1,25 CV - CHI DIURNO. AF_03/2016</v>
          </cell>
          <cell r="D4384" t="str">
            <v>CHI</v>
          </cell>
          <cell r="E4384">
            <v>5.7200000000000001E-2</v>
          </cell>
        </row>
        <row r="4385">
          <cell r="B4385">
            <v>4408</v>
          </cell>
          <cell r="C4385" t="str">
            <v>RIPA DE MADEIRA NAO APARELHADA *1,5 X 5* CM, MACARANDUBA, ANGELIM OU EQUIVALENTE DA REGIAO</v>
          </cell>
          <cell r="D4385" t="str">
            <v>M</v>
          </cell>
          <cell r="E4385">
            <v>3.153</v>
          </cell>
        </row>
        <row r="4386">
          <cell r="B4386">
            <v>4425</v>
          </cell>
          <cell r="C4386" t="str">
            <v>VIGA DE MADEIRA NAO APARELHADA 6 X 12 CM, MACARANDUBA, ANGELIM OU EQUIVALENTE DA REGIAO</v>
          </cell>
          <cell r="D4386" t="str">
            <v>M</v>
          </cell>
          <cell r="E4386">
            <v>0.63100000000000001</v>
          </cell>
        </row>
        <row r="4387">
          <cell r="B4387">
            <v>4430</v>
          </cell>
          <cell r="C4387" t="str">
            <v>CAIBRO DE MADEIRA NAO APARELHADA *5 X 6* CM, MACARANDUBA, ANGELIM OU EQUIVALENTE DA REGIAO</v>
          </cell>
          <cell r="D4387" t="str">
            <v>M</v>
          </cell>
          <cell r="E4387">
            <v>1.8740000000000001</v>
          </cell>
        </row>
        <row r="4388">
          <cell r="B4388">
            <v>20247</v>
          </cell>
          <cell r="C4388" t="str">
            <v>PREGO DE ACO POLIDO COM CABECA 15 X 15 (1 1/4 X 13)</v>
          </cell>
          <cell r="D4388" t="str">
            <v>KG</v>
          </cell>
          <cell r="E4388">
            <v>7.0000000000000007E-2</v>
          </cell>
        </row>
        <row r="4389">
          <cell r="B4389">
            <v>39027</v>
          </cell>
          <cell r="C4389" t="str">
            <v>PREGO DE ACO POLIDO COM CABECA 19  X 36 (3 1/4  X  9)</v>
          </cell>
          <cell r="D4389" t="str">
            <v>KG</v>
          </cell>
          <cell r="E4389">
            <v>0.05</v>
          </cell>
        </row>
        <row r="4390">
          <cell r="B4390">
            <v>40568</v>
          </cell>
          <cell r="C4390" t="str">
            <v>PREGO DE ACO POLIDO COM CABECA 22 X 48 (4 1/4 X 5)</v>
          </cell>
          <cell r="D4390" t="str">
            <v>KG</v>
          </cell>
          <cell r="E4390">
            <v>0.03</v>
          </cell>
        </row>
        <row r="4391">
          <cell r="B4391">
            <v>92540</v>
          </cell>
          <cell r="C4391" t="str">
            <v>TRAMA DE MADEIRA COMPOSTA POR RIPAS, CAIBROS E TERÇAS PARA TELHADOS DE MAIS QUE 2 ÁGUAS PARA TELHA DE ENCAIXE DE CERÂMICA OU DE CONCRETO, INCLUSO TRANSPORTE VERTICAL. AF_12/2015</v>
          </cell>
          <cell r="D4391" t="str">
            <v>M2</v>
          </cell>
          <cell r="E4391">
            <v>0</v>
          </cell>
        </row>
        <row r="4392">
          <cell r="B4392">
            <v>88239</v>
          </cell>
          <cell r="C4392" t="str">
            <v>AJUDANTE DE CARPINTEIRO COM ENCARGOS COMPLEMENTARES</v>
          </cell>
          <cell r="D4392" t="str">
            <v>H</v>
          </cell>
          <cell r="E4392">
            <v>0.47099999999999997</v>
          </cell>
        </row>
        <row r="4393">
          <cell r="B4393">
            <v>88262</v>
          </cell>
          <cell r="C4393" t="str">
            <v>CARPINTEIRO DE FORMAS COM ENCARGOS COMPLEMENTARES</v>
          </cell>
          <cell r="D4393" t="str">
            <v>H</v>
          </cell>
          <cell r="E4393">
            <v>0.64100000000000001</v>
          </cell>
        </row>
        <row r="4394">
          <cell r="B4394">
            <v>93281</v>
          </cell>
          <cell r="C4394" t="str">
            <v>GUINCHO ELÉTRICO DE COLUNA, CAPACIDADE 400 KG, COM MOTO FREIO, MOTOR TRIFÁSICO DE 1,25 CV - CHP DIURNO. AF_03/2016</v>
          </cell>
          <cell r="D4394" t="str">
            <v>CHP</v>
          </cell>
          <cell r="E4394">
            <v>4.1599999999999998E-2</v>
          </cell>
        </row>
        <row r="4395">
          <cell r="B4395">
            <v>93282</v>
          </cell>
          <cell r="C4395" t="str">
            <v>GUINCHO ELÉTRICO DE COLUNA, CAPACIDADE 400 KG, COM MOTO FREIO, MOTOR TRIFÁSICO DE 1,25 CV - CHI DIURNO. AF_03/2016</v>
          </cell>
          <cell r="D4395" t="str">
            <v>CHI</v>
          </cell>
          <cell r="E4395">
            <v>5.7700000000000001E-2</v>
          </cell>
        </row>
        <row r="4396">
          <cell r="B4396">
            <v>4408</v>
          </cell>
          <cell r="C4396" t="str">
            <v>RIPA DE MADEIRA NAO APARELHADA *1,5 X 5* CM, MACARANDUBA, ANGELIM OU EQUIVALENTE DA REGIAO</v>
          </cell>
          <cell r="D4396" t="str">
            <v>M</v>
          </cell>
          <cell r="E4396">
            <v>3.173</v>
          </cell>
        </row>
        <row r="4397">
          <cell r="B4397">
            <v>4425</v>
          </cell>
          <cell r="C4397" t="str">
            <v>VIGA DE MADEIRA NAO APARELHADA 6 X 12 CM, MACARANDUBA, ANGELIM OU EQUIVALENTE DA REGIAO</v>
          </cell>
          <cell r="D4397" t="str">
            <v>M</v>
          </cell>
          <cell r="E4397">
            <v>0.63500000000000001</v>
          </cell>
        </row>
        <row r="4398">
          <cell r="B4398">
            <v>4430</v>
          </cell>
          <cell r="C4398" t="str">
            <v>CAIBRO DE MADEIRA NAO APARELHADA *5 X 6* CM, MACARANDUBA, ANGELIM OU EQUIVALENTE DA REGIAO</v>
          </cell>
          <cell r="D4398" t="str">
            <v>M</v>
          </cell>
          <cell r="E4398">
            <v>1.893</v>
          </cell>
        </row>
        <row r="4399">
          <cell r="B4399">
            <v>20247</v>
          </cell>
          <cell r="C4399" t="str">
            <v>PREGO DE ACO POLIDO COM CABECA 15 X 15 (1 1/4 X 13)</v>
          </cell>
          <cell r="D4399" t="str">
            <v>KG</v>
          </cell>
          <cell r="E4399">
            <v>7.0000000000000007E-2</v>
          </cell>
        </row>
        <row r="4400">
          <cell r="B4400">
            <v>39027</v>
          </cell>
          <cell r="C4400" t="str">
            <v>PREGO DE ACO POLIDO COM CABECA 19  X 36 (3 1/4  X  9)</v>
          </cell>
          <cell r="D4400" t="str">
            <v>KG</v>
          </cell>
          <cell r="E4400">
            <v>0.05</v>
          </cell>
        </row>
        <row r="4401">
          <cell r="B4401">
            <v>40568</v>
          </cell>
          <cell r="C4401" t="str">
            <v>PREGO DE ACO POLIDO COM CABECA 22 X 48 (4 1/4 X 5)</v>
          </cell>
          <cell r="D4401" t="str">
            <v>KG</v>
          </cell>
          <cell r="E4401">
            <v>0.03</v>
          </cell>
        </row>
        <row r="4402">
          <cell r="B4402">
            <v>92541</v>
          </cell>
          <cell r="C4402" t="str">
            <v>TRAMA DE MADEIRA COMPOSTA POR RIPAS, CAIBROS E TERÇAS PARA TELHADOS DE ATÉ 2 ÁGUAS PARA TELHA CERÂMICA CAPA-CANAL, INCLUSO TRANSPORTE VERTICAL. AF_12/2015</v>
          </cell>
          <cell r="D4402" t="str">
            <v>M2</v>
          </cell>
          <cell r="E4402">
            <v>0</v>
          </cell>
        </row>
        <row r="4403">
          <cell r="B4403">
            <v>88239</v>
          </cell>
          <cell r="C4403" t="str">
            <v>AJUDANTE DE CARPINTEIRO COM ENCARGOS COMPLEMENTARES</v>
          </cell>
          <cell r="D4403" t="str">
            <v>H</v>
          </cell>
          <cell r="E4403">
            <v>0.39700000000000002</v>
          </cell>
        </row>
        <row r="4404">
          <cell r="B4404">
            <v>88262</v>
          </cell>
          <cell r="C4404" t="str">
            <v>CARPINTEIRO DE FORMAS COM ENCARGOS COMPLEMENTARES</v>
          </cell>
          <cell r="D4404" t="str">
            <v>H</v>
          </cell>
          <cell r="E4404">
            <v>0.4</v>
          </cell>
        </row>
        <row r="4405">
          <cell r="B4405">
            <v>93281</v>
          </cell>
          <cell r="C4405" t="str">
            <v>GUINCHO ELÉTRICO DE COLUNA, CAPACIDADE 400 KG, COM MOTO FREIO, MOTOR TRIFÁSICO DE 1,25 CV - CHP DIURNO. AF_03/2016</v>
          </cell>
          <cell r="D4405" t="str">
            <v>CHP</v>
          </cell>
          <cell r="E4405">
            <v>4.0399999999999998E-2</v>
          </cell>
        </row>
        <row r="4406">
          <cell r="B4406">
            <v>93282</v>
          </cell>
          <cell r="C4406" t="str">
            <v>GUINCHO ELÉTRICO DE COLUNA, CAPACIDADE 400 KG, COM MOTO FREIO, MOTOR TRIFÁSICO DE 1,25 CV - CHI DIURNO. AF_03/2016</v>
          </cell>
          <cell r="D4406" t="str">
            <v>CHI</v>
          </cell>
          <cell r="E4406">
            <v>5.6000000000000001E-2</v>
          </cell>
        </row>
        <row r="4407">
          <cell r="B4407">
            <v>4408</v>
          </cell>
          <cell r="C4407" t="str">
            <v>RIPA DE MADEIRA NAO APARELHADA *1,5 X 5* CM, MACARANDUBA, ANGELIM OU EQUIVALENTE DA REGIAO</v>
          </cell>
          <cell r="D4407" t="str">
            <v>M</v>
          </cell>
          <cell r="E4407">
            <v>2.5230000000000001</v>
          </cell>
        </row>
        <row r="4408">
          <cell r="B4408">
            <v>4425</v>
          </cell>
          <cell r="C4408" t="str">
            <v>VIGA DE MADEIRA NAO APARELHADA 6 X 12 CM, MACARANDUBA, ANGELIM OU EQUIVALENTE DA REGIAO</v>
          </cell>
          <cell r="D4408" t="str">
            <v>M</v>
          </cell>
          <cell r="E4408">
            <v>0.72099999999999997</v>
          </cell>
        </row>
        <row r="4409">
          <cell r="B4409">
            <v>4430</v>
          </cell>
          <cell r="C4409" t="str">
            <v>CAIBRO DE MADEIRA NAO APARELHADA *5 X 6* CM, MACARANDUBA, ANGELIM OU EQUIVALENTE DA REGIAO</v>
          </cell>
          <cell r="D4409" t="str">
            <v>M</v>
          </cell>
          <cell r="E4409">
            <v>2.29</v>
          </cell>
        </row>
        <row r="4410">
          <cell r="B4410">
            <v>20247</v>
          </cell>
          <cell r="C4410" t="str">
            <v>PREGO DE ACO POLIDO COM CABECA 15 X 15 (1 1/4 X 13)</v>
          </cell>
          <cell r="D4410" t="str">
            <v>KG</v>
          </cell>
          <cell r="E4410">
            <v>7.0000000000000007E-2</v>
          </cell>
        </row>
        <row r="4411">
          <cell r="B4411">
            <v>39027</v>
          </cell>
          <cell r="C4411" t="str">
            <v>PREGO DE ACO POLIDO COM CABECA 19  X 36 (3 1/4  X  9)</v>
          </cell>
          <cell r="D4411" t="str">
            <v>KG</v>
          </cell>
          <cell r="E4411">
            <v>0.05</v>
          </cell>
        </row>
        <row r="4412">
          <cell r="B4412">
            <v>40568</v>
          </cell>
          <cell r="C4412" t="str">
            <v>PREGO DE ACO POLIDO COM CABECA 22 X 48 (4 1/4 X 5)</v>
          </cell>
          <cell r="D4412" t="str">
            <v>KG</v>
          </cell>
          <cell r="E4412">
            <v>0.03</v>
          </cell>
        </row>
        <row r="4413">
          <cell r="B4413">
            <v>92542</v>
          </cell>
          <cell r="C4413" t="str">
            <v>TRAMA DE MADEIRA COMPOSTA POR RIPAS, CAIBROS E TERÇAS PARA TELHADOS DE MAIS QUE 2 ÁGUAS PARA TELHA CERÂMICA CAPA-CANAL, INCLUSO TRANSPORTE VERTICAL. AF_12/2015</v>
          </cell>
          <cell r="D4413" t="str">
            <v>M2</v>
          </cell>
          <cell r="E4413">
            <v>0</v>
          </cell>
        </row>
        <row r="4414">
          <cell r="B4414">
            <v>88239</v>
          </cell>
          <cell r="C4414" t="str">
            <v>AJUDANTE DE CARPINTEIRO COM ENCARGOS COMPLEMENTARES</v>
          </cell>
          <cell r="D4414" t="str">
            <v>H</v>
          </cell>
          <cell r="E4414">
            <v>0.48899999999999999</v>
          </cell>
        </row>
        <row r="4415">
          <cell r="B4415">
            <v>88262</v>
          </cell>
          <cell r="C4415" t="str">
            <v>CARPINTEIRO DE FORMAS COM ENCARGOS COMPLEMENTARES</v>
          </cell>
          <cell r="D4415" t="str">
            <v>H</v>
          </cell>
          <cell r="E4415">
            <v>0.67600000000000005</v>
          </cell>
        </row>
        <row r="4416">
          <cell r="B4416">
            <v>93281</v>
          </cell>
          <cell r="C4416" t="str">
            <v>GUINCHO ELÉTRICO DE COLUNA, CAPACIDADE 400 KG, COM MOTO FREIO, MOTOR TRIFÁSICO DE 1,25 CV - CHP DIURNO. AF_03/2016</v>
          </cell>
          <cell r="D4416" t="str">
            <v>CHP</v>
          </cell>
          <cell r="E4416">
            <v>4.2799999999999998E-2</v>
          </cell>
        </row>
        <row r="4417">
          <cell r="B4417">
            <v>93282</v>
          </cell>
          <cell r="C4417" t="str">
            <v>GUINCHO ELÉTRICO DE COLUNA, CAPACIDADE 400 KG, COM MOTO FREIO, MOTOR TRIFÁSICO DE 1,25 CV - CHI DIURNO. AF_03/2016</v>
          </cell>
          <cell r="D4417" t="str">
            <v>CHI</v>
          </cell>
          <cell r="E4417">
            <v>5.9400000000000001E-2</v>
          </cell>
        </row>
        <row r="4418">
          <cell r="B4418">
            <v>4408</v>
          </cell>
          <cell r="C4418" t="str">
            <v>RIPA DE MADEIRA NAO APARELHADA *1,5 X 5* CM, MACARANDUBA, ANGELIM OU EQUIVALENTE DA REGIAO</v>
          </cell>
          <cell r="D4418" t="str">
            <v>M</v>
          </cell>
          <cell r="E4418">
            <v>2.5379999999999998</v>
          </cell>
        </row>
        <row r="4419">
          <cell r="B4419">
            <v>4425</v>
          </cell>
          <cell r="C4419" t="str">
            <v>VIGA DE MADEIRA NAO APARELHADA 6 X 12 CM, MACARANDUBA, ANGELIM OU EQUIVALENTE DA REGIAO</v>
          </cell>
          <cell r="D4419" t="str">
            <v>M</v>
          </cell>
          <cell r="E4419">
            <v>1.0169999999999999</v>
          </cell>
        </row>
        <row r="4420">
          <cell r="B4420">
            <v>4430</v>
          </cell>
          <cell r="C4420" t="str">
            <v>CAIBRO DE MADEIRA NAO APARELHADA *5 X 6* CM, MACARANDUBA, ANGELIM OU EQUIVALENTE DA REGIAO</v>
          </cell>
          <cell r="D4420" t="str">
            <v>M</v>
          </cell>
          <cell r="E4420">
            <v>2.3140000000000001</v>
          </cell>
        </row>
        <row r="4421">
          <cell r="B4421">
            <v>20247</v>
          </cell>
          <cell r="C4421" t="str">
            <v>PREGO DE ACO POLIDO COM CABECA 15 X 15 (1 1/4 X 13)</v>
          </cell>
          <cell r="D4421" t="str">
            <v>KG</v>
          </cell>
          <cell r="E4421">
            <v>7.0000000000000007E-2</v>
          </cell>
        </row>
        <row r="4422">
          <cell r="B4422">
            <v>39027</v>
          </cell>
          <cell r="C4422" t="str">
            <v>PREGO DE ACO POLIDO COM CABECA 19  X 36 (3 1/4  X  9)</v>
          </cell>
          <cell r="D4422" t="str">
            <v>KG</v>
          </cell>
          <cell r="E4422">
            <v>0.05</v>
          </cell>
        </row>
        <row r="4423">
          <cell r="B4423">
            <v>40568</v>
          </cell>
          <cell r="C4423" t="str">
            <v>PREGO DE ACO POLIDO COM CABECA 22 X 48 (4 1/4 X 5)</v>
          </cell>
          <cell r="D4423" t="str">
            <v>KG</v>
          </cell>
          <cell r="E4423">
            <v>0.03</v>
          </cell>
        </row>
        <row r="4424">
          <cell r="B4424">
            <v>92543</v>
          </cell>
          <cell r="C4424" t="str">
            <v>TRAMA DE MADEIRA COMPOSTA POR TERÇAS PARA TELHADOS DE ATÉ 2 ÁGUAS PARA TELHA ONDULADA DE FIBROCIMENTO, METÁLICA, PLÁSTICA OU TERMOACÚSTICA, INCLUSO TRANSPORTE VERTICAL. AF_12/2015</v>
          </cell>
          <cell r="D4424" t="str">
            <v>M2</v>
          </cell>
          <cell r="E4424">
            <v>0</v>
          </cell>
        </row>
        <row r="4425">
          <cell r="B4425">
            <v>88239</v>
          </cell>
          <cell r="C4425" t="str">
            <v>AJUDANTE DE CARPINTEIRO COM ENCARGOS COMPLEMENTARES</v>
          </cell>
          <cell r="D4425" t="str">
            <v>H</v>
          </cell>
          <cell r="E4425">
            <v>6.5000000000000002E-2</v>
          </cell>
        </row>
        <row r="4426">
          <cell r="B4426">
            <v>88262</v>
          </cell>
          <cell r="C4426" t="str">
            <v>CARPINTEIRO DE FORMAS COM ENCARGOS COMPLEMENTARES</v>
          </cell>
          <cell r="D4426" t="str">
            <v>H</v>
          </cell>
          <cell r="E4426">
            <v>0.11799999999999999</v>
          </cell>
        </row>
        <row r="4427">
          <cell r="B4427">
            <v>93281</v>
          </cell>
          <cell r="C4427" t="str">
            <v>GUINCHO ELÉTRICO DE COLUNA, CAPACIDADE 400 KG, COM MOTO FREIO, MOTOR TRIFÁSICO DE 1,25 CV - CHP DIURNO. AF_03/2016</v>
          </cell>
          <cell r="D4427" t="str">
            <v>CHP</v>
          </cell>
          <cell r="E4427">
            <v>4.5999999999999999E-3</v>
          </cell>
        </row>
        <row r="4428">
          <cell r="B4428">
            <v>93282</v>
          </cell>
          <cell r="C4428" t="str">
            <v>GUINCHO ELÉTRICO DE COLUNA, CAPACIDADE 400 KG, COM MOTO FREIO, MOTOR TRIFÁSICO DE 1,25 CV - CHI DIURNO. AF_03/2016</v>
          </cell>
          <cell r="D4428" t="str">
            <v>CHI</v>
          </cell>
          <cell r="E4428">
            <v>6.4000000000000003E-3</v>
          </cell>
        </row>
        <row r="4429">
          <cell r="B4429">
            <v>4425</v>
          </cell>
          <cell r="C4429" t="str">
            <v>VIGA DE MADEIRA NAO APARELHADA 6 X 12 CM, MACARANDUBA, ANGELIM OU EQUIVALENTE DA REGIAO</v>
          </cell>
          <cell r="D4429" t="str">
            <v>M</v>
          </cell>
          <cell r="E4429">
            <v>0.63100000000000001</v>
          </cell>
        </row>
        <row r="4430">
          <cell r="B4430">
            <v>40568</v>
          </cell>
          <cell r="C4430" t="str">
            <v>PREGO DE ACO POLIDO COM CABECA 22 X 48 (4 1/4 X 5)</v>
          </cell>
          <cell r="D4430" t="str">
            <v>KG</v>
          </cell>
          <cell r="E4430">
            <v>0.03</v>
          </cell>
        </row>
        <row r="4431">
          <cell r="B4431">
            <v>92544</v>
          </cell>
          <cell r="C4431" t="str">
            <v>TRAMA DE MADEIRA COMPOSTA POR TERÇAS PARA TELHADOS DE ATÉ 2 ÁGUAS PARA TELHA ESTRUTURAL DE FIBROCIMENTO, INCLUSO TRANSPORTE VERTICAL. AF_12/2015</v>
          </cell>
          <cell r="D4431" t="str">
            <v>M2</v>
          </cell>
          <cell r="E4431">
            <v>0</v>
          </cell>
        </row>
        <row r="4432">
          <cell r="B4432">
            <v>88239</v>
          </cell>
          <cell r="C4432" t="str">
            <v>AJUDANTE DE CARPINTEIRO COM ENCARGOS COMPLEMENTARES</v>
          </cell>
          <cell r="D4432" t="str">
            <v>H</v>
          </cell>
          <cell r="E4432">
            <v>4.8000000000000001E-2</v>
          </cell>
        </row>
        <row r="4433">
          <cell r="B4433">
            <v>88262</v>
          </cell>
          <cell r="C4433" t="str">
            <v>CARPINTEIRO DE FORMAS COM ENCARGOS COMPLEMENTARES</v>
          </cell>
          <cell r="D4433" t="str">
            <v>H</v>
          </cell>
          <cell r="E4433">
            <v>9.9000000000000005E-2</v>
          </cell>
        </row>
        <row r="4434">
          <cell r="B4434">
            <v>93281</v>
          </cell>
          <cell r="C4434" t="str">
            <v>GUINCHO ELÉTRICO DE COLUNA, CAPACIDADE 400 KG, COM MOTO FREIO, MOTOR TRIFÁSICO DE 1,25 CV - CHP DIURNO. AF_03/2016</v>
          </cell>
          <cell r="D4434" t="str">
            <v>CHP</v>
          </cell>
          <cell r="E4434">
            <v>2.8999999999999998E-3</v>
          </cell>
        </row>
        <row r="4435">
          <cell r="B4435">
            <v>93282</v>
          </cell>
          <cell r="C4435" t="str">
            <v>GUINCHO ELÉTRICO DE COLUNA, CAPACIDADE 400 KG, COM MOTO FREIO, MOTOR TRIFÁSICO DE 1,25 CV - CHI DIURNO. AF_03/2016</v>
          </cell>
          <cell r="D4435" t="str">
            <v>CHI</v>
          </cell>
          <cell r="E4435">
            <v>4.1000000000000003E-3</v>
          </cell>
        </row>
        <row r="4436">
          <cell r="B4436">
            <v>4472</v>
          </cell>
          <cell r="C4436" t="str">
            <v>VIGA DE MADEIRA NAO APARELHADA *6 X 16* CM, MACARANDUBA, ANGELIM OU EQUIVALENTE DA REGIAO</v>
          </cell>
          <cell r="D4436" t="str">
            <v>M</v>
          </cell>
          <cell r="E4436">
            <v>0.40400000000000003</v>
          </cell>
        </row>
        <row r="4437">
          <cell r="B4437">
            <v>40568</v>
          </cell>
          <cell r="C4437" t="str">
            <v>PREGO DE ACO POLIDO COM CABECA 22 X 48 (4 1/4 X 5)</v>
          </cell>
          <cell r="D4437" t="str">
            <v>KG</v>
          </cell>
          <cell r="E4437">
            <v>0.02</v>
          </cell>
        </row>
        <row r="4438">
          <cell r="B4438">
            <v>92545</v>
          </cell>
          <cell r="C4438" t="str">
            <v>FABRICAÇÃO E INSTALAÇÃO DE TESOURA INTEIRA EM MADEIRA NÃO APARELHADA, VÃO DE 3 M, PARA TELHA CERÂMICA OU DE CONCRETO, INCLUSO IÇAMENTO. AF_12/2015</v>
          </cell>
          <cell r="D4438" t="str">
            <v>UN</v>
          </cell>
          <cell r="E4438">
            <v>0</v>
          </cell>
        </row>
        <row r="4439">
          <cell r="B4439">
            <v>88239</v>
          </cell>
          <cell r="C4439" t="str">
            <v>AJUDANTE DE CARPINTEIRO COM ENCARGOS COMPLEMENTARES</v>
          </cell>
          <cell r="D4439" t="str">
            <v>H</v>
          </cell>
          <cell r="E4439">
            <v>1.7290000000000001</v>
          </cell>
        </row>
        <row r="4440">
          <cell r="B4440">
            <v>88262</v>
          </cell>
          <cell r="C4440" t="str">
            <v>CARPINTEIRO DE FORMAS COM ENCARGOS COMPLEMENTARES</v>
          </cell>
          <cell r="D4440" t="str">
            <v>H</v>
          </cell>
          <cell r="E4440">
            <v>7.4939999999999998</v>
          </cell>
        </row>
        <row r="4441">
          <cell r="B4441">
            <v>92259</v>
          </cell>
          <cell r="C4441" t="str">
            <v>INSTALAÇÃO DE TESOURA (INTEIRA OU MEIA), BIAPOIADA, EM MADEIRA NÃO APARELHADA, PARA VÃOS MAIORES OU IGUAIS A 3,0 M E MENORES QUE 6,0 M, INCLUSO IÇAMENTO. AF_12/2015</v>
          </cell>
          <cell r="D4441" t="str">
            <v>UN</v>
          </cell>
          <cell r="E4441">
            <v>1</v>
          </cell>
        </row>
        <row r="4442">
          <cell r="B4442">
            <v>4425</v>
          </cell>
          <cell r="C4442" t="str">
            <v>VIGA DE MADEIRA NAO APARELHADA 6 X 12 CM, MACARANDUBA, ANGELIM OU EQUIVALENTE DA REGIAO</v>
          </cell>
          <cell r="D4442" t="str">
            <v>M</v>
          </cell>
          <cell r="E4442">
            <v>7.5</v>
          </cell>
        </row>
        <row r="4443">
          <cell r="B4443">
            <v>6193</v>
          </cell>
          <cell r="C4443" t="str">
            <v>TABUA MADEIRA 2A QUALIDADE 2,5 X 20,0CM (1 X 8") NAO APARELHADA</v>
          </cell>
          <cell r="D4443" t="str">
            <v>M</v>
          </cell>
          <cell r="E4443">
            <v>3</v>
          </cell>
        </row>
        <row r="4444">
          <cell r="B4444">
            <v>21142</v>
          </cell>
          <cell r="C4444" t="str">
            <v>ESTRIBO COM PARAFUSO EM CHAPA DE FERRO FUNDIDO DE 2" X 3/16" X 35 CM, SECAO "U", PARA MADEIRAMENTO DE TELHADO</v>
          </cell>
          <cell r="D4444" t="str">
            <v>UN</v>
          </cell>
          <cell r="E4444">
            <v>1</v>
          </cell>
        </row>
        <row r="4445">
          <cell r="B4445">
            <v>39027</v>
          </cell>
          <cell r="C4445" t="str">
            <v>PREGO DE ACO POLIDO COM CABECA 19  X 36 (3 1/4  X  9)</v>
          </cell>
          <cell r="D4445" t="str">
            <v>KG</v>
          </cell>
          <cell r="E4445">
            <v>0.82499999999999996</v>
          </cell>
        </row>
        <row r="4446">
          <cell r="B4446">
            <v>92546</v>
          </cell>
          <cell r="C4446" t="str">
            <v>FABRICAÇÃO E INSTALAÇÃO DE TESOURA INTEIRA EM MADEIRA NÃO APARELHADA, VÃO DE 4 M, PARA TELHA CERÂMICA OU DE CONCRETO, INCLUSO IÇAMENTO. AF_12/2015</v>
          </cell>
          <cell r="D4446" t="str">
            <v>UN</v>
          </cell>
          <cell r="E4446">
            <v>0</v>
          </cell>
        </row>
        <row r="4447">
          <cell r="B4447">
            <v>88239</v>
          </cell>
          <cell r="C4447" t="str">
            <v>AJUDANTE DE CARPINTEIRO COM ENCARGOS COMPLEMENTARES</v>
          </cell>
          <cell r="D4447" t="str">
            <v>H</v>
          </cell>
          <cell r="E4447">
            <v>2.5939999999999999</v>
          </cell>
        </row>
        <row r="4448">
          <cell r="B4448">
            <v>88262</v>
          </cell>
          <cell r="C4448" t="str">
            <v>CARPINTEIRO DE FORMAS COM ENCARGOS COMPLEMENTARES</v>
          </cell>
          <cell r="D4448" t="str">
            <v>H</v>
          </cell>
          <cell r="E4448">
            <v>11.241</v>
          </cell>
        </row>
        <row r="4449">
          <cell r="B4449">
            <v>92259</v>
          </cell>
          <cell r="C4449" t="str">
            <v>INSTALAÇÃO DE TESOURA (INTEIRA OU MEIA), BIAPOIADA, EM MADEIRA NÃO APARELHADA, PARA VÃOS MAIORES OU IGUAIS A 3,0 M E MENORES QUE 6,0 M, INCLUSO IÇAMENTO. AF_12/2015</v>
          </cell>
          <cell r="D4449" t="str">
            <v>UN</v>
          </cell>
          <cell r="E4449">
            <v>1</v>
          </cell>
        </row>
        <row r="4450">
          <cell r="B4450">
            <v>4400</v>
          </cell>
          <cell r="C4450" t="str">
            <v>CAIBRO DE MADEIRA NAO APARELHADA *6 X 8* CM, MACARANDUBA, ANGELIM OU EQUIVALENTE DA REGIAO</v>
          </cell>
          <cell r="D4450" t="str">
            <v>M</v>
          </cell>
          <cell r="E4450">
            <v>2.5</v>
          </cell>
        </row>
        <row r="4451">
          <cell r="B4451">
            <v>4425</v>
          </cell>
          <cell r="C4451" t="str">
            <v>VIGA DE MADEIRA NAO APARELHADA 6 X 12 CM, MACARANDUBA, ANGELIM OU EQUIVALENTE DA REGIAO</v>
          </cell>
          <cell r="D4451" t="str">
            <v>M</v>
          </cell>
          <cell r="E4451">
            <v>9.5</v>
          </cell>
        </row>
        <row r="4452">
          <cell r="B4452">
            <v>6193</v>
          </cell>
          <cell r="C4452" t="str">
            <v>TABUA MADEIRA 2A QUALIDADE 2,5 X 20,0CM (1 X 8") NAO APARELHADA</v>
          </cell>
          <cell r="D4452" t="str">
            <v>M</v>
          </cell>
          <cell r="E4452">
            <v>3</v>
          </cell>
        </row>
        <row r="4453">
          <cell r="B4453">
            <v>21142</v>
          </cell>
          <cell r="C4453" t="str">
            <v>ESTRIBO COM PARAFUSO EM CHAPA DE FERRO FUNDIDO DE 2" X 3/16" X 35 CM, SECAO "U", PARA MADEIRAMENTO DE TELHADO</v>
          </cell>
          <cell r="D4453" t="str">
            <v>UN</v>
          </cell>
          <cell r="E4453">
            <v>1</v>
          </cell>
        </row>
        <row r="4454">
          <cell r="B4454">
            <v>39027</v>
          </cell>
          <cell r="C4454" t="str">
            <v>PREGO DE ACO POLIDO COM CABECA 19  X 36 (3 1/4  X  9)</v>
          </cell>
          <cell r="D4454" t="str">
            <v>KG</v>
          </cell>
          <cell r="E4454">
            <v>1.1000000000000001</v>
          </cell>
        </row>
        <row r="4455">
          <cell r="B4455">
            <v>92547</v>
          </cell>
          <cell r="C4455" t="str">
            <v>FABRICAÇÃO E INSTALAÇÃO DE TESOURA INTEIRA EM MADEIRA NÃO APARELHADA, VÃO DE 5 M, PARA TELHA CERÂMICA OU DE CONCRETO, INCLUSO IÇAMENTO. AF_12/2015</v>
          </cell>
          <cell r="D4455" t="str">
            <v>UN</v>
          </cell>
          <cell r="E4455">
            <v>0</v>
          </cell>
        </row>
        <row r="4456">
          <cell r="B4456">
            <v>88239</v>
          </cell>
          <cell r="C4456" t="str">
            <v>AJUDANTE DE CARPINTEIRO COM ENCARGOS COMPLEMENTARES</v>
          </cell>
          <cell r="D4456" t="str">
            <v>H</v>
          </cell>
          <cell r="E4456">
            <v>2.5939999999999999</v>
          </cell>
        </row>
        <row r="4457">
          <cell r="B4457">
            <v>88262</v>
          </cell>
          <cell r="C4457" t="str">
            <v>CARPINTEIRO DE FORMAS COM ENCARGOS COMPLEMENTARES</v>
          </cell>
          <cell r="D4457" t="str">
            <v>H</v>
          </cell>
          <cell r="E4457">
            <v>11.241</v>
          </cell>
        </row>
        <row r="4458">
          <cell r="B4458">
            <v>92259</v>
          </cell>
          <cell r="C4458" t="str">
            <v>INSTALAÇÃO DE TESOURA (INTEIRA OU MEIA), BIAPOIADA, EM MADEIRA NÃO APARELHADA, PARA VÃOS MAIORES OU IGUAIS A 3,0 M E MENORES QUE 6,0 M, INCLUSO IÇAMENTO. AF_12/2015</v>
          </cell>
          <cell r="D4458" t="str">
            <v>UN</v>
          </cell>
          <cell r="E4458">
            <v>1</v>
          </cell>
        </row>
        <row r="4459">
          <cell r="B4459">
            <v>4400</v>
          </cell>
          <cell r="C4459" t="str">
            <v>CAIBRO DE MADEIRA NAO APARELHADA *6 X 8* CM, MACARANDUBA, ANGELIM OU EQUIVALENTE DA REGIAO</v>
          </cell>
          <cell r="D4459" t="str">
            <v>M</v>
          </cell>
          <cell r="E4459">
            <v>3</v>
          </cell>
        </row>
        <row r="4460">
          <cell r="B4460">
            <v>4425</v>
          </cell>
          <cell r="C4460" t="str">
            <v>VIGA DE MADEIRA NAO APARELHADA 6 X 12 CM, MACARANDUBA, ANGELIM OU EQUIVALENTE DA REGIAO</v>
          </cell>
          <cell r="D4460" t="str">
            <v>M</v>
          </cell>
          <cell r="E4460">
            <v>11.5</v>
          </cell>
        </row>
        <row r="4461">
          <cell r="B4461">
            <v>6193</v>
          </cell>
          <cell r="C4461" t="str">
            <v>TABUA MADEIRA 2A QUALIDADE 2,5 X 20,0CM (1 X 8") NAO APARELHADA</v>
          </cell>
          <cell r="D4461" t="str">
            <v>M</v>
          </cell>
          <cell r="E4461">
            <v>3</v>
          </cell>
        </row>
        <row r="4462">
          <cell r="B4462">
            <v>21142</v>
          </cell>
          <cell r="C4462" t="str">
            <v>ESTRIBO COM PARAFUSO EM CHAPA DE FERRO FUNDIDO DE 2" X 3/16" X 35 CM, SECAO "U", PARA MADEIRAMENTO DE TELHADO</v>
          </cell>
          <cell r="D4462" t="str">
            <v>UN</v>
          </cell>
          <cell r="E4462">
            <v>1</v>
          </cell>
        </row>
        <row r="4463">
          <cell r="B4463">
            <v>39027</v>
          </cell>
          <cell r="C4463" t="str">
            <v>PREGO DE ACO POLIDO COM CABECA 19  X 36 (3 1/4  X  9)</v>
          </cell>
          <cell r="D4463" t="str">
            <v>KG</v>
          </cell>
          <cell r="E4463">
            <v>1.375</v>
          </cell>
        </row>
        <row r="4464">
          <cell r="B4464">
            <v>92548</v>
          </cell>
          <cell r="C4464" t="str">
            <v>FABRICAÇÃO E INSTALAÇÃO DE TESOURA INTEIRA EM MADEIRA NÃO APARELHADA, VÃO DE 6 M, PARA TELHA CERÂMICA OU DE CONCRETO, INCLUSO IÇAMENTO. AF_12/2015</v>
          </cell>
          <cell r="D4464" t="str">
            <v>UN</v>
          </cell>
          <cell r="E4464">
            <v>0</v>
          </cell>
        </row>
        <row r="4465">
          <cell r="B4465">
            <v>88239</v>
          </cell>
          <cell r="C4465" t="str">
            <v>AJUDANTE DE CARPINTEIRO COM ENCARGOS COMPLEMENTARES</v>
          </cell>
          <cell r="D4465" t="str">
            <v>H</v>
          </cell>
          <cell r="E4465">
            <v>2.5939999999999999</v>
          </cell>
        </row>
        <row r="4466">
          <cell r="B4466">
            <v>88262</v>
          </cell>
          <cell r="C4466" t="str">
            <v>CARPINTEIRO DE FORMAS COM ENCARGOS COMPLEMENTARES</v>
          </cell>
          <cell r="D4466" t="str">
            <v>H</v>
          </cell>
          <cell r="E4466">
            <v>11.241</v>
          </cell>
        </row>
        <row r="4467">
          <cell r="B4467">
            <v>92260</v>
          </cell>
          <cell r="C4467" t="str">
            <v>INSTALAÇÃO DE TESOURA (INTEIRA OU MEIA), BIAPOIADA, EM MADEIRA NÃO APARELHADA, PARA VÃOS MAIORES OU IGUAIS A 6,0 M E MENORES QUE 8,0 M, INCLUSO IÇAMENTO. AF_12/2015</v>
          </cell>
          <cell r="D4467" t="str">
            <v>UN</v>
          </cell>
          <cell r="E4467">
            <v>1</v>
          </cell>
        </row>
        <row r="4468">
          <cell r="B4468">
            <v>4400</v>
          </cell>
          <cell r="C4468" t="str">
            <v>CAIBRO DE MADEIRA NAO APARELHADA *6 X 8* CM, MACARANDUBA, ANGELIM OU EQUIVALENTE DA REGIAO</v>
          </cell>
          <cell r="D4468" t="str">
            <v>M</v>
          </cell>
          <cell r="E4468">
            <v>3.5</v>
          </cell>
        </row>
        <row r="4469">
          <cell r="B4469">
            <v>4425</v>
          </cell>
          <cell r="C4469" t="str">
            <v>VIGA DE MADEIRA NAO APARELHADA 6 X 12 CM, MACARANDUBA, ANGELIM OU EQUIVALENTE DA REGIAO</v>
          </cell>
          <cell r="D4469" t="str">
            <v>M</v>
          </cell>
          <cell r="E4469">
            <v>14</v>
          </cell>
        </row>
        <row r="4470">
          <cell r="B4470">
            <v>6193</v>
          </cell>
          <cell r="C4470" t="str">
            <v>TABUA MADEIRA 2A QUALIDADE 2,5 X 20,0CM (1 X 8") NAO APARELHADA</v>
          </cell>
          <cell r="D4470" t="str">
            <v>M</v>
          </cell>
          <cell r="E4470">
            <v>3</v>
          </cell>
        </row>
        <row r="4471">
          <cell r="B4471">
            <v>21142</v>
          </cell>
          <cell r="C4471" t="str">
            <v>ESTRIBO COM PARAFUSO EM CHAPA DE FERRO FUNDIDO DE 2" X 3/16" X 35 CM, SECAO "U", PARA MADEIRAMENTO DE TELHADO</v>
          </cell>
          <cell r="D4471" t="str">
            <v>UN</v>
          </cell>
          <cell r="E4471">
            <v>1</v>
          </cell>
        </row>
        <row r="4472">
          <cell r="B4472">
            <v>39027</v>
          </cell>
          <cell r="C4472" t="str">
            <v>PREGO DE ACO POLIDO COM CABECA 19  X 36 (3 1/4  X  9)</v>
          </cell>
          <cell r="D4472" t="str">
            <v>KG</v>
          </cell>
          <cell r="E4472">
            <v>1.375</v>
          </cell>
        </row>
        <row r="4473">
          <cell r="B4473">
            <v>92549</v>
          </cell>
          <cell r="C4473" t="str">
            <v>FABRICAÇÃO E INSTALAÇÃO DE TESOURA INTEIRA EM MADEIRA NÃO APARELHADA, VÃO DE 7 M, PARA TELHA CERÂMICA OU DE CONCRETO, INCLUSO IÇAMENTO. AF_12/2015</v>
          </cell>
          <cell r="D4473" t="str">
            <v>UN</v>
          </cell>
          <cell r="E4473">
            <v>0</v>
          </cell>
        </row>
        <row r="4474">
          <cell r="B4474">
            <v>88239</v>
          </cell>
          <cell r="C4474" t="str">
            <v>AJUDANTE DE CARPINTEIRO COM ENCARGOS COMPLEMENTARES</v>
          </cell>
          <cell r="D4474" t="str">
            <v>H</v>
          </cell>
          <cell r="E4474">
            <v>4.3230000000000004</v>
          </cell>
        </row>
        <row r="4475">
          <cell r="B4475">
            <v>88262</v>
          </cell>
          <cell r="C4475" t="str">
            <v>CARPINTEIRO DE FORMAS COM ENCARGOS COMPLEMENTARES</v>
          </cell>
          <cell r="D4475" t="str">
            <v>H</v>
          </cell>
          <cell r="E4475">
            <v>18.734999999999999</v>
          </cell>
        </row>
        <row r="4476">
          <cell r="B4476">
            <v>92260</v>
          </cell>
          <cell r="C4476" t="str">
            <v>INSTALAÇÃO DE TESOURA (INTEIRA OU MEIA), BIAPOIADA, EM MADEIRA NÃO APARELHADA, PARA VÃOS MAIORES OU IGUAIS A 6,0 M E MENORES QUE 8,0 M, INCLUSO IÇAMENTO. AF_12/2015</v>
          </cell>
          <cell r="D4476" t="str">
            <v>UN</v>
          </cell>
          <cell r="E4476">
            <v>1</v>
          </cell>
        </row>
        <row r="4477">
          <cell r="B4477">
            <v>4400</v>
          </cell>
          <cell r="C4477" t="str">
            <v>CAIBRO DE MADEIRA NAO APARELHADA *6 X 8* CM, MACARANDUBA, ANGELIM OU EQUIVALENTE DA REGIAO</v>
          </cell>
          <cell r="D4477" t="str">
            <v>M</v>
          </cell>
          <cell r="E4477">
            <v>6</v>
          </cell>
        </row>
        <row r="4478">
          <cell r="B4478">
            <v>4415</v>
          </cell>
          <cell r="C4478" t="str">
            <v>SARRAFO DE MADEIRA NAO APARELHADA 2,5 X 5 CM, MACARANDUBA, ANGELIM OU EQUIVALENTE DA REGIAO</v>
          </cell>
          <cell r="D4478" t="str">
            <v>M</v>
          </cell>
          <cell r="E4478">
            <v>3.5</v>
          </cell>
        </row>
        <row r="4479">
          <cell r="B4479">
            <v>4425</v>
          </cell>
          <cell r="C4479" t="str">
            <v>VIGA DE MADEIRA NAO APARELHADA 6 X 12 CM, MACARANDUBA, ANGELIM OU EQUIVALENTE DA REGIAO</v>
          </cell>
          <cell r="D4479" t="str">
            <v>M</v>
          </cell>
          <cell r="E4479">
            <v>16</v>
          </cell>
        </row>
        <row r="4480">
          <cell r="B4480">
            <v>6193</v>
          </cell>
          <cell r="C4480" t="str">
            <v>TABUA MADEIRA 2A QUALIDADE 2,5 X 20,0CM (1 X 8") NAO APARELHADA</v>
          </cell>
          <cell r="D4480" t="str">
            <v>M</v>
          </cell>
          <cell r="E4480">
            <v>3</v>
          </cell>
        </row>
        <row r="4481">
          <cell r="B4481">
            <v>21142</v>
          </cell>
          <cell r="C4481" t="str">
            <v>ESTRIBO COM PARAFUSO EM CHAPA DE FERRO FUNDIDO DE 2" X 3/16" X 35 CM, SECAO "U", PARA MADEIRAMENTO DE TELHADO</v>
          </cell>
          <cell r="D4481" t="str">
            <v>UN</v>
          </cell>
          <cell r="E4481">
            <v>1</v>
          </cell>
        </row>
        <row r="4482">
          <cell r="B4482">
            <v>39027</v>
          </cell>
          <cell r="C4482" t="str">
            <v>PREGO DE ACO POLIDO COM CABECA 19  X 36 (3 1/4  X  9)</v>
          </cell>
          <cell r="D4482" t="str">
            <v>KG</v>
          </cell>
          <cell r="E4482">
            <v>1.925</v>
          </cell>
        </row>
        <row r="4483">
          <cell r="B4483">
            <v>92550</v>
          </cell>
          <cell r="C4483" t="str">
            <v>FABRICAÇÃO E INSTALAÇÃO DE TESOURA INTEIRA EM MADEIRA NÃO APARELHADA, VÃO DE 8 M, PARA TELHA CERÂMICA OU DE CONCRETO, INCLUSO IÇAMENTO. AF_12/2015</v>
          </cell>
          <cell r="D4483" t="str">
            <v>UN</v>
          </cell>
          <cell r="E4483">
            <v>0</v>
          </cell>
        </row>
        <row r="4484">
          <cell r="B4484">
            <v>88239</v>
          </cell>
          <cell r="C4484" t="str">
            <v>AJUDANTE DE CARPINTEIRO COM ENCARGOS COMPLEMENTARES</v>
          </cell>
          <cell r="D4484" t="str">
            <v>H</v>
          </cell>
          <cell r="E4484">
            <v>4.3230000000000004</v>
          </cell>
        </row>
        <row r="4485">
          <cell r="B4485">
            <v>88262</v>
          </cell>
          <cell r="C4485" t="str">
            <v>CARPINTEIRO DE FORMAS COM ENCARGOS COMPLEMENTARES</v>
          </cell>
          <cell r="D4485" t="str">
            <v>H</v>
          </cell>
          <cell r="E4485">
            <v>18.734999999999999</v>
          </cell>
        </row>
        <row r="4486">
          <cell r="B4486">
            <v>92261</v>
          </cell>
          <cell r="C4486" t="str">
            <v>INSTALAÇÃO DE TESOURA (INTEIRA OU MEIA), BIAPOIADA, EM MADEIRA NÃO APARELHADA, PARA VÃOS MAIORES OU IGUAIS A 8,0 M E MENORES QUE 10,0 M, INCLUSO IÇAMENTO. AF_12/2015</v>
          </cell>
          <cell r="D4486" t="str">
            <v>UN</v>
          </cell>
          <cell r="E4486">
            <v>1</v>
          </cell>
        </row>
        <row r="4487">
          <cell r="B4487">
            <v>4344</v>
          </cell>
          <cell r="C4487" t="str">
            <v>PARAFUSO FRANCES METRICO ZINCADO, DIAMETRO 12 MM, COMPRIMENTO 150 MM, COM PORCA SEXTAVADA E ARRUELA DE PRESSAO MEDIA</v>
          </cell>
          <cell r="D4487" t="str">
            <v>UN</v>
          </cell>
          <cell r="E4487">
            <v>4</v>
          </cell>
        </row>
        <row r="4488">
          <cell r="B4488">
            <v>4400</v>
          </cell>
          <cell r="C4488" t="str">
            <v>CAIBRO DE MADEIRA NAO APARELHADA *6 X 8* CM, MACARANDUBA, ANGELIM OU EQUIVALENTE DA REGIAO</v>
          </cell>
          <cell r="D4488" t="str">
            <v>M</v>
          </cell>
          <cell r="E4488">
            <v>6</v>
          </cell>
        </row>
        <row r="4489">
          <cell r="B4489">
            <v>4415</v>
          </cell>
          <cell r="C4489" t="str">
            <v>SARRAFO DE MADEIRA NAO APARELHADA 2,5 X 5 CM, MACARANDUBA, ANGELIM OU EQUIVALENTE DA REGIAO</v>
          </cell>
          <cell r="D4489" t="str">
            <v>M</v>
          </cell>
          <cell r="E4489">
            <v>4</v>
          </cell>
        </row>
        <row r="4490">
          <cell r="B4490">
            <v>4425</v>
          </cell>
          <cell r="C4490" t="str">
            <v>VIGA DE MADEIRA NAO APARELHADA 6 X 12 CM, MACARANDUBA, ANGELIM OU EQUIVALENTE DA REGIAO</v>
          </cell>
          <cell r="D4490" t="str">
            <v>M</v>
          </cell>
          <cell r="E4490">
            <v>10</v>
          </cell>
        </row>
        <row r="4491">
          <cell r="B4491">
            <v>4472</v>
          </cell>
          <cell r="C4491" t="str">
            <v>VIGA DE MADEIRA NAO APARELHADA *6 X 16* CM, MACARANDUBA, ANGELIM OU EQUIVALENTE DA REGIAO</v>
          </cell>
          <cell r="D4491" t="str">
            <v>M</v>
          </cell>
          <cell r="E4491">
            <v>9</v>
          </cell>
        </row>
        <row r="4492">
          <cell r="B4492">
            <v>6193</v>
          </cell>
          <cell r="C4492" t="str">
            <v>TABUA MADEIRA 2A QUALIDADE 2,5 X 20,0CM (1 X 8") NAO APARELHADA</v>
          </cell>
          <cell r="D4492" t="str">
            <v>M</v>
          </cell>
          <cell r="E4492">
            <v>3</v>
          </cell>
        </row>
        <row r="4493">
          <cell r="B4493">
            <v>21142</v>
          </cell>
          <cell r="C4493" t="str">
            <v>ESTRIBO COM PARAFUSO EM CHAPA DE FERRO FUNDIDO DE 2" X 3/16" X 35 CM, SECAO "U", PARA MADEIRAMENTO DE TELHADO</v>
          </cell>
          <cell r="D4493" t="str">
            <v>UN</v>
          </cell>
          <cell r="E4493">
            <v>1</v>
          </cell>
        </row>
        <row r="4494">
          <cell r="B4494">
            <v>39027</v>
          </cell>
          <cell r="C4494" t="str">
            <v>PREGO DE ACO POLIDO COM CABECA 19  X 36 (3 1/4  X  9)</v>
          </cell>
          <cell r="D4494" t="str">
            <v>KG</v>
          </cell>
          <cell r="E4494">
            <v>2.4</v>
          </cell>
        </row>
        <row r="4495">
          <cell r="B4495">
            <v>40623</v>
          </cell>
          <cell r="C4495" t="str">
            <v>CHAPA PARA EMENDA DE VIGA, EM ACO GROSSO, QUALIDADE ESTRUTURAL, BITOLA 3/16, E=4,75 MM, 4 FUROS, LARGURA 45 MM, COMPRIMENTO 500 MM</v>
          </cell>
          <cell r="D4495" t="str">
            <v>PAR</v>
          </cell>
          <cell r="E4495">
            <v>1</v>
          </cell>
        </row>
        <row r="4496">
          <cell r="B4496">
            <v>92551</v>
          </cell>
          <cell r="C4496" t="str">
            <v>FABRICAÇÃO E INSTALAÇÃO DE TESOURA INTEIRA EM MADEIRA NÃO APARELHADA, VÃO DE 9 M, PARA TELHA CERÂMICA OU DE CONCRETO, INCLUSO IÇAMENTO. AF_12/2015</v>
          </cell>
          <cell r="D4496" t="str">
            <v>UN</v>
          </cell>
          <cell r="E4496">
            <v>0</v>
          </cell>
        </row>
        <row r="4497">
          <cell r="B4497">
            <v>88239</v>
          </cell>
          <cell r="C4497" t="str">
            <v>AJUDANTE DE CARPINTEIRO COM ENCARGOS COMPLEMENTARES</v>
          </cell>
          <cell r="D4497" t="str">
            <v>H</v>
          </cell>
          <cell r="E4497">
            <v>4.3230000000000004</v>
          </cell>
        </row>
        <row r="4498">
          <cell r="B4498">
            <v>88262</v>
          </cell>
          <cell r="C4498" t="str">
            <v>CARPINTEIRO DE FORMAS COM ENCARGOS COMPLEMENTARES</v>
          </cell>
          <cell r="D4498" t="str">
            <v>H</v>
          </cell>
          <cell r="E4498">
            <v>18.734999999999999</v>
          </cell>
        </row>
        <row r="4499">
          <cell r="B4499">
            <v>92261</v>
          </cell>
          <cell r="C4499" t="str">
            <v>INSTALAÇÃO DE TESOURA (INTEIRA OU MEIA), BIAPOIADA, EM MADEIRA NÃO APARELHADA, PARA VÃOS MAIORES OU IGUAIS A 8,0 M E MENORES QUE 10,0 M, INCLUSO IÇAMENTO. AF_12/2015</v>
          </cell>
          <cell r="D4499" t="str">
            <v>UN</v>
          </cell>
          <cell r="E4499">
            <v>1</v>
          </cell>
        </row>
        <row r="4500">
          <cell r="B4500">
            <v>4344</v>
          </cell>
          <cell r="C4500" t="str">
            <v>PARAFUSO FRANCES METRICO ZINCADO, DIAMETRO 12 MM, COMPRIMENTO 150 MM, COM PORCA SEXTAVADA E ARRUELA DE PRESSAO MEDIA</v>
          </cell>
          <cell r="D4500" t="str">
            <v>UN</v>
          </cell>
          <cell r="E4500">
            <v>4</v>
          </cell>
        </row>
        <row r="4501">
          <cell r="B4501">
            <v>4400</v>
          </cell>
          <cell r="C4501" t="str">
            <v>CAIBRO DE MADEIRA NAO APARELHADA *6 X 8* CM, MACARANDUBA, ANGELIM OU EQUIVALENTE DA REGIAO</v>
          </cell>
          <cell r="D4501" t="str">
            <v>M</v>
          </cell>
          <cell r="E4501">
            <v>7</v>
          </cell>
        </row>
        <row r="4502">
          <cell r="B4502">
            <v>4415</v>
          </cell>
          <cell r="C4502" t="str">
            <v>SARRAFO DE MADEIRA NAO APARELHADA 2,5 X 5 CM, MACARANDUBA, ANGELIM OU EQUIVALENTE DA REGIAO</v>
          </cell>
          <cell r="D4502" t="str">
            <v>M</v>
          </cell>
          <cell r="E4502">
            <v>4.5</v>
          </cell>
        </row>
        <row r="4503">
          <cell r="B4503">
            <v>4425</v>
          </cell>
          <cell r="C4503" t="str">
            <v>VIGA DE MADEIRA NAO APARELHADA 6 X 12 CM, MACARANDUBA, ANGELIM OU EQUIVALENTE DA REGIAO</v>
          </cell>
          <cell r="D4503" t="str">
            <v>M</v>
          </cell>
          <cell r="E4503">
            <v>11</v>
          </cell>
        </row>
        <row r="4504">
          <cell r="B4504">
            <v>4472</v>
          </cell>
          <cell r="C4504" t="str">
            <v>VIGA DE MADEIRA NAO APARELHADA *6 X 16* CM, MACARANDUBA, ANGELIM OU EQUIVALENTE DA REGIAO</v>
          </cell>
          <cell r="D4504" t="str">
            <v>M</v>
          </cell>
          <cell r="E4504">
            <v>10</v>
          </cell>
        </row>
        <row r="4505">
          <cell r="B4505">
            <v>6193</v>
          </cell>
          <cell r="C4505" t="str">
            <v>TABUA MADEIRA 2A QUALIDADE 2,5 X 20,0CM (1 X 8") NAO APARELHADA</v>
          </cell>
          <cell r="D4505" t="str">
            <v>M</v>
          </cell>
          <cell r="E4505">
            <v>3</v>
          </cell>
        </row>
        <row r="4506">
          <cell r="B4506">
            <v>21142</v>
          </cell>
          <cell r="C4506" t="str">
            <v>ESTRIBO COM PARAFUSO EM CHAPA DE FERRO FUNDIDO DE 2" X 3/16" X 35 CM, SECAO "U", PARA MADEIRAMENTO DE TELHADO</v>
          </cell>
          <cell r="D4506" t="str">
            <v>UN</v>
          </cell>
          <cell r="E4506">
            <v>1</v>
          </cell>
        </row>
        <row r="4507">
          <cell r="B4507">
            <v>39027</v>
          </cell>
          <cell r="C4507" t="str">
            <v>PREGO DE ACO POLIDO COM CABECA 19  X 36 (3 1/4  X  9)</v>
          </cell>
          <cell r="D4507" t="str">
            <v>KG</v>
          </cell>
          <cell r="E4507">
            <v>2.7</v>
          </cell>
        </row>
        <row r="4508">
          <cell r="B4508">
            <v>40623</v>
          </cell>
          <cell r="C4508" t="str">
            <v>CHAPA PARA EMENDA DE VIGA, EM ACO GROSSO, QUALIDADE ESTRUTURAL, BITOLA 3/16, E=4,75 MM, 4 FUROS, LARGURA 45 MM, COMPRIMENTO 500 MM</v>
          </cell>
          <cell r="D4508" t="str">
            <v>PAR</v>
          </cell>
          <cell r="E4508">
            <v>1</v>
          </cell>
        </row>
        <row r="4509">
          <cell r="B4509">
            <v>92552</v>
          </cell>
          <cell r="C4509" t="str">
            <v>FABRICAÇÃO E INSTALAÇÃO DE TESOURA INTEIRA EM MADEIRA NÃO APARELHADA, VÃO DE 10 M, PARA TELHA CERÂMICA OU DE CONCRETO, INCLUSO IÇAMENTO. AF_12/2015</v>
          </cell>
          <cell r="D4509" t="str">
            <v>UN</v>
          </cell>
          <cell r="E4509">
            <v>0</v>
          </cell>
        </row>
        <row r="4510">
          <cell r="B4510">
            <v>88239</v>
          </cell>
          <cell r="C4510" t="str">
            <v>AJUDANTE DE CARPINTEIRO COM ENCARGOS COMPLEMENTARES</v>
          </cell>
          <cell r="D4510" t="str">
            <v>H</v>
          </cell>
          <cell r="E4510">
            <v>4.3230000000000004</v>
          </cell>
        </row>
        <row r="4511">
          <cell r="B4511">
            <v>88262</v>
          </cell>
          <cell r="C4511" t="str">
            <v>CARPINTEIRO DE FORMAS COM ENCARGOS COMPLEMENTARES</v>
          </cell>
          <cell r="D4511" t="str">
            <v>H</v>
          </cell>
          <cell r="E4511">
            <v>18.734999999999999</v>
          </cell>
        </row>
        <row r="4512">
          <cell r="B4512">
            <v>92262</v>
          </cell>
          <cell r="C4512" t="str">
            <v>INSTALAÇÃO DE TESOURA (INTEIRA OU MEIA), BIAPOIADA, EM MADEIRA NÃO APARELHADA, PARA VÃOS MAIORES OU IGUAIS A 10,0 M E MENORES QUE 12,0 M, INCLUSO IÇAMENTO. AF_12/2015</v>
          </cell>
          <cell r="D4512" t="str">
            <v>UN</v>
          </cell>
          <cell r="E4512">
            <v>1</v>
          </cell>
        </row>
        <row r="4513">
          <cell r="B4513">
            <v>4344</v>
          </cell>
          <cell r="C4513" t="str">
            <v>PARAFUSO FRANCES METRICO ZINCADO, DIAMETRO 12 MM, COMPRIMENTO 150 MM, COM PORCA SEXTAVADA E ARRUELA DE PRESSAO MEDIA</v>
          </cell>
          <cell r="D4513" t="str">
            <v>UN</v>
          </cell>
          <cell r="E4513">
            <v>4</v>
          </cell>
        </row>
        <row r="4514">
          <cell r="B4514">
            <v>4400</v>
          </cell>
          <cell r="C4514" t="str">
            <v>CAIBRO DE MADEIRA NAO APARELHADA *6 X 8* CM, MACARANDUBA, ANGELIM OU EQUIVALENTE DA REGIAO</v>
          </cell>
          <cell r="D4514" t="str">
            <v>M</v>
          </cell>
          <cell r="E4514">
            <v>8</v>
          </cell>
        </row>
        <row r="4515">
          <cell r="B4515">
            <v>4415</v>
          </cell>
          <cell r="C4515" t="str">
            <v>SARRAFO DE MADEIRA NAO APARELHADA 2,5 X 5 CM, MACARANDUBA, ANGELIM OU EQUIVALENTE DA REGIAO</v>
          </cell>
          <cell r="D4515" t="str">
            <v>M</v>
          </cell>
          <cell r="E4515">
            <v>5</v>
          </cell>
        </row>
        <row r="4516">
          <cell r="B4516">
            <v>4425</v>
          </cell>
          <cell r="C4516" t="str">
            <v>VIGA DE MADEIRA NAO APARELHADA 6 X 12 CM, MACARANDUBA, ANGELIM OU EQUIVALENTE DA REGIAO</v>
          </cell>
          <cell r="D4516" t="str">
            <v>M</v>
          </cell>
          <cell r="E4516">
            <v>12.5</v>
          </cell>
        </row>
        <row r="4517">
          <cell r="B4517">
            <v>4472</v>
          </cell>
          <cell r="C4517" t="str">
            <v>VIGA DE MADEIRA NAO APARELHADA *6 X 16* CM, MACARANDUBA, ANGELIM OU EQUIVALENTE DA REGIAO</v>
          </cell>
          <cell r="D4517" t="str">
            <v>M</v>
          </cell>
          <cell r="E4517">
            <v>11</v>
          </cell>
        </row>
        <row r="4518">
          <cell r="B4518">
            <v>6193</v>
          </cell>
          <cell r="C4518" t="str">
            <v>TABUA MADEIRA 2A QUALIDADE 2,5 X 20,0CM (1 X 8") NAO APARELHADA</v>
          </cell>
          <cell r="D4518" t="str">
            <v>M</v>
          </cell>
          <cell r="E4518">
            <v>3</v>
          </cell>
        </row>
        <row r="4519">
          <cell r="B4519">
            <v>21142</v>
          </cell>
          <cell r="C4519" t="str">
            <v>ESTRIBO COM PARAFUSO EM CHAPA DE FERRO FUNDIDO DE 2" X 3/16" X 35 CM, SECAO "U", PARA MADEIRAMENTO DE TELHADO</v>
          </cell>
          <cell r="D4519" t="str">
            <v>UN</v>
          </cell>
          <cell r="E4519">
            <v>1</v>
          </cell>
        </row>
        <row r="4520">
          <cell r="B4520">
            <v>39027</v>
          </cell>
          <cell r="C4520" t="str">
            <v>PREGO DE ACO POLIDO COM CABECA 19  X 36 (3 1/4  X  9)</v>
          </cell>
          <cell r="D4520" t="str">
            <v>KG</v>
          </cell>
          <cell r="E4520">
            <v>3</v>
          </cell>
        </row>
        <row r="4521">
          <cell r="B4521">
            <v>40623</v>
          </cell>
          <cell r="C4521" t="str">
            <v>CHAPA PARA EMENDA DE VIGA, EM ACO GROSSO, QUALIDADE ESTRUTURAL, BITOLA 3/16, E=4,75 MM, 4 FUROS, LARGURA 45 MM, COMPRIMENTO 500 MM</v>
          </cell>
          <cell r="D4521" t="str">
            <v>PAR</v>
          </cell>
          <cell r="E4521">
            <v>1</v>
          </cell>
        </row>
        <row r="4522">
          <cell r="B4522">
            <v>92553</v>
          </cell>
          <cell r="C4522" t="str">
            <v>FABRICAÇÃO E INSTALAÇÃO DE TESOURA INTEIRA EM MADEIRA NÃO APARELHADA, VÃO DE 11 M, PARA TELHA CERÂMICA OU DE CONCRETO, INCLUSO IÇAMENTO. AF_12/2015</v>
          </cell>
          <cell r="D4522" t="str">
            <v>UN</v>
          </cell>
          <cell r="E4522">
            <v>0</v>
          </cell>
        </row>
        <row r="4523">
          <cell r="B4523">
            <v>88239</v>
          </cell>
          <cell r="C4523" t="str">
            <v>AJUDANTE DE CARPINTEIRO COM ENCARGOS COMPLEMENTARES</v>
          </cell>
          <cell r="D4523" t="str">
            <v>H</v>
          </cell>
          <cell r="E4523">
            <v>6.0529999999999999</v>
          </cell>
        </row>
        <row r="4524">
          <cell r="B4524">
            <v>88262</v>
          </cell>
          <cell r="C4524" t="str">
            <v>CARPINTEIRO DE FORMAS COM ENCARGOS COMPLEMENTARES</v>
          </cell>
          <cell r="D4524" t="str">
            <v>H</v>
          </cell>
          <cell r="E4524">
            <v>26.228999999999999</v>
          </cell>
        </row>
        <row r="4525">
          <cell r="B4525">
            <v>92262</v>
          </cell>
          <cell r="C4525" t="str">
            <v>INSTALAÇÃO DE TESOURA (INTEIRA OU MEIA), BIAPOIADA, EM MADEIRA NÃO APARELHADA, PARA VÃOS MAIORES OU IGUAIS A 10,0 M E MENORES QUE 12,0 M, INCLUSO IÇAMENTO. AF_12/2015</v>
          </cell>
          <cell r="D4525" t="str">
            <v>UN</v>
          </cell>
          <cell r="E4525">
            <v>1</v>
          </cell>
        </row>
        <row r="4526">
          <cell r="B4526">
            <v>4344</v>
          </cell>
          <cell r="C4526" t="str">
            <v>PARAFUSO FRANCES METRICO ZINCADO, DIAMETRO 12 MM, COMPRIMENTO 150 MM, COM PORCA SEXTAVADA E ARRUELA DE PRESSAO MEDIA</v>
          </cell>
          <cell r="D4526" t="str">
            <v>UN</v>
          </cell>
          <cell r="E4526">
            <v>4</v>
          </cell>
        </row>
        <row r="4527">
          <cell r="B4527">
            <v>4400</v>
          </cell>
          <cell r="C4527" t="str">
            <v>CAIBRO DE MADEIRA NAO APARELHADA *6 X 8* CM, MACARANDUBA, ANGELIM OU EQUIVALENTE DA REGIAO</v>
          </cell>
          <cell r="D4527" t="str">
            <v>M</v>
          </cell>
          <cell r="E4527">
            <v>10</v>
          </cell>
        </row>
        <row r="4528">
          <cell r="B4528">
            <v>4415</v>
          </cell>
          <cell r="C4528" t="str">
            <v>SARRAFO DE MADEIRA NAO APARELHADA 2,5 X 5 CM, MACARANDUBA, ANGELIM OU EQUIVALENTE DA REGIAO</v>
          </cell>
          <cell r="D4528" t="str">
            <v>M</v>
          </cell>
          <cell r="E4528">
            <v>10</v>
          </cell>
        </row>
        <row r="4529">
          <cell r="B4529">
            <v>4425</v>
          </cell>
          <cell r="C4529" t="str">
            <v>VIGA DE MADEIRA NAO APARELHADA 6 X 12 CM, MACARANDUBA, ANGELIM OU EQUIVALENTE DA REGIAO</v>
          </cell>
          <cell r="D4529" t="str">
            <v>M</v>
          </cell>
          <cell r="E4529">
            <v>13.5</v>
          </cell>
        </row>
        <row r="4530">
          <cell r="B4530">
            <v>4472</v>
          </cell>
          <cell r="C4530" t="str">
            <v>VIGA DE MADEIRA NAO APARELHADA *6 X 16* CM, MACARANDUBA, ANGELIM OU EQUIVALENTE DA REGIAO</v>
          </cell>
          <cell r="D4530" t="str">
            <v>M</v>
          </cell>
          <cell r="E4530">
            <v>12</v>
          </cell>
        </row>
        <row r="4531">
          <cell r="B4531">
            <v>6193</v>
          </cell>
          <cell r="C4531" t="str">
            <v>TABUA MADEIRA 2A QUALIDADE 2,5 X 20,0CM (1 X 8") NAO APARELHADA</v>
          </cell>
          <cell r="D4531" t="str">
            <v>M</v>
          </cell>
          <cell r="E4531">
            <v>3</v>
          </cell>
        </row>
        <row r="4532">
          <cell r="B4532">
            <v>21142</v>
          </cell>
          <cell r="C4532" t="str">
            <v>ESTRIBO COM PARAFUSO EM CHAPA DE FERRO FUNDIDO DE 2" X 3/16" X 35 CM, SECAO "U", PARA MADEIRAMENTO DE TELHADO</v>
          </cell>
          <cell r="D4532" t="str">
            <v>UN</v>
          </cell>
          <cell r="E4532">
            <v>1</v>
          </cell>
        </row>
        <row r="4533">
          <cell r="B4533">
            <v>39027</v>
          </cell>
          <cell r="C4533" t="str">
            <v>PREGO DE ACO POLIDO COM CABECA 19  X 36 (3 1/4  X  9)</v>
          </cell>
          <cell r="D4533" t="str">
            <v>KG</v>
          </cell>
          <cell r="E4533">
            <v>3.5750000000000002</v>
          </cell>
        </row>
        <row r="4534">
          <cell r="B4534">
            <v>40623</v>
          </cell>
          <cell r="C4534" t="str">
            <v>CHAPA PARA EMENDA DE VIGA, EM ACO GROSSO, QUALIDADE ESTRUTURAL, BITOLA 3/16, E=4,75 MM, 4 FUROS, LARGURA 45 MM, COMPRIMENTO 500 MM</v>
          </cell>
          <cell r="D4534" t="str">
            <v>PAR</v>
          </cell>
          <cell r="E4534">
            <v>1</v>
          </cell>
        </row>
        <row r="4535">
          <cell r="B4535">
            <v>92554</v>
          </cell>
          <cell r="C4535" t="str">
            <v>FABRICAÇÃO E INSTALAÇÃO DE TESOURA INTEIRA EM MADEIRA NÃO APARELHADA, VÃO DE 12 M, PARA TELHA CERÂMICA OU DE CONCRETO, INCLUSO IÇAMENTO. AF_12/2015</v>
          </cell>
          <cell r="D4535" t="str">
            <v>UN</v>
          </cell>
          <cell r="E4535">
            <v>0</v>
          </cell>
        </row>
        <row r="4536">
          <cell r="B4536">
            <v>88239</v>
          </cell>
          <cell r="C4536" t="str">
            <v>AJUDANTE DE CARPINTEIRO COM ENCARGOS COMPLEMENTARES</v>
          </cell>
          <cell r="D4536" t="str">
            <v>H</v>
          </cell>
          <cell r="E4536">
            <v>6.0529999999999999</v>
          </cell>
        </row>
        <row r="4537">
          <cell r="B4537">
            <v>88262</v>
          </cell>
          <cell r="C4537" t="str">
            <v>CARPINTEIRO DE FORMAS COM ENCARGOS COMPLEMENTARES</v>
          </cell>
          <cell r="D4537" t="str">
            <v>H</v>
          </cell>
          <cell r="E4537">
            <v>26.228999999999999</v>
          </cell>
        </row>
        <row r="4538">
          <cell r="B4538">
            <v>92262</v>
          </cell>
          <cell r="C4538" t="str">
            <v>INSTALAÇÃO DE TESOURA (INTEIRA OU MEIA), BIAPOIADA, EM MADEIRA NÃO APARELHADA, PARA VÃOS MAIORES OU IGUAIS A 10,0 M E MENORES QUE 12,0 M, INCLUSO IÇAMENTO. AF_12/2015</v>
          </cell>
          <cell r="D4538" t="str">
            <v>UN</v>
          </cell>
          <cell r="E4538">
            <v>1</v>
          </cell>
        </row>
        <row r="4539">
          <cell r="B4539">
            <v>4344</v>
          </cell>
          <cell r="C4539" t="str">
            <v>PARAFUSO FRANCES METRICO ZINCADO, DIAMETRO 12 MM, COMPRIMENTO 150 MM, COM PORCA SEXTAVADA E ARRUELA DE PRESSAO MEDIA</v>
          </cell>
          <cell r="D4539" t="str">
            <v>UN</v>
          </cell>
          <cell r="E4539">
            <v>4</v>
          </cell>
        </row>
        <row r="4540">
          <cell r="B4540">
            <v>4400</v>
          </cell>
          <cell r="C4540" t="str">
            <v>CAIBRO DE MADEIRA NAO APARELHADA *6 X 8* CM, MACARANDUBA, ANGELIM OU EQUIVALENTE DA REGIAO</v>
          </cell>
          <cell r="D4540" t="str">
            <v>M</v>
          </cell>
          <cell r="E4540">
            <v>11.5</v>
          </cell>
        </row>
        <row r="4541">
          <cell r="B4541">
            <v>4415</v>
          </cell>
          <cell r="C4541" t="str">
            <v>SARRAFO DE MADEIRA NAO APARELHADA 2,5 X 5 CM, MACARANDUBA, ANGELIM OU EQUIVALENTE DA REGIAO</v>
          </cell>
          <cell r="D4541" t="str">
            <v>M</v>
          </cell>
          <cell r="E4541">
            <v>11</v>
          </cell>
        </row>
        <row r="4542">
          <cell r="B4542">
            <v>4425</v>
          </cell>
          <cell r="C4542" t="str">
            <v>VIGA DE MADEIRA NAO APARELHADA 6 X 12 CM, MACARANDUBA, ANGELIM OU EQUIVALENTE DA REGIAO</v>
          </cell>
          <cell r="D4542" t="str">
            <v>M</v>
          </cell>
          <cell r="E4542">
            <v>14.5</v>
          </cell>
        </row>
        <row r="4543">
          <cell r="B4543">
            <v>4472</v>
          </cell>
          <cell r="C4543" t="str">
            <v>VIGA DE MADEIRA NAO APARELHADA *6 X 16* CM, MACARANDUBA, ANGELIM OU EQUIVALENTE DA REGIAO</v>
          </cell>
          <cell r="D4543" t="str">
            <v>M</v>
          </cell>
          <cell r="E4543">
            <v>13</v>
          </cell>
        </row>
        <row r="4544">
          <cell r="B4544">
            <v>6193</v>
          </cell>
          <cell r="C4544" t="str">
            <v>TABUA MADEIRA 2A QUALIDADE 2,5 X 20,0CM (1 X 8") NAO APARELHADA</v>
          </cell>
          <cell r="D4544" t="str">
            <v>M</v>
          </cell>
          <cell r="E4544">
            <v>3</v>
          </cell>
        </row>
        <row r="4545">
          <cell r="B4545">
            <v>21142</v>
          </cell>
          <cell r="C4545" t="str">
            <v>ESTRIBO COM PARAFUSO EM CHAPA DE FERRO FUNDIDO DE 2" X 3/16" X 35 CM, SECAO "U", PARA MADEIRAMENTO DE TELHADO</v>
          </cell>
          <cell r="D4545" t="str">
            <v>UN</v>
          </cell>
          <cell r="E4545">
            <v>1</v>
          </cell>
        </row>
        <row r="4546">
          <cell r="B4546">
            <v>39027</v>
          </cell>
          <cell r="C4546" t="str">
            <v>PREGO DE ACO POLIDO COM CABECA 19  X 36 (3 1/4  X  9)</v>
          </cell>
          <cell r="D4546" t="str">
            <v>KG</v>
          </cell>
          <cell r="E4546">
            <v>3.9</v>
          </cell>
        </row>
        <row r="4547">
          <cell r="B4547">
            <v>40623</v>
          </cell>
          <cell r="C4547" t="str">
            <v>CHAPA PARA EMENDA DE VIGA, EM ACO GROSSO, QUALIDADE ESTRUTURAL, BITOLA 3/16, E=4,75 MM, 4 FUROS, LARGURA 45 MM, COMPRIMENTO 500 MM</v>
          </cell>
          <cell r="D4547" t="str">
            <v>PAR</v>
          </cell>
          <cell r="E4547">
            <v>1</v>
          </cell>
        </row>
        <row r="4548">
          <cell r="B4548">
            <v>92555</v>
          </cell>
          <cell r="C4548" t="str">
            <v>FABRICAÇÃO E INSTALAÇÃO DE TESOURA INTEIRA EM MADEIRA NÃO APARELHADA, VÃO DE 3 M, PARA TELHA ONDULADA DE FIBROCIMENTO, METÁLICA, PLÁSTICA OU TERMOACÚSTICA, INCLUSO IÇAMENTO. AF_12/2015</v>
          </cell>
          <cell r="D4548" t="str">
            <v>UN</v>
          </cell>
          <cell r="E4548">
            <v>0</v>
          </cell>
        </row>
        <row r="4549">
          <cell r="B4549">
            <v>88239</v>
          </cell>
          <cell r="C4549" t="str">
            <v>AJUDANTE DE CARPINTEIRO COM ENCARGOS COMPLEMENTARES</v>
          </cell>
          <cell r="D4549" t="str">
            <v>H</v>
          </cell>
          <cell r="E4549">
            <v>1.7290000000000001</v>
          </cell>
        </row>
        <row r="4550">
          <cell r="B4550">
            <v>88262</v>
          </cell>
          <cell r="C4550" t="str">
            <v>CARPINTEIRO DE FORMAS COM ENCARGOS COMPLEMENTARES</v>
          </cell>
          <cell r="D4550" t="str">
            <v>H</v>
          </cell>
          <cell r="E4550">
            <v>7.4939999999999998</v>
          </cell>
        </row>
        <row r="4551">
          <cell r="B4551">
            <v>92259</v>
          </cell>
          <cell r="C4551" t="str">
            <v>INSTALAÇÃO DE TESOURA (INTEIRA OU MEIA), BIAPOIADA, EM MADEIRA NÃO APARELHADA, PARA VÃOS MAIORES OU IGUAIS A 3,0 M E MENORES QUE 6,0 M, INCLUSO IÇAMENTO. AF_12/2015</v>
          </cell>
          <cell r="D4551" t="str">
            <v>UN</v>
          </cell>
          <cell r="E4551">
            <v>1</v>
          </cell>
        </row>
        <row r="4552">
          <cell r="B4552">
            <v>4425</v>
          </cell>
          <cell r="C4552" t="str">
            <v>VIGA DE MADEIRA NAO APARELHADA 6 X 12 CM, MACARANDUBA, ANGELIM OU EQUIVALENTE DA REGIAO</v>
          </cell>
          <cell r="D4552" t="str">
            <v>M</v>
          </cell>
          <cell r="E4552">
            <v>7</v>
          </cell>
        </row>
        <row r="4553">
          <cell r="B4553">
            <v>6193</v>
          </cell>
          <cell r="C4553" t="str">
            <v>TABUA MADEIRA 2A QUALIDADE 2,5 X 20,0CM (1 X 8") NAO APARELHADA</v>
          </cell>
          <cell r="D4553" t="str">
            <v>M</v>
          </cell>
          <cell r="E4553">
            <v>3</v>
          </cell>
        </row>
        <row r="4554">
          <cell r="B4554">
            <v>21142</v>
          </cell>
          <cell r="C4554" t="str">
            <v>ESTRIBO COM PARAFUSO EM CHAPA DE FERRO FUNDIDO DE 2" X 3/16" X 35 CM, SECAO "U", PARA MADEIRAMENTO DE TELHADO</v>
          </cell>
          <cell r="D4554" t="str">
            <v>UN</v>
          </cell>
          <cell r="E4554">
            <v>1</v>
          </cell>
        </row>
        <row r="4555">
          <cell r="B4555">
            <v>39027</v>
          </cell>
          <cell r="C4555" t="str">
            <v>PREGO DE ACO POLIDO COM CABECA 19  X 36 (3 1/4  X  9)</v>
          </cell>
          <cell r="D4555" t="str">
            <v>KG</v>
          </cell>
          <cell r="E4555">
            <v>0.82499999999999996</v>
          </cell>
        </row>
        <row r="4556">
          <cell r="B4556">
            <v>92556</v>
          </cell>
          <cell r="C4556" t="str">
            <v>FABRICAÇÃO E INSTALAÇÃO DE TESOURA INTEIRA EM MADEIRA NÃO APARELHADA, VÃO DE 4 M, PARA TELHA ONDULADA DE FIBROCIMENTO, METÁLICA, PLÁSTICA OU TERMOACÚSTICA, INCLUSO IÇAMENTO. AF_12/2015</v>
          </cell>
          <cell r="D4556" t="str">
            <v>UN</v>
          </cell>
          <cell r="E4556">
            <v>0</v>
          </cell>
        </row>
        <row r="4557">
          <cell r="B4557">
            <v>88239</v>
          </cell>
          <cell r="C4557" t="str">
            <v>AJUDANTE DE CARPINTEIRO COM ENCARGOS COMPLEMENTARES</v>
          </cell>
          <cell r="D4557" t="str">
            <v>H</v>
          </cell>
          <cell r="E4557">
            <v>2.5939999999999999</v>
          </cell>
        </row>
        <row r="4558">
          <cell r="B4558">
            <v>88262</v>
          </cell>
          <cell r="C4558" t="str">
            <v>CARPINTEIRO DE FORMAS COM ENCARGOS COMPLEMENTARES</v>
          </cell>
          <cell r="D4558" t="str">
            <v>H</v>
          </cell>
          <cell r="E4558">
            <v>11.241</v>
          </cell>
        </row>
        <row r="4559">
          <cell r="B4559">
            <v>92259</v>
          </cell>
          <cell r="C4559" t="str">
            <v>INSTALAÇÃO DE TESOURA (INTEIRA OU MEIA), BIAPOIADA, EM MADEIRA NÃO APARELHADA, PARA VÃOS MAIORES OU IGUAIS A 3,0 M E MENORES QUE 6,0 M, INCLUSO IÇAMENTO. AF_12/2015</v>
          </cell>
          <cell r="D4559" t="str">
            <v>UN</v>
          </cell>
          <cell r="E4559">
            <v>1</v>
          </cell>
        </row>
        <row r="4560">
          <cell r="B4560">
            <v>4400</v>
          </cell>
          <cell r="C4560" t="str">
            <v>CAIBRO DE MADEIRA NAO APARELHADA *6 X 8* CM, MACARANDUBA, ANGELIM OU EQUIVALENTE DA REGIAO</v>
          </cell>
          <cell r="D4560" t="str">
            <v>M</v>
          </cell>
          <cell r="E4560">
            <v>2</v>
          </cell>
        </row>
        <row r="4561">
          <cell r="B4561">
            <v>4425</v>
          </cell>
          <cell r="C4561" t="str">
            <v>VIGA DE MADEIRA NAO APARELHADA 6 X 12 CM, MACARANDUBA, ANGELIM OU EQUIVALENTE DA REGIAO</v>
          </cell>
          <cell r="D4561" t="str">
            <v>M</v>
          </cell>
          <cell r="E4561">
            <v>9</v>
          </cell>
        </row>
        <row r="4562">
          <cell r="B4562">
            <v>6193</v>
          </cell>
          <cell r="C4562" t="str">
            <v>TABUA MADEIRA 2A QUALIDADE 2,5 X 20,0CM (1 X 8") NAO APARELHADA</v>
          </cell>
          <cell r="D4562" t="str">
            <v>M</v>
          </cell>
          <cell r="E4562">
            <v>3</v>
          </cell>
        </row>
        <row r="4563">
          <cell r="B4563">
            <v>21142</v>
          </cell>
          <cell r="C4563" t="str">
            <v>ESTRIBO COM PARAFUSO EM CHAPA DE FERRO FUNDIDO DE 2" X 3/16" X 35 CM, SECAO "U", PARA MADEIRAMENTO DE TELHADO</v>
          </cell>
          <cell r="D4563" t="str">
            <v>UN</v>
          </cell>
          <cell r="E4563">
            <v>1</v>
          </cell>
        </row>
        <row r="4564">
          <cell r="B4564">
            <v>39027</v>
          </cell>
          <cell r="C4564" t="str">
            <v>PREGO DE ACO POLIDO COM CABECA 19  X 36 (3 1/4  X  9)</v>
          </cell>
          <cell r="D4564" t="str">
            <v>KG</v>
          </cell>
          <cell r="E4564">
            <v>1.1000000000000001</v>
          </cell>
        </row>
        <row r="4565">
          <cell r="B4565">
            <v>92557</v>
          </cell>
          <cell r="C4565" t="str">
            <v>FABRICAÇÃO E INSTALAÇÃO DE TESOURA INTEIRA EM MADEIRA NÃO APARELHADA, VÃO DE 5 M, PARA TELHA ONDULADA DE FIBROCIMENTO, METÁLICA, PLÁSTICA OU TERMOACÚSTICA, INCLUSO IÇAMENTO. AF_12/2015</v>
          </cell>
          <cell r="D4565" t="str">
            <v>UN</v>
          </cell>
          <cell r="E4565">
            <v>0</v>
          </cell>
        </row>
        <row r="4566">
          <cell r="B4566">
            <v>88239</v>
          </cell>
          <cell r="C4566" t="str">
            <v>AJUDANTE DE CARPINTEIRO COM ENCARGOS COMPLEMENTARES</v>
          </cell>
          <cell r="D4566" t="str">
            <v>H</v>
          </cell>
          <cell r="E4566">
            <v>2.5939999999999999</v>
          </cell>
        </row>
        <row r="4567">
          <cell r="B4567">
            <v>88262</v>
          </cell>
          <cell r="C4567" t="str">
            <v>CARPINTEIRO DE FORMAS COM ENCARGOS COMPLEMENTARES</v>
          </cell>
          <cell r="D4567" t="str">
            <v>H</v>
          </cell>
          <cell r="E4567">
            <v>11.241</v>
          </cell>
        </row>
        <row r="4568">
          <cell r="B4568">
            <v>92259</v>
          </cell>
          <cell r="C4568" t="str">
            <v>INSTALAÇÃO DE TESOURA (INTEIRA OU MEIA), BIAPOIADA, EM MADEIRA NÃO APARELHADA, PARA VÃOS MAIORES OU IGUAIS A 3,0 M E MENORES QUE 6,0 M, INCLUSO IÇAMENTO. AF_12/2015</v>
          </cell>
          <cell r="D4568" t="str">
            <v>UN</v>
          </cell>
          <cell r="E4568">
            <v>1</v>
          </cell>
        </row>
        <row r="4569">
          <cell r="B4569">
            <v>4400</v>
          </cell>
          <cell r="C4569" t="str">
            <v>CAIBRO DE MADEIRA NAO APARELHADA *6 X 8* CM, MACARANDUBA, ANGELIM OU EQUIVALENTE DA REGIAO</v>
          </cell>
          <cell r="D4569" t="str">
            <v>M</v>
          </cell>
          <cell r="E4569">
            <v>2.5</v>
          </cell>
        </row>
        <row r="4570">
          <cell r="B4570">
            <v>4425</v>
          </cell>
          <cell r="C4570" t="str">
            <v>VIGA DE MADEIRA NAO APARELHADA 6 X 12 CM, MACARANDUBA, ANGELIM OU EQUIVALENTE DA REGIAO</v>
          </cell>
          <cell r="D4570" t="str">
            <v>M</v>
          </cell>
          <cell r="E4570">
            <v>11</v>
          </cell>
        </row>
        <row r="4571">
          <cell r="B4571">
            <v>6193</v>
          </cell>
          <cell r="C4571" t="str">
            <v>TABUA MADEIRA 2A QUALIDADE 2,5 X 20,0CM (1 X 8") NAO APARELHADA</v>
          </cell>
          <cell r="D4571" t="str">
            <v>M</v>
          </cell>
          <cell r="E4571">
            <v>3</v>
          </cell>
        </row>
        <row r="4572">
          <cell r="B4572">
            <v>21142</v>
          </cell>
          <cell r="C4572" t="str">
            <v>ESTRIBO COM PARAFUSO EM CHAPA DE FERRO FUNDIDO DE 2" X 3/16" X 35 CM, SECAO "U", PARA MADEIRAMENTO DE TELHADO</v>
          </cell>
          <cell r="D4572" t="str">
            <v>UN</v>
          </cell>
          <cell r="E4572">
            <v>1</v>
          </cell>
        </row>
        <row r="4573">
          <cell r="B4573">
            <v>39027</v>
          </cell>
          <cell r="C4573" t="str">
            <v>PREGO DE ACO POLIDO COM CABECA 19  X 36 (3 1/4  X  9)</v>
          </cell>
          <cell r="D4573" t="str">
            <v>KG</v>
          </cell>
          <cell r="E4573">
            <v>1.375</v>
          </cell>
        </row>
        <row r="4574">
          <cell r="B4574">
            <v>92558</v>
          </cell>
          <cell r="C4574" t="str">
            <v>FABRICAÇÃO E INSTALAÇÃO DE TESOURA INTEIRA EM MADEIRA NÃO APARELHADA, VÃO DE 6 M, PARA TELHA ONDULADA DE FIBROCIMENTO, METÁLICA, PLÁSTICA OU TERMOACÚSTICA, INCLUSO IÇAMENTO. AF_12/2015</v>
          </cell>
          <cell r="D4574" t="str">
            <v>UN</v>
          </cell>
          <cell r="E4574">
            <v>0</v>
          </cell>
        </row>
        <row r="4575">
          <cell r="B4575">
            <v>88239</v>
          </cell>
          <cell r="C4575" t="str">
            <v>AJUDANTE DE CARPINTEIRO COM ENCARGOS COMPLEMENTARES</v>
          </cell>
          <cell r="D4575" t="str">
            <v>H</v>
          </cell>
          <cell r="E4575">
            <v>2.5939999999999999</v>
          </cell>
        </row>
        <row r="4576">
          <cell r="B4576">
            <v>88262</v>
          </cell>
          <cell r="C4576" t="str">
            <v>CARPINTEIRO DE FORMAS COM ENCARGOS COMPLEMENTARES</v>
          </cell>
          <cell r="D4576" t="str">
            <v>H</v>
          </cell>
          <cell r="E4576">
            <v>11.241</v>
          </cell>
        </row>
        <row r="4577">
          <cell r="B4577">
            <v>92260</v>
          </cell>
          <cell r="C4577" t="str">
            <v>INSTALAÇÃO DE TESOURA (INTEIRA OU MEIA), BIAPOIADA, EM MADEIRA NÃO APARELHADA, PARA VÃOS MAIORES OU IGUAIS A 6,0 M E MENORES QUE 8,0 M, INCLUSO IÇAMENTO. AF_12/2015</v>
          </cell>
          <cell r="D4577" t="str">
            <v>UN</v>
          </cell>
          <cell r="E4577">
            <v>1</v>
          </cell>
        </row>
        <row r="4578">
          <cell r="B4578">
            <v>4400</v>
          </cell>
          <cell r="C4578" t="str">
            <v>CAIBRO DE MADEIRA NAO APARELHADA *6 X 8* CM, MACARANDUBA, ANGELIM OU EQUIVALENTE DA REGIAO</v>
          </cell>
          <cell r="D4578" t="str">
            <v>M</v>
          </cell>
          <cell r="E4578">
            <v>3.5</v>
          </cell>
        </row>
        <row r="4579">
          <cell r="B4579">
            <v>4425</v>
          </cell>
          <cell r="C4579" t="str">
            <v>VIGA DE MADEIRA NAO APARELHADA 6 X 12 CM, MACARANDUBA, ANGELIM OU EQUIVALENTE DA REGIAO</v>
          </cell>
          <cell r="D4579" t="str">
            <v>M</v>
          </cell>
          <cell r="E4579">
            <v>13.5</v>
          </cell>
        </row>
        <row r="4580">
          <cell r="B4580">
            <v>6193</v>
          </cell>
          <cell r="C4580" t="str">
            <v>TABUA MADEIRA 2A QUALIDADE 2,5 X 20,0CM (1 X 8") NAO APARELHADA</v>
          </cell>
          <cell r="D4580" t="str">
            <v>M</v>
          </cell>
          <cell r="E4580">
            <v>3</v>
          </cell>
        </row>
        <row r="4581">
          <cell r="B4581">
            <v>21142</v>
          </cell>
          <cell r="C4581" t="str">
            <v>ESTRIBO COM PARAFUSO EM CHAPA DE FERRO FUNDIDO DE 2" X 3/16" X 35 CM, SECAO "U", PARA MADEIRAMENTO DE TELHADO</v>
          </cell>
          <cell r="D4581" t="str">
            <v>UN</v>
          </cell>
          <cell r="E4581">
            <v>1</v>
          </cell>
        </row>
        <row r="4582">
          <cell r="B4582">
            <v>39027</v>
          </cell>
          <cell r="C4582" t="str">
            <v>PREGO DE ACO POLIDO COM CABECA 19  X 36 (3 1/4  X  9)</v>
          </cell>
          <cell r="D4582" t="str">
            <v>KG</v>
          </cell>
          <cell r="E4582">
            <v>1.65</v>
          </cell>
        </row>
        <row r="4583">
          <cell r="B4583">
            <v>92559</v>
          </cell>
          <cell r="C4583" t="str">
            <v>FABRICAÇÃO E INSTALAÇÃO DE TESOURA INTEIRA EM MADEIRA NÃO APARELHADA, VÃO DE 7 M, PARA TELHA ONDULADA DE FIBROCIMENTO, METÁLICA, PLÁSTICA OU TERMOACÚSTICA, INCLUSO IÇAMENTO. AF_12/2015</v>
          </cell>
          <cell r="D4583" t="str">
            <v>UN</v>
          </cell>
          <cell r="E4583">
            <v>0</v>
          </cell>
        </row>
        <row r="4584">
          <cell r="B4584">
            <v>88239</v>
          </cell>
          <cell r="C4584" t="str">
            <v>AJUDANTE DE CARPINTEIRO COM ENCARGOS COMPLEMENTARES</v>
          </cell>
          <cell r="D4584" t="str">
            <v>H</v>
          </cell>
          <cell r="E4584">
            <v>4.3230000000000004</v>
          </cell>
        </row>
        <row r="4585">
          <cell r="B4585">
            <v>88262</v>
          </cell>
          <cell r="C4585" t="str">
            <v>CARPINTEIRO DE FORMAS COM ENCARGOS COMPLEMENTARES</v>
          </cell>
          <cell r="D4585" t="str">
            <v>H</v>
          </cell>
          <cell r="E4585">
            <v>18.734999999999999</v>
          </cell>
        </row>
        <row r="4586">
          <cell r="B4586">
            <v>92260</v>
          </cell>
          <cell r="C4586" t="str">
            <v>INSTALAÇÃO DE TESOURA (INTEIRA OU MEIA), BIAPOIADA, EM MADEIRA NÃO APARELHADA, PARA VÃOS MAIORES OU IGUAIS A 6,0 M E MENORES QUE 8,0 M, INCLUSO IÇAMENTO. AF_12/2015</v>
          </cell>
          <cell r="D4586" t="str">
            <v>UN</v>
          </cell>
          <cell r="E4586">
            <v>1</v>
          </cell>
        </row>
        <row r="4587">
          <cell r="B4587">
            <v>4400</v>
          </cell>
          <cell r="C4587" t="str">
            <v>CAIBRO DE MADEIRA NAO APARELHADA *6 X 8* CM, MACARANDUBA, ANGELIM OU EQUIVALENTE DA REGIAO</v>
          </cell>
          <cell r="D4587" t="str">
            <v>M</v>
          </cell>
          <cell r="E4587">
            <v>5</v>
          </cell>
        </row>
        <row r="4588">
          <cell r="B4588">
            <v>4415</v>
          </cell>
          <cell r="C4588" t="str">
            <v>SARRAFO DE MADEIRA NAO APARELHADA 2,5 X 5 CM, MACARANDUBA, ANGELIM OU EQUIVALENTE DA REGIAO</v>
          </cell>
          <cell r="D4588" t="str">
            <v>M</v>
          </cell>
          <cell r="E4588">
            <v>2.5</v>
          </cell>
        </row>
        <row r="4589">
          <cell r="B4589">
            <v>4425</v>
          </cell>
          <cell r="C4589" t="str">
            <v>VIGA DE MADEIRA NAO APARELHADA 6 X 12 CM, MACARANDUBA, ANGELIM OU EQUIVALENTE DA REGIAO</v>
          </cell>
          <cell r="D4589" t="str">
            <v>M</v>
          </cell>
          <cell r="E4589">
            <v>16</v>
          </cell>
        </row>
        <row r="4590">
          <cell r="B4590">
            <v>6193</v>
          </cell>
          <cell r="C4590" t="str">
            <v>TABUA MADEIRA 2A QUALIDADE 2,5 X 20,0CM (1 X 8") NAO APARELHADA</v>
          </cell>
          <cell r="D4590" t="str">
            <v>M</v>
          </cell>
          <cell r="E4590">
            <v>3</v>
          </cell>
        </row>
        <row r="4591">
          <cell r="B4591">
            <v>21142</v>
          </cell>
          <cell r="C4591" t="str">
            <v>ESTRIBO COM PARAFUSO EM CHAPA DE FERRO FUNDIDO DE 2" X 3/16" X 35 CM, SECAO "U", PARA MADEIRAMENTO DE TELHADO</v>
          </cell>
          <cell r="D4591" t="str">
            <v>UN</v>
          </cell>
          <cell r="E4591">
            <v>1</v>
          </cell>
        </row>
        <row r="4592">
          <cell r="B4592">
            <v>39027</v>
          </cell>
          <cell r="C4592" t="str">
            <v>PREGO DE ACO POLIDO COM CABECA 19  X 36 (3 1/4  X  9)</v>
          </cell>
          <cell r="D4592" t="str">
            <v>KG</v>
          </cell>
          <cell r="E4592">
            <v>1.925</v>
          </cell>
        </row>
        <row r="4593">
          <cell r="B4593">
            <v>92560</v>
          </cell>
          <cell r="C4593" t="str">
            <v>FABRICAÇÃO E INSTALAÇÃO DE TESOURA INTEIRA EM MADEIRA NÃO APARELHADA, VÃO DE 8 M, PARA TELHA ONDULADA DE FIBROCIMENTO, METÁLICA, PLÁSTICA OU TERMOACÚSTICA, INCLUSO IÇAMENTO. AF_12/2015</v>
          </cell>
          <cell r="D4593" t="str">
            <v>UN</v>
          </cell>
          <cell r="E4593">
            <v>0</v>
          </cell>
        </row>
        <row r="4594">
          <cell r="B4594">
            <v>88239</v>
          </cell>
          <cell r="C4594" t="str">
            <v>AJUDANTE DE CARPINTEIRO COM ENCARGOS COMPLEMENTARES</v>
          </cell>
          <cell r="D4594" t="str">
            <v>H</v>
          </cell>
          <cell r="E4594">
            <v>4.3230000000000004</v>
          </cell>
        </row>
        <row r="4595">
          <cell r="B4595">
            <v>88262</v>
          </cell>
          <cell r="C4595" t="str">
            <v>CARPINTEIRO DE FORMAS COM ENCARGOS COMPLEMENTARES</v>
          </cell>
          <cell r="D4595" t="str">
            <v>H</v>
          </cell>
          <cell r="E4595">
            <v>18.734999999999999</v>
          </cell>
        </row>
        <row r="4596">
          <cell r="B4596">
            <v>92261</v>
          </cell>
          <cell r="C4596" t="str">
            <v>INSTALAÇÃO DE TESOURA (INTEIRA OU MEIA), BIAPOIADA, EM MADEIRA NÃO APARELHADA, PARA VÃOS MAIORES OU IGUAIS A 8,0 M E MENORES QUE 10,0 M, INCLUSO IÇAMENTO. AF_12/2015</v>
          </cell>
          <cell r="D4596" t="str">
            <v>UN</v>
          </cell>
          <cell r="E4596">
            <v>1</v>
          </cell>
        </row>
        <row r="4597">
          <cell r="B4597">
            <v>4344</v>
          </cell>
          <cell r="C4597" t="str">
            <v>PARAFUSO FRANCES METRICO ZINCADO, DIAMETRO 12 MM, COMPRIMENTO 150 MM, COM PORCA SEXTAVADA E ARRUELA DE PRESSAO MEDIA</v>
          </cell>
          <cell r="D4597" t="str">
            <v>UN</v>
          </cell>
          <cell r="E4597">
            <v>4</v>
          </cell>
        </row>
        <row r="4598">
          <cell r="B4598">
            <v>4400</v>
          </cell>
          <cell r="C4598" t="str">
            <v>CAIBRO DE MADEIRA NAO APARELHADA *6 X 8* CM, MACARANDUBA, ANGELIM OU EQUIVALENTE DA REGIAO</v>
          </cell>
          <cell r="D4598" t="str">
            <v>M</v>
          </cell>
          <cell r="E4598">
            <v>6</v>
          </cell>
        </row>
        <row r="4599">
          <cell r="B4599">
            <v>4415</v>
          </cell>
          <cell r="C4599" t="str">
            <v>SARRAFO DE MADEIRA NAO APARELHADA 2,5 X 5 CM, MACARANDUBA, ANGELIM OU EQUIVALENTE DA REGIAO</v>
          </cell>
          <cell r="D4599" t="str">
            <v>M</v>
          </cell>
          <cell r="E4599">
            <v>2.5</v>
          </cell>
        </row>
        <row r="4600">
          <cell r="B4600">
            <v>4425</v>
          </cell>
          <cell r="C4600" t="str">
            <v>VIGA DE MADEIRA NAO APARELHADA 6 X 12 CM, MACARANDUBA, ANGELIM OU EQUIVALENTE DA REGIAO</v>
          </cell>
          <cell r="D4600" t="str">
            <v>M</v>
          </cell>
          <cell r="E4600">
            <v>9</v>
          </cell>
        </row>
        <row r="4601">
          <cell r="B4601">
            <v>4472</v>
          </cell>
          <cell r="C4601" t="str">
            <v>VIGA DE MADEIRA NAO APARELHADA *6 X 16* CM, MACARANDUBA, ANGELIM OU EQUIVALENTE DA REGIAO</v>
          </cell>
          <cell r="D4601" t="str">
            <v>M</v>
          </cell>
          <cell r="E4601">
            <v>9</v>
          </cell>
        </row>
        <row r="4602">
          <cell r="B4602">
            <v>6193</v>
          </cell>
          <cell r="C4602" t="str">
            <v>TABUA MADEIRA 2A QUALIDADE 2,5 X 20,0CM (1 X 8") NAO APARELHADA</v>
          </cell>
          <cell r="D4602" t="str">
            <v>M</v>
          </cell>
          <cell r="E4602">
            <v>3</v>
          </cell>
        </row>
        <row r="4603">
          <cell r="B4603">
            <v>21142</v>
          </cell>
          <cell r="C4603" t="str">
            <v>ESTRIBO COM PARAFUSO EM CHAPA DE FERRO FUNDIDO DE 2" X 3/16" X 35 CM, SECAO "U", PARA MADEIRAMENTO DE TELHADO</v>
          </cell>
          <cell r="D4603" t="str">
            <v>UN</v>
          </cell>
          <cell r="E4603">
            <v>1</v>
          </cell>
        </row>
        <row r="4604">
          <cell r="B4604">
            <v>39027</v>
          </cell>
          <cell r="C4604" t="str">
            <v>PREGO DE ACO POLIDO COM CABECA 19  X 36 (3 1/4  X  9)</v>
          </cell>
          <cell r="D4604" t="str">
            <v>KG</v>
          </cell>
          <cell r="E4604">
            <v>2.4</v>
          </cell>
        </row>
        <row r="4605">
          <cell r="B4605">
            <v>40623</v>
          </cell>
          <cell r="C4605" t="str">
            <v>CHAPA PARA EMENDA DE VIGA, EM ACO GROSSO, QUALIDADE ESTRUTURAL, BITOLA 3/16, E=4,75 MM, 4 FUROS, LARGURA 45 MM, COMPRIMENTO 500 MM</v>
          </cell>
          <cell r="D4605" t="str">
            <v>PAR</v>
          </cell>
          <cell r="E4605">
            <v>1</v>
          </cell>
        </row>
        <row r="4606">
          <cell r="B4606">
            <v>92561</v>
          </cell>
          <cell r="C4606" t="str">
            <v>FABRICAÇÃO E INSTALAÇÃO DE TESOURA INTEIRA EM MADEIRA NÃO APARELHADA, VÃO DE 9 M, PARA TELHA ONDULADA DE FIBROCIMENTO, METÁLICA, PLÁSTICA OU TERMOACÚSTICA, INCLUSO IÇAMENTO. AF_12/2015</v>
          </cell>
          <cell r="D4606" t="str">
            <v>UN</v>
          </cell>
          <cell r="E4606">
            <v>0</v>
          </cell>
        </row>
        <row r="4607">
          <cell r="B4607">
            <v>88239</v>
          </cell>
          <cell r="C4607" t="str">
            <v>AJUDANTE DE CARPINTEIRO COM ENCARGOS COMPLEMENTARES</v>
          </cell>
          <cell r="D4607" t="str">
            <v>H</v>
          </cell>
          <cell r="E4607">
            <v>4.3230000000000004</v>
          </cell>
        </row>
        <row r="4608">
          <cell r="B4608">
            <v>88262</v>
          </cell>
          <cell r="C4608" t="str">
            <v>CARPINTEIRO DE FORMAS COM ENCARGOS COMPLEMENTARES</v>
          </cell>
          <cell r="D4608" t="str">
            <v>H</v>
          </cell>
          <cell r="E4608">
            <v>18.734999999999999</v>
          </cell>
        </row>
        <row r="4609">
          <cell r="B4609">
            <v>92261</v>
          </cell>
          <cell r="C4609" t="str">
            <v>INSTALAÇÃO DE TESOURA (INTEIRA OU MEIA), BIAPOIADA, EM MADEIRA NÃO APARELHADA, PARA VÃOS MAIORES OU IGUAIS A 8,0 M E MENORES QUE 10,0 M, INCLUSO IÇAMENTO. AF_12/2015</v>
          </cell>
          <cell r="D4609" t="str">
            <v>UN</v>
          </cell>
          <cell r="E4609">
            <v>1</v>
          </cell>
        </row>
        <row r="4610">
          <cell r="B4610">
            <v>4344</v>
          </cell>
          <cell r="C4610" t="str">
            <v>PARAFUSO FRANCES METRICO ZINCADO, DIAMETRO 12 MM, COMPRIMENTO 150 MM, COM PORCA SEXTAVADA E ARRUELA DE PRESSAO MEDIA</v>
          </cell>
          <cell r="D4610" t="str">
            <v>UN</v>
          </cell>
          <cell r="E4610">
            <v>4</v>
          </cell>
        </row>
        <row r="4611">
          <cell r="B4611">
            <v>4400</v>
          </cell>
          <cell r="C4611" t="str">
            <v>CAIBRO DE MADEIRA NAO APARELHADA *6 X 8* CM, MACARANDUBA, ANGELIM OU EQUIVALENTE DA REGIAO</v>
          </cell>
          <cell r="D4611" t="str">
            <v>M</v>
          </cell>
          <cell r="E4611">
            <v>6.5</v>
          </cell>
        </row>
        <row r="4612">
          <cell r="B4612">
            <v>4415</v>
          </cell>
          <cell r="C4612" t="str">
            <v>SARRAFO DE MADEIRA NAO APARELHADA 2,5 X 5 CM, MACARANDUBA, ANGELIM OU EQUIVALENTE DA REGIAO</v>
          </cell>
          <cell r="D4612" t="str">
            <v>M</v>
          </cell>
          <cell r="E4612">
            <v>2.5</v>
          </cell>
        </row>
        <row r="4613">
          <cell r="B4613">
            <v>4425</v>
          </cell>
          <cell r="C4613" t="str">
            <v>VIGA DE MADEIRA NAO APARELHADA 6 X 12 CM, MACARANDUBA, ANGELIM OU EQUIVALENTE DA REGIAO</v>
          </cell>
          <cell r="D4613" t="str">
            <v>M</v>
          </cell>
          <cell r="E4613">
            <v>10.5</v>
          </cell>
        </row>
        <row r="4614">
          <cell r="B4614">
            <v>4472</v>
          </cell>
          <cell r="C4614" t="str">
            <v>VIGA DE MADEIRA NAO APARELHADA *6 X 16* CM, MACARANDUBA, ANGELIM OU EQUIVALENTE DA REGIAO</v>
          </cell>
          <cell r="D4614" t="str">
            <v>M</v>
          </cell>
          <cell r="E4614">
            <v>10</v>
          </cell>
        </row>
        <row r="4615">
          <cell r="B4615">
            <v>6193</v>
          </cell>
          <cell r="C4615" t="str">
            <v>TABUA MADEIRA 2A QUALIDADE 2,5 X 20,0CM (1 X 8") NAO APARELHADA</v>
          </cell>
          <cell r="D4615" t="str">
            <v>M</v>
          </cell>
          <cell r="E4615">
            <v>3</v>
          </cell>
        </row>
        <row r="4616">
          <cell r="B4616">
            <v>21142</v>
          </cell>
          <cell r="C4616" t="str">
            <v>ESTRIBO COM PARAFUSO EM CHAPA DE FERRO FUNDIDO DE 2" X 3/16" X 35 CM, SECAO "U", PARA MADEIRAMENTO DE TELHADO</v>
          </cell>
          <cell r="D4616" t="str">
            <v>UN</v>
          </cell>
          <cell r="E4616">
            <v>1</v>
          </cell>
        </row>
        <row r="4617">
          <cell r="B4617">
            <v>39027</v>
          </cell>
          <cell r="C4617" t="str">
            <v>PREGO DE ACO POLIDO COM CABECA 19  X 36 (3 1/4  X  9)</v>
          </cell>
          <cell r="D4617" t="str">
            <v>KG</v>
          </cell>
          <cell r="E4617">
            <v>2.7</v>
          </cell>
        </row>
        <row r="4618">
          <cell r="B4618">
            <v>40623</v>
          </cell>
          <cell r="C4618" t="str">
            <v>CHAPA PARA EMENDA DE VIGA, EM ACO GROSSO, QUALIDADE ESTRUTURAL, BITOLA 3/16, E=4,75 MM, 4 FUROS, LARGURA 45 MM, COMPRIMENTO 500 MM</v>
          </cell>
          <cell r="D4618" t="str">
            <v>PAR</v>
          </cell>
          <cell r="E4618">
            <v>1</v>
          </cell>
        </row>
        <row r="4619">
          <cell r="B4619">
            <v>92562</v>
          </cell>
          <cell r="C4619" t="str">
            <v>FABRICAÇÃO E INSTALAÇÃO DE TESOURA INTEIRA EM MADEIRA NÃO APARELHADA, VÃO DE 10 M, PARA TELHA ONDULADA DE FIBROCIMENTO, METÁLICA, PLÁSTICA OU TERMOACÚSTICA, INCLUSO IÇAMENTO. AF_12/2015</v>
          </cell>
          <cell r="D4619" t="str">
            <v>UN</v>
          </cell>
          <cell r="E4619">
            <v>0</v>
          </cell>
        </row>
        <row r="4620">
          <cell r="B4620">
            <v>88239</v>
          </cell>
          <cell r="C4620" t="str">
            <v>AJUDANTE DE CARPINTEIRO COM ENCARGOS COMPLEMENTARES</v>
          </cell>
          <cell r="D4620" t="str">
            <v>H</v>
          </cell>
          <cell r="E4620">
            <v>4.3230000000000004</v>
          </cell>
        </row>
        <row r="4621">
          <cell r="B4621">
            <v>88262</v>
          </cell>
          <cell r="C4621" t="str">
            <v>CARPINTEIRO DE FORMAS COM ENCARGOS COMPLEMENTARES</v>
          </cell>
          <cell r="D4621" t="str">
            <v>H</v>
          </cell>
          <cell r="E4621">
            <v>18.734999999999999</v>
          </cell>
        </row>
        <row r="4622">
          <cell r="B4622">
            <v>92262</v>
          </cell>
          <cell r="C4622" t="str">
            <v>INSTALAÇÃO DE TESOURA (INTEIRA OU MEIA), BIAPOIADA, EM MADEIRA NÃO APARELHADA, PARA VÃOS MAIORES OU IGUAIS A 10,0 M E MENORES QUE 12,0 M, INCLUSO IÇAMENTO. AF_12/2015</v>
          </cell>
          <cell r="D4622" t="str">
            <v>UN</v>
          </cell>
          <cell r="E4622">
            <v>1</v>
          </cell>
        </row>
        <row r="4623">
          <cell r="B4623">
            <v>4344</v>
          </cell>
          <cell r="C4623" t="str">
            <v>PARAFUSO FRANCES METRICO ZINCADO, DIAMETRO 12 MM, COMPRIMENTO 150 MM, COM PORCA SEXTAVADA E ARRUELA DE PRESSAO MEDIA</v>
          </cell>
          <cell r="D4623" t="str">
            <v>UN</v>
          </cell>
          <cell r="E4623">
            <v>4</v>
          </cell>
        </row>
        <row r="4624">
          <cell r="B4624">
            <v>4400</v>
          </cell>
          <cell r="C4624" t="str">
            <v>CAIBRO DE MADEIRA NAO APARELHADA *6 X 8* CM, MACARANDUBA, ANGELIM OU EQUIVALENTE DA REGIAO</v>
          </cell>
          <cell r="D4624" t="str">
            <v>M</v>
          </cell>
          <cell r="E4624">
            <v>7</v>
          </cell>
        </row>
        <row r="4625">
          <cell r="B4625">
            <v>4415</v>
          </cell>
          <cell r="C4625" t="str">
            <v>SARRAFO DE MADEIRA NAO APARELHADA 2,5 X 5 CM, MACARANDUBA, ANGELIM OU EQUIVALENTE DA REGIAO</v>
          </cell>
          <cell r="D4625" t="str">
            <v>M</v>
          </cell>
          <cell r="E4625">
            <v>3</v>
          </cell>
        </row>
        <row r="4626">
          <cell r="B4626">
            <v>4425</v>
          </cell>
          <cell r="C4626" t="str">
            <v>VIGA DE MADEIRA NAO APARELHADA 6 X 12 CM, MACARANDUBA, ANGELIM OU EQUIVALENTE DA REGIAO</v>
          </cell>
          <cell r="D4626" t="str">
            <v>M</v>
          </cell>
          <cell r="E4626">
            <v>11.5</v>
          </cell>
        </row>
        <row r="4627">
          <cell r="B4627">
            <v>4472</v>
          </cell>
          <cell r="C4627" t="str">
            <v>VIGA DE MADEIRA NAO APARELHADA *6 X 16* CM, MACARANDUBA, ANGELIM OU EQUIVALENTE DA REGIAO</v>
          </cell>
          <cell r="D4627" t="str">
            <v>M</v>
          </cell>
          <cell r="E4627">
            <v>11</v>
          </cell>
        </row>
        <row r="4628">
          <cell r="B4628">
            <v>6193</v>
          </cell>
          <cell r="C4628" t="str">
            <v>TABUA MADEIRA 2A QUALIDADE 2,5 X 20,0CM (1 X 8") NAO APARELHADA</v>
          </cell>
          <cell r="D4628" t="str">
            <v>M</v>
          </cell>
          <cell r="E4628">
            <v>3</v>
          </cell>
        </row>
        <row r="4629">
          <cell r="B4629">
            <v>21142</v>
          </cell>
          <cell r="C4629" t="str">
            <v>ESTRIBO COM PARAFUSO EM CHAPA DE FERRO FUNDIDO DE 2" X 3/16" X 35 CM, SECAO "U", PARA MADEIRAMENTO DE TELHADO</v>
          </cell>
          <cell r="D4629" t="str">
            <v>UN</v>
          </cell>
          <cell r="E4629">
            <v>1</v>
          </cell>
        </row>
        <row r="4630">
          <cell r="B4630">
            <v>39027</v>
          </cell>
          <cell r="C4630" t="str">
            <v>PREGO DE ACO POLIDO COM CABECA 19  X 36 (3 1/4  X  9)</v>
          </cell>
          <cell r="D4630" t="str">
            <v>KG</v>
          </cell>
          <cell r="E4630">
            <v>3</v>
          </cell>
        </row>
        <row r="4631">
          <cell r="B4631">
            <v>40623</v>
          </cell>
          <cell r="C4631" t="str">
            <v>CHAPA PARA EMENDA DE VIGA, EM ACO GROSSO, QUALIDADE ESTRUTURAL, BITOLA 3/16, E=4,75 MM, 4 FUROS, LARGURA 45 MM, COMPRIMENTO 500 MM</v>
          </cell>
          <cell r="D4631" t="str">
            <v>PAR</v>
          </cell>
          <cell r="E4631">
            <v>1</v>
          </cell>
        </row>
        <row r="4632">
          <cell r="B4632">
            <v>92563</v>
          </cell>
          <cell r="C4632" t="str">
            <v>FABRICAÇÃO E INSTALAÇÃO DE TESOURA INTEIRA EM MADEIRA NÃO APARELHADA, VÃO DE 11 M, PARA TELHA ONDULADA DE FIBROCIMENTO, METÁLICA, PLÁSTICA OU TERMOACÚSTICA, INCLUSO IÇAMENTO. AF_12/2015</v>
          </cell>
          <cell r="D4632" t="str">
            <v>UN</v>
          </cell>
          <cell r="E4632">
            <v>0</v>
          </cell>
        </row>
        <row r="4633">
          <cell r="B4633">
            <v>88239</v>
          </cell>
          <cell r="C4633" t="str">
            <v>AJUDANTE DE CARPINTEIRO COM ENCARGOS COMPLEMENTARES</v>
          </cell>
          <cell r="D4633" t="str">
            <v>H</v>
          </cell>
          <cell r="E4633">
            <v>6.0529999999999999</v>
          </cell>
        </row>
        <row r="4634">
          <cell r="B4634">
            <v>88262</v>
          </cell>
          <cell r="C4634" t="str">
            <v>CARPINTEIRO DE FORMAS COM ENCARGOS COMPLEMENTARES</v>
          </cell>
          <cell r="D4634" t="str">
            <v>H</v>
          </cell>
          <cell r="E4634">
            <v>26.228999999999999</v>
          </cell>
        </row>
        <row r="4635">
          <cell r="B4635">
            <v>92262</v>
          </cell>
          <cell r="C4635" t="str">
            <v>INSTALAÇÃO DE TESOURA (INTEIRA OU MEIA), BIAPOIADA, EM MADEIRA NÃO APARELHADA, PARA VÃOS MAIORES OU IGUAIS A 10,0 M E MENORES QUE 12,0 M, INCLUSO IÇAMENTO. AF_12/2015</v>
          </cell>
          <cell r="D4635" t="str">
            <v>UN</v>
          </cell>
          <cell r="E4635">
            <v>1</v>
          </cell>
        </row>
        <row r="4636">
          <cell r="B4636">
            <v>4344</v>
          </cell>
          <cell r="C4636" t="str">
            <v>PARAFUSO FRANCES METRICO ZINCADO, DIAMETRO 12 MM, COMPRIMENTO 150 MM, COM PORCA SEXTAVADA E ARRUELA DE PRESSAO MEDIA</v>
          </cell>
          <cell r="D4636" t="str">
            <v>UN</v>
          </cell>
          <cell r="E4636">
            <v>4</v>
          </cell>
        </row>
        <row r="4637">
          <cell r="B4637">
            <v>4400</v>
          </cell>
          <cell r="C4637" t="str">
            <v>CAIBRO DE MADEIRA NAO APARELHADA *6 X 8* CM, MACARANDUBA, ANGELIM OU EQUIVALENTE DA REGIAO</v>
          </cell>
          <cell r="D4637" t="str">
            <v>M</v>
          </cell>
          <cell r="E4637">
            <v>9</v>
          </cell>
        </row>
        <row r="4638">
          <cell r="B4638">
            <v>4415</v>
          </cell>
          <cell r="C4638" t="str">
            <v>SARRAFO DE MADEIRA NAO APARELHADA 2,5 X 5 CM, MACARANDUBA, ANGELIM OU EQUIVALENTE DA REGIAO</v>
          </cell>
          <cell r="D4638" t="str">
            <v>M</v>
          </cell>
          <cell r="E4638">
            <v>6</v>
          </cell>
        </row>
        <row r="4639">
          <cell r="B4639">
            <v>4425</v>
          </cell>
          <cell r="C4639" t="str">
            <v>VIGA DE MADEIRA NAO APARELHADA 6 X 12 CM, MACARANDUBA, ANGELIM OU EQUIVALENTE DA REGIAO</v>
          </cell>
          <cell r="D4639" t="str">
            <v>M</v>
          </cell>
          <cell r="E4639">
            <v>12.5</v>
          </cell>
        </row>
        <row r="4640">
          <cell r="B4640">
            <v>4472</v>
          </cell>
          <cell r="C4640" t="str">
            <v>VIGA DE MADEIRA NAO APARELHADA *6 X 16* CM, MACARANDUBA, ANGELIM OU EQUIVALENTE DA REGIAO</v>
          </cell>
          <cell r="D4640" t="str">
            <v>M</v>
          </cell>
          <cell r="E4640">
            <v>12</v>
          </cell>
        </row>
        <row r="4641">
          <cell r="B4641">
            <v>6193</v>
          </cell>
          <cell r="C4641" t="str">
            <v>TABUA MADEIRA 2A QUALIDADE 2,5 X 20,0CM (1 X 8") NAO APARELHADA</v>
          </cell>
          <cell r="D4641" t="str">
            <v>M</v>
          </cell>
          <cell r="E4641">
            <v>3</v>
          </cell>
        </row>
        <row r="4642">
          <cell r="B4642">
            <v>21142</v>
          </cell>
          <cell r="C4642" t="str">
            <v>ESTRIBO COM PARAFUSO EM CHAPA DE FERRO FUNDIDO DE 2" X 3/16" X 35 CM, SECAO "U", PARA MADEIRAMENTO DE TELHADO</v>
          </cell>
          <cell r="D4642" t="str">
            <v>UN</v>
          </cell>
          <cell r="E4642">
            <v>1</v>
          </cell>
        </row>
        <row r="4643">
          <cell r="B4643">
            <v>39027</v>
          </cell>
          <cell r="C4643" t="str">
            <v>PREGO DE ACO POLIDO COM CABECA 19  X 36 (3 1/4  X  9)</v>
          </cell>
          <cell r="D4643" t="str">
            <v>KG</v>
          </cell>
          <cell r="E4643">
            <v>3.5750000000000002</v>
          </cell>
        </row>
        <row r="4644">
          <cell r="B4644">
            <v>40623</v>
          </cell>
          <cell r="C4644" t="str">
            <v>CHAPA PARA EMENDA DE VIGA, EM ACO GROSSO, QUALIDADE ESTRUTURAL, BITOLA 3/16, E=4,75 MM, 4 FUROS, LARGURA 45 MM, COMPRIMENTO 500 MM</v>
          </cell>
          <cell r="D4644" t="str">
            <v>PAR</v>
          </cell>
          <cell r="E4644">
            <v>1</v>
          </cell>
        </row>
        <row r="4645">
          <cell r="B4645">
            <v>92564</v>
          </cell>
          <cell r="C4645" t="str">
            <v>FABRICAÇÃO E INSTALAÇÃO DE TESOURA INTEIRA EM MADEIRA NÃO APARELHADA, VÃO DE 12 M, PARA TELHA ONDULADA DE FIBROCIMENTO, METÁLICA, PLÁSTICA OU TERMOACÚSTICA, INCLUSO IÇAMENTO. AF_12/2015</v>
          </cell>
          <cell r="D4645" t="str">
            <v>UN</v>
          </cell>
          <cell r="E4645">
            <v>0</v>
          </cell>
        </row>
        <row r="4646">
          <cell r="B4646">
            <v>88239</v>
          </cell>
          <cell r="C4646" t="str">
            <v>AJUDANTE DE CARPINTEIRO COM ENCARGOS COMPLEMENTARES</v>
          </cell>
          <cell r="D4646" t="str">
            <v>H</v>
          </cell>
          <cell r="E4646">
            <v>6.0529999999999999</v>
          </cell>
        </row>
        <row r="4647">
          <cell r="B4647">
            <v>88262</v>
          </cell>
          <cell r="C4647" t="str">
            <v>CARPINTEIRO DE FORMAS COM ENCARGOS COMPLEMENTARES</v>
          </cell>
          <cell r="D4647" t="str">
            <v>H</v>
          </cell>
          <cell r="E4647">
            <v>26.228999999999999</v>
          </cell>
        </row>
        <row r="4648">
          <cell r="B4648">
            <v>92262</v>
          </cell>
          <cell r="C4648" t="str">
            <v>INSTALAÇÃO DE TESOURA (INTEIRA OU MEIA), BIAPOIADA, EM MADEIRA NÃO APARELHADA, PARA VÃOS MAIORES OU IGUAIS A 10,0 M E MENORES QUE 12,0 M, INCLUSO IÇAMENTO. AF_12/2015</v>
          </cell>
          <cell r="D4648" t="str">
            <v>UN</v>
          </cell>
          <cell r="E4648">
            <v>1</v>
          </cell>
        </row>
        <row r="4649">
          <cell r="B4649">
            <v>4344</v>
          </cell>
          <cell r="C4649" t="str">
            <v>PARAFUSO FRANCES METRICO ZINCADO, DIAMETRO 12 MM, COMPRIMENTO 150 MM, COM PORCA SEXTAVADA E ARRUELA DE PRESSAO MEDIA</v>
          </cell>
          <cell r="D4649" t="str">
            <v>UN</v>
          </cell>
          <cell r="E4649">
            <v>4</v>
          </cell>
        </row>
        <row r="4650">
          <cell r="B4650">
            <v>4400</v>
          </cell>
          <cell r="C4650" t="str">
            <v>CAIBRO DE MADEIRA NAO APARELHADA *6 X 8* CM, MACARANDUBA, ANGELIM OU EQUIVALENTE DA REGIAO</v>
          </cell>
          <cell r="D4650" t="str">
            <v>M</v>
          </cell>
          <cell r="E4650">
            <v>10</v>
          </cell>
        </row>
        <row r="4651">
          <cell r="B4651">
            <v>4415</v>
          </cell>
          <cell r="C4651" t="str">
            <v>SARRAFO DE MADEIRA NAO APARELHADA 2,5 X 5 CM, MACARANDUBA, ANGELIM OU EQUIVALENTE DA REGIAO</v>
          </cell>
          <cell r="D4651" t="str">
            <v>M</v>
          </cell>
          <cell r="E4651">
            <v>6</v>
          </cell>
        </row>
        <row r="4652">
          <cell r="B4652">
            <v>4425</v>
          </cell>
          <cell r="C4652" t="str">
            <v>VIGA DE MADEIRA NAO APARELHADA 6 X 12 CM, MACARANDUBA, ANGELIM OU EQUIVALENTE DA REGIAO</v>
          </cell>
          <cell r="D4652" t="str">
            <v>M</v>
          </cell>
          <cell r="E4652">
            <v>13.5</v>
          </cell>
        </row>
        <row r="4653">
          <cell r="B4653">
            <v>4472</v>
          </cell>
          <cell r="C4653" t="str">
            <v>VIGA DE MADEIRA NAO APARELHADA *6 X 16* CM, MACARANDUBA, ANGELIM OU EQUIVALENTE DA REGIAO</v>
          </cell>
          <cell r="D4653" t="str">
            <v>M</v>
          </cell>
          <cell r="E4653">
            <v>13</v>
          </cell>
        </row>
        <row r="4654">
          <cell r="B4654">
            <v>6193</v>
          </cell>
          <cell r="C4654" t="str">
            <v>TABUA MADEIRA 2A QUALIDADE 2,5 X 20,0CM (1 X 8") NAO APARELHADA</v>
          </cell>
          <cell r="D4654" t="str">
            <v>M</v>
          </cell>
          <cell r="E4654">
            <v>3</v>
          </cell>
        </row>
        <row r="4655">
          <cell r="B4655">
            <v>21142</v>
          </cell>
          <cell r="C4655" t="str">
            <v>ESTRIBO COM PARAFUSO EM CHAPA DE FERRO FUNDIDO DE 2" X 3/16" X 35 CM, SECAO "U", PARA MADEIRAMENTO DE TELHADO</v>
          </cell>
          <cell r="D4655" t="str">
            <v>UN</v>
          </cell>
          <cell r="E4655">
            <v>1</v>
          </cell>
        </row>
        <row r="4656">
          <cell r="B4656">
            <v>39027</v>
          </cell>
          <cell r="C4656" t="str">
            <v>PREGO DE ACO POLIDO COM CABECA 19  X 36 (3 1/4  X  9)</v>
          </cell>
          <cell r="D4656" t="str">
            <v>KG</v>
          </cell>
          <cell r="E4656">
            <v>3.9</v>
          </cell>
        </row>
        <row r="4657">
          <cell r="B4657">
            <v>40623</v>
          </cell>
          <cell r="C4657" t="str">
            <v>CHAPA PARA EMENDA DE VIGA, EM ACO GROSSO, QUALIDADE ESTRUTURAL, BITOLA 3/16, E=4,75 MM, 4 FUROS, LARGURA 45 MM, COMPRIMENTO 500 MM</v>
          </cell>
          <cell r="D4657" t="str">
            <v>PAR</v>
          </cell>
          <cell r="E4657">
            <v>1</v>
          </cell>
        </row>
        <row r="4658">
          <cell r="B4658">
            <v>92565</v>
          </cell>
          <cell r="C4658" t="str">
            <v>FABRICAÇÃO E INSTALAÇÃO DE ESTRUTURA PONTALETADA DE MADEIRA NÃO APARELHADA PARA TELHADOS COM ATÉ 2 ÁGUAS E PARA TELHA CERÂMICA OU DE CONCRETO, INCLUSO TRANSPORTE VERTICAL. AF_12/2015</v>
          </cell>
          <cell r="D4658" t="str">
            <v>M2</v>
          </cell>
          <cell r="E4658">
            <v>0</v>
          </cell>
        </row>
        <row r="4659">
          <cell r="B4659">
            <v>88239</v>
          </cell>
          <cell r="C4659" t="str">
            <v>AJUDANTE DE CARPINTEIRO COM ENCARGOS COMPLEMENTARES</v>
          </cell>
          <cell r="D4659" t="str">
            <v>H</v>
          </cell>
          <cell r="E4659">
            <v>0.13800000000000001</v>
          </cell>
        </row>
        <row r="4660">
          <cell r="B4660">
            <v>88262</v>
          </cell>
          <cell r="C4660" t="str">
            <v>CARPINTEIRO DE FORMAS COM ENCARGOS COMPLEMENTARES</v>
          </cell>
          <cell r="D4660" t="str">
            <v>H</v>
          </cell>
          <cell r="E4660">
            <v>0.373</v>
          </cell>
        </row>
        <row r="4661">
          <cell r="B4661">
            <v>93281</v>
          </cell>
          <cell r="C4661" t="str">
            <v>GUINCHO ELÉTRICO DE COLUNA, CAPACIDADE 400 KG, COM MOTO FREIO, MOTOR TRIFÁSICO DE 1,25 CV - CHP DIURNO. AF_03/2016</v>
          </cell>
          <cell r="D4661" t="str">
            <v>CHP</v>
          </cell>
          <cell r="E4661">
            <v>7.0000000000000001E-3</v>
          </cell>
        </row>
        <row r="4662">
          <cell r="B4662">
            <v>93282</v>
          </cell>
          <cell r="C4662" t="str">
            <v>GUINCHO ELÉTRICO DE COLUNA, CAPACIDADE 400 KG, COM MOTO FREIO, MOTOR TRIFÁSICO DE 1,25 CV - CHI DIURNO. AF_03/2016</v>
          </cell>
          <cell r="D4662" t="str">
            <v>CHI</v>
          </cell>
          <cell r="E4662">
            <v>1.03E-2</v>
          </cell>
        </row>
        <row r="4663">
          <cell r="B4663">
            <v>4425</v>
          </cell>
          <cell r="C4663" t="str">
            <v>VIGA DE MADEIRA NAO APARELHADA 6 X 12 CM, MACARANDUBA, ANGELIM OU EQUIVALENTE DA REGIAO</v>
          </cell>
          <cell r="D4663" t="str">
            <v>M</v>
          </cell>
          <cell r="E4663">
            <v>0.222</v>
          </cell>
        </row>
        <row r="4664">
          <cell r="B4664">
            <v>4430</v>
          </cell>
          <cell r="C4664" t="str">
            <v>CAIBRO DE MADEIRA NAO APARELHADA *5 X 6* CM, MACARANDUBA, ANGELIM OU EQUIVALENTE DA REGIAO</v>
          </cell>
          <cell r="D4664" t="str">
            <v>M</v>
          </cell>
          <cell r="E4664">
            <v>0.55600000000000005</v>
          </cell>
        </row>
        <row r="4665">
          <cell r="B4665">
            <v>4472</v>
          </cell>
          <cell r="C4665" t="str">
            <v>VIGA DE MADEIRA NAO APARELHADA *6 X 16* CM, MACARANDUBA, ANGELIM OU EQUIVALENTE DA REGIAO</v>
          </cell>
          <cell r="D4665" t="str">
            <v>M</v>
          </cell>
          <cell r="E4665">
            <v>0.185</v>
          </cell>
        </row>
        <row r="4666">
          <cell r="B4666">
            <v>5075</v>
          </cell>
          <cell r="C4666" t="str">
            <v>PREGO DE ACO POLIDO COM CABECA 18 X 30 (2 3/4 X 10)</v>
          </cell>
          <cell r="D4666" t="str">
            <v>KG</v>
          </cell>
          <cell r="E4666">
            <v>0.24</v>
          </cell>
        </row>
        <row r="4667">
          <cell r="B4667">
            <v>92566</v>
          </cell>
          <cell r="C4667" t="str">
            <v>FABRICAÇÃO E INSTALAÇÃO DE ESTRUTURA PONTALETADA DE MADEIRA NÃO APARELHADA PARA TELHADOS COM ATÉ 2 ÁGUAS E PARA TELHA ONDULADA DE FIBROCIMENTO, METÁLICA, PLÁSTICA OU TERMOACÚSTICA, INCLUSO TRANSPORTE VERTICAL. AF_12/2015</v>
          </cell>
          <cell r="D4667" t="str">
            <v>M2</v>
          </cell>
          <cell r="E4667">
            <v>0</v>
          </cell>
        </row>
        <row r="4668">
          <cell r="B4668">
            <v>88239</v>
          </cell>
          <cell r="C4668" t="str">
            <v>AJUDANTE DE CARPINTEIRO COM ENCARGOS COMPLEMENTARES</v>
          </cell>
          <cell r="D4668" t="str">
            <v>H</v>
          </cell>
          <cell r="E4668">
            <v>7.2999999999999995E-2</v>
          </cell>
        </row>
        <row r="4669">
          <cell r="B4669">
            <v>88262</v>
          </cell>
          <cell r="C4669" t="str">
            <v>CARPINTEIRO DE FORMAS COM ENCARGOS COMPLEMENTARES</v>
          </cell>
          <cell r="D4669" t="str">
            <v>H</v>
          </cell>
          <cell r="E4669">
            <v>0.11600000000000001</v>
          </cell>
        </row>
        <row r="4670">
          <cell r="B4670">
            <v>93281</v>
          </cell>
          <cell r="C4670" t="str">
            <v>GUINCHO ELÉTRICO DE COLUNA, CAPACIDADE 400 KG, COM MOTO FREIO, MOTOR TRIFÁSICO DE 1,25 CV - CHP DIURNO. AF_03/2016</v>
          </cell>
          <cell r="D4670" t="str">
            <v>CHP</v>
          </cell>
          <cell r="E4670">
            <v>6.1999999999999998E-3</v>
          </cell>
        </row>
        <row r="4671">
          <cell r="B4671">
            <v>93282</v>
          </cell>
          <cell r="C4671" t="str">
            <v>GUINCHO ELÉTRICO DE COLUNA, CAPACIDADE 400 KG, COM MOTO FREIO, MOTOR TRIFÁSICO DE 1,25 CV - CHI DIURNO. AF_03/2016</v>
          </cell>
          <cell r="D4671" t="str">
            <v>CHI</v>
          </cell>
          <cell r="E4671">
            <v>9.1000000000000004E-3</v>
          </cell>
        </row>
        <row r="4672">
          <cell r="B4672">
            <v>4425</v>
          </cell>
          <cell r="C4672" t="str">
            <v>VIGA DE MADEIRA NAO APARELHADA 6 X 12 CM, MACARANDUBA, ANGELIM OU EQUIVALENTE DA REGIAO</v>
          </cell>
          <cell r="D4672" t="str">
            <v>M</v>
          </cell>
          <cell r="E4672">
            <v>0.222</v>
          </cell>
        </row>
        <row r="4673">
          <cell r="B4673">
            <v>4430</v>
          </cell>
          <cell r="C4673" t="str">
            <v>CAIBRO DE MADEIRA NAO APARELHADA *5 X 6* CM, MACARANDUBA, ANGELIM OU EQUIVALENTE DA REGIAO</v>
          </cell>
          <cell r="D4673" t="str">
            <v>M</v>
          </cell>
          <cell r="E4673">
            <v>0.55600000000000005</v>
          </cell>
        </row>
        <row r="4674">
          <cell r="B4674">
            <v>4472</v>
          </cell>
          <cell r="C4674" t="str">
            <v>VIGA DE MADEIRA NAO APARELHADA *6 X 16* CM, MACARANDUBA, ANGELIM OU EQUIVALENTE DA REGIAO</v>
          </cell>
          <cell r="D4674" t="str">
            <v>M</v>
          </cell>
          <cell r="E4674">
            <v>7.3999999999999996E-2</v>
          </cell>
        </row>
        <row r="4675">
          <cell r="B4675">
            <v>5075</v>
          </cell>
          <cell r="C4675" t="str">
            <v>PREGO DE ACO POLIDO COM CABECA 18 X 30 (2 3/4 X 10)</v>
          </cell>
          <cell r="D4675" t="str">
            <v>KG</v>
          </cell>
          <cell r="E4675">
            <v>0.12</v>
          </cell>
        </row>
        <row r="4676">
          <cell r="B4676">
            <v>92567</v>
          </cell>
          <cell r="C4676" t="str">
            <v>FABRICAÇÃO E INSTALAÇÃO DE ESTRUTURA PONTALETADA DE MADEIRA NÃO APARELHADA PARA TELHADOS COM MAIS QUE 2 ÁGUAS E PARA TELHA CERÂMICA OU DE CONCRETO, INCLUSO TRANSPORTE VERTICAL. AF_12/2015</v>
          </cell>
          <cell r="D4676" t="str">
            <v>M2</v>
          </cell>
          <cell r="E4676">
            <v>0</v>
          </cell>
        </row>
        <row r="4677">
          <cell r="B4677">
            <v>88239</v>
          </cell>
          <cell r="C4677" t="str">
            <v>AJUDANTE DE CARPINTEIRO COM ENCARGOS COMPLEMENTARES</v>
          </cell>
          <cell r="D4677" t="str">
            <v>H</v>
          </cell>
          <cell r="E4677">
            <v>0.11799999999999999</v>
          </cell>
        </row>
        <row r="4678">
          <cell r="B4678">
            <v>88262</v>
          </cell>
          <cell r="C4678" t="str">
            <v>CARPINTEIRO DE FORMAS COM ENCARGOS COMPLEMENTARES</v>
          </cell>
          <cell r="D4678" t="str">
            <v>H</v>
          </cell>
          <cell r="E4678">
            <v>0.26</v>
          </cell>
        </row>
        <row r="4679">
          <cell r="B4679">
            <v>93281</v>
          </cell>
          <cell r="C4679" t="str">
            <v>GUINCHO ELÉTRICO DE COLUNA, CAPACIDADE 400 KG, COM MOTO FREIO, MOTOR TRIFÁSICO DE 1,25 CV - CHP DIURNO. AF_03/2016</v>
          </cell>
          <cell r="D4679" t="str">
            <v>CHP</v>
          </cell>
          <cell r="E4679">
            <v>7.7000000000000002E-3</v>
          </cell>
        </row>
        <row r="4680">
          <cell r="B4680">
            <v>93282</v>
          </cell>
          <cell r="C4680" t="str">
            <v>GUINCHO ELÉTRICO DE COLUNA, CAPACIDADE 400 KG, COM MOTO FREIO, MOTOR TRIFÁSICO DE 1,25 CV - CHI DIURNO. AF_03/2016</v>
          </cell>
          <cell r="D4680" t="str">
            <v>CHI</v>
          </cell>
          <cell r="E4680">
            <v>1.18E-2</v>
          </cell>
        </row>
        <row r="4681">
          <cell r="B4681">
            <v>4425</v>
          </cell>
          <cell r="C4681" t="str">
            <v>VIGA DE MADEIRA NAO APARELHADA 6 X 12 CM, MACARANDUBA, ANGELIM OU EQUIVALENTE DA REGIAO</v>
          </cell>
          <cell r="D4681" t="str">
            <v>M</v>
          </cell>
          <cell r="E4681">
            <v>0.185</v>
          </cell>
        </row>
        <row r="4682">
          <cell r="B4682">
            <v>4430</v>
          </cell>
          <cell r="C4682" t="str">
            <v>CAIBRO DE MADEIRA NAO APARELHADA *5 X 6* CM, MACARANDUBA, ANGELIM OU EQUIVALENTE DA REGIAO</v>
          </cell>
          <cell r="D4682" t="str">
            <v>M</v>
          </cell>
          <cell r="E4682">
            <v>0.74099999999999999</v>
          </cell>
        </row>
        <row r="4683">
          <cell r="B4683">
            <v>4472</v>
          </cell>
          <cell r="C4683" t="str">
            <v>VIGA DE MADEIRA NAO APARELHADA *6 X 16* CM, MACARANDUBA, ANGELIM OU EQUIVALENTE DA REGIAO</v>
          </cell>
          <cell r="D4683" t="str">
            <v>M</v>
          </cell>
          <cell r="E4683">
            <v>0.13</v>
          </cell>
        </row>
        <row r="4684">
          <cell r="B4684">
            <v>5075</v>
          </cell>
          <cell r="C4684" t="str">
            <v>PREGO DE ACO POLIDO COM CABECA 18 X 30 (2 3/4 X 10)</v>
          </cell>
          <cell r="D4684" t="str">
            <v>KG</v>
          </cell>
          <cell r="E4684">
            <v>0.24</v>
          </cell>
        </row>
        <row r="4685">
          <cell r="B4685">
            <v>72089</v>
          </cell>
          <cell r="C4685" t="str">
            <v>RECOLOCACAO DE TELHAS CERAMICAS TIPO FRANCESA, CONSIDERANDO REAPROVEITAMENTO DE MATERIAL</v>
          </cell>
          <cell r="D4685" t="str">
            <v>M2</v>
          </cell>
          <cell r="E4685">
            <v>0</v>
          </cell>
        </row>
        <row r="4686">
          <cell r="B4686">
            <v>88316</v>
          </cell>
          <cell r="C4686" t="str">
            <v>SERVENTE COM ENCARGOS COMPLEMENTARES</v>
          </cell>
          <cell r="D4686" t="str">
            <v>H</v>
          </cell>
          <cell r="E4686">
            <v>0.1</v>
          </cell>
        </row>
        <row r="4687">
          <cell r="B4687">
            <v>88323</v>
          </cell>
          <cell r="C4687" t="str">
            <v>TELHADISTA COM ENCARGOS COMPLEMENTARES</v>
          </cell>
          <cell r="D4687" t="str">
            <v>H</v>
          </cell>
          <cell r="E4687">
            <v>0.5</v>
          </cell>
        </row>
        <row r="4688">
          <cell r="B4688">
            <v>72091</v>
          </cell>
          <cell r="C4688" t="str">
            <v>RECOLOCACAO DE TELHAS CERAMICAS TIPO PLAN, CONSIDERANDO REAPROVEITAMENTO DE MATERIAL</v>
          </cell>
          <cell r="D4688" t="str">
            <v>M2</v>
          </cell>
          <cell r="E4688">
            <v>0</v>
          </cell>
        </row>
        <row r="4689">
          <cell r="B4689">
            <v>88316</v>
          </cell>
          <cell r="C4689" t="str">
            <v>SERVENTE COM ENCARGOS COMPLEMENTARES</v>
          </cell>
          <cell r="D4689" t="str">
            <v>H</v>
          </cell>
          <cell r="E4689">
            <v>1.5</v>
          </cell>
        </row>
        <row r="4690">
          <cell r="B4690">
            <v>88323</v>
          </cell>
          <cell r="C4690" t="str">
            <v>TELHADISTA COM ENCARGOS COMPLEMENTARES</v>
          </cell>
          <cell r="D4690" t="str">
            <v>H</v>
          </cell>
          <cell r="E4690">
            <v>0.75</v>
          </cell>
        </row>
        <row r="4691">
          <cell r="B4691">
            <v>94189</v>
          </cell>
          <cell r="C4691" t="str">
            <v>TELHAMENTO COM TELHA DE CONCRETO DE ENCAIXE, COM ATÉ 2 ÁGUAS, INCLUSO TRANSPORTE VERTICAL. AF_06/2016</v>
          </cell>
          <cell r="D4691" t="str">
            <v>M2</v>
          </cell>
          <cell r="E4691">
            <v>0</v>
          </cell>
        </row>
        <row r="4692">
          <cell r="B4692">
            <v>88316</v>
          </cell>
          <cell r="C4692" t="str">
            <v>SERVENTE COM ENCARGOS COMPLEMENTARES</v>
          </cell>
          <cell r="D4692" t="str">
            <v>H</v>
          </cell>
          <cell r="E4692">
            <v>0.153</v>
          </cell>
        </row>
        <row r="4693">
          <cell r="B4693">
            <v>88323</v>
          </cell>
          <cell r="C4693" t="str">
            <v>TELHADISTA COM ENCARGOS COMPLEMENTARES</v>
          </cell>
          <cell r="D4693" t="str">
            <v>H</v>
          </cell>
          <cell r="E4693">
            <v>4.2000000000000003E-2</v>
          </cell>
        </row>
        <row r="4694">
          <cell r="B4694">
            <v>93281</v>
          </cell>
          <cell r="C4694" t="str">
            <v>GUINCHO ELÉTRICO DE COLUNA, CAPACIDADE 400 KG, COM MOTO FREIO, MOTOR TRIFÁSICO DE 1,25 CV - CHP DIURNO. AF_03/2016</v>
          </cell>
          <cell r="D4694" t="str">
            <v>CHP</v>
          </cell>
          <cell r="E4694">
            <v>1.55E-2</v>
          </cell>
        </row>
        <row r="4695">
          <cell r="B4695">
            <v>93282</v>
          </cell>
          <cell r="C4695" t="str">
            <v>GUINCHO ELÉTRICO DE COLUNA, CAPACIDADE 400 KG, COM MOTO FREIO, MOTOR TRIFÁSICO DE 1,25 CV - CHI DIURNO. AF_03/2016</v>
          </cell>
          <cell r="D4695" t="str">
            <v>CHI</v>
          </cell>
          <cell r="E4695">
            <v>2.1499999999999998E-2</v>
          </cell>
        </row>
        <row r="4696">
          <cell r="B4696">
            <v>40865</v>
          </cell>
          <cell r="C4696" t="str">
            <v>TELHA DE CONCRETO TIPO CLASSICA, COR CINZA, COMPRIMENTO DE *42* CM, RENDIMENTO DE *10* TELHAS/M2 (COLETADO CAIXA)</v>
          </cell>
          <cell r="D4696" t="str">
            <v>UN</v>
          </cell>
          <cell r="E4696">
            <v>11.484</v>
          </cell>
        </row>
        <row r="4697">
          <cell r="B4697">
            <v>94192</v>
          </cell>
          <cell r="C4697" t="str">
            <v>TELHAMENTO COM TELHA DE CONCRETO DE ENCAIXE, COM MAIS DE 2 ÁGUAS, INCLUSO TRANSPORTE VERTICAL. AF_06/2016</v>
          </cell>
          <cell r="D4697" t="str">
            <v>M2</v>
          </cell>
          <cell r="E4697">
            <v>0</v>
          </cell>
        </row>
        <row r="4698">
          <cell r="B4698">
            <v>88316</v>
          </cell>
          <cell r="C4698" t="str">
            <v>SERVENTE COM ENCARGOS COMPLEMENTARES</v>
          </cell>
          <cell r="D4698" t="str">
            <v>H</v>
          </cell>
          <cell r="E4698">
            <v>0.20699999999999999</v>
          </cell>
        </row>
        <row r="4699">
          <cell r="B4699">
            <v>88323</v>
          </cell>
          <cell r="C4699" t="str">
            <v>TELHADISTA COM ENCARGOS COMPLEMENTARES</v>
          </cell>
          <cell r="D4699" t="str">
            <v>H</v>
          </cell>
          <cell r="E4699">
            <v>9.6000000000000002E-2</v>
          </cell>
        </row>
        <row r="4700">
          <cell r="B4700">
            <v>93281</v>
          </cell>
          <cell r="C4700" t="str">
            <v>GUINCHO ELÉTRICO DE COLUNA, CAPACIDADE 400 KG, COM MOTO FREIO, MOTOR TRIFÁSICO DE 1,25 CV - CHP DIURNO. AF_03/2016</v>
          </cell>
          <cell r="D4700" t="str">
            <v>CHP</v>
          </cell>
          <cell r="E4700">
            <v>1.55E-2</v>
          </cell>
        </row>
        <row r="4701">
          <cell r="B4701">
            <v>93282</v>
          </cell>
          <cell r="C4701" t="str">
            <v>GUINCHO ELÉTRICO DE COLUNA, CAPACIDADE 400 KG, COM MOTO FREIO, MOTOR TRIFÁSICO DE 1,25 CV - CHI DIURNO. AF_03/2016</v>
          </cell>
          <cell r="D4701" t="str">
            <v>CHI</v>
          </cell>
          <cell r="E4701">
            <v>2.1499999999999998E-2</v>
          </cell>
        </row>
        <row r="4702">
          <cell r="B4702">
            <v>40865</v>
          </cell>
          <cell r="C4702" t="str">
            <v>TELHA DE CONCRETO TIPO CLASSICA, COR CINZA, COMPRIMENTO DE *42* CM, RENDIMENTO DE *10* TELHAS/M2 (COLETADO CAIXA)</v>
          </cell>
          <cell r="D4702" t="str">
            <v>UN</v>
          </cell>
          <cell r="E4702">
            <v>11.484</v>
          </cell>
        </row>
        <row r="4703">
          <cell r="B4703">
            <v>94195</v>
          </cell>
          <cell r="C4703" t="str">
            <v>TELHAMENTO COM TELHA CERÂMICA DE ENCAIXE, TIPO PORTUGUESA, COM ATÉ 2 ÁGUAS, INCLUSO TRANSPORTE VERTICAL. AF_06/2016</v>
          </cell>
          <cell r="D4703" t="str">
            <v>M2</v>
          </cell>
          <cell r="E4703">
            <v>0</v>
          </cell>
        </row>
        <row r="4704">
          <cell r="B4704">
            <v>88316</v>
          </cell>
          <cell r="C4704" t="str">
            <v>SERVENTE COM ENCARGOS COMPLEMENTARES</v>
          </cell>
          <cell r="D4704" t="str">
            <v>H</v>
          </cell>
          <cell r="E4704">
            <v>0.253</v>
          </cell>
        </row>
        <row r="4705">
          <cell r="B4705">
            <v>88323</v>
          </cell>
          <cell r="C4705" t="str">
            <v>TELHADISTA COM ENCARGOS COMPLEMENTARES</v>
          </cell>
          <cell r="D4705" t="str">
            <v>H</v>
          </cell>
          <cell r="E4705">
            <v>8.2000000000000003E-2</v>
          </cell>
        </row>
        <row r="4706">
          <cell r="B4706">
            <v>93281</v>
          </cell>
          <cell r="C4706" t="str">
            <v>GUINCHO ELÉTRICO DE COLUNA, CAPACIDADE 400 KG, COM MOTO FREIO, MOTOR TRIFÁSICO DE 1,25 CV - CHP DIURNO. AF_03/2016</v>
          </cell>
          <cell r="D4706" t="str">
            <v>CHP</v>
          </cell>
          <cell r="E4706">
            <v>2.4E-2</v>
          </cell>
        </row>
        <row r="4707">
          <cell r="B4707">
            <v>93282</v>
          </cell>
          <cell r="C4707" t="str">
            <v>GUINCHO ELÉTRICO DE COLUNA, CAPACIDADE 400 KG, COM MOTO FREIO, MOTOR TRIFÁSICO DE 1,25 CV - CHI DIURNO. AF_03/2016</v>
          </cell>
          <cell r="D4707" t="str">
            <v>CHI</v>
          </cell>
          <cell r="E4707">
            <v>3.3300000000000003E-2</v>
          </cell>
        </row>
        <row r="4708">
          <cell r="B4708">
            <v>36788</v>
          </cell>
          <cell r="C4708" t="str">
            <v>TELHA CERAMICA TIPO PORTUGUESA, COMPRIMENTO DE *40* CM, RENDIMENTO DE *16* TELHAS/M2</v>
          </cell>
          <cell r="D4708" t="str">
            <v>UN</v>
          </cell>
          <cell r="E4708">
            <v>17.748999999999999</v>
          </cell>
        </row>
        <row r="4709">
          <cell r="B4709">
            <v>94198</v>
          </cell>
          <cell r="C4709" t="str">
            <v>TELHAMENTO COM TELHA CERÂMICA DE ENCAIXE, TIPO PORTUGUESA, COM MAIS DE 2 ÁGUAS, INCLUSO TRANSPORTE VERTICAL. AF_06/2016</v>
          </cell>
          <cell r="D4709" t="str">
            <v>M2</v>
          </cell>
          <cell r="E4709">
            <v>0</v>
          </cell>
        </row>
        <row r="4710">
          <cell r="B4710">
            <v>88316</v>
          </cell>
          <cell r="C4710" t="str">
            <v>SERVENTE COM ENCARGOS COMPLEMENTARES</v>
          </cell>
          <cell r="D4710" t="str">
            <v>H</v>
          </cell>
          <cell r="E4710">
            <v>0.32500000000000001</v>
          </cell>
        </row>
        <row r="4711">
          <cell r="B4711">
            <v>88323</v>
          </cell>
          <cell r="C4711" t="str">
            <v>TELHADISTA COM ENCARGOS COMPLEMENTARES</v>
          </cell>
          <cell r="D4711" t="str">
            <v>H</v>
          </cell>
          <cell r="E4711">
            <v>0.153</v>
          </cell>
        </row>
        <row r="4712">
          <cell r="B4712">
            <v>93281</v>
          </cell>
          <cell r="C4712" t="str">
            <v>GUINCHO ELÉTRICO DE COLUNA, CAPACIDADE 400 KG, COM MOTO FREIO, MOTOR TRIFÁSICO DE 1,25 CV - CHP DIURNO. AF_03/2016</v>
          </cell>
          <cell r="D4712" t="str">
            <v>CHP</v>
          </cell>
          <cell r="E4712">
            <v>2.4E-2</v>
          </cell>
        </row>
        <row r="4713">
          <cell r="B4713">
            <v>93282</v>
          </cell>
          <cell r="C4713" t="str">
            <v>GUINCHO ELÉTRICO DE COLUNA, CAPACIDADE 400 KG, COM MOTO FREIO, MOTOR TRIFÁSICO DE 1,25 CV - CHI DIURNO. AF_03/2016</v>
          </cell>
          <cell r="D4713" t="str">
            <v>CHI</v>
          </cell>
          <cell r="E4713">
            <v>3.3300000000000003E-2</v>
          </cell>
        </row>
        <row r="4714">
          <cell r="B4714">
            <v>36788</v>
          </cell>
          <cell r="C4714" t="str">
            <v>TELHA CERAMICA TIPO PORTUGUESA, COMPRIMENTO DE *40* CM, RENDIMENTO DE *16* TELHAS/M2</v>
          </cell>
          <cell r="D4714" t="str">
            <v>UN</v>
          </cell>
          <cell r="E4714">
            <v>17.748999999999999</v>
          </cell>
        </row>
        <row r="4715">
          <cell r="B4715">
            <v>94201</v>
          </cell>
          <cell r="C4715" t="str">
            <v>TELHAMENTO COM TELHA CERÂMICA CAPA-CANAL, TIPO COLONIAL, COM ATÉ 2 ÁGUAS, INCLUSO TRANSPORTE VERTICAL. AF_06/2016</v>
          </cell>
          <cell r="D4715" t="str">
            <v>M2</v>
          </cell>
          <cell r="E4715">
            <v>0</v>
          </cell>
        </row>
        <row r="4716">
          <cell r="B4716">
            <v>88316</v>
          </cell>
          <cell r="C4716" t="str">
            <v>SERVENTE COM ENCARGOS COMPLEMENTARES</v>
          </cell>
          <cell r="D4716" t="str">
            <v>H</v>
          </cell>
          <cell r="E4716">
            <v>0.39900000000000002</v>
          </cell>
        </row>
        <row r="4717">
          <cell r="B4717">
            <v>88323</v>
          </cell>
          <cell r="C4717" t="str">
            <v>TELHADISTA COM ENCARGOS COMPLEMENTARES</v>
          </cell>
          <cell r="D4717" t="str">
            <v>H</v>
          </cell>
          <cell r="E4717">
            <v>0.13300000000000001</v>
          </cell>
        </row>
        <row r="4718">
          <cell r="B4718">
            <v>93281</v>
          </cell>
          <cell r="C4718" t="str">
            <v>GUINCHO ELÉTRICO DE COLUNA, CAPACIDADE 400 KG, COM MOTO FREIO, MOTOR TRIFÁSICO DE 1,25 CV - CHP DIURNO. AF_03/2016</v>
          </cell>
          <cell r="D4718" t="str">
            <v>CHP</v>
          </cell>
          <cell r="E4718">
            <v>3.7199999999999997E-2</v>
          </cell>
        </row>
        <row r="4719">
          <cell r="B4719">
            <v>93282</v>
          </cell>
          <cell r="C4719" t="str">
            <v>GUINCHO ELÉTRICO DE COLUNA, CAPACIDADE 400 KG, COM MOTO FREIO, MOTOR TRIFÁSICO DE 1,25 CV - CHI DIURNO. AF_03/2016</v>
          </cell>
          <cell r="D4719" t="str">
            <v>CHI</v>
          </cell>
          <cell r="E4719">
            <v>5.16E-2</v>
          </cell>
        </row>
        <row r="4720">
          <cell r="B4720">
            <v>7176</v>
          </cell>
          <cell r="C4720" t="str">
            <v>TELHA CERAMICA TIPO COLONIAL, COMPRIMENTO DE *44* CM, RENDIMENTO DE *26* TELHAS/M2</v>
          </cell>
          <cell r="D4720" t="str">
            <v>UN</v>
          </cell>
          <cell r="E4720">
            <v>27.535</v>
          </cell>
        </row>
        <row r="4721">
          <cell r="B4721">
            <v>94204</v>
          </cell>
          <cell r="C4721" t="str">
            <v>TELHAMENTO COM TELHA CERÂMICA CAPA-CANAL, TIPO COLONIAL, COM MAIS DE 2 ÁGUAS, INCLUSO TRANSPORTE VERTICAL. AF_06/2016</v>
          </cell>
          <cell r="D4721" t="str">
            <v>M2</v>
          </cell>
          <cell r="E4721">
            <v>0</v>
          </cell>
        </row>
        <row r="4722">
          <cell r="B4722">
            <v>88316</v>
          </cell>
          <cell r="C4722" t="str">
            <v>SERVENTE COM ENCARGOS COMPLEMENTARES</v>
          </cell>
          <cell r="D4722" t="str">
            <v>H</v>
          </cell>
          <cell r="E4722">
            <v>0.52100000000000002</v>
          </cell>
        </row>
        <row r="4723">
          <cell r="B4723">
            <v>88323</v>
          </cell>
          <cell r="C4723" t="str">
            <v>TELHADISTA COM ENCARGOS COMPLEMENTARES</v>
          </cell>
          <cell r="D4723" t="str">
            <v>H</v>
          </cell>
          <cell r="E4723">
            <v>0.254</v>
          </cell>
        </row>
        <row r="4724">
          <cell r="B4724">
            <v>93281</v>
          </cell>
          <cell r="C4724" t="str">
            <v>GUINCHO ELÉTRICO DE COLUNA, CAPACIDADE 400 KG, COM MOTO FREIO, MOTOR TRIFÁSICO DE 1,25 CV - CHP DIURNO. AF_03/2016</v>
          </cell>
          <cell r="D4724" t="str">
            <v>CHP</v>
          </cell>
          <cell r="E4724">
            <v>3.7199999999999997E-2</v>
          </cell>
        </row>
        <row r="4725">
          <cell r="B4725">
            <v>93282</v>
          </cell>
          <cell r="C4725" t="str">
            <v>GUINCHO ELÉTRICO DE COLUNA, CAPACIDADE 400 KG, COM MOTO FREIO, MOTOR TRIFÁSICO DE 1,25 CV - CHI DIURNO. AF_03/2016</v>
          </cell>
          <cell r="D4725" t="str">
            <v>CHI</v>
          </cell>
          <cell r="E4725">
            <v>5.16E-2</v>
          </cell>
        </row>
        <row r="4726">
          <cell r="B4726">
            <v>7176</v>
          </cell>
          <cell r="C4726" t="str">
            <v>TELHA CERAMICA TIPO COLONIAL, COMPRIMENTO DE *44* CM, RENDIMENTO DE *26* TELHAS/M2</v>
          </cell>
          <cell r="D4726" t="str">
            <v>UN</v>
          </cell>
          <cell r="E4726">
            <v>27.535</v>
          </cell>
        </row>
        <row r="4727">
          <cell r="B4727">
            <v>94224</v>
          </cell>
          <cell r="C4727" t="str">
            <v>EMBOÇAMENTO COM ARGAMASSA TRAÇO 1:2:9 (CIMENTO, CAL E AREIA). AF_06/2016</v>
          </cell>
          <cell r="D4727" t="str">
            <v>M</v>
          </cell>
          <cell r="E4727">
            <v>0</v>
          </cell>
        </row>
        <row r="4728">
          <cell r="B4728">
            <v>87337</v>
          </cell>
          <cell r="C4728" t="str">
            <v>ARGAMASSA TRAÇO 1:2:9 (CIMENTO, CAL E AREIA MÉDIA) PARA EMBOÇO/MASSA ÚNICA/ASSENTAMENTO DE ALVENARIA DE VEDAÇÃO, PREPARO MECÂNICO COM MISTURADOR DE EIXO HORIZONTAL DE 300 KG. AF_06/2014</v>
          </cell>
          <cell r="D4728" t="str">
            <v>M3</v>
          </cell>
          <cell r="E4728">
            <v>9.4999999999999998E-3</v>
          </cell>
        </row>
        <row r="4729">
          <cell r="B4729">
            <v>88316</v>
          </cell>
          <cell r="C4729" t="str">
            <v>SERVENTE COM ENCARGOS COMPLEMENTARES</v>
          </cell>
          <cell r="D4729" t="str">
            <v>H</v>
          </cell>
          <cell r="E4729">
            <v>0.433</v>
          </cell>
        </row>
        <row r="4730">
          <cell r="B4730">
            <v>88323</v>
          </cell>
          <cell r="C4730" t="str">
            <v>TELHADISTA COM ENCARGOS COMPLEMENTARES</v>
          </cell>
          <cell r="D4730" t="str">
            <v>H</v>
          </cell>
          <cell r="E4730">
            <v>0.433</v>
          </cell>
        </row>
        <row r="4731">
          <cell r="B4731">
            <v>94225</v>
          </cell>
          <cell r="C4731" t="str">
            <v>ISOLAMENTO TERMOACÚSTICO COM LÃ MINERAL NA SUBCOBERTURA, INCLUSO TRANSPORTE VERTICAL. AF_06/2016</v>
          </cell>
          <cell r="D4731" t="str">
            <v>M2</v>
          </cell>
          <cell r="E4731">
            <v>0</v>
          </cell>
        </row>
        <row r="4732">
          <cell r="B4732">
            <v>88316</v>
          </cell>
          <cell r="C4732" t="str">
            <v>SERVENTE COM ENCARGOS COMPLEMENTARES</v>
          </cell>
          <cell r="D4732" t="str">
            <v>H</v>
          </cell>
          <cell r="E4732">
            <v>6.5000000000000002E-2</v>
          </cell>
        </row>
        <row r="4733">
          <cell r="B4733">
            <v>88323</v>
          </cell>
          <cell r="C4733" t="str">
            <v>TELHADISTA COM ENCARGOS COMPLEMENTARES</v>
          </cell>
          <cell r="D4733" t="str">
            <v>H</v>
          </cell>
          <cell r="E4733">
            <v>3.5999999999999997E-2</v>
          </cell>
        </row>
        <row r="4734">
          <cell r="B4734">
            <v>93281</v>
          </cell>
          <cell r="C4734" t="str">
            <v>GUINCHO ELÉTRICO DE COLUNA, CAPACIDADE 400 KG, COM MOTO FREIO, MOTOR TRIFÁSICO DE 1,25 CV - CHP DIURNO. AF_03/2016</v>
          </cell>
          <cell r="D4734" t="str">
            <v>CHP</v>
          </cell>
          <cell r="E4734">
            <v>4.1000000000000003E-3</v>
          </cell>
        </row>
        <row r="4735">
          <cell r="B4735">
            <v>93282</v>
          </cell>
          <cell r="C4735" t="str">
            <v>GUINCHO ELÉTRICO DE COLUNA, CAPACIDADE 400 KG, COM MOTO FREIO, MOTOR TRIFÁSICO DE 1,25 CV - CHI DIURNO. AF_03/2016</v>
          </cell>
          <cell r="D4735" t="str">
            <v>CHI</v>
          </cell>
          <cell r="E4735">
            <v>5.5999999999999999E-3</v>
          </cell>
        </row>
        <row r="4736">
          <cell r="B4736">
            <v>40868</v>
          </cell>
          <cell r="C4736" t="str">
            <v>FELTRO EM LA DE ROCHA, 1 FACE REVESTIDA COM FILME DE POLIPROPILENO, EM ROLO, DENSIDADE = 32 KG/M3, E=*50* MM (COLETADO CAIXA)</v>
          </cell>
          <cell r="D4736" t="str">
            <v>M2</v>
          </cell>
          <cell r="E4736">
            <v>1.03</v>
          </cell>
        </row>
        <row r="4737">
          <cell r="B4737">
            <v>94226</v>
          </cell>
          <cell r="C4737" t="str">
            <v>SUBCOBERTURA COM MANTA PLÁSTICA REVESTIDA POR PELÍCULA DE ALUMÍNO, INCLUSO TRANSPORTE VERTICAL. AF_06/2016</v>
          </cell>
          <cell r="D4737" t="str">
            <v>M2</v>
          </cell>
          <cell r="E4737">
            <v>0</v>
          </cell>
        </row>
        <row r="4738">
          <cell r="B4738">
            <v>88316</v>
          </cell>
          <cell r="C4738" t="str">
            <v>SERVENTE COM ENCARGOS COMPLEMENTARES</v>
          </cell>
          <cell r="D4738" t="str">
            <v>H</v>
          </cell>
          <cell r="E4738">
            <v>0.184</v>
          </cell>
        </row>
        <row r="4739">
          <cell r="B4739">
            <v>88323</v>
          </cell>
          <cell r="C4739" t="str">
            <v>TELHADISTA COM ENCARGOS COMPLEMENTARES</v>
          </cell>
          <cell r="D4739" t="str">
            <v>H</v>
          </cell>
          <cell r="E4739">
            <v>0.183</v>
          </cell>
        </row>
        <row r="4740">
          <cell r="B4740">
            <v>93281</v>
          </cell>
          <cell r="C4740" t="str">
            <v>GUINCHO ELÉTRICO DE COLUNA, CAPACIDADE 400 KG, COM MOTO FREIO, MOTOR TRIFÁSICO DE 1,25 CV - CHP DIURNO. AF_03/2016</v>
          </cell>
          <cell r="D4740" t="str">
            <v>CHP</v>
          </cell>
          <cell r="E4740">
            <v>1E-4</v>
          </cell>
        </row>
        <row r="4741">
          <cell r="B4741">
            <v>93282</v>
          </cell>
          <cell r="C4741" t="str">
            <v>GUINCHO ELÉTRICO DE COLUNA, CAPACIDADE 400 KG, COM MOTO FREIO, MOTOR TRIFÁSICO DE 1,25 CV - CHI DIURNO. AF_03/2016</v>
          </cell>
          <cell r="D4741" t="str">
            <v>CHI</v>
          </cell>
          <cell r="E4741">
            <v>2.0000000000000001E-4</v>
          </cell>
        </row>
        <row r="4742">
          <cell r="B4742">
            <v>40875</v>
          </cell>
          <cell r="C4742" t="str">
            <v>GRAMPO 80,  EM ACO GALVANIZADO, 12,9 X 14 MM (L X A) (COLETADO CAIXA)</v>
          </cell>
          <cell r="D4742" t="str">
            <v>MIL</v>
          </cell>
          <cell r="E4742">
            <v>3.0000000000000001E-3</v>
          </cell>
        </row>
        <row r="4743">
          <cell r="B4743">
            <v>40877</v>
          </cell>
          <cell r="C4743" t="str">
            <v>MANTA ALUMINIZADA NAS DUAS FACES, PARA SUBCOBERTURA, E = *2* MM (COLETADO CAIXA)</v>
          </cell>
          <cell r="D4743" t="str">
            <v>M2</v>
          </cell>
          <cell r="E4743">
            <v>1.18</v>
          </cell>
        </row>
        <row r="4744">
          <cell r="B4744">
            <v>40878</v>
          </cell>
          <cell r="C4744" t="str">
            <v>FITA ADESIVA ALUMINIZADA PARA INSTALACAO DE MANTAS DE SUBCOBERTURA, L = *5* CM (COLETADO CAIXA)</v>
          </cell>
          <cell r="D4744" t="str">
            <v>M</v>
          </cell>
          <cell r="E4744">
            <v>0.88</v>
          </cell>
        </row>
        <row r="4745">
          <cell r="B4745">
            <v>94232</v>
          </cell>
          <cell r="C4745" t="str">
            <v>AMARRAÇÃO DE TELHAS CERÂMICAS OU DE CONCRETO. AF_06/2016</v>
          </cell>
          <cell r="D4745" t="str">
            <v>UN</v>
          </cell>
          <cell r="E4745">
            <v>0</v>
          </cell>
        </row>
        <row r="4746">
          <cell r="B4746">
            <v>88316</v>
          </cell>
          <cell r="C4746" t="str">
            <v>SERVENTE COM ENCARGOS COMPLEMENTARES</v>
          </cell>
          <cell r="D4746" t="str">
            <v>H</v>
          </cell>
          <cell r="E4746">
            <v>0.10299999999999999</v>
          </cell>
        </row>
        <row r="4747">
          <cell r="B4747">
            <v>88323</v>
          </cell>
          <cell r="C4747" t="str">
            <v>TELHADISTA COM ENCARGOS COMPLEMENTARES</v>
          </cell>
          <cell r="D4747" t="str">
            <v>H</v>
          </cell>
          <cell r="E4747">
            <v>0.10299999999999999</v>
          </cell>
        </row>
        <row r="4748">
          <cell r="B4748">
            <v>345</v>
          </cell>
          <cell r="C4748" t="str">
            <v>ARAME GALVANIZADO 18 BWG, 1,24MM (0,009 KG/M)</v>
          </cell>
          <cell r="D4748" t="str">
            <v>KG</v>
          </cell>
          <cell r="E4748">
            <v>3.5999999999999999E-3</v>
          </cell>
        </row>
        <row r="4749">
          <cell r="B4749">
            <v>94440</v>
          </cell>
          <cell r="C4749" t="str">
            <v>TELHAMENTO COM TELHA CERÂMICA DE ENCAIXE, TIPO FRANCESA, COM ATÉ 2 ÁGUAS, INCLUSO TRANSPORTE VERTICAL. AF_06/2016</v>
          </cell>
          <cell r="D4749" t="str">
            <v>M2</v>
          </cell>
          <cell r="E4749">
            <v>0</v>
          </cell>
        </row>
        <row r="4750">
          <cell r="B4750">
            <v>88316</v>
          </cell>
          <cell r="C4750" t="str">
            <v>SERVENTE COM ENCARGOS COMPLEMENTARES</v>
          </cell>
          <cell r="D4750" t="str">
            <v>H</v>
          </cell>
          <cell r="E4750">
            <v>0.253</v>
          </cell>
        </row>
        <row r="4751">
          <cell r="B4751">
            <v>88323</v>
          </cell>
          <cell r="C4751" t="str">
            <v>TELHADISTA COM ENCARGOS COMPLEMENTARES</v>
          </cell>
          <cell r="D4751" t="str">
            <v>H</v>
          </cell>
          <cell r="E4751">
            <v>8.2000000000000003E-2</v>
          </cell>
        </row>
        <row r="4752">
          <cell r="B4752">
            <v>93281</v>
          </cell>
          <cell r="C4752" t="str">
            <v>GUINCHO ELÉTRICO DE COLUNA, CAPACIDADE 400 KG, COM MOTO FREIO, MOTOR TRIFÁSICO DE 1,25 CV - CHP DIURNO. AF_03/2016</v>
          </cell>
          <cell r="D4752" t="str">
            <v>CHP</v>
          </cell>
          <cell r="E4752">
            <v>2.4E-2</v>
          </cell>
        </row>
        <row r="4753">
          <cell r="B4753">
            <v>93282</v>
          </cell>
          <cell r="C4753" t="str">
            <v>GUINCHO ELÉTRICO DE COLUNA, CAPACIDADE 400 KG, COM MOTO FREIO, MOTOR TRIFÁSICO DE 1,25 CV - CHI DIURNO. AF_03/2016</v>
          </cell>
          <cell r="D4753" t="str">
            <v>CHI</v>
          </cell>
          <cell r="E4753">
            <v>3.3300000000000003E-2</v>
          </cell>
        </row>
        <row r="4754">
          <cell r="B4754">
            <v>7183</v>
          </cell>
          <cell r="C4754" t="str">
            <v>TELHA CERAMICA TIPO FRANCESA, COMPRIMENTO DE *40* CM, RENDIMENTO DE *16* TELHAS/M2</v>
          </cell>
          <cell r="D4754" t="str">
            <v>UN</v>
          </cell>
          <cell r="E4754">
            <v>17.748999999999999</v>
          </cell>
        </row>
        <row r="4755">
          <cell r="B4755">
            <v>94441</v>
          </cell>
          <cell r="C4755" t="str">
            <v>TELHAMENTO COM TELHA CERÂMICA DE ENCAIXE, TIPO FRANCESA, COM MAIS DE 2 ÁGUAS, INCLUSO TRANSPORTE VERTICAL. AF_06/2016</v>
          </cell>
          <cell r="D4755" t="str">
            <v>M2</v>
          </cell>
          <cell r="E4755">
            <v>0</v>
          </cell>
        </row>
        <row r="4756">
          <cell r="B4756">
            <v>88316</v>
          </cell>
          <cell r="C4756" t="str">
            <v>SERVENTE COM ENCARGOS COMPLEMENTARES</v>
          </cell>
          <cell r="D4756" t="str">
            <v>H</v>
          </cell>
          <cell r="E4756">
            <v>0.32500000000000001</v>
          </cell>
        </row>
        <row r="4757">
          <cell r="B4757">
            <v>88323</v>
          </cell>
          <cell r="C4757" t="str">
            <v>TELHADISTA COM ENCARGOS COMPLEMENTARES</v>
          </cell>
          <cell r="D4757" t="str">
            <v>H</v>
          </cell>
          <cell r="E4757">
            <v>0.153</v>
          </cell>
        </row>
        <row r="4758">
          <cell r="B4758">
            <v>93281</v>
          </cell>
          <cell r="C4758" t="str">
            <v>GUINCHO ELÉTRICO DE COLUNA, CAPACIDADE 400 KG, COM MOTO FREIO, MOTOR TRIFÁSICO DE 1,25 CV - CHP DIURNO. AF_03/2016</v>
          </cell>
          <cell r="D4758" t="str">
            <v>CHP</v>
          </cell>
          <cell r="E4758">
            <v>2.4E-2</v>
          </cell>
        </row>
        <row r="4759">
          <cell r="B4759">
            <v>93282</v>
          </cell>
          <cell r="C4759" t="str">
            <v>GUINCHO ELÉTRICO DE COLUNA, CAPACIDADE 400 KG, COM MOTO FREIO, MOTOR TRIFÁSICO DE 1,25 CV - CHI DIURNO. AF_03/2016</v>
          </cell>
          <cell r="D4759" t="str">
            <v>CHI</v>
          </cell>
          <cell r="E4759">
            <v>3.3300000000000003E-2</v>
          </cell>
        </row>
        <row r="4760">
          <cell r="B4760">
            <v>7183</v>
          </cell>
          <cell r="C4760" t="str">
            <v>TELHA CERAMICA TIPO FRANCESA, COMPRIMENTO DE *40* CM, RENDIMENTO DE *16* TELHAS/M2</v>
          </cell>
          <cell r="D4760" t="str">
            <v>UN</v>
          </cell>
          <cell r="E4760">
            <v>17.748999999999999</v>
          </cell>
        </row>
        <row r="4761">
          <cell r="B4761">
            <v>94442</v>
          </cell>
          <cell r="C4761" t="str">
            <v>TELHAMENTO COM TELHA CERÂMICA DE ENCAIXE, TIPO ROMANA, COM ATÉ 2 ÁGUAS, INCLUSO TRANSPORTE VERTICAL. AF_06/2016</v>
          </cell>
          <cell r="D4761" t="str">
            <v>M2</v>
          </cell>
          <cell r="E4761">
            <v>0</v>
          </cell>
        </row>
        <row r="4762">
          <cell r="B4762">
            <v>88316</v>
          </cell>
          <cell r="C4762" t="str">
            <v>SERVENTE COM ENCARGOS COMPLEMENTARES</v>
          </cell>
          <cell r="D4762" t="str">
            <v>H</v>
          </cell>
          <cell r="E4762">
            <v>0.253</v>
          </cell>
        </row>
        <row r="4763">
          <cell r="B4763">
            <v>88323</v>
          </cell>
          <cell r="C4763" t="str">
            <v>TELHADISTA COM ENCARGOS COMPLEMENTARES</v>
          </cell>
          <cell r="D4763" t="str">
            <v>H</v>
          </cell>
          <cell r="E4763">
            <v>8.2000000000000003E-2</v>
          </cell>
        </row>
        <row r="4764">
          <cell r="B4764">
            <v>93281</v>
          </cell>
          <cell r="C4764" t="str">
            <v>GUINCHO ELÉTRICO DE COLUNA, CAPACIDADE 400 KG, COM MOTO FREIO, MOTOR TRIFÁSICO DE 1,25 CV - CHP DIURNO. AF_03/2016</v>
          </cell>
          <cell r="D4764" t="str">
            <v>CHP</v>
          </cell>
          <cell r="E4764">
            <v>2.4E-2</v>
          </cell>
        </row>
        <row r="4765">
          <cell r="B4765">
            <v>93282</v>
          </cell>
          <cell r="C4765" t="str">
            <v>GUINCHO ELÉTRICO DE COLUNA, CAPACIDADE 400 KG, COM MOTO FREIO, MOTOR TRIFÁSICO DE 1,25 CV - CHI DIURNO. AF_03/2016</v>
          </cell>
          <cell r="D4765" t="str">
            <v>CHI</v>
          </cell>
          <cell r="E4765">
            <v>3.3300000000000003E-2</v>
          </cell>
        </row>
        <row r="4766">
          <cell r="B4766">
            <v>7175</v>
          </cell>
          <cell r="C4766" t="str">
            <v>TELHA CERAMICA TIPO ROMANA, COMPRIMENTO DE *41* CM,  RENDIMENTO DE *16* TELHAS/M2</v>
          </cell>
          <cell r="D4766" t="str">
            <v>UN</v>
          </cell>
          <cell r="E4766">
            <v>17.748999999999999</v>
          </cell>
        </row>
        <row r="4767">
          <cell r="B4767">
            <v>94443</v>
          </cell>
          <cell r="C4767" t="str">
            <v>TELHAMENTO COM TELHA CERÂMICA DE ENCAIXE, TIPO ROMANA, COM MAIS DE 2 ÁGUAS, INCLUSO TRANSPORTE VERTICAL. AF_06/2016</v>
          </cell>
          <cell r="D4767" t="str">
            <v>M2</v>
          </cell>
          <cell r="E4767">
            <v>0</v>
          </cell>
        </row>
        <row r="4768">
          <cell r="B4768">
            <v>88316</v>
          </cell>
          <cell r="C4768" t="str">
            <v>SERVENTE COM ENCARGOS COMPLEMENTARES</v>
          </cell>
          <cell r="D4768" t="str">
            <v>H</v>
          </cell>
          <cell r="E4768">
            <v>0.32500000000000001</v>
          </cell>
        </row>
        <row r="4769">
          <cell r="B4769">
            <v>88323</v>
          </cell>
          <cell r="C4769" t="str">
            <v>TELHADISTA COM ENCARGOS COMPLEMENTARES</v>
          </cell>
          <cell r="D4769" t="str">
            <v>H</v>
          </cell>
          <cell r="E4769">
            <v>0.153</v>
          </cell>
        </row>
        <row r="4770">
          <cell r="B4770">
            <v>93281</v>
          </cell>
          <cell r="C4770" t="str">
            <v>GUINCHO ELÉTRICO DE COLUNA, CAPACIDADE 400 KG, COM MOTO FREIO, MOTOR TRIFÁSICO DE 1,25 CV - CHP DIURNO. AF_03/2016</v>
          </cell>
          <cell r="D4770" t="str">
            <v>CHP</v>
          </cell>
          <cell r="E4770">
            <v>2.4E-2</v>
          </cell>
        </row>
        <row r="4771">
          <cell r="B4771">
            <v>93282</v>
          </cell>
          <cell r="C4771" t="str">
            <v>GUINCHO ELÉTRICO DE COLUNA, CAPACIDADE 400 KG, COM MOTO FREIO, MOTOR TRIFÁSICO DE 1,25 CV - CHI DIURNO. AF_03/2016</v>
          </cell>
          <cell r="D4771" t="str">
            <v>CHI</v>
          </cell>
          <cell r="E4771">
            <v>3.3300000000000003E-2</v>
          </cell>
        </row>
        <row r="4772">
          <cell r="B4772">
            <v>7175</v>
          </cell>
          <cell r="C4772" t="str">
            <v>TELHA CERAMICA TIPO ROMANA, COMPRIMENTO DE *41* CM,  RENDIMENTO DE *16* TELHAS/M2</v>
          </cell>
          <cell r="D4772" t="str">
            <v>UN</v>
          </cell>
          <cell r="E4772">
            <v>17.748999999999999</v>
          </cell>
        </row>
        <row r="4773">
          <cell r="B4773">
            <v>94445</v>
          </cell>
          <cell r="C4773" t="str">
            <v>TELHAMENTO COM TELHA CERÂMICA CAPA-CANAL, TIPO PLAN, COM ATÉ 2 ÁGUAS, INCLUSO TRANSPORTE VERTICAL. AF_06/2016</v>
          </cell>
          <cell r="D4773" t="str">
            <v>M2</v>
          </cell>
          <cell r="E4773">
            <v>0</v>
          </cell>
        </row>
        <row r="4774">
          <cell r="B4774">
            <v>88316</v>
          </cell>
          <cell r="C4774" t="str">
            <v>SERVENTE COM ENCARGOS COMPLEMENTARES</v>
          </cell>
          <cell r="D4774" t="str">
            <v>H</v>
          </cell>
          <cell r="E4774">
            <v>0.39900000000000002</v>
          </cell>
        </row>
        <row r="4775">
          <cell r="B4775">
            <v>88323</v>
          </cell>
          <cell r="C4775" t="str">
            <v>TELHADISTA COM ENCARGOS COMPLEMENTARES</v>
          </cell>
          <cell r="D4775" t="str">
            <v>H</v>
          </cell>
          <cell r="E4775">
            <v>0.13300000000000001</v>
          </cell>
        </row>
        <row r="4776">
          <cell r="B4776">
            <v>93281</v>
          </cell>
          <cell r="C4776" t="str">
            <v>GUINCHO ELÉTRICO DE COLUNA, CAPACIDADE 400 KG, COM MOTO FREIO, MOTOR TRIFÁSICO DE 1,25 CV - CHP DIURNO. AF_03/2016</v>
          </cell>
          <cell r="D4776" t="str">
            <v>CHP</v>
          </cell>
          <cell r="E4776">
            <v>3.7199999999999997E-2</v>
          </cell>
        </row>
        <row r="4777">
          <cell r="B4777">
            <v>93282</v>
          </cell>
          <cell r="C4777" t="str">
            <v>GUINCHO ELÉTRICO DE COLUNA, CAPACIDADE 400 KG, COM MOTO FREIO, MOTOR TRIFÁSICO DE 1,25 CV - CHI DIURNO. AF_03/2016</v>
          </cell>
          <cell r="D4777" t="str">
            <v>CHI</v>
          </cell>
          <cell r="E4777">
            <v>5.16E-2</v>
          </cell>
        </row>
        <row r="4778">
          <cell r="B4778">
            <v>11088</v>
          </cell>
          <cell r="C4778" t="str">
            <v>TELHA CERAMICA TIPO PLAN, COMPRIMENTO DE *47* CM, RENDIMENTO DE *26* TELHAS/M2</v>
          </cell>
          <cell r="D4778" t="str">
            <v>UN</v>
          </cell>
          <cell r="E4778">
            <v>27.535</v>
          </cell>
        </row>
        <row r="4779">
          <cell r="B4779">
            <v>94446</v>
          </cell>
          <cell r="C4779" t="str">
            <v>TELHAMENTO COM TELHA CERÂMICA CAPA-CANAL, TIPO PLAN, COM MAIS DE 2 ÁGUAS, INCLUSO TRANSPORTE VERTICAL. AF_06/2016</v>
          </cell>
          <cell r="D4779" t="str">
            <v>M2</v>
          </cell>
          <cell r="E4779">
            <v>0</v>
          </cell>
        </row>
        <row r="4780">
          <cell r="B4780">
            <v>88316</v>
          </cell>
          <cell r="C4780" t="str">
            <v>SERVENTE COM ENCARGOS COMPLEMENTARES</v>
          </cell>
          <cell r="D4780" t="str">
            <v>H</v>
          </cell>
          <cell r="E4780">
            <v>0.52100000000000002</v>
          </cell>
        </row>
        <row r="4781">
          <cell r="B4781">
            <v>88323</v>
          </cell>
          <cell r="C4781" t="str">
            <v>TELHADISTA COM ENCARGOS COMPLEMENTARES</v>
          </cell>
          <cell r="D4781" t="str">
            <v>H</v>
          </cell>
          <cell r="E4781">
            <v>0.254</v>
          </cell>
        </row>
        <row r="4782">
          <cell r="B4782">
            <v>93281</v>
          </cell>
          <cell r="C4782" t="str">
            <v>GUINCHO ELÉTRICO DE COLUNA, CAPACIDADE 400 KG, COM MOTO FREIO, MOTOR TRIFÁSICO DE 1,25 CV - CHP DIURNO. AF_03/2016</v>
          </cell>
          <cell r="D4782" t="str">
            <v>CHP</v>
          </cell>
          <cell r="E4782">
            <v>3.7199999999999997E-2</v>
          </cell>
        </row>
        <row r="4783">
          <cell r="B4783">
            <v>93282</v>
          </cell>
          <cell r="C4783" t="str">
            <v>GUINCHO ELÉTRICO DE COLUNA, CAPACIDADE 400 KG, COM MOTO FREIO, MOTOR TRIFÁSICO DE 1,25 CV - CHI DIURNO. AF_03/2016</v>
          </cell>
          <cell r="D4783" t="str">
            <v>CHI</v>
          </cell>
          <cell r="E4783">
            <v>5.16E-2</v>
          </cell>
        </row>
        <row r="4784">
          <cell r="B4784">
            <v>11088</v>
          </cell>
          <cell r="C4784" t="str">
            <v>TELHA CERAMICA TIPO PLAN, COMPRIMENTO DE *47* CM, RENDIMENTO DE *26* TELHAS/M2</v>
          </cell>
          <cell r="D4784" t="str">
            <v>UN</v>
          </cell>
          <cell r="E4784">
            <v>27.535</v>
          </cell>
        </row>
        <row r="4785">
          <cell r="B4785">
            <v>94447</v>
          </cell>
          <cell r="C4785" t="str">
            <v>TELHAMENTO COM TELHA CERÂMICA CAPA-CANAL, TIPO PAULISTA, COM ATÉ 2 ÁGUAS, INCLUSO TRANSPORTE VERTICAL. AF_06/2016</v>
          </cell>
          <cell r="D4785" t="str">
            <v>M2</v>
          </cell>
          <cell r="E4785">
            <v>0</v>
          </cell>
        </row>
        <row r="4786">
          <cell r="B4786">
            <v>88316</v>
          </cell>
          <cell r="C4786" t="str">
            <v>SERVENTE COM ENCARGOS COMPLEMENTARES</v>
          </cell>
          <cell r="D4786" t="str">
            <v>H</v>
          </cell>
          <cell r="E4786">
            <v>0.39900000000000002</v>
          </cell>
        </row>
        <row r="4787">
          <cell r="B4787">
            <v>88323</v>
          </cell>
          <cell r="C4787" t="str">
            <v>TELHADISTA COM ENCARGOS COMPLEMENTARES</v>
          </cell>
          <cell r="D4787" t="str">
            <v>H</v>
          </cell>
          <cell r="E4787">
            <v>0.13300000000000001</v>
          </cell>
        </row>
        <row r="4788">
          <cell r="B4788">
            <v>93281</v>
          </cell>
          <cell r="C4788" t="str">
            <v>GUINCHO ELÉTRICO DE COLUNA, CAPACIDADE 400 KG, COM MOTO FREIO, MOTOR TRIFÁSICO DE 1,25 CV - CHP DIURNO. AF_03/2016</v>
          </cell>
          <cell r="D4788" t="str">
            <v>CHP</v>
          </cell>
          <cell r="E4788">
            <v>3.7199999999999997E-2</v>
          </cell>
        </row>
        <row r="4789">
          <cell r="B4789">
            <v>93282</v>
          </cell>
          <cell r="C4789" t="str">
            <v>GUINCHO ELÉTRICO DE COLUNA, CAPACIDADE 400 KG, COM MOTO FREIO, MOTOR TRIFÁSICO DE 1,25 CV - CHI DIURNO. AF_03/2016</v>
          </cell>
          <cell r="D4789" t="str">
            <v>CHI</v>
          </cell>
          <cell r="E4789">
            <v>5.16E-2</v>
          </cell>
        </row>
        <row r="4790">
          <cell r="B4790">
            <v>7180</v>
          </cell>
          <cell r="C4790" t="str">
            <v>TELHA CERAMICA TIPO PAULISTA, COMPRIMENTO DE *48* CM, RENDIMENTO DE *26* TELHAS/M2</v>
          </cell>
          <cell r="D4790" t="str">
            <v>UN</v>
          </cell>
          <cell r="E4790">
            <v>27.535</v>
          </cell>
        </row>
        <row r="4791">
          <cell r="B4791">
            <v>94448</v>
          </cell>
          <cell r="C4791" t="str">
            <v>TELHAMENTO COM TELHA CERÂMICA CAPA-CANAL, TIPO PAULISTA, COM MAIS DE 2 ÁGUAS, INCLUSO TRANSPORTE VERTICAL. AF_06/2016</v>
          </cell>
          <cell r="D4791" t="str">
            <v>M2</v>
          </cell>
          <cell r="E4791">
            <v>0</v>
          </cell>
        </row>
        <row r="4792">
          <cell r="B4792">
            <v>88316</v>
          </cell>
          <cell r="C4792" t="str">
            <v>SERVENTE COM ENCARGOS COMPLEMENTARES</v>
          </cell>
          <cell r="D4792" t="str">
            <v>H</v>
          </cell>
          <cell r="E4792">
            <v>0.52100000000000002</v>
          </cell>
        </row>
        <row r="4793">
          <cell r="B4793">
            <v>88323</v>
          </cell>
          <cell r="C4793" t="str">
            <v>TELHADISTA COM ENCARGOS COMPLEMENTARES</v>
          </cell>
          <cell r="D4793" t="str">
            <v>H</v>
          </cell>
          <cell r="E4793">
            <v>0.254</v>
          </cell>
        </row>
        <row r="4794">
          <cell r="B4794">
            <v>93281</v>
          </cell>
          <cell r="C4794" t="str">
            <v>GUINCHO ELÉTRICO DE COLUNA, CAPACIDADE 400 KG, COM MOTO FREIO, MOTOR TRIFÁSICO DE 1,25 CV - CHP DIURNO. AF_03/2016</v>
          </cell>
          <cell r="D4794" t="str">
            <v>CHP</v>
          </cell>
          <cell r="E4794">
            <v>3.7199999999999997E-2</v>
          </cell>
        </row>
        <row r="4795">
          <cell r="B4795">
            <v>93282</v>
          </cell>
          <cell r="C4795" t="str">
            <v>GUINCHO ELÉTRICO DE COLUNA, CAPACIDADE 400 KG, COM MOTO FREIO, MOTOR TRIFÁSICO DE 1,25 CV - CHI DIURNO. AF_03/2016</v>
          </cell>
          <cell r="D4795" t="str">
            <v>CHI</v>
          </cell>
          <cell r="E4795">
            <v>5.16E-2</v>
          </cell>
        </row>
        <row r="4796">
          <cell r="B4796">
            <v>7180</v>
          </cell>
          <cell r="C4796" t="str">
            <v>TELHA CERAMICA TIPO PAULISTA, COMPRIMENTO DE *48* CM, RENDIMENTO DE *26* TELHAS/M2</v>
          </cell>
          <cell r="D4796" t="str">
            <v>UN</v>
          </cell>
          <cell r="E4796">
            <v>27.535</v>
          </cell>
        </row>
        <row r="4797">
          <cell r="B4797">
            <v>94207</v>
          </cell>
          <cell r="C4797" t="str">
            <v>TELHAMENTO COM TELHA ONDULADA DE FIBROCIMENTO E = 6 MM, COM RECOBRIMENTO LATERAL DE 1/4 DE ONDA PARA TELHADO COM INCLINAÇÃO MAIOR QUE 10°, COM ATÉ 2 ÁGUAS, INCLUSO IÇAMENTO. AF_06/2016</v>
          </cell>
          <cell r="D4797" t="str">
            <v>M2</v>
          </cell>
          <cell r="E4797">
            <v>0</v>
          </cell>
        </row>
        <row r="4798">
          <cell r="B4798">
            <v>88316</v>
          </cell>
          <cell r="C4798" t="str">
            <v>SERVENTE COM ENCARGOS COMPLEMENTARES</v>
          </cell>
          <cell r="D4798" t="str">
            <v>H</v>
          </cell>
          <cell r="E4798">
            <v>0.125</v>
          </cell>
        </row>
        <row r="4799">
          <cell r="B4799">
            <v>88323</v>
          </cell>
          <cell r="C4799" t="str">
            <v>TELHADISTA COM ENCARGOS COMPLEMENTARES</v>
          </cell>
          <cell r="D4799" t="str">
            <v>H</v>
          </cell>
          <cell r="E4799">
            <v>0.113</v>
          </cell>
        </row>
        <row r="4800">
          <cell r="B4800">
            <v>93287</v>
          </cell>
          <cell r="C4800" t="str">
            <v>GUINDASTE HIDRÁULICO AUTOPROPELIDO, COM LANÇA TELESCÓPICA 40 M, CAPACIDADE MÁXIMA 60 T, POTÊNCIA 260 KW - CHP DIURNO. AF_03/2016</v>
          </cell>
          <cell r="D4800" t="str">
            <v>CHP</v>
          </cell>
          <cell r="E4800">
            <v>1.6999999999999999E-3</v>
          </cell>
        </row>
        <row r="4801">
          <cell r="B4801">
            <v>93288</v>
          </cell>
          <cell r="C4801" t="str">
            <v>GUINDASTE HIDRÁULICO AUTOPROPELIDO, COM LANÇA TELESCÓPICA 40 M, CAPACIDADE MÁXIMA 60 T, POTÊNCIA 260 KW - CHI DIURNO. AF_03/2016</v>
          </cell>
          <cell r="D4801" t="str">
            <v>CHI</v>
          </cell>
          <cell r="E4801">
            <v>2.3999999999999998E-3</v>
          </cell>
        </row>
        <row r="4802">
          <cell r="B4802">
            <v>1607</v>
          </cell>
          <cell r="C4802" t="str">
            <v>CONJUNTO ARRUELAS DE VEDACAO 5/16" PARA TELHA FIBROCIMENTO (UMA ARRUELA METALICA E UMA ARRUELA PVC - CONICAS)</v>
          </cell>
          <cell r="D4802" t="str">
            <v>CJ</v>
          </cell>
          <cell r="E4802">
            <v>1.27</v>
          </cell>
        </row>
        <row r="4803">
          <cell r="B4803">
            <v>4302</v>
          </cell>
          <cell r="C4803" t="str">
            <v>PARAFUSO ZINCADO ROSCA SOBERBA, CABECA SEXTAVADA, 5/16 " X 250 MM, PARA FIXACAO DE TELHA EM MADEIRA</v>
          </cell>
          <cell r="D4803" t="str">
            <v>UN</v>
          </cell>
          <cell r="E4803">
            <v>1.27</v>
          </cell>
        </row>
        <row r="4804">
          <cell r="B4804">
            <v>7194</v>
          </cell>
          <cell r="C4804" t="str">
            <v>TELHA DE FIBROCIMENTO ONDULADA E = 6 MM, DE 2,44 X 1,10 M (SEM AMIANTO)</v>
          </cell>
          <cell r="D4804" t="str">
            <v>M2</v>
          </cell>
          <cell r="E4804">
            <v>1.2749999999999999</v>
          </cell>
        </row>
        <row r="4805">
          <cell r="B4805">
            <v>94210</v>
          </cell>
          <cell r="C4805" t="str">
            <v>TELHAMENTO COM TELHA ONDULADA DE FIBROCIMENTO E = 6 MM, COM RECOBRIMENTO LATERAL DE 1 1/4 DE ONDA PARA TELHADO COM INCLINAÇÃO MÁXIMA DE 10°, COM ATÉ 2 ÁGUAS, INCLUSO IÇAMENTO</v>
          </cell>
          <cell r="D4805" t="str">
            <v>M2</v>
          </cell>
          <cell r="E4805">
            <v>0</v>
          </cell>
        </row>
        <row r="4806">
          <cell r="B4806">
            <v>88316</v>
          </cell>
          <cell r="C4806" t="str">
            <v>SERVENTE COM ENCARGOS COMPLEMENTARES</v>
          </cell>
          <cell r="D4806" t="str">
            <v>H</v>
          </cell>
          <cell r="E4806">
            <v>0.14099999999999999</v>
          </cell>
        </row>
        <row r="4807">
          <cell r="B4807">
            <v>88323</v>
          </cell>
          <cell r="C4807" t="str">
            <v>TELHADISTA COM ENCARGOS COMPLEMENTARES</v>
          </cell>
          <cell r="D4807" t="str">
            <v>H</v>
          </cell>
          <cell r="E4807">
            <v>0.128</v>
          </cell>
        </row>
        <row r="4808">
          <cell r="B4808">
            <v>93287</v>
          </cell>
          <cell r="C4808" t="str">
            <v>GUINDASTE HIDRÁULICO AUTOPROPELIDO, COM LANÇA TELESCÓPICA 40 M, CAPACIDADE MÁXIMA 60 T, POTÊNCIA 260 KW - CHP DIURNO. AF_03/2016</v>
          </cell>
          <cell r="D4808" t="str">
            <v>CHP</v>
          </cell>
          <cell r="E4808">
            <v>1.8E-3</v>
          </cell>
        </row>
        <row r="4809">
          <cell r="B4809">
            <v>93288</v>
          </cell>
          <cell r="C4809" t="str">
            <v>GUINDASTE HIDRÁULICO AUTOPROPELIDO, COM LANÇA TELESCÓPICA 40 M, CAPACIDADE MÁXIMA 60 T, POTÊNCIA 260 KW - CHI DIURNO. AF_03/2016</v>
          </cell>
          <cell r="D4809" t="str">
            <v>CHI</v>
          </cell>
          <cell r="E4809">
            <v>2.5999999999999999E-3</v>
          </cell>
        </row>
        <row r="4810">
          <cell r="B4810">
            <v>1607</v>
          </cell>
          <cell r="C4810" t="str">
            <v>CONJUNTO ARRUELAS DE VEDACAO 5/16" PARA TELHA FIBROCIMENTO (UMA ARRUELA METALICA E UMA ARRUELA PVC - CONICAS)</v>
          </cell>
          <cell r="D4810" t="str">
            <v>CJ</v>
          </cell>
          <cell r="E4810">
            <v>1.26</v>
          </cell>
        </row>
        <row r="4811">
          <cell r="B4811">
            <v>4302</v>
          </cell>
          <cell r="C4811" t="str">
            <v>PARAFUSO ZINCADO ROSCA SOBERBA, CABECA SEXTAVADA, 5/16 " X 250 MM, PARA FIXACAO DE TELHA EM MADEIRA</v>
          </cell>
          <cell r="D4811" t="str">
            <v>UN</v>
          </cell>
          <cell r="E4811">
            <v>1.26</v>
          </cell>
        </row>
        <row r="4812">
          <cell r="B4812">
            <v>7194</v>
          </cell>
          <cell r="C4812" t="str">
            <v>TELHA DE FIBROCIMENTO ONDULADA E = 6 MM, DE 2,44 X 1,10 M (SEM AMIANTO)</v>
          </cell>
          <cell r="D4812" t="str">
            <v>M2</v>
          </cell>
          <cell r="E4812">
            <v>1.357</v>
          </cell>
        </row>
        <row r="4813">
          <cell r="B4813">
            <v>94218</v>
          </cell>
          <cell r="C4813" t="str">
            <v>TELHAMENTO COM TELHA ESTRUTURAL DE FIBROCIMENTO E= 6 MM, COM ATÉ 2 ÁGUAS, INCLUSO IÇAMENTO. AF_06/2016</v>
          </cell>
          <cell r="D4813" t="str">
            <v>M2</v>
          </cell>
          <cell r="E4813">
            <v>0</v>
          </cell>
        </row>
        <row r="4814">
          <cell r="B4814">
            <v>88316</v>
          </cell>
          <cell r="C4814" t="str">
            <v>SERVENTE COM ENCARGOS COMPLEMENTARES</v>
          </cell>
          <cell r="D4814" t="str">
            <v>H</v>
          </cell>
          <cell r="E4814">
            <v>0.246</v>
          </cell>
        </row>
        <row r="4815">
          <cell r="B4815">
            <v>88323</v>
          </cell>
          <cell r="C4815" t="str">
            <v>TELHADISTA COM ENCARGOS COMPLEMENTARES</v>
          </cell>
          <cell r="D4815" t="str">
            <v>H</v>
          </cell>
          <cell r="E4815">
            <v>0.13900000000000001</v>
          </cell>
        </row>
        <row r="4816">
          <cell r="B4816">
            <v>93287</v>
          </cell>
          <cell r="C4816" t="str">
            <v>GUINDASTE HIDRÁULICO AUTOPROPELIDO, COM LANÇA TELESCÓPICA 40 M, CAPACIDADE MÁXIMA 60 T, POTÊNCIA 260 KW - CHP DIURNO. AF_03/2016</v>
          </cell>
          <cell r="D4816" t="str">
            <v>CHP</v>
          </cell>
          <cell r="E4816">
            <v>1.49E-2</v>
          </cell>
        </row>
        <row r="4817">
          <cell r="B4817">
            <v>93288</v>
          </cell>
          <cell r="C4817" t="str">
            <v>GUINDASTE HIDRÁULICO AUTOPROPELIDO, COM LANÇA TELESCÓPICA 40 M, CAPACIDADE MÁXIMA 60 T, POTÊNCIA 260 KW - CHI DIURNO. AF_03/2016</v>
          </cell>
          <cell r="D4817" t="str">
            <v>CHI</v>
          </cell>
          <cell r="E4817">
            <v>2.07E-2</v>
          </cell>
        </row>
        <row r="4818">
          <cell r="B4818">
            <v>1607</v>
          </cell>
          <cell r="C4818" t="str">
            <v>CONJUNTO ARRUELAS DE VEDACAO 5/16" PARA TELHA FIBROCIMENTO (UMA ARRUELA METALICA E UMA ARRUELA PVC - CONICAS)</v>
          </cell>
          <cell r="D4818" t="str">
            <v>CJ</v>
          </cell>
          <cell r="E4818">
            <v>0.94</v>
          </cell>
        </row>
        <row r="4819">
          <cell r="B4819">
            <v>4312</v>
          </cell>
          <cell r="C4819" t="str">
            <v>FIXADOR DE ABA SIMPLES PARA TELHA DE FIBROCIMENTO, TIPO CANALETA 90 OU KALHETAO</v>
          </cell>
          <cell r="D4819" t="str">
            <v>UN</v>
          </cell>
          <cell r="E4819">
            <v>0.31</v>
          </cell>
        </row>
        <row r="4820">
          <cell r="B4820">
            <v>7231</v>
          </cell>
          <cell r="C4820" t="str">
            <v>TELHA ESTRUTURAL DE FIBROCIMENTO 2 ABAS, DE 1,00 X 6,00 M (SEM AMIANTO)</v>
          </cell>
          <cell r="D4820" t="str">
            <v>UN</v>
          </cell>
          <cell r="E4820">
            <v>0.20399999999999999</v>
          </cell>
        </row>
        <row r="4821">
          <cell r="B4821">
            <v>40874</v>
          </cell>
          <cell r="C4821" t="str">
            <v>GANCHO L COM ROSCA PARA FIXAR TELHA EM MADEIRA 5/16" X 350 MM (COLETADO CAIXA)</v>
          </cell>
          <cell r="D4821" t="str">
            <v>UN</v>
          </cell>
          <cell r="E4821">
            <v>0.94</v>
          </cell>
        </row>
        <row r="4822">
          <cell r="B4822" t="str">
            <v>73866/4</v>
          </cell>
          <cell r="C4822" t="str">
            <v>ESTRUTURA PARA COBERTURA EM ARCO, EM ALUMINIO ANODIZADO, VAO DE 20M, ESPACAMENTO DE 5M ATE 6,5M</v>
          </cell>
          <cell r="D4822" t="str">
            <v>M2</v>
          </cell>
          <cell r="E4822">
            <v>0</v>
          </cell>
        </row>
        <row r="4823">
          <cell r="B4823">
            <v>88278</v>
          </cell>
          <cell r="C4823" t="str">
            <v>MONTADOR DE ESTRUTURA METÁLICA COM ENCARGOS COMPLEMENTARES</v>
          </cell>
          <cell r="D4823" t="str">
            <v>H</v>
          </cell>
          <cell r="E4823">
            <v>1.8</v>
          </cell>
        </row>
        <row r="4824">
          <cell r="B4824">
            <v>88316</v>
          </cell>
          <cell r="C4824" t="str">
            <v>SERVENTE COM ENCARGOS COMPLEMENTARES</v>
          </cell>
          <cell r="D4824" t="str">
            <v>H</v>
          </cell>
          <cell r="E4824">
            <v>1.52</v>
          </cell>
        </row>
        <row r="4825">
          <cell r="B4825">
            <v>583</v>
          </cell>
          <cell r="C4825" t="str">
            <v>ALUMINIO ANODIZADO</v>
          </cell>
          <cell r="D4825" t="str">
            <v>KG</v>
          </cell>
          <cell r="E4825">
            <v>13.875</v>
          </cell>
        </row>
        <row r="4826">
          <cell r="B4826" t="str">
            <v>73866/5</v>
          </cell>
          <cell r="C4826" t="str">
            <v>ESTRUTURA PARA COBERTURA EM ARCO, EM ALUMINIO ANODIZADO, VAO DE 30M, ESPACAMENTO DE 5M ATE 6,5M</v>
          </cell>
          <cell r="D4826" t="str">
            <v>M2</v>
          </cell>
          <cell r="E4826">
            <v>0</v>
          </cell>
        </row>
        <row r="4827">
          <cell r="B4827">
            <v>88278</v>
          </cell>
          <cell r="C4827" t="str">
            <v>MONTADOR DE ESTRUTURA METÁLICA COM ENCARGOS COMPLEMENTARES</v>
          </cell>
          <cell r="D4827" t="str">
            <v>H</v>
          </cell>
          <cell r="E4827">
            <v>1.9</v>
          </cell>
        </row>
        <row r="4828">
          <cell r="B4828">
            <v>88316</v>
          </cell>
          <cell r="C4828" t="str">
            <v>SERVENTE COM ENCARGOS COMPLEMENTARES</v>
          </cell>
          <cell r="D4828" t="str">
            <v>H</v>
          </cell>
          <cell r="E4828">
            <v>1.65</v>
          </cell>
        </row>
        <row r="4829">
          <cell r="B4829">
            <v>583</v>
          </cell>
          <cell r="C4829" t="str">
            <v>ALUMINIO ANODIZADO</v>
          </cell>
          <cell r="D4829" t="str">
            <v>KG</v>
          </cell>
          <cell r="E4829">
            <v>14.75</v>
          </cell>
        </row>
        <row r="4830">
          <cell r="B4830" t="str">
            <v>73866/6</v>
          </cell>
          <cell r="C4830" t="str">
            <v>ESTRUTURA PARA COBERTURA EM ARCO, EM ALUMINIO ANODIZADO, VAO DE 40M, ESPACAMENTO DE 5M ATE 6,5M</v>
          </cell>
          <cell r="D4830" t="str">
            <v>M2</v>
          </cell>
          <cell r="E4830">
            <v>0</v>
          </cell>
        </row>
        <row r="4831">
          <cell r="B4831">
            <v>88278</v>
          </cell>
          <cell r="C4831" t="str">
            <v>MONTADOR DE ESTRUTURA METÁLICA COM ENCARGOS COMPLEMENTARES</v>
          </cell>
          <cell r="D4831" t="str">
            <v>H</v>
          </cell>
          <cell r="E4831">
            <v>2</v>
          </cell>
        </row>
        <row r="4832">
          <cell r="B4832">
            <v>88316</v>
          </cell>
          <cell r="C4832" t="str">
            <v>SERVENTE COM ENCARGOS COMPLEMENTARES</v>
          </cell>
          <cell r="D4832" t="str">
            <v>H</v>
          </cell>
          <cell r="E4832">
            <v>1.65</v>
          </cell>
        </row>
        <row r="4833">
          <cell r="B4833">
            <v>583</v>
          </cell>
          <cell r="C4833" t="str">
            <v>ALUMINIO ANODIZADO</v>
          </cell>
          <cell r="D4833" t="str">
            <v>KG</v>
          </cell>
          <cell r="E4833">
            <v>15.5</v>
          </cell>
        </row>
        <row r="4834">
          <cell r="B4834" t="str">
            <v>73866/7</v>
          </cell>
          <cell r="C4834" t="str">
            <v>ESTRUTURA PARA COBERTURA TIPO SHED, EM ALUMINIO ANODIZADO, VAO DE 20M, ESPACAMENTO DAS TESOURAS DE 5M ATE 6,5M</v>
          </cell>
          <cell r="D4834" t="str">
            <v>M2</v>
          </cell>
          <cell r="E4834">
            <v>0</v>
          </cell>
        </row>
        <row r="4835">
          <cell r="B4835">
            <v>88278</v>
          </cell>
          <cell r="C4835" t="str">
            <v>MONTADOR DE ESTRUTURA METÁLICA COM ENCARGOS COMPLEMENTARES</v>
          </cell>
          <cell r="D4835" t="str">
            <v>H</v>
          </cell>
          <cell r="E4835">
            <v>2.5</v>
          </cell>
        </row>
        <row r="4836">
          <cell r="B4836">
            <v>88316</v>
          </cell>
          <cell r="C4836" t="str">
            <v>SERVENTE COM ENCARGOS COMPLEMENTARES</v>
          </cell>
          <cell r="D4836" t="str">
            <v>H</v>
          </cell>
          <cell r="E4836">
            <v>2.16</v>
          </cell>
        </row>
        <row r="4837">
          <cell r="B4837">
            <v>583</v>
          </cell>
          <cell r="C4837" t="str">
            <v>ALUMINIO ANODIZADO</v>
          </cell>
          <cell r="D4837" t="str">
            <v>KG</v>
          </cell>
          <cell r="E4837">
            <v>16.25</v>
          </cell>
        </row>
        <row r="4838">
          <cell r="B4838" t="str">
            <v>73866/8</v>
          </cell>
          <cell r="C4838" t="str">
            <v>ESTRUTURA PARA COBERTURA TIPO SHED, EM ALUMINIO ANODIZADO, VAO DE 30M, ESPACAMENTO DAS TESOURAS DE 5M ATE 6,5M</v>
          </cell>
          <cell r="D4838" t="str">
            <v>M2</v>
          </cell>
          <cell r="E4838">
            <v>0</v>
          </cell>
        </row>
        <row r="4839">
          <cell r="B4839">
            <v>88278</v>
          </cell>
          <cell r="C4839" t="str">
            <v>MONTADOR DE ESTRUTURA METÁLICA COM ENCARGOS COMPLEMENTARES</v>
          </cell>
          <cell r="D4839" t="str">
            <v>H</v>
          </cell>
          <cell r="E4839">
            <v>2.6</v>
          </cell>
        </row>
        <row r="4840">
          <cell r="B4840">
            <v>88316</v>
          </cell>
          <cell r="C4840" t="str">
            <v>SERVENTE COM ENCARGOS COMPLEMENTARES</v>
          </cell>
          <cell r="D4840" t="str">
            <v>H</v>
          </cell>
          <cell r="E4840">
            <v>2.2400000000000002</v>
          </cell>
        </row>
        <row r="4841">
          <cell r="B4841">
            <v>583</v>
          </cell>
          <cell r="C4841" t="str">
            <v>ALUMINIO ANODIZADO</v>
          </cell>
          <cell r="D4841" t="str">
            <v>KG</v>
          </cell>
          <cell r="E4841">
            <v>20</v>
          </cell>
        </row>
        <row r="4842">
          <cell r="B4842" t="str">
            <v>73866/9</v>
          </cell>
          <cell r="C4842" t="str">
            <v>ESTRUTURA PARA COBERTURA TIPO SHED, EM ALUMINIO ANODIZADO, VAO DE 40M, ESPACAMENTO DAS TESOURAS DE 5M ATE 6,5M</v>
          </cell>
          <cell r="D4842" t="str">
            <v>M2</v>
          </cell>
          <cell r="E4842">
            <v>0</v>
          </cell>
        </row>
        <row r="4843">
          <cell r="B4843">
            <v>88278</v>
          </cell>
          <cell r="C4843" t="str">
            <v>MONTADOR DE ESTRUTURA METÁLICA COM ENCARGOS COMPLEMENTARES</v>
          </cell>
          <cell r="D4843" t="str">
            <v>H</v>
          </cell>
          <cell r="E4843">
            <v>2.68</v>
          </cell>
        </row>
        <row r="4844">
          <cell r="B4844">
            <v>88316</v>
          </cell>
          <cell r="C4844" t="str">
            <v>SERVENTE COM ENCARGOS COMPLEMENTARES</v>
          </cell>
          <cell r="D4844" t="str">
            <v>H</v>
          </cell>
          <cell r="E4844">
            <v>2.33</v>
          </cell>
        </row>
        <row r="4845">
          <cell r="B4845">
            <v>583</v>
          </cell>
          <cell r="C4845" t="str">
            <v>ALUMINIO ANODIZADO</v>
          </cell>
          <cell r="D4845" t="str">
            <v>KG</v>
          </cell>
          <cell r="E4845">
            <v>20.75</v>
          </cell>
        </row>
        <row r="4846">
          <cell r="B4846" t="str">
            <v>73867/1</v>
          </cell>
          <cell r="C4846" t="str">
            <v>ESTRUTURA TIPO ESPACIAL EM ALUMINIO ANODIZADO, VAO DE 20M</v>
          </cell>
          <cell r="D4846" t="str">
            <v>M2</v>
          </cell>
          <cell r="E4846">
            <v>0</v>
          </cell>
        </row>
        <row r="4847">
          <cell r="B4847">
            <v>88278</v>
          </cell>
          <cell r="C4847" t="str">
            <v>MONTADOR DE ESTRUTURA METÁLICA COM ENCARGOS COMPLEMENTARES</v>
          </cell>
          <cell r="D4847" t="str">
            <v>H</v>
          </cell>
          <cell r="E4847">
            <v>3</v>
          </cell>
        </row>
        <row r="4848">
          <cell r="B4848">
            <v>583</v>
          </cell>
          <cell r="C4848" t="str">
            <v>ALUMINIO ANODIZADO</v>
          </cell>
          <cell r="D4848" t="str">
            <v>KG</v>
          </cell>
          <cell r="E4848">
            <v>5.7</v>
          </cell>
        </row>
        <row r="4849">
          <cell r="B4849" t="str">
            <v>73867/2</v>
          </cell>
          <cell r="C4849" t="str">
            <v>ESTRUTURA TIPO ESPACIAL EM ALUMINIO ANODIZADO, VAO DE 30M</v>
          </cell>
          <cell r="D4849" t="str">
            <v>M2</v>
          </cell>
          <cell r="E4849">
            <v>0</v>
          </cell>
        </row>
        <row r="4850">
          <cell r="B4850">
            <v>88278</v>
          </cell>
          <cell r="C4850" t="str">
            <v>MONTADOR DE ESTRUTURA METÁLICA COM ENCARGOS COMPLEMENTARES</v>
          </cell>
          <cell r="D4850" t="str">
            <v>H</v>
          </cell>
          <cell r="E4850">
            <v>3</v>
          </cell>
        </row>
        <row r="4851">
          <cell r="B4851">
            <v>583</v>
          </cell>
          <cell r="C4851" t="str">
            <v>ALUMINIO ANODIZADO</v>
          </cell>
          <cell r="D4851" t="str">
            <v>KG</v>
          </cell>
          <cell r="E4851">
            <v>6.6</v>
          </cell>
        </row>
        <row r="4852">
          <cell r="B4852" t="str">
            <v>73867/3</v>
          </cell>
          <cell r="C4852" t="str">
            <v>ESTRUTURA TIPO ESPACIAL EM ALUMINIO ANODIZADO, VAO DE 40M</v>
          </cell>
          <cell r="D4852" t="str">
            <v>M2</v>
          </cell>
          <cell r="E4852">
            <v>0</v>
          </cell>
        </row>
        <row r="4853">
          <cell r="B4853">
            <v>88278</v>
          </cell>
          <cell r="C4853" t="str">
            <v>MONTADOR DE ESTRUTURA METÁLICA COM ENCARGOS COMPLEMENTARES</v>
          </cell>
          <cell r="D4853" t="str">
            <v>H</v>
          </cell>
          <cell r="E4853">
            <v>3</v>
          </cell>
        </row>
        <row r="4854">
          <cell r="B4854">
            <v>583</v>
          </cell>
          <cell r="C4854" t="str">
            <v>ALUMINIO ANODIZADO</v>
          </cell>
          <cell r="D4854" t="str">
            <v>KG</v>
          </cell>
          <cell r="E4854">
            <v>8.6</v>
          </cell>
        </row>
        <row r="4855">
          <cell r="B4855" t="str">
            <v>73867/4</v>
          </cell>
          <cell r="C4855" t="str">
            <v>ESTRUTURA TIPO ESPACIAL EM ALUMINIO ANODIZADO, VAO DE 50M</v>
          </cell>
          <cell r="D4855" t="str">
            <v>M2</v>
          </cell>
          <cell r="E4855">
            <v>0</v>
          </cell>
        </row>
        <row r="4856">
          <cell r="B4856">
            <v>88278</v>
          </cell>
          <cell r="C4856" t="str">
            <v>MONTADOR DE ESTRUTURA METÁLICA COM ENCARGOS COMPLEMENTARES</v>
          </cell>
          <cell r="D4856" t="str">
            <v>H</v>
          </cell>
          <cell r="E4856">
            <v>3</v>
          </cell>
        </row>
        <row r="4857">
          <cell r="B4857">
            <v>583</v>
          </cell>
          <cell r="C4857" t="str">
            <v>ALUMINIO ANODIZADO</v>
          </cell>
          <cell r="D4857" t="str">
            <v>KG</v>
          </cell>
          <cell r="E4857">
            <v>9</v>
          </cell>
        </row>
        <row r="4858">
          <cell r="B4858">
            <v>75220</v>
          </cell>
          <cell r="C4858" t="str">
            <v>CUMEEIRA EM PERFIL ONDULADO DE ALUMÍNIO</v>
          </cell>
          <cell r="D4858" t="str">
            <v>M</v>
          </cell>
          <cell r="E4858">
            <v>0</v>
          </cell>
        </row>
        <row r="4859">
          <cell r="B4859">
            <v>88316</v>
          </cell>
          <cell r="C4859" t="str">
            <v>SERVENTE COM ENCARGOS COMPLEMENTARES</v>
          </cell>
          <cell r="D4859" t="str">
            <v>H</v>
          </cell>
          <cell r="E4859">
            <v>0.12</v>
          </cell>
        </row>
        <row r="4860">
          <cell r="B4860">
            <v>88323</v>
          </cell>
          <cell r="C4860" t="str">
            <v>TELHADISTA COM ENCARGOS COMPLEMENTARES</v>
          </cell>
          <cell r="D4860" t="str">
            <v>H</v>
          </cell>
          <cell r="E4860">
            <v>0.12</v>
          </cell>
        </row>
        <row r="4861">
          <cell r="B4861">
            <v>7241</v>
          </cell>
          <cell r="C4861" t="str">
            <v>CUMEEIRA ALUMINIO ONDULADA, COMPRIMENTO = *1,12* M, E = 0,8 MM</v>
          </cell>
          <cell r="D4861" t="str">
            <v>M2</v>
          </cell>
          <cell r="E4861">
            <v>0.82499999999999996</v>
          </cell>
        </row>
        <row r="4862">
          <cell r="B4862">
            <v>94213</v>
          </cell>
          <cell r="C4862" t="str">
            <v>TELHAMENTO COM TELHA DE AÇO/ALUMÍNIO E = 0,5 MM, COM ATÉ 2 ÁGUAS, INCLUSO IÇAMENTO. AF_06/2016</v>
          </cell>
          <cell r="D4862" t="str">
            <v>M2</v>
          </cell>
          <cell r="E4862">
            <v>0</v>
          </cell>
        </row>
        <row r="4863">
          <cell r="B4863">
            <v>88316</v>
          </cell>
          <cell r="C4863" t="str">
            <v>SERVENTE COM ENCARGOS COMPLEMENTARES</v>
          </cell>
          <cell r="D4863" t="str">
            <v>H</v>
          </cell>
          <cell r="E4863">
            <v>9.6000000000000002E-2</v>
          </cell>
        </row>
        <row r="4864">
          <cell r="B4864">
            <v>88323</v>
          </cell>
          <cell r="C4864" t="str">
            <v>TELHADISTA COM ENCARGOS COMPLEMENTARES</v>
          </cell>
          <cell r="D4864" t="str">
            <v>H</v>
          </cell>
          <cell r="E4864">
            <v>9.0999999999999998E-2</v>
          </cell>
        </row>
        <row r="4865">
          <cell r="B4865">
            <v>93287</v>
          </cell>
          <cell r="C4865" t="str">
            <v>GUINDASTE HIDRÁULICO AUTOPROPELIDO, COM LANÇA TELESCÓPICA 40 M, CAPACIDADE MÁXIMA 60 T, POTÊNCIA 260 KW - CHP DIURNO. AF_03/2016</v>
          </cell>
          <cell r="D4865" t="str">
            <v>CHP</v>
          </cell>
          <cell r="E4865">
            <v>6.9999999999999999E-4</v>
          </cell>
        </row>
        <row r="4866">
          <cell r="B4866">
            <v>93288</v>
          </cell>
          <cell r="C4866" t="str">
            <v>GUINDASTE HIDRÁULICO AUTOPROPELIDO, COM LANÇA TELESCÓPICA 40 M, CAPACIDADE MÁXIMA 60 T, POTÊNCIA 260 KW - CHI DIURNO. AF_03/2016</v>
          </cell>
          <cell r="D4866" t="str">
            <v>CHI</v>
          </cell>
          <cell r="E4866">
            <v>1E-3</v>
          </cell>
        </row>
        <row r="4867">
          <cell r="B4867">
            <v>7243</v>
          </cell>
          <cell r="C4867" t="str">
            <v>TELHA DE ACO ZINCADO TRAPEZOIDAL, A = *40* MM, E = 0,5 MM, SEM PINTURA</v>
          </cell>
          <cell r="D4867" t="str">
            <v>M2</v>
          </cell>
          <cell r="E4867">
            <v>1.1659999999999999</v>
          </cell>
        </row>
        <row r="4868">
          <cell r="B4868">
            <v>11029</v>
          </cell>
          <cell r="C4868" t="str">
            <v>HASTE RETA PARA GANCHO DE FERRO GALVANIZADO, COM ROSCA 1/4 " X 30 CM PARA FIXACAO DE TELHA METALICA, INCLUI PORCA E ARRUELAS DE VEDACAO</v>
          </cell>
          <cell r="D4868" t="str">
            <v>CJ</v>
          </cell>
          <cell r="E4868">
            <v>4.1500000000000004</v>
          </cell>
        </row>
        <row r="4869">
          <cell r="B4869">
            <v>94216</v>
          </cell>
          <cell r="C4869" t="str">
            <v>TELHAMENTO COM TELHA METÁLICA TERMOACÚSTICA E = 30 MM, COM ATÉ 2 ÁGUAS, INCLUSO IÇAMENTO. AF_06/2016</v>
          </cell>
          <cell r="D4869" t="str">
            <v>M2</v>
          </cell>
          <cell r="E4869">
            <v>0</v>
          </cell>
        </row>
        <row r="4870">
          <cell r="B4870">
            <v>88316</v>
          </cell>
          <cell r="C4870" t="str">
            <v>SERVENTE COM ENCARGOS COMPLEMENTARES</v>
          </cell>
          <cell r="D4870" t="str">
            <v>H</v>
          </cell>
          <cell r="E4870">
            <v>6.0999999999999999E-2</v>
          </cell>
        </row>
        <row r="4871">
          <cell r="B4871">
            <v>88323</v>
          </cell>
          <cell r="C4871" t="str">
            <v>TELHADISTA COM ENCARGOS COMPLEMENTARES</v>
          </cell>
          <cell r="D4871" t="str">
            <v>H</v>
          </cell>
          <cell r="E4871">
            <v>5.6000000000000001E-2</v>
          </cell>
        </row>
        <row r="4872">
          <cell r="B4872">
            <v>93287</v>
          </cell>
          <cell r="C4872" t="str">
            <v>GUINDASTE HIDRÁULICO AUTOPROPELIDO, COM LANÇA TELESCÓPICA 40 M, CAPACIDADE MÁXIMA 60 T, POTÊNCIA 260 KW - CHP DIURNO. AF_03/2016</v>
          </cell>
          <cell r="D4872" t="str">
            <v>CHP</v>
          </cell>
          <cell r="E4872">
            <v>6.9999999999999999E-4</v>
          </cell>
        </row>
        <row r="4873">
          <cell r="B4873">
            <v>93288</v>
          </cell>
          <cell r="C4873" t="str">
            <v>GUINDASTE HIDRÁULICO AUTOPROPELIDO, COM LANÇA TELESCÓPICA 40 M, CAPACIDADE MÁXIMA 60 T, POTÊNCIA 260 KW - CHI DIURNO. AF_03/2016</v>
          </cell>
          <cell r="D4873" t="str">
            <v>CHI</v>
          </cell>
          <cell r="E4873">
            <v>1E-3</v>
          </cell>
        </row>
        <row r="4874">
          <cell r="B4874">
            <v>11029</v>
          </cell>
          <cell r="C4874" t="str">
            <v>HASTE RETA PARA GANCHO DE FERRO GALVANIZADO, COM ROSCA 1/4 " X 30 CM PARA FIXACAO DE TELHA METALICA, INCLUI PORCA E ARRUELAS DE VEDACAO</v>
          </cell>
          <cell r="D4874" t="str">
            <v>CJ</v>
          </cell>
          <cell r="E4874">
            <v>4.1500000000000004</v>
          </cell>
        </row>
        <row r="4875">
          <cell r="B4875">
            <v>40867</v>
          </cell>
          <cell r="C4875" t="str">
            <v>TELHA DE ALUMINIO COM ISOLAMENTO TERMOACUSTICO EM ESPUMA RIGIDA DE POLIURETANO (PU) INJETADO, E = 30 MM, DENSIDADE 35 KG/M3, COM DUAS FACES TRAPEZOIDAIS (NAO INCLUI ACESSORIOS DE FIXACAO) (COLETADO CAIXA)</v>
          </cell>
          <cell r="D4875" t="str">
            <v>M2</v>
          </cell>
          <cell r="E4875">
            <v>1.1459999999999999</v>
          </cell>
        </row>
        <row r="4876">
          <cell r="B4876">
            <v>94219</v>
          </cell>
          <cell r="C4876" t="str">
            <v>CUMEEIRA E ESPIGÃO PARA TELHA CERÂMICA EMBOÇADA COM ARGAMASSA TRAÇO 1:2:9 (CIMENTO, CAL E AREIA), PARA TELHADOS COM MAIS DE 2 ÁGUAS, INCLUSO TRANSPORTE VERTICAL. AF_06/2016</v>
          </cell>
          <cell r="D4876" t="str">
            <v>M</v>
          </cell>
          <cell r="E4876">
            <v>0</v>
          </cell>
        </row>
        <row r="4877">
          <cell r="B4877">
            <v>87337</v>
          </cell>
          <cell r="C4877" t="str">
            <v>ARGAMASSA TRAÇO 1:2:9 (CIMENTO, CAL E AREIA MÉDIA) PARA EMBOÇO/MASSA ÚNICA/ASSENTAMENTO DE ALVENARIA DE VEDAÇÃO, PREPARO MECÂNICO COM MISTURADOR DE EIXO HORIZONTAL DE 300 KG. AF_06/2014</v>
          </cell>
          <cell r="D4877" t="str">
            <v>M3</v>
          </cell>
          <cell r="E4877">
            <v>1.17E-2</v>
          </cell>
        </row>
        <row r="4878">
          <cell r="B4878">
            <v>88316</v>
          </cell>
          <cell r="C4878" t="str">
            <v>SERVENTE COM ENCARGOS COMPLEMENTARES</v>
          </cell>
          <cell r="D4878" t="str">
            <v>H</v>
          </cell>
          <cell r="E4878">
            <v>0.35</v>
          </cell>
        </row>
        <row r="4879">
          <cell r="B4879">
            <v>88323</v>
          </cell>
          <cell r="C4879" t="str">
            <v>TELHADISTA COM ENCARGOS COMPLEMENTARES</v>
          </cell>
          <cell r="D4879" t="str">
            <v>H</v>
          </cell>
          <cell r="E4879">
            <v>0.30499999999999999</v>
          </cell>
        </row>
        <row r="4880">
          <cell r="B4880">
            <v>93281</v>
          </cell>
          <cell r="C4880" t="str">
            <v>GUINCHO ELÉTRICO DE COLUNA, CAPACIDADE 400 KG, COM MOTO FREIO, MOTOR TRIFÁSICO DE 1,25 CV - CHP DIURNO. AF_03/2016</v>
          </cell>
          <cell r="D4880" t="str">
            <v>CHP</v>
          </cell>
          <cell r="E4880">
            <v>6.3E-3</v>
          </cell>
        </row>
        <row r="4881">
          <cell r="B4881">
            <v>93282</v>
          </cell>
          <cell r="C4881" t="str">
            <v>GUINCHO ELÉTRICO DE COLUNA, CAPACIDADE 400 KG, COM MOTO FREIO, MOTOR TRIFÁSICO DE 1,25 CV - CHI DIURNO. AF_03/2016</v>
          </cell>
          <cell r="D4881" t="str">
            <v>CHI</v>
          </cell>
          <cell r="E4881">
            <v>8.6999999999999994E-3</v>
          </cell>
        </row>
        <row r="4882">
          <cell r="B4882">
            <v>7181</v>
          </cell>
          <cell r="C4882" t="str">
            <v>CUMEEIRA PARA TELHA CERAMICA, COMPRIMENTO DE *41* CM, RENDIMENTO DE *3* TELHAS/M</v>
          </cell>
          <cell r="D4882" t="str">
            <v>UN</v>
          </cell>
          <cell r="E4882">
            <v>3</v>
          </cell>
        </row>
        <row r="4883">
          <cell r="B4883">
            <v>94220</v>
          </cell>
          <cell r="C4883" t="str">
            <v>CUMEEIRA E ESPIGÃO PARA TELHA DE CONCRETO EMBOÇADA COM ARGAMASSA TRAÇO 1:2:9 (CIMENTO, CAL E AREIA), PARA TELHADOS COM MAIS DE 2 ÁGUAS, INCLUSO TRANSPORTE VERTICAL. AF_06/2016</v>
          </cell>
          <cell r="D4883" t="str">
            <v>M</v>
          </cell>
          <cell r="E4883">
            <v>0</v>
          </cell>
        </row>
        <row r="4884">
          <cell r="B4884">
            <v>87337</v>
          </cell>
          <cell r="C4884" t="str">
            <v>ARGAMASSA TRAÇO 1:2:9 (CIMENTO, CAL E AREIA MÉDIA) PARA EMBOÇO/MASSA ÚNICA/ASSENTAMENTO DE ALVENARIA DE VEDAÇÃO, PREPARO MECÂNICO COM MISTURADOR DE EIXO HORIZONTAL DE 300 KG. AF_06/2014</v>
          </cell>
          <cell r="D4884" t="str">
            <v>M3</v>
          </cell>
          <cell r="E4884">
            <v>1.17E-2</v>
          </cell>
        </row>
        <row r="4885">
          <cell r="B4885">
            <v>88316</v>
          </cell>
          <cell r="C4885" t="str">
            <v>SERVENTE COM ENCARGOS COMPLEMENTARES</v>
          </cell>
          <cell r="D4885" t="str">
            <v>H</v>
          </cell>
          <cell r="E4885">
            <v>0.35</v>
          </cell>
        </row>
        <row r="4886">
          <cell r="B4886">
            <v>88323</v>
          </cell>
          <cell r="C4886" t="str">
            <v>TELHADISTA COM ENCARGOS COMPLEMENTARES</v>
          </cell>
          <cell r="D4886" t="str">
            <v>H</v>
          </cell>
          <cell r="E4886">
            <v>0.30499999999999999</v>
          </cell>
        </row>
        <row r="4887">
          <cell r="B4887">
            <v>93281</v>
          </cell>
          <cell r="C4887" t="str">
            <v>GUINCHO ELÉTRICO DE COLUNA, CAPACIDADE 400 KG, COM MOTO FREIO, MOTOR TRIFÁSICO DE 1,25 CV - CHP DIURNO. AF_03/2016</v>
          </cell>
          <cell r="D4887" t="str">
            <v>CHP</v>
          </cell>
          <cell r="E4887">
            <v>6.3E-3</v>
          </cell>
        </row>
        <row r="4888">
          <cell r="B4888">
            <v>93282</v>
          </cell>
          <cell r="C4888" t="str">
            <v>GUINCHO ELÉTRICO DE COLUNA, CAPACIDADE 400 KG, COM MOTO FREIO, MOTOR TRIFÁSICO DE 1,25 CV - CHI DIURNO. AF_03/2016</v>
          </cell>
          <cell r="D4888" t="str">
            <v>CHI</v>
          </cell>
          <cell r="E4888">
            <v>8.6999999999999994E-3</v>
          </cell>
        </row>
        <row r="4889">
          <cell r="B4889">
            <v>40866</v>
          </cell>
          <cell r="C4889" t="str">
            <v>CUMEEIRA PARA TELHA DE CONCRETO, PARA 2 AGUAS DE TELHADO, COR CINZA, RENDIMENTO DE *3* TELHAS/M (COLETADO CAIXA)</v>
          </cell>
          <cell r="D4889" t="str">
            <v>UN</v>
          </cell>
          <cell r="E4889">
            <v>3</v>
          </cell>
        </row>
        <row r="4890">
          <cell r="B4890">
            <v>94221</v>
          </cell>
          <cell r="C4890" t="str">
            <v>CUMEEIRA PARA TELHA CERÂMICA EMBOÇADA COM ARGAMASSA TRAÇO 1:2:9 (CIMENTO, CAL E AREIA) PARA TELHADOS COM ATÉ 2 ÁGUAS, INCLUSO TRANSPORTE VERTICAL. AF_06/2016</v>
          </cell>
          <cell r="D4890" t="str">
            <v>M</v>
          </cell>
          <cell r="E4890">
            <v>0</v>
          </cell>
        </row>
        <row r="4891">
          <cell r="B4891">
            <v>87337</v>
          </cell>
          <cell r="C4891" t="str">
            <v>ARGAMASSA TRAÇO 1:2:9 (CIMENTO, CAL E AREIA MÉDIA) PARA EMBOÇO/MASSA ÚNICA/ASSENTAMENTO DE ALVENARIA DE VEDAÇÃO, PREPARO MECÂNICO COM MISTURADOR DE EIXO HORIZONTAL DE 300 KG. AF_06/2014</v>
          </cell>
          <cell r="D4891" t="str">
            <v>M3</v>
          </cell>
          <cell r="E4891">
            <v>1.17E-2</v>
          </cell>
        </row>
        <row r="4892">
          <cell r="B4892">
            <v>88316</v>
          </cell>
          <cell r="C4892" t="str">
            <v>SERVENTE COM ENCARGOS COMPLEMENTARES</v>
          </cell>
          <cell r="D4892" t="str">
            <v>H</v>
          </cell>
          <cell r="E4892">
            <v>0.20899999999999999</v>
          </cell>
        </row>
        <row r="4893">
          <cell r="B4893">
            <v>88323</v>
          </cell>
          <cell r="C4893" t="str">
            <v>TELHADISTA COM ENCARGOS COMPLEMENTARES</v>
          </cell>
          <cell r="D4893" t="str">
            <v>H</v>
          </cell>
          <cell r="E4893">
            <v>0.16400000000000001</v>
          </cell>
        </row>
        <row r="4894">
          <cell r="B4894">
            <v>93281</v>
          </cell>
          <cell r="C4894" t="str">
            <v>GUINCHO ELÉTRICO DE COLUNA, CAPACIDADE 400 KG, COM MOTO FREIO, MOTOR TRIFÁSICO DE 1,25 CV - CHP DIURNO. AF_03/2016</v>
          </cell>
          <cell r="D4894" t="str">
            <v>CHP</v>
          </cell>
          <cell r="E4894">
            <v>6.3E-3</v>
          </cell>
        </row>
        <row r="4895">
          <cell r="B4895">
            <v>93282</v>
          </cell>
          <cell r="C4895" t="str">
            <v>GUINCHO ELÉTRICO DE COLUNA, CAPACIDADE 400 KG, COM MOTO FREIO, MOTOR TRIFÁSICO DE 1,25 CV - CHI DIURNO. AF_03/2016</v>
          </cell>
          <cell r="D4895" t="str">
            <v>CHI</v>
          </cell>
          <cell r="E4895">
            <v>8.6999999999999994E-3</v>
          </cell>
        </row>
        <row r="4896">
          <cell r="B4896">
            <v>7181</v>
          </cell>
          <cell r="C4896" t="str">
            <v>CUMEEIRA PARA TELHA CERAMICA, COMPRIMENTO DE *41* CM, RENDIMENTO DE *3* TELHAS/M</v>
          </cell>
          <cell r="D4896" t="str">
            <v>UN</v>
          </cell>
          <cell r="E4896">
            <v>3</v>
          </cell>
        </row>
        <row r="4897">
          <cell r="B4897">
            <v>94222</v>
          </cell>
          <cell r="C4897" t="str">
            <v>CUMEEIRA PARA TELHA DE CONCRETO EMBOÇADA COM ARGAMASSA TRAÇO 1:2:9 (CIMENTO, CAL E AREIA) PARA TELHADOS COM ATÉ 2 ÁGUAS, INCLUSO TRANSPORTE VERTICAL. AF_06/2016</v>
          </cell>
          <cell r="D4897" t="str">
            <v>M</v>
          </cell>
          <cell r="E4897">
            <v>0</v>
          </cell>
        </row>
        <row r="4898">
          <cell r="B4898">
            <v>87337</v>
          </cell>
          <cell r="C4898" t="str">
            <v>ARGAMASSA TRAÇO 1:2:9 (CIMENTO, CAL E AREIA MÉDIA) PARA EMBOÇO/MASSA ÚNICA/ASSENTAMENTO DE ALVENARIA DE VEDAÇÃO, PREPARO MECÂNICO COM MISTURADOR DE EIXO HORIZONTAL DE 300 KG. AF_06/2014</v>
          </cell>
          <cell r="D4898" t="str">
            <v>M3</v>
          </cell>
          <cell r="E4898">
            <v>1.17E-2</v>
          </cell>
        </row>
        <row r="4899">
          <cell r="B4899">
            <v>88316</v>
          </cell>
          <cell r="C4899" t="str">
            <v>SERVENTE COM ENCARGOS COMPLEMENTARES</v>
          </cell>
          <cell r="D4899" t="str">
            <v>H</v>
          </cell>
          <cell r="E4899">
            <v>0.20899999999999999</v>
          </cell>
        </row>
        <row r="4900">
          <cell r="B4900">
            <v>88323</v>
          </cell>
          <cell r="C4900" t="str">
            <v>TELHADISTA COM ENCARGOS COMPLEMENTARES</v>
          </cell>
          <cell r="D4900" t="str">
            <v>H</v>
          </cell>
          <cell r="E4900">
            <v>0.16400000000000001</v>
          </cell>
        </row>
        <row r="4901">
          <cell r="B4901">
            <v>93281</v>
          </cell>
          <cell r="C4901" t="str">
            <v>GUINCHO ELÉTRICO DE COLUNA, CAPACIDADE 400 KG, COM MOTO FREIO, MOTOR TRIFÁSICO DE 1,25 CV - CHP DIURNO. AF_03/2016</v>
          </cell>
          <cell r="D4901" t="str">
            <v>CHP</v>
          </cell>
          <cell r="E4901">
            <v>6.3E-3</v>
          </cell>
        </row>
        <row r="4902">
          <cell r="B4902">
            <v>93282</v>
          </cell>
          <cell r="C4902" t="str">
            <v>GUINCHO ELÉTRICO DE COLUNA, CAPACIDADE 400 KG, COM MOTO FREIO, MOTOR TRIFÁSICO DE 1,25 CV - CHI DIURNO. AF_03/2016</v>
          </cell>
          <cell r="D4902" t="str">
            <v>CHI</v>
          </cell>
          <cell r="E4902">
            <v>8.6999999999999994E-3</v>
          </cell>
        </row>
        <row r="4903">
          <cell r="B4903">
            <v>40866</v>
          </cell>
          <cell r="C4903" t="str">
            <v>CUMEEIRA PARA TELHA DE CONCRETO, PARA 2 AGUAS DE TELHADO, COR CINZA, RENDIMENTO DE *3* TELHAS/M (COLETADO CAIXA)</v>
          </cell>
          <cell r="D4903" t="str">
            <v>UN</v>
          </cell>
          <cell r="E4903">
            <v>3</v>
          </cell>
        </row>
        <row r="4904">
          <cell r="B4904" t="str">
            <v>74045/2</v>
          </cell>
          <cell r="C4904" t="str">
            <v>CUMEEIRA TIPO SHED PARA TELHA DE FIBROCIMENTO ONDULADA, INCLUSO JUNTAS DE VEDACAO E ACESSORIOS DE FIXACAO</v>
          </cell>
          <cell r="D4904" t="str">
            <v>M</v>
          </cell>
          <cell r="E4904">
            <v>0</v>
          </cell>
        </row>
        <row r="4905">
          <cell r="B4905">
            <v>88316</v>
          </cell>
          <cell r="C4905" t="str">
            <v>SERVENTE COM ENCARGOS COMPLEMENTARES</v>
          </cell>
          <cell r="D4905" t="str">
            <v>H</v>
          </cell>
          <cell r="E4905">
            <v>0.12</v>
          </cell>
        </row>
        <row r="4906">
          <cell r="B4906">
            <v>88323</v>
          </cell>
          <cell r="C4906" t="str">
            <v>TELHADISTA COM ENCARGOS COMPLEMENTARES</v>
          </cell>
          <cell r="D4906" t="str">
            <v>H</v>
          </cell>
          <cell r="E4906">
            <v>0.12</v>
          </cell>
        </row>
        <row r="4907">
          <cell r="B4907">
            <v>1607</v>
          </cell>
          <cell r="C4907" t="str">
            <v>CONJUNTO ARRUELAS DE VEDACAO 5/16" PARA TELHA FIBROCIMENTO (UMA ARRUELA METALICA E UMA ARRUELA PVC - CONICAS)</v>
          </cell>
          <cell r="D4907" t="str">
            <v>CJ</v>
          </cell>
          <cell r="E4907">
            <v>2.14</v>
          </cell>
        </row>
        <row r="4908">
          <cell r="B4908">
            <v>4299</v>
          </cell>
          <cell r="C4908" t="str">
            <v>PARAFUSO ZINCADO ROSCA SOBERBA, CABECA SEXTAVADA, 5/16 " X 110 MM, PARA FIXACAO DE TELHA EM MADEIRA</v>
          </cell>
          <cell r="D4908" t="str">
            <v>UN</v>
          </cell>
          <cell r="E4908">
            <v>2.14</v>
          </cell>
        </row>
        <row r="4909">
          <cell r="B4909">
            <v>7214</v>
          </cell>
          <cell r="C4909" t="str">
            <v>CUMEEIRA SHED PARA TELHA ONDULADA DE FIBROCIMENTO, E = 6 MM, ABA 280 MM, COMPRIMENTO 1100 MM (SEM AMIANTO)</v>
          </cell>
          <cell r="D4909" t="str">
            <v>UN</v>
          </cell>
          <cell r="E4909">
            <v>0.94799999999999995</v>
          </cell>
        </row>
        <row r="4910">
          <cell r="B4910">
            <v>38123</v>
          </cell>
          <cell r="C4910" t="str">
            <v>SELANTE TIPO VEDA CALHA PARA METAL E FIBROCIMENTO</v>
          </cell>
          <cell r="D4910" t="str">
            <v>KG</v>
          </cell>
          <cell r="E4910">
            <v>0.20499999999999999</v>
          </cell>
        </row>
        <row r="4911">
          <cell r="B4911">
            <v>94223</v>
          </cell>
          <cell r="C4911" t="str">
            <v>CUMEEIRA PARA TELHA DE FIBROCIMENTO ONDULADA E = 6 MM, INCLUSO ACESSÓRIOS DE FIXAÇÃO E IÇAMENTO. AF_06/2016</v>
          </cell>
          <cell r="D4911" t="str">
            <v>M</v>
          </cell>
          <cell r="E4911">
            <v>0</v>
          </cell>
        </row>
        <row r="4912">
          <cell r="B4912">
            <v>88316</v>
          </cell>
          <cell r="C4912" t="str">
            <v>SERVENTE COM ENCARGOS COMPLEMENTARES</v>
          </cell>
          <cell r="D4912" t="str">
            <v>H</v>
          </cell>
          <cell r="E4912">
            <v>0.10100000000000001</v>
          </cell>
        </row>
        <row r="4913">
          <cell r="B4913">
            <v>88323</v>
          </cell>
          <cell r="C4913" t="str">
            <v>TELHADISTA COM ENCARGOS COMPLEMENTARES</v>
          </cell>
          <cell r="D4913" t="str">
            <v>H</v>
          </cell>
          <cell r="E4913">
            <v>9.5000000000000001E-2</v>
          </cell>
        </row>
        <row r="4914">
          <cell r="B4914">
            <v>93287</v>
          </cell>
          <cell r="C4914" t="str">
            <v>GUINDASTE HIDRÁULICO AUTOPROPELIDO, COM LANÇA TELESCÓPICA 40 M, CAPACIDADE MÁXIMA 60 T, POTÊNCIA 260 KW - CHP DIURNO. AF_03/2016</v>
          </cell>
          <cell r="D4914" t="str">
            <v>CHP</v>
          </cell>
          <cell r="E4914">
            <v>8.9999999999999998E-4</v>
          </cell>
        </row>
        <row r="4915">
          <cell r="B4915">
            <v>93288</v>
          </cell>
          <cell r="C4915" t="str">
            <v>GUINDASTE HIDRÁULICO AUTOPROPELIDO, COM LANÇA TELESCÓPICA 40 M, CAPACIDADE MÁXIMA 60 T, POTÊNCIA 260 KW - CHI DIURNO. AF_03/2016</v>
          </cell>
          <cell r="D4915" t="str">
            <v>CHI</v>
          </cell>
          <cell r="E4915">
            <v>1.1999999999999999E-3</v>
          </cell>
        </row>
        <row r="4916">
          <cell r="B4916">
            <v>1607</v>
          </cell>
          <cell r="C4916" t="str">
            <v>CONJUNTO ARRUELAS DE VEDACAO 5/16" PARA TELHA FIBROCIMENTO (UMA ARRUELA METALICA E UMA ARRUELA PVC - CONICAS)</v>
          </cell>
          <cell r="D4916" t="str">
            <v>CJ</v>
          </cell>
          <cell r="E4916">
            <v>4.2</v>
          </cell>
        </row>
        <row r="4917">
          <cell r="B4917">
            <v>4302</v>
          </cell>
          <cell r="C4917" t="str">
            <v>PARAFUSO ZINCADO ROSCA SOBERBA, CABECA SEXTAVADA, 5/16 " X 250 MM, PARA FIXACAO DE TELHA EM MADEIRA</v>
          </cell>
          <cell r="D4917" t="str">
            <v>UN</v>
          </cell>
          <cell r="E4917">
            <v>4.2</v>
          </cell>
        </row>
        <row r="4918">
          <cell r="B4918">
            <v>7219</v>
          </cell>
          <cell r="C4918" t="str">
            <v>CUMEEIRA UNIVERSAL PARA TELHA ONDULADA DE FIBROCIMENTO, E = 6 MM, ABA 210 MM, COMPRIMENTO 1100 MM (SEM AMIANTO)</v>
          </cell>
          <cell r="D4918" t="str">
            <v>UN</v>
          </cell>
          <cell r="E4918">
            <v>1.0289999999999999</v>
          </cell>
        </row>
        <row r="4919">
          <cell r="B4919">
            <v>94451</v>
          </cell>
          <cell r="C4919" t="str">
            <v>CUMEEIRA PARA TELHA DE FIBROCIMENTO ESTRUTURAL E = 6 MM, INCLUSO ACESSÓRIOS DE FIXAÇÃO E IÇAMENTO. AF_06/2016</v>
          </cell>
          <cell r="D4919" t="str">
            <v>M</v>
          </cell>
          <cell r="E4919">
            <v>0</v>
          </cell>
        </row>
        <row r="4920">
          <cell r="B4920">
            <v>88316</v>
          </cell>
          <cell r="C4920" t="str">
            <v>SERVENTE COM ENCARGOS COMPLEMENTARES</v>
          </cell>
          <cell r="D4920" t="str">
            <v>H</v>
          </cell>
          <cell r="E4920">
            <v>0.10100000000000001</v>
          </cell>
        </row>
        <row r="4921">
          <cell r="B4921">
            <v>88323</v>
          </cell>
          <cell r="C4921" t="str">
            <v>TELHADISTA COM ENCARGOS COMPLEMENTARES</v>
          </cell>
          <cell r="D4921" t="str">
            <v>H</v>
          </cell>
          <cell r="E4921">
            <v>9.5000000000000001E-2</v>
          </cell>
        </row>
        <row r="4922">
          <cell r="B4922">
            <v>93287</v>
          </cell>
          <cell r="C4922" t="str">
            <v>GUINDASTE HIDRÁULICO AUTOPROPELIDO, COM LANÇA TELESCÓPICA 40 M, CAPACIDADE MÁXIMA 60 T, POTÊNCIA 260 KW - CHP DIURNO. AF_03/2016</v>
          </cell>
          <cell r="D4922" t="str">
            <v>CHP</v>
          </cell>
          <cell r="E4922">
            <v>8.9999999999999998E-4</v>
          </cell>
        </row>
        <row r="4923">
          <cell r="B4923">
            <v>93288</v>
          </cell>
          <cell r="C4923" t="str">
            <v>GUINDASTE HIDRÁULICO AUTOPROPELIDO, COM LANÇA TELESCÓPICA 40 M, CAPACIDADE MÁXIMA 60 T, POTÊNCIA 260 KW - CHI DIURNO. AF_03/2016</v>
          </cell>
          <cell r="D4923" t="str">
            <v>CHI</v>
          </cell>
          <cell r="E4923">
            <v>1.1999999999999999E-3</v>
          </cell>
        </row>
        <row r="4924">
          <cell r="B4924">
            <v>1607</v>
          </cell>
          <cell r="C4924" t="str">
            <v>CONJUNTO ARRUELAS DE VEDACAO 5/16" PARA TELHA FIBROCIMENTO (UMA ARRUELA METALICA E UMA ARRUELA PVC - CONICAS)</v>
          </cell>
          <cell r="D4924" t="str">
            <v>CJ</v>
          </cell>
          <cell r="E4924">
            <v>4.2</v>
          </cell>
        </row>
        <row r="4925">
          <cell r="B4925">
            <v>4302</v>
          </cell>
          <cell r="C4925" t="str">
            <v>PARAFUSO ZINCADO ROSCA SOBERBA, CABECA SEXTAVADA, 5/16 " X 250 MM, PARA FIXACAO DE TELHA EM MADEIRA</v>
          </cell>
          <cell r="D4925" t="str">
            <v>UN</v>
          </cell>
          <cell r="E4925">
            <v>4.2</v>
          </cell>
        </row>
        <row r="4926">
          <cell r="B4926">
            <v>7216</v>
          </cell>
          <cell r="C4926" t="str">
            <v>CUMEEIRA NORMAL PARA TELHA ESTRUTURAL DE FIBROCIMENTO 2 ABAS, E = 6 MM, DE 1050 X 935 MM (SEM AMIANTO)</v>
          </cell>
          <cell r="D4926" t="str">
            <v>UN</v>
          </cell>
          <cell r="E4926">
            <v>1.0289999999999999</v>
          </cell>
        </row>
        <row r="4927">
          <cell r="B4927">
            <v>94230</v>
          </cell>
          <cell r="C4927" t="str">
            <v>CALHA DE BEIRAL, SEMICIRCULAR DE PVC, DIAMETRO 125 MM, INCLUINDO CABECEIRAS, EMENDAS, BOCAIS, SUPORTES E VEDAÇÕES, EXCLUINDO CONDUTORES, INCLUSO TRANSPORTE VERTICAL. AF_06/2016</v>
          </cell>
          <cell r="D4927" t="str">
            <v>M</v>
          </cell>
          <cell r="E4927">
            <v>0</v>
          </cell>
        </row>
        <row r="4928">
          <cell r="B4928">
            <v>88316</v>
          </cell>
          <cell r="C4928" t="str">
            <v>SERVENTE COM ENCARGOS COMPLEMENTARES</v>
          </cell>
          <cell r="D4928" t="str">
            <v>H</v>
          </cell>
          <cell r="E4928">
            <v>0.66500000000000004</v>
          </cell>
        </row>
        <row r="4929">
          <cell r="B4929">
            <v>88323</v>
          </cell>
          <cell r="C4929" t="str">
            <v>TELHADISTA COM ENCARGOS COMPLEMENTARES</v>
          </cell>
          <cell r="D4929" t="str">
            <v>H</v>
          </cell>
          <cell r="E4929">
            <v>0.57099999999999995</v>
          </cell>
        </row>
        <row r="4930">
          <cell r="B4930">
            <v>93281</v>
          </cell>
          <cell r="C4930" t="str">
            <v>GUINCHO ELÉTRICO DE COLUNA, CAPACIDADE 400 KG, COM MOTO FREIO, MOTOR TRIFÁSICO DE 1,25 CV - CHP DIURNO. AF_03/2016</v>
          </cell>
          <cell r="D4930" t="str">
            <v>CHP</v>
          </cell>
          <cell r="E4930">
            <v>1.32E-2</v>
          </cell>
        </row>
        <row r="4931">
          <cell r="B4931">
            <v>93282</v>
          </cell>
          <cell r="C4931" t="str">
            <v>GUINCHO ELÉTRICO DE COLUNA, CAPACIDADE 400 KG, COM MOTO FREIO, MOTOR TRIFÁSICO DE 1,25 CV - CHI DIURNO. AF_03/2016</v>
          </cell>
          <cell r="D4931" t="str">
            <v>CHI</v>
          </cell>
          <cell r="E4931">
            <v>1.83E-2</v>
          </cell>
        </row>
        <row r="4932">
          <cell r="B4932">
            <v>11054</v>
          </cell>
          <cell r="C4932" t="str">
            <v>PARAFUSO ROSCA SOBERBA ZINCADO CABECA CHATA FENDA SIMPLES 3,2 X 20 MM (3/4 ")</v>
          </cell>
          <cell r="D4932" t="str">
            <v>UN</v>
          </cell>
          <cell r="E4932">
            <v>3</v>
          </cell>
        </row>
        <row r="4933">
          <cell r="B4933">
            <v>12614</v>
          </cell>
          <cell r="C4933" t="str">
            <v>BOCAL PVC, PARA CALHA PLUVIAL, DIAMETRO DA SAIDA ENTRE 80 E 100 MM, PARA DRENAGEM PREDIAL</v>
          </cell>
          <cell r="D4933" t="str">
            <v>UN</v>
          </cell>
          <cell r="E4933">
            <v>0.33</v>
          </cell>
        </row>
        <row r="4934">
          <cell r="B4934">
            <v>12616</v>
          </cell>
          <cell r="C4934" t="str">
            <v>CABECEIRA DIREITA OU ESQUERDA, PVC, PARA CALHA PLUVIAL, DIAMETRO ENTRE 119 E 170 MM, PARA DRENAGEM PREDIAL</v>
          </cell>
          <cell r="D4934" t="str">
            <v>UN</v>
          </cell>
          <cell r="E4934">
            <v>0.22</v>
          </cell>
        </row>
        <row r="4935">
          <cell r="B4935">
            <v>12618</v>
          </cell>
          <cell r="C4935" t="str">
            <v>CALHA PLUVIAL DE PVC, DIAMETRO ENTRE 119 E 170 MM, COMPRIMENTO DE 3 M, PARA DRENAGEM PREDIAL</v>
          </cell>
          <cell r="D4935" t="str">
            <v>UN</v>
          </cell>
          <cell r="E4935">
            <v>0.35</v>
          </cell>
        </row>
        <row r="4936">
          <cell r="B4936">
            <v>12624</v>
          </cell>
          <cell r="C4936" t="str">
            <v>EMENDA PARA CALHA PLUVIAL, PVC, DIAMETRO ENTRE 119 E 170 MM, PARA DRENAGEM PREDIAL</v>
          </cell>
          <cell r="D4936" t="str">
            <v>UN</v>
          </cell>
          <cell r="E4936">
            <v>0.22</v>
          </cell>
        </row>
        <row r="4937">
          <cell r="B4937">
            <v>12626</v>
          </cell>
          <cell r="C4937" t="str">
            <v>SUPORTE METALICO PARA CALHA PLUVIAL,  ZINCADO, DOBRADO, DIAMETRO ENTRE 119 E 170 MM, PARA DRENAGEM PREDIAL</v>
          </cell>
          <cell r="D4937" t="str">
            <v>UN</v>
          </cell>
          <cell r="E4937">
            <v>1.55</v>
          </cell>
        </row>
        <row r="4938">
          <cell r="B4938">
            <v>12627</v>
          </cell>
          <cell r="C4938" t="str">
            <v>VEDACAO DE CALHA, EM BORRACHA COR PRETA, MEDIDA ENTRE 119 E 170 MM, PARA DRENAGEM PLUVIAL PREDIAL</v>
          </cell>
          <cell r="D4938" t="str">
            <v>UN</v>
          </cell>
          <cell r="E4938">
            <v>0.44</v>
          </cell>
        </row>
        <row r="4939">
          <cell r="B4939">
            <v>94227</v>
          </cell>
          <cell r="C4939" t="str">
            <v>CALHA EM CHAPA DE AÇO GALVANIZADO NÚMERO 24, DESENVOLVIMENTO DE 33 CM, INCLUSO TRANSPORTE VERTICAL. AF_06/2016</v>
          </cell>
          <cell r="D4939" t="str">
            <v>M</v>
          </cell>
          <cell r="E4939">
            <v>0</v>
          </cell>
        </row>
        <row r="4940">
          <cell r="B4940">
            <v>88316</v>
          </cell>
          <cell r="C4940" t="str">
            <v>SERVENTE COM ENCARGOS COMPLEMENTARES</v>
          </cell>
          <cell r="D4940" t="str">
            <v>H</v>
          </cell>
          <cell r="E4940">
            <v>0.28199999999999997</v>
          </cell>
        </row>
        <row r="4941">
          <cell r="B4941">
            <v>88323</v>
          </cell>
          <cell r="C4941" t="str">
            <v>TELHADISTA COM ENCARGOS COMPLEMENTARES</v>
          </cell>
          <cell r="D4941" t="str">
            <v>H</v>
          </cell>
          <cell r="E4941">
            <v>0.188</v>
          </cell>
        </row>
        <row r="4942">
          <cell r="B4942">
            <v>93281</v>
          </cell>
          <cell r="C4942" t="str">
            <v>GUINCHO ELÉTRICO DE COLUNA, CAPACIDADE 400 KG, COM MOTO FREIO, MOTOR TRIFÁSICO DE 1,25 CV - CHP DIURNO. AF_03/2016</v>
          </cell>
          <cell r="D4942" t="str">
            <v>CHP</v>
          </cell>
          <cell r="E4942">
            <v>1.32E-2</v>
          </cell>
        </row>
        <row r="4943">
          <cell r="B4943">
            <v>93282</v>
          </cell>
          <cell r="C4943" t="str">
            <v>GUINCHO ELÉTRICO DE COLUNA, CAPACIDADE 400 KG, COM MOTO FREIO, MOTOR TRIFÁSICO DE 1,25 CV - CHI DIURNO. AF_03/2016</v>
          </cell>
          <cell r="D4943" t="str">
            <v>CHI</v>
          </cell>
          <cell r="E4943">
            <v>1.83E-2</v>
          </cell>
        </row>
        <row r="4944">
          <cell r="B4944">
            <v>142</v>
          </cell>
          <cell r="C4944" t="str">
            <v>SELANTE ELASTICO MONOCOMPONENTE A BASE DE POLIURETANO PARA JUNTAS DIVERSAS</v>
          </cell>
          <cell r="D4944" t="str">
            <v>310ML</v>
          </cell>
          <cell r="E4944">
            <v>5.2999999999999999E-2</v>
          </cell>
        </row>
        <row r="4945">
          <cell r="B4945">
            <v>5061</v>
          </cell>
          <cell r="C4945" t="str">
            <v>PREGO DE ACO POLIDO COM CABECA 18 X 27 (2 1/2 X 10)</v>
          </cell>
          <cell r="D4945" t="str">
            <v>KG</v>
          </cell>
          <cell r="E4945">
            <v>8.0000000000000002E-3</v>
          </cell>
        </row>
        <row r="4946">
          <cell r="B4946">
            <v>5104</v>
          </cell>
          <cell r="C4946" t="str">
            <v>REBITE DE ALUMINIO VAZADO DE REPUXO, 3,2 X 8 MM (1KG = 1025 UNIDADES)</v>
          </cell>
          <cell r="D4946" t="str">
            <v>KG</v>
          </cell>
          <cell r="E4946">
            <v>1.6000000000000001E-3</v>
          </cell>
        </row>
        <row r="4947">
          <cell r="B4947">
            <v>13388</v>
          </cell>
          <cell r="C4947" t="str">
            <v>SOLDA EM BARRA DE ESTANHO-CHUMBO 50/50</v>
          </cell>
          <cell r="D4947" t="str">
            <v>KG</v>
          </cell>
          <cell r="E4947">
            <v>5.8999999999999997E-2</v>
          </cell>
        </row>
        <row r="4948">
          <cell r="B4948">
            <v>40869</v>
          </cell>
          <cell r="C4948" t="str">
            <v>CALHA QUADRADA DE CHAPA DE ACO GALVANIZADA NUM 24, CORTE 33 CM (COLETADO CAIXA)</v>
          </cell>
          <cell r="D4948" t="str">
            <v>M</v>
          </cell>
          <cell r="E4948">
            <v>1.05</v>
          </cell>
        </row>
        <row r="4949">
          <cell r="B4949">
            <v>94228</v>
          </cell>
          <cell r="C4949" t="str">
            <v>CALHA EM CHAPA DE AÇO GALVANIZADO NÚMERO 24, DESENVOLVIMENTO DE 50 CM, INCLUSO TRANSPORTE VERTICAL. AF_06/2016</v>
          </cell>
          <cell r="D4949" t="str">
            <v>M</v>
          </cell>
          <cell r="E4949">
            <v>0</v>
          </cell>
        </row>
        <row r="4950">
          <cell r="B4950">
            <v>88316</v>
          </cell>
          <cell r="C4950" t="str">
            <v>SERVENTE COM ENCARGOS COMPLEMENTARES</v>
          </cell>
          <cell r="D4950" t="str">
            <v>H</v>
          </cell>
          <cell r="E4950">
            <v>0.371</v>
          </cell>
        </row>
        <row r="4951">
          <cell r="B4951">
            <v>88323</v>
          </cell>
          <cell r="C4951" t="str">
            <v>TELHADISTA COM ENCARGOS COMPLEMENTARES</v>
          </cell>
          <cell r="D4951" t="str">
            <v>H</v>
          </cell>
          <cell r="E4951">
            <v>0.27700000000000002</v>
          </cell>
        </row>
        <row r="4952">
          <cell r="B4952">
            <v>93281</v>
          </cell>
          <cell r="C4952" t="str">
            <v>GUINCHO ELÉTRICO DE COLUNA, CAPACIDADE 400 KG, COM MOTO FREIO, MOTOR TRIFÁSICO DE 1,25 CV - CHP DIURNO. AF_03/2016</v>
          </cell>
          <cell r="D4952" t="str">
            <v>CHP</v>
          </cell>
          <cell r="E4952">
            <v>1.32E-2</v>
          </cell>
        </row>
        <row r="4953">
          <cell r="B4953">
            <v>93282</v>
          </cell>
          <cell r="C4953" t="str">
            <v>GUINCHO ELÉTRICO DE COLUNA, CAPACIDADE 400 KG, COM MOTO FREIO, MOTOR TRIFÁSICO DE 1,25 CV - CHI DIURNO. AF_03/2016</v>
          </cell>
          <cell r="D4953" t="str">
            <v>CHI</v>
          </cell>
          <cell r="E4953">
            <v>1.83E-2</v>
          </cell>
        </row>
        <row r="4954">
          <cell r="B4954">
            <v>142</v>
          </cell>
          <cell r="C4954" t="str">
            <v>SELANTE ELASTICO MONOCOMPONENTE A BASE DE POLIURETANO PARA JUNTAS DIVERSAS</v>
          </cell>
          <cell r="D4954" t="str">
            <v>310ML</v>
          </cell>
          <cell r="E4954">
            <v>8.1000000000000003E-2</v>
          </cell>
        </row>
        <row r="4955">
          <cell r="B4955">
            <v>5061</v>
          </cell>
          <cell r="C4955" t="str">
            <v>PREGO DE ACO POLIDO COM CABECA 18 X 27 (2 1/2 X 10)</v>
          </cell>
          <cell r="D4955" t="str">
            <v>KG</v>
          </cell>
          <cell r="E4955">
            <v>1.2999999999999999E-2</v>
          </cell>
        </row>
        <row r="4956">
          <cell r="B4956">
            <v>5104</v>
          </cell>
          <cell r="C4956" t="str">
            <v>REBITE DE ALUMINIO VAZADO DE REPUXO, 3,2 X 8 MM (1KG = 1025 UNIDADES)</v>
          </cell>
          <cell r="D4956" t="str">
            <v>KG</v>
          </cell>
          <cell r="E4956">
            <v>2.3999999999999998E-3</v>
          </cell>
        </row>
        <row r="4957">
          <cell r="B4957">
            <v>13388</v>
          </cell>
          <cell r="C4957" t="str">
            <v>SOLDA EM BARRA DE ESTANHO-CHUMBO 50/50</v>
          </cell>
          <cell r="D4957" t="str">
            <v>KG</v>
          </cell>
          <cell r="E4957">
            <v>0.09</v>
          </cell>
        </row>
        <row r="4958">
          <cell r="B4958">
            <v>40870</v>
          </cell>
          <cell r="C4958" t="str">
            <v>CALHA QUADRADA DE CHAPA DE ACO GALVANIZADA NUM 24, CORTE 50 CM (COLETADO CAIXA)</v>
          </cell>
          <cell r="D4958" t="str">
            <v>M</v>
          </cell>
          <cell r="E4958">
            <v>1.05</v>
          </cell>
        </row>
        <row r="4959">
          <cell r="B4959">
            <v>94229</v>
          </cell>
          <cell r="C4959" t="str">
            <v>CALHA EM CHAPA DE AÇO GALVANIZADO NÚMERO 24, DESENVOLVIMENTO DE 100 CM, INCLUSO TRANSPORTE VERTICAL. AF_06/2016</v>
          </cell>
          <cell r="D4959" t="str">
            <v>M</v>
          </cell>
          <cell r="E4959">
            <v>0</v>
          </cell>
        </row>
        <row r="4960">
          <cell r="B4960">
            <v>88316</v>
          </cell>
          <cell r="C4960" t="str">
            <v>SERVENTE COM ENCARGOS COMPLEMENTARES</v>
          </cell>
          <cell r="D4960" t="str">
            <v>H</v>
          </cell>
          <cell r="E4960">
            <v>0.63300000000000001</v>
          </cell>
        </row>
        <row r="4961">
          <cell r="B4961">
            <v>88323</v>
          </cell>
          <cell r="C4961" t="str">
            <v>TELHADISTA COM ENCARGOS COMPLEMENTARES</v>
          </cell>
          <cell r="D4961" t="str">
            <v>H</v>
          </cell>
          <cell r="E4961">
            <v>0.53900000000000003</v>
          </cell>
        </row>
        <row r="4962">
          <cell r="B4962">
            <v>93281</v>
          </cell>
          <cell r="C4962" t="str">
            <v>GUINCHO ELÉTRICO DE COLUNA, CAPACIDADE 400 KG, COM MOTO FREIO, MOTOR TRIFÁSICO DE 1,25 CV - CHP DIURNO. AF_03/2016</v>
          </cell>
          <cell r="D4962" t="str">
            <v>CHP</v>
          </cell>
          <cell r="E4962">
            <v>1.32E-2</v>
          </cell>
        </row>
        <row r="4963">
          <cell r="B4963">
            <v>93282</v>
          </cell>
          <cell r="C4963" t="str">
            <v>GUINCHO ELÉTRICO DE COLUNA, CAPACIDADE 400 KG, COM MOTO FREIO, MOTOR TRIFÁSICO DE 1,25 CV - CHI DIURNO. AF_03/2016</v>
          </cell>
          <cell r="D4963" t="str">
            <v>CHI</v>
          </cell>
          <cell r="E4963">
            <v>1.83E-2</v>
          </cell>
        </row>
        <row r="4964">
          <cell r="B4964">
            <v>142</v>
          </cell>
          <cell r="C4964" t="str">
            <v>SELANTE ELASTICO MONOCOMPONENTE A BASE DE POLIURETANO PARA JUNTAS DIVERSAS</v>
          </cell>
          <cell r="D4964" t="str">
            <v>310ML</v>
          </cell>
          <cell r="E4964">
            <v>0.161</v>
          </cell>
        </row>
        <row r="4965">
          <cell r="B4965">
            <v>5061</v>
          </cell>
          <cell r="C4965" t="str">
            <v>PREGO DE ACO POLIDO COM CABECA 18 X 27 (2 1/2 X 10)</v>
          </cell>
          <cell r="D4965" t="str">
            <v>KG</v>
          </cell>
          <cell r="E4965">
            <v>2.5000000000000001E-2</v>
          </cell>
        </row>
        <row r="4966">
          <cell r="B4966">
            <v>5104</v>
          </cell>
          <cell r="C4966" t="str">
            <v>REBITE DE ALUMINIO VAZADO DE REPUXO, 3,2 X 8 MM (1KG = 1025 UNIDADES)</v>
          </cell>
          <cell r="D4966" t="str">
            <v>KG</v>
          </cell>
          <cell r="E4966">
            <v>4.8999999999999998E-3</v>
          </cell>
        </row>
        <row r="4967">
          <cell r="B4967">
            <v>13388</v>
          </cell>
          <cell r="C4967" t="str">
            <v>SOLDA EM BARRA DE ESTANHO-CHUMBO 50/50</v>
          </cell>
          <cell r="D4967" t="str">
            <v>KG</v>
          </cell>
          <cell r="E4967">
            <v>0.18</v>
          </cell>
        </row>
        <row r="4968">
          <cell r="B4968">
            <v>40871</v>
          </cell>
          <cell r="C4968" t="str">
            <v>CALHA QUADRADA DE CHAPA DE ACO GALVANIZADA NUM 24, CORTE 100 CM (COLETADO CAIXA)</v>
          </cell>
          <cell r="D4968" t="str">
            <v>M</v>
          </cell>
          <cell r="E4968">
            <v>1.05</v>
          </cell>
        </row>
        <row r="4969">
          <cell r="B4969">
            <v>94231</v>
          </cell>
          <cell r="C4969" t="str">
            <v>RUFO EM CHAPA DE AÇO GALVANIZADO NÚMERO 24, CORTE DE 25 CM, INCLUSO TRANSPORTE VERTICAL. AF_06/2016</v>
          </cell>
          <cell r="D4969" t="str">
            <v>M</v>
          </cell>
          <cell r="E4969">
            <v>0</v>
          </cell>
        </row>
        <row r="4970">
          <cell r="B4970">
            <v>88316</v>
          </cell>
          <cell r="C4970" t="str">
            <v>SERVENTE COM ENCARGOS COMPLEMENTARES</v>
          </cell>
          <cell r="D4970" t="str">
            <v>H</v>
          </cell>
          <cell r="E4970">
            <v>0.20699999999999999</v>
          </cell>
        </row>
        <row r="4971">
          <cell r="B4971">
            <v>88323</v>
          </cell>
          <cell r="C4971" t="str">
            <v>TELHADISTA COM ENCARGOS COMPLEMENTARES</v>
          </cell>
          <cell r="D4971" t="str">
            <v>H</v>
          </cell>
          <cell r="E4971">
            <v>0.112</v>
          </cell>
        </row>
        <row r="4972">
          <cell r="B4972">
            <v>93281</v>
          </cell>
          <cell r="C4972" t="str">
            <v>GUINCHO ELÉTRICO DE COLUNA, CAPACIDADE 400 KG, COM MOTO FREIO, MOTOR TRIFÁSICO DE 1,25 CV - CHP DIURNO. AF_03/2016</v>
          </cell>
          <cell r="D4972" t="str">
            <v>CHP</v>
          </cell>
          <cell r="E4972">
            <v>1.32E-2</v>
          </cell>
        </row>
        <row r="4973">
          <cell r="B4973">
            <v>93282</v>
          </cell>
          <cell r="C4973" t="str">
            <v>GUINCHO ELÉTRICO DE COLUNA, CAPACIDADE 400 KG, COM MOTO FREIO, MOTOR TRIFÁSICO DE 1,25 CV - CHI DIURNO. AF_03/2016</v>
          </cell>
          <cell r="D4973" t="str">
            <v>CHI</v>
          </cell>
          <cell r="E4973">
            <v>1.83E-2</v>
          </cell>
        </row>
        <row r="4974">
          <cell r="B4974">
            <v>142</v>
          </cell>
          <cell r="C4974" t="str">
            <v>SELANTE ELASTICO MONOCOMPONENTE A BASE DE POLIURETANO PARA JUNTAS DIVERSAS</v>
          </cell>
          <cell r="D4974" t="str">
            <v>310ML</v>
          </cell>
          <cell r="E4974">
            <v>0.04</v>
          </cell>
        </row>
        <row r="4975">
          <cell r="B4975">
            <v>5061</v>
          </cell>
          <cell r="C4975" t="str">
            <v>PREGO DE ACO POLIDO COM CABECA 18 X 27 (2 1/2 X 10)</v>
          </cell>
          <cell r="D4975" t="str">
            <v>KG</v>
          </cell>
          <cell r="E4975">
            <v>6.0000000000000001E-3</v>
          </cell>
        </row>
        <row r="4976">
          <cell r="B4976">
            <v>5104</v>
          </cell>
          <cell r="C4976" t="str">
            <v>REBITE DE ALUMINIO VAZADO DE REPUXO, 3,2 X 8 MM (1KG = 1025 UNIDADES)</v>
          </cell>
          <cell r="D4976" t="str">
            <v>KG</v>
          </cell>
          <cell r="E4976">
            <v>1.1999999999999999E-3</v>
          </cell>
        </row>
        <row r="4977">
          <cell r="B4977">
            <v>13388</v>
          </cell>
          <cell r="C4977" t="str">
            <v>SOLDA EM BARRA DE ESTANHO-CHUMBO 50/50</v>
          </cell>
          <cell r="D4977" t="str">
            <v>KG</v>
          </cell>
          <cell r="E4977">
            <v>4.4999999999999998E-2</v>
          </cell>
        </row>
        <row r="4978">
          <cell r="B4978">
            <v>40872</v>
          </cell>
          <cell r="C4978" t="str">
            <v>RUFO INTERNO/EXTERNO DE CHAPA DE ACO GALVANIZADA NUM 24, CORTE 25 CM (COLETADO CAIXA)</v>
          </cell>
          <cell r="D4978" t="str">
            <v>M</v>
          </cell>
          <cell r="E4978">
            <v>1.05</v>
          </cell>
        </row>
        <row r="4979">
          <cell r="B4979">
            <v>94450</v>
          </cell>
          <cell r="C4979" t="str">
            <v>RUFO EM FIBROCIMENTO PARA TELHA ONDULADA E = 6 MM, ABA DE 26 CM, INCLUSO TRANSPORTE VERTICAL. AF_06/2016</v>
          </cell>
          <cell r="D4979" t="str">
            <v>M</v>
          </cell>
          <cell r="E4979">
            <v>0</v>
          </cell>
        </row>
        <row r="4980">
          <cell r="B4980">
            <v>88316</v>
          </cell>
          <cell r="C4980" t="str">
            <v>SERVENTE COM ENCARGOS COMPLEMENTARES</v>
          </cell>
          <cell r="D4980" t="str">
            <v>H</v>
          </cell>
          <cell r="E4980">
            <v>0.08</v>
          </cell>
        </row>
        <row r="4981">
          <cell r="B4981">
            <v>88323</v>
          </cell>
          <cell r="C4981" t="str">
            <v>TELHADISTA COM ENCARGOS COMPLEMENTARES</v>
          </cell>
          <cell r="D4981" t="str">
            <v>H</v>
          </cell>
          <cell r="E4981">
            <v>0.08</v>
          </cell>
        </row>
        <row r="4982">
          <cell r="B4982">
            <v>93281</v>
          </cell>
          <cell r="C4982" t="str">
            <v>GUINCHO ELÉTRICO DE COLUNA, CAPACIDADE 400 KG, COM MOTO FREIO, MOTOR TRIFÁSICO DE 1,25 CV - CHP DIURNO. AF_03/2016</v>
          </cell>
          <cell r="D4982" t="str">
            <v>CHP</v>
          </cell>
          <cell r="E4982">
            <v>1.32E-2</v>
          </cell>
        </row>
        <row r="4983">
          <cell r="B4983">
            <v>93282</v>
          </cell>
          <cell r="C4983" t="str">
            <v>GUINCHO ELÉTRICO DE COLUNA, CAPACIDADE 400 KG, COM MOTO FREIO, MOTOR TRIFÁSICO DE 1,25 CV - CHI DIURNO. AF_03/2016</v>
          </cell>
          <cell r="D4983" t="str">
            <v>CHI</v>
          </cell>
          <cell r="E4983">
            <v>1.83E-2</v>
          </cell>
        </row>
        <row r="4984">
          <cell r="B4984">
            <v>1607</v>
          </cell>
          <cell r="C4984" t="str">
            <v>CONJUNTO ARRUELAS DE VEDACAO 5/16" PARA TELHA FIBROCIMENTO (UMA ARRUELA METALICA E UMA ARRUELA PVC - CONICAS)</v>
          </cell>
          <cell r="D4984" t="str">
            <v>CJ</v>
          </cell>
          <cell r="E4984">
            <v>2.06</v>
          </cell>
        </row>
        <row r="4985">
          <cell r="B4985">
            <v>4299</v>
          </cell>
          <cell r="C4985" t="str">
            <v>PARAFUSO ZINCADO ROSCA SOBERBA, CABECA SEXTAVADA, 5/16 " X 110 MM, PARA FIXACAO DE TELHA EM MADEIRA</v>
          </cell>
          <cell r="D4985" t="str">
            <v>UN</v>
          </cell>
          <cell r="E4985">
            <v>2.06</v>
          </cell>
        </row>
        <row r="4986">
          <cell r="B4986">
            <v>7237</v>
          </cell>
          <cell r="C4986" t="str">
            <v>RUFO PARA TELHA ONDULADA DE FIBROCIMENTO, E = 6 MM, ABA *260* MM, COMPRIMENTO 1100 MM (SEM AMIANTO)</v>
          </cell>
          <cell r="D4986" t="str">
            <v>UN</v>
          </cell>
          <cell r="E4986">
            <v>0.97</v>
          </cell>
        </row>
        <row r="4987">
          <cell r="B4987">
            <v>38123</v>
          </cell>
          <cell r="C4987" t="str">
            <v>SELANTE TIPO VEDA CALHA PARA METAL E FIBROCIMENTO</v>
          </cell>
          <cell r="D4987" t="str">
            <v>KG</v>
          </cell>
          <cell r="E4987">
            <v>0.42</v>
          </cell>
        </row>
        <row r="4988">
          <cell r="B4988">
            <v>94449</v>
          </cell>
          <cell r="C4988" t="str">
            <v>TELHAMENTO COM TELHA ONDULADA DE FIBRA DE VIDRO E = 0,6 MM, PARA TELHADO COM INCLINAÇÃO MAIOR QUE 10°, COM ATÉ 2 ÁGUAS, INCLUSO IÇAMENTO. AF_06/2016</v>
          </cell>
          <cell r="D4988" t="str">
            <v>M2</v>
          </cell>
          <cell r="E4988">
            <v>0</v>
          </cell>
        </row>
        <row r="4989">
          <cell r="B4989">
            <v>88316</v>
          </cell>
          <cell r="C4989" t="str">
            <v>SERVENTE COM ENCARGOS COMPLEMENTARES</v>
          </cell>
          <cell r="D4989" t="str">
            <v>H</v>
          </cell>
          <cell r="E4989">
            <v>0.125</v>
          </cell>
        </row>
        <row r="4990">
          <cell r="B4990">
            <v>88323</v>
          </cell>
          <cell r="C4990" t="str">
            <v>TELHADISTA COM ENCARGOS COMPLEMENTARES</v>
          </cell>
          <cell r="D4990" t="str">
            <v>H</v>
          </cell>
          <cell r="E4990">
            <v>0.113</v>
          </cell>
        </row>
        <row r="4991">
          <cell r="B4991">
            <v>93287</v>
          </cell>
          <cell r="C4991" t="str">
            <v>GUINDASTE HIDRÁULICO AUTOPROPELIDO, COM LANÇA TELESCÓPICA 40 M, CAPACIDADE MÁXIMA 60 T, POTÊNCIA 260 KW - CHP DIURNO. AF_03/2016</v>
          </cell>
          <cell r="D4991" t="str">
            <v>CHP</v>
          </cell>
          <cell r="E4991">
            <v>1.6999999999999999E-3</v>
          </cell>
        </row>
        <row r="4992">
          <cell r="B4992">
            <v>93288</v>
          </cell>
          <cell r="C4992" t="str">
            <v>GUINDASTE HIDRÁULICO AUTOPROPELIDO, COM LANÇA TELESCÓPICA 40 M, CAPACIDADE MÁXIMA 60 T, POTÊNCIA 260 KW - CHI DIURNO. AF_03/2016</v>
          </cell>
          <cell r="D4992" t="str">
            <v>CHI</v>
          </cell>
          <cell r="E4992">
            <v>2.3999999999999998E-3</v>
          </cell>
        </row>
        <row r="4993">
          <cell r="B4993">
            <v>1607</v>
          </cell>
          <cell r="C4993" t="str">
            <v>CONJUNTO ARRUELAS DE VEDACAO 5/16" PARA TELHA FIBROCIMENTO (UMA ARRUELA METALICA E UMA ARRUELA PVC - CONICAS)</v>
          </cell>
          <cell r="D4993" t="str">
            <v>CJ</v>
          </cell>
          <cell r="E4993">
            <v>1.27</v>
          </cell>
        </row>
        <row r="4994">
          <cell r="B4994">
            <v>4302</v>
          </cell>
          <cell r="C4994" t="str">
            <v>PARAFUSO ZINCADO ROSCA SOBERBA, CABECA SEXTAVADA, 5/16 " X 250 MM, PARA FIXACAO DE TELHA EM MADEIRA</v>
          </cell>
          <cell r="D4994" t="str">
            <v>UN</v>
          </cell>
          <cell r="E4994">
            <v>1.27</v>
          </cell>
        </row>
        <row r="4995">
          <cell r="B4995">
            <v>7184</v>
          </cell>
          <cell r="C4995" t="str">
            <v>TELHA DE FIBRA DE VIDRO ONDULADA INCOLOR, E = 0,6 MM, DE *0,50 X 2,44* M</v>
          </cell>
          <cell r="D4995" t="str">
            <v>M2</v>
          </cell>
          <cell r="E4995">
            <v>1.2749999999999999</v>
          </cell>
        </row>
        <row r="4996">
          <cell r="B4996">
            <v>72110</v>
          </cell>
          <cell r="C4996" t="str">
            <v>ESTRUTURA METALICA EM TESOURAS OU TRELICAS, VAO LIVRE DE 12M, FORNECIMENTO E MONTAGEM, NAO SENDO CONSIDERADOS OS FECHAMENTOS METALICOS, AS COLUNAS, OS SERVICOS GERAIS EM ALVENARIA E CONCRETO, AS TELHAS DE COBERTURA E A PINTURA DE ACABAMENTO</v>
          </cell>
          <cell r="D4996" t="str">
            <v>M2</v>
          </cell>
          <cell r="E4996">
            <v>0</v>
          </cell>
        </row>
        <row r="4997">
          <cell r="B4997">
            <v>88278</v>
          </cell>
          <cell r="C4997" t="str">
            <v>MONTADOR DE ESTRUTURA METÁLICA COM ENCARGOS COMPLEMENTARES</v>
          </cell>
          <cell r="D4997" t="str">
            <v>H</v>
          </cell>
          <cell r="E4997">
            <v>0.7</v>
          </cell>
        </row>
        <row r="4998">
          <cell r="B4998">
            <v>88316</v>
          </cell>
          <cell r="C4998" t="str">
            <v>SERVENTE COM ENCARGOS COMPLEMENTARES</v>
          </cell>
          <cell r="D4998" t="str">
            <v>H</v>
          </cell>
          <cell r="E4998">
            <v>0.7</v>
          </cell>
        </row>
        <row r="4999">
          <cell r="B4999">
            <v>10966</v>
          </cell>
          <cell r="C4999" t="str">
            <v>PERFIL "U" DE ACO LAMINADO, "U" 152 X 15,6</v>
          </cell>
          <cell r="D4999" t="str">
            <v>KG</v>
          </cell>
          <cell r="E4999">
            <v>10</v>
          </cell>
        </row>
        <row r="5000">
          <cell r="B5000">
            <v>72111</v>
          </cell>
          <cell r="C5000" t="str">
            <v>ESTRUTURA METALICA EM TESOURAS OU TRELICAS, VAO LIVRE DE 15M, FORNECIMENTO E MONTAGEM, NAO SENDO CONSIDERADOS OS FECHAMENTOS METALICOS, AS COLUNAS, OS SERVICOS GERAIS EM ALVENARIA E CONCRETO, AS TELHAS DE COBERTURA E A PINTURA DE ACABAMENTO</v>
          </cell>
          <cell r="D5000" t="str">
            <v>M2</v>
          </cell>
          <cell r="E5000">
            <v>0</v>
          </cell>
        </row>
        <row r="5001">
          <cell r="B5001">
            <v>88278</v>
          </cell>
          <cell r="C5001" t="str">
            <v>MONTADOR DE ESTRUTURA METÁLICA COM ENCARGOS COMPLEMENTARES</v>
          </cell>
          <cell r="D5001" t="str">
            <v>H</v>
          </cell>
          <cell r="E5001">
            <v>0.75</v>
          </cell>
        </row>
        <row r="5002">
          <cell r="B5002">
            <v>88316</v>
          </cell>
          <cell r="C5002" t="str">
            <v>SERVENTE COM ENCARGOS COMPLEMENTARES</v>
          </cell>
          <cell r="D5002" t="str">
            <v>H</v>
          </cell>
          <cell r="E5002">
            <v>0.75</v>
          </cell>
        </row>
        <row r="5003">
          <cell r="B5003">
            <v>10966</v>
          </cell>
          <cell r="C5003" t="str">
            <v>PERFIL "U" DE ACO LAMINADO, "U" 152 X 15,6</v>
          </cell>
          <cell r="D5003" t="str">
            <v>KG</v>
          </cell>
          <cell r="E5003">
            <v>11</v>
          </cell>
        </row>
        <row r="5004">
          <cell r="B5004">
            <v>72112</v>
          </cell>
          <cell r="C5004" t="str">
            <v>ESTRUTURA METALICA EM TESOURAS OU TRELICAS, VAO LIVRE DE 20M, FORNECIMENTO E MONTAGEM, NAO SENDO CONSIDERADOS OS FECHAMENTOS METALICOS, AS COLUNAS, OS SERVICOS GERAIS EM ALVENARIA E CONCRETO, AS TELHAS DE COBERTURA E A PINTURA DE ACABAMENTO</v>
          </cell>
          <cell r="D5004" t="str">
            <v>M2</v>
          </cell>
          <cell r="E5004">
            <v>0</v>
          </cell>
        </row>
        <row r="5005">
          <cell r="B5005">
            <v>88278</v>
          </cell>
          <cell r="C5005" t="str">
            <v>MONTADOR DE ESTRUTURA METÁLICA COM ENCARGOS COMPLEMENTARES</v>
          </cell>
          <cell r="D5005" t="str">
            <v>H</v>
          </cell>
          <cell r="E5005">
            <v>0.8</v>
          </cell>
        </row>
        <row r="5006">
          <cell r="B5006">
            <v>88316</v>
          </cell>
          <cell r="C5006" t="str">
            <v>SERVENTE COM ENCARGOS COMPLEMENTARES</v>
          </cell>
          <cell r="D5006" t="str">
            <v>H</v>
          </cell>
          <cell r="E5006">
            <v>0.8</v>
          </cell>
        </row>
        <row r="5007">
          <cell r="B5007">
            <v>10966</v>
          </cell>
          <cell r="C5007" t="str">
            <v>PERFIL "U" DE ACO LAMINADO, "U" 152 X 15,6</v>
          </cell>
          <cell r="D5007" t="str">
            <v>KG</v>
          </cell>
          <cell r="E5007">
            <v>12</v>
          </cell>
        </row>
        <row r="5008">
          <cell r="B5008">
            <v>72113</v>
          </cell>
          <cell r="C5008" t="str">
            <v>ESTRUTURA METALICA EM TESOURAS OU TRELICAS, VAO LIVRE DE 25M, FORNECIMENTO E MONTAGEM, NAO SENDO CONSIDERADOS OS FECHAMENTOS METALICOS, AS COLUNAS, OS SERVICOS GERAIS EM ALVENARIA E CONCRETO, AS TELHAS DE COBERTURA E A PINTURA DE ACABAMENTO</v>
          </cell>
          <cell r="D5008" t="str">
            <v>M2</v>
          </cell>
          <cell r="E5008">
            <v>0</v>
          </cell>
        </row>
        <row r="5009">
          <cell r="B5009">
            <v>88278</v>
          </cell>
          <cell r="C5009" t="str">
            <v>MONTADOR DE ESTRUTURA METÁLICA COM ENCARGOS COMPLEMENTARES</v>
          </cell>
          <cell r="D5009" t="str">
            <v>H</v>
          </cell>
          <cell r="E5009">
            <v>0.9</v>
          </cell>
        </row>
        <row r="5010">
          <cell r="B5010">
            <v>88316</v>
          </cell>
          <cell r="C5010" t="str">
            <v>SERVENTE COM ENCARGOS COMPLEMENTARES</v>
          </cell>
          <cell r="D5010" t="str">
            <v>H</v>
          </cell>
          <cell r="E5010">
            <v>0.9</v>
          </cell>
        </row>
        <row r="5011">
          <cell r="B5011">
            <v>10966</v>
          </cell>
          <cell r="C5011" t="str">
            <v>PERFIL "U" DE ACO LAMINADO, "U" 152 X 15,6</v>
          </cell>
          <cell r="D5011" t="str">
            <v>KG</v>
          </cell>
          <cell r="E5011">
            <v>13.5</v>
          </cell>
        </row>
        <row r="5012">
          <cell r="B5012">
            <v>72114</v>
          </cell>
          <cell r="C5012" t="str">
            <v>ESTRUTURA METALICA EM TESOURAS OU TRELICAS, VAO LIVRE DE 30M, FORNECIMENTO E MONTAGEM, NAO SENDO CONSIDERADOS OS FECHAMENTOS METALICOS, AS COLUNAS, OS SERVICOS GERAIS EM ALVENARIA E CONCRETO, AS TELHAS DE COBERTURA E A PINTURA DE ACABAMENTO</v>
          </cell>
          <cell r="D5012" t="str">
            <v>M2</v>
          </cell>
          <cell r="E5012">
            <v>0</v>
          </cell>
        </row>
        <row r="5013">
          <cell r="B5013">
            <v>88278</v>
          </cell>
          <cell r="C5013" t="str">
            <v>MONTADOR DE ESTRUTURA METÁLICA COM ENCARGOS COMPLEMENTARES</v>
          </cell>
          <cell r="D5013" t="str">
            <v>H</v>
          </cell>
          <cell r="E5013">
            <v>1</v>
          </cell>
        </row>
        <row r="5014">
          <cell r="B5014">
            <v>88316</v>
          </cell>
          <cell r="C5014" t="str">
            <v>SERVENTE COM ENCARGOS COMPLEMENTARES</v>
          </cell>
          <cell r="D5014" t="str">
            <v>H</v>
          </cell>
          <cell r="E5014">
            <v>1</v>
          </cell>
        </row>
        <row r="5015">
          <cell r="B5015">
            <v>10966</v>
          </cell>
          <cell r="C5015" t="str">
            <v>PERFIL "U" DE ACO LAMINADO, "U" 152 X 15,6</v>
          </cell>
          <cell r="D5015" t="str">
            <v>KG</v>
          </cell>
          <cell r="E5015">
            <v>15</v>
          </cell>
        </row>
        <row r="5016">
          <cell r="B5016" t="str">
            <v>73970/1</v>
          </cell>
          <cell r="C5016" t="str">
            <v>ESTRUTURA METALICA EM ACO ESTRUTURAL PERFIL I 12 X 5 1/4</v>
          </cell>
          <cell r="D5016" t="str">
            <v>KG</v>
          </cell>
          <cell r="E5016">
            <v>0</v>
          </cell>
        </row>
        <row r="5017">
          <cell r="B5017">
            <v>6391</v>
          </cell>
          <cell r="C5017" t="str">
            <v>SOLDA TOPO DESCENDENTE CHANFRADA ESPESSURA=1/4" CHAPA/PERFIL/TUBO ACO COM CONVERSOR DIESEL.</v>
          </cell>
          <cell r="D5017" t="str">
            <v>M</v>
          </cell>
          <cell r="E5017">
            <v>6.0000000000000001E-3</v>
          </cell>
        </row>
        <row r="5018">
          <cell r="B5018">
            <v>88315</v>
          </cell>
          <cell r="C5018" t="str">
            <v>SERRALHEIRO COM ENCARGOS COMPLEMENTARES</v>
          </cell>
          <cell r="D5018" t="str">
            <v>H</v>
          </cell>
          <cell r="E5018">
            <v>0.12</v>
          </cell>
        </row>
        <row r="5019">
          <cell r="B5019">
            <v>88316</v>
          </cell>
          <cell r="C5019" t="str">
            <v>SERVENTE COM ENCARGOS COMPLEMENTARES</v>
          </cell>
          <cell r="D5019" t="str">
            <v>H</v>
          </cell>
          <cell r="E5019">
            <v>0.12</v>
          </cell>
        </row>
        <row r="5020">
          <cell r="B5020">
            <v>4774</v>
          </cell>
          <cell r="C5020" t="str">
            <v>PERFIL "I" DE ACO LAMINADO, "W" 410 X 67</v>
          </cell>
          <cell r="D5020" t="str">
            <v>KG</v>
          </cell>
          <cell r="E5020">
            <v>1.05</v>
          </cell>
        </row>
        <row r="5021">
          <cell r="B5021" t="str">
            <v>73970/2</v>
          </cell>
          <cell r="C5021" t="str">
            <v>ESTRUTURA METALICA EM ACO ESTRUTURAL PERFIL I 6 X 3 3/8</v>
          </cell>
          <cell r="D5021" t="str">
            <v>KG</v>
          </cell>
          <cell r="E5021">
            <v>0</v>
          </cell>
        </row>
        <row r="5022">
          <cell r="B5022">
            <v>6391</v>
          </cell>
          <cell r="C5022" t="str">
            <v>SOLDA TOPO DESCENDENTE CHANFRADA ESPESSURA=1/4" CHAPA/PERFIL/TUBO ACO COM CONVERSOR DIESEL.</v>
          </cell>
          <cell r="D5022" t="str">
            <v>M</v>
          </cell>
          <cell r="E5022">
            <v>6.0000000000000001E-3</v>
          </cell>
        </row>
        <row r="5023">
          <cell r="B5023">
            <v>88315</v>
          </cell>
          <cell r="C5023" t="str">
            <v>SERRALHEIRO COM ENCARGOS COMPLEMENTARES</v>
          </cell>
          <cell r="D5023" t="str">
            <v>H</v>
          </cell>
          <cell r="E5023">
            <v>0.04</v>
          </cell>
        </row>
        <row r="5024">
          <cell r="B5024">
            <v>88316</v>
          </cell>
          <cell r="C5024" t="str">
            <v>SERVENTE COM ENCARGOS COMPLEMENTARES</v>
          </cell>
          <cell r="D5024" t="str">
            <v>H</v>
          </cell>
          <cell r="E5024">
            <v>0.04</v>
          </cell>
        </row>
        <row r="5025">
          <cell r="B5025">
            <v>4766</v>
          </cell>
          <cell r="C5025" t="str">
            <v>PERFIL "I" DE ACO LAMINADO, "I" 152 X 22</v>
          </cell>
          <cell r="D5025" t="str">
            <v>KG</v>
          </cell>
          <cell r="E5025">
            <v>1.05</v>
          </cell>
        </row>
        <row r="5026">
          <cell r="B5026">
            <v>92255</v>
          </cell>
          <cell r="C5026" t="str">
            <v>INSTALAÇÃO DE TESOURA (INTEIRA OU MEIA), EM AÇO, PARA VÃOS MAIORES OU IGUAIS A 3,0 M E MENORES QUE 6,0 M, INCLUSO IÇAMENTO. AF_12/2015</v>
          </cell>
          <cell r="D5026" t="str">
            <v>UN</v>
          </cell>
          <cell r="E5026">
            <v>0</v>
          </cell>
        </row>
        <row r="5027">
          <cell r="B5027">
            <v>88278</v>
          </cell>
          <cell r="C5027" t="str">
            <v>MONTADOR DE ESTRUTURA METÁLICA COM ENCARGOS COMPLEMENTARES</v>
          </cell>
          <cell r="D5027" t="str">
            <v>H</v>
          </cell>
          <cell r="E5027">
            <v>2.5529999999999999</v>
          </cell>
        </row>
        <row r="5028">
          <cell r="B5028">
            <v>88316</v>
          </cell>
          <cell r="C5028" t="str">
            <v>SERVENTE COM ENCARGOS COMPLEMENTARES</v>
          </cell>
          <cell r="D5028" t="str">
            <v>H</v>
          </cell>
          <cell r="E5028">
            <v>1.44</v>
          </cell>
        </row>
        <row r="5029">
          <cell r="B5029">
            <v>93287</v>
          </cell>
          <cell r="C5029" t="str">
            <v>GUINDASTE HIDRÁULICO AUTOPROPELIDO, COM LANÇA TELESCÓPICA 40 M, CAPACIDADE MÁXIMA 60 T, POTÊNCIA 260 KW - CHP DIURNO. AF_03/2016</v>
          </cell>
          <cell r="D5029" t="str">
            <v>CHP</v>
          </cell>
          <cell r="E5029">
            <v>0.1133</v>
          </cell>
        </row>
        <row r="5030">
          <cell r="B5030">
            <v>93288</v>
          </cell>
          <cell r="C5030" t="str">
            <v>GUINDASTE HIDRÁULICO AUTOPROPELIDO, COM LANÇA TELESCÓPICA 40 M, CAPACIDADE MÁXIMA 60 T, POTÊNCIA 260 KW - CHI DIURNO. AF_03/2016</v>
          </cell>
          <cell r="D5030" t="str">
            <v>CHI</v>
          </cell>
          <cell r="E5030">
            <v>0.157</v>
          </cell>
        </row>
        <row r="5031">
          <cell r="B5031">
            <v>11964</v>
          </cell>
          <cell r="C5031" t="str">
            <v>PARAFUSO DE ACO TIPO CHUMBADOR PARABOLT, DIAMETRO 3/8", COMPRIMENTO 75 MM</v>
          </cell>
          <cell r="D5031" t="str">
            <v>UN</v>
          </cell>
          <cell r="E5031">
            <v>12</v>
          </cell>
        </row>
        <row r="5032">
          <cell r="B5032">
            <v>92256</v>
          </cell>
          <cell r="C5032" t="str">
            <v>INSTALAÇÃO DE TESOURA (INTEIRA OU MEIA), EM AÇO, PARA VÃOS MAIORES OU IGUAIS A 6,0 M E MENORES QUE 8,0 M, INCLUSO IÇAMENTO. AF_12/2015</v>
          </cell>
          <cell r="D5032" t="str">
            <v>UN</v>
          </cell>
          <cell r="E5032">
            <v>0</v>
          </cell>
        </row>
        <row r="5033">
          <cell r="B5033">
            <v>88278</v>
          </cell>
          <cell r="C5033" t="str">
            <v>MONTADOR DE ESTRUTURA METÁLICA COM ENCARGOS COMPLEMENTARES</v>
          </cell>
          <cell r="D5033" t="str">
            <v>H</v>
          </cell>
          <cell r="E5033">
            <v>4.0789999999999997</v>
          </cell>
        </row>
        <row r="5034">
          <cell r="B5034">
            <v>88316</v>
          </cell>
          <cell r="C5034" t="str">
            <v>SERVENTE COM ENCARGOS COMPLEMENTARES</v>
          </cell>
          <cell r="D5034" t="str">
            <v>H</v>
          </cell>
          <cell r="E5034">
            <v>1.752</v>
          </cell>
        </row>
        <row r="5035">
          <cell r="B5035">
            <v>93287</v>
          </cell>
          <cell r="C5035" t="str">
            <v>GUINDASTE HIDRÁULICO AUTOPROPELIDO, COM LANÇA TELESCÓPICA 40 M, CAPACIDADE MÁXIMA 60 T, POTÊNCIA 260 KW - CHP DIURNO. AF_03/2016</v>
          </cell>
          <cell r="D5035" t="str">
            <v>CHP</v>
          </cell>
          <cell r="E5035">
            <v>0.1133</v>
          </cell>
        </row>
        <row r="5036">
          <cell r="B5036">
            <v>93288</v>
          </cell>
          <cell r="C5036" t="str">
            <v>GUINDASTE HIDRÁULICO AUTOPROPELIDO, COM LANÇA TELESCÓPICA 40 M, CAPACIDADE MÁXIMA 60 T, POTÊNCIA 260 KW - CHI DIURNO. AF_03/2016</v>
          </cell>
          <cell r="D5036" t="str">
            <v>CHI</v>
          </cell>
          <cell r="E5036">
            <v>0.157</v>
          </cell>
        </row>
        <row r="5037">
          <cell r="B5037">
            <v>11964</v>
          </cell>
          <cell r="C5037" t="str">
            <v>PARAFUSO DE ACO TIPO CHUMBADOR PARABOLT, DIAMETRO 3/8", COMPRIMENTO 75 MM</v>
          </cell>
          <cell r="D5037" t="str">
            <v>UN</v>
          </cell>
          <cell r="E5037">
            <v>12</v>
          </cell>
        </row>
        <row r="5038">
          <cell r="B5038">
            <v>92257</v>
          </cell>
          <cell r="C5038" t="str">
            <v>INSTALAÇÃO DE TESOURA (INTEIRA OU MEIA), EM AÇO, PARA VÃOS MAIORES OU IGUAIS A 8,0 M E MENORES QUE 10,0 M, INCLUSO IÇAMENTO. AF_12/2015</v>
          </cell>
          <cell r="D5038" t="str">
            <v>UN</v>
          </cell>
          <cell r="E5038">
            <v>0</v>
          </cell>
        </row>
        <row r="5039">
          <cell r="B5039">
            <v>88278</v>
          </cell>
          <cell r="C5039" t="str">
            <v>MONTADOR DE ESTRUTURA METÁLICA COM ENCARGOS COMPLEMENTARES</v>
          </cell>
          <cell r="D5039" t="str">
            <v>H</v>
          </cell>
          <cell r="E5039">
            <v>5.5590000000000002</v>
          </cell>
        </row>
        <row r="5040">
          <cell r="B5040">
            <v>88316</v>
          </cell>
          <cell r="C5040" t="str">
            <v>SERVENTE COM ENCARGOS COMPLEMENTARES</v>
          </cell>
          <cell r="D5040" t="str">
            <v>H</v>
          </cell>
          <cell r="E5040">
            <v>2.0939999999999999</v>
          </cell>
        </row>
        <row r="5041">
          <cell r="B5041">
            <v>93287</v>
          </cell>
          <cell r="C5041" t="str">
            <v>GUINDASTE HIDRÁULICO AUTOPROPELIDO, COM LANÇA TELESCÓPICA 40 M, CAPACIDADE MÁXIMA 60 T, POTÊNCIA 260 KW - CHP DIURNO. AF_03/2016</v>
          </cell>
          <cell r="D5041" t="str">
            <v>CHP</v>
          </cell>
          <cell r="E5041">
            <v>0.1133</v>
          </cell>
        </row>
        <row r="5042">
          <cell r="B5042">
            <v>93288</v>
          </cell>
          <cell r="C5042" t="str">
            <v>GUINDASTE HIDRÁULICO AUTOPROPELIDO, COM LANÇA TELESCÓPICA 40 M, CAPACIDADE MÁXIMA 60 T, POTÊNCIA 260 KW - CHI DIURNO. AF_03/2016</v>
          </cell>
          <cell r="D5042" t="str">
            <v>CHI</v>
          </cell>
          <cell r="E5042">
            <v>0.157</v>
          </cell>
        </row>
        <row r="5043">
          <cell r="B5043">
            <v>11964</v>
          </cell>
          <cell r="C5043" t="str">
            <v>PARAFUSO DE ACO TIPO CHUMBADOR PARABOLT, DIAMETRO 3/8", COMPRIMENTO 75 MM</v>
          </cell>
          <cell r="D5043" t="str">
            <v>UN</v>
          </cell>
          <cell r="E5043">
            <v>12</v>
          </cell>
        </row>
        <row r="5044">
          <cell r="B5044">
            <v>92258</v>
          </cell>
          <cell r="C5044" t="str">
            <v>INSTALAÇÃO DE TESOURA (INTEIRA OU MEIA), EM AÇO, PARA VÃOS MAIORES OU IGUAIS A 10,0 M E MENORES QUE 12,0 M, INCLUSO IÇAMENTO. AF_12/2015</v>
          </cell>
          <cell r="D5044" t="str">
            <v>UN</v>
          </cell>
          <cell r="E5044">
            <v>0</v>
          </cell>
        </row>
        <row r="5045">
          <cell r="B5045">
            <v>88278</v>
          </cell>
          <cell r="C5045" t="str">
            <v>MONTADOR DE ESTRUTURA METÁLICA COM ENCARGOS COMPLEMENTARES</v>
          </cell>
          <cell r="D5045" t="str">
            <v>H</v>
          </cell>
          <cell r="E5045">
            <v>7.94</v>
          </cell>
        </row>
        <row r="5046">
          <cell r="B5046">
            <v>88316</v>
          </cell>
          <cell r="C5046" t="str">
            <v>SERVENTE COM ENCARGOS COMPLEMENTARES</v>
          </cell>
          <cell r="D5046" t="str">
            <v>H</v>
          </cell>
          <cell r="E5046">
            <v>2.6429999999999998</v>
          </cell>
        </row>
        <row r="5047">
          <cell r="B5047">
            <v>93287</v>
          </cell>
          <cell r="C5047" t="str">
            <v>GUINDASTE HIDRÁULICO AUTOPROPELIDO, COM LANÇA TELESCÓPICA 40 M, CAPACIDADE MÁXIMA 60 T, POTÊNCIA 260 KW - CHP DIURNO. AF_03/2016</v>
          </cell>
          <cell r="D5047" t="str">
            <v>CHP</v>
          </cell>
          <cell r="E5047">
            <v>0.1133</v>
          </cell>
        </row>
        <row r="5048">
          <cell r="B5048">
            <v>93288</v>
          </cell>
          <cell r="C5048" t="str">
            <v>GUINDASTE HIDRÁULICO AUTOPROPELIDO, COM LANÇA TELESCÓPICA 40 M, CAPACIDADE MÁXIMA 60 T, POTÊNCIA 260 KW - CHI DIURNO. AF_03/2016</v>
          </cell>
          <cell r="D5048" t="str">
            <v>CHI</v>
          </cell>
          <cell r="E5048">
            <v>0.157</v>
          </cell>
        </row>
        <row r="5049">
          <cell r="B5049">
            <v>11964</v>
          </cell>
          <cell r="C5049" t="str">
            <v>PARAFUSO DE ACO TIPO CHUMBADOR PARABOLT, DIAMETRO 3/8", COMPRIMENTO 75 MM</v>
          </cell>
          <cell r="D5049" t="str">
            <v>UN</v>
          </cell>
          <cell r="E5049">
            <v>12</v>
          </cell>
        </row>
        <row r="5050">
          <cell r="B5050">
            <v>92568</v>
          </cell>
          <cell r="C5050" t="str">
            <v>TRAMA DE AÇO COMPOSTA POR RIPAS, CAIBROS E TERÇAS PARA TELHADOS DE ATÉ 2 ÁGUAS PARA TELHA DE ENCAIXE DE CERÂMICA OU DE CONCRETO, INCLUSO TRANSPORTE VERTICAL. AF_12/2015</v>
          </cell>
          <cell r="D5050" t="str">
            <v>M2</v>
          </cell>
          <cell r="E5050">
            <v>0</v>
          </cell>
        </row>
        <row r="5051">
          <cell r="B5051">
            <v>88278</v>
          </cell>
          <cell r="C5051" t="str">
            <v>MONTADOR DE ESTRUTURA METÁLICA COM ENCARGOS COMPLEMENTARES</v>
          </cell>
          <cell r="D5051" t="str">
            <v>H</v>
          </cell>
          <cell r="E5051">
            <v>0.33900000000000002</v>
          </cell>
        </row>
        <row r="5052">
          <cell r="B5052">
            <v>88316</v>
          </cell>
          <cell r="C5052" t="str">
            <v>SERVENTE COM ENCARGOS COMPLEMENTARES</v>
          </cell>
          <cell r="D5052" t="str">
            <v>H</v>
          </cell>
          <cell r="E5052">
            <v>0.191</v>
          </cell>
        </row>
        <row r="5053">
          <cell r="B5053">
            <v>93281</v>
          </cell>
          <cell r="C5053" t="str">
            <v>GUINCHO ELÉTRICO DE COLUNA, CAPACIDADE 400 KG, COM MOTO FREIO, MOTOR TRIFÁSICO DE 1,25 CV - CHP DIURNO. AF_03/2016</v>
          </cell>
          <cell r="D5053" t="str">
            <v>CHP</v>
          </cell>
          <cell r="E5053">
            <v>1.3899999999999999E-2</v>
          </cell>
        </row>
        <row r="5054">
          <cell r="B5054">
            <v>93282</v>
          </cell>
          <cell r="C5054" t="str">
            <v>GUINCHO ELÉTRICO DE COLUNA, CAPACIDADE 400 KG, COM MOTO FREIO, MOTOR TRIFÁSICO DE 1,25 CV - CHI DIURNO. AF_03/2016</v>
          </cell>
          <cell r="D5054" t="str">
            <v>CHI</v>
          </cell>
          <cell r="E5054">
            <v>1.9300000000000001E-2</v>
          </cell>
        </row>
        <row r="5055">
          <cell r="B5055">
            <v>1330</v>
          </cell>
          <cell r="C5055" t="str">
            <v>CHAPA DE ACO GROSSA, ASTM A36, E = 1/4 " (6,35 MM) 49,79 KG/M2</v>
          </cell>
          <cell r="D5055" t="str">
            <v>KG</v>
          </cell>
          <cell r="E5055">
            <v>0.45</v>
          </cell>
        </row>
        <row r="5056">
          <cell r="B5056">
            <v>40424</v>
          </cell>
          <cell r="C5056" t="str">
            <v>CHAPA DE ACO CARBONO LAMINADO A QUENTE, QUALIDADE ESTRUTURAL, BITOLA 3/16", E =4,75 MM (37,29 KG/M2)</v>
          </cell>
          <cell r="D5056" t="str">
            <v>KG</v>
          </cell>
          <cell r="E5056">
            <v>0.2</v>
          </cell>
        </row>
        <row r="5057">
          <cell r="B5057">
            <v>40535</v>
          </cell>
          <cell r="C5057" t="str">
            <v>PERFIL "U" SIMPLES DE ACO GALVANIZADO DOBRADO 75 X *40* MM, E = 2,65 MM</v>
          </cell>
          <cell r="D5057" t="str">
            <v>KG</v>
          </cell>
          <cell r="E5057">
            <v>2.1819999999999999</v>
          </cell>
        </row>
        <row r="5058">
          <cell r="B5058">
            <v>40537</v>
          </cell>
          <cell r="C5058" t="str">
            <v>PERFIL "U" ENRIJECIDO DE  ACO GALVANIZADO, DOBRADO, 200 X 75 X 25 MM, E = 3,75 MM</v>
          </cell>
          <cell r="D5058" t="str">
            <v>KG</v>
          </cell>
          <cell r="E5058">
            <v>4.6310000000000002</v>
          </cell>
        </row>
        <row r="5059">
          <cell r="B5059">
            <v>40547</v>
          </cell>
          <cell r="C5059" t="str">
            <v>PARAFUSO ZINCADO, AUTOBROCANTE, FLANGEADO, 4,2 X 19"</v>
          </cell>
          <cell r="D5059" t="str">
            <v>CENTO</v>
          </cell>
          <cell r="E5059">
            <v>0.06</v>
          </cell>
        </row>
        <row r="5060">
          <cell r="B5060">
            <v>40549</v>
          </cell>
          <cell r="C5060" t="str">
            <v>PARAFUSO, COMUM, ASTM A307, SEXTAVADO, DIAMETRO 1/2 (12,7 MM)</v>
          </cell>
          <cell r="D5060" t="str">
            <v>CENTO</v>
          </cell>
          <cell r="E5060">
            <v>7.0000000000000001E-3</v>
          </cell>
        </row>
        <row r="5061">
          <cell r="B5061">
            <v>40664</v>
          </cell>
          <cell r="C5061" t="str">
            <v>PERFIL CARTOLA DE ACO GALVANIZADO, *20 X 30 X 10* MM, E =  0,8 MM</v>
          </cell>
          <cell r="D5061" t="str">
            <v>KG</v>
          </cell>
          <cell r="E5061">
            <v>2.109</v>
          </cell>
        </row>
        <row r="5062">
          <cell r="B5062">
            <v>40839</v>
          </cell>
          <cell r="C5062" t="str">
            <v>PARAFUSO, ASTM A307 - GRAU A, SEXTAVADO, ZINCADO, DIAMETRO 3/8 X 1 (9,52 MM X 25,4 MM)</v>
          </cell>
          <cell r="D5062" t="str">
            <v>CENTO</v>
          </cell>
          <cell r="E5062">
            <v>5.0000000000000001E-3</v>
          </cell>
        </row>
        <row r="5063">
          <cell r="B5063">
            <v>92569</v>
          </cell>
          <cell r="C5063" t="str">
            <v>TRAMA DE AÇO COMPOSTA POR RIPAS E CAIBROS PARA TELHADOS DE ATÉ 2 ÁGUAS PARA TELHA DE ENCAIXE DE CERÂMICA OU DE CONCRETO, INCLUSO TRANSPORTE VERTICAL. AF_12/2015</v>
          </cell>
          <cell r="D5063" t="str">
            <v>M2</v>
          </cell>
          <cell r="E5063">
            <v>0</v>
          </cell>
        </row>
        <row r="5064">
          <cell r="B5064">
            <v>88278</v>
          </cell>
          <cell r="C5064" t="str">
            <v>MONTADOR DE ESTRUTURA METÁLICA COM ENCARGOS COMPLEMENTARES</v>
          </cell>
          <cell r="D5064" t="str">
            <v>H</v>
          </cell>
          <cell r="E5064">
            <v>0.14299999999999999</v>
          </cell>
        </row>
        <row r="5065">
          <cell r="B5065">
            <v>88316</v>
          </cell>
          <cell r="C5065" t="str">
            <v>SERVENTE COM ENCARGOS COMPLEMENTARES</v>
          </cell>
          <cell r="D5065" t="str">
            <v>H</v>
          </cell>
          <cell r="E5065">
            <v>8.5999999999999993E-2</v>
          </cell>
        </row>
        <row r="5066">
          <cell r="B5066">
            <v>93281</v>
          </cell>
          <cell r="C5066" t="str">
            <v>GUINCHO ELÉTRICO DE COLUNA, CAPACIDADE 400 KG, COM MOTO FREIO, MOTOR TRIFÁSICO DE 1,25 CV - CHP DIURNO. AF_03/2016</v>
          </cell>
          <cell r="D5066" t="str">
            <v>CHP</v>
          </cell>
          <cell r="E5066">
            <v>6.7000000000000002E-3</v>
          </cell>
        </row>
        <row r="5067">
          <cell r="B5067">
            <v>93282</v>
          </cell>
          <cell r="C5067" t="str">
            <v>GUINCHO ELÉTRICO DE COLUNA, CAPACIDADE 400 KG, COM MOTO FREIO, MOTOR TRIFÁSICO DE 1,25 CV - CHI DIURNO. AF_03/2016</v>
          </cell>
          <cell r="D5067" t="str">
            <v>CHI</v>
          </cell>
          <cell r="E5067">
            <v>9.2999999999999992E-3</v>
          </cell>
        </row>
        <row r="5068">
          <cell r="B5068">
            <v>40424</v>
          </cell>
          <cell r="C5068" t="str">
            <v>CHAPA DE ACO CARBONO LAMINADO A QUENTE, QUALIDADE ESTRUTURAL, BITOLA 3/16", E =4,75 MM (37,29 KG/M2)</v>
          </cell>
          <cell r="D5068" t="str">
            <v>KG</v>
          </cell>
          <cell r="E5068">
            <v>0.2</v>
          </cell>
        </row>
        <row r="5069">
          <cell r="B5069">
            <v>40535</v>
          </cell>
          <cell r="C5069" t="str">
            <v>PERFIL "U" SIMPLES DE ACO GALVANIZADO DOBRADO 75 X *40* MM, E = 2,65 MM</v>
          </cell>
          <cell r="D5069" t="str">
            <v>KG</v>
          </cell>
          <cell r="E5069">
            <v>2.1819999999999999</v>
          </cell>
        </row>
        <row r="5070">
          <cell r="B5070">
            <v>40547</v>
          </cell>
          <cell r="C5070" t="str">
            <v>PARAFUSO ZINCADO, AUTOBROCANTE, FLANGEADO, 4,2 X 19"</v>
          </cell>
          <cell r="D5070" t="str">
            <v>CENTO</v>
          </cell>
          <cell r="E5070">
            <v>0.06</v>
          </cell>
        </row>
        <row r="5071">
          <cell r="B5071">
            <v>40664</v>
          </cell>
          <cell r="C5071" t="str">
            <v>PERFIL CARTOLA DE ACO GALVANIZADO, *20 X 30 X 10* MM, E =  0,8 MM</v>
          </cell>
          <cell r="D5071" t="str">
            <v>KG</v>
          </cell>
          <cell r="E5071">
            <v>2.109</v>
          </cell>
        </row>
        <row r="5072">
          <cell r="B5072">
            <v>40839</v>
          </cell>
          <cell r="C5072" t="str">
            <v>PARAFUSO, ASTM A307 - GRAU A, SEXTAVADO, ZINCADO, DIAMETRO 3/8 X 1 (9,52 MM X 25,4 MM)</v>
          </cell>
          <cell r="D5072" t="str">
            <v>CENTO</v>
          </cell>
          <cell r="E5072">
            <v>5.0000000000000001E-3</v>
          </cell>
        </row>
        <row r="5073">
          <cell r="B5073">
            <v>92570</v>
          </cell>
          <cell r="C5073" t="str">
            <v>TRAMA DE AÇO COMPOSTA POR RIPAS PARA TELHADOS DE ATÉ 2 ÁGUAS PARA TELHA DE ENCAIXE DE CERÂMICA OU DE CONCRETO, INCLUSO TRANSPORTE VERTICAL. AF_12/2015</v>
          </cell>
          <cell r="D5073" t="str">
            <v>M2</v>
          </cell>
          <cell r="E5073">
            <v>0</v>
          </cell>
        </row>
        <row r="5074">
          <cell r="B5074">
            <v>88278</v>
          </cell>
          <cell r="C5074" t="str">
            <v>MONTADOR DE ESTRUTURA METÁLICA COM ENCARGOS COMPLEMENTARES</v>
          </cell>
          <cell r="D5074" t="str">
            <v>H</v>
          </cell>
          <cell r="E5074">
            <v>6.7000000000000004E-2</v>
          </cell>
        </row>
        <row r="5075">
          <cell r="B5075">
            <v>88316</v>
          </cell>
          <cell r="C5075" t="str">
            <v>SERVENTE COM ENCARGOS COMPLEMENTARES</v>
          </cell>
          <cell r="D5075" t="str">
            <v>H</v>
          </cell>
          <cell r="E5075">
            <v>4.2000000000000003E-2</v>
          </cell>
        </row>
        <row r="5076">
          <cell r="B5076">
            <v>93281</v>
          </cell>
          <cell r="C5076" t="str">
            <v>GUINCHO ELÉTRICO DE COLUNA, CAPACIDADE 400 KG, COM MOTO FREIO, MOTOR TRIFÁSICO DE 1,25 CV - CHP DIURNO. AF_03/2016</v>
          </cell>
          <cell r="D5076" t="str">
            <v>CHP</v>
          </cell>
          <cell r="E5076">
            <v>3.3E-3</v>
          </cell>
        </row>
        <row r="5077">
          <cell r="B5077">
            <v>93282</v>
          </cell>
          <cell r="C5077" t="str">
            <v>GUINCHO ELÉTRICO DE COLUNA, CAPACIDADE 400 KG, COM MOTO FREIO, MOTOR TRIFÁSICO DE 1,25 CV - CHI DIURNO. AF_03/2016</v>
          </cell>
          <cell r="D5077" t="str">
            <v>CHI</v>
          </cell>
          <cell r="E5077">
            <v>4.5999999999999999E-3</v>
          </cell>
        </row>
        <row r="5078">
          <cell r="B5078">
            <v>40547</v>
          </cell>
          <cell r="C5078" t="str">
            <v>PARAFUSO ZINCADO, AUTOBROCANTE, FLANGEADO, 4,2 X 19"</v>
          </cell>
          <cell r="D5078" t="str">
            <v>CENTO</v>
          </cell>
          <cell r="E5078">
            <v>0.06</v>
          </cell>
        </row>
        <row r="5079">
          <cell r="B5079">
            <v>40664</v>
          </cell>
          <cell r="C5079" t="str">
            <v>PERFIL CARTOLA DE ACO GALVANIZADO, *20 X 30 X 10* MM, E =  0,8 MM</v>
          </cell>
          <cell r="D5079" t="str">
            <v>KG</v>
          </cell>
          <cell r="E5079">
            <v>2.109</v>
          </cell>
        </row>
        <row r="5080">
          <cell r="B5080">
            <v>92571</v>
          </cell>
          <cell r="C5080" t="str">
            <v>TRAMA DE AÇO COMPOSTA POR RIPAS, CAIBROS E TERÇAS PARA TELHADOS DE MAIS DE 2 ÁGUAS PARA TELHA DE ENCAIXE DE CERÂMICA OU DE CONCRETO, INCLUSO TRANSPORTE VERTICAL. AF_12/2015</v>
          </cell>
          <cell r="D5080" t="str">
            <v>M2</v>
          </cell>
          <cell r="E5080">
            <v>0</v>
          </cell>
        </row>
        <row r="5081">
          <cell r="B5081">
            <v>88278</v>
          </cell>
          <cell r="C5081" t="str">
            <v>MONTADOR DE ESTRUTURA METÁLICA COM ENCARGOS COMPLEMENTARES</v>
          </cell>
          <cell r="D5081" t="str">
            <v>H</v>
          </cell>
          <cell r="E5081">
            <v>0.58799999999999997</v>
          </cell>
        </row>
        <row r="5082">
          <cell r="B5082">
            <v>88316</v>
          </cell>
          <cell r="C5082" t="str">
            <v>SERVENTE COM ENCARGOS COMPLEMENTARES</v>
          </cell>
          <cell r="D5082" t="str">
            <v>H</v>
          </cell>
          <cell r="E5082">
            <v>0.25900000000000001</v>
          </cell>
        </row>
        <row r="5083">
          <cell r="B5083">
            <v>93281</v>
          </cell>
          <cell r="C5083" t="str">
            <v>GUINCHO ELÉTRICO DE COLUNA, CAPACIDADE 400 KG, COM MOTO FREIO, MOTOR TRIFÁSICO DE 1,25 CV - CHP DIURNO. AF_03/2016</v>
          </cell>
          <cell r="D5083" t="str">
            <v>CHP</v>
          </cell>
          <cell r="E5083">
            <v>1.4E-2</v>
          </cell>
        </row>
        <row r="5084">
          <cell r="B5084">
            <v>93282</v>
          </cell>
          <cell r="C5084" t="str">
            <v>GUINCHO ELÉTRICO DE COLUNA, CAPACIDADE 400 KG, COM MOTO FREIO, MOTOR TRIFÁSICO DE 1,25 CV - CHI DIURNO. AF_03/2016</v>
          </cell>
          <cell r="D5084" t="str">
            <v>CHI</v>
          </cell>
          <cell r="E5084">
            <v>1.95E-2</v>
          </cell>
        </row>
        <row r="5085">
          <cell r="B5085">
            <v>1330</v>
          </cell>
          <cell r="C5085" t="str">
            <v>CHAPA DE ACO GROSSA, ASTM A36, E = 1/4 " (6,35 MM) 49,79 KG/M2</v>
          </cell>
          <cell r="D5085" t="str">
            <v>KG</v>
          </cell>
          <cell r="E5085">
            <v>0.45</v>
          </cell>
        </row>
        <row r="5086">
          <cell r="B5086">
            <v>40424</v>
          </cell>
          <cell r="C5086" t="str">
            <v>CHAPA DE ACO CARBONO LAMINADO A QUENTE, QUALIDADE ESTRUTURAL, BITOLA 3/16", E =4,75 MM (37,29 KG/M2)</v>
          </cell>
          <cell r="D5086" t="str">
            <v>KG</v>
          </cell>
          <cell r="E5086">
            <v>0.2</v>
          </cell>
        </row>
        <row r="5087">
          <cell r="B5087">
            <v>40535</v>
          </cell>
          <cell r="C5087" t="str">
            <v>PERFIL "U" SIMPLES DE ACO GALVANIZADO DOBRADO 75 X *40* MM, E = 2,65 MM</v>
          </cell>
          <cell r="D5087" t="str">
            <v>KG</v>
          </cell>
          <cell r="E5087">
            <v>2.1920000000000002</v>
          </cell>
        </row>
        <row r="5088">
          <cell r="B5088">
            <v>40537</v>
          </cell>
          <cell r="C5088" t="str">
            <v>PERFIL "U" ENRIJECIDO DE  ACO GALVANIZADO, DOBRADO, 200 X 75 X 25 MM, E = 3,75 MM</v>
          </cell>
          <cell r="D5088" t="str">
            <v>KG</v>
          </cell>
          <cell r="E5088">
            <v>4.6970000000000001</v>
          </cell>
        </row>
        <row r="5089">
          <cell r="B5089">
            <v>40547</v>
          </cell>
          <cell r="C5089" t="str">
            <v>PARAFUSO ZINCADO, AUTOBROCANTE, FLANGEADO, 4,2 X 19"</v>
          </cell>
          <cell r="D5089" t="str">
            <v>CENTO</v>
          </cell>
          <cell r="E5089">
            <v>0.06</v>
          </cell>
        </row>
        <row r="5090">
          <cell r="B5090">
            <v>40549</v>
          </cell>
          <cell r="C5090" t="str">
            <v>PARAFUSO, COMUM, ASTM A307, SEXTAVADO, DIAMETRO 1/2 (12,7 MM)</v>
          </cell>
          <cell r="D5090" t="str">
            <v>CENTO</v>
          </cell>
          <cell r="E5090">
            <v>7.0000000000000001E-3</v>
          </cell>
        </row>
        <row r="5091">
          <cell r="B5091">
            <v>40664</v>
          </cell>
          <cell r="C5091" t="str">
            <v>PERFIL CARTOLA DE ACO GALVANIZADO, *20 X 30 X 10* MM, E =  0,8 MM</v>
          </cell>
          <cell r="D5091" t="str">
            <v>KG</v>
          </cell>
          <cell r="E5091">
            <v>2.1219999999999999</v>
          </cell>
        </row>
        <row r="5092">
          <cell r="B5092">
            <v>40839</v>
          </cell>
          <cell r="C5092" t="str">
            <v>PARAFUSO, ASTM A307 - GRAU A, SEXTAVADO, ZINCADO, DIAMETRO 3/8 X 1 (9,52 MM X 25,4 MM)</v>
          </cell>
          <cell r="D5092" t="str">
            <v>CENTO</v>
          </cell>
          <cell r="E5092">
            <v>5.0000000000000001E-3</v>
          </cell>
        </row>
        <row r="5093">
          <cell r="B5093">
            <v>92572</v>
          </cell>
          <cell r="C5093" t="str">
            <v>TRAMA DE AÇO COMPOSTA POR RIPAS E CAIBROS PARA TELHADOS DE MAIS DE 2 ÁGUAS PARA TELHA DE ENCAIXE DE CERÂMICA OU DE CONCRETO, INCLUSO TRANSPORTE VERTICAL. AF_12/2015</v>
          </cell>
          <cell r="D5093" t="str">
            <v>M2</v>
          </cell>
          <cell r="E5093">
            <v>0</v>
          </cell>
        </row>
        <row r="5094">
          <cell r="B5094">
            <v>88278</v>
          </cell>
          <cell r="C5094" t="str">
            <v>MONTADOR DE ESTRUTURA METÁLICA COM ENCARGOS COMPLEMENTARES</v>
          </cell>
          <cell r="D5094" t="str">
            <v>H</v>
          </cell>
          <cell r="E5094">
            <v>0.30199999999999999</v>
          </cell>
        </row>
        <row r="5095">
          <cell r="B5095">
            <v>88316</v>
          </cell>
          <cell r="C5095" t="str">
            <v>SERVENTE COM ENCARGOS COMPLEMENTARES</v>
          </cell>
          <cell r="D5095" t="str">
            <v>H</v>
          </cell>
          <cell r="E5095">
            <v>0.13</v>
          </cell>
        </row>
        <row r="5096">
          <cell r="B5096">
            <v>93281</v>
          </cell>
          <cell r="C5096" t="str">
            <v>GUINCHO ELÉTRICO DE COLUNA, CAPACIDADE 400 KG, COM MOTO FREIO, MOTOR TRIFÁSICO DE 1,25 CV - CHP DIURNO. AF_03/2016</v>
          </cell>
          <cell r="D5096" t="str">
            <v>CHP</v>
          </cell>
          <cell r="E5096">
            <v>6.7000000000000002E-3</v>
          </cell>
        </row>
        <row r="5097">
          <cell r="B5097">
            <v>93282</v>
          </cell>
          <cell r="C5097" t="str">
            <v>GUINCHO ELÉTRICO DE COLUNA, CAPACIDADE 400 KG, COM MOTO FREIO, MOTOR TRIFÁSICO DE 1,25 CV - CHI DIURNO. AF_03/2016</v>
          </cell>
          <cell r="D5097" t="str">
            <v>CHI</v>
          </cell>
          <cell r="E5097">
            <v>9.2999999999999992E-3</v>
          </cell>
        </row>
        <row r="5098">
          <cell r="B5098">
            <v>40424</v>
          </cell>
          <cell r="C5098" t="str">
            <v>CHAPA DE ACO CARBONO LAMINADO A QUENTE, QUALIDADE ESTRUTURAL, BITOLA 3/16", E =4,75 MM (37,29 KG/M2)</v>
          </cell>
          <cell r="D5098" t="str">
            <v>KG</v>
          </cell>
          <cell r="E5098">
            <v>0.2</v>
          </cell>
        </row>
        <row r="5099">
          <cell r="B5099">
            <v>40535</v>
          </cell>
          <cell r="C5099" t="str">
            <v>PERFIL "U" SIMPLES DE ACO GALVANIZADO DOBRADO 75 X *40* MM, E = 2,65 MM</v>
          </cell>
          <cell r="D5099" t="str">
            <v>KG</v>
          </cell>
          <cell r="E5099">
            <v>2.1920000000000002</v>
          </cell>
        </row>
        <row r="5100">
          <cell r="B5100">
            <v>40547</v>
          </cell>
          <cell r="C5100" t="str">
            <v>PARAFUSO ZINCADO, AUTOBROCANTE, FLANGEADO, 4,2 X 19"</v>
          </cell>
          <cell r="D5100" t="str">
            <v>CENTO</v>
          </cell>
          <cell r="E5100">
            <v>0.06</v>
          </cell>
        </row>
        <row r="5101">
          <cell r="B5101">
            <v>40664</v>
          </cell>
          <cell r="C5101" t="str">
            <v>PERFIL CARTOLA DE ACO GALVANIZADO, *20 X 30 X 10* MM, E =  0,8 MM</v>
          </cell>
          <cell r="D5101" t="str">
            <v>KG</v>
          </cell>
          <cell r="E5101">
            <v>2.1219999999999999</v>
          </cell>
        </row>
        <row r="5102">
          <cell r="B5102">
            <v>40839</v>
          </cell>
          <cell r="C5102" t="str">
            <v>PARAFUSO, ASTM A307 - GRAU A, SEXTAVADO, ZINCADO, DIAMETRO 3/8 X 1 (9,52 MM X 25,4 MM)</v>
          </cell>
          <cell r="D5102" t="str">
            <v>CENTO</v>
          </cell>
          <cell r="E5102">
            <v>5.0000000000000001E-3</v>
          </cell>
        </row>
        <row r="5103">
          <cell r="B5103">
            <v>92573</v>
          </cell>
          <cell r="C5103" t="str">
            <v>TRAMA DE AÇO COMPOSTA POR RIPAS PARA TELHADOS DE MAIS DE 2 ÁGUAS PARA TELHA DE ENCAIXE DE CERÂMICA OU DE CONCRETO, INCLUSO TRANSPORTE VERTICAL, INCLUSO TRANSPORTE VERTICAL. AF_12/2015</v>
          </cell>
          <cell r="D5103" t="str">
            <v>M2</v>
          </cell>
          <cell r="E5103">
            <v>0</v>
          </cell>
        </row>
        <row r="5104">
          <cell r="B5104">
            <v>88278</v>
          </cell>
          <cell r="C5104" t="str">
            <v>MONTADOR DE ESTRUTURA METÁLICA COM ENCARGOS COMPLEMENTARES</v>
          </cell>
          <cell r="D5104" t="str">
            <v>H</v>
          </cell>
          <cell r="E5104">
            <v>0.17899999999999999</v>
          </cell>
        </row>
        <row r="5105">
          <cell r="B5105">
            <v>88316</v>
          </cell>
          <cell r="C5105" t="str">
            <v>SERVENTE COM ENCARGOS COMPLEMENTARES</v>
          </cell>
          <cell r="D5105" t="str">
            <v>H</v>
          </cell>
          <cell r="E5105">
            <v>7.1999999999999995E-2</v>
          </cell>
        </row>
        <row r="5106">
          <cell r="B5106">
            <v>93281</v>
          </cell>
          <cell r="C5106" t="str">
            <v>GUINCHO ELÉTRICO DE COLUNA, CAPACIDADE 400 KG, COM MOTO FREIO, MOTOR TRIFÁSICO DE 1,25 CV - CHP DIURNO. AF_03/2016</v>
          </cell>
          <cell r="D5106" t="str">
            <v>CHP</v>
          </cell>
          <cell r="E5106">
            <v>3.3E-3</v>
          </cell>
        </row>
        <row r="5107">
          <cell r="B5107">
            <v>93282</v>
          </cell>
          <cell r="C5107" t="str">
            <v>GUINCHO ELÉTRICO DE COLUNA, CAPACIDADE 400 KG, COM MOTO FREIO, MOTOR TRIFÁSICO DE 1,25 CV - CHI DIURNO. AF_03/2016</v>
          </cell>
          <cell r="D5107" t="str">
            <v>CHI</v>
          </cell>
          <cell r="E5107">
            <v>4.5999999999999999E-3</v>
          </cell>
        </row>
        <row r="5108">
          <cell r="B5108">
            <v>40547</v>
          </cell>
          <cell r="C5108" t="str">
            <v>PARAFUSO ZINCADO, AUTOBROCANTE, FLANGEADO, 4,2 X 19"</v>
          </cell>
          <cell r="D5108" t="str">
            <v>CENTO</v>
          </cell>
          <cell r="E5108">
            <v>0.06</v>
          </cell>
        </row>
        <row r="5109">
          <cell r="B5109">
            <v>40664</v>
          </cell>
          <cell r="C5109" t="str">
            <v>PERFIL CARTOLA DE ACO GALVANIZADO, *20 X 30 X 10* MM, E =  0,8 MM</v>
          </cell>
          <cell r="D5109" t="str">
            <v>KG</v>
          </cell>
          <cell r="E5109">
            <v>2.1219999999999999</v>
          </cell>
        </row>
        <row r="5110">
          <cell r="B5110">
            <v>92574</v>
          </cell>
          <cell r="C5110" t="str">
            <v>TRAMA DE AÇO COMPOSTA POR RIPAS, CAIBROS E TERÇAS PARA TELHADOS DE ATÉ 2 ÁGUAS PARA TELHA CERÂMICA CAPA-CANAL, INCLUSO TRANSPORTE VERTICAL. AF_12/2015</v>
          </cell>
          <cell r="D5110" t="str">
            <v>M2</v>
          </cell>
          <cell r="E5110">
            <v>0</v>
          </cell>
        </row>
        <row r="5111">
          <cell r="B5111">
            <v>88278</v>
          </cell>
          <cell r="C5111" t="str">
            <v>MONTADOR DE ESTRUTURA METÁLICA COM ENCARGOS COMPLEMENTARES</v>
          </cell>
          <cell r="D5111" t="str">
            <v>H</v>
          </cell>
          <cell r="E5111">
            <v>0.37</v>
          </cell>
        </row>
        <row r="5112">
          <cell r="B5112">
            <v>88316</v>
          </cell>
          <cell r="C5112" t="str">
            <v>SERVENTE COM ENCARGOS COMPLEMENTARES</v>
          </cell>
          <cell r="D5112" t="str">
            <v>H</v>
          </cell>
          <cell r="E5112">
            <v>0.20799999999999999</v>
          </cell>
        </row>
        <row r="5113">
          <cell r="B5113">
            <v>93281</v>
          </cell>
          <cell r="C5113" t="str">
            <v>GUINCHO ELÉTRICO DE COLUNA, CAPACIDADE 400 KG, COM MOTO FREIO, MOTOR TRIFÁSICO DE 1,25 CV - CHP DIURNO. AF_03/2016</v>
          </cell>
          <cell r="D5113" t="str">
            <v>CHP</v>
          </cell>
          <cell r="E5113">
            <v>1.52E-2</v>
          </cell>
        </row>
        <row r="5114">
          <cell r="B5114">
            <v>93282</v>
          </cell>
          <cell r="C5114" t="str">
            <v>GUINCHO ELÉTRICO DE COLUNA, CAPACIDADE 400 KG, COM MOTO FREIO, MOTOR TRIFÁSICO DE 1,25 CV - CHI DIURNO. AF_03/2016</v>
          </cell>
          <cell r="D5114" t="str">
            <v>CHI</v>
          </cell>
          <cell r="E5114">
            <v>2.1100000000000001E-2</v>
          </cell>
        </row>
        <row r="5115">
          <cell r="B5115">
            <v>1330</v>
          </cell>
          <cell r="C5115" t="str">
            <v>CHAPA DE ACO GROSSA, ASTM A36, E = 1/4 " (6,35 MM) 49,79 KG/M2</v>
          </cell>
          <cell r="D5115" t="str">
            <v>KG</v>
          </cell>
          <cell r="E5115">
            <v>0.45</v>
          </cell>
        </row>
        <row r="5116">
          <cell r="B5116">
            <v>40424</v>
          </cell>
          <cell r="C5116" t="str">
            <v>CHAPA DE ACO CARBONO LAMINADO A QUENTE, QUALIDADE ESTRUTURAL, BITOLA 3/16", E =4,75 MM (37,29 KG/M2)</v>
          </cell>
          <cell r="D5116" t="str">
            <v>KG</v>
          </cell>
          <cell r="E5116">
            <v>0.2</v>
          </cell>
        </row>
        <row r="5117">
          <cell r="B5117">
            <v>40535</v>
          </cell>
          <cell r="C5117" t="str">
            <v>PERFIL "U" SIMPLES DE ACO GALVANIZADO DOBRADO 75 X *40* MM, E = 2,65 MM</v>
          </cell>
          <cell r="D5117" t="str">
            <v>KG</v>
          </cell>
          <cell r="E5117">
            <v>2.5569999999999999</v>
          </cell>
        </row>
        <row r="5118">
          <cell r="B5118">
            <v>40537</v>
          </cell>
          <cell r="C5118" t="str">
            <v>PERFIL "U" ENRIJECIDO DE  ACO GALVANIZADO, DOBRADO, 200 X 75 X 25 MM, E = 3,75 MM</v>
          </cell>
          <cell r="D5118" t="str">
            <v>KG</v>
          </cell>
          <cell r="E5118">
            <v>5.4950000000000001</v>
          </cell>
        </row>
        <row r="5119">
          <cell r="B5119">
            <v>40547</v>
          </cell>
          <cell r="C5119" t="str">
            <v>PARAFUSO ZINCADO, AUTOBROCANTE, FLANGEADO, 4,2 X 19"</v>
          </cell>
          <cell r="D5119" t="str">
            <v>CENTO</v>
          </cell>
          <cell r="E5119">
            <v>0.06</v>
          </cell>
        </row>
        <row r="5120">
          <cell r="B5120">
            <v>40549</v>
          </cell>
          <cell r="C5120" t="str">
            <v>PARAFUSO, COMUM, ASTM A307, SEXTAVADO, DIAMETRO 1/2 (12,7 MM)</v>
          </cell>
          <cell r="D5120" t="str">
            <v>CENTO</v>
          </cell>
          <cell r="E5120">
            <v>7.0000000000000001E-3</v>
          </cell>
        </row>
        <row r="5121">
          <cell r="B5121">
            <v>40664</v>
          </cell>
          <cell r="C5121" t="str">
            <v>PERFIL CARTOLA DE ACO GALVANIZADO, *20 X 30 X 10* MM, E =  0,8 MM</v>
          </cell>
          <cell r="D5121" t="str">
            <v>KG</v>
          </cell>
          <cell r="E5121">
            <v>1.6870000000000001</v>
          </cell>
        </row>
        <row r="5122">
          <cell r="B5122">
            <v>40839</v>
          </cell>
          <cell r="C5122" t="str">
            <v>PARAFUSO, ASTM A307 - GRAU A, SEXTAVADO, ZINCADO, DIAMETRO 3/8 X 1 (9,52 MM X 25,4 MM)</v>
          </cell>
          <cell r="D5122" t="str">
            <v>CENTO</v>
          </cell>
          <cell r="E5122">
            <v>5.0000000000000001E-3</v>
          </cell>
        </row>
        <row r="5123">
          <cell r="B5123">
            <v>92575</v>
          </cell>
          <cell r="C5123" t="str">
            <v>TRAMA DE AÇO COMPOSTA POR RIPAS E CAIBROS PARA TELHADOS DE ATÉ 2 ÁGUAS PARA TELHA CERÂMICA CAPA-CANAL, INCLUSO TRANSPORTE VERTICAL. AF_12/2015</v>
          </cell>
          <cell r="D5123" t="str">
            <v>M2</v>
          </cell>
          <cell r="E5123">
            <v>0</v>
          </cell>
        </row>
        <row r="5124">
          <cell r="B5124">
            <v>88278</v>
          </cell>
          <cell r="C5124" t="str">
            <v>MONTADOR DE ESTRUTURA METÁLICA COM ENCARGOS COMPLEMENTARES</v>
          </cell>
          <cell r="D5124" t="str">
            <v>H</v>
          </cell>
          <cell r="E5124">
            <v>0.14199999999999999</v>
          </cell>
        </row>
        <row r="5125">
          <cell r="B5125">
            <v>88316</v>
          </cell>
          <cell r="C5125" t="str">
            <v>SERVENTE COM ENCARGOS COMPLEMENTARES</v>
          </cell>
          <cell r="D5125" t="str">
            <v>H</v>
          </cell>
          <cell r="E5125">
            <v>8.5999999999999993E-2</v>
          </cell>
        </row>
        <row r="5126">
          <cell r="B5126">
            <v>93281</v>
          </cell>
          <cell r="C5126" t="str">
            <v>GUINCHO ELÉTRICO DE COLUNA, CAPACIDADE 400 KG, COM MOTO FREIO, MOTOR TRIFÁSICO DE 1,25 CV - CHP DIURNO. AF_03/2016</v>
          </cell>
          <cell r="D5126" t="str">
            <v>CHP</v>
          </cell>
          <cell r="E5126">
            <v>6.6E-3</v>
          </cell>
        </row>
        <row r="5127">
          <cell r="B5127">
            <v>93282</v>
          </cell>
          <cell r="C5127" t="str">
            <v>GUINCHO ELÉTRICO DE COLUNA, CAPACIDADE 400 KG, COM MOTO FREIO, MOTOR TRIFÁSICO DE 1,25 CV - CHI DIURNO. AF_03/2016</v>
          </cell>
          <cell r="D5127" t="str">
            <v>CHI</v>
          </cell>
          <cell r="E5127">
            <v>9.1999999999999998E-3</v>
          </cell>
        </row>
        <row r="5128">
          <cell r="B5128">
            <v>40424</v>
          </cell>
          <cell r="C5128" t="str">
            <v>CHAPA DE ACO CARBONO LAMINADO A QUENTE, QUALIDADE ESTRUTURAL, BITOLA 3/16", E =4,75 MM (37,29 KG/M2)</v>
          </cell>
          <cell r="D5128" t="str">
            <v>KG</v>
          </cell>
          <cell r="E5128">
            <v>0.2</v>
          </cell>
        </row>
        <row r="5129">
          <cell r="B5129">
            <v>40535</v>
          </cell>
          <cell r="C5129" t="str">
            <v>PERFIL "U" SIMPLES DE ACO GALVANIZADO DOBRADO 75 X *40* MM, E = 2,65 MM</v>
          </cell>
          <cell r="D5129" t="str">
            <v>KG</v>
          </cell>
          <cell r="E5129">
            <v>2.5569999999999999</v>
          </cell>
        </row>
        <row r="5130">
          <cell r="B5130">
            <v>40547</v>
          </cell>
          <cell r="C5130" t="str">
            <v>PARAFUSO ZINCADO, AUTOBROCANTE, FLANGEADO, 4,2 X 19"</v>
          </cell>
          <cell r="D5130" t="str">
            <v>CENTO</v>
          </cell>
          <cell r="E5130">
            <v>0.06</v>
          </cell>
        </row>
        <row r="5131">
          <cell r="B5131">
            <v>40664</v>
          </cell>
          <cell r="C5131" t="str">
            <v>PERFIL CARTOLA DE ACO GALVANIZADO, *20 X 30 X 10* MM, E =  0,8 MM</v>
          </cell>
          <cell r="D5131" t="str">
            <v>KG</v>
          </cell>
          <cell r="E5131">
            <v>1.6870000000000001</v>
          </cell>
        </row>
        <row r="5132">
          <cell r="B5132">
            <v>40839</v>
          </cell>
          <cell r="C5132" t="str">
            <v>PARAFUSO, ASTM A307 - GRAU A, SEXTAVADO, ZINCADO, DIAMETRO 3/8 X 1 (9,52 MM X 25,4 MM)</v>
          </cell>
          <cell r="D5132" t="str">
            <v>CENTO</v>
          </cell>
          <cell r="E5132">
            <v>5.0000000000000001E-3</v>
          </cell>
        </row>
        <row r="5133">
          <cell r="B5133">
            <v>92576</v>
          </cell>
          <cell r="C5133" t="str">
            <v>TRAMA DE AÇO COMPOSTA POR RIPAS PARA TELHADOS DE ATÉ 2 ÁGUAS PARA TELHA CERÂMICA CAPA-CANAL, INCLUSO TRANSPORTE VERTICAL. AF_12/2015</v>
          </cell>
          <cell r="D5133" t="str">
            <v>M2</v>
          </cell>
          <cell r="E5133">
            <v>0</v>
          </cell>
        </row>
        <row r="5134">
          <cell r="B5134">
            <v>88278</v>
          </cell>
          <cell r="C5134" t="str">
            <v>MONTADOR DE ESTRUTURA METÁLICA COM ENCARGOS COMPLEMENTARES</v>
          </cell>
          <cell r="D5134" t="str">
            <v>H</v>
          </cell>
          <cell r="E5134">
            <v>5.2999999999999999E-2</v>
          </cell>
        </row>
        <row r="5135">
          <cell r="B5135">
            <v>88316</v>
          </cell>
          <cell r="C5135" t="str">
            <v>SERVENTE COM ENCARGOS COMPLEMENTARES</v>
          </cell>
          <cell r="D5135" t="str">
            <v>H</v>
          </cell>
          <cell r="E5135">
            <v>3.3000000000000002E-2</v>
          </cell>
        </row>
        <row r="5136">
          <cell r="B5136">
            <v>93281</v>
          </cell>
          <cell r="C5136" t="str">
            <v>GUINCHO ELÉTRICO DE COLUNA, CAPACIDADE 400 KG, COM MOTO FREIO, MOTOR TRIFÁSICO DE 1,25 CV - CHP DIURNO. AF_03/2016</v>
          </cell>
          <cell r="D5136" t="str">
            <v>CHP</v>
          </cell>
          <cell r="E5136">
            <v>2.5999999999999999E-3</v>
          </cell>
        </row>
        <row r="5137">
          <cell r="B5137">
            <v>93282</v>
          </cell>
          <cell r="C5137" t="str">
            <v>GUINCHO ELÉTRICO DE COLUNA, CAPACIDADE 400 KG, COM MOTO FREIO, MOTOR TRIFÁSICO DE 1,25 CV - CHI DIURNO. AF_03/2016</v>
          </cell>
          <cell r="D5137" t="str">
            <v>CHI</v>
          </cell>
          <cell r="E5137">
            <v>3.5999999999999999E-3</v>
          </cell>
        </row>
        <row r="5138">
          <cell r="B5138">
            <v>40547</v>
          </cell>
          <cell r="C5138" t="str">
            <v>PARAFUSO ZINCADO, AUTOBROCANTE, FLANGEADO, 4,2 X 19"</v>
          </cell>
          <cell r="D5138" t="str">
            <v>CENTO</v>
          </cell>
          <cell r="E5138">
            <v>0.06</v>
          </cell>
        </row>
        <row r="5139">
          <cell r="B5139">
            <v>40664</v>
          </cell>
          <cell r="C5139" t="str">
            <v>PERFIL CARTOLA DE ACO GALVANIZADO, *20 X 30 X 10* MM, E =  0,8 MM</v>
          </cell>
          <cell r="D5139" t="str">
            <v>KG</v>
          </cell>
          <cell r="E5139">
            <v>1.6870000000000001</v>
          </cell>
        </row>
        <row r="5140">
          <cell r="B5140">
            <v>92577</v>
          </cell>
          <cell r="C5140" t="str">
            <v>TRAMA DE AÇO COMPOSTA POR RIPAS, CAIBROS E TERÇAS PARA TELHADOS DE MAIS DE 2 ÁGUAS PARA TELHA CERÂMICA CAPA-CANAL, INCLUSO TRANSPORTE VERTICAL. AF_12/2015</v>
          </cell>
          <cell r="D5140" t="str">
            <v>M2</v>
          </cell>
          <cell r="E5140">
            <v>0</v>
          </cell>
        </row>
        <row r="5141">
          <cell r="B5141">
            <v>88278</v>
          </cell>
          <cell r="C5141" t="str">
            <v>MONTADOR DE ESTRUTURA METÁLICA COM ENCARGOS COMPLEMENTARES</v>
          </cell>
          <cell r="D5141" t="str">
            <v>H</v>
          </cell>
          <cell r="E5141">
            <v>0.61499999999999999</v>
          </cell>
        </row>
        <row r="5142">
          <cell r="B5142">
            <v>88316</v>
          </cell>
          <cell r="C5142" t="str">
            <v>SERVENTE COM ENCARGOS COMPLEMENTARES</v>
          </cell>
          <cell r="D5142" t="str">
            <v>H</v>
          </cell>
          <cell r="E5142">
            <v>0.27600000000000002</v>
          </cell>
        </row>
        <row r="5143">
          <cell r="B5143">
            <v>93281</v>
          </cell>
          <cell r="C5143" t="str">
            <v>GUINCHO ELÉTRICO DE COLUNA, CAPACIDADE 400 KG, COM MOTO FREIO, MOTOR TRIFÁSICO DE 1,25 CV - CHP DIURNO. AF_03/2016</v>
          </cell>
          <cell r="D5143" t="str">
            <v>CHP</v>
          </cell>
          <cell r="E5143">
            <v>1.54E-2</v>
          </cell>
        </row>
        <row r="5144">
          <cell r="B5144">
            <v>93282</v>
          </cell>
          <cell r="C5144" t="str">
            <v>GUINCHO ELÉTRICO DE COLUNA, CAPACIDADE 400 KG, COM MOTO FREIO, MOTOR TRIFÁSICO DE 1,25 CV - CHI DIURNO. AF_03/2016</v>
          </cell>
          <cell r="D5144" t="str">
            <v>CHI</v>
          </cell>
          <cell r="E5144">
            <v>2.1399999999999999E-2</v>
          </cell>
        </row>
        <row r="5145">
          <cell r="B5145">
            <v>1330</v>
          </cell>
          <cell r="C5145" t="str">
            <v>CHAPA DE ACO GROSSA, ASTM A36, E = 1/4 " (6,35 MM) 49,79 KG/M2</v>
          </cell>
          <cell r="D5145" t="str">
            <v>KG</v>
          </cell>
          <cell r="E5145">
            <v>0.45</v>
          </cell>
        </row>
        <row r="5146">
          <cell r="B5146">
            <v>40424</v>
          </cell>
          <cell r="C5146" t="str">
            <v>CHAPA DE ACO CARBONO LAMINADO A QUENTE, QUALIDADE ESTRUTURAL, BITOLA 3/16", E =4,75 MM (37,29 KG/M2)</v>
          </cell>
          <cell r="D5146" t="str">
            <v>KG</v>
          </cell>
          <cell r="E5146">
            <v>0.2</v>
          </cell>
        </row>
        <row r="5147">
          <cell r="B5147">
            <v>40535</v>
          </cell>
          <cell r="C5147" t="str">
            <v>PERFIL "U" SIMPLES DE ACO GALVANIZADO DOBRADO 75 X *40* MM, E = 2,65 MM</v>
          </cell>
          <cell r="D5147" t="str">
            <v>KG</v>
          </cell>
          <cell r="E5147">
            <v>2.6150000000000002</v>
          </cell>
        </row>
        <row r="5148">
          <cell r="B5148">
            <v>40537</v>
          </cell>
          <cell r="C5148" t="str">
            <v>PERFIL "U" ENRIJECIDO DE  ACO GALVANIZADO, DOBRADO, 200 X 75 X 25 MM, E = 3,75 MM</v>
          </cell>
          <cell r="D5148" t="str">
            <v>KG</v>
          </cell>
          <cell r="E5148">
            <v>5.58</v>
          </cell>
        </row>
        <row r="5149">
          <cell r="B5149">
            <v>40547</v>
          </cell>
          <cell r="C5149" t="str">
            <v>PARAFUSO ZINCADO, AUTOBROCANTE, FLANGEADO, 4,2 X 19"</v>
          </cell>
          <cell r="D5149" t="str">
            <v>CENTO</v>
          </cell>
          <cell r="E5149">
            <v>0.06</v>
          </cell>
        </row>
        <row r="5150">
          <cell r="B5150">
            <v>40549</v>
          </cell>
          <cell r="C5150" t="str">
            <v>PARAFUSO, COMUM, ASTM A307, SEXTAVADO, DIAMETRO 1/2 (12,7 MM)</v>
          </cell>
          <cell r="D5150" t="str">
            <v>CENTO</v>
          </cell>
          <cell r="E5150">
            <v>7.0000000000000001E-3</v>
          </cell>
        </row>
        <row r="5151">
          <cell r="B5151">
            <v>40664</v>
          </cell>
          <cell r="C5151" t="str">
            <v>PERFIL CARTOLA DE ACO GALVANIZADO, *20 X 30 X 10* MM, E =  0,8 MM</v>
          </cell>
          <cell r="D5151" t="str">
            <v>KG</v>
          </cell>
          <cell r="E5151">
            <v>1.6970000000000001</v>
          </cell>
        </row>
        <row r="5152">
          <cell r="B5152">
            <v>40839</v>
          </cell>
          <cell r="C5152" t="str">
            <v>PARAFUSO, ASTM A307 - GRAU A, SEXTAVADO, ZINCADO, DIAMETRO 3/8 X 1 (9,52 MM X 25,4 MM)</v>
          </cell>
          <cell r="D5152" t="str">
            <v>CENTO</v>
          </cell>
          <cell r="E5152">
            <v>5.0000000000000001E-3</v>
          </cell>
        </row>
        <row r="5153">
          <cell r="B5153">
            <v>92578</v>
          </cell>
          <cell r="C5153" t="str">
            <v>TRAMA DE AÇO COMPOSTA POR RIPAS E CAIBROS PARA TELHADOS DE MAIS DE 2 ÁGUAS PARA TELHA CERÂMICA CAPA-CANAL, INCLUSO TRANSPORTE VERTICAL. AF_12/2015</v>
          </cell>
          <cell r="D5153" t="str">
            <v>M2</v>
          </cell>
          <cell r="E5153">
            <v>0</v>
          </cell>
        </row>
        <row r="5154">
          <cell r="B5154">
            <v>88278</v>
          </cell>
          <cell r="C5154" t="str">
            <v>MONTADOR DE ESTRUTURA METÁLICA COM ENCARGOS COMPLEMENTARES</v>
          </cell>
          <cell r="D5154" t="str">
            <v>H</v>
          </cell>
          <cell r="E5154">
            <v>0.28299999999999997</v>
          </cell>
        </row>
        <row r="5155">
          <cell r="B5155">
            <v>88316</v>
          </cell>
          <cell r="C5155" t="str">
            <v>SERVENTE COM ENCARGOS COMPLEMENTARES</v>
          </cell>
          <cell r="D5155" t="str">
            <v>H</v>
          </cell>
          <cell r="E5155">
            <v>0.124</v>
          </cell>
        </row>
        <row r="5156">
          <cell r="B5156">
            <v>93281</v>
          </cell>
          <cell r="C5156" t="str">
            <v>GUINCHO ELÉTRICO DE COLUNA, CAPACIDADE 400 KG, COM MOTO FREIO, MOTOR TRIFÁSICO DE 1,25 CV - CHP DIURNO. AF_03/2016</v>
          </cell>
          <cell r="D5156" t="str">
            <v>CHP</v>
          </cell>
          <cell r="E5156">
            <v>6.7000000000000002E-3</v>
          </cell>
        </row>
        <row r="5157">
          <cell r="B5157">
            <v>93282</v>
          </cell>
          <cell r="C5157" t="str">
            <v>GUINCHO ELÉTRICO DE COLUNA, CAPACIDADE 400 KG, COM MOTO FREIO, MOTOR TRIFÁSICO DE 1,25 CV - CHI DIURNO. AF_03/2016</v>
          </cell>
          <cell r="D5157" t="str">
            <v>CHI</v>
          </cell>
          <cell r="E5157">
            <v>9.2999999999999992E-3</v>
          </cell>
        </row>
        <row r="5158">
          <cell r="B5158">
            <v>40424</v>
          </cell>
          <cell r="C5158" t="str">
            <v>CHAPA DE ACO CARBONO LAMINADO A QUENTE, QUALIDADE ESTRUTURAL, BITOLA 3/16", E =4,75 MM (37,29 KG/M2)</v>
          </cell>
          <cell r="D5158" t="str">
            <v>KG</v>
          </cell>
          <cell r="E5158">
            <v>0.2</v>
          </cell>
        </row>
        <row r="5159">
          <cell r="B5159">
            <v>40535</v>
          </cell>
          <cell r="C5159" t="str">
            <v>PERFIL "U" SIMPLES DE ACO GALVANIZADO DOBRADO 75 X *40* MM, E = 2,65 MM</v>
          </cell>
          <cell r="D5159" t="str">
            <v>KG</v>
          </cell>
          <cell r="E5159">
            <v>2.6150000000000002</v>
          </cell>
        </row>
        <row r="5160">
          <cell r="B5160">
            <v>40547</v>
          </cell>
          <cell r="C5160" t="str">
            <v>PARAFUSO ZINCADO, AUTOBROCANTE, FLANGEADO, 4,2 X 19"</v>
          </cell>
          <cell r="D5160" t="str">
            <v>CENTO</v>
          </cell>
          <cell r="E5160">
            <v>0.06</v>
          </cell>
        </row>
        <row r="5161">
          <cell r="B5161">
            <v>40664</v>
          </cell>
          <cell r="C5161" t="str">
            <v>PERFIL CARTOLA DE ACO GALVANIZADO, *20 X 30 X 10* MM, E =  0,8 MM</v>
          </cell>
          <cell r="D5161" t="str">
            <v>KG</v>
          </cell>
          <cell r="E5161">
            <v>1.6970000000000001</v>
          </cell>
        </row>
        <row r="5162">
          <cell r="B5162">
            <v>40839</v>
          </cell>
          <cell r="C5162" t="str">
            <v>PARAFUSO, ASTM A307 - GRAU A, SEXTAVADO, ZINCADO, DIAMETRO 3/8 X 1 (9,52 MM X 25,4 MM)</v>
          </cell>
          <cell r="D5162" t="str">
            <v>CENTO</v>
          </cell>
          <cell r="E5162">
            <v>5.0000000000000001E-3</v>
          </cell>
        </row>
        <row r="5163">
          <cell r="B5163">
            <v>92579</v>
          </cell>
          <cell r="C5163" t="str">
            <v>TRAMA DE AÇO COMPOSTA POR RIPAS PARA TELHADOS DE MAIS DE 2 ÁGUAS PARA TELHA CERÂMICA CAPA-CANAL, INCLUSO TRANSPORTE VERTICAL. AF_12/2015</v>
          </cell>
          <cell r="D5163" t="str">
            <v>M2</v>
          </cell>
          <cell r="E5163">
            <v>0</v>
          </cell>
        </row>
        <row r="5164">
          <cell r="B5164">
            <v>88278</v>
          </cell>
          <cell r="C5164" t="str">
            <v>MONTADOR DE ESTRUTURA METÁLICA COM ENCARGOS COMPLEMENTARES</v>
          </cell>
          <cell r="D5164" t="str">
            <v>H</v>
          </cell>
          <cell r="E5164">
            <v>0.14299999999999999</v>
          </cell>
        </row>
        <row r="5165">
          <cell r="B5165">
            <v>88316</v>
          </cell>
          <cell r="C5165" t="str">
            <v>SERVENTE COM ENCARGOS COMPLEMENTARES</v>
          </cell>
          <cell r="D5165" t="str">
            <v>H</v>
          </cell>
          <cell r="E5165">
            <v>5.7000000000000002E-2</v>
          </cell>
        </row>
        <row r="5166">
          <cell r="B5166">
            <v>93281</v>
          </cell>
          <cell r="C5166" t="str">
            <v>GUINCHO ELÉTRICO DE COLUNA, CAPACIDADE 400 KG, COM MOTO FREIO, MOTOR TRIFÁSICO DE 1,25 CV - CHP DIURNO. AF_03/2016</v>
          </cell>
          <cell r="D5166" t="str">
            <v>CHP</v>
          </cell>
          <cell r="E5166">
            <v>2.5999999999999999E-3</v>
          </cell>
        </row>
        <row r="5167">
          <cell r="B5167">
            <v>93282</v>
          </cell>
          <cell r="C5167" t="str">
            <v>GUINCHO ELÉTRICO DE COLUNA, CAPACIDADE 400 KG, COM MOTO FREIO, MOTOR TRIFÁSICO DE 1,25 CV - CHI DIURNO. AF_03/2016</v>
          </cell>
          <cell r="D5167" t="str">
            <v>CHI</v>
          </cell>
          <cell r="E5167">
            <v>3.7000000000000002E-3</v>
          </cell>
        </row>
        <row r="5168">
          <cell r="B5168">
            <v>40547</v>
          </cell>
          <cell r="C5168" t="str">
            <v>PARAFUSO ZINCADO, AUTOBROCANTE, FLANGEADO, 4,2 X 19"</v>
          </cell>
          <cell r="D5168" t="str">
            <v>CENTO</v>
          </cell>
          <cell r="E5168">
            <v>0.06</v>
          </cell>
        </row>
        <row r="5169">
          <cell r="B5169">
            <v>40664</v>
          </cell>
          <cell r="C5169" t="str">
            <v>PERFIL CARTOLA DE ACO GALVANIZADO, *20 X 30 X 10* MM, E =  0,8 MM</v>
          </cell>
          <cell r="D5169" t="str">
            <v>KG</v>
          </cell>
          <cell r="E5169">
            <v>1.6970000000000001</v>
          </cell>
        </row>
        <row r="5170">
          <cell r="B5170">
            <v>92580</v>
          </cell>
          <cell r="C5170" t="str">
            <v>TRAMA DE AÇO COMPOSTA POR TERÇAS PARA TELHADOS DE ATÉ 2 ÁGUAS PARA TELHA ONDULADA DE FIBROCIMENTO, METÁLICA, PLÁSTICA OU TERMOACÚSTICA, INCLUSO TRANSPORTE VERTICAL. AF_12/2015</v>
          </cell>
          <cell r="D5170" t="str">
            <v>M2</v>
          </cell>
          <cell r="E5170">
            <v>0</v>
          </cell>
        </row>
        <row r="5171">
          <cell r="B5171">
            <v>88278</v>
          </cell>
          <cell r="C5171" t="str">
            <v>MONTADOR DE ESTRUTURA METÁLICA COM ENCARGOS COMPLEMENTARES</v>
          </cell>
          <cell r="D5171" t="str">
            <v>H</v>
          </cell>
          <cell r="E5171">
            <v>0.21299999999999999</v>
          </cell>
        </row>
        <row r="5172">
          <cell r="B5172">
            <v>88316</v>
          </cell>
          <cell r="C5172" t="str">
            <v>SERVENTE COM ENCARGOS COMPLEMENTARES</v>
          </cell>
          <cell r="D5172" t="str">
            <v>H</v>
          </cell>
          <cell r="E5172">
            <v>0.105</v>
          </cell>
        </row>
        <row r="5173">
          <cell r="B5173">
            <v>93281</v>
          </cell>
          <cell r="C5173" t="str">
            <v>GUINCHO ELÉTRICO DE COLUNA, CAPACIDADE 400 KG, COM MOTO FREIO, MOTOR TRIFÁSICO DE 1,25 CV - CHP DIURNO. AF_03/2016</v>
          </cell>
          <cell r="D5173" t="str">
            <v>CHP</v>
          </cell>
          <cell r="E5173">
            <v>6.7000000000000002E-3</v>
          </cell>
        </row>
        <row r="5174">
          <cell r="B5174">
            <v>93282</v>
          </cell>
          <cell r="C5174" t="str">
            <v>GUINCHO ELÉTRICO DE COLUNA, CAPACIDADE 400 KG, COM MOTO FREIO, MOTOR TRIFÁSICO DE 1,25 CV - CHI DIURNO. AF_03/2016</v>
          </cell>
          <cell r="D5174" t="str">
            <v>CHI</v>
          </cell>
          <cell r="E5174">
            <v>9.2999999999999992E-3</v>
          </cell>
        </row>
        <row r="5175">
          <cell r="B5175">
            <v>40536</v>
          </cell>
          <cell r="C5175" t="str">
            <v>PERFIL "U" ENRIJECIDO DE ACO GALVANIZADO, DOBRADO, 150 X 60 X 20 MM, E = 3,00 MM</v>
          </cell>
          <cell r="D5175" t="str">
            <v>KG</v>
          </cell>
          <cell r="E5175">
            <v>4.3109999999999999</v>
          </cell>
        </row>
        <row r="5176">
          <cell r="B5176">
            <v>40549</v>
          </cell>
          <cell r="C5176" t="str">
            <v>PARAFUSO, COMUM, ASTM A307, SEXTAVADO, DIAMETRO 1/2 (12,7 MM)</v>
          </cell>
          <cell r="D5176" t="str">
            <v>CENTO</v>
          </cell>
          <cell r="E5176">
            <v>7.0000000000000001E-3</v>
          </cell>
        </row>
        <row r="5177">
          <cell r="B5177">
            <v>92581</v>
          </cell>
          <cell r="C5177" t="str">
            <v>TRAMA DE AÇO COMPOSTA POR TERÇAS PARA TELHADOS DE ATÉ 2 ÁGUAS PARA TELHA ESTRUTURAL DE FIBROCIMENTO, INCLUSO TRANSPORTE VERTICAL. AF_12/2015</v>
          </cell>
          <cell r="D5177" t="str">
            <v>M2</v>
          </cell>
          <cell r="E5177">
            <v>0</v>
          </cell>
        </row>
        <row r="5178">
          <cell r="B5178">
            <v>88278</v>
          </cell>
          <cell r="C5178" t="str">
            <v>MONTADOR DE ESTRUTURA METÁLICA COM ENCARGOS COMPLEMENTARES</v>
          </cell>
          <cell r="D5178" t="str">
            <v>H</v>
          </cell>
          <cell r="E5178">
            <v>0.189</v>
          </cell>
        </row>
        <row r="5179">
          <cell r="B5179">
            <v>88316</v>
          </cell>
          <cell r="C5179" t="str">
            <v>SERVENTE COM ENCARGOS COMPLEMENTARES</v>
          </cell>
          <cell r="D5179" t="str">
            <v>H</v>
          </cell>
          <cell r="E5179">
            <v>0.10199999999999999</v>
          </cell>
        </row>
        <row r="5180">
          <cell r="B5180">
            <v>93281</v>
          </cell>
          <cell r="C5180" t="str">
            <v>GUINCHO ELÉTRICO DE COLUNA, CAPACIDADE 400 KG, COM MOTO FREIO, MOTOR TRIFÁSICO DE 1,25 CV - CHP DIURNO. AF_03/2016</v>
          </cell>
          <cell r="D5180" t="str">
            <v>CHP</v>
          </cell>
          <cell r="E5180">
            <v>7.1999999999999998E-3</v>
          </cell>
        </row>
        <row r="5181">
          <cell r="B5181">
            <v>93282</v>
          </cell>
          <cell r="C5181" t="str">
            <v>GUINCHO ELÉTRICO DE COLUNA, CAPACIDADE 400 KG, COM MOTO FREIO, MOTOR TRIFÁSICO DE 1,25 CV - CHI DIURNO. AF_03/2016</v>
          </cell>
          <cell r="D5181" t="str">
            <v>CHI</v>
          </cell>
          <cell r="E5181">
            <v>0.01</v>
          </cell>
        </row>
        <row r="5182">
          <cell r="B5182">
            <v>40537</v>
          </cell>
          <cell r="C5182" t="str">
            <v>PERFIL "U" ENRIJECIDO DE  ACO GALVANIZADO, DOBRADO, 200 X 75 X 25 MM, E = 3,75 MM</v>
          </cell>
          <cell r="D5182" t="str">
            <v>KG</v>
          </cell>
          <cell r="E5182">
            <v>4.6059999999999999</v>
          </cell>
        </row>
        <row r="5183">
          <cell r="B5183">
            <v>40549</v>
          </cell>
          <cell r="C5183" t="str">
            <v>PARAFUSO, COMUM, ASTM A307, SEXTAVADO, DIAMETRO 1/2 (12,7 MM)</v>
          </cell>
          <cell r="D5183" t="str">
            <v>CENTO</v>
          </cell>
          <cell r="E5183">
            <v>7.0000000000000001E-3</v>
          </cell>
        </row>
        <row r="5184">
          <cell r="B5184">
            <v>92582</v>
          </cell>
          <cell r="C5184" t="str">
            <v>FABRICAÇÃO E INSTALAÇÃO DE TESOURA INTEIRA EM AÇO, VÃO DE 3 M, PARA TELHA CERÂMICA OU DE CONCRETO, INCLUSO IÇAMENTO. AF_12/2015</v>
          </cell>
          <cell r="D5184" t="str">
            <v>UN</v>
          </cell>
          <cell r="E5184">
            <v>0</v>
          </cell>
        </row>
        <row r="5185">
          <cell r="B5185">
            <v>88278</v>
          </cell>
          <cell r="C5185" t="str">
            <v>MONTADOR DE ESTRUTURA METÁLICA COM ENCARGOS COMPLEMENTARES</v>
          </cell>
          <cell r="D5185" t="str">
            <v>H</v>
          </cell>
          <cell r="E5185">
            <v>1.4219999999999999</v>
          </cell>
        </row>
        <row r="5186">
          <cell r="B5186">
            <v>88316</v>
          </cell>
          <cell r="C5186" t="str">
            <v>SERVENTE COM ENCARGOS COMPLEMENTARES</v>
          </cell>
          <cell r="D5186" t="str">
            <v>H</v>
          </cell>
          <cell r="E5186">
            <v>0.32800000000000001</v>
          </cell>
        </row>
        <row r="5187">
          <cell r="B5187">
            <v>92255</v>
          </cell>
          <cell r="C5187" t="str">
            <v>INSTALAÇÃO DE TESOURA (INTEIRA OU MEIA), EM AÇO, PARA VÃOS MAIORES OU IGUAIS A 3,0 M E MENORES QUE 6,0 M, INCLUSO IÇAMENTO. AF_12/2015</v>
          </cell>
          <cell r="D5187" t="str">
            <v>UN</v>
          </cell>
          <cell r="E5187">
            <v>1</v>
          </cell>
        </row>
        <row r="5188">
          <cell r="B5188">
            <v>4777</v>
          </cell>
          <cell r="C5188" t="str">
            <v>CANTONEIRA ACO ABAS IGUAIS (QUALQUER BITOLA), ESPESSURA ENTRE 1/8" E 1/4"</v>
          </cell>
          <cell r="D5188" t="str">
            <v>KG</v>
          </cell>
          <cell r="E5188">
            <v>12.98</v>
          </cell>
        </row>
        <row r="5189">
          <cell r="B5189">
            <v>10997</v>
          </cell>
          <cell r="C5189" t="str">
            <v>ELETRODO REVESTIDO AWS - E7018, DIAMETRO IGUAL A 4,00 MM</v>
          </cell>
          <cell r="D5189" t="str">
            <v>KG</v>
          </cell>
          <cell r="E5189">
            <v>0.23400000000000001</v>
          </cell>
        </row>
        <row r="5190">
          <cell r="B5190">
            <v>40598</v>
          </cell>
          <cell r="C5190" t="str">
            <v>PERFIL UDC ("U" DOBRADO DE CHAPA) SIMPLES DE ACO LAMINADO, GALVANIZADO, ASTM A36, 127 X 50 MM, E= 3 MM</v>
          </cell>
          <cell r="D5190" t="str">
            <v>KG</v>
          </cell>
          <cell r="E5190">
            <v>41.04</v>
          </cell>
        </row>
        <row r="5191">
          <cell r="B5191">
            <v>92584</v>
          </cell>
          <cell r="C5191" t="str">
            <v>FABRICAÇÃO E INSTALAÇÃO DE TESOURA INTEIRA EM AÇO, VÃO DE 4 M, PARA TELHA CERÂMICA OU DE CONCRETO, INCLUSO IÇAMENTO. AF_12/2015</v>
          </cell>
          <cell r="D5191" t="str">
            <v>UN</v>
          </cell>
          <cell r="E5191">
            <v>0</v>
          </cell>
        </row>
        <row r="5192">
          <cell r="B5192">
            <v>88278</v>
          </cell>
          <cell r="C5192" t="str">
            <v>MONTADOR DE ESTRUTURA METÁLICA COM ENCARGOS COMPLEMENTARES</v>
          </cell>
          <cell r="D5192" t="str">
            <v>H</v>
          </cell>
          <cell r="E5192">
            <v>1.4219999999999999</v>
          </cell>
        </row>
        <row r="5193">
          <cell r="B5193">
            <v>88316</v>
          </cell>
          <cell r="C5193" t="str">
            <v>SERVENTE COM ENCARGOS COMPLEMENTARES</v>
          </cell>
          <cell r="D5193" t="str">
            <v>H</v>
          </cell>
          <cell r="E5193">
            <v>0.32800000000000001</v>
          </cell>
        </row>
        <row r="5194">
          <cell r="B5194">
            <v>92255</v>
          </cell>
          <cell r="C5194" t="str">
            <v>INSTALAÇÃO DE TESOURA (INTEIRA OU MEIA), EM AÇO, PARA VÃOS MAIORES OU IGUAIS A 3,0 M E MENORES QUE 6,0 M, INCLUSO IÇAMENTO. AF_12/2015</v>
          </cell>
          <cell r="D5194" t="str">
            <v>UN</v>
          </cell>
          <cell r="E5194">
            <v>1</v>
          </cell>
        </row>
        <row r="5195">
          <cell r="B5195">
            <v>4777</v>
          </cell>
          <cell r="C5195" t="str">
            <v>CANTONEIRA ACO ABAS IGUAIS (QUALQUER BITOLA), ESPESSURA ENTRE 1/8" E 1/4"</v>
          </cell>
          <cell r="D5195" t="str">
            <v>KG</v>
          </cell>
          <cell r="E5195">
            <v>16.64</v>
          </cell>
        </row>
        <row r="5196">
          <cell r="B5196">
            <v>10997</v>
          </cell>
          <cell r="C5196" t="str">
            <v>ELETRODO REVESTIDO AWS - E7018, DIAMETRO IGUAL A 4,00 MM</v>
          </cell>
          <cell r="D5196" t="str">
            <v>KG</v>
          </cell>
          <cell r="E5196">
            <v>0.23400000000000001</v>
          </cell>
        </row>
        <row r="5197">
          <cell r="B5197">
            <v>40598</v>
          </cell>
          <cell r="C5197" t="str">
            <v>PERFIL UDC ("U" DOBRADO DE CHAPA) SIMPLES DE ACO LAMINADO, GALVANIZADO, ASTM A36, 127 X 50 MM, E= 3 MM</v>
          </cell>
          <cell r="D5197" t="str">
            <v>KG</v>
          </cell>
          <cell r="E5197">
            <v>51.3</v>
          </cell>
        </row>
        <row r="5198">
          <cell r="B5198">
            <v>92586</v>
          </cell>
          <cell r="C5198" t="str">
            <v>FABRICAÇÃO E INSTALAÇÃO DE TESOURA INTEIRA EM AÇO, VÃO DE 5 M, PARA TELHA CERÂMICA OU DE CONCRETO, INCLUSO IÇAMENTO. AF_12/2015</v>
          </cell>
          <cell r="D5198" t="str">
            <v>UN</v>
          </cell>
          <cell r="E5198">
            <v>0</v>
          </cell>
        </row>
        <row r="5199">
          <cell r="B5199">
            <v>88278</v>
          </cell>
          <cell r="C5199" t="str">
            <v>MONTADOR DE ESTRUTURA METÁLICA COM ENCARGOS COMPLEMENTARES</v>
          </cell>
          <cell r="D5199" t="str">
            <v>H</v>
          </cell>
          <cell r="E5199">
            <v>1.4219999999999999</v>
          </cell>
        </row>
        <row r="5200">
          <cell r="B5200">
            <v>88316</v>
          </cell>
          <cell r="C5200" t="str">
            <v>SERVENTE COM ENCARGOS COMPLEMENTARES</v>
          </cell>
          <cell r="D5200" t="str">
            <v>H</v>
          </cell>
          <cell r="E5200">
            <v>0.32800000000000001</v>
          </cell>
        </row>
        <row r="5201">
          <cell r="B5201">
            <v>92255</v>
          </cell>
          <cell r="C5201" t="str">
            <v>INSTALAÇÃO DE TESOURA (INTEIRA OU MEIA), EM AÇO, PARA VÃOS MAIORES OU IGUAIS A 3,0 M E MENORES QUE 6,0 M, INCLUSO IÇAMENTO. AF_12/2015</v>
          </cell>
          <cell r="D5201" t="str">
            <v>UN</v>
          </cell>
          <cell r="E5201">
            <v>1</v>
          </cell>
        </row>
        <row r="5202">
          <cell r="B5202">
            <v>4777</v>
          </cell>
          <cell r="C5202" t="str">
            <v>CANTONEIRA ACO ABAS IGUAIS (QUALQUER BITOLA), ESPESSURA ENTRE 1/8" E 1/4"</v>
          </cell>
          <cell r="D5202" t="str">
            <v>KG</v>
          </cell>
          <cell r="E5202">
            <v>20.3</v>
          </cell>
        </row>
        <row r="5203">
          <cell r="B5203">
            <v>10997</v>
          </cell>
          <cell r="C5203" t="str">
            <v>ELETRODO REVESTIDO AWS - E7018, DIAMETRO IGUAL A 4,00 MM</v>
          </cell>
          <cell r="D5203" t="str">
            <v>KG</v>
          </cell>
          <cell r="E5203">
            <v>0.23400000000000001</v>
          </cell>
        </row>
        <row r="5204">
          <cell r="B5204">
            <v>40598</v>
          </cell>
          <cell r="C5204" t="str">
            <v>PERFIL UDC ("U" DOBRADO DE CHAPA) SIMPLES DE ACO LAMINADO, GALVANIZADO, ASTM A36, 127 X 50 MM, E= 3 MM</v>
          </cell>
          <cell r="D5204" t="str">
            <v>KG</v>
          </cell>
          <cell r="E5204">
            <v>61.56</v>
          </cell>
        </row>
        <row r="5205">
          <cell r="B5205">
            <v>92588</v>
          </cell>
          <cell r="C5205" t="str">
            <v>FABRICAÇÃO E INSTALAÇÃO DE TESOURA INTEIRA EM AÇO, VÃO DE 6 M, PARA TELHA CERÂMICA OU DE CONCRETO, INCLUSO IÇAMENTO. AF_12/2015</v>
          </cell>
          <cell r="D5205" t="str">
            <v>UN</v>
          </cell>
          <cell r="E5205">
            <v>0</v>
          </cell>
        </row>
        <row r="5206">
          <cell r="B5206">
            <v>88278</v>
          </cell>
          <cell r="C5206" t="str">
            <v>MONTADOR DE ESTRUTURA METÁLICA COM ENCARGOS COMPLEMENTARES</v>
          </cell>
          <cell r="D5206" t="str">
            <v>H</v>
          </cell>
          <cell r="E5206">
            <v>2.133</v>
          </cell>
        </row>
        <row r="5207">
          <cell r="B5207">
            <v>88316</v>
          </cell>
          <cell r="C5207" t="str">
            <v>SERVENTE COM ENCARGOS COMPLEMENTARES</v>
          </cell>
          <cell r="D5207" t="str">
            <v>H</v>
          </cell>
          <cell r="E5207">
            <v>0.49199999999999999</v>
          </cell>
        </row>
        <row r="5208">
          <cell r="B5208">
            <v>92256</v>
          </cell>
          <cell r="C5208" t="str">
            <v>INSTALAÇÃO DE TESOURA (INTEIRA OU MEIA), EM AÇO, PARA VÃOS MAIORES OU IGUAIS A 6,0 M E MENORES QUE 8,0 M, INCLUSO IÇAMENTO. AF_12/2015</v>
          </cell>
          <cell r="D5208" t="str">
            <v>UN</v>
          </cell>
          <cell r="E5208">
            <v>1</v>
          </cell>
        </row>
        <row r="5209">
          <cell r="B5209">
            <v>4777</v>
          </cell>
          <cell r="C5209" t="str">
            <v>CANTONEIRA ACO ABAS IGUAIS (QUALQUER BITOLA), ESPESSURA ENTRE 1/8" E 1/4"</v>
          </cell>
          <cell r="D5209" t="str">
            <v>KG</v>
          </cell>
          <cell r="E5209">
            <v>31.28</v>
          </cell>
        </row>
        <row r="5210">
          <cell r="B5210">
            <v>10997</v>
          </cell>
          <cell r="C5210" t="str">
            <v>ELETRODO REVESTIDO AWS - E7018, DIAMETRO IGUAL A 4,00 MM</v>
          </cell>
          <cell r="D5210" t="str">
            <v>KG</v>
          </cell>
          <cell r="E5210">
            <v>0.378</v>
          </cell>
        </row>
        <row r="5211">
          <cell r="B5211">
            <v>40598</v>
          </cell>
          <cell r="C5211" t="str">
            <v>PERFIL UDC ("U" DOBRADO DE CHAPA) SIMPLES DE ACO LAMINADO, GALVANIZADO, ASTM A36, 127 X 50 MM, E= 3 MM</v>
          </cell>
          <cell r="D5211" t="str">
            <v>KG</v>
          </cell>
          <cell r="E5211">
            <v>71.819999999999993</v>
          </cell>
        </row>
        <row r="5212">
          <cell r="B5212">
            <v>92590</v>
          </cell>
          <cell r="C5212" t="str">
            <v>FABRICAÇÃO E INSTALAÇÃO DE TESOURA INTEIRA EM AÇO, VÃO DE 7 M, PARA TELHA CERÂMICA OU DE CONCRETO, INCLUSO IÇAMENTO. AF_12/2015</v>
          </cell>
          <cell r="D5212" t="str">
            <v>UN</v>
          </cell>
          <cell r="E5212">
            <v>0</v>
          </cell>
        </row>
        <row r="5213">
          <cell r="B5213">
            <v>88278</v>
          </cell>
          <cell r="C5213" t="str">
            <v>MONTADOR DE ESTRUTURA METÁLICA COM ENCARGOS COMPLEMENTARES</v>
          </cell>
          <cell r="D5213" t="str">
            <v>H</v>
          </cell>
          <cell r="E5213">
            <v>2.133</v>
          </cell>
        </row>
        <row r="5214">
          <cell r="B5214">
            <v>88316</v>
          </cell>
          <cell r="C5214" t="str">
            <v>SERVENTE COM ENCARGOS COMPLEMENTARES</v>
          </cell>
          <cell r="D5214" t="str">
            <v>H</v>
          </cell>
          <cell r="E5214">
            <v>0.49199999999999999</v>
          </cell>
        </row>
        <row r="5215">
          <cell r="B5215">
            <v>92256</v>
          </cell>
          <cell r="C5215" t="str">
            <v>INSTALAÇÃO DE TESOURA (INTEIRA OU MEIA), EM AÇO, PARA VÃOS MAIORES OU IGUAIS A 6,0 M E MENORES QUE 8,0 M, INCLUSO IÇAMENTO. AF_12/2015</v>
          </cell>
          <cell r="D5215" t="str">
            <v>UN</v>
          </cell>
          <cell r="E5215">
            <v>1</v>
          </cell>
        </row>
        <row r="5216">
          <cell r="B5216">
            <v>4777</v>
          </cell>
          <cell r="C5216" t="str">
            <v>CANTONEIRA ACO ABAS IGUAIS (QUALQUER BITOLA), ESPESSURA ENTRE 1/8" E 1/4"</v>
          </cell>
          <cell r="D5216" t="str">
            <v>KG</v>
          </cell>
          <cell r="E5216">
            <v>34.94</v>
          </cell>
        </row>
        <row r="5217">
          <cell r="B5217">
            <v>10997</v>
          </cell>
          <cell r="C5217" t="str">
            <v>ELETRODO REVESTIDO AWS - E7018, DIAMETRO IGUAL A 4,00 MM</v>
          </cell>
          <cell r="D5217" t="str">
            <v>KG</v>
          </cell>
          <cell r="E5217">
            <v>0.378</v>
          </cell>
        </row>
        <row r="5218">
          <cell r="B5218">
            <v>40598</v>
          </cell>
          <cell r="C5218" t="str">
            <v>PERFIL UDC ("U" DOBRADO DE CHAPA) SIMPLES DE ACO LAMINADO, GALVANIZADO, ASTM A36, 127 X 50 MM, E= 3 MM</v>
          </cell>
          <cell r="D5218" t="str">
            <v>KG</v>
          </cell>
          <cell r="E5218">
            <v>82.08</v>
          </cell>
        </row>
        <row r="5219">
          <cell r="B5219">
            <v>92592</v>
          </cell>
          <cell r="C5219" t="str">
            <v>FABRICAÇÃO E INSTALAÇÃO DE TESOURA INTEIRA EM AÇO, VÃO DE 8 M, PARA TELHA CERÂMICA OU DE CONCRETO, INCLUSO IÇAMENTO. AF_12/2015</v>
          </cell>
          <cell r="D5219" t="str">
            <v>UN</v>
          </cell>
          <cell r="E5219">
            <v>0</v>
          </cell>
        </row>
        <row r="5220">
          <cell r="B5220">
            <v>88278</v>
          </cell>
          <cell r="C5220" t="str">
            <v>MONTADOR DE ESTRUTURA METÁLICA COM ENCARGOS COMPLEMENTARES</v>
          </cell>
          <cell r="D5220" t="str">
            <v>H</v>
          </cell>
          <cell r="E5220">
            <v>2.133</v>
          </cell>
        </row>
        <row r="5221">
          <cell r="B5221">
            <v>88316</v>
          </cell>
          <cell r="C5221" t="str">
            <v>SERVENTE COM ENCARGOS COMPLEMENTARES</v>
          </cell>
          <cell r="D5221" t="str">
            <v>H</v>
          </cell>
          <cell r="E5221">
            <v>0.49199999999999999</v>
          </cell>
        </row>
        <row r="5222">
          <cell r="B5222">
            <v>92257</v>
          </cell>
          <cell r="C5222" t="str">
            <v>INSTALAÇÃO DE TESOURA (INTEIRA OU MEIA), EM AÇO, PARA VÃOS MAIORES OU IGUAIS A 8,0 M E MENORES QUE 10,0 M, INCLUSO IÇAMENTO. AF_12/2015</v>
          </cell>
          <cell r="D5222" t="str">
            <v>UN</v>
          </cell>
          <cell r="E5222">
            <v>1</v>
          </cell>
        </row>
        <row r="5223">
          <cell r="B5223">
            <v>4777</v>
          </cell>
          <cell r="C5223" t="str">
            <v>CANTONEIRA ACO ABAS IGUAIS (QUALQUER BITOLA), ESPESSURA ENTRE 1/8" E 1/4"</v>
          </cell>
          <cell r="D5223" t="str">
            <v>KG</v>
          </cell>
          <cell r="E5223">
            <v>38.6</v>
          </cell>
        </row>
        <row r="5224">
          <cell r="B5224">
            <v>10997</v>
          </cell>
          <cell r="C5224" t="str">
            <v>ELETRODO REVESTIDO AWS - E7018, DIAMETRO IGUAL A 4,00 MM</v>
          </cell>
          <cell r="D5224" t="str">
            <v>KG</v>
          </cell>
          <cell r="E5224">
            <v>0.378</v>
          </cell>
        </row>
        <row r="5225">
          <cell r="B5225">
            <v>40598</v>
          </cell>
          <cell r="C5225" t="str">
            <v>PERFIL UDC ("U" DOBRADO DE CHAPA) SIMPLES DE ACO LAMINADO, GALVANIZADO, ASTM A36, 127 X 50 MM, E= 3 MM</v>
          </cell>
          <cell r="D5225" t="str">
            <v>KG</v>
          </cell>
          <cell r="E5225">
            <v>92.34</v>
          </cell>
        </row>
        <row r="5226">
          <cell r="B5226">
            <v>92593</v>
          </cell>
          <cell r="C5226" t="str">
            <v>(COMPOSIÇÃO REPRESENTATIVA) FABRICAÇÃO E INSTALAÇÃO DE TESOURA INTEIRA EM AÇO, PARA VÃOS DE 3 A 12 M E PARA QUALQUER TIPO DE TELHA, INCLUSO IÇAMENTO. AF_12/2015</v>
          </cell>
          <cell r="D5226" t="str">
            <v>KG</v>
          </cell>
          <cell r="E5226">
            <v>0</v>
          </cell>
        </row>
        <row r="5227">
          <cell r="B5227">
            <v>88278</v>
          </cell>
          <cell r="C5227" t="str">
            <v>MONTADOR DE ESTRUTURA METÁLICA COM ENCARGOS COMPLEMENTARES</v>
          </cell>
          <cell r="D5227" t="str">
            <v>H</v>
          </cell>
          <cell r="E5227">
            <v>5.8700000000000002E-2</v>
          </cell>
        </row>
        <row r="5228">
          <cell r="B5228">
            <v>88316</v>
          </cell>
          <cell r="C5228" t="str">
            <v>SERVENTE COM ENCARGOS COMPLEMENTARES</v>
          </cell>
          <cell r="D5228" t="str">
            <v>H</v>
          </cell>
          <cell r="E5228">
            <v>1.9699999999999999E-2</v>
          </cell>
        </row>
        <row r="5229">
          <cell r="B5229">
            <v>93287</v>
          </cell>
          <cell r="C5229" t="str">
            <v>GUINDASTE HIDRÁULICO AUTOPROPELIDO, COM LANÇA TELESCÓPICA 40 M, CAPACIDADE MÁXIMA 60 T, POTÊNCIA 260 KW - CHP DIURNO. AF_03/2016</v>
          </cell>
          <cell r="D5229" t="str">
            <v>CHP</v>
          </cell>
          <cell r="E5229">
            <v>8.0000000000000004E-4</v>
          </cell>
        </row>
        <row r="5230">
          <cell r="B5230">
            <v>93288</v>
          </cell>
          <cell r="C5230" t="str">
            <v>GUINDASTE HIDRÁULICO AUTOPROPELIDO, COM LANÇA TELESCÓPICA 40 M, CAPACIDADE MÁXIMA 60 T, POTÊNCIA 260 KW - CHI DIURNO. AF_03/2016</v>
          </cell>
          <cell r="D5230" t="str">
            <v>CHI</v>
          </cell>
          <cell r="E5230">
            <v>1.1000000000000001E-3</v>
          </cell>
        </row>
        <row r="5231">
          <cell r="B5231">
            <v>4777</v>
          </cell>
          <cell r="C5231" t="str">
            <v>CANTONEIRA ACO ABAS IGUAIS (QUALQUER BITOLA), ESPESSURA ENTRE 1/8" E 1/4"</v>
          </cell>
          <cell r="D5231" t="str">
            <v>KG</v>
          </cell>
          <cell r="E5231">
            <v>0.29480000000000001</v>
          </cell>
        </row>
        <row r="5232">
          <cell r="B5232">
            <v>10997</v>
          </cell>
          <cell r="C5232" t="str">
            <v>ELETRODO REVESTIDO AWS - E7018, DIAMETRO IGUAL A 4,00 MM</v>
          </cell>
          <cell r="D5232" t="str">
            <v>KG</v>
          </cell>
          <cell r="E5232">
            <v>2.8999999999999998E-3</v>
          </cell>
        </row>
        <row r="5233">
          <cell r="B5233">
            <v>11964</v>
          </cell>
          <cell r="C5233" t="str">
            <v>PARAFUSO DE ACO TIPO CHUMBADOR PARABOLT, DIAMETRO 3/8", COMPRIMENTO 75 MM</v>
          </cell>
          <cell r="D5233" t="str">
            <v>UN</v>
          </cell>
          <cell r="E5233">
            <v>9.1200000000000003E-2</v>
          </cell>
        </row>
        <row r="5234">
          <cell r="B5234">
            <v>40598</v>
          </cell>
          <cell r="C5234" t="str">
            <v>PERFIL UDC ("U" DOBRADO DE CHAPA) SIMPLES DE ACO LAMINADO, GALVANIZADO, ASTM A36, 127 X 50 MM, E= 3 MM</v>
          </cell>
          <cell r="D5234" t="str">
            <v>KG</v>
          </cell>
          <cell r="E5234">
            <v>0.70520000000000005</v>
          </cell>
        </row>
        <row r="5235">
          <cell r="B5235">
            <v>92594</v>
          </cell>
          <cell r="C5235" t="str">
            <v>FABRICAÇÃO E INSTALAÇÃO DE TESOURA INTEIRA EM AÇO, VÃO DE 9 M, PARA TELHA CERÂMICA OU DE CONCRETO, INCLUSO IÇAMENTO. AF_12/2015</v>
          </cell>
          <cell r="D5235" t="str">
            <v>UN</v>
          </cell>
          <cell r="E5235">
            <v>0</v>
          </cell>
        </row>
        <row r="5236">
          <cell r="B5236">
            <v>88278</v>
          </cell>
          <cell r="C5236" t="str">
            <v>MONTADOR DE ESTRUTURA METÁLICA COM ENCARGOS COMPLEMENTARES</v>
          </cell>
          <cell r="D5236" t="str">
            <v>H</v>
          </cell>
          <cell r="E5236">
            <v>2.8439999999999999</v>
          </cell>
        </row>
        <row r="5237">
          <cell r="B5237">
            <v>88316</v>
          </cell>
          <cell r="C5237" t="str">
            <v>SERVENTE COM ENCARGOS COMPLEMENTARES</v>
          </cell>
          <cell r="D5237" t="str">
            <v>H</v>
          </cell>
          <cell r="E5237">
            <v>0.65600000000000003</v>
          </cell>
        </row>
        <row r="5238">
          <cell r="B5238">
            <v>92257</v>
          </cell>
          <cell r="C5238" t="str">
            <v>INSTALAÇÃO DE TESOURA (INTEIRA OU MEIA), EM AÇO, PARA VÃOS MAIORES OU IGUAIS A 8,0 M E MENORES QUE 10,0 M, INCLUSO IÇAMENTO. AF_12/2015</v>
          </cell>
          <cell r="D5238" t="str">
            <v>UN</v>
          </cell>
          <cell r="E5238">
            <v>1</v>
          </cell>
        </row>
        <row r="5239">
          <cell r="B5239">
            <v>4777</v>
          </cell>
          <cell r="C5239" t="str">
            <v>CANTONEIRA ACO ABAS IGUAIS (QUALQUER BITOLA), ESPESSURA ENTRE 1/8" E 1/4"</v>
          </cell>
          <cell r="D5239" t="str">
            <v>KG</v>
          </cell>
          <cell r="E5239">
            <v>53.24</v>
          </cell>
        </row>
        <row r="5240">
          <cell r="B5240">
            <v>10997</v>
          </cell>
          <cell r="C5240" t="str">
            <v>ELETRODO REVESTIDO AWS - E7018, DIAMETRO IGUAL A 4,00 MM</v>
          </cell>
          <cell r="D5240" t="str">
            <v>KG</v>
          </cell>
          <cell r="E5240">
            <v>0.52200000000000002</v>
          </cell>
        </row>
        <row r="5241">
          <cell r="B5241">
            <v>40598</v>
          </cell>
          <cell r="C5241" t="str">
            <v>PERFIL UDC ("U" DOBRADO DE CHAPA) SIMPLES DE ACO LAMINADO, GALVANIZADO, ASTM A36, 127 X 50 MM, E= 3 MM</v>
          </cell>
          <cell r="D5241" t="str">
            <v>KG</v>
          </cell>
          <cell r="E5241">
            <v>102.6</v>
          </cell>
        </row>
        <row r="5242">
          <cell r="B5242">
            <v>92596</v>
          </cell>
          <cell r="C5242" t="str">
            <v>FABRICAÇÃO E INSTALAÇÃO DE TESOURA INTEIRA EM AÇO, VÃO DE 10 M, PARA TELHA CERÂMICA OU DE CONCRETO, INCLUSO IÇAMENTO. AF_12/2015</v>
          </cell>
          <cell r="D5242" t="str">
            <v>UN</v>
          </cell>
          <cell r="E5242">
            <v>0</v>
          </cell>
        </row>
        <row r="5243">
          <cell r="B5243">
            <v>88278</v>
          </cell>
          <cell r="C5243" t="str">
            <v>MONTADOR DE ESTRUTURA METÁLICA COM ENCARGOS COMPLEMENTARES</v>
          </cell>
          <cell r="D5243" t="str">
            <v>H</v>
          </cell>
          <cell r="E5243">
            <v>2.8439999999999999</v>
          </cell>
        </row>
        <row r="5244">
          <cell r="B5244">
            <v>88316</v>
          </cell>
          <cell r="C5244" t="str">
            <v>SERVENTE COM ENCARGOS COMPLEMENTARES</v>
          </cell>
          <cell r="D5244" t="str">
            <v>H</v>
          </cell>
          <cell r="E5244">
            <v>0.65600000000000003</v>
          </cell>
        </row>
        <row r="5245">
          <cell r="B5245">
            <v>92258</v>
          </cell>
          <cell r="C5245" t="str">
            <v>INSTALAÇÃO DE TESOURA (INTEIRA OU MEIA), EM AÇO, PARA VÃOS MAIORES OU IGUAIS A 10,0 M E MENORES QUE 12,0 M, INCLUSO IÇAMENTO. AF_12/2015</v>
          </cell>
          <cell r="D5245" t="str">
            <v>UN</v>
          </cell>
          <cell r="E5245">
            <v>1</v>
          </cell>
        </row>
        <row r="5246">
          <cell r="B5246">
            <v>4777</v>
          </cell>
          <cell r="C5246" t="str">
            <v>CANTONEIRA ACO ABAS IGUAIS (QUALQUER BITOLA), ESPESSURA ENTRE 1/8" E 1/4"</v>
          </cell>
          <cell r="D5246" t="str">
            <v>KG</v>
          </cell>
          <cell r="E5246">
            <v>57.52</v>
          </cell>
        </row>
        <row r="5247">
          <cell r="B5247">
            <v>10997</v>
          </cell>
          <cell r="C5247" t="str">
            <v>ELETRODO REVESTIDO AWS - E7018, DIAMETRO IGUAL A 4,00 MM</v>
          </cell>
          <cell r="D5247" t="str">
            <v>KG</v>
          </cell>
          <cell r="E5247">
            <v>0.52200000000000002</v>
          </cell>
        </row>
        <row r="5248">
          <cell r="B5248">
            <v>40598</v>
          </cell>
          <cell r="C5248" t="str">
            <v>PERFIL UDC ("U" DOBRADO DE CHAPA) SIMPLES DE ACO LAMINADO, GALVANIZADO, ASTM A36, 127 X 50 MM, E= 3 MM</v>
          </cell>
          <cell r="D5248" t="str">
            <v>KG</v>
          </cell>
          <cell r="E5248">
            <v>112.86</v>
          </cell>
        </row>
        <row r="5249">
          <cell r="B5249">
            <v>92598</v>
          </cell>
          <cell r="C5249" t="str">
            <v>FABRICAÇÃO E INSTALAÇÃO DE TESOURA INTEIRA EM AÇO, VÃO DE 11 M, PARA TELHA CERÂMICA OU DE CONCRETO, INCLUSO IÇAMENTO. AF_12/2015</v>
          </cell>
          <cell r="D5249" t="str">
            <v>UN</v>
          </cell>
          <cell r="E5249">
            <v>0</v>
          </cell>
        </row>
        <row r="5250">
          <cell r="B5250">
            <v>88278</v>
          </cell>
          <cell r="C5250" t="str">
            <v>MONTADOR DE ESTRUTURA METÁLICA COM ENCARGOS COMPLEMENTARES</v>
          </cell>
          <cell r="D5250" t="str">
            <v>H</v>
          </cell>
          <cell r="E5250">
            <v>2.8439999999999999</v>
          </cell>
        </row>
        <row r="5251">
          <cell r="B5251">
            <v>88316</v>
          </cell>
          <cell r="C5251" t="str">
            <v>SERVENTE COM ENCARGOS COMPLEMENTARES</v>
          </cell>
          <cell r="D5251" t="str">
            <v>H</v>
          </cell>
          <cell r="E5251">
            <v>0.65600000000000003</v>
          </cell>
        </row>
        <row r="5252">
          <cell r="B5252">
            <v>92258</v>
          </cell>
          <cell r="C5252" t="str">
            <v>INSTALAÇÃO DE TESOURA (INTEIRA OU MEIA), EM AÇO, PARA VÃOS MAIORES OU IGUAIS A 10,0 M E MENORES QUE 12,0 M, INCLUSO IÇAMENTO. AF_12/2015</v>
          </cell>
          <cell r="D5252" t="str">
            <v>UN</v>
          </cell>
          <cell r="E5252">
            <v>1</v>
          </cell>
        </row>
        <row r="5253">
          <cell r="B5253">
            <v>4777</v>
          </cell>
          <cell r="C5253" t="str">
            <v>CANTONEIRA ACO ABAS IGUAIS (QUALQUER BITOLA), ESPESSURA ENTRE 1/8" E 1/4"</v>
          </cell>
          <cell r="D5253" t="str">
            <v>KG</v>
          </cell>
          <cell r="E5253">
            <v>61.18</v>
          </cell>
        </row>
        <row r="5254">
          <cell r="B5254">
            <v>10997</v>
          </cell>
          <cell r="C5254" t="str">
            <v>ELETRODO REVESTIDO AWS - E7018, DIAMETRO IGUAL A 4,00 MM</v>
          </cell>
          <cell r="D5254" t="str">
            <v>KG</v>
          </cell>
          <cell r="E5254">
            <v>0.52200000000000002</v>
          </cell>
        </row>
        <row r="5255">
          <cell r="B5255">
            <v>40598</v>
          </cell>
          <cell r="C5255" t="str">
            <v>PERFIL UDC ("U" DOBRADO DE CHAPA) SIMPLES DE ACO LAMINADO, GALVANIZADO, ASTM A36, 127 X 50 MM, E= 3 MM</v>
          </cell>
          <cell r="D5255" t="str">
            <v>KG</v>
          </cell>
          <cell r="E5255">
            <v>123.12</v>
          </cell>
        </row>
        <row r="5256">
          <cell r="B5256">
            <v>92600</v>
          </cell>
          <cell r="C5256" t="str">
            <v>FABRICAÇÃO E INSTALAÇÃO DE TESOURA INTEIRA EM AÇO, VÃO DE 12 M, PARA TELHA CERÂMICA OU DE CONCRETO, INCLUSO IÇAMENTO. AF_12/2015</v>
          </cell>
          <cell r="D5256" t="str">
            <v>UN</v>
          </cell>
          <cell r="E5256">
            <v>0</v>
          </cell>
        </row>
        <row r="5257">
          <cell r="B5257">
            <v>88278</v>
          </cell>
          <cell r="C5257" t="str">
            <v>MONTADOR DE ESTRUTURA METÁLICA COM ENCARGOS COMPLEMENTARES</v>
          </cell>
          <cell r="D5257" t="str">
            <v>H</v>
          </cell>
          <cell r="E5257">
            <v>2.8439999999999999</v>
          </cell>
        </row>
        <row r="5258">
          <cell r="B5258">
            <v>88316</v>
          </cell>
          <cell r="C5258" t="str">
            <v>SERVENTE COM ENCARGOS COMPLEMENTARES</v>
          </cell>
          <cell r="D5258" t="str">
            <v>H</v>
          </cell>
          <cell r="E5258">
            <v>0.65600000000000003</v>
          </cell>
        </row>
        <row r="5259">
          <cell r="B5259">
            <v>92258</v>
          </cell>
          <cell r="C5259" t="str">
            <v>INSTALAÇÃO DE TESOURA (INTEIRA OU MEIA), EM AÇO, PARA VÃOS MAIORES OU IGUAIS A 10,0 M E MENORES QUE 12,0 M, INCLUSO IÇAMENTO. AF_12/2015</v>
          </cell>
          <cell r="D5259" t="str">
            <v>UN</v>
          </cell>
          <cell r="E5259">
            <v>1</v>
          </cell>
        </row>
        <row r="5260">
          <cell r="B5260">
            <v>4777</v>
          </cell>
          <cell r="C5260" t="str">
            <v>CANTONEIRA ACO ABAS IGUAIS (QUALQUER BITOLA), ESPESSURA ENTRE 1/8" E 1/4"</v>
          </cell>
          <cell r="D5260" t="str">
            <v>KG</v>
          </cell>
          <cell r="E5260">
            <v>68.5</v>
          </cell>
        </row>
        <row r="5261">
          <cell r="B5261">
            <v>10997</v>
          </cell>
          <cell r="C5261" t="str">
            <v>ELETRODO REVESTIDO AWS - E7018, DIAMETRO IGUAL A 4,00 MM</v>
          </cell>
          <cell r="D5261" t="str">
            <v>KG</v>
          </cell>
          <cell r="E5261">
            <v>0.52200000000000002</v>
          </cell>
        </row>
        <row r="5262">
          <cell r="B5262">
            <v>40598</v>
          </cell>
          <cell r="C5262" t="str">
            <v>PERFIL UDC ("U" DOBRADO DE CHAPA) SIMPLES DE ACO LAMINADO, GALVANIZADO, ASTM A36, 127 X 50 MM, E= 3 MM</v>
          </cell>
          <cell r="D5262" t="str">
            <v>KG</v>
          </cell>
          <cell r="E5262">
            <v>133.38</v>
          </cell>
        </row>
        <row r="5263">
          <cell r="B5263">
            <v>92602</v>
          </cell>
          <cell r="C5263" t="str">
            <v>FABRICAÇÃO E INSTALAÇÃO DE TESOURA INTEIRA EM AÇO, VÃO DE 3 M, PARA TELHA ONDULADA DE FIBROCIMENTO, METÁLICA, PLÁSTICA OU TERMOACÚSTICA, INCLUSO IÇAMENTO.. AF_12/2015</v>
          </cell>
          <cell r="D5263" t="str">
            <v>UN</v>
          </cell>
          <cell r="E5263">
            <v>0</v>
          </cell>
        </row>
        <row r="5264">
          <cell r="B5264">
            <v>88278</v>
          </cell>
          <cell r="C5264" t="str">
            <v>MONTADOR DE ESTRUTURA METÁLICA COM ENCARGOS COMPLEMENTARES</v>
          </cell>
          <cell r="D5264" t="str">
            <v>H</v>
          </cell>
          <cell r="E5264">
            <v>1.4219999999999999</v>
          </cell>
        </row>
        <row r="5265">
          <cell r="B5265">
            <v>88316</v>
          </cell>
          <cell r="C5265" t="str">
            <v>SERVENTE COM ENCARGOS COMPLEMENTARES</v>
          </cell>
          <cell r="D5265" t="str">
            <v>H</v>
          </cell>
          <cell r="E5265">
            <v>0.32800000000000001</v>
          </cell>
        </row>
        <row r="5266">
          <cell r="B5266">
            <v>92255</v>
          </cell>
          <cell r="C5266" t="str">
            <v>INSTALAÇÃO DE TESOURA (INTEIRA OU MEIA), EM AÇO, PARA VÃOS MAIORES OU IGUAIS A 3,0 M E MENORES QUE 6,0 M, INCLUSO IÇAMENTO. AF_12/2015</v>
          </cell>
          <cell r="D5266" t="str">
            <v>UN</v>
          </cell>
          <cell r="E5266">
            <v>1</v>
          </cell>
        </row>
        <row r="5267">
          <cell r="B5267">
            <v>4777</v>
          </cell>
          <cell r="C5267" t="str">
            <v>CANTONEIRA ACO ABAS IGUAIS (QUALQUER BITOLA), ESPESSURA ENTRE 1/8" E 1/4"</v>
          </cell>
          <cell r="D5267" t="str">
            <v>KG</v>
          </cell>
          <cell r="E5267">
            <v>12.98</v>
          </cell>
        </row>
        <row r="5268">
          <cell r="B5268">
            <v>10997</v>
          </cell>
          <cell r="C5268" t="str">
            <v>ELETRODO REVESTIDO AWS - E7018, DIAMETRO IGUAL A 4,00 MM</v>
          </cell>
          <cell r="D5268" t="str">
            <v>KG</v>
          </cell>
          <cell r="E5268">
            <v>0.23400000000000001</v>
          </cell>
        </row>
        <row r="5269">
          <cell r="B5269">
            <v>40598</v>
          </cell>
          <cell r="C5269" t="str">
            <v>PERFIL UDC ("U" DOBRADO DE CHAPA) SIMPLES DE ACO LAMINADO, GALVANIZADO, ASTM A36, 127 X 50 MM, E= 3 MM</v>
          </cell>
          <cell r="D5269" t="str">
            <v>KG</v>
          </cell>
          <cell r="E5269">
            <v>41.04</v>
          </cell>
        </row>
        <row r="5270">
          <cell r="B5270">
            <v>92604</v>
          </cell>
          <cell r="C5270" t="str">
            <v>FABRICAÇÃO E INSTALAÇÃO DE TESOURA INTEIRA EM AÇO, VÃO DE 4 M, PARA TELHA ONDULADA DE FIBROCIMENTO, METÁLICA, PLÁSTICA OU TERMOACÚSTICA, INCLUSO IÇAMENTO. AF_12/2015</v>
          </cell>
          <cell r="D5270" t="str">
            <v>UN</v>
          </cell>
          <cell r="E5270">
            <v>0</v>
          </cell>
        </row>
        <row r="5271">
          <cell r="B5271">
            <v>88278</v>
          </cell>
          <cell r="C5271" t="str">
            <v>MONTADOR DE ESTRUTURA METÁLICA COM ENCARGOS COMPLEMENTARES</v>
          </cell>
          <cell r="D5271" t="str">
            <v>H</v>
          </cell>
          <cell r="E5271">
            <v>1.4219999999999999</v>
          </cell>
        </row>
        <row r="5272">
          <cell r="B5272">
            <v>88316</v>
          </cell>
          <cell r="C5272" t="str">
            <v>SERVENTE COM ENCARGOS COMPLEMENTARES</v>
          </cell>
          <cell r="D5272" t="str">
            <v>H</v>
          </cell>
          <cell r="E5272">
            <v>0.32800000000000001</v>
          </cell>
        </row>
        <row r="5273">
          <cell r="B5273">
            <v>92255</v>
          </cell>
          <cell r="C5273" t="str">
            <v>INSTALAÇÃO DE TESOURA (INTEIRA OU MEIA), EM AÇO, PARA VÃOS MAIORES OU IGUAIS A 3,0 M E MENORES QUE 6,0 M, INCLUSO IÇAMENTO. AF_12/2015</v>
          </cell>
          <cell r="D5273" t="str">
            <v>UN</v>
          </cell>
          <cell r="E5273">
            <v>1</v>
          </cell>
        </row>
        <row r="5274">
          <cell r="B5274">
            <v>4777</v>
          </cell>
          <cell r="C5274" t="str">
            <v>CANTONEIRA ACO ABAS IGUAIS (QUALQUER BITOLA), ESPESSURA ENTRE 1/8" E 1/4"</v>
          </cell>
          <cell r="D5274" t="str">
            <v>KG</v>
          </cell>
          <cell r="E5274">
            <v>12.98</v>
          </cell>
        </row>
        <row r="5275">
          <cell r="B5275">
            <v>10997</v>
          </cell>
          <cell r="C5275" t="str">
            <v>ELETRODO REVESTIDO AWS - E7018, DIAMETRO IGUAL A 4,00 MM</v>
          </cell>
          <cell r="D5275" t="str">
            <v>KG</v>
          </cell>
          <cell r="E5275">
            <v>0.23400000000000001</v>
          </cell>
        </row>
        <row r="5276">
          <cell r="B5276">
            <v>40598</v>
          </cell>
          <cell r="C5276" t="str">
            <v>PERFIL UDC ("U" DOBRADO DE CHAPA) SIMPLES DE ACO LAMINADO, GALVANIZADO, ASTM A36, 127 X 50 MM, E= 3 MM</v>
          </cell>
          <cell r="D5276" t="str">
            <v>KG</v>
          </cell>
          <cell r="E5276">
            <v>51.3</v>
          </cell>
        </row>
        <row r="5277">
          <cell r="B5277">
            <v>92606</v>
          </cell>
          <cell r="C5277" t="str">
            <v>FABRICAÇÃO E INSTALAÇÃO DE TESOURA INTEIRA EM AÇO, VÃO DE 5 M, PARA TELHA ONDULADA DE FIBROCIMENTO, METÁLICA, PLÁSTICA OU TERMOACÚSTICA, INCLUSO IÇAMENTO. AF_12/2015</v>
          </cell>
          <cell r="D5277" t="str">
            <v>UN</v>
          </cell>
          <cell r="E5277">
            <v>0</v>
          </cell>
        </row>
        <row r="5278">
          <cell r="B5278">
            <v>88278</v>
          </cell>
          <cell r="C5278" t="str">
            <v>MONTADOR DE ESTRUTURA METÁLICA COM ENCARGOS COMPLEMENTARES</v>
          </cell>
          <cell r="D5278" t="str">
            <v>H</v>
          </cell>
          <cell r="E5278">
            <v>1.4219999999999999</v>
          </cell>
        </row>
        <row r="5279">
          <cell r="B5279">
            <v>88316</v>
          </cell>
          <cell r="C5279" t="str">
            <v>SERVENTE COM ENCARGOS COMPLEMENTARES</v>
          </cell>
          <cell r="D5279" t="str">
            <v>H</v>
          </cell>
          <cell r="E5279">
            <v>0.32800000000000001</v>
          </cell>
        </row>
        <row r="5280">
          <cell r="B5280">
            <v>92255</v>
          </cell>
          <cell r="C5280" t="str">
            <v>INSTALAÇÃO DE TESOURA (INTEIRA OU MEIA), EM AÇO, PARA VÃOS MAIORES OU IGUAIS A 3,0 M E MENORES QUE 6,0 M, INCLUSO IÇAMENTO. AF_12/2015</v>
          </cell>
          <cell r="D5280" t="str">
            <v>UN</v>
          </cell>
          <cell r="E5280">
            <v>1</v>
          </cell>
        </row>
        <row r="5281">
          <cell r="B5281">
            <v>4777</v>
          </cell>
          <cell r="C5281" t="str">
            <v>CANTONEIRA ACO ABAS IGUAIS (QUALQUER BITOLA), ESPESSURA ENTRE 1/8" E 1/4"</v>
          </cell>
          <cell r="D5281" t="str">
            <v>KG</v>
          </cell>
          <cell r="E5281">
            <v>16.64</v>
          </cell>
        </row>
        <row r="5282">
          <cell r="B5282">
            <v>10997</v>
          </cell>
          <cell r="C5282" t="str">
            <v>ELETRODO REVESTIDO AWS - E7018, DIAMETRO IGUAL A 4,00 MM</v>
          </cell>
          <cell r="D5282" t="str">
            <v>KG</v>
          </cell>
          <cell r="E5282">
            <v>0.23400000000000001</v>
          </cell>
        </row>
        <row r="5283">
          <cell r="B5283">
            <v>40598</v>
          </cell>
          <cell r="C5283" t="str">
            <v>PERFIL UDC ("U" DOBRADO DE CHAPA) SIMPLES DE ACO LAMINADO, GALVANIZADO, ASTM A36, 127 X 50 MM, E= 3 MM</v>
          </cell>
          <cell r="D5283" t="str">
            <v>KG</v>
          </cell>
          <cell r="E5283">
            <v>61.56</v>
          </cell>
        </row>
        <row r="5284">
          <cell r="B5284">
            <v>92608</v>
          </cell>
          <cell r="C5284" t="str">
            <v>FABRICAÇÃO E INSTALAÇÃO DE TESOURA INTEIRA EM AÇO, VÃO DE 6 M, PARA TELHA ONDULADA DE FIBROCIMENTO, METÁLICA, PLÁSTICA OU TERMOACÚSTICA, INCLUSO IÇAMENTO. AF_12/2015</v>
          </cell>
          <cell r="D5284" t="str">
            <v>UN</v>
          </cell>
          <cell r="E5284">
            <v>0</v>
          </cell>
        </row>
        <row r="5285">
          <cell r="B5285">
            <v>88278</v>
          </cell>
          <cell r="C5285" t="str">
            <v>MONTADOR DE ESTRUTURA METÁLICA COM ENCARGOS COMPLEMENTARES</v>
          </cell>
          <cell r="D5285" t="str">
            <v>H</v>
          </cell>
          <cell r="E5285">
            <v>2.133</v>
          </cell>
        </row>
        <row r="5286">
          <cell r="B5286">
            <v>88316</v>
          </cell>
          <cell r="C5286" t="str">
            <v>SERVENTE COM ENCARGOS COMPLEMENTARES</v>
          </cell>
          <cell r="D5286" t="str">
            <v>H</v>
          </cell>
          <cell r="E5286">
            <v>0.49199999999999999</v>
          </cell>
        </row>
        <row r="5287">
          <cell r="B5287">
            <v>92256</v>
          </cell>
          <cell r="C5287" t="str">
            <v>INSTALAÇÃO DE TESOURA (INTEIRA OU MEIA), EM AÇO, PARA VÃOS MAIORES OU IGUAIS A 6,0 M E MENORES QUE 8,0 M, INCLUSO IÇAMENTO. AF_12/2015</v>
          </cell>
          <cell r="D5287" t="str">
            <v>UN</v>
          </cell>
          <cell r="E5287">
            <v>1</v>
          </cell>
        </row>
        <row r="5288">
          <cell r="B5288">
            <v>4777</v>
          </cell>
          <cell r="C5288" t="str">
            <v>CANTONEIRA ACO ABAS IGUAIS (QUALQUER BITOLA), ESPESSURA ENTRE 1/8" E 1/4"</v>
          </cell>
          <cell r="D5288" t="str">
            <v>KG</v>
          </cell>
          <cell r="E5288">
            <v>23.96</v>
          </cell>
        </row>
        <row r="5289">
          <cell r="B5289">
            <v>10997</v>
          </cell>
          <cell r="C5289" t="str">
            <v>ELETRODO REVESTIDO AWS - E7018, DIAMETRO IGUAL A 4,00 MM</v>
          </cell>
          <cell r="D5289" t="str">
            <v>KG</v>
          </cell>
          <cell r="E5289">
            <v>0.378</v>
          </cell>
        </row>
        <row r="5290">
          <cell r="B5290">
            <v>40598</v>
          </cell>
          <cell r="C5290" t="str">
            <v>PERFIL UDC ("U" DOBRADO DE CHAPA) SIMPLES DE ACO LAMINADO, GALVANIZADO, ASTM A36, 127 X 50 MM, E= 3 MM</v>
          </cell>
          <cell r="D5290" t="str">
            <v>KG</v>
          </cell>
          <cell r="E5290">
            <v>71.819999999999993</v>
          </cell>
        </row>
        <row r="5291">
          <cell r="B5291">
            <v>92610</v>
          </cell>
          <cell r="C5291" t="str">
            <v>FABRICAÇÃO E INSTALAÇÃO DE TESOURA INTEIRA EM AÇO, VÃO DE 7 M, PARA TELHA ONDULADA DE FIBROCIMENTO, METÁLICA, PLÁSTICA OU TERMOACÚSTICA, INCLUSO IÇAMENTO. AF_12/2015</v>
          </cell>
          <cell r="D5291" t="str">
            <v>UN</v>
          </cell>
          <cell r="E5291">
            <v>0</v>
          </cell>
        </row>
        <row r="5292">
          <cell r="B5292">
            <v>88278</v>
          </cell>
          <cell r="C5292" t="str">
            <v>MONTADOR DE ESTRUTURA METÁLICA COM ENCARGOS COMPLEMENTARES</v>
          </cell>
          <cell r="D5292" t="str">
            <v>H</v>
          </cell>
          <cell r="E5292">
            <v>2.133</v>
          </cell>
        </row>
        <row r="5293">
          <cell r="B5293">
            <v>88316</v>
          </cell>
          <cell r="C5293" t="str">
            <v>SERVENTE COM ENCARGOS COMPLEMENTARES</v>
          </cell>
          <cell r="D5293" t="str">
            <v>H</v>
          </cell>
          <cell r="E5293">
            <v>0.49199999999999999</v>
          </cell>
        </row>
        <row r="5294">
          <cell r="B5294">
            <v>92256</v>
          </cell>
          <cell r="C5294" t="str">
            <v>INSTALAÇÃO DE TESOURA (INTEIRA OU MEIA), EM AÇO, PARA VÃOS MAIORES OU IGUAIS A 6,0 M E MENORES QUE 8,0 M, INCLUSO IÇAMENTO. AF_12/2015</v>
          </cell>
          <cell r="D5294" t="str">
            <v>UN</v>
          </cell>
          <cell r="E5294">
            <v>1</v>
          </cell>
        </row>
        <row r="5295">
          <cell r="B5295">
            <v>4777</v>
          </cell>
          <cell r="C5295" t="str">
            <v>CANTONEIRA ACO ABAS IGUAIS (QUALQUER BITOLA), ESPESSURA ENTRE 1/8" E 1/4"</v>
          </cell>
          <cell r="D5295" t="str">
            <v>KG</v>
          </cell>
          <cell r="E5295">
            <v>27.62</v>
          </cell>
        </row>
        <row r="5296">
          <cell r="B5296">
            <v>10997</v>
          </cell>
          <cell r="C5296" t="str">
            <v>ELETRODO REVESTIDO AWS - E7018, DIAMETRO IGUAL A 4,00 MM</v>
          </cell>
          <cell r="D5296" t="str">
            <v>KG</v>
          </cell>
          <cell r="E5296">
            <v>0.378</v>
          </cell>
        </row>
        <row r="5297">
          <cell r="B5297">
            <v>40598</v>
          </cell>
          <cell r="C5297" t="str">
            <v>PERFIL UDC ("U" DOBRADO DE CHAPA) SIMPLES DE ACO LAMINADO, GALVANIZADO, ASTM A36, 127 X 50 MM, E= 3 MM</v>
          </cell>
          <cell r="D5297" t="str">
            <v>KG</v>
          </cell>
          <cell r="E5297">
            <v>82.08</v>
          </cell>
        </row>
        <row r="5298">
          <cell r="B5298">
            <v>92612</v>
          </cell>
          <cell r="C5298" t="str">
            <v>FABRICAÇÃO E INSTALAÇÃO DE TESOURA INTEIRA EM AÇO, VÃO DE 8 M, PARA TELHA ONDULADA DE FIBROCIMENTO, METÁLICA, PLÁSTICA OU TERMOACÚSTICA, INCLUSO IÇAMENTO, INCLUSO IÇAMENTO. AF_12/2015</v>
          </cell>
          <cell r="D5298" t="str">
            <v>UN</v>
          </cell>
          <cell r="E5298">
            <v>0</v>
          </cell>
        </row>
        <row r="5299">
          <cell r="B5299">
            <v>88278</v>
          </cell>
          <cell r="C5299" t="str">
            <v>MONTADOR DE ESTRUTURA METÁLICA COM ENCARGOS COMPLEMENTARES</v>
          </cell>
          <cell r="D5299" t="str">
            <v>H</v>
          </cell>
          <cell r="E5299">
            <v>2.133</v>
          </cell>
        </row>
        <row r="5300">
          <cell r="B5300">
            <v>88316</v>
          </cell>
          <cell r="C5300" t="str">
            <v>SERVENTE COM ENCARGOS COMPLEMENTARES</v>
          </cell>
          <cell r="D5300" t="str">
            <v>H</v>
          </cell>
          <cell r="E5300">
            <v>0.49199999999999999</v>
          </cell>
        </row>
        <row r="5301">
          <cell r="B5301">
            <v>92257</v>
          </cell>
          <cell r="C5301" t="str">
            <v>INSTALAÇÃO DE TESOURA (INTEIRA OU MEIA), EM AÇO, PARA VÃOS MAIORES OU IGUAIS A 8,0 M E MENORES QUE 10,0 M, INCLUSO IÇAMENTO. AF_12/2015</v>
          </cell>
          <cell r="D5301" t="str">
            <v>UN</v>
          </cell>
          <cell r="E5301">
            <v>1</v>
          </cell>
        </row>
        <row r="5302">
          <cell r="B5302">
            <v>4777</v>
          </cell>
          <cell r="C5302" t="str">
            <v>CANTONEIRA ACO ABAS IGUAIS (QUALQUER BITOLA), ESPESSURA ENTRE 1/8" E 1/4"</v>
          </cell>
          <cell r="D5302" t="str">
            <v>KG</v>
          </cell>
          <cell r="E5302">
            <v>31.28</v>
          </cell>
        </row>
        <row r="5303">
          <cell r="B5303">
            <v>10997</v>
          </cell>
          <cell r="C5303" t="str">
            <v>ELETRODO REVESTIDO AWS - E7018, DIAMETRO IGUAL A 4,00 MM</v>
          </cell>
          <cell r="D5303" t="str">
            <v>KG</v>
          </cell>
          <cell r="E5303">
            <v>0.378</v>
          </cell>
        </row>
        <row r="5304">
          <cell r="B5304">
            <v>40598</v>
          </cell>
          <cell r="C5304" t="str">
            <v>PERFIL UDC ("U" DOBRADO DE CHAPA) SIMPLES DE ACO LAMINADO, GALVANIZADO, ASTM A36, 127 X 50 MM, E= 3 MM</v>
          </cell>
          <cell r="D5304" t="str">
            <v>KG</v>
          </cell>
          <cell r="E5304">
            <v>92.34</v>
          </cell>
        </row>
        <row r="5305">
          <cell r="B5305">
            <v>92614</v>
          </cell>
          <cell r="C5305" t="str">
            <v>FABRICAÇÃO E INSTALAÇÃO DE TESOURA INTEIRA EM AÇO, VÃO DE 9 M, PARA TELHA ONDULADA DE FIBROCIMENTO, METÁLICA, PLÁSTICA OU TERMOACÚSTICA, INCLUSO IÇAMENTO. AF_12/2015</v>
          </cell>
          <cell r="D5305" t="str">
            <v>UN</v>
          </cell>
          <cell r="E5305">
            <v>0</v>
          </cell>
        </row>
        <row r="5306">
          <cell r="B5306">
            <v>88278</v>
          </cell>
          <cell r="C5306" t="str">
            <v>MONTADOR DE ESTRUTURA METÁLICA COM ENCARGOS COMPLEMENTARES</v>
          </cell>
          <cell r="D5306" t="str">
            <v>H</v>
          </cell>
          <cell r="E5306">
            <v>2.8439999999999999</v>
          </cell>
        </row>
        <row r="5307">
          <cell r="B5307">
            <v>88316</v>
          </cell>
          <cell r="C5307" t="str">
            <v>SERVENTE COM ENCARGOS COMPLEMENTARES</v>
          </cell>
          <cell r="D5307" t="str">
            <v>H</v>
          </cell>
          <cell r="E5307">
            <v>0.65600000000000003</v>
          </cell>
        </row>
        <row r="5308">
          <cell r="B5308">
            <v>92257</v>
          </cell>
          <cell r="C5308" t="str">
            <v>INSTALAÇÃO DE TESOURA (INTEIRA OU MEIA), EM AÇO, PARA VÃOS MAIORES OU IGUAIS A 8,0 M E MENORES QUE 10,0 M, INCLUSO IÇAMENTO. AF_12/2015</v>
          </cell>
          <cell r="D5308" t="str">
            <v>UN</v>
          </cell>
          <cell r="E5308">
            <v>1</v>
          </cell>
        </row>
        <row r="5309">
          <cell r="B5309">
            <v>4777</v>
          </cell>
          <cell r="C5309" t="str">
            <v>CANTONEIRA ACO ABAS IGUAIS (QUALQUER BITOLA), ESPESSURA ENTRE 1/8" E 1/4"</v>
          </cell>
          <cell r="D5309" t="str">
            <v>KG</v>
          </cell>
          <cell r="E5309">
            <v>38.6</v>
          </cell>
        </row>
        <row r="5310">
          <cell r="B5310">
            <v>10997</v>
          </cell>
          <cell r="C5310" t="str">
            <v>ELETRODO REVESTIDO AWS - E7018, DIAMETRO IGUAL A 4,00 MM</v>
          </cell>
          <cell r="D5310" t="str">
            <v>KG</v>
          </cell>
          <cell r="E5310">
            <v>0.52200000000000002</v>
          </cell>
        </row>
        <row r="5311">
          <cell r="B5311">
            <v>40598</v>
          </cell>
          <cell r="C5311" t="str">
            <v>PERFIL UDC ("U" DOBRADO DE CHAPA) SIMPLES DE ACO LAMINADO, GALVANIZADO, ASTM A36, 127 X 50 MM, E= 3 MM</v>
          </cell>
          <cell r="D5311" t="str">
            <v>KG</v>
          </cell>
          <cell r="E5311">
            <v>102.6</v>
          </cell>
        </row>
        <row r="5312">
          <cell r="B5312">
            <v>92616</v>
          </cell>
          <cell r="C5312" t="str">
            <v>FABRICAÇÃO E INSTALAÇÃO DE TESOURA INTEIRA EM AÇO, VÃO DE 10 M, PARA TELHA ONDULADA DE FIBROCIMENTO, METÁLICA, PLÁSTICA OU TERMOACÚSTICA, INCLUSO IÇAMENTO. AF_12/2015</v>
          </cell>
          <cell r="D5312" t="str">
            <v>UN</v>
          </cell>
          <cell r="E5312">
            <v>0</v>
          </cell>
        </row>
        <row r="5313">
          <cell r="B5313">
            <v>88278</v>
          </cell>
          <cell r="C5313" t="str">
            <v>MONTADOR DE ESTRUTURA METÁLICA COM ENCARGOS COMPLEMENTARES</v>
          </cell>
          <cell r="D5313" t="str">
            <v>H</v>
          </cell>
          <cell r="E5313">
            <v>2.8439999999999999</v>
          </cell>
        </row>
        <row r="5314">
          <cell r="B5314">
            <v>88316</v>
          </cell>
          <cell r="C5314" t="str">
            <v>SERVENTE COM ENCARGOS COMPLEMENTARES</v>
          </cell>
          <cell r="D5314" t="str">
            <v>H</v>
          </cell>
          <cell r="E5314">
            <v>0.65600000000000003</v>
          </cell>
        </row>
        <row r="5315">
          <cell r="B5315">
            <v>92258</v>
          </cell>
          <cell r="C5315" t="str">
            <v>INSTALAÇÃO DE TESOURA (INTEIRA OU MEIA), EM AÇO, PARA VÃOS MAIORES OU IGUAIS A 10,0 M E MENORES QUE 12,0 M, INCLUSO IÇAMENTO. AF_12/2015</v>
          </cell>
          <cell r="D5315" t="str">
            <v>UN</v>
          </cell>
          <cell r="E5315">
            <v>1</v>
          </cell>
        </row>
        <row r="5316">
          <cell r="B5316">
            <v>4777</v>
          </cell>
          <cell r="C5316" t="str">
            <v>CANTONEIRA ACO ABAS IGUAIS (QUALQUER BITOLA), ESPESSURA ENTRE 1/8" E 1/4"</v>
          </cell>
          <cell r="D5316" t="str">
            <v>KG</v>
          </cell>
          <cell r="E5316">
            <v>46.54</v>
          </cell>
        </row>
        <row r="5317">
          <cell r="B5317">
            <v>10997</v>
          </cell>
          <cell r="C5317" t="str">
            <v>ELETRODO REVESTIDO AWS - E7018, DIAMETRO IGUAL A 4,00 MM</v>
          </cell>
          <cell r="D5317" t="str">
            <v>KG</v>
          </cell>
          <cell r="E5317">
            <v>0.52200000000000002</v>
          </cell>
        </row>
        <row r="5318">
          <cell r="B5318">
            <v>40598</v>
          </cell>
          <cell r="C5318" t="str">
            <v>PERFIL UDC ("U" DOBRADO DE CHAPA) SIMPLES DE ACO LAMINADO, GALVANIZADO, ASTM A36, 127 X 50 MM, E= 3 MM</v>
          </cell>
          <cell r="D5318" t="str">
            <v>KG</v>
          </cell>
          <cell r="E5318">
            <v>112.86</v>
          </cell>
        </row>
        <row r="5319">
          <cell r="B5319">
            <v>92618</v>
          </cell>
          <cell r="C5319" t="str">
            <v>FABRICAÇÃO E INSTALAÇÃO DE TESOURA INTEIRA EM AÇO, VÃO DE 11 M, PARA TELHA ONDULADA DE FIBROCIMENTO, METÁLICA, PLÁSTICA OU TERMOACÚSTICA, INCLUSO IÇAMENTO. AF_12/2015</v>
          </cell>
          <cell r="D5319" t="str">
            <v>UN</v>
          </cell>
          <cell r="E5319">
            <v>0</v>
          </cell>
        </row>
        <row r="5320">
          <cell r="B5320">
            <v>88278</v>
          </cell>
          <cell r="C5320" t="str">
            <v>MONTADOR DE ESTRUTURA METÁLICA COM ENCARGOS COMPLEMENTARES</v>
          </cell>
          <cell r="D5320" t="str">
            <v>H</v>
          </cell>
          <cell r="E5320">
            <v>2.8439999999999999</v>
          </cell>
        </row>
        <row r="5321">
          <cell r="B5321">
            <v>88316</v>
          </cell>
          <cell r="C5321" t="str">
            <v>SERVENTE COM ENCARGOS COMPLEMENTARES</v>
          </cell>
          <cell r="D5321" t="str">
            <v>H</v>
          </cell>
          <cell r="E5321">
            <v>0.65600000000000003</v>
          </cell>
        </row>
        <row r="5322">
          <cell r="B5322">
            <v>92258</v>
          </cell>
          <cell r="C5322" t="str">
            <v>INSTALAÇÃO DE TESOURA (INTEIRA OU MEIA), EM AÇO, PARA VÃOS MAIORES OU IGUAIS A 10,0 M E MENORES QUE 12,0 M, INCLUSO IÇAMENTO. AF_12/2015</v>
          </cell>
          <cell r="D5322" t="str">
            <v>UN</v>
          </cell>
          <cell r="E5322">
            <v>1</v>
          </cell>
        </row>
        <row r="5323">
          <cell r="B5323">
            <v>4777</v>
          </cell>
          <cell r="C5323" t="str">
            <v>CANTONEIRA ACO ABAS IGUAIS (QUALQUER BITOLA), ESPESSURA ENTRE 1/8" E 1/4"</v>
          </cell>
          <cell r="D5323" t="str">
            <v>KG</v>
          </cell>
          <cell r="E5323">
            <v>50.2</v>
          </cell>
        </row>
        <row r="5324">
          <cell r="B5324">
            <v>10997</v>
          </cell>
          <cell r="C5324" t="str">
            <v>ELETRODO REVESTIDO AWS - E7018, DIAMETRO IGUAL A 4,00 MM</v>
          </cell>
          <cell r="D5324" t="str">
            <v>KG</v>
          </cell>
          <cell r="E5324">
            <v>0.52200000000000002</v>
          </cell>
        </row>
        <row r="5325">
          <cell r="B5325">
            <v>40598</v>
          </cell>
          <cell r="C5325" t="str">
            <v>PERFIL UDC ("U" DOBRADO DE CHAPA) SIMPLES DE ACO LAMINADO, GALVANIZADO, ASTM A36, 127 X 50 MM, E= 3 MM</v>
          </cell>
          <cell r="D5325" t="str">
            <v>KG</v>
          </cell>
          <cell r="E5325">
            <v>123.12</v>
          </cell>
        </row>
        <row r="5326">
          <cell r="B5326">
            <v>92620</v>
          </cell>
          <cell r="C5326" t="str">
            <v>FABRICAÇÃO E INSTALAÇÃO DE TESOURA INTEIRA EM AÇO, VÃO DE 12 M, PARA TELHA ONDULADA DE FIBROCIMENTO, METÁLICA, PLÁSTICA OU TERMOACÚSTICA, INCLUSO IÇAMENTO. AF_12/2015</v>
          </cell>
          <cell r="D5326" t="str">
            <v>UN</v>
          </cell>
          <cell r="E5326">
            <v>0</v>
          </cell>
        </row>
        <row r="5327">
          <cell r="B5327">
            <v>88278</v>
          </cell>
          <cell r="C5327" t="str">
            <v>MONTADOR DE ESTRUTURA METÁLICA COM ENCARGOS COMPLEMENTARES</v>
          </cell>
          <cell r="D5327" t="str">
            <v>H</v>
          </cell>
          <cell r="E5327">
            <v>2.8439999999999999</v>
          </cell>
        </row>
        <row r="5328">
          <cell r="B5328">
            <v>88316</v>
          </cell>
          <cell r="C5328" t="str">
            <v>SERVENTE COM ENCARGOS COMPLEMENTARES</v>
          </cell>
          <cell r="D5328" t="str">
            <v>H</v>
          </cell>
          <cell r="E5328">
            <v>0.65600000000000003</v>
          </cell>
        </row>
        <row r="5329">
          <cell r="B5329">
            <v>92258</v>
          </cell>
          <cell r="C5329" t="str">
            <v>INSTALAÇÃO DE TESOURA (INTEIRA OU MEIA), EM AÇO, PARA VÃOS MAIORES OU IGUAIS A 10,0 M E MENORES QUE 12,0 M, INCLUSO IÇAMENTO. AF_12/2015</v>
          </cell>
          <cell r="D5329" t="str">
            <v>UN</v>
          </cell>
          <cell r="E5329">
            <v>1</v>
          </cell>
        </row>
        <row r="5330">
          <cell r="B5330">
            <v>4777</v>
          </cell>
          <cell r="C5330" t="str">
            <v>CANTONEIRA ACO ABAS IGUAIS (QUALQUER BITOLA), ESPESSURA ENTRE 1/8" E 1/4"</v>
          </cell>
          <cell r="D5330" t="str">
            <v>KG</v>
          </cell>
          <cell r="E5330">
            <v>53.86</v>
          </cell>
        </row>
        <row r="5331">
          <cell r="B5331">
            <v>10997</v>
          </cell>
          <cell r="C5331" t="str">
            <v>ELETRODO REVESTIDO AWS - E7018, DIAMETRO IGUAL A 4,00 MM</v>
          </cell>
          <cell r="D5331" t="str">
            <v>KG</v>
          </cell>
          <cell r="E5331">
            <v>0.52200000000000002</v>
          </cell>
        </row>
        <row r="5332">
          <cell r="B5332">
            <v>40598</v>
          </cell>
          <cell r="C5332" t="str">
            <v>PERFIL UDC ("U" DOBRADO DE CHAPA) SIMPLES DE ACO LAMINADO, GALVANIZADO, ASTM A36, 127 X 50 MM, E= 3 MM</v>
          </cell>
          <cell r="D5332" t="str">
            <v>KG</v>
          </cell>
          <cell r="E5332">
            <v>133.38</v>
          </cell>
        </row>
        <row r="5333">
          <cell r="B5333">
            <v>94444</v>
          </cell>
          <cell r="C5333" t="str">
            <v>TELHAMENTO COM TELHA DE ENCAIXE, TIPO FRANCESA DE VIDRO, COM ATÉ 2 ÁGUAS, INCLUSO TRANSPORTE VERTICAL. AF_06/2016</v>
          </cell>
          <cell r="D5333" t="str">
            <v>M2</v>
          </cell>
          <cell r="E5333">
            <v>0</v>
          </cell>
        </row>
        <row r="5334">
          <cell r="B5334">
            <v>88316</v>
          </cell>
          <cell r="C5334" t="str">
            <v>SERVENTE COM ENCARGOS COMPLEMENTARES</v>
          </cell>
          <cell r="D5334" t="str">
            <v>H</v>
          </cell>
          <cell r="E5334">
            <v>0.253</v>
          </cell>
        </row>
        <row r="5335">
          <cell r="B5335">
            <v>88323</v>
          </cell>
          <cell r="C5335" t="str">
            <v>TELHADISTA COM ENCARGOS COMPLEMENTARES</v>
          </cell>
          <cell r="D5335" t="str">
            <v>H</v>
          </cell>
          <cell r="E5335">
            <v>8.2000000000000003E-2</v>
          </cell>
        </row>
        <row r="5336">
          <cell r="B5336">
            <v>93281</v>
          </cell>
          <cell r="C5336" t="str">
            <v>GUINCHO ELÉTRICO DE COLUNA, CAPACIDADE 400 KG, COM MOTO FREIO, MOTOR TRIFÁSICO DE 1,25 CV - CHP DIURNO. AF_03/2016</v>
          </cell>
          <cell r="D5336" t="str">
            <v>CHP</v>
          </cell>
          <cell r="E5336">
            <v>2.4E-2</v>
          </cell>
        </row>
        <row r="5337">
          <cell r="B5337">
            <v>93282</v>
          </cell>
          <cell r="C5337" t="str">
            <v>GUINCHO ELÉTRICO DE COLUNA, CAPACIDADE 400 KG, COM MOTO FREIO, MOTOR TRIFÁSICO DE 1,25 CV - CHI DIURNO. AF_03/2016</v>
          </cell>
          <cell r="D5337" t="str">
            <v>CHI</v>
          </cell>
          <cell r="E5337">
            <v>3.3300000000000003E-2</v>
          </cell>
        </row>
        <row r="5338">
          <cell r="B5338">
            <v>7245</v>
          </cell>
          <cell r="C5338" t="str">
            <v>TELHA DE VIDRO TIPO FRANCESA, *39 X 23* CM</v>
          </cell>
          <cell r="D5338" t="str">
            <v>UN</v>
          </cell>
          <cell r="E5338">
            <v>17.748999999999999</v>
          </cell>
        </row>
        <row r="5339">
          <cell r="B5339" t="str">
            <v>73891/1</v>
          </cell>
          <cell r="C5339" t="str">
            <v>ESGOTAMENTO COM MOTO-BOMBA AUTOESCOVANTE</v>
          </cell>
          <cell r="D5339" t="str">
            <v>H</v>
          </cell>
          <cell r="E5339">
            <v>0</v>
          </cell>
        </row>
        <row r="5340">
          <cell r="B5340">
            <v>73536</v>
          </cell>
          <cell r="C5340" t="str">
            <v>MOTOBOMBA CENTRÍFUGA, MOTOR A GASOLINA, POTÊNCIA 5,42 HP, BOCAIS 1 1/2" X 1", DIÂMETRO ROTOR 143 MM HM/Q = 6 MCA / 16,8 M3/H A 38 MCA / 6,6 M3/H - CHP DIURNO. AF_06/2014</v>
          </cell>
          <cell r="D5340" t="str">
            <v>CHP</v>
          </cell>
          <cell r="E5340">
            <v>1</v>
          </cell>
        </row>
        <row r="5341">
          <cell r="B5341">
            <v>88316</v>
          </cell>
          <cell r="C5341" t="str">
            <v>SERVENTE COM ENCARGOS COMPLEMENTARES</v>
          </cell>
          <cell r="D5341" t="str">
            <v>H</v>
          </cell>
          <cell r="E5341">
            <v>0.1</v>
          </cell>
        </row>
        <row r="5342">
          <cell r="B5342" t="str">
            <v>73882/1</v>
          </cell>
          <cell r="C5342" t="str">
            <v>CALHA EM CONCRETO SIMPLES, EM MEIA CANA, DIAMETRO 200 MM</v>
          </cell>
          <cell r="D5342" t="str">
            <v>M</v>
          </cell>
          <cell r="E5342">
            <v>0</v>
          </cell>
        </row>
        <row r="5343">
          <cell r="B5343">
            <v>88309</v>
          </cell>
          <cell r="C5343" t="str">
            <v>PEDREIRO COM ENCARGOS COMPLEMENTARES</v>
          </cell>
          <cell r="D5343" t="str">
            <v>H</v>
          </cell>
          <cell r="E5343">
            <v>0.2</v>
          </cell>
        </row>
        <row r="5344">
          <cell r="B5344">
            <v>88316</v>
          </cell>
          <cell r="C5344" t="str">
            <v>SERVENTE COM ENCARGOS COMPLEMENTARES</v>
          </cell>
          <cell r="D5344" t="str">
            <v>H</v>
          </cell>
          <cell r="E5344">
            <v>0.4</v>
          </cell>
        </row>
        <row r="5345">
          <cell r="B5345">
            <v>370</v>
          </cell>
          <cell r="C5345" t="str">
            <v>AREIA MEDIA - POSTO JAZIDA/FORNECEDOR (RETIRADO NA JAZIDA, SEM TRANSPORTE)</v>
          </cell>
          <cell r="D5345" t="str">
            <v>M3</v>
          </cell>
          <cell r="E5345">
            <v>1E-3</v>
          </cell>
        </row>
        <row r="5346">
          <cell r="B5346">
            <v>1379</v>
          </cell>
          <cell r="C5346" t="str">
            <v>CIMENTO PORTLAND COMPOSTO CP II-32</v>
          </cell>
          <cell r="D5346" t="str">
            <v>KG</v>
          </cell>
          <cell r="E5346">
            <v>0.35</v>
          </cell>
        </row>
        <row r="5347">
          <cell r="B5347">
            <v>13115</v>
          </cell>
          <cell r="C5347" t="str">
            <v>CALHA/CANALETA DE CONCRETO SIMPLES, TIPO MEIA CANA, D = 20 CM, PARA AGUA PLUVIAL</v>
          </cell>
          <cell r="D5347" t="str">
            <v>M</v>
          </cell>
          <cell r="E5347">
            <v>1.05</v>
          </cell>
        </row>
        <row r="5348">
          <cell r="B5348" t="str">
            <v>73882/5</v>
          </cell>
          <cell r="C5348" t="str">
            <v>CALHA EM CONCRETO SIMPLES, EM MEIA CANA DE CONCRETO, DIAMETRO 600 MM</v>
          </cell>
          <cell r="D5348" t="str">
            <v>M</v>
          </cell>
          <cell r="E5348">
            <v>0</v>
          </cell>
        </row>
        <row r="5349">
          <cell r="B5349">
            <v>88309</v>
          </cell>
          <cell r="C5349" t="str">
            <v>PEDREIRO COM ENCARGOS COMPLEMENTARES</v>
          </cell>
          <cell r="D5349" t="str">
            <v>H</v>
          </cell>
          <cell r="E5349">
            <v>0.4</v>
          </cell>
        </row>
        <row r="5350">
          <cell r="B5350">
            <v>88316</v>
          </cell>
          <cell r="C5350" t="str">
            <v>SERVENTE COM ENCARGOS COMPLEMENTARES</v>
          </cell>
          <cell r="D5350" t="str">
            <v>H</v>
          </cell>
          <cell r="E5350">
            <v>1.4859</v>
          </cell>
        </row>
        <row r="5351">
          <cell r="B5351">
            <v>370</v>
          </cell>
          <cell r="C5351" t="str">
            <v>AREIA MEDIA - POSTO JAZIDA/FORNECEDOR (RETIRADO NA JAZIDA, SEM TRANSPORTE)</v>
          </cell>
          <cell r="D5351" t="str">
            <v>M3</v>
          </cell>
          <cell r="E5351">
            <v>1.1000000000000001E-3</v>
          </cell>
        </row>
        <row r="5352">
          <cell r="B5352">
            <v>1379</v>
          </cell>
          <cell r="C5352" t="str">
            <v>CIMENTO PORTLAND COMPOSTO CP II-32</v>
          </cell>
          <cell r="D5352" t="str">
            <v>KG</v>
          </cell>
          <cell r="E5352">
            <v>1.0999999999999999E-2</v>
          </cell>
        </row>
        <row r="5353">
          <cell r="B5353">
            <v>10544</v>
          </cell>
          <cell r="C5353" t="str">
            <v>CALHA/CANALETA DE CONCRETO SIMPLES, TIPO MEIA CANA, D = 60 CM, PARA AGUA PLUVIAL</v>
          </cell>
          <cell r="D5353" t="str">
            <v>M</v>
          </cell>
          <cell r="E5353">
            <v>1.05</v>
          </cell>
        </row>
        <row r="5354">
          <cell r="B5354" t="str">
            <v>73816/1</v>
          </cell>
          <cell r="C5354" t="str">
            <v>EXECUCAO DE DRENO COM TUBOS DE PVC CORRUGADO FLEXIVEL PERFURADO - DN 100</v>
          </cell>
          <cell r="D5354" t="str">
            <v>M</v>
          </cell>
          <cell r="E5354">
            <v>0</v>
          </cell>
        </row>
        <row r="5355">
          <cell r="B5355">
            <v>5680</v>
          </cell>
          <cell r="C5355" t="str">
            <v>RETROESCAVADEIRA SOBRE RODAS COM CARREGADEIRA, TRAÇÃO 4X2, POTÊNCIA LÍQ. 79 HP, CAÇAMBA CARREG. CAP. MÍN. 1 M3, CAÇAMBA RETRO CAP. 0,20 M3, PESO OPERACIONAL MÍN. 6.570 KG, PROFUNDIDADE ESCAVAÇÃO MÁX. 4,37 M - CHP DIURNO. AF_06/2014</v>
          </cell>
          <cell r="D5355" t="str">
            <v>CHP</v>
          </cell>
          <cell r="E5355">
            <v>4.6E-6</v>
          </cell>
        </row>
        <row r="5356">
          <cell r="B5356">
            <v>5811</v>
          </cell>
          <cell r="C5356" t="str">
            <v>CAMINHÃO BASCULANTE 6 M3, PESO BRUTO TOTAL 16.000 KG, CARGA ÚTIL MÁXIMA 13.071 KG, DISTÂNCIA ENTRE EIXOS 4,80 M, POTÊNCIA 230 CV INCLUSIVE CAÇAMBA METÁLICA - CHP DIURNO. AF_06/2014</v>
          </cell>
          <cell r="D5356" t="str">
            <v>CHP</v>
          </cell>
          <cell r="E5356">
            <v>3.2442E-3</v>
          </cell>
        </row>
        <row r="5357">
          <cell r="B5357">
            <v>88267</v>
          </cell>
          <cell r="C5357" t="str">
            <v>ENCANADOR OU BOMBEIRO HIDRÁULICO COM ENCARGOS COMPLEMENTARES</v>
          </cell>
          <cell r="D5357" t="str">
            <v>H</v>
          </cell>
          <cell r="E5357">
            <v>1.7500000000000002E-2</v>
          </cell>
        </row>
        <row r="5358">
          <cell r="B5358">
            <v>88316</v>
          </cell>
          <cell r="C5358" t="str">
            <v>SERVENTE COM ENCARGOS COMPLEMENTARES</v>
          </cell>
          <cell r="D5358" t="str">
            <v>H</v>
          </cell>
          <cell r="E5358">
            <v>0.79930000000000001</v>
          </cell>
        </row>
        <row r="5359">
          <cell r="B5359">
            <v>91277</v>
          </cell>
          <cell r="C5359" t="str">
            <v>PLACA VIBRATÓRIA REVERSÍVEL COM MOTOR 4 TEMPOS A GASOLINA, FORÇA CENTRÍFUGA DE 25 KN (2500 KGF), POTÊNCIA 5,5 CV - CHP DIURNO. AF_08/2015</v>
          </cell>
          <cell r="D5359" t="str">
            <v>CHP</v>
          </cell>
          <cell r="E5359">
            <v>7.6E-3</v>
          </cell>
        </row>
        <row r="5360">
          <cell r="B5360">
            <v>4718</v>
          </cell>
          <cell r="C5360" t="str">
            <v>PEDRA BRITADA N. 2 (19 A 38 MM) POSTO PEDREIRA/FORNECEDOR, SEM FRETE</v>
          </cell>
          <cell r="D5360" t="str">
            <v>M3</v>
          </cell>
          <cell r="E5360">
            <v>8.2100000000000006E-2</v>
          </cell>
        </row>
        <row r="5361">
          <cell r="B5361">
            <v>9833</v>
          </cell>
          <cell r="C5361" t="str">
            <v>TUBO PVC, FLEXIVEL, CORRUGADO, PERFURADO, DN 110 MM, PARA DRENAGEM, SISTEMA IRRIGACAO</v>
          </cell>
          <cell r="D5361" t="str">
            <v>M</v>
          </cell>
          <cell r="E5361">
            <v>1</v>
          </cell>
        </row>
        <row r="5362">
          <cell r="B5362" t="str">
            <v>73816/2</v>
          </cell>
          <cell r="C5362" t="str">
            <v>EXECUCAO DE DRENO VERTICAL COM PEDRISCO, DIAMETRO 200MM</v>
          </cell>
          <cell r="D5362" t="str">
            <v>M</v>
          </cell>
          <cell r="E5362">
            <v>0</v>
          </cell>
        </row>
        <row r="5363">
          <cell r="B5363">
            <v>5811</v>
          </cell>
          <cell r="C5363" t="str">
            <v>CAMINHÃO BASCULANTE 6 M3, PESO BRUTO TOTAL 16.000 KG, CARGA ÚTIL MÁXIMA 13.071 KG, DISTÂNCIA ENTRE EIXOS 4,80 M, POTÊNCIA 230 CV INCLUSIVE CAÇAMBA METÁLICA - CHP DIURNO. AF_06/2014</v>
          </cell>
          <cell r="D5363" t="str">
            <v>CHP</v>
          </cell>
          <cell r="E5363">
            <v>0.04</v>
          </cell>
        </row>
        <row r="5364">
          <cell r="B5364">
            <v>88316</v>
          </cell>
          <cell r="C5364" t="str">
            <v>SERVENTE COM ENCARGOS COMPLEMENTARES</v>
          </cell>
          <cell r="D5364" t="str">
            <v>H</v>
          </cell>
          <cell r="E5364">
            <v>1</v>
          </cell>
        </row>
        <row r="5365">
          <cell r="B5365">
            <v>4720</v>
          </cell>
          <cell r="C5365" t="str">
            <v>PEDRA BRITADA N. 0, OU PEDRISCO (4,8 A 9,5 MM) POSTO PEDREIRA/FORNECEDOR, SEM FRETE</v>
          </cell>
          <cell r="D5365" t="str">
            <v>M3</v>
          </cell>
          <cell r="E5365">
            <v>0.03</v>
          </cell>
        </row>
        <row r="5366">
          <cell r="B5366">
            <v>4780</v>
          </cell>
          <cell r="C5366" t="str">
            <v>PERFURATRIZ PNEUMATICA DE PESO MEDIO, * 24 * KG, PARA ROCHA (LOCACAO)</v>
          </cell>
          <cell r="D5366" t="str">
            <v>H</v>
          </cell>
          <cell r="E5366">
            <v>0.2</v>
          </cell>
        </row>
        <row r="5367">
          <cell r="B5367" t="str">
            <v>73881/1</v>
          </cell>
          <cell r="C5367" t="str">
            <v>EXECUCAO DE DRENO COM MANTA GEOTEXTIL 200 G/M2</v>
          </cell>
          <cell r="D5367" t="str">
            <v>M2</v>
          </cell>
          <cell r="E5367">
            <v>0</v>
          </cell>
        </row>
        <row r="5368">
          <cell r="B5368">
            <v>88316</v>
          </cell>
          <cell r="C5368" t="str">
            <v>SERVENTE COM ENCARGOS COMPLEMENTARES</v>
          </cell>
          <cell r="D5368" t="str">
            <v>H</v>
          </cell>
          <cell r="E5368">
            <v>0.02</v>
          </cell>
        </row>
        <row r="5369">
          <cell r="B5369">
            <v>4011</v>
          </cell>
          <cell r="C5369" t="str">
            <v>GEOTEXTIL NAO TECIDO AGULHADO DE FILAMENTOS CONTINUOS 100% POLIESTER  RT 10 TIPO BIDIM OU EQUIV</v>
          </cell>
          <cell r="D5369" t="str">
            <v>M2</v>
          </cell>
          <cell r="E5369">
            <v>1.05</v>
          </cell>
        </row>
        <row r="5370">
          <cell r="B5370" t="str">
            <v>73881/3</v>
          </cell>
          <cell r="C5370" t="str">
            <v>EXECUCAO DE DRENO COM MANTA GEOTEXTIL 400 G/M2</v>
          </cell>
          <cell r="D5370" t="str">
            <v>M2</v>
          </cell>
          <cell r="E5370">
            <v>0</v>
          </cell>
        </row>
        <row r="5371">
          <cell r="B5371">
            <v>88316</v>
          </cell>
          <cell r="C5371" t="str">
            <v>SERVENTE COM ENCARGOS COMPLEMENTARES</v>
          </cell>
          <cell r="D5371" t="str">
            <v>H</v>
          </cell>
          <cell r="E5371">
            <v>0.02</v>
          </cell>
        </row>
        <row r="5372">
          <cell r="B5372">
            <v>4012</v>
          </cell>
          <cell r="C5372" t="str">
            <v>GEOTEXTIL NAO TECIDO AGULHADO DE FILAMENTOS CONTINUOS 100% POLIESTER  RT 21 TIPO BIDIM OU EQUIV</v>
          </cell>
          <cell r="D5372" t="str">
            <v>M2</v>
          </cell>
          <cell r="E5372">
            <v>1.05</v>
          </cell>
        </row>
        <row r="5373">
          <cell r="B5373" t="str">
            <v>73883/1</v>
          </cell>
          <cell r="C5373" t="str">
            <v>EXECUCAO DE DRENO FRANCES COM AREIA MEDIA</v>
          </cell>
          <cell r="D5373" t="str">
            <v>M3</v>
          </cell>
          <cell r="E5373">
            <v>0</v>
          </cell>
        </row>
        <row r="5374">
          <cell r="B5374">
            <v>88316</v>
          </cell>
          <cell r="C5374" t="str">
            <v>SERVENTE COM ENCARGOS COMPLEMENTARES</v>
          </cell>
          <cell r="D5374" t="str">
            <v>H</v>
          </cell>
          <cell r="E5374">
            <v>1.3</v>
          </cell>
        </row>
        <row r="5375">
          <cell r="B5375">
            <v>370</v>
          </cell>
          <cell r="C5375" t="str">
            <v>AREIA MEDIA - POSTO JAZIDA/FORNECEDOR (RETIRADO NA JAZIDA, SEM TRANSPORTE)</v>
          </cell>
          <cell r="D5375" t="str">
            <v>M3</v>
          </cell>
          <cell r="E5375">
            <v>1.2</v>
          </cell>
        </row>
        <row r="5376">
          <cell r="B5376" t="str">
            <v>73883/2</v>
          </cell>
          <cell r="C5376" t="str">
            <v>EXECUCAO DE DRENO FRANCES COM BRITA NUM 2</v>
          </cell>
          <cell r="D5376" t="str">
            <v>M3</v>
          </cell>
          <cell r="E5376">
            <v>0</v>
          </cell>
        </row>
        <row r="5377">
          <cell r="B5377">
            <v>88316</v>
          </cell>
          <cell r="C5377" t="str">
            <v>SERVENTE COM ENCARGOS COMPLEMENTARES</v>
          </cell>
          <cell r="D5377" t="str">
            <v>H</v>
          </cell>
          <cell r="E5377">
            <v>2</v>
          </cell>
        </row>
        <row r="5378">
          <cell r="B5378">
            <v>4718</v>
          </cell>
          <cell r="C5378" t="str">
            <v>PEDRA BRITADA N. 2 (19 A 38 MM) POSTO PEDREIRA/FORNECEDOR, SEM FRETE</v>
          </cell>
          <cell r="D5378" t="str">
            <v>M3</v>
          </cell>
          <cell r="E5378">
            <v>1.1499999999999999</v>
          </cell>
        </row>
        <row r="5379">
          <cell r="B5379" t="str">
            <v>73883/3</v>
          </cell>
          <cell r="C5379" t="str">
            <v>EXECUCAO DE DRENO FRANCES COM CASCALHO</v>
          </cell>
          <cell r="D5379" t="str">
            <v>M3</v>
          </cell>
          <cell r="E5379">
            <v>0</v>
          </cell>
        </row>
        <row r="5380">
          <cell r="B5380">
            <v>88316</v>
          </cell>
          <cell r="C5380" t="str">
            <v>SERVENTE COM ENCARGOS COMPLEMENTARES</v>
          </cell>
          <cell r="D5380" t="str">
            <v>H</v>
          </cell>
          <cell r="E5380">
            <v>1.3</v>
          </cell>
        </row>
        <row r="5381">
          <cell r="B5381">
            <v>4744</v>
          </cell>
          <cell r="C5381" t="str">
            <v>CASCALHO DE RIO</v>
          </cell>
          <cell r="D5381" t="str">
            <v>M3</v>
          </cell>
          <cell r="E5381">
            <v>1.1499999999999999</v>
          </cell>
        </row>
        <row r="5382">
          <cell r="B5382" t="str">
            <v>73902/1</v>
          </cell>
          <cell r="C5382" t="str">
            <v>CAMADA DRENANTE COM BRITA NUM 3</v>
          </cell>
          <cell r="D5382" t="str">
            <v>M3</v>
          </cell>
          <cell r="E5382">
            <v>0</v>
          </cell>
        </row>
        <row r="5383">
          <cell r="B5383">
            <v>88316</v>
          </cell>
          <cell r="C5383" t="str">
            <v>SERVENTE COM ENCARGOS COMPLEMENTARES</v>
          </cell>
          <cell r="D5383" t="str">
            <v>H</v>
          </cell>
          <cell r="E5383">
            <v>2.5</v>
          </cell>
        </row>
        <row r="5384">
          <cell r="B5384">
            <v>4722</v>
          </cell>
          <cell r="C5384" t="str">
            <v>PEDRA BRITADA N. 3 (38 A 50 MM) POSTO PEDREIRA/FORNECEDOR, SEM FRETE</v>
          </cell>
          <cell r="D5384" t="str">
            <v>M3</v>
          </cell>
          <cell r="E5384">
            <v>1.1000000000000001</v>
          </cell>
        </row>
        <row r="5385">
          <cell r="B5385" t="str">
            <v>73968/1</v>
          </cell>
          <cell r="C5385" t="str">
            <v>MANTA IMPERMEABILIZANTE A BASE DE ASFALTO - FORNECIMENTO E INSTALACAO</v>
          </cell>
          <cell r="D5385" t="str">
            <v>M2</v>
          </cell>
          <cell r="E5385">
            <v>0</v>
          </cell>
        </row>
        <row r="5386">
          <cell r="B5386">
            <v>88316</v>
          </cell>
          <cell r="C5386" t="str">
            <v>SERVENTE COM ENCARGOS COMPLEMENTARES</v>
          </cell>
          <cell r="D5386" t="str">
            <v>H</v>
          </cell>
          <cell r="E5386">
            <v>0.14000000000000001</v>
          </cell>
        </row>
        <row r="5387">
          <cell r="B5387">
            <v>4014</v>
          </cell>
          <cell r="C5387" t="str">
            <v>MANTA IMPERMEABILIZANTE A BASE DE ASFALTO MODIFICADO C/ POLIMEROS DE APP TIPO TORODIM APP 3MM VIAPOL OU EQUIV</v>
          </cell>
          <cell r="D5387" t="str">
            <v>M2</v>
          </cell>
          <cell r="E5387">
            <v>1</v>
          </cell>
        </row>
        <row r="5388">
          <cell r="B5388">
            <v>4791</v>
          </cell>
          <cell r="C5388" t="str">
            <v>ADESIVO ACRILICO/COLA DE CONTATO</v>
          </cell>
          <cell r="D5388" t="str">
            <v>KG</v>
          </cell>
          <cell r="E5388">
            <v>0.27</v>
          </cell>
        </row>
        <row r="5389">
          <cell r="B5389" t="str">
            <v>73969/1</v>
          </cell>
          <cell r="C5389" t="str">
            <v>EXECUCAO DE DRENOS DE CHORUME EM TUBOS DRENANTES DE CONCRETO, DIAM=200MM, ENVOLTOS EM BRITA E GEOTEXTIL</v>
          </cell>
          <cell r="D5389" t="str">
            <v>M</v>
          </cell>
          <cell r="E5389">
            <v>0</v>
          </cell>
        </row>
        <row r="5390">
          <cell r="B5390">
            <v>88267</v>
          </cell>
          <cell r="C5390" t="str">
            <v>ENCANADOR OU BOMBEIRO HIDRÁULICO COM ENCARGOS COMPLEMENTARES</v>
          </cell>
          <cell r="D5390" t="str">
            <v>H</v>
          </cell>
          <cell r="E5390">
            <v>1.7500000000000002E-2</v>
          </cell>
        </row>
        <row r="5391">
          <cell r="B5391">
            <v>88316</v>
          </cell>
          <cell r="C5391" t="str">
            <v>SERVENTE COM ENCARGOS COMPLEMENTARES</v>
          </cell>
          <cell r="D5391" t="str">
            <v>H</v>
          </cell>
          <cell r="E5391">
            <v>0.79930000000000001</v>
          </cell>
        </row>
        <row r="5392">
          <cell r="B5392">
            <v>4021</v>
          </cell>
          <cell r="C5392" t="str">
            <v>GEOTEXTIL NAO TECIDO AGULHADO DE FILAMENTOS CONTINUOS 100% POLIESTER  RT 14 P/ DRENAGEM TIPO BIDIM OU EQUIV</v>
          </cell>
          <cell r="D5392" t="str">
            <v>M2</v>
          </cell>
          <cell r="E5392">
            <v>2.15</v>
          </cell>
        </row>
        <row r="5393">
          <cell r="B5393">
            <v>4722</v>
          </cell>
          <cell r="C5393" t="str">
            <v>PEDRA BRITADA N. 3 (38 A 50 MM) POSTO PEDREIRA/FORNECEDOR, SEM FRETE</v>
          </cell>
          <cell r="D5393" t="str">
            <v>M3</v>
          </cell>
          <cell r="E5393">
            <v>0.12</v>
          </cell>
        </row>
        <row r="5394">
          <cell r="B5394">
            <v>4723</v>
          </cell>
          <cell r="C5394" t="str">
            <v>PEDRA BRITADA N. 4 (50 A 76 MM) POSTO PEDREIRA/FORNECEDOR, SEM FRETE</v>
          </cell>
          <cell r="D5394" t="str">
            <v>M3</v>
          </cell>
          <cell r="E5394">
            <v>0.12</v>
          </cell>
        </row>
        <row r="5395">
          <cell r="B5395">
            <v>12583</v>
          </cell>
          <cell r="C5395" t="str">
            <v>TUBO DE CONCRETO SIMPLES POROSO, MACHO/FEMEA, DN 200 MM</v>
          </cell>
          <cell r="D5395" t="str">
            <v>M</v>
          </cell>
          <cell r="E5395">
            <v>1</v>
          </cell>
        </row>
        <row r="5396">
          <cell r="B5396" t="str">
            <v>74017/1</v>
          </cell>
          <cell r="C5396" t="str">
            <v>EXECUCAO DE DRENOS DE CHORUME EM TUBOS DRENANTES, PVC, DIAM=100 MM, ENVOLTOS EM BRITA E GEOTEXTIL</v>
          </cell>
          <cell r="D5396" t="str">
            <v>M</v>
          </cell>
          <cell r="E5396">
            <v>0</v>
          </cell>
        </row>
        <row r="5397">
          <cell r="B5397">
            <v>88267</v>
          </cell>
          <cell r="C5397" t="str">
            <v>ENCANADOR OU BOMBEIRO HIDRÁULICO COM ENCARGOS COMPLEMENTARES</v>
          </cell>
          <cell r="D5397" t="str">
            <v>H</v>
          </cell>
          <cell r="E5397">
            <v>1.7500000000000002E-2</v>
          </cell>
        </row>
        <row r="5398">
          <cell r="B5398">
            <v>88316</v>
          </cell>
          <cell r="C5398" t="str">
            <v>SERVENTE COM ENCARGOS COMPLEMENTARES</v>
          </cell>
          <cell r="D5398" t="str">
            <v>H</v>
          </cell>
          <cell r="E5398">
            <v>0.79930000000000001</v>
          </cell>
        </row>
        <row r="5399">
          <cell r="B5399">
            <v>4021</v>
          </cell>
          <cell r="C5399" t="str">
            <v>GEOTEXTIL NAO TECIDO AGULHADO DE FILAMENTOS CONTINUOS 100% POLIESTER  RT 14 P/ DRENAGEM TIPO BIDIM OU EQUIV</v>
          </cell>
          <cell r="D5399" t="str">
            <v>M2</v>
          </cell>
          <cell r="E5399">
            <v>2.15</v>
          </cell>
        </row>
        <row r="5400">
          <cell r="B5400">
            <v>4722</v>
          </cell>
          <cell r="C5400" t="str">
            <v>PEDRA BRITADA N. 3 (38 A 50 MM) POSTO PEDREIRA/FORNECEDOR, SEM FRETE</v>
          </cell>
          <cell r="D5400" t="str">
            <v>M3</v>
          </cell>
          <cell r="E5400">
            <v>7.4999999999999997E-2</v>
          </cell>
        </row>
        <row r="5401">
          <cell r="B5401">
            <v>4723</v>
          </cell>
          <cell r="C5401" t="str">
            <v>PEDRA BRITADA N. 4 (50 A 76 MM) POSTO PEDREIRA/FORNECEDOR, SEM FRETE</v>
          </cell>
          <cell r="D5401" t="str">
            <v>M3</v>
          </cell>
          <cell r="E5401">
            <v>7.4999999999999997E-2</v>
          </cell>
        </row>
        <row r="5402">
          <cell r="B5402">
            <v>9833</v>
          </cell>
          <cell r="C5402" t="str">
            <v>TUBO PVC, FLEXIVEL, CORRUGADO, PERFURADO, DN 110 MM, PARA DRENAGEM, SISTEMA IRRIGACAO</v>
          </cell>
          <cell r="D5402" t="str">
            <v>M</v>
          </cell>
          <cell r="E5402">
            <v>1</v>
          </cell>
        </row>
        <row r="5403">
          <cell r="B5403" t="str">
            <v>74017/2</v>
          </cell>
          <cell r="C5403" t="str">
            <v>EXECUCAO DE DRENOS DE CHORUME EM TUBOS DRENANTES, PVC, DIAM=150 MM, ENVOLTOS EM BRITA E GEOTEXTIL</v>
          </cell>
          <cell r="D5403" t="str">
            <v>M</v>
          </cell>
          <cell r="E5403">
            <v>0</v>
          </cell>
        </row>
        <row r="5404">
          <cell r="B5404">
            <v>88267</v>
          </cell>
          <cell r="C5404" t="str">
            <v>ENCANADOR OU BOMBEIRO HIDRÁULICO COM ENCARGOS COMPLEMENTARES</v>
          </cell>
          <cell r="D5404" t="str">
            <v>H</v>
          </cell>
          <cell r="E5404">
            <v>1.7500000000000002E-2</v>
          </cell>
        </row>
        <row r="5405">
          <cell r="B5405">
            <v>88316</v>
          </cell>
          <cell r="C5405" t="str">
            <v>SERVENTE COM ENCARGOS COMPLEMENTARES</v>
          </cell>
          <cell r="D5405" t="str">
            <v>H</v>
          </cell>
          <cell r="E5405">
            <v>0.79930000000000001</v>
          </cell>
        </row>
        <row r="5406">
          <cell r="B5406">
            <v>4021</v>
          </cell>
          <cell r="C5406" t="str">
            <v>GEOTEXTIL NAO TECIDO AGULHADO DE FILAMENTOS CONTINUOS 100% POLIESTER  RT 14 P/ DRENAGEM TIPO BIDIM OU EQUIV</v>
          </cell>
          <cell r="D5406" t="str">
            <v>M2</v>
          </cell>
          <cell r="E5406">
            <v>2.15</v>
          </cell>
        </row>
        <row r="5407">
          <cell r="B5407">
            <v>4722</v>
          </cell>
          <cell r="C5407" t="str">
            <v>PEDRA BRITADA N. 3 (38 A 50 MM) POSTO PEDREIRA/FORNECEDOR, SEM FRETE</v>
          </cell>
          <cell r="D5407" t="str">
            <v>M3</v>
          </cell>
          <cell r="E5407">
            <v>7.4999999999999997E-2</v>
          </cell>
        </row>
        <row r="5408">
          <cell r="B5408">
            <v>4723</v>
          </cell>
          <cell r="C5408" t="str">
            <v>PEDRA BRITADA N. 4 (50 A 76 MM) POSTO PEDREIRA/FORNECEDOR, SEM FRETE</v>
          </cell>
          <cell r="D5408" t="str">
            <v>M3</v>
          </cell>
          <cell r="E5408">
            <v>7.4999999999999997E-2</v>
          </cell>
        </row>
        <row r="5409">
          <cell r="B5409">
            <v>9834</v>
          </cell>
          <cell r="C5409" t="str">
            <v>TUBO PVC, RIGIDO, CORRUGADO, PERFURADO, DN 150 MM, PARA DRENAGEM, SISTEMA IRRIGACAO</v>
          </cell>
          <cell r="D5409" t="str">
            <v>M</v>
          </cell>
          <cell r="E5409">
            <v>1</v>
          </cell>
        </row>
        <row r="5410">
          <cell r="B5410" t="str">
            <v>75029/1</v>
          </cell>
          <cell r="C5410" t="str">
            <v>TUBO PVC CORRUGADO RIGIDO PERFURADO DN 150 PARA DRENAGEM - FORNECIMENTO E INSTALACAO</v>
          </cell>
          <cell r="D5410" t="str">
            <v>M</v>
          </cell>
          <cell r="E5410">
            <v>0</v>
          </cell>
        </row>
        <row r="5411">
          <cell r="B5411">
            <v>88267</v>
          </cell>
          <cell r="C5411" t="str">
            <v>ENCANADOR OU BOMBEIRO HIDRÁULICO COM ENCARGOS COMPLEMENTARES</v>
          </cell>
          <cell r="D5411" t="str">
            <v>H</v>
          </cell>
          <cell r="E5411">
            <v>0.2</v>
          </cell>
        </row>
        <row r="5412">
          <cell r="B5412">
            <v>88316</v>
          </cell>
          <cell r="C5412" t="str">
            <v>SERVENTE COM ENCARGOS COMPLEMENTARES</v>
          </cell>
          <cell r="D5412" t="str">
            <v>H</v>
          </cell>
          <cell r="E5412">
            <v>0.8</v>
          </cell>
        </row>
        <row r="5413">
          <cell r="B5413">
            <v>9834</v>
          </cell>
          <cell r="C5413" t="str">
            <v>TUBO PVC, RIGIDO, CORRUGADO, PERFURADO, DN 150 MM, PARA DRENAGEM, SISTEMA IRRIGACAO</v>
          </cell>
          <cell r="D5413" t="str">
            <v>M</v>
          </cell>
          <cell r="E5413">
            <v>1</v>
          </cell>
        </row>
        <row r="5414">
          <cell r="B5414">
            <v>83651</v>
          </cell>
          <cell r="C5414" t="str">
            <v>TUBO PVC CORRUGADO PERFURADO 100 MM C/ JUNTA ELASTICA PARA DRENAGEM.</v>
          </cell>
          <cell r="D5414" t="str">
            <v>M</v>
          </cell>
          <cell r="E5414">
            <v>0</v>
          </cell>
        </row>
        <row r="5415">
          <cell r="B5415">
            <v>88248</v>
          </cell>
          <cell r="C5415" t="str">
            <v>AUXILIAR DE ENCANADOR OU BOMBEIRO HIDRÁULICO COM ENCARGOS COMPLEMENTARES</v>
          </cell>
          <cell r="D5415" t="str">
            <v>H</v>
          </cell>
          <cell r="E5415">
            <v>0.52</v>
          </cell>
        </row>
        <row r="5416">
          <cell r="B5416">
            <v>88267</v>
          </cell>
          <cell r="C5416" t="str">
            <v>ENCANADOR OU BOMBEIRO HIDRÁULICO COM ENCARGOS COMPLEMENTARES</v>
          </cell>
          <cell r="D5416" t="str">
            <v>H</v>
          </cell>
          <cell r="E5416">
            <v>0.52</v>
          </cell>
        </row>
        <row r="5417">
          <cell r="B5417">
            <v>303</v>
          </cell>
          <cell r="C5417" t="str">
            <v>ANEL BORRACHA, PARA TUBO PVC, REDE COLETOR ESGOTO, DN 100 MM (NBR 7362)</v>
          </cell>
          <cell r="D5417" t="str">
            <v>UN</v>
          </cell>
          <cell r="E5417">
            <v>1</v>
          </cell>
        </row>
        <row r="5418">
          <cell r="B5418">
            <v>9833</v>
          </cell>
          <cell r="C5418" t="str">
            <v>TUBO PVC, FLEXIVEL, CORRUGADO, PERFURADO, DN 110 MM, PARA DRENAGEM, SISTEMA IRRIGACAO</v>
          </cell>
          <cell r="D5418" t="str">
            <v>M</v>
          </cell>
          <cell r="E5418">
            <v>1.05</v>
          </cell>
        </row>
        <row r="5419">
          <cell r="B5419">
            <v>83656</v>
          </cell>
          <cell r="C5419" t="str">
            <v>COLCHAO DRENANTE C/ 30CM PEDRA BRITADA N.3/FILTRO TRANSICAO MANTA GEOTEXTIL 100% POLIPROPILENO OU POLIESTER INCL FORNEC/COLOCMAT</v>
          </cell>
          <cell r="D5419" t="str">
            <v>M2</v>
          </cell>
          <cell r="E5419">
            <v>0</v>
          </cell>
        </row>
        <row r="5420">
          <cell r="B5420">
            <v>88316</v>
          </cell>
          <cell r="C5420" t="str">
            <v>SERVENTE COM ENCARGOS COMPLEMENTARES</v>
          </cell>
          <cell r="D5420" t="str">
            <v>H</v>
          </cell>
          <cell r="E5420">
            <v>0.15</v>
          </cell>
        </row>
        <row r="5421">
          <cell r="B5421">
            <v>4020</v>
          </cell>
          <cell r="C5421" t="str">
            <v>GEOTEXTIL NAO TECIDO AGULHADO DE FILAMENTOS CONTINUOS 100% POLIESTER  RT 26 TIPO BIDIM OU EQUIV</v>
          </cell>
          <cell r="D5421" t="str">
            <v>M2</v>
          </cell>
          <cell r="E5421">
            <v>1.3</v>
          </cell>
        </row>
        <row r="5422">
          <cell r="B5422">
            <v>4722</v>
          </cell>
          <cell r="C5422" t="str">
            <v>PEDRA BRITADA N. 3 (38 A 50 MM) POSTO PEDREIRA/FORNECEDOR, SEM FRETE</v>
          </cell>
          <cell r="D5422" t="str">
            <v>M3</v>
          </cell>
          <cell r="E5422">
            <v>0.3</v>
          </cell>
        </row>
        <row r="5423">
          <cell r="B5423">
            <v>83658</v>
          </cell>
          <cell r="C5423" t="str">
            <v>EXECUCAO DRENO PROFUNDO, COM CORTE TRAPEZOIDAL EM SOLO, DE 70X80X150CM EXCL TUBO INCL MATERIAL EXECUCAO, COM SELO ENCHIMENTO MATERIAL DRENANTE E ESCAVACAO</v>
          </cell>
          <cell r="D5423" t="str">
            <v>M</v>
          </cell>
          <cell r="E5423">
            <v>0</v>
          </cell>
        </row>
        <row r="5424">
          <cell r="B5424">
            <v>88316</v>
          </cell>
          <cell r="C5424" t="str">
            <v>SERVENTE COM ENCARGOS COMPLEMENTARES</v>
          </cell>
          <cell r="D5424" t="str">
            <v>H</v>
          </cell>
          <cell r="E5424">
            <v>6.0374999999999996</v>
          </cell>
        </row>
        <row r="5425">
          <cell r="B5425">
            <v>367</v>
          </cell>
          <cell r="C5425" t="str">
            <v>AREIA GROSSA - POSTO JAZIDA/FORNECEDOR (RETIRADO NA JAZIDA, SEM TRANSPORTE)</v>
          </cell>
          <cell r="D5425" t="str">
            <v>M3</v>
          </cell>
          <cell r="E5425">
            <v>0.82340000000000002</v>
          </cell>
        </row>
        <row r="5426">
          <cell r="B5426">
            <v>4720</v>
          </cell>
          <cell r="C5426" t="str">
            <v>PEDRA BRITADA N. 0, OU PEDRISCO (4,8 A 9,5 MM) POSTO PEDREIRA/FORNECEDOR, SEM FRETE</v>
          </cell>
          <cell r="D5426" t="str">
            <v>M3</v>
          </cell>
          <cell r="E5426">
            <v>0.1426</v>
          </cell>
        </row>
        <row r="5427">
          <cell r="B5427">
            <v>83661</v>
          </cell>
          <cell r="C5427" t="str">
            <v>EXECUCAO DE DRENO PROFUNDO, CORTE EM SOLO, COM TUBO POROSO D=0,20M</v>
          </cell>
          <cell r="D5427" t="str">
            <v>M</v>
          </cell>
          <cell r="E5427">
            <v>0</v>
          </cell>
        </row>
        <row r="5428">
          <cell r="B5428">
            <v>88309</v>
          </cell>
          <cell r="C5428" t="str">
            <v>PEDREIRO COM ENCARGOS COMPLEMENTARES</v>
          </cell>
          <cell r="D5428" t="str">
            <v>H</v>
          </cell>
          <cell r="E5428">
            <v>0.21</v>
          </cell>
        </row>
        <row r="5429">
          <cell r="B5429">
            <v>88316</v>
          </cell>
          <cell r="C5429" t="str">
            <v>SERVENTE COM ENCARGOS COMPLEMENTARES</v>
          </cell>
          <cell r="D5429" t="str">
            <v>H</v>
          </cell>
          <cell r="E5429">
            <v>2.1</v>
          </cell>
        </row>
        <row r="5430">
          <cell r="B5430">
            <v>90099</v>
          </cell>
          <cell r="C5430" t="str">
            <v>ESCAVAÇÃO MECANIZADA DE VALA COM PROF. ATÉ 1,5 M (MÉDIA ENTRE MONTANTE E JUSANTE/UMA COMPOSIÇÃO POR TRECHO), COM RETROESCAVADEIRA (0,26 M3/88 HP), LARG. MENOR QUE 0,8 M, EM SOLO DE 1A CATEGORIA, EM LOCAIS COM ALTO NÍVEL DE INTERFERÊNCIA. AF_01/2015</v>
          </cell>
          <cell r="D5430" t="str">
            <v>M3</v>
          </cell>
          <cell r="E5430">
            <v>0.75</v>
          </cell>
        </row>
        <row r="5431">
          <cell r="B5431">
            <v>370</v>
          </cell>
          <cell r="C5431" t="str">
            <v>AREIA MEDIA - POSTO JAZIDA/FORNECEDOR (RETIRADO NA JAZIDA, SEM TRANSPORTE)</v>
          </cell>
          <cell r="D5431" t="str">
            <v>M3</v>
          </cell>
          <cell r="E5431">
            <v>0.35</v>
          </cell>
        </row>
        <row r="5432">
          <cell r="B5432">
            <v>4718</v>
          </cell>
          <cell r="C5432" t="str">
            <v>PEDRA BRITADA N. 2 (19 A 38 MM) POSTO PEDREIRA/FORNECEDOR, SEM FRETE</v>
          </cell>
          <cell r="D5432" t="str">
            <v>M3</v>
          </cell>
          <cell r="E5432">
            <v>0.22</v>
          </cell>
        </row>
        <row r="5433">
          <cell r="B5433">
            <v>12583</v>
          </cell>
          <cell r="C5433" t="str">
            <v>TUBO DE CONCRETO SIMPLES POROSO, MACHO/FEMEA, DN 200 MM</v>
          </cell>
          <cell r="D5433" t="str">
            <v>M</v>
          </cell>
          <cell r="E5433">
            <v>1</v>
          </cell>
        </row>
        <row r="5434">
          <cell r="B5434">
            <v>83662</v>
          </cell>
          <cell r="C5434" t="str">
            <v>EXECUCAO DE DRENO CEGO</v>
          </cell>
          <cell r="D5434" t="str">
            <v>M3</v>
          </cell>
          <cell r="E5434">
            <v>0</v>
          </cell>
        </row>
        <row r="5435">
          <cell r="B5435">
            <v>88316</v>
          </cell>
          <cell r="C5435" t="str">
            <v>SERVENTE COM ENCARGOS COMPLEMENTARES</v>
          </cell>
          <cell r="D5435" t="str">
            <v>H</v>
          </cell>
          <cell r="E5435">
            <v>2</v>
          </cell>
        </row>
        <row r="5436">
          <cell r="B5436">
            <v>90099</v>
          </cell>
          <cell r="C5436" t="str">
            <v>ESCAVAÇÃO MECANIZADA DE VALA COM PROF. ATÉ 1,5 M (MÉDIA ENTRE MONTANTE E JUSANTE/UMA COMPOSIÇÃO POR TRECHO), COM RETROESCAVADEIRA (0,26 M3/88 HP), LARG. MENOR QUE 0,8 M, EM SOLO DE 1A CATEGORIA, EM LOCAIS COM ALTO NÍVEL DE INTERFERÊNCIA. AF_01/2015</v>
          </cell>
          <cell r="D5436" t="str">
            <v>M3</v>
          </cell>
          <cell r="E5436">
            <v>1</v>
          </cell>
        </row>
        <row r="5437">
          <cell r="B5437">
            <v>4718</v>
          </cell>
          <cell r="C5437" t="str">
            <v>PEDRA BRITADA N. 2 (19 A 38 MM) POSTO PEDREIRA/FORNECEDOR, SEM FRETE</v>
          </cell>
          <cell r="D5437" t="str">
            <v>M3</v>
          </cell>
          <cell r="E5437">
            <v>0.3</v>
          </cell>
        </row>
        <row r="5438">
          <cell r="B5438">
            <v>4730</v>
          </cell>
          <cell r="C5438" t="str">
            <v>PEDRA DE MAO OU PEDRA RACHAO PARA ARRIMO/FUNDACAO (POSTO PEDREIRA/FORNECEDOR, SEM FRETE)</v>
          </cell>
          <cell r="D5438" t="str">
            <v>M3</v>
          </cell>
          <cell r="E5438">
            <v>0.55000000000000004</v>
          </cell>
        </row>
        <row r="5439">
          <cell r="B5439">
            <v>83664</v>
          </cell>
          <cell r="C5439" t="str">
            <v>EXECUCAO DE DRENO DE TUBO DE CONRETO SIMPLES POROSO D=0,20 M (0,5MX0,5M) PARA GALERIAS DE AGUAS PLUVIAIS</v>
          </cell>
          <cell r="D5439" t="str">
            <v>M</v>
          </cell>
          <cell r="E5439">
            <v>0</v>
          </cell>
        </row>
        <row r="5440">
          <cell r="B5440">
            <v>88316</v>
          </cell>
          <cell r="C5440" t="str">
            <v>SERVENTE COM ENCARGOS COMPLEMENTARES</v>
          </cell>
          <cell r="D5440" t="str">
            <v>H</v>
          </cell>
          <cell r="E5440">
            <v>1.31</v>
          </cell>
        </row>
        <row r="5441">
          <cell r="B5441">
            <v>370</v>
          </cell>
          <cell r="C5441" t="str">
            <v>AREIA MEDIA - POSTO JAZIDA/FORNECEDOR (RETIRADO NA JAZIDA, SEM TRANSPORTE)</v>
          </cell>
          <cell r="D5441" t="str">
            <v>M3</v>
          </cell>
          <cell r="E5441">
            <v>0.14000000000000001</v>
          </cell>
        </row>
        <row r="5442">
          <cell r="B5442">
            <v>4721</v>
          </cell>
          <cell r="C5442" t="str">
            <v>PEDRA BRITADA N. 1 (9,5 a 19 MM) POSTO PEDREIRA/FORNECEDOR, SEM FRETE</v>
          </cell>
          <cell r="D5442" t="str">
            <v>M3</v>
          </cell>
          <cell r="E5442">
            <v>0.14000000000000001</v>
          </cell>
        </row>
        <row r="5443">
          <cell r="B5443">
            <v>12583</v>
          </cell>
          <cell r="C5443" t="str">
            <v>TUBO DE CONCRETO SIMPLES POROSO, MACHO/FEMEA, DN 200 MM</v>
          </cell>
          <cell r="D5443" t="str">
            <v>M</v>
          </cell>
          <cell r="E5443">
            <v>1.05</v>
          </cell>
        </row>
        <row r="5444">
          <cell r="B5444">
            <v>83665</v>
          </cell>
          <cell r="C5444" t="str">
            <v>FORNECIMENTO E INSTALACAO DE MANTA BIDIM RT - 14</v>
          </cell>
          <cell r="D5444" t="str">
            <v>M2</v>
          </cell>
          <cell r="E5444">
            <v>0</v>
          </cell>
        </row>
        <row r="5445">
          <cell r="B5445">
            <v>88316</v>
          </cell>
          <cell r="C5445" t="str">
            <v>SERVENTE COM ENCARGOS COMPLEMENTARES</v>
          </cell>
          <cell r="D5445" t="str">
            <v>H</v>
          </cell>
          <cell r="E5445">
            <v>0.03</v>
          </cell>
        </row>
        <row r="5446">
          <cell r="B5446">
            <v>4021</v>
          </cell>
          <cell r="C5446" t="str">
            <v>GEOTEXTIL NAO TECIDO AGULHADO DE FILAMENTOS CONTINUOS 100% POLIESTER  RT 14 P/ DRENAGEM TIPO BIDIM OU EQUIV</v>
          </cell>
          <cell r="D5446" t="str">
            <v>M2</v>
          </cell>
          <cell r="E5446">
            <v>1.08</v>
          </cell>
        </row>
        <row r="5447">
          <cell r="B5447">
            <v>83667</v>
          </cell>
          <cell r="C5447" t="str">
            <v>CAMADA DRENANTE COM AREIA MEDIA</v>
          </cell>
          <cell r="D5447" t="str">
            <v>M3</v>
          </cell>
          <cell r="E5447">
            <v>0</v>
          </cell>
        </row>
        <row r="5448">
          <cell r="B5448">
            <v>88316</v>
          </cell>
          <cell r="C5448" t="str">
            <v>SERVENTE COM ENCARGOS COMPLEMENTARES</v>
          </cell>
          <cell r="D5448" t="str">
            <v>H</v>
          </cell>
          <cell r="E5448">
            <v>2.4500000000000002</v>
          </cell>
        </row>
        <row r="5449">
          <cell r="B5449">
            <v>370</v>
          </cell>
          <cell r="C5449" t="str">
            <v>AREIA MEDIA - POSTO JAZIDA/FORNECEDOR (RETIRADO NA JAZIDA, SEM TRANSPORTE)</v>
          </cell>
          <cell r="D5449" t="str">
            <v>M3</v>
          </cell>
          <cell r="E5449">
            <v>1.1000000000000001</v>
          </cell>
        </row>
        <row r="5450">
          <cell r="B5450">
            <v>83668</v>
          </cell>
          <cell r="C5450" t="str">
            <v>CAMADA DRENANTE COM BRITA NUM 2</v>
          </cell>
          <cell r="D5450" t="str">
            <v>M3</v>
          </cell>
          <cell r="E5450">
            <v>0</v>
          </cell>
        </row>
        <row r="5451">
          <cell r="B5451">
            <v>88316</v>
          </cell>
          <cell r="C5451" t="str">
            <v>SERVENTE COM ENCARGOS COMPLEMENTARES</v>
          </cell>
          <cell r="D5451" t="str">
            <v>H</v>
          </cell>
          <cell r="E5451">
            <v>2.4500000000000002</v>
          </cell>
        </row>
        <row r="5452">
          <cell r="B5452">
            <v>4718</v>
          </cell>
          <cell r="C5452" t="str">
            <v>PEDRA BRITADA N. 2 (19 A 38 MM) POSTO PEDREIRA/FORNECEDOR, SEM FRETE</v>
          </cell>
          <cell r="D5452" t="str">
            <v>M3</v>
          </cell>
          <cell r="E5452">
            <v>1.1000000000000001</v>
          </cell>
        </row>
        <row r="5453">
          <cell r="B5453">
            <v>83669</v>
          </cell>
          <cell r="C5453" t="str">
            <v>FORNECIMENTO/INSTALACAO MANTA BIDIM RT-16</v>
          </cell>
          <cell r="D5453" t="str">
            <v>M2</v>
          </cell>
          <cell r="E5453">
            <v>0</v>
          </cell>
        </row>
        <row r="5454">
          <cell r="B5454">
            <v>88316</v>
          </cell>
          <cell r="C5454" t="str">
            <v>SERVENTE COM ENCARGOS COMPLEMENTARES</v>
          </cell>
          <cell r="D5454" t="str">
            <v>H</v>
          </cell>
          <cell r="E5454">
            <v>0.03</v>
          </cell>
        </row>
        <row r="5455">
          <cell r="B5455">
            <v>4019</v>
          </cell>
          <cell r="C5455" t="str">
            <v>GEOTEXTIL NAO TECIDO AGULHADO DE FILAMENTOS CONTINUOS 100% POLIESTER  RT 16 TIPO BIDIM OU EQUIV</v>
          </cell>
          <cell r="D5455" t="str">
            <v>M2</v>
          </cell>
          <cell r="E5455">
            <v>1.08</v>
          </cell>
        </row>
        <row r="5456">
          <cell r="B5456">
            <v>83670</v>
          </cell>
          <cell r="C5456" t="str">
            <v>TUBO PVC DN 75 MM PARA DRENAGEM - FORNECIMENTO E INSTALACAO</v>
          </cell>
          <cell r="D5456" t="str">
            <v>M</v>
          </cell>
          <cell r="E5456">
            <v>0</v>
          </cell>
        </row>
        <row r="5457">
          <cell r="B5457">
            <v>88277</v>
          </cell>
          <cell r="C5457" t="str">
            <v>MONTADOR (TUBO AÇO/EQUIPAMENTOS) COM ENCARGOS COMPLEMENTARES</v>
          </cell>
          <cell r="D5457" t="str">
            <v>H</v>
          </cell>
          <cell r="E5457">
            <v>0.06</v>
          </cell>
        </row>
        <row r="5458">
          <cell r="B5458">
            <v>88316</v>
          </cell>
          <cell r="C5458" t="str">
            <v>SERVENTE COM ENCARGOS COMPLEMENTARES</v>
          </cell>
          <cell r="D5458" t="str">
            <v>H</v>
          </cell>
          <cell r="E5458">
            <v>2.4135</v>
          </cell>
        </row>
        <row r="5459">
          <cell r="B5459">
            <v>9837</v>
          </cell>
          <cell r="C5459" t="str">
            <v>TUBO PVC SERIE NORMAL, DN 75 MM, PARA ESGOTO PREDIAL (NBR 5688)</v>
          </cell>
          <cell r="D5459" t="str">
            <v>M</v>
          </cell>
          <cell r="E5459">
            <v>1</v>
          </cell>
        </row>
        <row r="5460">
          <cell r="B5460">
            <v>83671</v>
          </cell>
          <cell r="C5460" t="str">
            <v>TUBO PVC DN 100 MM PARA DRENAGEM - FORNECIMENTO E INSTALACAO</v>
          </cell>
          <cell r="D5460" t="str">
            <v>M</v>
          </cell>
          <cell r="E5460">
            <v>0</v>
          </cell>
        </row>
        <row r="5461">
          <cell r="B5461">
            <v>88277</v>
          </cell>
          <cell r="C5461" t="str">
            <v>MONTADOR (TUBO AÇO/EQUIPAMENTOS) COM ENCARGOS COMPLEMENTARES</v>
          </cell>
          <cell r="D5461" t="str">
            <v>H</v>
          </cell>
          <cell r="E5461">
            <v>0.06</v>
          </cell>
        </row>
        <row r="5462">
          <cell r="B5462">
            <v>88316</v>
          </cell>
          <cell r="C5462" t="str">
            <v>SERVENTE COM ENCARGOS COMPLEMENTARES</v>
          </cell>
          <cell r="D5462" t="str">
            <v>H</v>
          </cell>
          <cell r="E5462">
            <v>2.5657999999999999</v>
          </cell>
        </row>
        <row r="5463">
          <cell r="B5463">
            <v>9836</v>
          </cell>
          <cell r="C5463" t="str">
            <v>TUBO PVC  SERIE NORMAL, DN 100 MM, PARA ESGOTO  PREDIAL (NBR 5688)</v>
          </cell>
          <cell r="D5463" t="str">
            <v>M</v>
          </cell>
          <cell r="E5463">
            <v>1</v>
          </cell>
        </row>
        <row r="5464">
          <cell r="B5464">
            <v>83675</v>
          </cell>
          <cell r="C5464" t="str">
            <v>TUBO CONCRETO SIMPLES DN 200 MM PARA DRENAGEM - FORNECIMENTO E INSTALACAO, INCLUSIVE ESCAVACAO MANUAL 1M3/M.</v>
          </cell>
          <cell r="D5464" t="str">
            <v>M</v>
          </cell>
          <cell r="E5464">
            <v>0</v>
          </cell>
        </row>
        <row r="5465">
          <cell r="B5465">
            <v>88309</v>
          </cell>
          <cell r="C5465" t="str">
            <v>PEDREIRO COM ENCARGOS COMPLEMENTARES</v>
          </cell>
          <cell r="D5465" t="str">
            <v>H</v>
          </cell>
          <cell r="E5465">
            <v>0.1613</v>
          </cell>
        </row>
        <row r="5466">
          <cell r="B5466">
            <v>88316</v>
          </cell>
          <cell r="C5466" t="str">
            <v>SERVENTE COM ENCARGOS COMPLEMENTARES</v>
          </cell>
          <cell r="D5466" t="str">
            <v>H</v>
          </cell>
          <cell r="E5466">
            <v>3.7865000000000002</v>
          </cell>
        </row>
        <row r="5467">
          <cell r="B5467">
            <v>370</v>
          </cell>
          <cell r="C5467" t="str">
            <v>AREIA MEDIA - POSTO JAZIDA/FORNECEDOR (RETIRADO NA JAZIDA, SEM TRANSPORTE)</v>
          </cell>
          <cell r="D5467" t="str">
            <v>M3</v>
          </cell>
          <cell r="E5467">
            <v>5.0000000000000001E-4</v>
          </cell>
        </row>
        <row r="5468">
          <cell r="B5468">
            <v>1379</v>
          </cell>
          <cell r="C5468" t="str">
            <v>CIMENTO PORTLAND COMPOSTO CP II-32</v>
          </cell>
          <cell r="D5468" t="str">
            <v>KG</v>
          </cell>
          <cell r="E5468">
            <v>0.22500000000000001</v>
          </cell>
        </row>
        <row r="5469">
          <cell r="B5469">
            <v>7778</v>
          </cell>
          <cell r="C5469" t="str">
            <v>TUBO DE CONCRETO SIMPLES, CLASSE- PS1, PB, DN 200 MM, PARA AGUAS PLUVIAIS (NBR 8890)</v>
          </cell>
          <cell r="D5469" t="str">
            <v>M</v>
          </cell>
          <cell r="E5469">
            <v>1</v>
          </cell>
        </row>
        <row r="5470">
          <cell r="B5470">
            <v>83676</v>
          </cell>
          <cell r="C5470" t="str">
            <v>TUBO CONCRETO SIMPLES DN 300 MM PARA DRENAGEM - FORNECIMENTO E INSTALACAO INCLUSIVE ESCAVACAO MANUAL 1M3/M</v>
          </cell>
          <cell r="D5470" t="str">
            <v>M</v>
          </cell>
          <cell r="E5470">
            <v>0</v>
          </cell>
        </row>
        <row r="5471">
          <cell r="B5471">
            <v>88309</v>
          </cell>
          <cell r="C5471" t="str">
            <v>PEDREIRO COM ENCARGOS COMPLEMENTARES</v>
          </cell>
          <cell r="D5471" t="str">
            <v>H</v>
          </cell>
          <cell r="E5471">
            <v>0.22</v>
          </cell>
        </row>
        <row r="5472">
          <cell r="B5472">
            <v>88316</v>
          </cell>
          <cell r="C5472" t="str">
            <v>SERVENTE COM ENCARGOS COMPLEMENTARES</v>
          </cell>
          <cell r="D5472" t="str">
            <v>H</v>
          </cell>
          <cell r="E5472">
            <v>4.6738</v>
          </cell>
        </row>
        <row r="5473">
          <cell r="B5473">
            <v>370</v>
          </cell>
          <cell r="C5473" t="str">
            <v>AREIA MEDIA - POSTO JAZIDA/FORNECEDOR (RETIRADO NA JAZIDA, SEM TRANSPORTE)</v>
          </cell>
          <cell r="D5473" t="str">
            <v>M3</v>
          </cell>
          <cell r="E5473">
            <v>1E-3</v>
          </cell>
        </row>
        <row r="5474">
          <cell r="B5474">
            <v>1379</v>
          </cell>
          <cell r="C5474" t="str">
            <v>CIMENTO PORTLAND COMPOSTO CP II-32</v>
          </cell>
          <cell r="D5474" t="str">
            <v>KG</v>
          </cell>
          <cell r="E5474">
            <v>0.45</v>
          </cell>
        </row>
        <row r="5475">
          <cell r="B5475">
            <v>7796</v>
          </cell>
          <cell r="C5475" t="str">
            <v>TUBO DE CONCRETO SIMPLES, CLASSE- PS1, PB, DN 300 MM, PARA AGUAS PLUVIAIS (NBR 8890)</v>
          </cell>
          <cell r="D5475" t="str">
            <v>M</v>
          </cell>
          <cell r="E5475">
            <v>1</v>
          </cell>
        </row>
        <row r="5476">
          <cell r="B5476">
            <v>83677</v>
          </cell>
          <cell r="C5476" t="str">
            <v>TUBO CONCRETO SIMPLES DN 400 MM PARA DRENAGEM - FORNECIMENTO E INSTALACAO INCLUSIVE ESCAVACAO MANUAL 1,5M3/M</v>
          </cell>
          <cell r="D5476" t="str">
            <v>M</v>
          </cell>
          <cell r="E5476">
            <v>0</v>
          </cell>
        </row>
        <row r="5477">
          <cell r="B5477">
            <v>88309</v>
          </cell>
          <cell r="C5477" t="str">
            <v>PEDREIRO COM ENCARGOS COMPLEMENTARES</v>
          </cell>
          <cell r="D5477" t="str">
            <v>H</v>
          </cell>
          <cell r="E5477">
            <v>0.3</v>
          </cell>
        </row>
        <row r="5478">
          <cell r="B5478">
            <v>88316</v>
          </cell>
          <cell r="C5478" t="str">
            <v>SERVENTE COM ENCARGOS COMPLEMENTARES</v>
          </cell>
          <cell r="D5478" t="str">
            <v>H</v>
          </cell>
          <cell r="E5478">
            <v>5.6679000000000004</v>
          </cell>
        </row>
        <row r="5479">
          <cell r="B5479">
            <v>370</v>
          </cell>
          <cell r="C5479" t="str">
            <v>AREIA MEDIA - POSTO JAZIDA/FORNECEDOR (RETIRADO NA JAZIDA, SEM TRANSPORTE)</v>
          </cell>
          <cell r="D5479" t="str">
            <v>M3</v>
          </cell>
          <cell r="E5479">
            <v>2E-3</v>
          </cell>
        </row>
        <row r="5480">
          <cell r="B5480">
            <v>1379</v>
          </cell>
          <cell r="C5480" t="str">
            <v>CIMENTO PORTLAND COMPOSTO CP II-32</v>
          </cell>
          <cell r="D5480" t="str">
            <v>KG</v>
          </cell>
          <cell r="E5480">
            <v>0.9</v>
          </cell>
        </row>
        <row r="5481">
          <cell r="B5481">
            <v>7781</v>
          </cell>
          <cell r="C5481" t="str">
            <v>TUBO DE CONCRETO SIMPLES, CLASSE- PS1, PB, DN 400 MM, PARA AGUAS PLUVIAIS (NBR 8890)</v>
          </cell>
          <cell r="D5481" t="str">
            <v>M</v>
          </cell>
          <cell r="E5481">
            <v>1</v>
          </cell>
        </row>
        <row r="5482">
          <cell r="B5482">
            <v>83678</v>
          </cell>
          <cell r="C5482" t="str">
            <v>TUBO CONCRETO SIMPLES DN 500 MM PARA DRENAGEM - FORNECIMENTO E INSTALACAO INCLUSIVE ESCAVACAO MANUAL 2M3/M</v>
          </cell>
          <cell r="D5482" t="str">
            <v>M</v>
          </cell>
          <cell r="E5482">
            <v>0</v>
          </cell>
        </row>
        <row r="5483">
          <cell r="B5483">
            <v>88309</v>
          </cell>
          <cell r="C5483" t="str">
            <v>PEDREIRO COM ENCARGOS COMPLEMENTARES</v>
          </cell>
          <cell r="D5483" t="str">
            <v>H</v>
          </cell>
          <cell r="E5483">
            <v>0.37</v>
          </cell>
        </row>
        <row r="5484">
          <cell r="B5484">
            <v>88316</v>
          </cell>
          <cell r="C5484" t="str">
            <v>SERVENTE COM ENCARGOS COMPLEMENTARES</v>
          </cell>
          <cell r="D5484" t="str">
            <v>H</v>
          </cell>
          <cell r="E5484">
            <v>6.8585000000000003</v>
          </cell>
        </row>
        <row r="5485">
          <cell r="B5485">
            <v>370</v>
          </cell>
          <cell r="C5485" t="str">
            <v>AREIA MEDIA - POSTO JAZIDA/FORNECEDOR (RETIRADO NA JAZIDA, SEM TRANSPORTE)</v>
          </cell>
          <cell r="D5485" t="str">
            <v>M3</v>
          </cell>
          <cell r="E5485">
            <v>3.0000000000000001E-3</v>
          </cell>
        </row>
        <row r="5486">
          <cell r="B5486">
            <v>1379</v>
          </cell>
          <cell r="C5486" t="str">
            <v>CIMENTO PORTLAND COMPOSTO CP II-32</v>
          </cell>
          <cell r="D5486" t="str">
            <v>KG</v>
          </cell>
          <cell r="E5486">
            <v>1.35</v>
          </cell>
        </row>
        <row r="5487">
          <cell r="B5487">
            <v>7795</v>
          </cell>
          <cell r="C5487" t="str">
            <v>TUBO DE CONCRETO SIMPLES, CLASSE- PS1, PB, DN 500 MM, PARA AGUAS PLUVIAIS (NBR 8890)</v>
          </cell>
          <cell r="D5487" t="str">
            <v>M</v>
          </cell>
          <cell r="E5487">
            <v>1</v>
          </cell>
        </row>
        <row r="5488">
          <cell r="B5488">
            <v>83679</v>
          </cell>
          <cell r="C5488" t="str">
            <v>TUBO PVC D=2 COM MATERIAL DRENANTE PARA DRENO/BARBACA - FORNECIMENTO E INSTALACAO</v>
          </cell>
          <cell r="D5488" t="str">
            <v>M</v>
          </cell>
          <cell r="E5488">
            <v>0</v>
          </cell>
        </row>
        <row r="5489">
          <cell r="B5489">
            <v>88316</v>
          </cell>
          <cell r="C5489" t="str">
            <v>SERVENTE COM ENCARGOS COMPLEMENTARES</v>
          </cell>
          <cell r="D5489" t="str">
            <v>H</v>
          </cell>
          <cell r="E5489">
            <v>0.5</v>
          </cell>
        </row>
        <row r="5490">
          <cell r="B5490">
            <v>4722</v>
          </cell>
          <cell r="C5490" t="str">
            <v>PEDRA BRITADA N. 3 (38 A 50 MM) POSTO PEDREIRA/FORNECEDOR, SEM FRETE</v>
          </cell>
          <cell r="D5490" t="str">
            <v>M3</v>
          </cell>
          <cell r="E5490">
            <v>1E-3</v>
          </cell>
        </row>
        <row r="5491">
          <cell r="B5491">
            <v>9838</v>
          </cell>
          <cell r="C5491" t="str">
            <v>TUBO PVC SERIE NORMAL, DN 50 MM, PARA ESGOTO PREDIAL (NBR 5688)</v>
          </cell>
          <cell r="D5491" t="str">
            <v>M</v>
          </cell>
          <cell r="E5491">
            <v>1.05</v>
          </cell>
        </row>
        <row r="5492">
          <cell r="B5492">
            <v>83680</v>
          </cell>
          <cell r="C5492" t="str">
            <v>TUBO PVC D=3" COM MATERIAL DRENANTE PARA DRENO/BARBACA - FORNECIMENTO E INSTALACAO</v>
          </cell>
          <cell r="D5492" t="str">
            <v>M</v>
          </cell>
          <cell r="E5492">
            <v>0</v>
          </cell>
        </row>
        <row r="5493">
          <cell r="B5493">
            <v>88316</v>
          </cell>
          <cell r="C5493" t="str">
            <v>SERVENTE COM ENCARGOS COMPLEMENTARES</v>
          </cell>
          <cell r="D5493" t="str">
            <v>H</v>
          </cell>
          <cell r="E5493">
            <v>0.5</v>
          </cell>
        </row>
        <row r="5494">
          <cell r="B5494">
            <v>4722</v>
          </cell>
          <cell r="C5494" t="str">
            <v>PEDRA BRITADA N. 3 (38 A 50 MM) POSTO PEDREIRA/FORNECEDOR, SEM FRETE</v>
          </cell>
          <cell r="D5494" t="str">
            <v>M3</v>
          </cell>
          <cell r="E5494">
            <v>2.2000000000000001E-3</v>
          </cell>
        </row>
        <row r="5495">
          <cell r="B5495">
            <v>9837</v>
          </cell>
          <cell r="C5495" t="str">
            <v>TUBO PVC SERIE NORMAL, DN 75 MM, PARA ESGOTO PREDIAL (NBR 5688)</v>
          </cell>
          <cell r="D5495" t="str">
            <v>M</v>
          </cell>
          <cell r="E5495">
            <v>1.05</v>
          </cell>
        </row>
        <row r="5496">
          <cell r="B5496">
            <v>83681</v>
          </cell>
          <cell r="C5496" t="str">
            <v>TUBO PVC D=4" COM MATERIAL DRENANTE PARA DRENO/BARBACA - FORNECIMENTO E INSTALACAO</v>
          </cell>
          <cell r="D5496" t="str">
            <v>M</v>
          </cell>
          <cell r="E5496">
            <v>0</v>
          </cell>
        </row>
        <row r="5497">
          <cell r="B5497">
            <v>88316</v>
          </cell>
          <cell r="C5497" t="str">
            <v>SERVENTE COM ENCARGOS COMPLEMENTARES</v>
          </cell>
          <cell r="D5497" t="str">
            <v>H</v>
          </cell>
          <cell r="E5497">
            <v>0.5</v>
          </cell>
        </row>
        <row r="5498">
          <cell r="B5498">
            <v>4722</v>
          </cell>
          <cell r="C5498" t="str">
            <v>PEDRA BRITADA N. 3 (38 A 50 MM) POSTO PEDREIRA/FORNECEDOR, SEM FRETE</v>
          </cell>
          <cell r="D5498" t="str">
            <v>M3</v>
          </cell>
          <cell r="E5498">
            <v>4.0000000000000001E-3</v>
          </cell>
        </row>
        <row r="5499">
          <cell r="B5499">
            <v>9836</v>
          </cell>
          <cell r="C5499" t="str">
            <v>TUBO PVC  SERIE NORMAL, DN 100 MM, PARA ESGOTO  PREDIAL (NBR 5688)</v>
          </cell>
          <cell r="D5499" t="str">
            <v>M</v>
          </cell>
          <cell r="E5499">
            <v>1.05</v>
          </cell>
        </row>
        <row r="5500">
          <cell r="B5500">
            <v>83682</v>
          </cell>
          <cell r="C5500" t="str">
            <v>CAMADA VERTICAL DRENANTE C/ PEDRA BRITADA NUMS 1 E 2</v>
          </cell>
          <cell r="D5500" t="str">
            <v>M3</v>
          </cell>
          <cell r="E5500">
            <v>0</v>
          </cell>
        </row>
        <row r="5501">
          <cell r="B5501">
            <v>88316</v>
          </cell>
          <cell r="C5501" t="str">
            <v>SERVENTE COM ENCARGOS COMPLEMENTARES</v>
          </cell>
          <cell r="D5501" t="str">
            <v>H</v>
          </cell>
          <cell r="E5501">
            <v>2.5</v>
          </cell>
        </row>
        <row r="5502">
          <cell r="B5502">
            <v>4718</v>
          </cell>
          <cell r="C5502" t="str">
            <v>PEDRA BRITADA N. 2 (19 A 38 MM) POSTO PEDREIRA/FORNECEDOR, SEM FRETE</v>
          </cell>
          <cell r="D5502" t="str">
            <v>M3</v>
          </cell>
          <cell r="E5502">
            <v>0.55000000000000004</v>
          </cell>
        </row>
        <row r="5503">
          <cell r="B5503">
            <v>4721</v>
          </cell>
          <cell r="C5503" t="str">
            <v>PEDRA BRITADA N. 1 (9,5 a 19 MM) POSTO PEDREIRA/FORNECEDOR, SEM FRETE</v>
          </cell>
          <cell r="D5503" t="str">
            <v>M3</v>
          </cell>
          <cell r="E5503">
            <v>0.55000000000000004</v>
          </cell>
        </row>
        <row r="5504">
          <cell r="B5504">
            <v>83683</v>
          </cell>
          <cell r="C5504" t="str">
            <v>CAMADA HORIZONTAL DRENANTE C/ PEDRA BRITADA 1 E 2</v>
          </cell>
          <cell r="D5504" t="str">
            <v>M3</v>
          </cell>
          <cell r="E5504">
            <v>0</v>
          </cell>
        </row>
        <row r="5505">
          <cell r="B5505">
            <v>88316</v>
          </cell>
          <cell r="C5505" t="str">
            <v>SERVENTE COM ENCARGOS COMPLEMENTARES</v>
          </cell>
          <cell r="D5505" t="str">
            <v>H</v>
          </cell>
          <cell r="E5505">
            <v>3</v>
          </cell>
        </row>
        <row r="5506">
          <cell r="B5506">
            <v>4718</v>
          </cell>
          <cell r="C5506" t="str">
            <v>PEDRA BRITADA N. 2 (19 A 38 MM) POSTO PEDREIRA/FORNECEDOR, SEM FRETE</v>
          </cell>
          <cell r="D5506" t="str">
            <v>M3</v>
          </cell>
          <cell r="E5506">
            <v>0.56999999999999995</v>
          </cell>
        </row>
        <row r="5507">
          <cell r="B5507">
            <v>4721</v>
          </cell>
          <cell r="C5507" t="str">
            <v>PEDRA BRITADA N. 1 (9,5 a 19 MM) POSTO PEDREIRA/FORNECEDOR, SEM FRETE</v>
          </cell>
          <cell r="D5507" t="str">
            <v>M3</v>
          </cell>
          <cell r="E5507">
            <v>0.56999999999999995</v>
          </cell>
        </row>
        <row r="5508">
          <cell r="B5508">
            <v>83729</v>
          </cell>
          <cell r="C5508" t="str">
            <v>FORNECIMENTO/INSTALACAO DE MANTA BIDIM RT-31</v>
          </cell>
          <cell r="D5508" t="str">
            <v>M2</v>
          </cell>
          <cell r="E5508">
            <v>0</v>
          </cell>
        </row>
        <row r="5509">
          <cell r="B5509">
            <v>88316</v>
          </cell>
          <cell r="C5509" t="str">
            <v>SERVENTE COM ENCARGOS COMPLEMENTARES</v>
          </cell>
          <cell r="D5509" t="str">
            <v>H</v>
          </cell>
          <cell r="E5509">
            <v>0.03</v>
          </cell>
        </row>
        <row r="5510">
          <cell r="B5510">
            <v>4018</v>
          </cell>
          <cell r="C5510" t="str">
            <v>GEOTEXTIL NAO TECIDO AGULHADO DE FILAMENTOS CONTINUOS 100% POLIESTER  RT 31 TIPO BIDIM OU EQUIV</v>
          </cell>
          <cell r="D5510" t="str">
            <v>M2</v>
          </cell>
          <cell r="E5510">
            <v>1.08</v>
          </cell>
        </row>
        <row r="5511">
          <cell r="B5511">
            <v>83739</v>
          </cell>
          <cell r="C5511" t="str">
            <v>FORNECIMENTO/INSTALACAO DE MANTA BIDIM RT-10</v>
          </cell>
          <cell r="D5511" t="str">
            <v>M2</v>
          </cell>
          <cell r="E5511">
            <v>0</v>
          </cell>
        </row>
        <row r="5512">
          <cell r="B5512">
            <v>88316</v>
          </cell>
          <cell r="C5512" t="str">
            <v>SERVENTE COM ENCARGOS COMPLEMENTARES</v>
          </cell>
          <cell r="D5512" t="str">
            <v>H</v>
          </cell>
          <cell r="E5512">
            <v>0.03</v>
          </cell>
        </row>
        <row r="5513">
          <cell r="B5513">
            <v>4011</v>
          </cell>
          <cell r="C5513" t="str">
            <v>GEOTEXTIL NAO TECIDO AGULHADO DE FILAMENTOS CONTINUOS 100% POLIESTER  RT 10 TIPO BIDIM OU EQUIV</v>
          </cell>
          <cell r="D5513" t="str">
            <v>M2</v>
          </cell>
          <cell r="E5513">
            <v>1.08</v>
          </cell>
        </row>
        <row r="5514">
          <cell r="B5514">
            <v>6454</v>
          </cell>
          <cell r="C5514" t="str">
            <v>FORNECIMENTO E LANCAMENTO DE PEDRA DE MAO</v>
          </cell>
          <cell r="D5514" t="str">
            <v>M3</v>
          </cell>
          <cell r="E5514">
            <v>0</v>
          </cell>
        </row>
        <row r="5515">
          <cell r="B5515">
            <v>88316</v>
          </cell>
          <cell r="C5515" t="str">
            <v>SERVENTE COM ENCARGOS COMPLEMENTARES</v>
          </cell>
          <cell r="D5515" t="str">
            <v>H</v>
          </cell>
          <cell r="E5515">
            <v>6</v>
          </cell>
        </row>
        <row r="5516">
          <cell r="B5516">
            <v>4730</v>
          </cell>
          <cell r="C5516" t="str">
            <v>PEDRA DE MAO OU PEDRA RACHAO PARA ARRIMO/FUNDACAO (POSTO PEDREIRA/FORNECEDOR, SEM FRETE)</v>
          </cell>
          <cell r="D5516" t="str">
            <v>M3</v>
          </cell>
          <cell r="E5516">
            <v>1.1000000000000001</v>
          </cell>
        </row>
        <row r="5517">
          <cell r="B5517">
            <v>73611</v>
          </cell>
          <cell r="C5517" t="str">
            <v>ENROCAMENTO COM PEDRA ARGAMASSADA TRAÇO 1:4 COM PEDRA DE MÃO</v>
          </cell>
          <cell r="D5517" t="str">
            <v>M3</v>
          </cell>
          <cell r="E5517">
            <v>0</v>
          </cell>
        </row>
        <row r="5518">
          <cell r="B5518">
            <v>88242</v>
          </cell>
          <cell r="C5518" t="str">
            <v>AJUDANTE DE PEDREIRO COM ENCARGOS COMPLEMENTARES</v>
          </cell>
          <cell r="D5518" t="str">
            <v>H</v>
          </cell>
          <cell r="E5518">
            <v>6.5</v>
          </cell>
        </row>
        <row r="5519">
          <cell r="B5519">
            <v>88309</v>
          </cell>
          <cell r="C5519" t="str">
            <v>PEDREIRO COM ENCARGOS COMPLEMENTARES</v>
          </cell>
          <cell r="D5519" t="str">
            <v>H</v>
          </cell>
          <cell r="E5519">
            <v>4</v>
          </cell>
        </row>
        <row r="5520">
          <cell r="B5520">
            <v>88631</v>
          </cell>
          <cell r="C5520" t="str">
            <v>ARGAMASSA TRAÇO 1:4 (CIMENTO E AREIA MÉDIA), PREPARO MANUAL. AF_08/2014</v>
          </cell>
          <cell r="D5520" t="str">
            <v>M3</v>
          </cell>
          <cell r="E5520">
            <v>0.3</v>
          </cell>
        </row>
        <row r="5521">
          <cell r="B5521">
            <v>4730</v>
          </cell>
          <cell r="C5521" t="str">
            <v>PEDRA DE MAO OU PEDRA RACHAO PARA ARRIMO/FUNDACAO (POSTO PEDREIRA/FORNECEDOR, SEM FRETE)</v>
          </cell>
          <cell r="D5521" t="str">
            <v>M3</v>
          </cell>
          <cell r="E5521">
            <v>1.1000000000000001</v>
          </cell>
        </row>
        <row r="5522">
          <cell r="B5522">
            <v>73697</v>
          </cell>
          <cell r="C5522" t="str">
            <v>ENROCAMENTO MANUAL, SEM ARRUMACAO DO MATERIAL</v>
          </cell>
          <cell r="D5522" t="str">
            <v>M3</v>
          </cell>
          <cell r="E5522">
            <v>0</v>
          </cell>
        </row>
        <row r="5523">
          <cell r="B5523">
            <v>88242</v>
          </cell>
          <cell r="C5523" t="str">
            <v>AJUDANTE DE PEDREIRO COM ENCARGOS COMPLEMENTARES</v>
          </cell>
          <cell r="D5523" t="str">
            <v>H</v>
          </cell>
          <cell r="E5523">
            <v>4</v>
          </cell>
        </row>
        <row r="5524">
          <cell r="B5524">
            <v>88309</v>
          </cell>
          <cell r="C5524" t="str">
            <v>PEDREIRO COM ENCARGOS COMPLEMENTARES</v>
          </cell>
          <cell r="D5524" t="str">
            <v>H</v>
          </cell>
          <cell r="E5524">
            <v>1.5</v>
          </cell>
        </row>
        <row r="5525">
          <cell r="B5525">
            <v>4730</v>
          </cell>
          <cell r="C5525" t="str">
            <v>PEDRA DE MAO OU PEDRA RACHAO PARA ARRIMO/FUNDACAO (POSTO PEDREIRA/FORNECEDOR, SEM FRETE)</v>
          </cell>
          <cell r="D5525" t="str">
            <v>M3</v>
          </cell>
          <cell r="E5525">
            <v>1.1000000000000001</v>
          </cell>
        </row>
        <row r="5526">
          <cell r="B5526">
            <v>73698</v>
          </cell>
          <cell r="C5526" t="str">
            <v>ENROCAMENTO MANUAL, COM ARRUMACAO DO MATERIAL</v>
          </cell>
          <cell r="D5526" t="str">
            <v>M3</v>
          </cell>
          <cell r="E5526">
            <v>0</v>
          </cell>
        </row>
        <row r="5527">
          <cell r="B5527">
            <v>88242</v>
          </cell>
          <cell r="C5527" t="str">
            <v>AJUDANTE DE PEDREIRO COM ENCARGOS COMPLEMENTARES</v>
          </cell>
          <cell r="D5527" t="str">
            <v>H</v>
          </cell>
          <cell r="E5527">
            <v>5.5</v>
          </cell>
        </row>
        <row r="5528">
          <cell r="B5528">
            <v>88309</v>
          </cell>
          <cell r="C5528" t="str">
            <v>PEDREIRO COM ENCARGOS COMPLEMENTARES</v>
          </cell>
          <cell r="D5528" t="str">
            <v>H</v>
          </cell>
          <cell r="E5528">
            <v>3</v>
          </cell>
        </row>
        <row r="5529">
          <cell r="B5529">
            <v>4730</v>
          </cell>
          <cell r="C5529" t="str">
            <v>PEDRA DE MAO OU PEDRA RACHAO PARA ARRIMO/FUNDACAO (POSTO PEDREIRA/FORNECEDOR, SEM FRETE)</v>
          </cell>
          <cell r="D5529" t="str">
            <v>M3</v>
          </cell>
          <cell r="E5529">
            <v>1.1000000000000001</v>
          </cell>
        </row>
        <row r="5530">
          <cell r="B5530" t="str">
            <v>73890/1</v>
          </cell>
          <cell r="C5530" t="str">
            <v>ENSECADEIRA DE MADEIRA COM PAREDE SIMPLES</v>
          </cell>
          <cell r="D5530" t="str">
            <v>M2</v>
          </cell>
          <cell r="E5530">
            <v>0</v>
          </cell>
        </row>
        <row r="5531">
          <cell r="B5531">
            <v>88262</v>
          </cell>
          <cell r="C5531" t="str">
            <v>CARPINTEIRO DE FORMAS COM ENCARGOS COMPLEMENTARES</v>
          </cell>
          <cell r="D5531" t="str">
            <v>H</v>
          </cell>
          <cell r="E5531">
            <v>2</v>
          </cell>
        </row>
        <row r="5532">
          <cell r="B5532">
            <v>88316</v>
          </cell>
          <cell r="C5532" t="str">
            <v>SERVENTE COM ENCARGOS COMPLEMENTARES</v>
          </cell>
          <cell r="D5532" t="str">
            <v>H</v>
          </cell>
          <cell r="E5532">
            <v>2</v>
          </cell>
        </row>
        <row r="5533">
          <cell r="B5533">
            <v>2745</v>
          </cell>
          <cell r="C5533" t="str">
            <v>MADEIRA ROLICA SEM TRATAMENTO, EUCALIPTO OU EQUIVALENTE DA REGIAO, H = 3 M, D = 8 A 11 CM (PARA ESCORAMENTO)</v>
          </cell>
          <cell r="D5533" t="str">
            <v>M</v>
          </cell>
          <cell r="E5533">
            <v>0.25</v>
          </cell>
        </row>
        <row r="5534">
          <cell r="B5534">
            <v>4472</v>
          </cell>
          <cell r="C5534" t="str">
            <v>VIGA DE MADEIRA NAO APARELHADA *6 X 16* CM, MACARANDUBA, ANGELIM OU EQUIVALENTE DA REGIAO</v>
          </cell>
          <cell r="D5534" t="str">
            <v>M</v>
          </cell>
          <cell r="E5534">
            <v>2.4500000000000002</v>
          </cell>
        </row>
        <row r="5535">
          <cell r="B5535">
            <v>5069</v>
          </cell>
          <cell r="C5535" t="str">
            <v>PREGO DE ACO POLIDO COM CABECA 17 X 27 (2 1/2 X 11)</v>
          </cell>
          <cell r="D5535" t="str">
            <v>KG</v>
          </cell>
          <cell r="E5535">
            <v>0.2</v>
          </cell>
        </row>
        <row r="5536">
          <cell r="B5536" t="str">
            <v>73890/2</v>
          </cell>
          <cell r="C5536" t="str">
            <v>ENSECADEIRA DE MADEIRA COM PAREDE DUPLA</v>
          </cell>
          <cell r="D5536" t="str">
            <v>M2</v>
          </cell>
          <cell r="E5536">
            <v>0</v>
          </cell>
        </row>
        <row r="5537">
          <cell r="B5537">
            <v>88262</v>
          </cell>
          <cell r="C5537" t="str">
            <v>CARPINTEIRO DE FORMAS COM ENCARGOS COMPLEMENTARES</v>
          </cell>
          <cell r="D5537" t="str">
            <v>H</v>
          </cell>
          <cell r="E5537">
            <v>5</v>
          </cell>
        </row>
        <row r="5538">
          <cell r="B5538">
            <v>88316</v>
          </cell>
          <cell r="C5538" t="str">
            <v>SERVENTE COM ENCARGOS COMPLEMENTARES</v>
          </cell>
          <cell r="D5538" t="str">
            <v>H</v>
          </cell>
          <cell r="E5538">
            <v>5</v>
          </cell>
        </row>
        <row r="5539">
          <cell r="B5539">
            <v>2745</v>
          </cell>
          <cell r="C5539" t="str">
            <v>MADEIRA ROLICA SEM TRATAMENTO, EUCALIPTO OU EQUIVALENTE DA REGIAO, H = 3 M, D = 8 A 11 CM (PARA ESCORAMENTO)</v>
          </cell>
          <cell r="D5539" t="str">
            <v>M</v>
          </cell>
          <cell r="E5539">
            <v>0.6</v>
          </cell>
        </row>
        <row r="5540">
          <cell r="B5540">
            <v>4472</v>
          </cell>
          <cell r="C5540" t="str">
            <v>VIGA DE MADEIRA NAO APARELHADA *6 X 16* CM, MACARANDUBA, ANGELIM OU EQUIVALENTE DA REGIAO</v>
          </cell>
          <cell r="D5540" t="str">
            <v>M</v>
          </cell>
          <cell r="E5540">
            <v>6.37</v>
          </cell>
        </row>
        <row r="5541">
          <cell r="B5541">
            <v>5069</v>
          </cell>
          <cell r="C5541" t="str">
            <v>PREGO DE ACO POLIDO COM CABECA 17 X 27 (2 1/2 X 11)</v>
          </cell>
          <cell r="D5541" t="str">
            <v>KG</v>
          </cell>
          <cell r="E5541">
            <v>0.3</v>
          </cell>
        </row>
        <row r="5542">
          <cell r="B5542">
            <v>92743</v>
          </cell>
          <cell r="C5542" t="str">
            <v>MURO DE GABIÃO, ENCHIMENTO COM PEDRA DE MÃO TIPO RACHÃO, DE GRAVIDADE, COM GAIOLAS DE COMPRIMENTO IGUAL A 2 METROS, ALTURA DO MURO DE ATÉ 4 METROS - FORNECIMENTO E EXECUÇÃO. AF_12/2015</v>
          </cell>
          <cell r="D5542" t="str">
            <v>M3</v>
          </cell>
          <cell r="E5542">
            <v>0</v>
          </cell>
        </row>
        <row r="5543">
          <cell r="B5543">
            <v>5631</v>
          </cell>
          <cell r="C5543" t="str">
            <v>ESCAVADEIRA HIDRÁULICA SOBRE ESTEIRAS, CAÇAMBA 0,80 M3, PESO OPERACIONAL 17 T, POTENCIA BRUTA 111 HP - CHP DIURNO. AF_06/2014</v>
          </cell>
          <cell r="D5543" t="str">
            <v>CHP</v>
          </cell>
          <cell r="E5543">
            <v>0.158</v>
          </cell>
        </row>
        <row r="5544">
          <cell r="B5544">
            <v>5632</v>
          </cell>
          <cell r="C5544" t="str">
            <v>ESCAVADEIRA HIDRÁULICA SOBRE ESTEIRAS, CAÇAMBA 0,80 M3, PESO OPERACIONAL 17 T, POTENCIA BRUTA 111 HP - CHI DIURNO. AF_06/2014</v>
          </cell>
          <cell r="D5544" t="str">
            <v>CHI</v>
          </cell>
          <cell r="E5544">
            <v>0.65900000000000003</v>
          </cell>
        </row>
        <row r="5545">
          <cell r="B5545">
            <v>88309</v>
          </cell>
          <cell r="C5545" t="str">
            <v>PEDREIRO COM ENCARGOS COMPLEMENTARES</v>
          </cell>
          <cell r="D5545" t="str">
            <v>H</v>
          </cell>
          <cell r="E5545">
            <v>3.2669999999999999</v>
          </cell>
        </row>
        <row r="5546">
          <cell r="B5546">
            <v>88316</v>
          </cell>
          <cell r="C5546" t="str">
            <v>SERVENTE COM ENCARGOS COMPLEMENTARES</v>
          </cell>
          <cell r="D5546" t="str">
            <v>H</v>
          </cell>
          <cell r="E5546">
            <v>1.6339999999999999</v>
          </cell>
        </row>
        <row r="5547">
          <cell r="B5547">
            <v>4011</v>
          </cell>
          <cell r="C5547" t="str">
            <v>GEOTEXTIL NAO TECIDO AGULHADO DE FILAMENTOS CONTINUOS 100% POLIESTER  RT 10 TIPO BIDIM OU EQUIV</v>
          </cell>
          <cell r="D5547" t="str">
            <v>M2</v>
          </cell>
          <cell r="E5547">
            <v>0.91400000000000003</v>
          </cell>
        </row>
        <row r="5548">
          <cell r="B5548">
            <v>4460</v>
          </cell>
          <cell r="C5548" t="str">
            <v>SARRAFO DE MADEIRA NAO APARELHADA *2,5 X 10 CM, MACARANDUBA, ANGELIM OU EQUIVALENTE DA REGIAO</v>
          </cell>
          <cell r="D5548" t="str">
            <v>M</v>
          </cell>
          <cell r="E5548">
            <v>0.71399999999999997</v>
          </cell>
        </row>
        <row r="5549">
          <cell r="B5549">
            <v>4730</v>
          </cell>
          <cell r="C5549" t="str">
            <v>PEDRA DE MAO OU PEDRA RACHAO PARA ARRIMO/FUNDACAO (POSTO PEDREIRA/FORNECEDOR, SEM FRETE)</v>
          </cell>
          <cell r="D5549" t="str">
            <v>M3</v>
          </cell>
          <cell r="E5549">
            <v>1.3</v>
          </cell>
        </row>
        <row r="5550">
          <cell r="B5550">
            <v>5063</v>
          </cell>
          <cell r="C5550" t="str">
            <v>PREGO DE ACO POLIDO COM CABECA 14 X 18 (1 1/2 X 14)</v>
          </cell>
          <cell r="D5550" t="str">
            <v>KG</v>
          </cell>
          <cell r="E5550">
            <v>2E-3</v>
          </cell>
        </row>
        <row r="5551">
          <cell r="B5551">
            <v>40438</v>
          </cell>
          <cell r="C5551" t="str">
            <v>GABIAO TIPO CAIXA, MALHA HEXAGONAL 8 X 10 CM (ZN/AL), FIO DE 2,7 MM, DIMENSOES 2,0 X 1,0 X 1,0 M (C X L X A)</v>
          </cell>
          <cell r="D5551" t="str">
            <v>M3</v>
          </cell>
          <cell r="E5551">
            <v>1</v>
          </cell>
        </row>
        <row r="5552">
          <cell r="B5552">
            <v>92744</v>
          </cell>
          <cell r="C5552" t="str">
            <v>MURO DE GABIÃO, ENCHIMENTO COM PEDRA DE MÃO TIPO RACHÃO, DE GRAVIDADE, COM GAIOLAS DE COMPRIMENTO IGUAL A 5 METROS, ALTURA DO MURO DE ATÉ 4 METROS - FORNECIMENTO E EXECUÇÃO. AF_12/2015</v>
          </cell>
          <cell r="D5552" t="str">
            <v>M3</v>
          </cell>
          <cell r="E5552">
            <v>0</v>
          </cell>
        </row>
        <row r="5553">
          <cell r="B5553">
            <v>5631</v>
          </cell>
          <cell r="C5553" t="str">
            <v>ESCAVADEIRA HIDRÁULICA SOBRE ESTEIRAS, CAÇAMBA 0,80 M3, PESO OPERACIONAL 17 T, POTENCIA BRUTA 111 HP - CHP DIURNO. AF_06/2014</v>
          </cell>
          <cell r="D5553" t="str">
            <v>CHP</v>
          </cell>
          <cell r="E5553">
            <v>5.8999999999999997E-2</v>
          </cell>
        </row>
        <row r="5554">
          <cell r="B5554">
            <v>5632</v>
          </cell>
          <cell r="C5554" t="str">
            <v>ESCAVADEIRA HIDRÁULICA SOBRE ESTEIRAS, CAÇAMBA 0,80 M3, PESO OPERACIONAL 17 T, POTENCIA BRUTA 111 HP - CHI DIURNO. AF_06/2014</v>
          </cell>
          <cell r="D5554" t="str">
            <v>CHI</v>
          </cell>
          <cell r="E5554">
            <v>0.33600000000000002</v>
          </cell>
        </row>
        <row r="5555">
          <cell r="B5555">
            <v>88309</v>
          </cell>
          <cell r="C5555" t="str">
            <v>PEDREIRO COM ENCARGOS COMPLEMENTARES</v>
          </cell>
          <cell r="D5555" t="str">
            <v>H</v>
          </cell>
          <cell r="E5555">
            <v>1.5780000000000001</v>
          </cell>
        </row>
        <row r="5556">
          <cell r="B5556">
            <v>88316</v>
          </cell>
          <cell r="C5556" t="str">
            <v>SERVENTE COM ENCARGOS COMPLEMENTARES</v>
          </cell>
          <cell r="D5556" t="str">
            <v>H</v>
          </cell>
          <cell r="E5556">
            <v>0.78900000000000003</v>
          </cell>
        </row>
        <row r="5557">
          <cell r="B5557">
            <v>4011</v>
          </cell>
          <cell r="C5557" t="str">
            <v>GEOTEXTIL NAO TECIDO AGULHADO DE FILAMENTOS CONTINUOS 100% POLIESTER  RT 10 TIPO BIDIM OU EQUIV</v>
          </cell>
          <cell r="D5557" t="str">
            <v>M2</v>
          </cell>
          <cell r="E5557">
            <v>0.91400000000000003</v>
          </cell>
        </row>
        <row r="5558">
          <cell r="B5558">
            <v>4460</v>
          </cell>
          <cell r="C5558" t="str">
            <v>SARRAFO DE MADEIRA NAO APARELHADA *2,5 X 10 CM, MACARANDUBA, ANGELIM OU EQUIVALENTE DA REGIAO</v>
          </cell>
          <cell r="D5558" t="str">
            <v>M</v>
          </cell>
          <cell r="E5558">
            <v>0.71399999999999997</v>
          </cell>
        </row>
        <row r="5559">
          <cell r="B5559">
            <v>4730</v>
          </cell>
          <cell r="C5559" t="str">
            <v>PEDRA DE MAO OU PEDRA RACHAO PARA ARRIMO/FUNDACAO (POSTO PEDREIRA/FORNECEDOR, SEM FRETE)</v>
          </cell>
          <cell r="D5559" t="str">
            <v>M3</v>
          </cell>
          <cell r="E5559">
            <v>1.3</v>
          </cell>
        </row>
        <row r="5560">
          <cell r="B5560">
            <v>5063</v>
          </cell>
          <cell r="C5560" t="str">
            <v>PREGO DE ACO POLIDO COM CABECA 14 X 18 (1 1/2 X 14)</v>
          </cell>
          <cell r="D5560" t="str">
            <v>KG</v>
          </cell>
          <cell r="E5560">
            <v>2E-3</v>
          </cell>
        </row>
        <row r="5561">
          <cell r="B5561">
            <v>40436</v>
          </cell>
          <cell r="C5561" t="str">
            <v>GABIAO TIPO CAIXA, MALHA HEXAGONAL 8 X 10 CM (ZN/AL), FIO DE 2,7 MM, DIMENSOES 5,0 X 1,0 X 1,0 M (C X L X A)</v>
          </cell>
          <cell r="D5561" t="str">
            <v>M3</v>
          </cell>
          <cell r="E5561">
            <v>1</v>
          </cell>
        </row>
        <row r="5562">
          <cell r="B5562">
            <v>92745</v>
          </cell>
          <cell r="C5562" t="str">
            <v>MURO DE GABIÃO, ENCHIMENTO COM PEDRA DE MÃO TIPO RACHÃO, DE GRAVIDADE, COM GAIOLAS DE COMPRIMENTO IGUAL A 2 METROS, ALTURA DO MURO ACIMA DE 4 E ATÉ 6 METROS - FORNECIMENTO E EXECUÇÃO. AF_12/2015</v>
          </cell>
          <cell r="D5562" t="str">
            <v>M3</v>
          </cell>
          <cell r="E5562">
            <v>0</v>
          </cell>
        </row>
        <row r="5563">
          <cell r="B5563">
            <v>5631</v>
          </cell>
          <cell r="C5563" t="str">
            <v>ESCAVADEIRA HIDRÁULICA SOBRE ESTEIRAS, CAÇAMBA 0,80 M3, PESO OPERACIONAL 17 T, POTENCIA BRUTA 111 HP - CHP DIURNO. AF_06/2014</v>
          </cell>
          <cell r="D5563" t="str">
            <v>CHP</v>
          </cell>
          <cell r="E5563">
            <v>0.184</v>
          </cell>
        </row>
        <row r="5564">
          <cell r="B5564">
            <v>5632</v>
          </cell>
          <cell r="C5564" t="str">
            <v>ESCAVADEIRA HIDRÁULICA SOBRE ESTEIRAS, CAÇAMBA 0,80 M3, PESO OPERACIONAL 17 T, POTENCIA BRUTA 111 HP - CHI DIURNO. AF_06/2014</v>
          </cell>
          <cell r="D5564" t="str">
            <v>CHI</v>
          </cell>
          <cell r="E5564">
            <v>0.79900000000000004</v>
          </cell>
        </row>
        <row r="5565">
          <cell r="B5565">
            <v>88309</v>
          </cell>
          <cell r="C5565" t="str">
            <v>PEDREIRO COM ENCARGOS COMPLEMENTARES</v>
          </cell>
          <cell r="D5565" t="str">
            <v>H</v>
          </cell>
          <cell r="E5565">
            <v>3.9319999999999999</v>
          </cell>
        </row>
        <row r="5566">
          <cell r="B5566">
            <v>88316</v>
          </cell>
          <cell r="C5566" t="str">
            <v>SERVENTE COM ENCARGOS COMPLEMENTARES</v>
          </cell>
          <cell r="D5566" t="str">
            <v>H</v>
          </cell>
          <cell r="E5566">
            <v>1.966</v>
          </cell>
        </row>
        <row r="5567">
          <cell r="B5567">
            <v>3309</v>
          </cell>
          <cell r="C5567" t="str">
            <v>GABIAO TIPO CAIXA MALHA HEXAGONAL 8 X 10 CM (ZN/AL), FIO 2,7 MM, H = 0,50 M</v>
          </cell>
          <cell r="D5567" t="str">
            <v>M3</v>
          </cell>
          <cell r="E5567">
            <v>0.53300000000000003</v>
          </cell>
        </row>
        <row r="5568">
          <cell r="B5568">
            <v>4011</v>
          </cell>
          <cell r="C5568" t="str">
            <v>GEOTEXTIL NAO TECIDO AGULHADO DE FILAMENTOS CONTINUOS 100% POLIESTER  RT 10 TIPO BIDIM OU EQUIV</v>
          </cell>
          <cell r="D5568" t="str">
            <v>M2</v>
          </cell>
          <cell r="E5568">
            <v>0.72</v>
          </cell>
        </row>
        <row r="5569">
          <cell r="B5569">
            <v>4460</v>
          </cell>
          <cell r="C5569" t="str">
            <v>SARRAFO DE MADEIRA NAO APARELHADA *2,5 X 10 CM, MACARANDUBA, ANGELIM OU EQUIVALENTE DA REGIAO</v>
          </cell>
          <cell r="D5569" t="str">
            <v>M</v>
          </cell>
          <cell r="E5569">
            <v>0.56699999999999995</v>
          </cell>
        </row>
        <row r="5570">
          <cell r="B5570">
            <v>4730</v>
          </cell>
          <cell r="C5570" t="str">
            <v>PEDRA DE MAO OU PEDRA RACHAO PARA ARRIMO/FUNDACAO (POSTO PEDREIRA/FORNECEDOR, SEM FRETE)</v>
          </cell>
          <cell r="D5570" t="str">
            <v>M3</v>
          </cell>
          <cell r="E5570">
            <v>1.3</v>
          </cell>
        </row>
        <row r="5571">
          <cell r="B5571">
            <v>5063</v>
          </cell>
          <cell r="C5571" t="str">
            <v>PREGO DE ACO POLIDO COM CABECA 14 X 18 (1 1/2 X 14)</v>
          </cell>
          <cell r="D5571" t="str">
            <v>KG</v>
          </cell>
          <cell r="E5571">
            <v>2E-3</v>
          </cell>
        </row>
        <row r="5572">
          <cell r="B5572">
            <v>40438</v>
          </cell>
          <cell r="C5572" t="str">
            <v>GABIAO TIPO CAIXA, MALHA HEXAGONAL 8 X 10 CM (ZN/AL), FIO DE 2,7 MM, DIMENSOES 2,0 X 1,0 X 1,0 M (C X L X A)</v>
          </cell>
          <cell r="D5572" t="str">
            <v>M3</v>
          </cell>
          <cell r="E5572">
            <v>0.46700000000000003</v>
          </cell>
        </row>
        <row r="5573">
          <cell r="B5573">
            <v>92746</v>
          </cell>
          <cell r="C5573" t="str">
            <v>MURO DE GABIÃO, ENCHIMENTO COM PEDRA DE MÃO TIPO RACHÃO, DE GRAVIDADE, COM GAIOLAS DE COMPRIMENTO IGUAL A 5 METROS, ALTURA DO MURO ACIMA DE 4 E ATÉ 6 METROS - FORNECIMENTO E EXECUÇÃO. AF_12/2015</v>
          </cell>
          <cell r="D5573" t="str">
            <v>M3</v>
          </cell>
          <cell r="E5573">
            <v>0</v>
          </cell>
        </row>
        <row r="5574">
          <cell r="B5574">
            <v>5631</v>
          </cell>
          <cell r="C5574" t="str">
            <v>ESCAVADEIRA HIDRÁULICA SOBRE ESTEIRAS, CAÇAMBA 0,80 M3, PESO OPERACIONAL 17 T, POTENCIA BRUTA 111 HP - CHP DIURNO. AF_06/2014</v>
          </cell>
          <cell r="D5574" t="str">
            <v>CHP</v>
          </cell>
          <cell r="E5574">
            <v>0.106</v>
          </cell>
        </row>
        <row r="5575">
          <cell r="B5575">
            <v>5632</v>
          </cell>
          <cell r="C5575" t="str">
            <v>ESCAVADEIRA HIDRÁULICA SOBRE ESTEIRAS, CAÇAMBA 0,80 M3, PESO OPERACIONAL 17 T, POTENCIA BRUTA 111 HP - CHI DIURNO. AF_06/2014</v>
          </cell>
          <cell r="D5575" t="str">
            <v>CHI</v>
          </cell>
          <cell r="E5575">
            <v>0.44900000000000001</v>
          </cell>
        </row>
        <row r="5576">
          <cell r="B5576">
            <v>88309</v>
          </cell>
          <cell r="C5576" t="str">
            <v>PEDREIRO COM ENCARGOS COMPLEMENTARES</v>
          </cell>
          <cell r="D5576" t="str">
            <v>H</v>
          </cell>
          <cell r="E5576">
            <v>2.2200000000000002</v>
          </cell>
        </row>
        <row r="5577">
          <cell r="B5577">
            <v>88316</v>
          </cell>
          <cell r="C5577" t="str">
            <v>SERVENTE COM ENCARGOS COMPLEMENTARES</v>
          </cell>
          <cell r="D5577" t="str">
            <v>H</v>
          </cell>
          <cell r="E5577">
            <v>1.1100000000000001</v>
          </cell>
        </row>
        <row r="5578">
          <cell r="B5578">
            <v>4011</v>
          </cell>
          <cell r="C5578" t="str">
            <v>GEOTEXTIL NAO TECIDO AGULHADO DE FILAMENTOS CONTINUOS 100% POLIESTER  RT 10 TIPO BIDIM OU EQUIV</v>
          </cell>
          <cell r="D5578" t="str">
            <v>M2</v>
          </cell>
          <cell r="E5578">
            <v>0.72</v>
          </cell>
        </row>
        <row r="5579">
          <cell r="B5579">
            <v>4460</v>
          </cell>
          <cell r="C5579" t="str">
            <v>SARRAFO DE MADEIRA NAO APARELHADA *2,5 X 10 CM, MACARANDUBA, ANGELIM OU EQUIVALENTE DA REGIAO</v>
          </cell>
          <cell r="D5579" t="str">
            <v>M</v>
          </cell>
          <cell r="E5579">
            <v>0.56699999999999995</v>
          </cell>
        </row>
        <row r="5580">
          <cell r="B5580">
            <v>4730</v>
          </cell>
          <cell r="C5580" t="str">
            <v>PEDRA DE MAO OU PEDRA RACHAO PARA ARRIMO/FUNDACAO (POSTO PEDREIRA/FORNECEDOR, SEM FRETE)</v>
          </cell>
          <cell r="D5580" t="str">
            <v>M3</v>
          </cell>
          <cell r="E5580">
            <v>1.3</v>
          </cell>
        </row>
        <row r="5581">
          <cell r="B5581">
            <v>5063</v>
          </cell>
          <cell r="C5581" t="str">
            <v>PREGO DE ACO POLIDO COM CABECA 14 X 18 (1 1/2 X 14)</v>
          </cell>
          <cell r="D5581" t="str">
            <v>KG</v>
          </cell>
          <cell r="E5581">
            <v>2E-3</v>
          </cell>
        </row>
        <row r="5582">
          <cell r="B5582">
            <v>40436</v>
          </cell>
          <cell r="C5582" t="str">
            <v>GABIAO TIPO CAIXA, MALHA HEXAGONAL 8 X 10 CM (ZN/AL), FIO DE 2,7 MM, DIMENSOES 5,0 X 1,0 X 1,0 M (C X L X A)</v>
          </cell>
          <cell r="D5582" t="str">
            <v>M3</v>
          </cell>
          <cell r="E5582">
            <v>0.46700000000000003</v>
          </cell>
        </row>
        <row r="5583">
          <cell r="B5583">
            <v>40439</v>
          </cell>
          <cell r="C5583" t="str">
            <v>GABIAO TIPO CAIXA, MALHA HEXAGONAL 8 X 10 CM (ZN/AL), FIO DE 2,7 MM, DIMENSOES 5,0 X 1,0 X 0,5 M (C X L X A)</v>
          </cell>
          <cell r="D5583" t="str">
            <v>M3</v>
          </cell>
          <cell r="E5583">
            <v>0.53300000000000003</v>
          </cell>
        </row>
        <row r="5584">
          <cell r="B5584">
            <v>92747</v>
          </cell>
          <cell r="C5584" t="str">
            <v>MURO DE GABIÃO, ENCHIMENTO COM PEDRA DE MÃO TIPO RACHÃO, DE GRAVIDADE, COM GAIOLAS DE COMPRIMENTO IGUAL A 2 METROS, ALTURA DO MURO ACIMA DE 6 E ATÉ 10 METROS - FORNECIMENTO E EXECUÇÃO. AF_12/2015</v>
          </cell>
          <cell r="D5584" t="str">
            <v>M3</v>
          </cell>
          <cell r="E5584">
            <v>0</v>
          </cell>
        </row>
        <row r="5585">
          <cell r="B5585">
            <v>5631</v>
          </cell>
          <cell r="C5585" t="str">
            <v>ESCAVADEIRA HIDRÁULICA SOBRE ESTEIRAS, CAÇAMBA 0,80 M3, PESO OPERACIONAL 17 T, POTENCIA BRUTA 111 HP - CHP DIURNO. AF_06/2014</v>
          </cell>
          <cell r="D5585" t="str">
            <v>CHP</v>
          </cell>
          <cell r="E5585">
            <v>0.215</v>
          </cell>
        </row>
        <row r="5586">
          <cell r="B5586">
            <v>5632</v>
          </cell>
          <cell r="C5586" t="str">
            <v>ESCAVADEIRA HIDRÁULICA SOBRE ESTEIRAS, CAÇAMBA 0,80 M3, PESO OPERACIONAL 17 T, POTENCIA BRUTA 111 HP - CHI DIURNO. AF_06/2014</v>
          </cell>
          <cell r="D5586" t="str">
            <v>CHI</v>
          </cell>
          <cell r="E5586">
            <v>0.86399999999999999</v>
          </cell>
        </row>
        <row r="5587">
          <cell r="B5587">
            <v>88309</v>
          </cell>
          <cell r="C5587" t="str">
            <v>PEDREIRO COM ENCARGOS COMPLEMENTARES</v>
          </cell>
          <cell r="D5587" t="str">
            <v>H</v>
          </cell>
          <cell r="E5587">
            <v>4.3159999999999998</v>
          </cell>
        </row>
        <row r="5588">
          <cell r="B5588">
            <v>88316</v>
          </cell>
          <cell r="C5588" t="str">
            <v>SERVENTE COM ENCARGOS COMPLEMENTARES</v>
          </cell>
          <cell r="D5588" t="str">
            <v>H</v>
          </cell>
          <cell r="E5588">
            <v>2.1579999999999999</v>
          </cell>
        </row>
        <row r="5589">
          <cell r="B5589">
            <v>3309</v>
          </cell>
          <cell r="C5589" t="str">
            <v>GABIAO TIPO CAIXA MALHA HEXAGONAL 8 X 10 CM (ZN/AL), FIO 2,7 MM, H = 0,50 M</v>
          </cell>
          <cell r="D5589" t="str">
            <v>M3</v>
          </cell>
          <cell r="E5589">
            <v>0.83699999999999997</v>
          </cell>
        </row>
        <row r="5590">
          <cell r="B5590">
            <v>4011</v>
          </cell>
          <cell r="C5590" t="str">
            <v>GEOTEXTIL NAO TECIDO AGULHADO DE FILAMENTOS CONTINUOS 100% POLIESTER  RT 10 TIPO BIDIM OU EQUIV</v>
          </cell>
          <cell r="D5590" t="str">
            <v>M2</v>
          </cell>
          <cell r="E5590">
            <v>0.45600000000000002</v>
          </cell>
        </row>
        <row r="5591">
          <cell r="B5591">
            <v>4460</v>
          </cell>
          <cell r="C5591" t="str">
            <v>SARRAFO DE MADEIRA NAO APARELHADA *2,5 X 10 CM, MACARANDUBA, ANGELIM OU EQUIVALENTE DA REGIAO</v>
          </cell>
          <cell r="D5591" t="str">
            <v>M</v>
          </cell>
          <cell r="E5591">
            <v>0.36</v>
          </cell>
        </row>
        <row r="5592">
          <cell r="B5592">
            <v>4730</v>
          </cell>
          <cell r="C5592" t="str">
            <v>PEDRA DE MAO OU PEDRA RACHAO PARA ARRIMO/FUNDACAO (POSTO PEDREIRA/FORNECEDOR, SEM FRETE)</v>
          </cell>
          <cell r="D5592" t="str">
            <v>M3</v>
          </cell>
          <cell r="E5592">
            <v>1.3</v>
          </cell>
        </row>
        <row r="5593">
          <cell r="B5593">
            <v>5063</v>
          </cell>
          <cell r="C5593" t="str">
            <v>PREGO DE ACO POLIDO COM CABECA 14 X 18 (1 1/2 X 14)</v>
          </cell>
          <cell r="D5593" t="str">
            <v>KG</v>
          </cell>
          <cell r="E5593">
            <v>1E-3</v>
          </cell>
        </row>
        <row r="5594">
          <cell r="B5594">
            <v>40438</v>
          </cell>
          <cell r="C5594" t="str">
            <v>GABIAO TIPO CAIXA, MALHA HEXAGONAL 8 X 10 CM (ZN/AL), FIO DE 2,7 MM, DIMENSOES 2,0 X 1,0 X 1,0 M (C X L X A)</v>
          </cell>
          <cell r="D5594" t="str">
            <v>M3</v>
          </cell>
          <cell r="E5594">
            <v>0.16300000000000001</v>
          </cell>
        </row>
        <row r="5595">
          <cell r="B5595">
            <v>92748</v>
          </cell>
          <cell r="C5595" t="str">
            <v>MURO DE GABIÃO, ENCHIMENTO COM PEDRA DE MÃO TIPO RACHÃO, DE GRAVIDADE, COM GAIOLAS DE COMPRIMENTO IGUAL A 5 METROS, ALTURA DO MURO MAIOR QUE 6 ATÉ 10 METROS - FORNECIMENTO E EXECUÇÃO. AF_12/2015</v>
          </cell>
          <cell r="D5595" t="str">
            <v>M3</v>
          </cell>
          <cell r="E5595">
            <v>0</v>
          </cell>
        </row>
        <row r="5596">
          <cell r="B5596">
            <v>5631</v>
          </cell>
          <cell r="C5596" t="str">
            <v>ESCAVADEIRA HIDRÁULICA SOBRE ESTEIRAS, CAÇAMBA 0,80 M3, PESO OPERACIONAL 17 T, POTENCIA BRUTA 111 HP - CHP DIURNO. AF_06/2014</v>
          </cell>
          <cell r="D5596" t="str">
            <v>CHP</v>
          </cell>
          <cell r="E5596">
            <v>0.14799999999999999</v>
          </cell>
        </row>
        <row r="5597">
          <cell r="B5597">
            <v>5632</v>
          </cell>
          <cell r="C5597" t="str">
            <v>ESCAVADEIRA HIDRÁULICA SOBRE ESTEIRAS, CAÇAMBA 0,80 M3, PESO OPERACIONAL 17 T, POTENCIA BRUTA 111 HP - CHI DIURNO. AF_06/2014</v>
          </cell>
          <cell r="D5597" t="str">
            <v>CHI</v>
          </cell>
          <cell r="E5597">
            <v>0.502</v>
          </cell>
        </row>
        <row r="5598">
          <cell r="B5598">
            <v>88309</v>
          </cell>
          <cell r="C5598" t="str">
            <v>PEDREIRO COM ENCARGOS COMPLEMENTARES</v>
          </cell>
          <cell r="D5598" t="str">
            <v>H</v>
          </cell>
          <cell r="E5598">
            <v>2.601</v>
          </cell>
        </row>
        <row r="5599">
          <cell r="B5599">
            <v>88316</v>
          </cell>
          <cell r="C5599" t="str">
            <v>SERVENTE COM ENCARGOS COMPLEMENTARES</v>
          </cell>
          <cell r="D5599" t="str">
            <v>H</v>
          </cell>
          <cell r="E5599">
            <v>1.3009999999999999</v>
          </cell>
        </row>
        <row r="5600">
          <cell r="B5600">
            <v>4011</v>
          </cell>
          <cell r="C5600" t="str">
            <v>GEOTEXTIL NAO TECIDO AGULHADO DE FILAMENTOS CONTINUOS 100% POLIESTER  RT 10 TIPO BIDIM OU EQUIV</v>
          </cell>
          <cell r="D5600" t="str">
            <v>M2</v>
          </cell>
          <cell r="E5600">
            <v>0.45600000000000002</v>
          </cell>
        </row>
        <row r="5601">
          <cell r="B5601">
            <v>4460</v>
          </cell>
          <cell r="C5601" t="str">
            <v>SARRAFO DE MADEIRA NAO APARELHADA *2,5 X 10 CM, MACARANDUBA, ANGELIM OU EQUIVALENTE DA REGIAO</v>
          </cell>
          <cell r="D5601" t="str">
            <v>M</v>
          </cell>
          <cell r="E5601">
            <v>0.36</v>
          </cell>
        </row>
        <row r="5602">
          <cell r="B5602">
            <v>4730</v>
          </cell>
          <cell r="C5602" t="str">
            <v>PEDRA DE MAO OU PEDRA RACHAO PARA ARRIMO/FUNDACAO (POSTO PEDREIRA/FORNECEDOR, SEM FRETE)</v>
          </cell>
          <cell r="D5602" t="str">
            <v>M3</v>
          </cell>
          <cell r="E5602">
            <v>1.3</v>
          </cell>
        </row>
        <row r="5603">
          <cell r="B5603">
            <v>5063</v>
          </cell>
          <cell r="C5603" t="str">
            <v>PREGO DE ACO POLIDO COM CABECA 14 X 18 (1 1/2 X 14)</v>
          </cell>
          <cell r="D5603" t="str">
            <v>KG</v>
          </cell>
          <cell r="E5603">
            <v>1E-3</v>
          </cell>
        </row>
        <row r="5604">
          <cell r="B5604">
            <v>40436</v>
          </cell>
          <cell r="C5604" t="str">
            <v>GABIAO TIPO CAIXA, MALHA HEXAGONAL 8 X 10 CM (ZN/AL), FIO DE 2,7 MM, DIMENSOES 5,0 X 1,0 X 1,0 M (C X L X A)</v>
          </cell>
          <cell r="D5604" t="str">
            <v>M3</v>
          </cell>
          <cell r="E5604">
            <v>0.16300000000000001</v>
          </cell>
        </row>
        <row r="5605">
          <cell r="B5605">
            <v>40439</v>
          </cell>
          <cell r="C5605" t="str">
            <v>GABIAO TIPO CAIXA, MALHA HEXAGONAL 8 X 10 CM (ZN/AL), FIO DE 2,7 MM, DIMENSOES 5,0 X 1,0 X 0,5 M (C X L X A)</v>
          </cell>
          <cell r="D5605" t="str">
            <v>M3</v>
          </cell>
          <cell r="E5605">
            <v>0.83699999999999997</v>
          </cell>
        </row>
        <row r="5606">
          <cell r="B5606">
            <v>92749</v>
          </cell>
          <cell r="C5606" t="str">
            <v>MURO DE GABIÃO, ENCHIMENTO COM PEDRA DE MÃO TIPO RACHÃO, COM SOLO REFORÇADO, ALTURA DO MURO DE ATÉ 4 METROS - FORNECIMENTO E EXECUÇÃO. AF_12/2015</v>
          </cell>
          <cell r="D5606" t="str">
            <v>M3</v>
          </cell>
          <cell r="E5606">
            <v>0</v>
          </cell>
        </row>
        <row r="5607">
          <cell r="B5607">
            <v>5631</v>
          </cell>
          <cell r="C5607" t="str">
            <v>ESCAVADEIRA HIDRÁULICA SOBRE ESTEIRAS, CAÇAMBA 0,80 M3, PESO OPERACIONAL 17 T, POTENCIA BRUTA 111 HP - CHP DIURNO. AF_06/2014</v>
          </cell>
          <cell r="D5607" t="str">
            <v>CHP</v>
          </cell>
          <cell r="E5607">
            <v>0.17899999999999999</v>
          </cell>
        </row>
        <row r="5608">
          <cell r="B5608">
            <v>5632</v>
          </cell>
          <cell r="C5608" t="str">
            <v>ESCAVADEIRA HIDRÁULICA SOBRE ESTEIRAS, CAÇAMBA 0,80 M3, PESO OPERACIONAL 17 T, POTENCIA BRUTA 111 HP - CHI DIURNO. AF_06/2014</v>
          </cell>
          <cell r="D5608" t="str">
            <v>CHI</v>
          </cell>
          <cell r="E5608">
            <v>0.628</v>
          </cell>
        </row>
        <row r="5609">
          <cell r="B5609">
            <v>88309</v>
          </cell>
          <cell r="C5609" t="str">
            <v>PEDREIRO COM ENCARGOS COMPLEMENTARES</v>
          </cell>
          <cell r="D5609" t="str">
            <v>H</v>
          </cell>
          <cell r="E5609">
            <v>3.2309999999999999</v>
          </cell>
        </row>
        <row r="5610">
          <cell r="B5610">
            <v>88316</v>
          </cell>
          <cell r="C5610" t="str">
            <v>SERVENTE COM ENCARGOS COMPLEMENTARES</v>
          </cell>
          <cell r="D5610" t="str">
            <v>H</v>
          </cell>
          <cell r="E5610">
            <v>1.6160000000000001</v>
          </cell>
        </row>
        <row r="5611">
          <cell r="B5611">
            <v>4011</v>
          </cell>
          <cell r="C5611" t="str">
            <v>GEOTEXTIL NAO TECIDO AGULHADO DE FILAMENTOS CONTINUOS 100% POLIESTER  RT 10 TIPO BIDIM OU EQUIV</v>
          </cell>
          <cell r="D5611" t="str">
            <v>M2</v>
          </cell>
          <cell r="E5611">
            <v>1.9</v>
          </cell>
        </row>
        <row r="5612">
          <cell r="B5612">
            <v>4460</v>
          </cell>
          <cell r="C5612" t="str">
            <v>SARRAFO DE MADEIRA NAO APARELHADA *2,5 X 10 CM, MACARANDUBA, ANGELIM OU EQUIVALENTE DA REGIAO</v>
          </cell>
          <cell r="D5612" t="str">
            <v>M</v>
          </cell>
          <cell r="E5612">
            <v>1.5</v>
          </cell>
        </row>
        <row r="5613">
          <cell r="B5613">
            <v>4730</v>
          </cell>
          <cell r="C5613" t="str">
            <v>PEDRA DE MAO OU PEDRA RACHAO PARA ARRIMO/FUNDACAO (POSTO PEDREIRA/FORNECEDOR, SEM FRETE)</v>
          </cell>
          <cell r="D5613" t="str">
            <v>M3</v>
          </cell>
          <cell r="E5613">
            <v>1.3</v>
          </cell>
        </row>
        <row r="5614">
          <cell r="B5614">
            <v>5063</v>
          </cell>
          <cell r="C5614" t="str">
            <v>PREGO DE ACO POLIDO COM CABECA 14 X 18 (1 1/2 X 14)</v>
          </cell>
          <cell r="D5614" t="str">
            <v>KG</v>
          </cell>
          <cell r="E5614">
            <v>4.0000000000000001E-3</v>
          </cell>
        </row>
        <row r="5615">
          <cell r="B5615">
            <v>40440</v>
          </cell>
          <cell r="C5615" t="str">
            <v>GABIAO TIPO CAIXA PARA SOLO REFORCADO, MALHA HEXAGONAL 8 X 10 CM (ZN/ AL + PVC), FIO 2,7 MM, DIMENSOES 2,0 X 1,0 X 0,5 M, COM CAUDA DE 4,0 M</v>
          </cell>
          <cell r="D5615" t="str">
            <v>M3</v>
          </cell>
          <cell r="E5615">
            <v>0.5</v>
          </cell>
        </row>
        <row r="5616">
          <cell r="B5616">
            <v>40441</v>
          </cell>
          <cell r="C5616" t="str">
            <v>GABIAO TIPO CAIXA PARA SOLO REFORCADO, MALHA HEXAGONAL 8 X 10 CM (ZN/ AL + PVC), FIO 2,7 MM, DIMENSOES 2,0 X 1,0 X 1,0 M, COM CAUDA DE 4,0 M</v>
          </cell>
          <cell r="D5616" t="str">
            <v>M3</v>
          </cell>
          <cell r="E5616">
            <v>0.5</v>
          </cell>
        </row>
        <row r="5617">
          <cell r="B5617">
            <v>92750</v>
          </cell>
          <cell r="C5617" t="str">
            <v>MURO DE GABIÃO, ENCHIMENTO COM PEDRA DE MÃO TIPO RACHÃO, COM SOLO REFORÇADO, ALTURA DO MURO ACIMA DE 4 E ATÉ 12 METROS - FORNECIMENTO E EXECUÇÃO. AF_12/2015</v>
          </cell>
          <cell r="D5617" t="str">
            <v>M3</v>
          </cell>
          <cell r="E5617">
            <v>0</v>
          </cell>
        </row>
        <row r="5618">
          <cell r="B5618">
            <v>5631</v>
          </cell>
          <cell r="C5618" t="str">
            <v>ESCAVADEIRA HIDRÁULICA SOBRE ESTEIRAS, CAÇAMBA 0,80 M3, PESO OPERACIONAL 17 T, POTENCIA BRUTA 111 HP - CHP DIURNO. AF_06/2014</v>
          </cell>
          <cell r="D5618" t="str">
            <v>CHP</v>
          </cell>
          <cell r="E5618">
            <v>0.25</v>
          </cell>
        </row>
        <row r="5619">
          <cell r="B5619">
            <v>5632</v>
          </cell>
          <cell r="C5619" t="str">
            <v>ESCAVADEIRA HIDRÁULICA SOBRE ESTEIRAS, CAÇAMBA 0,80 M3, PESO OPERACIONAL 17 T, POTENCIA BRUTA 111 HP - CHI DIURNO. AF_06/2014</v>
          </cell>
          <cell r="D5619" t="str">
            <v>CHI</v>
          </cell>
          <cell r="E5619">
            <v>0.86099999999999999</v>
          </cell>
        </row>
        <row r="5620">
          <cell r="B5620">
            <v>88309</v>
          </cell>
          <cell r="C5620" t="str">
            <v>PEDREIRO COM ENCARGOS COMPLEMENTARES</v>
          </cell>
          <cell r="D5620" t="str">
            <v>H</v>
          </cell>
          <cell r="E5620">
            <v>4.4409999999999998</v>
          </cell>
        </row>
        <row r="5621">
          <cell r="B5621">
            <v>88316</v>
          </cell>
          <cell r="C5621" t="str">
            <v>SERVENTE COM ENCARGOS COMPLEMENTARES</v>
          </cell>
          <cell r="D5621" t="str">
            <v>H</v>
          </cell>
          <cell r="E5621">
            <v>2.2200000000000002</v>
          </cell>
        </row>
        <row r="5622">
          <cell r="B5622">
            <v>4011</v>
          </cell>
          <cell r="C5622" t="str">
            <v>GEOTEXTIL NAO TECIDO AGULHADO DE FILAMENTOS CONTINUOS 100% POLIESTER  RT 10 TIPO BIDIM OU EQUIV</v>
          </cell>
          <cell r="D5622" t="str">
            <v>M2</v>
          </cell>
          <cell r="E5622">
            <v>2.2000000000000002</v>
          </cell>
        </row>
        <row r="5623">
          <cell r="B5623">
            <v>4460</v>
          </cell>
          <cell r="C5623" t="str">
            <v>SARRAFO DE MADEIRA NAO APARELHADA *2,5 X 10 CM, MACARANDUBA, ANGELIM OU EQUIVALENTE DA REGIAO</v>
          </cell>
          <cell r="D5623" t="str">
            <v>M</v>
          </cell>
          <cell r="E5623">
            <v>1.75</v>
          </cell>
        </row>
        <row r="5624">
          <cell r="B5624">
            <v>4730</v>
          </cell>
          <cell r="C5624" t="str">
            <v>PEDRA DE MAO OU PEDRA RACHAO PARA ARRIMO/FUNDACAO (POSTO PEDREIRA/FORNECEDOR, SEM FRETE)</v>
          </cell>
          <cell r="D5624" t="str">
            <v>M3</v>
          </cell>
          <cell r="E5624">
            <v>1.3</v>
          </cell>
        </row>
        <row r="5625">
          <cell r="B5625">
            <v>5063</v>
          </cell>
          <cell r="C5625" t="str">
            <v>PREGO DE ACO POLIDO COM CABECA 14 X 18 (1 1/2 X 14)</v>
          </cell>
          <cell r="D5625" t="str">
            <v>KG</v>
          </cell>
          <cell r="E5625">
            <v>4.0000000000000001E-3</v>
          </cell>
        </row>
        <row r="5626">
          <cell r="B5626">
            <v>34804</v>
          </cell>
          <cell r="C5626" t="str">
            <v>GEOGRELHA TECIDA COM FILAMENTOS DE POLIESTER + PVC, RESISTENCIA LONGITUDINAL: 90 KN/M, RESISTENCIA TRANSVERSAL: 30 KN/M, ALONGAMENTO = 12 POR CENTO, DIMENSOES 5,15 X 100,0 M</v>
          </cell>
          <cell r="D5626" t="str">
            <v>M2</v>
          </cell>
          <cell r="E5626">
            <v>8</v>
          </cell>
        </row>
        <row r="5627">
          <cell r="B5627">
            <v>40440</v>
          </cell>
          <cell r="C5627" t="str">
            <v>GABIAO TIPO CAIXA PARA SOLO REFORCADO, MALHA HEXAGONAL 8 X 10 CM (ZN/ AL + PVC), FIO 2,7 MM, DIMENSOES 2,0 X 1,0 X 0,5 M, COM CAUDA DE 4,0 M</v>
          </cell>
          <cell r="D5627" t="str">
            <v>M3</v>
          </cell>
          <cell r="E5627">
            <v>1</v>
          </cell>
        </row>
        <row r="5628">
          <cell r="B5628">
            <v>92751</v>
          </cell>
          <cell r="C5628" t="str">
            <v>MURO DE GABIÃO, ENCHIMENTO COM PEDRA DE MÃO TIPO RACHÃO, COM SOLO REFORÇADO, ALTURA DO MURO ACIMA DE 12 E ATÉ 20 METROS - FORNECIMENTO E EXECUÇÃO. AF_12/2015</v>
          </cell>
          <cell r="D5628" t="str">
            <v>M3</v>
          </cell>
          <cell r="E5628">
            <v>0</v>
          </cell>
        </row>
        <row r="5629">
          <cell r="B5629">
            <v>5631</v>
          </cell>
          <cell r="C5629" t="str">
            <v>ESCAVADEIRA HIDRÁULICA SOBRE ESTEIRAS, CAÇAMBA 0,80 M3, PESO OPERACIONAL 17 T, POTENCIA BRUTA 111 HP - CHP DIURNO. AF_06/2014</v>
          </cell>
          <cell r="D5629" t="str">
            <v>CHP</v>
          </cell>
          <cell r="E5629">
            <v>0.29799999999999999</v>
          </cell>
        </row>
        <row r="5630">
          <cell r="B5630">
            <v>5632</v>
          </cell>
          <cell r="C5630" t="str">
            <v>ESCAVADEIRA HIDRÁULICA SOBRE ESTEIRAS, CAÇAMBA 0,80 M3, PESO OPERACIONAL 17 T, POTENCIA BRUTA 111 HP - CHI DIURNO. AF_06/2014</v>
          </cell>
          <cell r="D5630" t="str">
            <v>CHI</v>
          </cell>
          <cell r="E5630">
            <v>0.98299999999999998</v>
          </cell>
        </row>
        <row r="5631">
          <cell r="B5631">
            <v>88309</v>
          </cell>
          <cell r="C5631" t="str">
            <v>PEDREIRO COM ENCARGOS COMPLEMENTARES</v>
          </cell>
          <cell r="D5631" t="str">
            <v>H</v>
          </cell>
          <cell r="E5631">
            <v>5.1230000000000002</v>
          </cell>
        </row>
        <row r="5632">
          <cell r="B5632">
            <v>88316</v>
          </cell>
          <cell r="C5632" t="str">
            <v>SERVENTE COM ENCARGOS COMPLEMENTARES</v>
          </cell>
          <cell r="D5632" t="str">
            <v>H</v>
          </cell>
          <cell r="E5632">
            <v>2.5609999999999999</v>
          </cell>
        </row>
        <row r="5633">
          <cell r="B5633">
            <v>4011</v>
          </cell>
          <cell r="C5633" t="str">
            <v>GEOTEXTIL NAO TECIDO AGULHADO DE FILAMENTOS CONTINUOS 100% POLIESTER  RT 10 TIPO BIDIM OU EQUIV</v>
          </cell>
          <cell r="D5633" t="str">
            <v>M2</v>
          </cell>
          <cell r="E5633">
            <v>2.2000000000000002</v>
          </cell>
        </row>
        <row r="5634">
          <cell r="B5634">
            <v>4460</v>
          </cell>
          <cell r="C5634" t="str">
            <v>SARRAFO DE MADEIRA NAO APARELHADA *2,5 X 10 CM, MACARANDUBA, ANGELIM OU EQUIVALENTE DA REGIAO</v>
          </cell>
          <cell r="D5634" t="str">
            <v>M</v>
          </cell>
          <cell r="E5634">
            <v>1.75</v>
          </cell>
        </row>
        <row r="5635">
          <cell r="B5635">
            <v>4730</v>
          </cell>
          <cell r="C5635" t="str">
            <v>PEDRA DE MAO OU PEDRA RACHAO PARA ARRIMO/FUNDACAO (POSTO PEDREIRA/FORNECEDOR, SEM FRETE)</v>
          </cell>
          <cell r="D5635" t="str">
            <v>M3</v>
          </cell>
          <cell r="E5635">
            <v>1.3</v>
          </cell>
        </row>
        <row r="5636">
          <cell r="B5636">
            <v>5063</v>
          </cell>
          <cell r="C5636" t="str">
            <v>PREGO DE ACO POLIDO COM CABECA 14 X 18 (1 1/2 X 14)</v>
          </cell>
          <cell r="D5636" t="str">
            <v>KG</v>
          </cell>
          <cell r="E5636">
            <v>4.0000000000000001E-3</v>
          </cell>
        </row>
        <row r="5637">
          <cell r="B5637">
            <v>34804</v>
          </cell>
          <cell r="C5637" t="str">
            <v>GEOGRELHA TECIDA COM FILAMENTOS DE POLIESTER + PVC, RESISTENCIA LONGITUDINAL: 90 KN/M, RESISTENCIA TRANSVERSAL: 30 KN/M, ALONGAMENTO = 12 POR CENTO, DIMENSOES 5,15 X 100,0 M</v>
          </cell>
          <cell r="D5637" t="str">
            <v>M2</v>
          </cell>
          <cell r="E5637">
            <v>14</v>
          </cell>
        </row>
        <row r="5638">
          <cell r="B5638">
            <v>40440</v>
          </cell>
          <cell r="C5638" t="str">
            <v>GABIAO TIPO CAIXA PARA SOLO REFORCADO, MALHA HEXAGONAL 8 X 10 CM (ZN/ AL + PVC), FIO 2,7 MM, DIMENSOES 2,0 X 1,0 X 0,5 M, COM CAUDA DE 4,0 M</v>
          </cell>
          <cell r="D5638" t="str">
            <v>M3</v>
          </cell>
          <cell r="E5638">
            <v>1</v>
          </cell>
        </row>
        <row r="5639">
          <cell r="B5639">
            <v>92752</v>
          </cell>
          <cell r="C5639" t="str">
            <v>MURO DE GABIÃO, ENCHIMENTO COM PEDRA DE MÃO TIPO RACHÃO, COM SOLO REFORÇADO, ALTURA DO MURO ACIMA DE 20 E ATÉ 28 METROS - FORNECIMENTO E EXECUÇÃO. AF_12/2015</v>
          </cell>
          <cell r="D5639" t="str">
            <v>M3</v>
          </cell>
          <cell r="E5639">
            <v>0</v>
          </cell>
        </row>
        <row r="5640">
          <cell r="B5640">
            <v>5631</v>
          </cell>
          <cell r="C5640" t="str">
            <v>ESCAVADEIRA HIDRÁULICA SOBRE ESTEIRAS, CAÇAMBA 0,80 M3, PESO OPERACIONAL 17 T, POTENCIA BRUTA 111 HP - CHP DIURNO. AF_06/2014</v>
          </cell>
          <cell r="D5640" t="str">
            <v>CHP</v>
          </cell>
          <cell r="E5640">
            <v>0.34399999999999997</v>
          </cell>
        </row>
        <row r="5641">
          <cell r="B5641">
            <v>5632</v>
          </cell>
          <cell r="C5641" t="str">
            <v>ESCAVADEIRA HIDRÁULICA SOBRE ESTEIRAS, CAÇAMBA 0,80 M3, PESO OPERACIONAL 17 T, POTENCIA BRUTA 111 HP - CHI DIURNO. AF_06/2014</v>
          </cell>
          <cell r="D5641" t="str">
            <v>CHI</v>
          </cell>
          <cell r="E5641">
            <v>1.101</v>
          </cell>
        </row>
        <row r="5642">
          <cell r="B5642">
            <v>88309</v>
          </cell>
          <cell r="C5642" t="str">
            <v>PEDREIRO COM ENCARGOS COMPLEMENTARES</v>
          </cell>
          <cell r="D5642" t="str">
            <v>H</v>
          </cell>
          <cell r="E5642">
            <v>5.782</v>
          </cell>
        </row>
        <row r="5643">
          <cell r="B5643">
            <v>88316</v>
          </cell>
          <cell r="C5643" t="str">
            <v>SERVENTE COM ENCARGOS COMPLEMENTARES</v>
          </cell>
          <cell r="D5643" t="str">
            <v>H</v>
          </cell>
          <cell r="E5643">
            <v>2.891</v>
          </cell>
        </row>
        <row r="5644">
          <cell r="B5644">
            <v>4011</v>
          </cell>
          <cell r="C5644" t="str">
            <v>GEOTEXTIL NAO TECIDO AGULHADO DE FILAMENTOS CONTINUOS 100% POLIESTER  RT 10 TIPO BIDIM OU EQUIV</v>
          </cell>
          <cell r="D5644" t="str">
            <v>M2</v>
          </cell>
          <cell r="E5644">
            <v>2.2000000000000002</v>
          </cell>
        </row>
        <row r="5645">
          <cell r="B5645">
            <v>4460</v>
          </cell>
          <cell r="C5645" t="str">
            <v>SARRAFO DE MADEIRA NAO APARELHADA *2,5 X 10 CM, MACARANDUBA, ANGELIM OU EQUIVALENTE DA REGIAO</v>
          </cell>
          <cell r="D5645" t="str">
            <v>M</v>
          </cell>
          <cell r="E5645">
            <v>1.75</v>
          </cell>
        </row>
        <row r="5646">
          <cell r="B5646">
            <v>4730</v>
          </cell>
          <cell r="C5646" t="str">
            <v>PEDRA DE MAO OU PEDRA RACHAO PARA ARRIMO/FUNDACAO (POSTO PEDREIRA/FORNECEDOR, SEM FRETE)</v>
          </cell>
          <cell r="D5646" t="str">
            <v>M3</v>
          </cell>
          <cell r="E5646">
            <v>1.3</v>
          </cell>
        </row>
        <row r="5647">
          <cell r="B5647">
            <v>5063</v>
          </cell>
          <cell r="C5647" t="str">
            <v>PREGO DE ACO POLIDO COM CABECA 14 X 18 (1 1/2 X 14)</v>
          </cell>
          <cell r="D5647" t="str">
            <v>KG</v>
          </cell>
          <cell r="E5647">
            <v>4.0000000000000001E-3</v>
          </cell>
        </row>
        <row r="5648">
          <cell r="B5648">
            <v>34804</v>
          </cell>
          <cell r="C5648" t="str">
            <v>GEOGRELHA TECIDA COM FILAMENTOS DE POLIESTER + PVC, RESISTENCIA LONGITUDINAL: 90 KN/M, RESISTENCIA TRANSVERSAL: 30 KN/M, ALONGAMENTO = 12 POR CENTO, DIMENSOES 5,15 X 100,0 M</v>
          </cell>
          <cell r="D5648" t="str">
            <v>M2</v>
          </cell>
          <cell r="E5648">
            <v>20</v>
          </cell>
        </row>
        <row r="5649">
          <cell r="B5649">
            <v>40440</v>
          </cell>
          <cell r="C5649" t="str">
            <v>GABIAO TIPO CAIXA PARA SOLO REFORCADO, MALHA HEXAGONAL 8 X 10 CM (ZN/ AL + PVC), FIO 2,7 MM, DIMENSOES 2,0 X 1,0 X 0,5 M, COM CAUDA DE 4,0 M</v>
          </cell>
          <cell r="D5649" t="str">
            <v>M3</v>
          </cell>
          <cell r="E5649">
            <v>1</v>
          </cell>
        </row>
        <row r="5650">
          <cell r="B5650">
            <v>92753</v>
          </cell>
          <cell r="C5650" t="str">
            <v>MURO DE GABIÃO, ENCHIMENTO COM RESÍDUO DE CONSTRUÇÃO E DEMOLIÇÃO, DE GRAVIDADE, COM GAIOLA TRAPEZOIDAL DE COMPRIMENTO IGUAL A 2 METROS, ALTURA DO MURO DE ATÉ 2 METROS - FORNECIMENTO E EXECUÇÃO. AF_12/2015</v>
          </cell>
          <cell r="D5650" t="str">
            <v>M3</v>
          </cell>
          <cell r="E5650">
            <v>0</v>
          </cell>
        </row>
        <row r="5651">
          <cell r="B5651">
            <v>5631</v>
          </cell>
          <cell r="C5651" t="str">
            <v>ESCAVADEIRA HIDRÁULICA SOBRE ESTEIRAS, CAÇAMBA 0,80 M3, PESO OPERACIONAL 17 T, POTENCIA BRUTA 111 HP - CHP DIURNO. AF_06/2014</v>
          </cell>
          <cell r="D5651" t="str">
            <v>CHP</v>
          </cell>
          <cell r="E5651">
            <v>0.24299999999999999</v>
          </cell>
        </row>
        <row r="5652">
          <cell r="B5652">
            <v>5632</v>
          </cell>
          <cell r="C5652" t="str">
            <v>ESCAVADEIRA HIDRÁULICA SOBRE ESTEIRAS, CAÇAMBA 0,80 M3, PESO OPERACIONAL 17 T, POTENCIA BRUTA 111 HP - CHI DIURNO. AF_06/2014</v>
          </cell>
          <cell r="D5652" t="str">
            <v>CHI</v>
          </cell>
          <cell r="E5652">
            <v>0.32700000000000001</v>
          </cell>
        </row>
        <row r="5653">
          <cell r="B5653">
            <v>88309</v>
          </cell>
          <cell r="C5653" t="str">
            <v>PEDREIRO COM ENCARGOS COMPLEMENTARES</v>
          </cell>
          <cell r="D5653" t="str">
            <v>H</v>
          </cell>
          <cell r="E5653">
            <v>2.2789999999999999</v>
          </cell>
        </row>
        <row r="5654">
          <cell r="B5654">
            <v>88316</v>
          </cell>
          <cell r="C5654" t="str">
            <v>SERVENTE COM ENCARGOS COMPLEMENTARES</v>
          </cell>
          <cell r="D5654" t="str">
            <v>H</v>
          </cell>
          <cell r="E5654">
            <v>1.139</v>
          </cell>
        </row>
        <row r="5655">
          <cell r="B5655">
            <v>4011</v>
          </cell>
          <cell r="C5655" t="str">
            <v>GEOTEXTIL NAO TECIDO AGULHADO DE FILAMENTOS CONTINUOS 100% POLIESTER  RT 10 TIPO BIDIM OU EQUIV</v>
          </cell>
          <cell r="D5655" t="str">
            <v>M2</v>
          </cell>
          <cell r="E5655">
            <v>1.28</v>
          </cell>
        </row>
        <row r="5656">
          <cell r="B5656">
            <v>4460</v>
          </cell>
          <cell r="C5656" t="str">
            <v>SARRAFO DE MADEIRA NAO APARELHADA *2,5 X 10 CM, MACARANDUBA, ANGELIM OU EQUIVALENTE DA REGIAO</v>
          </cell>
          <cell r="D5656" t="str">
            <v>M</v>
          </cell>
          <cell r="E5656">
            <v>1</v>
          </cell>
        </row>
        <row r="5657">
          <cell r="B5657">
            <v>5063</v>
          </cell>
          <cell r="C5657" t="str">
            <v>PREGO DE ACO POLIDO COM CABECA 14 X 18 (1 1/2 X 14)</v>
          </cell>
          <cell r="D5657" t="str">
            <v>KG</v>
          </cell>
          <cell r="E5657">
            <v>3.0000000000000001E-3</v>
          </cell>
        </row>
        <row r="5658">
          <cell r="B5658">
            <v>40449</v>
          </cell>
          <cell r="C5658" t="str">
            <v>GABIAO TIPO CAIXA TRAPEZOIDAL, MALHA HEXAGONAL 10 X 12 CM (ZN/AL + PVC) FIO 2,7 MM, FACE COM 65 GRAUS, DIMENSOES 2,0 X 1,5 X 1,0 M (C X L X A)</v>
          </cell>
          <cell r="D5658" t="str">
            <v>M3</v>
          </cell>
          <cell r="E5658">
            <v>1</v>
          </cell>
        </row>
        <row r="5659">
          <cell r="B5659">
            <v>40596</v>
          </cell>
          <cell r="C5659" t="str">
            <v>AGREGADO RECICLADO (RCD), CLASSE A CINZA, TIPO RACHAO RECICLADO (COLETADO CAIXA)</v>
          </cell>
          <cell r="D5659" t="str">
            <v>M3</v>
          </cell>
          <cell r="E5659">
            <v>1.3</v>
          </cell>
        </row>
        <row r="5660">
          <cell r="B5660">
            <v>92754</v>
          </cell>
          <cell r="C5660" t="str">
            <v>MURO DE GABIÃO, ENCHIMENTO COM RESÍDUO DE CONSTRUÇÃO E DEMOLIÇÃO, DE GRAVIDADE, COM GAIOLA TRAPEZOIDAL DE COMPRIMENTO IGUAL A 2 METROS, ALTURA DO MURO ACIMA DE 2 E ATÉ 4 METROS - FORNECIMENTO E EXECUÇÃO. AF_12/2015</v>
          </cell>
          <cell r="D5660" t="str">
            <v>M3</v>
          </cell>
          <cell r="E5660">
            <v>0</v>
          </cell>
        </row>
        <row r="5661">
          <cell r="B5661">
            <v>5631</v>
          </cell>
          <cell r="C5661" t="str">
            <v>ESCAVADEIRA HIDRÁULICA SOBRE ESTEIRAS, CAÇAMBA 0,80 M3, PESO OPERACIONAL 17 T, POTENCIA BRUTA 111 HP - CHP DIURNO. AF_06/2014</v>
          </cell>
          <cell r="D5661" t="str">
            <v>CHP</v>
          </cell>
          <cell r="E5661">
            <v>0.21</v>
          </cell>
        </row>
        <row r="5662">
          <cell r="B5662">
            <v>5632</v>
          </cell>
          <cell r="C5662" t="str">
            <v>ESCAVADEIRA HIDRÁULICA SOBRE ESTEIRAS, CAÇAMBA 0,80 M3, PESO OPERACIONAL 17 T, POTENCIA BRUTA 111 HP - CHI DIURNO. AF_06/2014</v>
          </cell>
          <cell r="D5662" t="str">
            <v>CHI</v>
          </cell>
          <cell r="E5662">
            <v>0.315</v>
          </cell>
        </row>
        <row r="5663">
          <cell r="B5663">
            <v>88309</v>
          </cell>
          <cell r="C5663" t="str">
            <v>PEDREIRO COM ENCARGOS COMPLEMENTARES</v>
          </cell>
          <cell r="D5663" t="str">
            <v>H</v>
          </cell>
          <cell r="E5663">
            <v>2.0979999999999999</v>
          </cell>
        </row>
        <row r="5664">
          <cell r="B5664">
            <v>88316</v>
          </cell>
          <cell r="C5664" t="str">
            <v>SERVENTE COM ENCARGOS COMPLEMENTARES</v>
          </cell>
          <cell r="D5664" t="str">
            <v>H</v>
          </cell>
          <cell r="E5664">
            <v>1.0489999999999999</v>
          </cell>
        </row>
        <row r="5665">
          <cell r="B5665">
            <v>4011</v>
          </cell>
          <cell r="C5665" t="str">
            <v>GEOTEXTIL NAO TECIDO AGULHADO DE FILAMENTOS CONTINUOS 100% POLIESTER  RT 10 TIPO BIDIM OU EQUIV</v>
          </cell>
          <cell r="D5665" t="str">
            <v>M2</v>
          </cell>
          <cell r="E5665">
            <v>0.67400000000000004</v>
          </cell>
        </row>
        <row r="5666">
          <cell r="B5666">
            <v>4460</v>
          </cell>
          <cell r="C5666" t="str">
            <v>SARRAFO DE MADEIRA NAO APARELHADA *2,5 X 10 CM, MACARANDUBA, ANGELIM OU EQUIVALENTE DA REGIAO</v>
          </cell>
          <cell r="D5666" t="str">
            <v>M</v>
          </cell>
          <cell r="E5666">
            <v>0.52600000000000002</v>
          </cell>
        </row>
        <row r="5667">
          <cell r="B5667">
            <v>5063</v>
          </cell>
          <cell r="C5667" t="str">
            <v>PREGO DE ACO POLIDO COM CABECA 14 X 18 (1 1/2 X 14)</v>
          </cell>
          <cell r="D5667" t="str">
            <v>KG</v>
          </cell>
          <cell r="E5667">
            <v>2E-3</v>
          </cell>
        </row>
        <row r="5668">
          <cell r="B5668">
            <v>40438</v>
          </cell>
          <cell r="C5668" t="str">
            <v>GABIAO TIPO CAIXA, MALHA HEXAGONAL 8 X 10 CM (ZN/AL), FIO DE 2,7 MM, DIMENSOES 2,0 X 1,0 X 1,0 M (C X L X A)</v>
          </cell>
          <cell r="D5668" t="str">
            <v>M3</v>
          </cell>
          <cell r="E5668">
            <v>0.47399999999999998</v>
          </cell>
        </row>
        <row r="5669">
          <cell r="B5669">
            <v>40449</v>
          </cell>
          <cell r="C5669" t="str">
            <v>GABIAO TIPO CAIXA TRAPEZOIDAL, MALHA HEXAGONAL 10 X 12 CM (ZN/AL + PVC) FIO 2,7 MM, FACE COM 65 GRAUS, DIMENSOES 2,0 X 1,5 X 1,0 M (C X L X A)</v>
          </cell>
          <cell r="D5669" t="str">
            <v>M3</v>
          </cell>
          <cell r="E5669">
            <v>0.52600000000000002</v>
          </cell>
        </row>
        <row r="5670">
          <cell r="B5670">
            <v>40596</v>
          </cell>
          <cell r="C5670" t="str">
            <v>AGREGADO RECICLADO (RCD), CLASSE A CINZA, TIPO RACHAO RECICLADO (COLETADO CAIXA)</v>
          </cell>
          <cell r="D5670" t="str">
            <v>M3</v>
          </cell>
          <cell r="E5670">
            <v>1.3</v>
          </cell>
        </row>
        <row r="5671">
          <cell r="B5671">
            <v>92755</v>
          </cell>
          <cell r="C5671" t="str">
            <v>PROTEÇÃO SUPERFICIAL DE CANAL EM GABIÃO TIPO COLCHÃO, ALTURA DE 17 CENTÍMETROS, ENCHIMENTO COM PEDRA DE MÃO TIPO RACHÃO - FORNECIMENTO E EXECUÇÃO. AF_12/2015</v>
          </cell>
          <cell r="D5671" t="str">
            <v>M2</v>
          </cell>
          <cell r="E5671">
            <v>0</v>
          </cell>
        </row>
        <row r="5672">
          <cell r="B5672">
            <v>5631</v>
          </cell>
          <cell r="C5672" t="str">
            <v>ESCAVADEIRA HIDRÁULICA SOBRE ESTEIRAS, CAÇAMBA 0,80 M3, PESO OPERACIONAL 17 T, POTENCIA BRUTA 111 HP - CHP DIURNO. AF_06/2014</v>
          </cell>
          <cell r="D5672" t="str">
            <v>CHP</v>
          </cell>
          <cell r="E5672">
            <v>5.6000000000000001E-2</v>
          </cell>
        </row>
        <row r="5673">
          <cell r="B5673">
            <v>5632</v>
          </cell>
          <cell r="C5673" t="str">
            <v>ESCAVADEIRA HIDRÁULICA SOBRE ESTEIRAS, CAÇAMBA 0,80 M3, PESO OPERACIONAL 17 T, POTENCIA BRUTA 111 HP - CHI DIURNO. AF_06/2014</v>
          </cell>
          <cell r="D5673" t="str">
            <v>CHI</v>
          </cell>
          <cell r="E5673">
            <v>0.214</v>
          </cell>
        </row>
        <row r="5674">
          <cell r="B5674">
            <v>88309</v>
          </cell>
          <cell r="C5674" t="str">
            <v>PEDREIRO COM ENCARGOS COMPLEMENTARES</v>
          </cell>
          <cell r="D5674" t="str">
            <v>H</v>
          </cell>
          <cell r="E5674">
            <v>1.077</v>
          </cell>
        </row>
        <row r="5675">
          <cell r="B5675">
            <v>88316</v>
          </cell>
          <cell r="C5675" t="str">
            <v>SERVENTE COM ENCARGOS COMPLEMENTARES</v>
          </cell>
          <cell r="D5675" t="str">
            <v>H</v>
          </cell>
          <cell r="E5675">
            <v>0.53800000000000003</v>
          </cell>
        </row>
        <row r="5676">
          <cell r="B5676">
            <v>4011</v>
          </cell>
          <cell r="C5676" t="str">
            <v>GEOTEXTIL NAO TECIDO AGULHADO DE FILAMENTOS CONTINUOS 100% POLIESTER  RT 10 TIPO BIDIM OU EQUIV</v>
          </cell>
          <cell r="D5676" t="str">
            <v>M2</v>
          </cell>
          <cell r="E5676">
            <v>1.1499999999999999</v>
          </cell>
        </row>
        <row r="5677">
          <cell r="B5677">
            <v>4730</v>
          </cell>
          <cell r="C5677" t="str">
            <v>PEDRA DE MAO OU PEDRA RACHAO PARA ARRIMO/FUNDACAO (POSTO PEDREIRA/FORNECEDOR, SEM FRETE)</v>
          </cell>
          <cell r="D5677" t="str">
            <v>M3</v>
          </cell>
          <cell r="E5677">
            <v>0.221</v>
          </cell>
        </row>
        <row r="5678">
          <cell r="B5678">
            <v>40451</v>
          </cell>
          <cell r="C5678" t="str">
            <v>GABIAO MANTA (COLCHAO) MALHA HEXAGONAL 6 X 8 CM (ZN/AL + PVC), FIO 2,0 MM, DIMENSOES 5,0 X 2,0 X 0,17 M (C X L X A)</v>
          </cell>
          <cell r="D5678" t="str">
            <v>M2</v>
          </cell>
          <cell r="E5678">
            <v>1</v>
          </cell>
        </row>
        <row r="5679">
          <cell r="B5679">
            <v>92756</v>
          </cell>
          <cell r="C5679" t="str">
            <v>PROTEÇÃO SUPERFICIAL DE CANAL EM GABIÃO TIPO COLCHÃO, ALTURA DE 23 CENTÍMETROS, ENCHIMENTO COM PEDRA DE MÃO TIPO RACHÃO - FORNECIMENTO E EXECUÇÃO. AF_12/2015</v>
          </cell>
          <cell r="D5679" t="str">
            <v>M2</v>
          </cell>
          <cell r="E5679">
            <v>0</v>
          </cell>
        </row>
        <row r="5680">
          <cell r="B5680">
            <v>5631</v>
          </cell>
          <cell r="C5680" t="str">
            <v>ESCAVADEIRA HIDRÁULICA SOBRE ESTEIRAS, CAÇAMBA 0,80 M3, PESO OPERACIONAL 17 T, POTENCIA BRUTA 111 HP - CHP DIURNO. AF_06/2014</v>
          </cell>
          <cell r="D5680" t="str">
            <v>CHP</v>
          </cell>
          <cell r="E5680">
            <v>7.4999999999999997E-2</v>
          </cell>
        </row>
        <row r="5681">
          <cell r="B5681">
            <v>5632</v>
          </cell>
          <cell r="C5681" t="str">
            <v>ESCAVADEIRA HIDRÁULICA SOBRE ESTEIRAS, CAÇAMBA 0,80 M3, PESO OPERACIONAL 17 T, POTENCIA BRUTA 111 HP - CHI DIURNO. AF_06/2014</v>
          </cell>
          <cell r="D5681" t="str">
            <v>CHI</v>
          </cell>
          <cell r="E5681">
            <v>0.24399999999999999</v>
          </cell>
        </row>
        <row r="5682">
          <cell r="B5682">
            <v>88309</v>
          </cell>
          <cell r="C5682" t="str">
            <v>PEDREIRO COM ENCARGOS COMPLEMENTARES</v>
          </cell>
          <cell r="D5682" t="str">
            <v>H</v>
          </cell>
          <cell r="E5682">
            <v>1.2789999999999999</v>
          </cell>
        </row>
        <row r="5683">
          <cell r="B5683">
            <v>88316</v>
          </cell>
          <cell r="C5683" t="str">
            <v>SERVENTE COM ENCARGOS COMPLEMENTARES</v>
          </cell>
          <cell r="D5683" t="str">
            <v>H</v>
          </cell>
          <cell r="E5683">
            <v>0.63900000000000001</v>
          </cell>
        </row>
        <row r="5684">
          <cell r="B5684">
            <v>4011</v>
          </cell>
          <cell r="C5684" t="str">
            <v>GEOTEXTIL NAO TECIDO AGULHADO DE FILAMENTOS CONTINUOS 100% POLIESTER  RT 10 TIPO BIDIM OU EQUIV</v>
          </cell>
          <cell r="D5684" t="str">
            <v>M2</v>
          </cell>
          <cell r="E5684">
            <v>1.1499999999999999</v>
          </cell>
        </row>
        <row r="5685">
          <cell r="B5685">
            <v>4730</v>
          </cell>
          <cell r="C5685" t="str">
            <v>PEDRA DE MAO OU PEDRA RACHAO PARA ARRIMO/FUNDACAO (POSTO PEDREIRA/FORNECEDOR, SEM FRETE)</v>
          </cell>
          <cell r="D5685" t="str">
            <v>M3</v>
          </cell>
          <cell r="E5685">
            <v>0.29899999999999999</v>
          </cell>
        </row>
        <row r="5686">
          <cell r="B5686">
            <v>40453</v>
          </cell>
          <cell r="C5686" t="str">
            <v>GABIAO MANTA (COLCHAO) MALHA HEXAGONAL 6 X 8 CM (ZN/AL + PVC), FIO 2,0 MM, DIMENSOES 5,0 X 2,0 X 0,23 M (C X L X A)</v>
          </cell>
          <cell r="D5686" t="str">
            <v>M2</v>
          </cell>
          <cell r="E5686">
            <v>1</v>
          </cell>
        </row>
        <row r="5687">
          <cell r="B5687">
            <v>92757</v>
          </cell>
          <cell r="C5687" t="str">
            <v>PROTEÇÃO SUPERFICIAL DE CANAL EM GABIÃO TIPO COLCHÃO, ALTURA DE 30 CENTÍMETROS, ENCHIMENTO COM PEDRA DE MÃO TIPO RACHÃO - FORNECIMENTO E EXECUÇÃO. AF_12/2015</v>
          </cell>
          <cell r="D5687" t="str">
            <v>M2</v>
          </cell>
          <cell r="E5687">
            <v>0</v>
          </cell>
        </row>
        <row r="5688">
          <cell r="B5688">
            <v>5631</v>
          </cell>
          <cell r="C5688" t="str">
            <v>ESCAVADEIRA HIDRÁULICA SOBRE ESTEIRAS, CAÇAMBA 0,80 M3, PESO OPERACIONAL 17 T, POTENCIA BRUTA 111 HP - CHP DIURNO. AF_06/2014</v>
          </cell>
          <cell r="D5688" t="str">
            <v>CHP</v>
          </cell>
          <cell r="E5688">
            <v>9.8000000000000004E-2</v>
          </cell>
        </row>
        <row r="5689">
          <cell r="B5689">
            <v>5632</v>
          </cell>
          <cell r="C5689" t="str">
            <v>ESCAVADEIRA HIDRÁULICA SOBRE ESTEIRAS, CAÇAMBA 0,80 M3, PESO OPERACIONAL 17 T, POTENCIA BRUTA 111 HP - CHI DIURNO. AF_06/2014</v>
          </cell>
          <cell r="D5689" t="str">
            <v>CHI</v>
          </cell>
          <cell r="E5689">
            <v>0.28000000000000003</v>
          </cell>
        </row>
        <row r="5690">
          <cell r="B5690">
            <v>88309</v>
          </cell>
          <cell r="C5690" t="str">
            <v>PEDREIRO COM ENCARGOS COMPLEMENTARES</v>
          </cell>
          <cell r="D5690" t="str">
            <v>H</v>
          </cell>
          <cell r="E5690">
            <v>1.514</v>
          </cell>
        </row>
        <row r="5691">
          <cell r="B5691">
            <v>88316</v>
          </cell>
          <cell r="C5691" t="str">
            <v>SERVENTE COM ENCARGOS COMPLEMENTARES</v>
          </cell>
          <cell r="D5691" t="str">
            <v>H</v>
          </cell>
          <cell r="E5691">
            <v>0.75700000000000001</v>
          </cell>
        </row>
        <row r="5692">
          <cell r="B5692">
            <v>4011</v>
          </cell>
          <cell r="C5692" t="str">
            <v>GEOTEXTIL NAO TECIDO AGULHADO DE FILAMENTOS CONTINUOS 100% POLIESTER  RT 10 TIPO BIDIM OU EQUIV</v>
          </cell>
          <cell r="D5692" t="str">
            <v>M2</v>
          </cell>
          <cell r="E5692">
            <v>1.1499999999999999</v>
          </cell>
        </row>
        <row r="5693">
          <cell r="B5693">
            <v>4730</v>
          </cell>
          <cell r="C5693" t="str">
            <v>PEDRA DE MAO OU PEDRA RACHAO PARA ARRIMO/FUNDACAO (POSTO PEDREIRA/FORNECEDOR, SEM FRETE)</v>
          </cell>
          <cell r="D5693" t="str">
            <v>M3</v>
          </cell>
          <cell r="E5693">
            <v>0.39</v>
          </cell>
        </row>
        <row r="5694">
          <cell r="B5694">
            <v>40452</v>
          </cell>
          <cell r="C5694" t="str">
            <v>GABIAO MANTA (COLCHAO) MALHA HEXAGONAL 6 X 8 CM (ZN/AL + PVC), FIO 2,0 MM, DIMENSOES 5,0 X 2,0 X 0,30 M (C X L X A)</v>
          </cell>
          <cell r="D5694" t="str">
            <v>M2</v>
          </cell>
          <cell r="E5694">
            <v>1</v>
          </cell>
        </row>
        <row r="5695">
          <cell r="B5695">
            <v>92758</v>
          </cell>
          <cell r="C5695" t="str">
            <v>PROTEÇÃO SUPERFICIAL DE CANAL EM GABIÃO TIPO SACO, DIÂMETRO DE 65 CENTÍMETROS, ENCHIMENTO MANUAL COM PEDRA DE MÃO TIPO RACHÃO - FORNECIMENTO E EXECUÇÃO. AF_12/2015</v>
          </cell>
          <cell r="D5695" t="str">
            <v>M3</v>
          </cell>
          <cell r="E5695">
            <v>0</v>
          </cell>
        </row>
        <row r="5696">
          <cell r="B5696">
            <v>88309</v>
          </cell>
          <cell r="C5696" t="str">
            <v>PEDREIRO COM ENCARGOS COMPLEMENTARES</v>
          </cell>
          <cell r="D5696" t="str">
            <v>H</v>
          </cell>
          <cell r="E5696">
            <v>2.9039999999999999</v>
          </cell>
        </row>
        <row r="5697">
          <cell r="B5697">
            <v>88316</v>
          </cell>
          <cell r="C5697" t="str">
            <v>SERVENTE COM ENCARGOS COMPLEMENTARES</v>
          </cell>
          <cell r="D5697" t="str">
            <v>H</v>
          </cell>
          <cell r="E5697">
            <v>1.452</v>
          </cell>
        </row>
        <row r="5698">
          <cell r="B5698">
            <v>3311</v>
          </cell>
          <cell r="C5698" t="str">
            <v>GABIAO SACO MALHA HEXAGONAL 8 X 10 CM (ZN/AL + PVC), FIO 2,4 MM, H = 0,65 M</v>
          </cell>
          <cell r="D5698" t="str">
            <v>M3</v>
          </cell>
          <cell r="E5698">
            <v>1</v>
          </cell>
        </row>
        <row r="5699">
          <cell r="B5699">
            <v>4730</v>
          </cell>
          <cell r="C5699" t="str">
            <v>PEDRA DE MAO OU PEDRA RACHAO PARA ARRIMO/FUNDACAO (POSTO PEDREIRA/FORNECEDOR, SEM FRETE)</v>
          </cell>
          <cell r="D5699" t="str">
            <v>M3</v>
          </cell>
          <cell r="E5699">
            <v>1.3</v>
          </cell>
        </row>
        <row r="5700">
          <cell r="B5700" t="str">
            <v>73843/1</v>
          </cell>
          <cell r="C5700" t="str">
            <v>MURO DE ARRIMO DE CONCRETO CICLOPICO COM 30% DE PEDRA DE MAO</v>
          </cell>
          <cell r="D5700" t="str">
            <v>M3</v>
          </cell>
          <cell r="E5700">
            <v>0</v>
          </cell>
        </row>
        <row r="5701">
          <cell r="B5701">
            <v>88309</v>
          </cell>
          <cell r="C5701" t="str">
            <v>PEDREIRO COM ENCARGOS COMPLEMENTARES</v>
          </cell>
          <cell r="D5701" t="str">
            <v>H</v>
          </cell>
          <cell r="E5701">
            <v>2</v>
          </cell>
        </row>
        <row r="5702">
          <cell r="B5702">
            <v>88316</v>
          </cell>
          <cell r="C5702" t="str">
            <v>SERVENTE COM ENCARGOS COMPLEMENTARES</v>
          </cell>
          <cell r="D5702" t="str">
            <v>H</v>
          </cell>
          <cell r="E5702">
            <v>8</v>
          </cell>
        </row>
        <row r="5703">
          <cell r="B5703">
            <v>370</v>
          </cell>
          <cell r="C5703" t="str">
            <v>AREIA MEDIA - POSTO JAZIDA/FORNECEDOR (RETIRADO NA JAZIDA, SEM TRANSPORTE)</v>
          </cell>
          <cell r="D5703" t="str">
            <v>M3</v>
          </cell>
          <cell r="E5703">
            <v>0.5</v>
          </cell>
        </row>
        <row r="5704">
          <cell r="B5704">
            <v>1379</v>
          </cell>
          <cell r="C5704" t="str">
            <v>CIMENTO PORTLAND COMPOSTO CP II-32</v>
          </cell>
          <cell r="D5704" t="str">
            <v>KG</v>
          </cell>
          <cell r="E5704">
            <v>175</v>
          </cell>
        </row>
        <row r="5705">
          <cell r="B5705">
            <v>4718</v>
          </cell>
          <cell r="C5705" t="str">
            <v>PEDRA BRITADA N. 2 (19 A 38 MM) POSTO PEDREIRA/FORNECEDOR, SEM FRETE</v>
          </cell>
          <cell r="D5705" t="str">
            <v>M3</v>
          </cell>
          <cell r="E5705">
            <v>0.61</v>
          </cell>
        </row>
        <row r="5706">
          <cell r="B5706">
            <v>4730</v>
          </cell>
          <cell r="C5706" t="str">
            <v>PEDRA DE MAO OU PEDRA RACHAO PARA ARRIMO/FUNDACAO (POSTO PEDREIRA/FORNECEDOR, SEM FRETE)</v>
          </cell>
          <cell r="D5706" t="str">
            <v>M3</v>
          </cell>
          <cell r="E5706">
            <v>0.33</v>
          </cell>
        </row>
        <row r="5707">
          <cell r="B5707" t="str">
            <v>73844/1</v>
          </cell>
          <cell r="C5707" t="str">
            <v>MURO DE ARRIMO DE ALVENARIA DE PEDRA ARGAMASSADA</v>
          </cell>
          <cell r="D5707" t="str">
            <v>M3</v>
          </cell>
          <cell r="E5707">
            <v>0</v>
          </cell>
        </row>
        <row r="5708">
          <cell r="B5708">
            <v>88309</v>
          </cell>
          <cell r="C5708" t="str">
            <v>PEDREIRO COM ENCARGOS COMPLEMENTARES</v>
          </cell>
          <cell r="D5708" t="str">
            <v>H</v>
          </cell>
          <cell r="E5708">
            <v>10.6</v>
          </cell>
        </row>
        <row r="5709">
          <cell r="B5709">
            <v>88316</v>
          </cell>
          <cell r="C5709" t="str">
            <v>SERVENTE COM ENCARGOS COMPLEMENTARES</v>
          </cell>
          <cell r="D5709" t="str">
            <v>H</v>
          </cell>
          <cell r="E5709">
            <v>8.6</v>
          </cell>
        </row>
        <row r="5710">
          <cell r="B5710">
            <v>370</v>
          </cell>
          <cell r="C5710" t="str">
            <v>AREIA MEDIA - POSTO JAZIDA/FORNECEDOR (RETIRADO NA JAZIDA, SEM TRANSPORTE)</v>
          </cell>
          <cell r="D5710" t="str">
            <v>M3</v>
          </cell>
          <cell r="E5710">
            <v>0.38</v>
          </cell>
        </row>
        <row r="5711">
          <cell r="B5711">
            <v>1379</v>
          </cell>
          <cell r="C5711" t="str">
            <v>CIMENTO PORTLAND COMPOSTO CP II-32</v>
          </cell>
          <cell r="D5711" t="str">
            <v>KG</v>
          </cell>
          <cell r="E5711">
            <v>116</v>
          </cell>
        </row>
        <row r="5712">
          <cell r="B5712">
            <v>4730</v>
          </cell>
          <cell r="C5712" t="str">
            <v>PEDRA DE MAO OU PEDRA RACHAO PARA ARRIMO/FUNDACAO (POSTO PEDREIRA/FORNECEDOR, SEM FRETE)</v>
          </cell>
          <cell r="D5712" t="str">
            <v>M3</v>
          </cell>
          <cell r="E5712">
            <v>1.2</v>
          </cell>
        </row>
        <row r="5713">
          <cell r="B5713" t="str">
            <v>73844/2</v>
          </cell>
          <cell r="C5713" t="str">
            <v>MURO DE ARRIMO DE ALVENARIA DE TIJOLOS</v>
          </cell>
          <cell r="D5713" t="str">
            <v>M3</v>
          </cell>
          <cell r="E5713">
            <v>0</v>
          </cell>
        </row>
        <row r="5714">
          <cell r="B5714">
            <v>88309</v>
          </cell>
          <cell r="C5714" t="str">
            <v>PEDREIRO COM ENCARGOS COMPLEMENTARES</v>
          </cell>
          <cell r="D5714" t="str">
            <v>H</v>
          </cell>
          <cell r="E5714">
            <v>6.8</v>
          </cell>
        </row>
        <row r="5715">
          <cell r="B5715">
            <v>88316</v>
          </cell>
          <cell r="C5715" t="str">
            <v>SERVENTE COM ENCARGOS COMPLEMENTARES</v>
          </cell>
          <cell r="D5715" t="str">
            <v>H</v>
          </cell>
          <cell r="E5715">
            <v>7.3</v>
          </cell>
        </row>
        <row r="5716">
          <cell r="B5716">
            <v>370</v>
          </cell>
          <cell r="C5716" t="str">
            <v>AREIA MEDIA - POSTO JAZIDA/FORNECEDOR (RETIRADO NA JAZIDA, SEM TRANSPORTE)</v>
          </cell>
          <cell r="D5716" t="str">
            <v>M3</v>
          </cell>
          <cell r="E5716">
            <v>0.26400000000000001</v>
          </cell>
        </row>
        <row r="5717">
          <cell r="B5717">
            <v>1107</v>
          </cell>
          <cell r="C5717" t="str">
            <v>CAL VIRGEM COMUM PARA ARGAMASSAS (NBR 6453)</v>
          </cell>
          <cell r="D5717" t="str">
            <v>KG</v>
          </cell>
          <cell r="E5717">
            <v>28.14</v>
          </cell>
        </row>
        <row r="5718">
          <cell r="B5718">
            <v>1379</v>
          </cell>
          <cell r="C5718" t="str">
            <v>CIMENTO PORTLAND COMPOSTO CP II-32</v>
          </cell>
          <cell r="D5718" t="str">
            <v>KG</v>
          </cell>
          <cell r="E5718">
            <v>58.76</v>
          </cell>
        </row>
        <row r="5719">
          <cell r="B5719">
            <v>7258</v>
          </cell>
          <cell r="C5719" t="str">
            <v>TIJOLO CERAMICO MACICO *5 X 10 X 20* CM</v>
          </cell>
          <cell r="D5719" t="str">
            <v>UN</v>
          </cell>
          <cell r="E5719">
            <v>470</v>
          </cell>
        </row>
        <row r="5720">
          <cell r="B5720" t="str">
            <v>73846/1</v>
          </cell>
          <cell r="C5720" t="str">
            <v>MURO DE ARRIMO CELULAR PECAS PRE-MOLDADAS CONCRETO EXCL FORMAS INCL   CONFECCAO DAS PECAS MONTAGEM E COMPACTACAO DO SOLO DE ENCHIMENTO.</v>
          </cell>
          <cell r="D5720" t="str">
            <v>M3</v>
          </cell>
          <cell r="E5720">
            <v>0</v>
          </cell>
        </row>
        <row r="5721">
          <cell r="B5721">
            <v>88245</v>
          </cell>
          <cell r="C5721" t="str">
            <v>ARMADOR COM ENCARGOS COMPLEMENTARES</v>
          </cell>
          <cell r="D5721" t="str">
            <v>H</v>
          </cell>
          <cell r="E5721">
            <v>2.4700000000000002</v>
          </cell>
        </row>
        <row r="5722">
          <cell r="B5722">
            <v>88309</v>
          </cell>
          <cell r="C5722" t="str">
            <v>PEDREIRO COM ENCARGOS COMPLEMENTARES</v>
          </cell>
          <cell r="D5722" t="str">
            <v>H</v>
          </cell>
          <cell r="E5722">
            <v>0.48</v>
          </cell>
        </row>
        <row r="5723">
          <cell r="B5723">
            <v>88316</v>
          </cell>
          <cell r="C5723" t="str">
            <v>SERVENTE COM ENCARGOS COMPLEMENTARES</v>
          </cell>
          <cell r="D5723" t="str">
            <v>H</v>
          </cell>
          <cell r="E5723">
            <v>4.2</v>
          </cell>
        </row>
        <row r="5724">
          <cell r="B5724">
            <v>94970</v>
          </cell>
          <cell r="C5724" t="str">
            <v>CONCRETO FCK = 20MPA, TRAÇO 1:2,7:3 (CIMENTO/ AREIA MÉDIA/ BRITA 1)  - PREPARO MECÂNICO COM BETONEIRA 600 L. AF_07/2016</v>
          </cell>
          <cell r="D5724" t="str">
            <v>M3</v>
          </cell>
          <cell r="E5724">
            <v>0.12</v>
          </cell>
        </row>
        <row r="5725">
          <cell r="B5725">
            <v>22</v>
          </cell>
          <cell r="C5725" t="str">
            <v>ACO CA-25, 6,3 MM, VERGALHAO</v>
          </cell>
          <cell r="D5725" t="str">
            <v>KG</v>
          </cell>
          <cell r="E5725">
            <v>11.055</v>
          </cell>
        </row>
        <row r="5726">
          <cell r="B5726">
            <v>23</v>
          </cell>
          <cell r="C5726" t="str">
            <v>ACO CA-25, 8,0 MM, VERGALHAO</v>
          </cell>
          <cell r="D5726" t="str">
            <v>KG</v>
          </cell>
          <cell r="E5726">
            <v>11.055</v>
          </cell>
        </row>
        <row r="5727">
          <cell r="B5727">
            <v>337</v>
          </cell>
          <cell r="C5727" t="str">
            <v>ARAME RECOZIDO 18 BWG, 1,25 MM (0,01 KG/M)</v>
          </cell>
          <cell r="D5727" t="str">
            <v>KG</v>
          </cell>
          <cell r="E5727">
            <v>0.60299999999999998</v>
          </cell>
        </row>
        <row r="5728">
          <cell r="B5728" t="str">
            <v>73846/2</v>
          </cell>
          <cell r="C5728" t="str">
            <v>MURO DE ARRIMO CELULAR PECAS PRE-MOLDADAS CONCRETO EXCL MATERIAIS E   FORMAS INCL CONFECCAO PECAS MONTAGEM E COMPACTACAO DO SOLO(ENCHIMENTO)</v>
          </cell>
          <cell r="D5728" t="str">
            <v>M3</v>
          </cell>
          <cell r="E5728">
            <v>0</v>
          </cell>
        </row>
        <row r="5729">
          <cell r="B5729">
            <v>88245</v>
          </cell>
          <cell r="C5729" t="str">
            <v>ARMADOR COM ENCARGOS COMPLEMENTARES</v>
          </cell>
          <cell r="D5729" t="str">
            <v>H</v>
          </cell>
          <cell r="E5729">
            <v>2.4700000000000002</v>
          </cell>
        </row>
        <row r="5730">
          <cell r="B5730">
            <v>88309</v>
          </cell>
          <cell r="C5730" t="str">
            <v>PEDREIRO COM ENCARGOS COMPLEMENTARES</v>
          </cell>
          <cell r="D5730" t="str">
            <v>H</v>
          </cell>
          <cell r="E5730">
            <v>0.48</v>
          </cell>
        </row>
        <row r="5731">
          <cell r="B5731">
            <v>88316</v>
          </cell>
          <cell r="C5731" t="str">
            <v>SERVENTE COM ENCARGOS COMPLEMENTARES</v>
          </cell>
          <cell r="D5731" t="str">
            <v>H</v>
          </cell>
          <cell r="E5731">
            <v>4.2</v>
          </cell>
        </row>
        <row r="5732">
          <cell r="B5732">
            <v>91069</v>
          </cell>
          <cell r="C5732" t="str">
            <v>EXECUÇÃO DE REVESTIMENTO DE CONCRETO PROJETADO COM ESPESSURA DE 7 CM, ARMADO COM TELA, INCLINAÇÃO MENOR QUE 90°, APLICAÇÃO CONTÍNUA, UTILIZANDO EQUIPAMENTO DE PROJEÇÃO COM 6 M³/H DE CAPACIDADE. AF_01/2016</v>
          </cell>
          <cell r="D5732" t="str">
            <v>M2</v>
          </cell>
          <cell r="E5732">
            <v>0</v>
          </cell>
        </row>
        <row r="5733">
          <cell r="B5733">
            <v>88297</v>
          </cell>
          <cell r="C5733" t="str">
            <v>OPERADOR DE MÁQUINAS E EQUIPAMENTOS COM ENCARGOS COMPLEMENTARES</v>
          </cell>
          <cell r="D5733" t="str">
            <v>H</v>
          </cell>
          <cell r="E5733">
            <v>0.40210000000000001</v>
          </cell>
        </row>
        <row r="5734">
          <cell r="B5734">
            <v>88316</v>
          </cell>
          <cell r="C5734" t="str">
            <v>SERVENTE COM ENCARGOS COMPLEMENTARES</v>
          </cell>
          <cell r="D5734" t="str">
            <v>H</v>
          </cell>
          <cell r="E5734">
            <v>0.60309999999999997</v>
          </cell>
        </row>
        <row r="5735">
          <cell r="B5735">
            <v>88377</v>
          </cell>
          <cell r="C5735" t="str">
            <v>OPERADOR DE BETONEIRA ESTACIONÁRIA/MISTURADOR COM ENCARGOS COMPLEMENTARES</v>
          </cell>
          <cell r="D5735" t="str">
            <v>H</v>
          </cell>
          <cell r="E5735">
            <v>0.20100000000000001</v>
          </cell>
        </row>
        <row r="5736">
          <cell r="B5736">
            <v>88830</v>
          </cell>
          <cell r="C5736" t="str">
            <v>BETONEIRA CAPACIDADE NOMINAL DE 400 L, CAPACIDADE DE MISTURA 310 L, MOTOR ELÉTRICO TRIFÁSICO POTÊNCIA DE 2 HP, SEM CARREGADOR - CHP DIURNO. AF_10/2014</v>
          </cell>
          <cell r="D5736" t="str">
            <v>CHP</v>
          </cell>
          <cell r="E5736">
            <v>4.2700000000000002E-2</v>
          </cell>
        </row>
        <row r="5737">
          <cell r="B5737">
            <v>88831</v>
          </cell>
          <cell r="C5737" t="str">
            <v>BETONEIRA CAPACIDADE NOMINAL DE 400 L, CAPACIDADE DE MISTURA 310 L, MOTOR ELÉTRICO TRIFÁSICO POTÊNCIA DE 2 HP, SEM CARREGADOR - CHI DIURNO. AF_10/2014</v>
          </cell>
          <cell r="D5737" t="str">
            <v>CHI</v>
          </cell>
          <cell r="E5737">
            <v>0.1583</v>
          </cell>
        </row>
        <row r="5738">
          <cell r="B5738">
            <v>89509</v>
          </cell>
          <cell r="C5738" t="str">
            <v>TUBO PVC, SÉRIE R, ÁGUA PLUVIAL, DN 50 MM, FORNECIDO E INSTALADO EM RAMAL DE ENCAMINHAMENTO. AF_12/2014</v>
          </cell>
          <cell r="D5738" t="str">
            <v>M</v>
          </cell>
          <cell r="E5738">
            <v>0.125</v>
          </cell>
        </row>
        <row r="5739">
          <cell r="B5739">
            <v>90650</v>
          </cell>
          <cell r="C5739" t="str">
            <v>BOMBA CENTRÍFUGA MONOESTÁGIO COM MOTOR ELÉTRICO MONOFÁSICO, POTÊNCIA 15 HP, DIÂMETRO DO ROTOR 173 MM, HM/Q = 30 MCA / 90 M3/H A 45 MCA / 55 M3/H - CHP DIURNO. AF_06/2015</v>
          </cell>
          <cell r="D5739" t="str">
            <v>CHP</v>
          </cell>
          <cell r="E5739">
            <v>4.5199999999999997E-2</v>
          </cell>
        </row>
        <row r="5740">
          <cell r="B5740">
            <v>90651</v>
          </cell>
          <cell r="C5740" t="str">
            <v>BOMBA CENTRÍFUGA MONOESTÁGIO COM MOTOR ELÉTRICO MONOFÁSICO, POTÊNCIA 15 HP, DIÂMETRO DO ROTOR 173 MM, HM/Q = 30 MCA / 90 M3/H A 45 MCA / 55 M3/H - CHI DIURNO. AF_06/2015</v>
          </cell>
          <cell r="D5740" t="str">
            <v>CHI</v>
          </cell>
          <cell r="E5740">
            <v>0.15590000000000001</v>
          </cell>
        </row>
        <row r="5741">
          <cell r="B5741">
            <v>90662</v>
          </cell>
          <cell r="C5741" t="str">
            <v>BOMBA DE PROJEÇÃO DE CONCRETO SECO, POTÊNCIA 10 CV, VAZÃO 6 M3/H - CHP DIURNO. AF_06/2015</v>
          </cell>
          <cell r="D5741" t="str">
            <v>CHP</v>
          </cell>
          <cell r="E5741">
            <v>4.5199999999999997E-2</v>
          </cell>
        </row>
        <row r="5742">
          <cell r="B5742">
            <v>90663</v>
          </cell>
          <cell r="C5742" t="str">
            <v>BOMBA DE PROJEÇÃO DE CONCRETO SECO, POTÊNCIA 10 CV, VAZÃO 6 M3/H - CHI DIURNO. AF_06/2015</v>
          </cell>
          <cell r="D5742" t="str">
            <v>CHI</v>
          </cell>
          <cell r="E5742">
            <v>0.15590000000000001</v>
          </cell>
        </row>
        <row r="5743">
          <cell r="B5743">
            <v>90979</v>
          </cell>
          <cell r="C5743" t="str">
            <v>COMPRESSOR DE AR REBOCÁVEL, VAZÃO 748 PCM, PRESSÃO EFETIVA DE TRABALHO 102 PSI, MOTOR DIESEL, POTÊNCIA 210 CV - CHP DIURNO. AF_06/2015</v>
          </cell>
          <cell r="D5743" t="str">
            <v>CHP</v>
          </cell>
          <cell r="E5743">
            <v>4.5199999999999997E-2</v>
          </cell>
        </row>
        <row r="5744">
          <cell r="B5744">
            <v>90982</v>
          </cell>
          <cell r="C5744" t="str">
            <v>COMPRESSOR DE AR REBOCÁVEL, VAZÃO 748 PCM, PRESSÃO EFETIVA DE TRABALHO 102 PSI, MOTOR DIESEL, POTÊNCIA 210 CV - CHI DIURNO. AF_06/2015</v>
          </cell>
          <cell r="D5744" t="str">
            <v>CHI</v>
          </cell>
          <cell r="E5744">
            <v>0.15590000000000001</v>
          </cell>
        </row>
        <row r="5745">
          <cell r="B5745">
            <v>370</v>
          </cell>
          <cell r="C5745" t="str">
            <v>AREIA MEDIA - POSTO JAZIDA/FORNECEDOR (RETIRADO NA JAZIDA, SEM TRANSPORTE)</v>
          </cell>
          <cell r="D5745" t="str">
            <v>M3</v>
          </cell>
          <cell r="E5745">
            <v>0.1</v>
          </cell>
        </row>
        <row r="5746">
          <cell r="B5746">
            <v>1379</v>
          </cell>
          <cell r="C5746" t="str">
            <v>CIMENTO PORTLAND COMPOSTO CP II-32</v>
          </cell>
          <cell r="D5746" t="str">
            <v>KG</v>
          </cell>
          <cell r="E5746">
            <v>42.402000000000001</v>
          </cell>
        </row>
        <row r="5747">
          <cell r="B5747">
            <v>4720</v>
          </cell>
          <cell r="C5747" t="str">
            <v>PEDRA BRITADA N. 0, OU PEDRISCO (4,8 A 9,5 MM) POSTO PEDREIRA/FORNECEDOR, SEM FRETE</v>
          </cell>
          <cell r="D5747" t="str">
            <v>M3</v>
          </cell>
          <cell r="E5747">
            <v>6.5000000000000002E-2</v>
          </cell>
        </row>
        <row r="5748">
          <cell r="B5748">
            <v>7155</v>
          </cell>
          <cell r="C5748" t="str">
            <v>TELA DE ACO SOLDADA NERVURADA CA-60, Q-138, (2,20 KG/M2), DIAMETRO DO FIO = 4,2 MM, LARGURA =  2,45 X 120 M DE COMPRIMENTO, ESPACAMENTO DA MALHA = 10  X 10 CM</v>
          </cell>
          <cell r="D5748" t="str">
            <v>M2</v>
          </cell>
          <cell r="E5748">
            <v>1.1850000000000001</v>
          </cell>
        </row>
        <row r="5749">
          <cell r="B5749">
            <v>91070</v>
          </cell>
          <cell r="C5749" t="str">
            <v>EXECUÇÃO DE REVESTIMENTO DE CONCRETO PROJETADO COM ESPESSURA DE 10 CM, ARMADO COM TELA, INCLINAÇÃO MENOR QUE 90°, APLICAÇÃO CONTÍNUA, UTILIZANDO EQUIPAMENTO DE PROJEÇÃO COM 6 M³/H DE CAPACIDADE. AF_01/2016</v>
          </cell>
          <cell r="D5749" t="str">
            <v>M2</v>
          </cell>
          <cell r="E5749">
            <v>0</v>
          </cell>
        </row>
        <row r="5750">
          <cell r="B5750">
            <v>88297</v>
          </cell>
          <cell r="C5750" t="str">
            <v>OPERADOR DE MÁQUINAS E EQUIPAMENTOS COM ENCARGOS COMPLEMENTARES</v>
          </cell>
          <cell r="D5750" t="str">
            <v>H</v>
          </cell>
          <cell r="E5750">
            <v>0.4274</v>
          </cell>
        </row>
        <row r="5751">
          <cell r="B5751">
            <v>88316</v>
          </cell>
          <cell r="C5751" t="str">
            <v>SERVENTE COM ENCARGOS COMPLEMENTARES</v>
          </cell>
          <cell r="D5751" t="str">
            <v>H</v>
          </cell>
          <cell r="E5751">
            <v>0.64100000000000001</v>
          </cell>
        </row>
        <row r="5752">
          <cell r="B5752">
            <v>88377</v>
          </cell>
          <cell r="C5752" t="str">
            <v>OPERADOR DE BETONEIRA ESTACIONÁRIA/MISTURADOR COM ENCARGOS COMPLEMENTARES</v>
          </cell>
          <cell r="D5752" t="str">
            <v>H</v>
          </cell>
          <cell r="E5752">
            <v>0.2137</v>
          </cell>
        </row>
        <row r="5753">
          <cell r="B5753">
            <v>88830</v>
          </cell>
          <cell r="C5753" t="str">
            <v>BETONEIRA CAPACIDADE NOMINAL DE 400 L, CAPACIDADE DE MISTURA 310 L, MOTOR ELÉTRICO TRIFÁSICO POTÊNCIA DE 2 HP, SEM CARREGADOR - CHP DIURNO. AF_10/2014</v>
          </cell>
          <cell r="D5753" t="str">
            <v>CHP</v>
          </cell>
          <cell r="E5753">
            <v>6.0999999999999999E-2</v>
          </cell>
        </row>
        <row r="5754">
          <cell r="B5754">
            <v>88831</v>
          </cell>
          <cell r="C5754" t="str">
            <v>BETONEIRA CAPACIDADE NOMINAL DE 400 L, CAPACIDADE DE MISTURA 310 L, MOTOR ELÉTRICO TRIFÁSICO POTÊNCIA DE 2 HP, SEM CARREGADOR - CHI DIURNO. AF_10/2014</v>
          </cell>
          <cell r="D5754" t="str">
            <v>CHI</v>
          </cell>
          <cell r="E5754">
            <v>0.15260000000000001</v>
          </cell>
        </row>
        <row r="5755">
          <cell r="B5755">
            <v>89509</v>
          </cell>
          <cell r="C5755" t="str">
            <v>TUBO PVC, SÉRIE R, ÁGUA PLUVIAL, DN 50 MM, FORNECIDO E INSTALADO EM RAMAL DE ENCAMINHAMENTO. AF_12/2014</v>
          </cell>
          <cell r="D5755" t="str">
            <v>M</v>
          </cell>
          <cell r="E5755">
            <v>0.125</v>
          </cell>
        </row>
        <row r="5756">
          <cell r="B5756">
            <v>90650</v>
          </cell>
          <cell r="C5756" t="str">
            <v>BOMBA CENTRÍFUGA MONOESTÁGIO COM MOTOR ELÉTRICO MONOFÁSICO, POTÊNCIA 15 HP, DIÂMETRO DO ROTOR 173 MM, HM/Q = 30 MCA / 90 M3/H A 45 MCA / 55 M3/H - CHP DIURNO. AF_06/2015</v>
          </cell>
          <cell r="D5756" t="str">
            <v>CHP</v>
          </cell>
          <cell r="E5756">
            <v>4.9700000000000001E-2</v>
          </cell>
        </row>
        <row r="5757">
          <cell r="B5757">
            <v>90651</v>
          </cell>
          <cell r="C5757" t="str">
            <v>BOMBA CENTRÍFUGA MONOESTÁGIO COM MOTOR ELÉTRICO MONOFÁSICO, POTÊNCIA 15 HP, DIÂMETRO DO ROTOR 173 MM, HM/Q = 30 MCA / 90 M3/H A 45 MCA / 55 M3/H - CHI DIURNO. AF_06/2015</v>
          </cell>
          <cell r="D5757" t="str">
            <v>CHI</v>
          </cell>
          <cell r="E5757">
            <v>0.16400000000000001</v>
          </cell>
        </row>
        <row r="5758">
          <cell r="B5758">
            <v>90662</v>
          </cell>
          <cell r="C5758" t="str">
            <v>BOMBA DE PROJEÇÃO DE CONCRETO SECO, POTÊNCIA 10 CV, VAZÃO 6 M3/H - CHP DIURNO. AF_06/2015</v>
          </cell>
          <cell r="D5758" t="str">
            <v>CHP</v>
          </cell>
          <cell r="E5758">
            <v>4.9700000000000001E-2</v>
          </cell>
        </row>
        <row r="5759">
          <cell r="B5759">
            <v>90663</v>
          </cell>
          <cell r="C5759" t="str">
            <v>BOMBA DE PROJEÇÃO DE CONCRETO SECO, POTÊNCIA 10 CV, VAZÃO 6 M3/H - CHI DIURNO. AF_06/2015</v>
          </cell>
          <cell r="D5759" t="str">
            <v>CHI</v>
          </cell>
          <cell r="E5759">
            <v>0.16400000000000001</v>
          </cell>
        </row>
        <row r="5760">
          <cell r="B5760">
            <v>90979</v>
          </cell>
          <cell r="C5760" t="str">
            <v>COMPRESSOR DE AR REBOCÁVEL, VAZÃO 748 PCM, PRESSÃO EFETIVA DE TRABALHO 102 PSI, MOTOR DIESEL, POTÊNCIA 210 CV - CHP DIURNO. AF_06/2015</v>
          </cell>
          <cell r="D5760" t="str">
            <v>CHP</v>
          </cell>
          <cell r="E5760">
            <v>4.9700000000000001E-2</v>
          </cell>
        </row>
        <row r="5761">
          <cell r="B5761">
            <v>90982</v>
          </cell>
          <cell r="C5761" t="str">
            <v>COMPRESSOR DE AR REBOCÁVEL, VAZÃO 748 PCM, PRESSÃO EFETIVA DE TRABALHO 102 PSI, MOTOR DIESEL, POTÊNCIA 210 CV - CHI DIURNO. AF_06/2015</v>
          </cell>
          <cell r="D5761" t="str">
            <v>CHI</v>
          </cell>
          <cell r="E5761">
            <v>0.16400000000000001</v>
          </cell>
        </row>
        <row r="5762">
          <cell r="B5762">
            <v>370</v>
          </cell>
          <cell r="C5762" t="str">
            <v>AREIA MEDIA - POSTO JAZIDA/FORNECEDOR (RETIRADO NA JAZIDA, SEM TRANSPORTE)</v>
          </cell>
          <cell r="D5762" t="str">
            <v>M3</v>
          </cell>
          <cell r="E5762">
            <v>0.1206</v>
          </cell>
        </row>
        <row r="5763">
          <cell r="B5763">
            <v>1379</v>
          </cell>
          <cell r="C5763" t="str">
            <v>CIMENTO PORTLAND COMPOSTO CP II-32</v>
          </cell>
          <cell r="D5763" t="str">
            <v>KG</v>
          </cell>
          <cell r="E5763">
            <v>51.220199999999998</v>
          </cell>
        </row>
        <row r="5764">
          <cell r="B5764">
            <v>4720</v>
          </cell>
          <cell r="C5764" t="str">
            <v>PEDRA BRITADA N. 0, OU PEDRISCO (4,8 A 9,5 MM) POSTO PEDREIRA/FORNECEDOR, SEM FRETE</v>
          </cell>
          <cell r="D5764" t="str">
            <v>M3</v>
          </cell>
          <cell r="E5764">
            <v>7.8799999999999995E-2</v>
          </cell>
        </row>
        <row r="5765">
          <cell r="B5765">
            <v>7155</v>
          </cell>
          <cell r="C5765" t="str">
            <v>TELA DE ACO SOLDADA NERVURADA CA-60, Q-138, (2,20 KG/M2), DIAMETRO DO FIO = 4,2 MM, LARGURA =  2,45 X 120 M DE COMPRIMENTO, ESPACAMENTO DA MALHA = 10  X 10 CM</v>
          </cell>
          <cell r="D5765" t="str">
            <v>M2</v>
          </cell>
          <cell r="E5765">
            <v>1.1845000000000001</v>
          </cell>
        </row>
        <row r="5766">
          <cell r="B5766">
            <v>91071</v>
          </cell>
          <cell r="C5766" t="str">
            <v>EXECUÇÃO DE REVESTIMENTO DE CONCRETO PROJETADO COM ESPESSURA DE 7 CM, ARMADO COM TELA, INCLINAÇÃO DE 90°, APLICAÇÃO CONTÍNUA, UTILIZANDO EQUIPAMENTO DE PROJEÇÃO COM 6 M³/H DE CAPACIDADE. AF_01/2016</v>
          </cell>
          <cell r="D5766" t="str">
            <v>M2</v>
          </cell>
          <cell r="E5766">
            <v>0</v>
          </cell>
        </row>
        <row r="5767">
          <cell r="B5767">
            <v>88297</v>
          </cell>
          <cell r="C5767" t="str">
            <v>OPERADOR DE MÁQUINAS E EQUIPAMENTOS COM ENCARGOS COMPLEMENTARES</v>
          </cell>
          <cell r="D5767" t="str">
            <v>H</v>
          </cell>
          <cell r="E5767">
            <v>0.81410000000000005</v>
          </cell>
        </row>
        <row r="5768">
          <cell r="B5768">
            <v>88309</v>
          </cell>
          <cell r="C5768" t="str">
            <v>PEDREIRO COM ENCARGOS COMPLEMENTARES</v>
          </cell>
          <cell r="D5768" t="str">
            <v>H</v>
          </cell>
          <cell r="E5768">
            <v>0.40710000000000002</v>
          </cell>
        </row>
        <row r="5769">
          <cell r="B5769">
            <v>88316</v>
          </cell>
          <cell r="C5769" t="str">
            <v>SERVENTE COM ENCARGOS COMPLEMENTARES</v>
          </cell>
          <cell r="D5769" t="str">
            <v>H</v>
          </cell>
          <cell r="E5769">
            <v>1.2212000000000001</v>
          </cell>
        </row>
        <row r="5770">
          <cell r="B5770">
            <v>88377</v>
          </cell>
          <cell r="C5770" t="str">
            <v>OPERADOR DE BETONEIRA ESTACIONÁRIA/MISTURADOR COM ENCARGOS COMPLEMENTARES</v>
          </cell>
          <cell r="D5770" t="str">
            <v>H</v>
          </cell>
          <cell r="E5770">
            <v>0.40710000000000002</v>
          </cell>
        </row>
        <row r="5771">
          <cell r="B5771">
            <v>88830</v>
          </cell>
          <cell r="C5771" t="str">
            <v>BETONEIRA CAPACIDADE NOMINAL DE 400 L, CAPACIDADE DE MISTURA 310 L, MOTOR ELÉTRICO TRIFÁSICO POTÊNCIA DE 2 HP, SEM CARREGADOR - CHP DIURNO. AF_10/2014</v>
          </cell>
          <cell r="D5771" t="str">
            <v>CHP</v>
          </cell>
          <cell r="E5771">
            <v>4.2700000000000002E-2</v>
          </cell>
        </row>
        <row r="5772">
          <cell r="B5772">
            <v>88831</v>
          </cell>
          <cell r="C5772" t="str">
            <v>BETONEIRA CAPACIDADE NOMINAL DE 400 L, CAPACIDADE DE MISTURA 310 L, MOTOR ELÉTRICO TRIFÁSICO POTÊNCIA DE 2 HP, SEM CARREGADOR - CHI DIURNO. AF_10/2014</v>
          </cell>
          <cell r="D5772" t="str">
            <v>CHI</v>
          </cell>
          <cell r="E5772">
            <v>0.36430000000000001</v>
          </cell>
        </row>
        <row r="5773">
          <cell r="B5773">
            <v>89509</v>
          </cell>
          <cell r="C5773" t="str">
            <v>TUBO PVC, SÉRIE R, ÁGUA PLUVIAL, DN 50 MM, FORNECIDO E INSTALADO EM RAMAL DE ENCAMINHAMENTO. AF_12/2014</v>
          </cell>
          <cell r="D5773" t="str">
            <v>M</v>
          </cell>
          <cell r="E5773">
            <v>0.125</v>
          </cell>
        </row>
        <row r="5774">
          <cell r="B5774">
            <v>90650</v>
          </cell>
          <cell r="C5774" t="str">
            <v>BOMBA CENTRÍFUGA MONOESTÁGIO COM MOTOR ELÉTRICO MONOFÁSICO, POTÊNCIA 15 HP, DIÂMETRO DO ROTOR 173 MM, HM/Q = 30 MCA / 90 M3/H A 45 MCA / 55 M3/H - CHP DIURNO. AF_06/2015</v>
          </cell>
          <cell r="D5774" t="str">
            <v>CHP</v>
          </cell>
          <cell r="E5774">
            <v>4.8399999999999999E-2</v>
          </cell>
        </row>
        <row r="5775">
          <cell r="B5775">
            <v>90651</v>
          </cell>
          <cell r="C5775" t="str">
            <v>BOMBA CENTRÍFUGA MONOESTÁGIO COM MOTOR ELÉTRICO MONOFÁSICO, POTÊNCIA 15 HP, DIÂMETRO DO ROTOR 173 MM, HM/Q = 30 MCA / 90 M3/H A 45 MCA / 55 M3/H - CHI DIURNO. AF_06/2015</v>
          </cell>
          <cell r="D5775" t="str">
            <v>CHI</v>
          </cell>
          <cell r="E5775">
            <v>0.35870000000000002</v>
          </cell>
        </row>
        <row r="5776">
          <cell r="B5776">
            <v>90662</v>
          </cell>
          <cell r="C5776" t="str">
            <v>BOMBA DE PROJEÇÃO DE CONCRETO SECO, POTÊNCIA 10 CV, VAZÃO 6 M3/H - CHP DIURNO. AF_06/2015</v>
          </cell>
          <cell r="D5776" t="str">
            <v>CHP</v>
          </cell>
          <cell r="E5776">
            <v>4.8399999999999999E-2</v>
          </cell>
        </row>
        <row r="5777">
          <cell r="B5777">
            <v>90663</v>
          </cell>
          <cell r="C5777" t="str">
            <v>BOMBA DE PROJEÇÃO DE CONCRETO SECO, POTÊNCIA 10 CV, VAZÃO 6 M3/H - CHI DIURNO. AF_06/2015</v>
          </cell>
          <cell r="D5777" t="str">
            <v>CHI</v>
          </cell>
          <cell r="E5777">
            <v>0.35870000000000002</v>
          </cell>
        </row>
        <row r="5778">
          <cell r="B5778">
            <v>90979</v>
          </cell>
          <cell r="C5778" t="str">
            <v>COMPRESSOR DE AR REBOCÁVEL, VAZÃO 748 PCM, PRESSÃO EFETIVA DE TRABALHO 102 PSI, MOTOR DIESEL, POTÊNCIA 210 CV - CHP DIURNO. AF_06/2015</v>
          </cell>
          <cell r="D5778" t="str">
            <v>CHP</v>
          </cell>
          <cell r="E5778">
            <v>4.8399999999999999E-2</v>
          </cell>
        </row>
        <row r="5779">
          <cell r="B5779">
            <v>90982</v>
          </cell>
          <cell r="C5779" t="str">
            <v>COMPRESSOR DE AR REBOCÁVEL, VAZÃO 748 PCM, PRESSÃO EFETIVA DE TRABALHO 102 PSI, MOTOR DIESEL, POTÊNCIA 210 CV - CHI DIURNO. AF_06/2015</v>
          </cell>
          <cell r="D5779" t="str">
            <v>CHI</v>
          </cell>
          <cell r="E5779">
            <v>0.35870000000000002</v>
          </cell>
        </row>
        <row r="5780">
          <cell r="B5780">
            <v>370</v>
          </cell>
          <cell r="C5780" t="str">
            <v>AREIA MEDIA - POSTO JAZIDA/FORNECEDOR (RETIRADO NA JAZIDA, SEM TRANSPORTE)</v>
          </cell>
          <cell r="D5780" t="str">
            <v>M3</v>
          </cell>
          <cell r="E5780">
            <v>9.9900000000000003E-2</v>
          </cell>
        </row>
        <row r="5781">
          <cell r="B5781">
            <v>1379</v>
          </cell>
          <cell r="C5781" t="str">
            <v>CIMENTO PORTLAND COMPOSTO CP II-32</v>
          </cell>
          <cell r="D5781" t="str">
            <v>KG</v>
          </cell>
          <cell r="E5781">
            <v>42.401499999999999</v>
          </cell>
        </row>
        <row r="5782">
          <cell r="B5782">
            <v>4720</v>
          </cell>
          <cell r="C5782" t="str">
            <v>PEDRA BRITADA N. 0, OU PEDRISCO (4,8 A 9,5 MM) POSTO PEDREIRA/FORNECEDOR, SEM FRETE</v>
          </cell>
          <cell r="D5782" t="str">
            <v>M3</v>
          </cell>
          <cell r="E5782">
            <v>6.5199999999999994E-2</v>
          </cell>
        </row>
        <row r="5783">
          <cell r="B5783">
            <v>7155</v>
          </cell>
          <cell r="C5783" t="str">
            <v>TELA DE ACO SOLDADA NERVURADA CA-60, Q-138, (2,20 KG/M2), DIAMETRO DO FIO = 4,2 MM, LARGURA =  2,45 X 120 M DE COMPRIMENTO, ESPACAMENTO DA MALHA = 10  X 10 CM</v>
          </cell>
          <cell r="D5783" t="str">
            <v>M2</v>
          </cell>
          <cell r="E5783">
            <v>1.1845000000000001</v>
          </cell>
        </row>
        <row r="5784">
          <cell r="B5784">
            <v>91072</v>
          </cell>
          <cell r="C5784" t="str">
            <v>EXECUÇÃO DE REVESTIMENTO DE CONCRETO PROJETADO COM ESPESSURA DE 10 CM, ARMADO COM TELA, INCLINAÇÃO DE 90°, APLICAÇÃO CONTÍNUA, UTILIZANDO EQUIPAMENTO DE PROJEÇÃO COM 6 M³/H DE CAPACIDADE. AF_01/2016</v>
          </cell>
          <cell r="D5784" t="str">
            <v>M2</v>
          </cell>
          <cell r="E5784">
            <v>0</v>
          </cell>
        </row>
        <row r="5785">
          <cell r="B5785">
            <v>88297</v>
          </cell>
          <cell r="C5785" t="str">
            <v>OPERADOR DE MÁQUINAS E EQUIPAMENTOS COM ENCARGOS COMPLEMENTARES</v>
          </cell>
          <cell r="D5785" t="str">
            <v>H</v>
          </cell>
          <cell r="E5785">
            <v>0.83640000000000003</v>
          </cell>
        </row>
        <row r="5786">
          <cell r="B5786">
            <v>88309</v>
          </cell>
          <cell r="C5786" t="str">
            <v>PEDREIRO COM ENCARGOS COMPLEMENTARES</v>
          </cell>
          <cell r="D5786" t="str">
            <v>H</v>
          </cell>
          <cell r="E5786">
            <v>0.41820000000000002</v>
          </cell>
        </row>
        <row r="5787">
          <cell r="B5787">
            <v>88316</v>
          </cell>
          <cell r="C5787" t="str">
            <v>SERVENTE COM ENCARGOS COMPLEMENTARES</v>
          </cell>
          <cell r="D5787" t="str">
            <v>H</v>
          </cell>
          <cell r="E5787">
            <v>1.2545999999999999</v>
          </cell>
        </row>
        <row r="5788">
          <cell r="B5788">
            <v>88377</v>
          </cell>
          <cell r="C5788" t="str">
            <v>OPERADOR DE BETONEIRA ESTACIONÁRIA/MISTURADOR COM ENCARGOS COMPLEMENTARES</v>
          </cell>
          <cell r="D5788" t="str">
            <v>H</v>
          </cell>
          <cell r="E5788">
            <v>0.41820000000000002</v>
          </cell>
        </row>
        <row r="5789">
          <cell r="B5789">
            <v>88830</v>
          </cell>
          <cell r="C5789" t="str">
            <v>BETONEIRA CAPACIDADE NOMINAL DE 400 L, CAPACIDADE DE MISTURA 310 L, MOTOR ELÉTRICO TRIFÁSICO POTÊNCIA DE 2 HP, SEM CARREGADOR - CHP DIURNO. AF_10/2014</v>
          </cell>
          <cell r="D5789" t="str">
            <v>CHP</v>
          </cell>
          <cell r="E5789">
            <v>6.0999999999999999E-2</v>
          </cell>
        </row>
        <row r="5790">
          <cell r="B5790">
            <v>88831</v>
          </cell>
          <cell r="C5790" t="str">
            <v>BETONEIRA CAPACIDADE NOMINAL DE 400 L, CAPACIDADE DE MISTURA 310 L, MOTOR ELÉTRICO TRIFÁSICO POTÊNCIA DE 2 HP, SEM CARREGADOR - CHI DIURNO. AF_10/2014</v>
          </cell>
          <cell r="D5790" t="str">
            <v>CHI</v>
          </cell>
          <cell r="E5790">
            <v>0.35709999999999997</v>
          </cell>
        </row>
        <row r="5791">
          <cell r="B5791">
            <v>89509</v>
          </cell>
          <cell r="C5791" t="str">
            <v>TUBO PVC, SÉRIE R, ÁGUA PLUVIAL, DN 50 MM, FORNECIDO E INSTALADO EM RAMAL DE ENCAMINHAMENTO. AF_12/2014</v>
          </cell>
          <cell r="D5791" t="str">
            <v>M</v>
          </cell>
          <cell r="E5791">
            <v>0.125</v>
          </cell>
        </row>
        <row r="5792">
          <cell r="B5792">
            <v>90650</v>
          </cell>
          <cell r="C5792" t="str">
            <v>BOMBA CENTRÍFUGA MONOESTÁGIO COM MOTOR ELÉTRICO MONOFÁSICO, POTÊNCIA 15 HP, DIÂMETRO DO ROTOR 173 MM, HM/Q = 30 MCA / 90 M3/H A 45 MCA / 55 M3/H - CHP DIURNO. AF_06/2015</v>
          </cell>
          <cell r="D5792" t="str">
            <v>CHP</v>
          </cell>
          <cell r="E5792">
            <v>5.2400000000000002E-2</v>
          </cell>
        </row>
        <row r="5793">
          <cell r="B5793">
            <v>90651</v>
          </cell>
          <cell r="C5793" t="str">
            <v>BOMBA CENTRÍFUGA MONOESTÁGIO COM MOTOR ELÉTRICO MONOFÁSICO, POTÊNCIA 15 HP, DIÂMETRO DO ROTOR 173 MM, HM/Q = 30 MCA / 90 M3/H A 45 MCA / 55 M3/H - CHI DIURNO. AF_06/2015</v>
          </cell>
          <cell r="D5793" t="str">
            <v>CHI</v>
          </cell>
          <cell r="E5793">
            <v>0.36580000000000001</v>
          </cell>
        </row>
        <row r="5794">
          <cell r="B5794">
            <v>90662</v>
          </cell>
          <cell r="C5794" t="str">
            <v>BOMBA DE PROJEÇÃO DE CONCRETO SECO, POTÊNCIA 10 CV, VAZÃO 6 M3/H - CHP DIURNO. AF_06/2015</v>
          </cell>
          <cell r="D5794" t="str">
            <v>CHP</v>
          </cell>
          <cell r="E5794">
            <v>5.2400000000000002E-2</v>
          </cell>
        </row>
        <row r="5795">
          <cell r="B5795">
            <v>90663</v>
          </cell>
          <cell r="C5795" t="str">
            <v>BOMBA DE PROJEÇÃO DE CONCRETO SECO, POTÊNCIA 10 CV, VAZÃO 6 M3/H - CHI DIURNO. AF_06/2015</v>
          </cell>
          <cell r="D5795" t="str">
            <v>CHI</v>
          </cell>
          <cell r="E5795">
            <v>0.36580000000000001</v>
          </cell>
        </row>
        <row r="5796">
          <cell r="B5796">
            <v>90979</v>
          </cell>
          <cell r="C5796" t="str">
            <v>COMPRESSOR DE AR REBOCÁVEL, VAZÃO 748 PCM, PRESSÃO EFETIVA DE TRABALHO 102 PSI, MOTOR DIESEL, POTÊNCIA 210 CV - CHP DIURNO. AF_06/2015</v>
          </cell>
          <cell r="D5796" t="str">
            <v>CHP</v>
          </cell>
          <cell r="E5796">
            <v>5.2400000000000002E-2</v>
          </cell>
        </row>
        <row r="5797">
          <cell r="B5797">
            <v>90982</v>
          </cell>
          <cell r="C5797" t="str">
            <v>COMPRESSOR DE AR REBOCÁVEL, VAZÃO 748 PCM, PRESSÃO EFETIVA DE TRABALHO 102 PSI, MOTOR DIESEL, POTÊNCIA 210 CV - CHI DIURNO. AF_06/2015</v>
          </cell>
          <cell r="D5797" t="str">
            <v>CHI</v>
          </cell>
          <cell r="E5797">
            <v>0.36580000000000001</v>
          </cell>
        </row>
        <row r="5798">
          <cell r="B5798">
            <v>370</v>
          </cell>
          <cell r="C5798" t="str">
            <v>AREIA MEDIA - POSTO JAZIDA/FORNECEDOR (RETIRADO NA JAZIDA, SEM TRANSPORTE)</v>
          </cell>
          <cell r="D5798" t="str">
            <v>M3</v>
          </cell>
          <cell r="E5798">
            <v>0.1206</v>
          </cell>
        </row>
        <row r="5799">
          <cell r="B5799">
            <v>1379</v>
          </cell>
          <cell r="C5799" t="str">
            <v>CIMENTO PORTLAND COMPOSTO CP II-32</v>
          </cell>
          <cell r="D5799" t="str">
            <v>KG</v>
          </cell>
          <cell r="E5799">
            <v>51.220199999999998</v>
          </cell>
        </row>
        <row r="5800">
          <cell r="B5800">
            <v>4720</v>
          </cell>
          <cell r="C5800" t="str">
            <v>PEDRA BRITADA N. 0, OU PEDRISCO (4,8 A 9,5 MM) POSTO PEDREIRA/FORNECEDOR, SEM FRETE</v>
          </cell>
          <cell r="D5800" t="str">
            <v>M3</v>
          </cell>
          <cell r="E5800">
            <v>7.8799999999999995E-2</v>
          </cell>
        </row>
        <row r="5801">
          <cell r="B5801">
            <v>7155</v>
          </cell>
          <cell r="C5801" t="str">
            <v>TELA DE ACO SOLDADA NERVURADA CA-60, Q-138, (2,20 KG/M2), DIAMETRO DO FIO = 4,2 MM, LARGURA =  2,45 X 120 M DE COMPRIMENTO, ESPACAMENTO DA MALHA = 10  X 10 CM</v>
          </cell>
          <cell r="D5801" t="str">
            <v>M2</v>
          </cell>
          <cell r="E5801">
            <v>1.1845000000000001</v>
          </cell>
        </row>
        <row r="5802">
          <cell r="B5802">
            <v>91073</v>
          </cell>
          <cell r="C5802" t="str">
            <v>EXECUÇÃO DE REVESTIMENTO DE CONCRETO PROJETADO COM ESPESSURA DE 7 CM, ARMADO COM TELA, INCLINAÇÃO MENOR QUE 90°, APLICAÇÃO CONTÍNUA, UTILIZANDO EQUIPAMENTO DE PROJEÇÃO COM 3 M³/H DE CAPACIDADE. AF_01/2016</v>
          </cell>
          <cell r="D5802" t="str">
            <v>M2</v>
          </cell>
          <cell r="E5802">
            <v>0</v>
          </cell>
        </row>
        <row r="5803">
          <cell r="B5803">
            <v>88297</v>
          </cell>
          <cell r="C5803" t="str">
            <v>OPERADOR DE MÁQUINAS E EQUIPAMENTOS COM ENCARGOS COMPLEMENTARES</v>
          </cell>
          <cell r="D5803" t="str">
            <v>H</v>
          </cell>
          <cell r="E5803">
            <v>0.623</v>
          </cell>
        </row>
        <row r="5804">
          <cell r="B5804">
            <v>88316</v>
          </cell>
          <cell r="C5804" t="str">
            <v>SERVENTE COM ENCARGOS COMPLEMENTARES</v>
          </cell>
          <cell r="D5804" t="str">
            <v>H</v>
          </cell>
          <cell r="E5804">
            <v>0.9345</v>
          </cell>
        </row>
        <row r="5805">
          <cell r="B5805">
            <v>88377</v>
          </cell>
          <cell r="C5805" t="str">
            <v>OPERADOR DE BETONEIRA ESTACIONÁRIA/MISTURADOR COM ENCARGOS COMPLEMENTARES</v>
          </cell>
          <cell r="D5805" t="str">
            <v>H</v>
          </cell>
          <cell r="E5805">
            <v>0.3115</v>
          </cell>
        </row>
        <row r="5806">
          <cell r="B5806">
            <v>88830</v>
          </cell>
          <cell r="C5806" t="str">
            <v>BETONEIRA CAPACIDADE NOMINAL DE 400 L, CAPACIDADE DE MISTURA 310 L, MOTOR ELÉTRICO TRIFÁSICO POTÊNCIA DE 2 HP, SEM CARREGADOR - CHP DIURNO. AF_10/2014</v>
          </cell>
          <cell r="D5806" t="str">
            <v>CHP</v>
          </cell>
          <cell r="E5806">
            <v>4.2700000000000002E-2</v>
          </cell>
        </row>
        <row r="5807">
          <cell r="B5807">
            <v>88831</v>
          </cell>
          <cell r="C5807" t="str">
            <v>BETONEIRA CAPACIDADE NOMINAL DE 400 L, CAPACIDADE DE MISTURA 310 L, MOTOR ELÉTRICO TRIFÁSICO POTÊNCIA DE 2 HP, SEM CARREGADOR - CHI DIURNO. AF_10/2014</v>
          </cell>
          <cell r="D5807" t="str">
            <v>CHI</v>
          </cell>
          <cell r="E5807">
            <v>0.26879999999999998</v>
          </cell>
        </row>
        <row r="5808">
          <cell r="B5808">
            <v>89509</v>
          </cell>
          <cell r="C5808" t="str">
            <v>TUBO PVC, SÉRIE R, ÁGUA PLUVIAL, DN 50 MM, FORNECIDO E INSTALADO EM RAMAL DE ENCAMINHAMENTO. AF_12/2014</v>
          </cell>
          <cell r="D5808" t="str">
            <v>M</v>
          </cell>
          <cell r="E5808">
            <v>0.125</v>
          </cell>
        </row>
        <row r="5809">
          <cell r="B5809">
            <v>90650</v>
          </cell>
          <cell r="C5809" t="str">
            <v>BOMBA CENTRÍFUGA MONOESTÁGIO COM MOTOR ELÉTRICO MONOFÁSICO, POTÊNCIA 15 HP, DIÂMETRO DO ROTOR 173 MM, HM/Q = 30 MCA / 90 M3/H A 45 MCA / 55 M3/H - CHP DIURNO. AF_06/2015</v>
          </cell>
          <cell r="D5809" t="str">
            <v>CHP</v>
          </cell>
          <cell r="E5809">
            <v>8.4500000000000006E-2</v>
          </cell>
        </row>
        <row r="5810">
          <cell r="B5810">
            <v>90651</v>
          </cell>
          <cell r="C5810" t="str">
            <v>BOMBA CENTRÍFUGA MONOESTÁGIO COM MOTOR ELÉTRICO MONOFÁSICO, POTÊNCIA 15 HP, DIÂMETRO DO ROTOR 173 MM, HM/Q = 30 MCA / 90 M3/H A 45 MCA / 55 M3/H - CHI DIURNO. AF_06/2015</v>
          </cell>
          <cell r="D5810" t="str">
            <v>CHI</v>
          </cell>
          <cell r="E5810">
            <v>0.22700000000000001</v>
          </cell>
        </row>
        <row r="5811">
          <cell r="B5811">
            <v>90656</v>
          </cell>
          <cell r="C5811" t="str">
            <v>BOMBA DE PROJEÇÃO DE CONCRETO SECO, POTÊNCIA 10 CV, VAZÃO 3 M3/H - CHP DIURNO. AF_06/2015</v>
          </cell>
          <cell r="D5811" t="str">
            <v>CHP</v>
          </cell>
          <cell r="E5811">
            <v>8.4500000000000006E-2</v>
          </cell>
        </row>
        <row r="5812">
          <cell r="B5812">
            <v>90657</v>
          </cell>
          <cell r="C5812" t="str">
            <v>BOMBA DE PROJEÇÃO DE CONCRETO SECO, POTÊNCIA 10 CV, VAZÃO 3 M3/H - CHI DIURNO. AF_06/2015</v>
          </cell>
          <cell r="D5812" t="str">
            <v>CHI</v>
          </cell>
          <cell r="E5812">
            <v>0.22700000000000001</v>
          </cell>
        </row>
        <row r="5813">
          <cell r="B5813">
            <v>90999</v>
          </cell>
          <cell r="C5813" t="str">
            <v>COMPRESSOR DE AR REBOCAVEL, VAZÃO 400 PCM, PRESSAO DE TRABALHO 102 PSI, MOTOR A DIESEL POTÊNCIA 110 CV - CHP DIURNO. AF_06/2015</v>
          </cell>
          <cell r="D5813" t="str">
            <v>CHP</v>
          </cell>
          <cell r="E5813">
            <v>8.4500000000000006E-2</v>
          </cell>
        </row>
        <row r="5814">
          <cell r="B5814">
            <v>91001</v>
          </cell>
          <cell r="C5814" t="str">
            <v>COMPRESSOR DE AR REBOCAVEL, VAZÃO 400 PCM, PRESSAO DE TRABALHO 102 PSI, MOTOR A DIESEL POTÊNCIA 110 CV - CHI DIURNO. AF_06/2015</v>
          </cell>
          <cell r="D5814" t="str">
            <v>CHI</v>
          </cell>
          <cell r="E5814">
            <v>0.22700000000000001</v>
          </cell>
        </row>
        <row r="5815">
          <cell r="B5815">
            <v>370</v>
          </cell>
          <cell r="C5815" t="str">
            <v>AREIA MEDIA - POSTO JAZIDA/FORNECEDOR (RETIRADO NA JAZIDA, SEM TRANSPORTE)</v>
          </cell>
          <cell r="D5815" t="str">
            <v>M3</v>
          </cell>
          <cell r="E5815">
            <v>9.9900000000000003E-2</v>
          </cell>
        </row>
        <row r="5816">
          <cell r="B5816">
            <v>1379</v>
          </cell>
          <cell r="C5816" t="str">
            <v>CIMENTO PORTLAND COMPOSTO CP II-32</v>
          </cell>
          <cell r="D5816" t="str">
            <v>KG</v>
          </cell>
          <cell r="E5816">
            <v>42.401499999999999</v>
          </cell>
        </row>
        <row r="5817">
          <cell r="B5817">
            <v>4720</v>
          </cell>
          <cell r="C5817" t="str">
            <v>PEDRA BRITADA N. 0, OU PEDRISCO (4,8 A 9,5 MM) POSTO PEDREIRA/FORNECEDOR, SEM FRETE</v>
          </cell>
          <cell r="D5817" t="str">
            <v>M3</v>
          </cell>
          <cell r="E5817">
            <v>6.5199999999999994E-2</v>
          </cell>
        </row>
        <row r="5818">
          <cell r="B5818">
            <v>7155</v>
          </cell>
          <cell r="C5818" t="str">
            <v>TELA DE ACO SOLDADA NERVURADA CA-60, Q-138, (2,20 KG/M2), DIAMETRO DO FIO = 4,2 MM, LARGURA =  2,45 X 120 M DE COMPRIMENTO, ESPACAMENTO DA MALHA = 10  X 10 CM</v>
          </cell>
          <cell r="D5818" t="str">
            <v>M2</v>
          </cell>
          <cell r="E5818">
            <v>1.1845000000000001</v>
          </cell>
        </row>
        <row r="5819">
          <cell r="B5819">
            <v>91074</v>
          </cell>
          <cell r="C5819" t="str">
            <v>EXECUÇÃO DE REVESTIMENTO DE CONCRETO PROJETADO COM ESPESSURA DE 10 CM, ARMADO COM TELA, INCLINAÇÃO MENOR QUE 90°, APLICAÇÃO CONTÍNUA, UTILIZANDO EQUIPAMENTO DE PROJEÇÃO COM 3 M³/H DE CAPACIDADE. AF_01/2016</v>
          </cell>
          <cell r="D5819" t="str">
            <v>M2</v>
          </cell>
          <cell r="E5819">
            <v>0</v>
          </cell>
        </row>
        <row r="5820">
          <cell r="B5820">
            <v>88297</v>
          </cell>
          <cell r="C5820" t="str">
            <v>OPERADOR DE MÁQUINAS E EQUIPAMENTOS COM ENCARGOS COMPLEMENTARES</v>
          </cell>
          <cell r="D5820" t="str">
            <v>H</v>
          </cell>
          <cell r="E5820">
            <v>0.67030000000000001</v>
          </cell>
        </row>
        <row r="5821">
          <cell r="B5821">
            <v>88316</v>
          </cell>
          <cell r="C5821" t="str">
            <v>SERVENTE COM ENCARGOS COMPLEMENTARES</v>
          </cell>
          <cell r="D5821" t="str">
            <v>H</v>
          </cell>
          <cell r="E5821">
            <v>1.0055000000000001</v>
          </cell>
        </row>
        <row r="5822">
          <cell r="B5822">
            <v>88377</v>
          </cell>
          <cell r="C5822" t="str">
            <v>OPERADOR DE BETONEIRA ESTACIONÁRIA/MISTURADOR COM ENCARGOS COMPLEMENTARES</v>
          </cell>
          <cell r="D5822" t="str">
            <v>H</v>
          </cell>
          <cell r="E5822">
            <v>0.3352</v>
          </cell>
        </row>
        <row r="5823">
          <cell r="B5823">
            <v>88830</v>
          </cell>
          <cell r="C5823" t="str">
            <v>BETONEIRA CAPACIDADE NOMINAL DE 400 L, CAPACIDADE DE MISTURA 310 L, MOTOR ELÉTRICO TRIFÁSICO POTÊNCIA DE 2 HP, SEM CARREGADOR - CHP DIURNO. AF_10/2014</v>
          </cell>
          <cell r="D5823" t="str">
            <v>CHP</v>
          </cell>
          <cell r="E5823">
            <v>6.0999999999999999E-2</v>
          </cell>
        </row>
        <row r="5824">
          <cell r="B5824">
            <v>88831</v>
          </cell>
          <cell r="C5824" t="str">
            <v>BETONEIRA CAPACIDADE NOMINAL DE 400 L, CAPACIDADE DE MISTURA 310 L, MOTOR ELÉTRICO TRIFÁSICO POTÊNCIA DE 2 HP, SEM CARREGADOR - CHI DIURNO. AF_10/2014</v>
          </cell>
          <cell r="D5824" t="str">
            <v>CHI</v>
          </cell>
          <cell r="E5824">
            <v>0.27410000000000001</v>
          </cell>
        </row>
        <row r="5825">
          <cell r="B5825">
            <v>89509</v>
          </cell>
          <cell r="C5825" t="str">
            <v>TUBO PVC, SÉRIE R, ÁGUA PLUVIAL, DN 50 MM, FORNECIDO E INSTALADO EM RAMAL DE ENCAMINHAMENTO. AF_12/2014</v>
          </cell>
          <cell r="D5825" t="str">
            <v>M</v>
          </cell>
          <cell r="E5825">
            <v>0.125</v>
          </cell>
        </row>
        <row r="5826">
          <cell r="B5826">
            <v>90650</v>
          </cell>
          <cell r="C5826" t="str">
            <v>BOMBA CENTRÍFUGA MONOESTÁGIO COM MOTOR ELÉTRICO MONOFÁSICO, POTÊNCIA 15 HP, DIÂMETRO DO ROTOR 173 MM, HM/Q = 30 MCA / 90 M3/H A 45 MCA / 55 M3/H - CHP DIURNO. AF_06/2015</v>
          </cell>
          <cell r="D5826" t="str">
            <v>CHP</v>
          </cell>
          <cell r="E5826">
            <v>9.2899999999999996E-2</v>
          </cell>
        </row>
        <row r="5827">
          <cell r="B5827">
            <v>90651</v>
          </cell>
          <cell r="C5827" t="str">
            <v>BOMBA CENTRÍFUGA MONOESTÁGIO COM MOTOR ELÉTRICO MONOFÁSICO, POTÊNCIA 15 HP, DIÂMETRO DO ROTOR 173 MM, HM/Q = 30 MCA / 90 M3/H A 45 MCA / 55 M3/H - CHI DIURNO. AF_06/2015</v>
          </cell>
          <cell r="D5827" t="str">
            <v>CHI</v>
          </cell>
          <cell r="E5827">
            <v>0.2422</v>
          </cell>
        </row>
        <row r="5828">
          <cell r="B5828">
            <v>90656</v>
          </cell>
          <cell r="C5828" t="str">
            <v>BOMBA DE PROJEÇÃO DE CONCRETO SECO, POTÊNCIA 10 CV, VAZÃO 3 M3/H - CHP DIURNO. AF_06/2015</v>
          </cell>
          <cell r="D5828" t="str">
            <v>CHP</v>
          </cell>
          <cell r="E5828">
            <v>9.2899999999999996E-2</v>
          </cell>
        </row>
        <row r="5829">
          <cell r="B5829">
            <v>90657</v>
          </cell>
          <cell r="C5829" t="str">
            <v>BOMBA DE PROJEÇÃO DE CONCRETO SECO, POTÊNCIA 10 CV, VAZÃO 3 M3/H - CHI DIURNO. AF_06/2015</v>
          </cell>
          <cell r="D5829" t="str">
            <v>CHI</v>
          </cell>
          <cell r="E5829">
            <v>0.2422</v>
          </cell>
        </row>
        <row r="5830">
          <cell r="B5830">
            <v>90999</v>
          </cell>
          <cell r="C5830" t="str">
            <v>COMPRESSOR DE AR REBOCAVEL, VAZÃO 400 PCM, PRESSAO DE TRABALHO 102 PSI, MOTOR A DIESEL POTÊNCIA 110 CV - CHP DIURNO. AF_06/2015</v>
          </cell>
          <cell r="D5830" t="str">
            <v>CHP</v>
          </cell>
          <cell r="E5830">
            <v>9.2899999999999996E-2</v>
          </cell>
        </row>
        <row r="5831">
          <cell r="B5831">
            <v>91001</v>
          </cell>
          <cell r="C5831" t="str">
            <v>COMPRESSOR DE AR REBOCAVEL, VAZÃO 400 PCM, PRESSAO DE TRABALHO 102 PSI, MOTOR A DIESEL POTÊNCIA 110 CV - CHI DIURNO. AF_06/2015</v>
          </cell>
          <cell r="D5831" t="str">
            <v>CHI</v>
          </cell>
          <cell r="E5831">
            <v>0.2422</v>
          </cell>
        </row>
        <row r="5832">
          <cell r="B5832">
            <v>370</v>
          </cell>
          <cell r="C5832" t="str">
            <v>AREIA MEDIA - POSTO JAZIDA/FORNECEDOR (RETIRADO NA JAZIDA, SEM TRANSPORTE)</v>
          </cell>
          <cell r="D5832" t="str">
            <v>M3</v>
          </cell>
          <cell r="E5832">
            <v>0.1206</v>
          </cell>
        </row>
        <row r="5833">
          <cell r="B5833">
            <v>1379</v>
          </cell>
          <cell r="C5833" t="str">
            <v>CIMENTO PORTLAND COMPOSTO CP II-32</v>
          </cell>
          <cell r="D5833" t="str">
            <v>KG</v>
          </cell>
          <cell r="E5833">
            <v>51.220199999999998</v>
          </cell>
        </row>
        <row r="5834">
          <cell r="B5834">
            <v>4720</v>
          </cell>
          <cell r="C5834" t="str">
            <v>PEDRA BRITADA N. 0, OU PEDRISCO (4,8 A 9,5 MM) POSTO PEDREIRA/FORNECEDOR, SEM FRETE</v>
          </cell>
          <cell r="D5834" t="str">
            <v>M3</v>
          </cell>
          <cell r="E5834">
            <v>7.8799999999999995E-2</v>
          </cell>
        </row>
        <row r="5835">
          <cell r="B5835">
            <v>7155</v>
          </cell>
          <cell r="C5835" t="str">
            <v>TELA DE ACO SOLDADA NERVURADA CA-60, Q-138, (2,20 KG/M2), DIAMETRO DO FIO = 4,2 MM, LARGURA =  2,45 X 120 M DE COMPRIMENTO, ESPACAMENTO DA MALHA = 10  X 10 CM</v>
          </cell>
          <cell r="D5835" t="str">
            <v>M2</v>
          </cell>
          <cell r="E5835">
            <v>1.1845000000000001</v>
          </cell>
        </row>
        <row r="5836">
          <cell r="B5836">
            <v>91075</v>
          </cell>
          <cell r="C5836" t="str">
            <v>EXECUÇÃO DE REVESTIMENTO DE CONCRETO PROJETADO COM ESPESSURA DE 7 CM, ARMADO COM TELA, INCLINAÇÃO DE 90°, APLICAÇÃO CONTÍNUA, UTILIZANDO EQUIPAMENTO DE PROJEÇÃO COM 3 M³/H DE CAPACIDADE. AF_01/2016</v>
          </cell>
          <cell r="D5836" t="str">
            <v>M2</v>
          </cell>
          <cell r="E5836">
            <v>0</v>
          </cell>
        </row>
        <row r="5837">
          <cell r="B5837">
            <v>88297</v>
          </cell>
          <cell r="C5837" t="str">
            <v>OPERADOR DE MÁQUINAS E EQUIPAMENTOS COM ENCARGOS COMPLEMENTARES</v>
          </cell>
          <cell r="D5837" t="str">
            <v>H</v>
          </cell>
          <cell r="E5837">
            <v>1.0509999999999999</v>
          </cell>
        </row>
        <row r="5838">
          <cell r="B5838">
            <v>88309</v>
          </cell>
          <cell r="C5838" t="str">
            <v>PEDREIRO COM ENCARGOS COMPLEMENTARES</v>
          </cell>
          <cell r="D5838" t="str">
            <v>H</v>
          </cell>
          <cell r="E5838">
            <v>0.52549999999999997</v>
          </cell>
        </row>
        <row r="5839">
          <cell r="B5839">
            <v>88316</v>
          </cell>
          <cell r="C5839" t="str">
            <v>SERVENTE COM ENCARGOS COMPLEMENTARES</v>
          </cell>
          <cell r="D5839" t="str">
            <v>H</v>
          </cell>
          <cell r="E5839">
            <v>1.5765</v>
          </cell>
        </row>
        <row r="5840">
          <cell r="B5840">
            <v>88377</v>
          </cell>
          <cell r="C5840" t="str">
            <v>OPERADOR DE BETONEIRA ESTACIONÁRIA/MISTURADOR COM ENCARGOS COMPLEMENTARES</v>
          </cell>
          <cell r="D5840" t="str">
            <v>H</v>
          </cell>
          <cell r="E5840">
            <v>0.52549999999999997</v>
          </cell>
        </row>
        <row r="5841">
          <cell r="B5841">
            <v>88830</v>
          </cell>
          <cell r="C5841" t="str">
            <v>BETONEIRA CAPACIDADE NOMINAL DE 400 L, CAPACIDADE DE MISTURA 310 L, MOTOR ELÉTRICO TRIFÁSICO POTÊNCIA DE 2 HP, SEM CARREGADOR - CHP DIURNO. AF_10/2014</v>
          </cell>
          <cell r="D5841" t="str">
            <v>CHP</v>
          </cell>
          <cell r="E5841">
            <v>4.2700000000000002E-2</v>
          </cell>
        </row>
        <row r="5842">
          <cell r="B5842">
            <v>88831</v>
          </cell>
          <cell r="C5842" t="str">
            <v>BETONEIRA CAPACIDADE NOMINAL DE 400 L, CAPACIDADE DE MISTURA 310 L, MOTOR ELÉTRICO TRIFÁSICO POTÊNCIA DE 2 HP, SEM CARREGADOR - CHI DIURNO. AF_10/2014</v>
          </cell>
          <cell r="D5842" t="str">
            <v>CHI</v>
          </cell>
          <cell r="E5842">
            <v>0.48280000000000001</v>
          </cell>
        </row>
        <row r="5843">
          <cell r="B5843">
            <v>89509</v>
          </cell>
          <cell r="C5843" t="str">
            <v>TUBO PVC, SÉRIE R, ÁGUA PLUVIAL, DN 50 MM, FORNECIDO E INSTALADO EM RAMAL DE ENCAMINHAMENTO. AF_12/2014</v>
          </cell>
          <cell r="D5843" t="str">
            <v>M</v>
          </cell>
          <cell r="E5843">
            <v>0.125</v>
          </cell>
        </row>
        <row r="5844">
          <cell r="B5844">
            <v>90650</v>
          </cell>
          <cell r="C5844" t="str">
            <v>BOMBA CENTRÍFUGA MONOESTÁGIO COM MOTOR ELÉTRICO MONOFÁSICO, POTÊNCIA 15 HP, DIÂMETRO DO ROTOR 173 MM, HM/Q = 30 MCA / 90 M3/H A 45 MCA / 55 M3/H - CHP DIURNO. AF_06/2015</v>
          </cell>
          <cell r="D5844" t="str">
            <v>CHP</v>
          </cell>
          <cell r="E5844">
            <v>9.06E-2</v>
          </cell>
        </row>
        <row r="5845">
          <cell r="B5845">
            <v>90651</v>
          </cell>
          <cell r="C5845" t="str">
            <v>BOMBA CENTRÍFUGA MONOESTÁGIO COM MOTOR ELÉTRICO MONOFÁSICO, POTÊNCIA 15 HP, DIÂMETRO DO ROTOR 173 MM, HM/Q = 30 MCA / 90 M3/H A 45 MCA / 55 M3/H - CHI DIURNO. AF_06/2015</v>
          </cell>
          <cell r="D5845" t="str">
            <v>CHI</v>
          </cell>
          <cell r="E5845">
            <v>0.43490000000000001</v>
          </cell>
        </row>
        <row r="5846">
          <cell r="B5846">
            <v>90656</v>
          </cell>
          <cell r="C5846" t="str">
            <v>BOMBA DE PROJEÇÃO DE CONCRETO SECO, POTÊNCIA 10 CV, VAZÃO 3 M3/H - CHP DIURNO. AF_06/2015</v>
          </cell>
          <cell r="D5846" t="str">
            <v>CHP</v>
          </cell>
          <cell r="E5846">
            <v>9.06E-2</v>
          </cell>
        </row>
        <row r="5847">
          <cell r="B5847">
            <v>90657</v>
          </cell>
          <cell r="C5847" t="str">
            <v>BOMBA DE PROJEÇÃO DE CONCRETO SECO, POTÊNCIA 10 CV, VAZÃO 3 M3/H - CHI DIURNO. AF_06/2015</v>
          </cell>
          <cell r="D5847" t="str">
            <v>CHI</v>
          </cell>
          <cell r="E5847">
            <v>0.43490000000000001</v>
          </cell>
        </row>
        <row r="5848">
          <cell r="B5848">
            <v>90999</v>
          </cell>
          <cell r="C5848" t="str">
            <v>COMPRESSOR DE AR REBOCAVEL, VAZÃO 400 PCM, PRESSAO DE TRABALHO 102 PSI, MOTOR A DIESEL POTÊNCIA 110 CV - CHP DIURNO. AF_06/2015</v>
          </cell>
          <cell r="D5848" t="str">
            <v>CHP</v>
          </cell>
          <cell r="E5848">
            <v>9.06E-2</v>
          </cell>
        </row>
        <row r="5849">
          <cell r="B5849">
            <v>91001</v>
          </cell>
          <cell r="C5849" t="str">
            <v>COMPRESSOR DE AR REBOCAVEL, VAZÃO 400 PCM, PRESSAO DE TRABALHO 102 PSI, MOTOR A DIESEL POTÊNCIA 110 CV - CHI DIURNO. AF_06/2015</v>
          </cell>
          <cell r="D5849" t="str">
            <v>CHI</v>
          </cell>
          <cell r="E5849">
            <v>0.43490000000000001</v>
          </cell>
        </row>
        <row r="5850">
          <cell r="B5850">
            <v>370</v>
          </cell>
          <cell r="C5850" t="str">
            <v>AREIA MEDIA - POSTO JAZIDA/FORNECEDOR (RETIRADO NA JAZIDA, SEM TRANSPORTE)</v>
          </cell>
          <cell r="D5850" t="str">
            <v>M3</v>
          </cell>
          <cell r="E5850">
            <v>9.9900000000000003E-2</v>
          </cell>
        </row>
        <row r="5851">
          <cell r="B5851">
            <v>1379</v>
          </cell>
          <cell r="C5851" t="str">
            <v>CIMENTO PORTLAND COMPOSTO CP II-32</v>
          </cell>
          <cell r="D5851" t="str">
            <v>KG</v>
          </cell>
          <cell r="E5851">
            <v>42.401499999999999</v>
          </cell>
        </row>
        <row r="5852">
          <cell r="B5852">
            <v>4720</v>
          </cell>
          <cell r="C5852" t="str">
            <v>PEDRA BRITADA N. 0, OU PEDRISCO (4,8 A 9,5 MM) POSTO PEDREIRA/FORNECEDOR, SEM FRETE</v>
          </cell>
          <cell r="D5852" t="str">
            <v>M3</v>
          </cell>
          <cell r="E5852">
            <v>6.5199999999999994E-2</v>
          </cell>
        </row>
        <row r="5853">
          <cell r="B5853">
            <v>7155</v>
          </cell>
          <cell r="C5853" t="str">
            <v>TELA DE ACO SOLDADA NERVURADA CA-60, Q-138, (2,20 KG/M2), DIAMETRO DO FIO = 4,2 MM, LARGURA =  2,45 X 120 M DE COMPRIMENTO, ESPACAMENTO DA MALHA = 10  X 10 CM</v>
          </cell>
          <cell r="D5853" t="str">
            <v>M2</v>
          </cell>
          <cell r="E5853">
            <v>1.1845000000000001</v>
          </cell>
        </row>
        <row r="5854">
          <cell r="B5854">
            <v>91076</v>
          </cell>
          <cell r="C5854" t="str">
            <v>EXECUÇÃO DE REVESTIMENTO DE CONCRETO PROJETADO COM ESPESSURA DE 10 CM, ARMADO COM TELA, INCLINAÇÃO DE 90°, APLICAÇÃO CONTÍNUA, UTILIZANDO EQUIPAMENTO DE PROJEÇÃO COM 3 M³/H DE CAPACIDADE. AF_01/2016</v>
          </cell>
          <cell r="D5854" t="str">
            <v>M2</v>
          </cell>
          <cell r="E5854">
            <v>0</v>
          </cell>
        </row>
        <row r="5855">
          <cell r="B5855">
            <v>88297</v>
          </cell>
          <cell r="C5855" t="str">
            <v>OPERADOR DE MÁQUINAS E EQUIPAMENTOS COM ENCARGOS COMPLEMENTARES</v>
          </cell>
          <cell r="D5855" t="str">
            <v>H</v>
          </cell>
          <cell r="E5855">
            <v>1.0926</v>
          </cell>
        </row>
        <row r="5856">
          <cell r="B5856">
            <v>88309</v>
          </cell>
          <cell r="C5856" t="str">
            <v>PEDREIRO COM ENCARGOS COMPLEMENTARES</v>
          </cell>
          <cell r="D5856" t="str">
            <v>H</v>
          </cell>
          <cell r="E5856">
            <v>0.54630000000000001</v>
          </cell>
        </row>
        <row r="5857">
          <cell r="B5857">
            <v>88316</v>
          </cell>
          <cell r="C5857" t="str">
            <v>SERVENTE COM ENCARGOS COMPLEMENTARES</v>
          </cell>
          <cell r="D5857" t="str">
            <v>H</v>
          </cell>
          <cell r="E5857">
            <v>1.639</v>
          </cell>
        </row>
        <row r="5858">
          <cell r="B5858">
            <v>88377</v>
          </cell>
          <cell r="C5858" t="str">
            <v>OPERADOR DE BETONEIRA ESTACIONÁRIA/MISTURADOR COM ENCARGOS COMPLEMENTARES</v>
          </cell>
          <cell r="D5858" t="str">
            <v>H</v>
          </cell>
          <cell r="E5858">
            <v>0.54630000000000001</v>
          </cell>
        </row>
        <row r="5859">
          <cell r="B5859">
            <v>88830</v>
          </cell>
          <cell r="C5859" t="str">
            <v>BETONEIRA CAPACIDADE NOMINAL DE 400 L, CAPACIDADE DE MISTURA 310 L, MOTOR ELÉTRICO TRIFÁSICO POTÊNCIA DE 2 HP, SEM CARREGADOR - CHP DIURNO. AF_10/2014</v>
          </cell>
          <cell r="D5859" t="str">
            <v>CHP</v>
          </cell>
          <cell r="E5859">
            <v>6.0999999999999999E-2</v>
          </cell>
        </row>
        <row r="5860">
          <cell r="B5860">
            <v>88831</v>
          </cell>
          <cell r="C5860" t="str">
            <v>BETONEIRA CAPACIDADE NOMINAL DE 400 L, CAPACIDADE DE MISTURA 310 L, MOTOR ELÉTRICO TRIFÁSICO POTÊNCIA DE 2 HP, SEM CARREGADOR - CHI DIURNO. AF_10/2014</v>
          </cell>
          <cell r="D5860" t="str">
            <v>CHI</v>
          </cell>
          <cell r="E5860">
            <v>0.48530000000000001</v>
          </cell>
        </row>
        <row r="5861">
          <cell r="B5861">
            <v>89509</v>
          </cell>
          <cell r="C5861" t="str">
            <v>TUBO PVC, SÉRIE R, ÁGUA PLUVIAL, DN 50 MM, FORNECIDO E INSTALADO EM RAMAL DE ENCAMINHAMENTO. AF_12/2014</v>
          </cell>
          <cell r="D5861" t="str">
            <v>M</v>
          </cell>
          <cell r="E5861">
            <v>0.125</v>
          </cell>
        </row>
        <row r="5862">
          <cell r="B5862">
            <v>90650</v>
          </cell>
          <cell r="C5862" t="str">
            <v>BOMBA CENTRÍFUGA MONOESTÁGIO COM MOTOR ELÉTRICO MONOFÁSICO, POTÊNCIA 15 HP, DIÂMETRO DO ROTOR 173 MM, HM/Q = 30 MCA / 90 M3/H A 45 MCA / 55 M3/H - CHP DIURNO. AF_06/2015</v>
          </cell>
          <cell r="D5862" t="str">
            <v>CHP</v>
          </cell>
          <cell r="E5862">
            <v>9.8000000000000004E-2</v>
          </cell>
        </row>
        <row r="5863">
          <cell r="B5863">
            <v>90651</v>
          </cell>
          <cell r="C5863" t="str">
            <v>BOMBA CENTRÍFUGA MONOESTÁGIO COM MOTOR ELÉTRICO MONOFÁSICO, POTÊNCIA 15 HP, DIÂMETRO DO ROTOR 173 MM, HM/Q = 30 MCA / 90 M3/H A 45 MCA / 55 M3/H - CHI DIURNO. AF_06/2015</v>
          </cell>
          <cell r="D5863" t="str">
            <v>CHI</v>
          </cell>
          <cell r="E5863">
            <v>0.44829999999999998</v>
          </cell>
        </row>
        <row r="5864">
          <cell r="B5864">
            <v>90656</v>
          </cell>
          <cell r="C5864" t="str">
            <v>BOMBA DE PROJEÇÃO DE CONCRETO SECO, POTÊNCIA 10 CV, VAZÃO 3 M3/H - CHP DIURNO. AF_06/2015</v>
          </cell>
          <cell r="D5864" t="str">
            <v>CHP</v>
          </cell>
          <cell r="E5864">
            <v>9.8000000000000004E-2</v>
          </cell>
        </row>
        <row r="5865">
          <cell r="B5865">
            <v>90657</v>
          </cell>
          <cell r="C5865" t="str">
            <v>BOMBA DE PROJEÇÃO DE CONCRETO SECO, POTÊNCIA 10 CV, VAZÃO 3 M3/H - CHI DIURNO. AF_06/2015</v>
          </cell>
          <cell r="D5865" t="str">
            <v>CHI</v>
          </cell>
          <cell r="E5865">
            <v>0.44829999999999998</v>
          </cell>
        </row>
        <row r="5866">
          <cell r="B5866">
            <v>90999</v>
          </cell>
          <cell r="C5866" t="str">
            <v>COMPRESSOR DE AR REBOCAVEL, VAZÃO 400 PCM, PRESSAO DE TRABALHO 102 PSI, MOTOR A DIESEL POTÊNCIA 110 CV - CHP DIURNO. AF_06/2015</v>
          </cell>
          <cell r="D5866" t="str">
            <v>CHP</v>
          </cell>
          <cell r="E5866">
            <v>9.8000000000000004E-2</v>
          </cell>
        </row>
        <row r="5867">
          <cell r="B5867">
            <v>91001</v>
          </cell>
          <cell r="C5867" t="str">
            <v>COMPRESSOR DE AR REBOCAVEL, VAZÃO 400 PCM, PRESSAO DE TRABALHO 102 PSI, MOTOR A DIESEL POTÊNCIA 110 CV - CHI DIURNO. AF_06/2015</v>
          </cell>
          <cell r="D5867" t="str">
            <v>CHI</v>
          </cell>
          <cell r="E5867">
            <v>0.44829999999999998</v>
          </cell>
        </row>
        <row r="5868">
          <cell r="B5868">
            <v>370</v>
          </cell>
          <cell r="C5868" t="str">
            <v>AREIA MEDIA - POSTO JAZIDA/FORNECEDOR (RETIRADO NA JAZIDA, SEM TRANSPORTE)</v>
          </cell>
          <cell r="D5868" t="str">
            <v>M3</v>
          </cell>
          <cell r="E5868">
            <v>0.1206</v>
          </cell>
        </row>
        <row r="5869">
          <cell r="B5869">
            <v>1379</v>
          </cell>
          <cell r="C5869" t="str">
            <v>CIMENTO PORTLAND COMPOSTO CP II-32</v>
          </cell>
          <cell r="D5869" t="str">
            <v>KG</v>
          </cell>
          <cell r="E5869">
            <v>51.220199999999998</v>
          </cell>
        </row>
        <row r="5870">
          <cell r="B5870">
            <v>4720</v>
          </cell>
          <cell r="C5870" t="str">
            <v>PEDRA BRITADA N. 0, OU PEDRISCO (4,8 A 9,5 MM) POSTO PEDREIRA/FORNECEDOR, SEM FRETE</v>
          </cell>
          <cell r="D5870" t="str">
            <v>M3</v>
          </cell>
          <cell r="E5870">
            <v>7.8799999999999995E-2</v>
          </cell>
        </row>
        <row r="5871">
          <cell r="B5871">
            <v>7155</v>
          </cell>
          <cell r="C5871" t="str">
            <v>TELA DE ACO SOLDADA NERVURADA CA-60, Q-138, (2,20 KG/M2), DIAMETRO DO FIO = 4,2 MM, LARGURA =  2,45 X 120 M DE COMPRIMENTO, ESPACAMENTO DA MALHA = 10  X 10 CM</v>
          </cell>
          <cell r="D5871" t="str">
            <v>M2</v>
          </cell>
          <cell r="E5871">
            <v>1.1845000000000001</v>
          </cell>
        </row>
        <row r="5872">
          <cell r="B5872">
            <v>91077</v>
          </cell>
          <cell r="C5872" t="str">
            <v>EXECUÇÃO DE REVESTIMENTO DE CONCRETO PROJETADO COM ESPESSURA DE 7 CM, ARMADO COM FIBRAS DE AÇO, INCLINAÇÃO MENOR QUE 90°, APLICAÇÃO CONTÍNUA, UTILIZANDO EQUIPAMENTO DE PROJEÇÃO COM 6 M³/H DE CAPACIDADE. AF_01/2016</v>
          </cell>
          <cell r="D5872" t="str">
            <v>M2</v>
          </cell>
          <cell r="E5872">
            <v>0</v>
          </cell>
        </row>
        <row r="5873">
          <cell r="B5873">
            <v>88297</v>
          </cell>
          <cell r="C5873" t="str">
            <v>OPERADOR DE MÁQUINAS E EQUIPAMENTOS COM ENCARGOS COMPLEMENTARES</v>
          </cell>
          <cell r="D5873" t="str">
            <v>H</v>
          </cell>
          <cell r="E5873">
            <v>0.27189999999999998</v>
          </cell>
        </row>
        <row r="5874">
          <cell r="B5874">
            <v>88316</v>
          </cell>
          <cell r="C5874" t="str">
            <v>SERVENTE COM ENCARGOS COMPLEMENTARES</v>
          </cell>
          <cell r="D5874" t="str">
            <v>H</v>
          </cell>
          <cell r="E5874">
            <v>0.40789999999999998</v>
          </cell>
        </row>
        <row r="5875">
          <cell r="B5875">
            <v>88377</v>
          </cell>
          <cell r="C5875" t="str">
            <v>OPERADOR DE BETONEIRA ESTACIONÁRIA/MISTURADOR COM ENCARGOS COMPLEMENTARES</v>
          </cell>
          <cell r="D5875" t="str">
            <v>H</v>
          </cell>
          <cell r="E5875">
            <v>0.13600000000000001</v>
          </cell>
        </row>
        <row r="5876">
          <cell r="B5876">
            <v>88830</v>
          </cell>
          <cell r="C5876" t="str">
            <v>BETONEIRA CAPACIDADE NOMINAL DE 400 L, CAPACIDADE DE MISTURA 310 L, MOTOR ELÉTRICO TRIFÁSICO POTÊNCIA DE 2 HP, SEM CARREGADOR - CHP DIURNO. AF_10/2014</v>
          </cell>
          <cell r="D5876" t="str">
            <v>CHP</v>
          </cell>
          <cell r="E5876">
            <v>6.5100000000000005E-2</v>
          </cell>
        </row>
        <row r="5877">
          <cell r="B5877">
            <v>88831</v>
          </cell>
          <cell r="C5877" t="str">
            <v>BETONEIRA CAPACIDADE NOMINAL DE 400 L, CAPACIDADE DE MISTURA 310 L, MOTOR ELÉTRICO TRIFÁSICO POTÊNCIA DE 2 HP, SEM CARREGADOR - CHI DIURNO. AF_10/2014</v>
          </cell>
          <cell r="D5877" t="str">
            <v>CHI</v>
          </cell>
          <cell r="E5877">
            <v>7.0800000000000002E-2</v>
          </cell>
        </row>
        <row r="5878">
          <cell r="B5878">
            <v>89509</v>
          </cell>
          <cell r="C5878" t="str">
            <v>TUBO PVC, SÉRIE R, ÁGUA PLUVIAL, DN 50 MM, FORNECIDO E INSTALADO EM RAMAL DE ENCAMINHAMENTO. AF_12/2014</v>
          </cell>
          <cell r="D5878" t="str">
            <v>M</v>
          </cell>
          <cell r="E5878">
            <v>0.125</v>
          </cell>
        </row>
        <row r="5879">
          <cell r="B5879">
            <v>90650</v>
          </cell>
          <cell r="C5879" t="str">
            <v>BOMBA CENTRÍFUGA MONOESTÁGIO COM MOTOR ELÉTRICO MONOFÁSICO, POTÊNCIA 15 HP, DIÂMETRO DO ROTOR 173 MM, HM/Q = 30 MCA / 90 M3/H A 45 MCA / 55 M3/H - CHP DIURNO. AF_06/2015</v>
          </cell>
          <cell r="D5879" t="str">
            <v>CHP</v>
          </cell>
          <cell r="E5879">
            <v>4.8399999999999999E-2</v>
          </cell>
        </row>
        <row r="5880">
          <cell r="B5880">
            <v>90651</v>
          </cell>
          <cell r="C5880" t="str">
            <v>BOMBA CENTRÍFUGA MONOESTÁGIO COM MOTOR ELÉTRICO MONOFÁSICO, POTÊNCIA 15 HP, DIÂMETRO DO ROTOR 173 MM, HM/Q = 30 MCA / 90 M3/H A 45 MCA / 55 M3/H - CHI DIURNO. AF_06/2015</v>
          </cell>
          <cell r="D5880" t="str">
            <v>CHI</v>
          </cell>
          <cell r="E5880">
            <v>8.7499999999999994E-2</v>
          </cell>
        </row>
        <row r="5881">
          <cell r="B5881">
            <v>90662</v>
          </cell>
          <cell r="C5881" t="str">
            <v>BOMBA DE PROJEÇÃO DE CONCRETO SECO, POTÊNCIA 10 CV, VAZÃO 6 M3/H - CHP DIURNO. AF_06/2015</v>
          </cell>
          <cell r="D5881" t="str">
            <v>CHP</v>
          </cell>
          <cell r="E5881">
            <v>4.8399999999999999E-2</v>
          </cell>
        </row>
        <row r="5882">
          <cell r="B5882">
            <v>90663</v>
          </cell>
          <cell r="C5882" t="str">
            <v>BOMBA DE PROJEÇÃO DE CONCRETO SECO, POTÊNCIA 10 CV, VAZÃO 6 M3/H - CHI DIURNO. AF_06/2015</v>
          </cell>
          <cell r="D5882" t="str">
            <v>CHI</v>
          </cell>
          <cell r="E5882">
            <v>8.7499999999999994E-2</v>
          </cell>
        </row>
        <row r="5883">
          <cell r="B5883">
            <v>90979</v>
          </cell>
          <cell r="C5883" t="str">
            <v>COMPRESSOR DE AR REBOCÁVEL, VAZÃO 748 PCM, PRESSÃO EFETIVA DE TRABALHO 102 PSI, MOTOR DIESEL, POTÊNCIA 210 CV - CHP DIURNO. AF_06/2015</v>
          </cell>
          <cell r="D5883" t="str">
            <v>CHP</v>
          </cell>
          <cell r="E5883">
            <v>4.8399999999999999E-2</v>
          </cell>
        </row>
        <row r="5884">
          <cell r="B5884">
            <v>90982</v>
          </cell>
          <cell r="C5884" t="str">
            <v>COMPRESSOR DE AR REBOCÁVEL, VAZÃO 748 PCM, PRESSÃO EFETIVA DE TRABALHO 102 PSI, MOTOR DIESEL, POTÊNCIA 210 CV - CHI DIURNO. AF_06/2015</v>
          </cell>
          <cell r="D5884" t="str">
            <v>CHI</v>
          </cell>
          <cell r="E5884">
            <v>8.7499999999999994E-2</v>
          </cell>
        </row>
        <row r="5885">
          <cell r="B5885">
            <v>370</v>
          </cell>
          <cell r="C5885" t="str">
            <v>AREIA MEDIA - POSTO JAZIDA/FORNECEDOR (RETIRADO NA JAZIDA, SEM TRANSPORTE)</v>
          </cell>
          <cell r="D5885" t="str">
            <v>M3</v>
          </cell>
          <cell r="E5885">
            <v>0.1114</v>
          </cell>
        </row>
        <row r="5886">
          <cell r="B5886">
            <v>1379</v>
          </cell>
          <cell r="C5886" t="str">
            <v>CIMENTO PORTLAND COMPOSTO CP II-32</v>
          </cell>
          <cell r="D5886" t="str">
            <v>KG</v>
          </cell>
          <cell r="E5886">
            <v>42.401499999999999</v>
          </cell>
        </row>
        <row r="5887">
          <cell r="B5887">
            <v>4720</v>
          </cell>
          <cell r="C5887" t="str">
            <v>PEDRA BRITADA N. 0, OU PEDRISCO (4,8 A 9,5 MM) POSTO PEDREIRA/FORNECEDOR, SEM FRETE</v>
          </cell>
          <cell r="D5887" t="str">
            <v>M3</v>
          </cell>
          <cell r="E5887">
            <v>5.7099999999999998E-2</v>
          </cell>
        </row>
        <row r="5888">
          <cell r="B5888">
            <v>39014</v>
          </cell>
          <cell r="C5888" t="str">
            <v>FIBRA DE ACO PARA REFORCO DO CONCRETO, SOLTA, TIPO A-I, FATOR DE FORMA *50* L / D, COMPRIMENTO DE *30* MM E RESISTENCIA A TRACAO DO ACO MAIOR 1000 MPA</v>
          </cell>
          <cell r="D5888" t="str">
            <v>KG</v>
          </cell>
          <cell r="E5888">
            <v>4.8620000000000001</v>
          </cell>
        </row>
        <row r="5889">
          <cell r="B5889">
            <v>91078</v>
          </cell>
          <cell r="C5889" t="str">
            <v>EXECUÇÃO DE REVESTIMENTO DE CONCRETO PROJETADO COM ESPESSURA DE 10 CM, ARMADO COM FIBRAS DE AÇO, INCLINAÇÃO MENOR QUE 90°, APLICAÇÃO CONTÍNUA, UTILIZANDO EQUIPAMENTO DE PROJEÇÃO COM 6 M³/H DE CAPACIDADE. AF_01/2016</v>
          </cell>
          <cell r="D5889" t="str">
            <v>M2</v>
          </cell>
          <cell r="E5889">
            <v>0</v>
          </cell>
        </row>
        <row r="5890">
          <cell r="B5890">
            <v>88297</v>
          </cell>
          <cell r="C5890" t="str">
            <v>OPERADOR DE MÁQUINAS E EQUIPAMENTOS COM ENCARGOS COMPLEMENTARES</v>
          </cell>
          <cell r="D5890" t="str">
            <v>H</v>
          </cell>
          <cell r="E5890">
            <v>0.29409999999999997</v>
          </cell>
        </row>
        <row r="5891">
          <cell r="B5891">
            <v>88316</v>
          </cell>
          <cell r="C5891" t="str">
            <v>SERVENTE COM ENCARGOS COMPLEMENTARES</v>
          </cell>
          <cell r="D5891" t="str">
            <v>H</v>
          </cell>
          <cell r="E5891">
            <v>0.44119999999999998</v>
          </cell>
        </row>
        <row r="5892">
          <cell r="B5892">
            <v>88377</v>
          </cell>
          <cell r="C5892" t="str">
            <v>OPERADOR DE BETONEIRA ESTACIONÁRIA/MISTURADOR COM ENCARGOS COMPLEMENTARES</v>
          </cell>
          <cell r="D5892" t="str">
            <v>H</v>
          </cell>
          <cell r="E5892">
            <v>0.14710000000000001</v>
          </cell>
        </row>
        <row r="5893">
          <cell r="B5893">
            <v>88830</v>
          </cell>
          <cell r="C5893" t="str">
            <v>BETONEIRA CAPACIDADE NOMINAL DE 400 L, CAPACIDADE DE MISTURA 310 L, MOTOR ELÉTRICO TRIFÁSICO POTÊNCIA DE 2 HP, SEM CARREGADOR - CHP DIURNO. AF_10/2014</v>
          </cell>
          <cell r="D5893" t="str">
            <v>CHP</v>
          </cell>
          <cell r="E5893">
            <v>9.2999999999999999E-2</v>
          </cell>
        </row>
        <row r="5894">
          <cell r="B5894">
            <v>88831</v>
          </cell>
          <cell r="C5894" t="str">
            <v>BETONEIRA CAPACIDADE NOMINAL DE 400 L, CAPACIDADE DE MISTURA 310 L, MOTOR ELÉTRICO TRIFÁSICO POTÊNCIA DE 2 HP, SEM CARREGADOR - CHI DIURNO. AF_10/2014</v>
          </cell>
          <cell r="D5894" t="str">
            <v>CHI</v>
          </cell>
          <cell r="E5894">
            <v>5.3999999999999999E-2</v>
          </cell>
        </row>
        <row r="5895">
          <cell r="B5895">
            <v>89509</v>
          </cell>
          <cell r="C5895" t="str">
            <v>TUBO PVC, SÉRIE R, ÁGUA PLUVIAL, DN 50 MM, FORNECIDO E INSTALADO EM RAMAL DE ENCAMINHAMENTO. AF_12/2014</v>
          </cell>
          <cell r="D5895" t="str">
            <v>M</v>
          </cell>
          <cell r="E5895">
            <v>0.125</v>
          </cell>
        </row>
        <row r="5896">
          <cell r="B5896">
            <v>90650</v>
          </cell>
          <cell r="C5896" t="str">
            <v>BOMBA CENTRÍFUGA MONOESTÁGIO COM MOTOR ELÉTRICO MONOFÁSICO, POTÊNCIA 15 HP, DIÂMETRO DO ROTOR 173 MM, HM/Q = 30 MCA / 90 M3/H A 45 MCA / 55 M3/H - CHP DIURNO. AF_06/2015</v>
          </cell>
          <cell r="D5896" t="str">
            <v>CHP</v>
          </cell>
          <cell r="E5896">
            <v>5.2400000000000002E-2</v>
          </cell>
        </row>
        <row r="5897">
          <cell r="B5897">
            <v>90651</v>
          </cell>
          <cell r="C5897" t="str">
            <v>BOMBA CENTRÍFUGA MONOESTÁGIO COM MOTOR ELÉTRICO MONOFÁSICO, POTÊNCIA 15 HP, DIÂMETRO DO ROTOR 173 MM, HM/Q = 30 MCA / 90 M3/H A 45 MCA / 55 M3/H - CHI DIURNO. AF_06/2015</v>
          </cell>
          <cell r="D5897" t="str">
            <v>CHI</v>
          </cell>
          <cell r="E5897">
            <v>9.4700000000000006E-2</v>
          </cell>
        </row>
        <row r="5898">
          <cell r="B5898">
            <v>90662</v>
          </cell>
          <cell r="C5898" t="str">
            <v>BOMBA DE PROJEÇÃO DE CONCRETO SECO, POTÊNCIA 10 CV, VAZÃO 6 M3/H - CHP DIURNO. AF_06/2015</v>
          </cell>
          <cell r="D5898" t="str">
            <v>CHP</v>
          </cell>
          <cell r="E5898">
            <v>5.2400000000000002E-2</v>
          </cell>
        </row>
        <row r="5899">
          <cell r="B5899">
            <v>90663</v>
          </cell>
          <cell r="C5899" t="str">
            <v>BOMBA DE PROJEÇÃO DE CONCRETO SECO, POTÊNCIA 10 CV, VAZÃO 6 M3/H - CHI DIURNO. AF_06/2015</v>
          </cell>
          <cell r="D5899" t="str">
            <v>CHI</v>
          </cell>
          <cell r="E5899">
            <v>9.4700000000000006E-2</v>
          </cell>
        </row>
        <row r="5900">
          <cell r="B5900">
            <v>90979</v>
          </cell>
          <cell r="C5900" t="str">
            <v>COMPRESSOR DE AR REBOCÁVEL, VAZÃO 748 PCM, PRESSÃO EFETIVA DE TRABALHO 102 PSI, MOTOR DIESEL, POTÊNCIA 210 CV - CHP DIURNO. AF_06/2015</v>
          </cell>
          <cell r="D5900" t="str">
            <v>CHP</v>
          </cell>
          <cell r="E5900">
            <v>5.2400000000000002E-2</v>
          </cell>
        </row>
        <row r="5901">
          <cell r="B5901">
            <v>90982</v>
          </cell>
          <cell r="C5901" t="str">
            <v>COMPRESSOR DE AR REBOCÁVEL, VAZÃO 748 PCM, PRESSÃO EFETIVA DE TRABALHO 102 PSI, MOTOR DIESEL, POTÊNCIA 210 CV - CHI DIURNO. AF_06/2015</v>
          </cell>
          <cell r="D5901" t="str">
            <v>CHI</v>
          </cell>
          <cell r="E5901">
            <v>9.4700000000000006E-2</v>
          </cell>
        </row>
        <row r="5902">
          <cell r="B5902">
            <v>370</v>
          </cell>
          <cell r="C5902" t="str">
            <v>AREIA MEDIA - POSTO JAZIDA/FORNECEDOR (RETIRADO NA JAZIDA, SEM TRANSPORTE)</v>
          </cell>
          <cell r="D5902" t="str">
            <v>M3</v>
          </cell>
          <cell r="E5902">
            <v>0.13450000000000001</v>
          </cell>
        </row>
        <row r="5903">
          <cell r="B5903">
            <v>1379</v>
          </cell>
          <cell r="C5903" t="str">
            <v>CIMENTO PORTLAND COMPOSTO CP II-32</v>
          </cell>
          <cell r="D5903" t="str">
            <v>KG</v>
          </cell>
          <cell r="E5903">
            <v>51.220199999999998</v>
          </cell>
        </row>
        <row r="5904">
          <cell r="B5904">
            <v>4720</v>
          </cell>
          <cell r="C5904" t="str">
            <v>PEDRA BRITADA N. 0, OU PEDRISCO (4,8 A 9,5 MM) POSTO PEDREIRA/FORNECEDOR, SEM FRETE</v>
          </cell>
          <cell r="D5904" t="str">
            <v>M3</v>
          </cell>
          <cell r="E5904">
            <v>6.9000000000000006E-2</v>
          </cell>
        </row>
        <row r="5905">
          <cell r="B5905">
            <v>39014</v>
          </cell>
          <cell r="C5905" t="str">
            <v>FIBRA DE ACO PARA REFORCO DO CONCRETO, SOLTA, TIPO A-I, FATOR DE FORMA *50* L / D, COMPRIMENTO DE *30* MM E RESISTENCIA A TRACAO DO ACO MAIOR 1000 MPA</v>
          </cell>
          <cell r="D5905" t="str">
            <v>KG</v>
          </cell>
          <cell r="E5905">
            <v>5.8731999999999998</v>
          </cell>
        </row>
        <row r="5906">
          <cell r="B5906">
            <v>91079</v>
          </cell>
          <cell r="C5906" t="str">
            <v>EXECUÇÃO DE REVESTIMENTO DE CONCRETO PROJETADO COM ESPESSURA DE 7 CM, ARMADO COM FIBRAS DE AÇO, INCLINAÇÃO DE 90°, APLICAÇÃO CONTÍNUA, UTILIZANDO EQUIPAMENTO DE PROJEÇÃO COM 6 M³/H DE CAPACIDADE. AF_01/2016</v>
          </cell>
          <cell r="D5906" t="str">
            <v>M2</v>
          </cell>
          <cell r="E5906">
            <v>0</v>
          </cell>
        </row>
        <row r="5907">
          <cell r="B5907">
            <v>88297</v>
          </cell>
          <cell r="C5907" t="str">
            <v>OPERADOR DE MÁQUINAS E EQUIPAMENTOS COM ENCARGOS COMPLEMENTARES</v>
          </cell>
          <cell r="D5907" t="str">
            <v>H</v>
          </cell>
          <cell r="E5907">
            <v>0.29310000000000003</v>
          </cell>
        </row>
        <row r="5908">
          <cell r="B5908">
            <v>88309</v>
          </cell>
          <cell r="C5908" t="str">
            <v>PEDREIRO COM ENCARGOS COMPLEMENTARES</v>
          </cell>
          <cell r="D5908" t="str">
            <v>H</v>
          </cell>
          <cell r="E5908">
            <v>0.14649999999999999</v>
          </cell>
        </row>
        <row r="5909">
          <cell r="B5909">
            <v>88316</v>
          </cell>
          <cell r="C5909" t="str">
            <v>SERVENTE COM ENCARGOS COMPLEMENTARES</v>
          </cell>
          <cell r="D5909" t="str">
            <v>H</v>
          </cell>
          <cell r="E5909">
            <v>0.43959999999999999</v>
          </cell>
        </row>
        <row r="5910">
          <cell r="B5910">
            <v>88377</v>
          </cell>
          <cell r="C5910" t="str">
            <v>OPERADOR DE BETONEIRA ESTACIONÁRIA/MISTURADOR COM ENCARGOS COMPLEMENTARES</v>
          </cell>
          <cell r="D5910" t="str">
            <v>H</v>
          </cell>
          <cell r="E5910">
            <v>0.14649999999999999</v>
          </cell>
        </row>
        <row r="5911">
          <cell r="B5911">
            <v>88830</v>
          </cell>
          <cell r="C5911" t="str">
            <v>BETONEIRA CAPACIDADE NOMINAL DE 400 L, CAPACIDADE DE MISTURA 310 L, MOTOR ELÉTRICO TRIFÁSICO POTÊNCIA DE 2 HP, SEM CARREGADOR - CHP DIURNO. AF_10/2014</v>
          </cell>
          <cell r="D5911" t="str">
            <v>CHP</v>
          </cell>
          <cell r="E5911">
            <v>6.5100000000000005E-2</v>
          </cell>
        </row>
        <row r="5912">
          <cell r="B5912">
            <v>88831</v>
          </cell>
          <cell r="C5912" t="str">
            <v>BETONEIRA CAPACIDADE NOMINAL DE 400 L, CAPACIDADE DE MISTURA 310 L, MOTOR ELÉTRICO TRIFÁSICO POTÊNCIA DE 2 HP, SEM CARREGADOR - CHI DIURNO. AF_10/2014</v>
          </cell>
          <cell r="D5912" t="str">
            <v>CHI</v>
          </cell>
          <cell r="E5912">
            <v>8.14E-2</v>
          </cell>
        </row>
        <row r="5913">
          <cell r="B5913">
            <v>89509</v>
          </cell>
          <cell r="C5913" t="str">
            <v>TUBO PVC, SÉRIE R, ÁGUA PLUVIAL, DN 50 MM, FORNECIDO E INSTALADO EM RAMAL DE ENCAMINHAMENTO. AF_12/2014</v>
          </cell>
          <cell r="D5913" t="str">
            <v>M</v>
          </cell>
          <cell r="E5913">
            <v>0.125</v>
          </cell>
        </row>
        <row r="5914">
          <cell r="B5914">
            <v>90650</v>
          </cell>
          <cell r="C5914" t="str">
            <v>BOMBA CENTRÍFUGA MONOESTÁGIO COM MOTOR ELÉTRICO MONOFÁSICO, POTÊNCIA 15 HP, DIÂMETRO DO ROTOR 173 MM, HM/Q = 30 MCA / 90 M3/H A 45 MCA / 55 M3/H - CHP DIURNO. AF_06/2015</v>
          </cell>
          <cell r="D5914" t="str">
            <v>CHP</v>
          </cell>
          <cell r="E5914">
            <v>5.2200000000000003E-2</v>
          </cell>
        </row>
        <row r="5915">
          <cell r="B5915">
            <v>90651</v>
          </cell>
          <cell r="C5915" t="str">
            <v>BOMBA CENTRÍFUGA MONOESTÁGIO COM MOTOR ELÉTRICO MONOFÁSICO, POTÊNCIA 15 HP, DIÂMETRO DO ROTOR 173 MM, HM/Q = 30 MCA / 90 M3/H A 45 MCA / 55 M3/H - CHI DIURNO. AF_06/2015</v>
          </cell>
          <cell r="D5915" t="str">
            <v>CHI</v>
          </cell>
          <cell r="E5915">
            <v>9.4299999999999995E-2</v>
          </cell>
        </row>
        <row r="5916">
          <cell r="B5916">
            <v>90662</v>
          </cell>
          <cell r="C5916" t="str">
            <v>BOMBA DE PROJEÇÃO DE CONCRETO SECO, POTÊNCIA 10 CV, VAZÃO 6 M3/H - CHP DIURNO. AF_06/2015</v>
          </cell>
          <cell r="D5916" t="str">
            <v>CHP</v>
          </cell>
          <cell r="E5916">
            <v>5.2200000000000003E-2</v>
          </cell>
        </row>
        <row r="5917">
          <cell r="B5917">
            <v>90663</v>
          </cell>
          <cell r="C5917" t="str">
            <v>BOMBA DE PROJEÇÃO DE CONCRETO SECO, POTÊNCIA 10 CV, VAZÃO 6 M3/H - CHI DIURNO. AF_06/2015</v>
          </cell>
          <cell r="D5917" t="str">
            <v>CHI</v>
          </cell>
          <cell r="E5917">
            <v>9.4299999999999995E-2</v>
          </cell>
        </row>
        <row r="5918">
          <cell r="B5918">
            <v>90979</v>
          </cell>
          <cell r="C5918" t="str">
            <v>COMPRESSOR DE AR REBOCÁVEL, VAZÃO 748 PCM, PRESSÃO EFETIVA DE TRABALHO 102 PSI, MOTOR DIESEL, POTÊNCIA 210 CV - CHP DIURNO. AF_06/2015</v>
          </cell>
          <cell r="D5918" t="str">
            <v>CHP</v>
          </cell>
          <cell r="E5918">
            <v>5.2200000000000003E-2</v>
          </cell>
        </row>
        <row r="5919">
          <cell r="B5919">
            <v>90982</v>
          </cell>
          <cell r="C5919" t="str">
            <v>COMPRESSOR DE AR REBOCÁVEL, VAZÃO 748 PCM, PRESSÃO EFETIVA DE TRABALHO 102 PSI, MOTOR DIESEL, POTÊNCIA 210 CV - CHI DIURNO. AF_06/2015</v>
          </cell>
          <cell r="D5919" t="str">
            <v>CHI</v>
          </cell>
          <cell r="E5919">
            <v>9.4299999999999995E-2</v>
          </cell>
        </row>
        <row r="5920">
          <cell r="B5920">
            <v>370</v>
          </cell>
          <cell r="C5920" t="str">
            <v>AREIA MEDIA - POSTO JAZIDA/FORNECEDOR (RETIRADO NA JAZIDA, SEM TRANSPORTE)</v>
          </cell>
          <cell r="D5920" t="str">
            <v>M3</v>
          </cell>
          <cell r="E5920">
            <v>0.1114</v>
          </cell>
        </row>
        <row r="5921">
          <cell r="B5921">
            <v>1379</v>
          </cell>
          <cell r="C5921" t="str">
            <v>CIMENTO PORTLAND COMPOSTO CP II-32</v>
          </cell>
          <cell r="D5921" t="str">
            <v>KG</v>
          </cell>
          <cell r="E5921">
            <v>42.401499999999999</v>
          </cell>
        </row>
        <row r="5922">
          <cell r="B5922">
            <v>4720</v>
          </cell>
          <cell r="C5922" t="str">
            <v>PEDRA BRITADA N. 0, OU PEDRISCO (4,8 A 9,5 MM) POSTO PEDREIRA/FORNECEDOR, SEM FRETE</v>
          </cell>
          <cell r="D5922" t="str">
            <v>M3</v>
          </cell>
          <cell r="E5922">
            <v>5.7099999999999998E-2</v>
          </cell>
        </row>
        <row r="5923">
          <cell r="B5923">
            <v>39014</v>
          </cell>
          <cell r="C5923" t="str">
            <v>FIBRA DE ACO PARA REFORCO DO CONCRETO, SOLTA, TIPO A-I, FATOR DE FORMA *50* L / D, COMPRIMENTO DE *30* MM E RESISTENCIA A TRACAO DO ACO MAIOR 1000 MPA</v>
          </cell>
          <cell r="D5923" t="str">
            <v>KG</v>
          </cell>
          <cell r="E5923">
            <v>4.8620000000000001</v>
          </cell>
        </row>
        <row r="5924">
          <cell r="B5924">
            <v>91080</v>
          </cell>
          <cell r="C5924" t="str">
            <v>EXECUÇÃO DE REVESTIMENTO DE CONCRETO PROJETADO COM ESPESSURA DE 10 CM, ARMADO COM FIBRAS DE AÇO, INCLINAÇÃO DE 90°, APLICAÇÃO CONTÍNUA, UTILIZANDO EQUIPAMENTO DE PROJEÇÃO COM 6 M³/H DE CAPACIDADE. AF_01/2016</v>
          </cell>
          <cell r="D5924" t="str">
            <v>M2</v>
          </cell>
          <cell r="E5924">
            <v>0</v>
          </cell>
        </row>
        <row r="5925">
          <cell r="B5925">
            <v>88297</v>
          </cell>
          <cell r="C5925" t="str">
            <v>OPERADOR DE MÁQUINAS E EQUIPAMENTOS COM ENCARGOS COMPLEMENTARES</v>
          </cell>
          <cell r="D5925" t="str">
            <v>H</v>
          </cell>
          <cell r="E5925">
            <v>0.31119999999999998</v>
          </cell>
        </row>
        <row r="5926">
          <cell r="B5926">
            <v>88309</v>
          </cell>
          <cell r="C5926" t="str">
            <v>PEDREIRO COM ENCARGOS COMPLEMENTARES</v>
          </cell>
          <cell r="D5926" t="str">
            <v>H</v>
          </cell>
          <cell r="E5926">
            <v>0.15559999999999999</v>
          </cell>
        </row>
        <row r="5927">
          <cell r="B5927">
            <v>88316</v>
          </cell>
          <cell r="C5927" t="str">
            <v>SERVENTE COM ENCARGOS COMPLEMENTARES</v>
          </cell>
          <cell r="D5927" t="str">
            <v>H</v>
          </cell>
          <cell r="E5927">
            <v>0.4667</v>
          </cell>
        </row>
        <row r="5928">
          <cell r="B5928">
            <v>88377</v>
          </cell>
          <cell r="C5928" t="str">
            <v>OPERADOR DE BETONEIRA ESTACIONÁRIA/MISTURADOR COM ENCARGOS COMPLEMENTARES</v>
          </cell>
          <cell r="D5928" t="str">
            <v>H</v>
          </cell>
          <cell r="E5928">
            <v>0.15559999999999999</v>
          </cell>
        </row>
        <row r="5929">
          <cell r="B5929">
            <v>88830</v>
          </cell>
          <cell r="C5929" t="str">
            <v>BETONEIRA CAPACIDADE NOMINAL DE 400 L, CAPACIDADE DE MISTURA 310 L, MOTOR ELÉTRICO TRIFÁSICO POTÊNCIA DE 2 HP, SEM CARREGADOR - CHP DIURNO. AF_10/2014</v>
          </cell>
          <cell r="D5929" t="str">
            <v>CHP</v>
          </cell>
          <cell r="E5929">
            <v>9.2999999999999999E-2</v>
          </cell>
        </row>
        <row r="5930">
          <cell r="B5930">
            <v>88831</v>
          </cell>
          <cell r="C5930" t="str">
            <v>BETONEIRA CAPACIDADE NOMINAL DE 400 L, CAPACIDADE DE MISTURA 310 L, MOTOR ELÉTRICO TRIFÁSICO POTÊNCIA DE 2 HP, SEM CARREGADOR - CHI DIURNO. AF_10/2014</v>
          </cell>
          <cell r="D5930" t="str">
            <v>CHI</v>
          </cell>
          <cell r="E5930">
            <v>6.2600000000000003E-2</v>
          </cell>
        </row>
        <row r="5931">
          <cell r="B5931">
            <v>89509</v>
          </cell>
          <cell r="C5931" t="str">
            <v>TUBO PVC, SÉRIE R, ÁGUA PLUVIAL, DN 50 MM, FORNECIDO E INSTALADO EM RAMAL DE ENCAMINHAMENTO. AF_12/2014</v>
          </cell>
          <cell r="D5931" t="str">
            <v>M</v>
          </cell>
          <cell r="E5931">
            <v>0.125</v>
          </cell>
        </row>
        <row r="5932">
          <cell r="B5932">
            <v>90650</v>
          </cell>
          <cell r="C5932" t="str">
            <v>BOMBA CENTRÍFUGA MONOESTÁGIO COM MOTOR ELÉTRICO MONOFÁSICO, POTÊNCIA 15 HP, DIÂMETRO DO ROTOR 173 MM, HM/Q = 30 MCA / 90 M3/H A 45 MCA / 55 M3/H - CHP DIURNO. AF_06/2015</v>
          </cell>
          <cell r="D5932" t="str">
            <v>CHP</v>
          </cell>
          <cell r="E5932">
            <v>5.5399999999999998E-2</v>
          </cell>
        </row>
        <row r="5933">
          <cell r="B5933">
            <v>90651</v>
          </cell>
          <cell r="C5933" t="str">
            <v>BOMBA CENTRÍFUGA MONOESTÁGIO COM MOTOR ELÉTRICO MONOFÁSICO, POTÊNCIA 15 HP, DIÂMETRO DO ROTOR 173 MM, HM/Q = 30 MCA / 90 M3/H A 45 MCA / 55 M3/H - CHI DIURNO. AF_06/2015</v>
          </cell>
          <cell r="D5933" t="str">
            <v>CHI</v>
          </cell>
          <cell r="E5933">
            <v>0.1002</v>
          </cell>
        </row>
        <row r="5934">
          <cell r="B5934">
            <v>90662</v>
          </cell>
          <cell r="C5934" t="str">
            <v>BOMBA DE PROJEÇÃO DE CONCRETO SECO, POTÊNCIA 10 CV, VAZÃO 6 M3/H - CHP DIURNO. AF_06/2015</v>
          </cell>
          <cell r="D5934" t="str">
            <v>CHP</v>
          </cell>
          <cell r="E5934">
            <v>5.5399999999999998E-2</v>
          </cell>
        </row>
        <row r="5935">
          <cell r="B5935">
            <v>90663</v>
          </cell>
          <cell r="C5935" t="str">
            <v>BOMBA DE PROJEÇÃO DE CONCRETO SECO, POTÊNCIA 10 CV, VAZÃO 6 M3/H - CHI DIURNO. AF_06/2015</v>
          </cell>
          <cell r="D5935" t="str">
            <v>CHI</v>
          </cell>
          <cell r="E5935">
            <v>0.1002</v>
          </cell>
        </row>
        <row r="5936">
          <cell r="B5936">
            <v>90979</v>
          </cell>
          <cell r="C5936" t="str">
            <v>COMPRESSOR DE AR REBOCÁVEL, VAZÃO 748 PCM, PRESSÃO EFETIVA DE TRABALHO 102 PSI, MOTOR DIESEL, POTÊNCIA 210 CV - CHP DIURNO. AF_06/2015</v>
          </cell>
          <cell r="D5936" t="str">
            <v>CHP</v>
          </cell>
          <cell r="E5936">
            <v>5.5399999999999998E-2</v>
          </cell>
        </row>
        <row r="5937">
          <cell r="B5937">
            <v>90982</v>
          </cell>
          <cell r="C5937" t="str">
            <v>COMPRESSOR DE AR REBOCÁVEL, VAZÃO 748 PCM, PRESSÃO EFETIVA DE TRABALHO 102 PSI, MOTOR DIESEL, POTÊNCIA 210 CV - CHI DIURNO. AF_06/2015</v>
          </cell>
          <cell r="D5937" t="str">
            <v>CHI</v>
          </cell>
          <cell r="E5937">
            <v>0.1002</v>
          </cell>
        </row>
        <row r="5938">
          <cell r="B5938">
            <v>370</v>
          </cell>
          <cell r="C5938" t="str">
            <v>AREIA MEDIA - POSTO JAZIDA/FORNECEDOR (RETIRADO NA JAZIDA, SEM TRANSPORTE)</v>
          </cell>
          <cell r="D5938" t="str">
            <v>M3</v>
          </cell>
          <cell r="E5938">
            <v>0.13450000000000001</v>
          </cell>
        </row>
        <row r="5939">
          <cell r="B5939">
            <v>1379</v>
          </cell>
          <cell r="C5939" t="str">
            <v>CIMENTO PORTLAND COMPOSTO CP II-32</v>
          </cell>
          <cell r="D5939" t="str">
            <v>KG</v>
          </cell>
          <cell r="E5939">
            <v>51.220199999999998</v>
          </cell>
        </row>
        <row r="5940">
          <cell r="B5940">
            <v>4720</v>
          </cell>
          <cell r="C5940" t="str">
            <v>PEDRA BRITADA N. 0, OU PEDRISCO (4,8 A 9,5 MM) POSTO PEDREIRA/FORNECEDOR, SEM FRETE</v>
          </cell>
          <cell r="D5940" t="str">
            <v>M3</v>
          </cell>
          <cell r="E5940">
            <v>6.9000000000000006E-2</v>
          </cell>
        </row>
        <row r="5941">
          <cell r="B5941">
            <v>39014</v>
          </cell>
          <cell r="C5941" t="str">
            <v>FIBRA DE ACO PARA REFORCO DO CONCRETO, SOLTA, TIPO A-I, FATOR DE FORMA *50* L / D, COMPRIMENTO DE *30* MM E RESISTENCIA A TRACAO DO ACO MAIOR 1000 MPA</v>
          </cell>
          <cell r="D5941" t="str">
            <v>KG</v>
          </cell>
          <cell r="E5941">
            <v>5.8731999999999998</v>
          </cell>
        </row>
        <row r="5942">
          <cell r="B5942">
            <v>91081</v>
          </cell>
          <cell r="C5942" t="str">
            <v>EXECUÇÃO DE REVESTIMENTO DE CONCRETO PROJETADO COM ESPESSURA DE 7 CM, ARMADO COM FIBRAS DE AÇO, INCLINAÇÃO MENOR QUE 90°, APLICAÇÃO CONTÍNUA, UTILIZANDO EQUIPAMENTO DE PROJEÇÃO COM 3 M³/H DE CAPACIDADE. AF_01/2016</v>
          </cell>
          <cell r="D5942" t="str">
            <v>M2</v>
          </cell>
          <cell r="E5942">
            <v>0</v>
          </cell>
        </row>
        <row r="5943">
          <cell r="B5943">
            <v>88297</v>
          </cell>
          <cell r="C5943" t="str">
            <v>OPERADOR DE MÁQUINAS E EQUIPAMENTOS COM ENCARGOS COMPLEMENTARES</v>
          </cell>
          <cell r="D5943" t="str">
            <v>H</v>
          </cell>
          <cell r="E5943">
            <v>0.50890000000000002</v>
          </cell>
        </row>
        <row r="5944">
          <cell r="B5944">
            <v>88316</v>
          </cell>
          <cell r="C5944" t="str">
            <v>SERVENTE COM ENCARGOS COMPLEMENTARES</v>
          </cell>
          <cell r="D5944" t="str">
            <v>H</v>
          </cell>
          <cell r="E5944">
            <v>0.76339999999999997</v>
          </cell>
        </row>
        <row r="5945">
          <cell r="B5945">
            <v>88377</v>
          </cell>
          <cell r="C5945" t="str">
            <v>OPERADOR DE BETONEIRA ESTACIONÁRIA/MISTURADOR COM ENCARGOS COMPLEMENTARES</v>
          </cell>
          <cell r="D5945" t="str">
            <v>H</v>
          </cell>
          <cell r="E5945">
            <v>0.2545</v>
          </cell>
        </row>
        <row r="5946">
          <cell r="B5946">
            <v>88830</v>
          </cell>
          <cell r="C5946" t="str">
            <v>BETONEIRA CAPACIDADE NOMINAL DE 400 L, CAPACIDADE DE MISTURA 310 L, MOTOR ELÉTRICO TRIFÁSICO POTÊNCIA DE 2 HP, SEM CARREGADOR - CHP DIURNO. AF_10/2014</v>
          </cell>
          <cell r="D5946" t="str">
            <v>CHP</v>
          </cell>
          <cell r="E5946">
            <v>6.5100000000000005E-2</v>
          </cell>
        </row>
        <row r="5947">
          <cell r="B5947">
            <v>88831</v>
          </cell>
          <cell r="C5947" t="str">
            <v>BETONEIRA CAPACIDADE NOMINAL DE 400 L, CAPACIDADE DE MISTURA 310 L, MOTOR ELÉTRICO TRIFÁSICO POTÊNCIA DE 2 HP, SEM CARREGADOR - CHI DIURNO. AF_10/2014</v>
          </cell>
          <cell r="D5947" t="str">
            <v>CHI</v>
          </cell>
          <cell r="E5947">
            <v>0.1893</v>
          </cell>
        </row>
        <row r="5948">
          <cell r="B5948">
            <v>89509</v>
          </cell>
          <cell r="C5948" t="str">
            <v>TUBO PVC, SÉRIE R, ÁGUA PLUVIAL, DN 50 MM, FORNECIDO E INSTALADO EM RAMAL DE ENCAMINHAMENTO. AF_12/2014</v>
          </cell>
          <cell r="D5948" t="str">
            <v>M</v>
          </cell>
          <cell r="E5948">
            <v>0.125</v>
          </cell>
        </row>
        <row r="5949">
          <cell r="B5949">
            <v>90650</v>
          </cell>
          <cell r="C5949" t="str">
            <v>BOMBA CENTRÍFUGA MONOESTÁGIO COM MOTOR ELÉTRICO MONOFÁSICO, POTÊNCIA 15 HP, DIÂMETRO DO ROTOR 173 MM, HM/Q = 30 MCA / 90 M3/H A 45 MCA / 55 M3/H - CHP DIURNO. AF_06/2015</v>
          </cell>
          <cell r="D5949" t="str">
            <v>CHP</v>
          </cell>
          <cell r="E5949">
            <v>9.0700000000000003E-2</v>
          </cell>
        </row>
        <row r="5950">
          <cell r="B5950">
            <v>90651</v>
          </cell>
          <cell r="C5950" t="str">
            <v>BOMBA CENTRÍFUGA MONOESTÁGIO COM MOTOR ELÉTRICO MONOFÁSICO, POTÊNCIA 15 HP, DIÂMETRO DO ROTOR 173 MM, HM/Q = 30 MCA / 90 M3/H A 45 MCA / 55 M3/H - CHI DIURNO. AF_06/2015</v>
          </cell>
          <cell r="D5950" t="str">
            <v>CHI</v>
          </cell>
          <cell r="E5950">
            <v>0.1638</v>
          </cell>
        </row>
        <row r="5951">
          <cell r="B5951">
            <v>90656</v>
          </cell>
          <cell r="C5951" t="str">
            <v>BOMBA DE PROJEÇÃO DE CONCRETO SECO, POTÊNCIA 10 CV, VAZÃO 3 M3/H - CHP DIURNO. AF_06/2015</v>
          </cell>
          <cell r="D5951" t="str">
            <v>CHP</v>
          </cell>
          <cell r="E5951">
            <v>9.0700000000000003E-2</v>
          </cell>
        </row>
        <row r="5952">
          <cell r="B5952">
            <v>90657</v>
          </cell>
          <cell r="C5952" t="str">
            <v>BOMBA DE PROJEÇÃO DE CONCRETO SECO, POTÊNCIA 10 CV, VAZÃO 3 M3/H - CHI DIURNO. AF_06/2015</v>
          </cell>
          <cell r="D5952" t="str">
            <v>CHI</v>
          </cell>
          <cell r="E5952">
            <v>0.1638</v>
          </cell>
        </row>
        <row r="5953">
          <cell r="B5953">
            <v>90999</v>
          </cell>
          <cell r="C5953" t="str">
            <v>COMPRESSOR DE AR REBOCAVEL, VAZÃO 400 PCM, PRESSAO DE TRABALHO 102 PSI, MOTOR A DIESEL POTÊNCIA 110 CV - CHP DIURNO. AF_06/2015</v>
          </cell>
          <cell r="D5953" t="str">
            <v>CHP</v>
          </cell>
          <cell r="E5953">
            <v>9.0700000000000003E-2</v>
          </cell>
        </row>
        <row r="5954">
          <cell r="B5954">
            <v>91001</v>
          </cell>
          <cell r="C5954" t="str">
            <v>COMPRESSOR DE AR REBOCAVEL, VAZÃO 400 PCM, PRESSAO DE TRABALHO 102 PSI, MOTOR A DIESEL POTÊNCIA 110 CV - CHI DIURNO. AF_06/2015</v>
          </cell>
          <cell r="D5954" t="str">
            <v>CHI</v>
          </cell>
          <cell r="E5954">
            <v>0.1638</v>
          </cell>
        </row>
        <row r="5955">
          <cell r="B5955">
            <v>370</v>
          </cell>
          <cell r="C5955" t="str">
            <v>AREIA MEDIA - POSTO JAZIDA/FORNECEDOR (RETIRADO NA JAZIDA, SEM TRANSPORTE)</v>
          </cell>
          <cell r="D5955" t="str">
            <v>M3</v>
          </cell>
          <cell r="E5955">
            <v>0.1114</v>
          </cell>
        </row>
        <row r="5956">
          <cell r="B5956">
            <v>1379</v>
          </cell>
          <cell r="C5956" t="str">
            <v>CIMENTO PORTLAND COMPOSTO CP II-32</v>
          </cell>
          <cell r="D5956" t="str">
            <v>KG</v>
          </cell>
          <cell r="E5956">
            <v>42.401499999999999</v>
          </cell>
        </row>
        <row r="5957">
          <cell r="B5957">
            <v>4720</v>
          </cell>
          <cell r="C5957" t="str">
            <v>PEDRA BRITADA N. 0, OU PEDRISCO (4,8 A 9,5 MM) POSTO PEDREIRA/FORNECEDOR, SEM FRETE</v>
          </cell>
          <cell r="D5957" t="str">
            <v>M3</v>
          </cell>
          <cell r="E5957">
            <v>5.7099999999999998E-2</v>
          </cell>
        </row>
        <row r="5958">
          <cell r="B5958">
            <v>39014</v>
          </cell>
          <cell r="C5958" t="str">
            <v>FIBRA DE ACO PARA REFORCO DO CONCRETO, SOLTA, TIPO A-I, FATOR DE FORMA *50* L / D, COMPRIMENTO DE *30* MM E RESISTENCIA A TRACAO DO ACO MAIOR 1000 MPA</v>
          </cell>
          <cell r="D5958" t="str">
            <v>KG</v>
          </cell>
          <cell r="E5958">
            <v>4.8620000000000001</v>
          </cell>
        </row>
        <row r="5959">
          <cell r="B5959">
            <v>91082</v>
          </cell>
          <cell r="C5959" t="str">
            <v>EXECUÇÃO DE REVESTIMENTO DE CONCRETO PROJETADO COM ESPESSURA DE 10 CM, ARMADO COM FIBRAS DE AÇO, INCLINAÇÃO MENOR QUE 90°, APLICAÇÃO CONTÍNUA, UTILIZANDO EQUIPAMENTO DE PROJEÇÃO COM 3 M³/H DE CAPACIDADE. AF_01/2016</v>
          </cell>
          <cell r="D5959" t="str">
            <v>M2</v>
          </cell>
          <cell r="E5959">
            <v>0</v>
          </cell>
        </row>
        <row r="5960">
          <cell r="B5960">
            <v>88297</v>
          </cell>
          <cell r="C5960" t="str">
            <v>OPERADOR DE MÁQUINAS E EQUIPAMENTOS COM ENCARGOS COMPLEMENTARES</v>
          </cell>
          <cell r="D5960" t="str">
            <v>H</v>
          </cell>
          <cell r="E5960">
            <v>0.55049999999999999</v>
          </cell>
        </row>
        <row r="5961">
          <cell r="B5961">
            <v>88316</v>
          </cell>
          <cell r="C5961" t="str">
            <v>SERVENTE COM ENCARGOS COMPLEMENTARES</v>
          </cell>
          <cell r="D5961" t="str">
            <v>H</v>
          </cell>
          <cell r="E5961">
            <v>0.82579999999999998</v>
          </cell>
        </row>
        <row r="5962">
          <cell r="B5962">
            <v>88377</v>
          </cell>
          <cell r="C5962" t="str">
            <v>OPERADOR DE BETONEIRA ESTACIONÁRIA/MISTURADOR COM ENCARGOS COMPLEMENTARES</v>
          </cell>
          <cell r="D5962" t="str">
            <v>H</v>
          </cell>
          <cell r="E5962">
            <v>0.27529999999999999</v>
          </cell>
        </row>
        <row r="5963">
          <cell r="B5963">
            <v>88830</v>
          </cell>
          <cell r="C5963" t="str">
            <v>BETONEIRA CAPACIDADE NOMINAL DE 400 L, CAPACIDADE DE MISTURA 310 L, MOTOR ELÉTRICO TRIFÁSICO POTÊNCIA DE 2 HP, SEM CARREGADOR - CHP DIURNO. AF_10/2014</v>
          </cell>
          <cell r="D5963" t="str">
            <v>CHP</v>
          </cell>
          <cell r="E5963">
            <v>9.2999999999999999E-2</v>
          </cell>
        </row>
        <row r="5964">
          <cell r="B5964">
            <v>88831</v>
          </cell>
          <cell r="C5964" t="str">
            <v>BETONEIRA CAPACIDADE NOMINAL DE 400 L, CAPACIDADE DE MISTURA 310 L, MOTOR ELÉTRICO TRIFÁSICO POTÊNCIA DE 2 HP, SEM CARREGADOR - CHI DIURNO. AF_10/2014</v>
          </cell>
          <cell r="D5964" t="str">
            <v>CHI</v>
          </cell>
          <cell r="E5964">
            <v>0.1822</v>
          </cell>
        </row>
        <row r="5965">
          <cell r="B5965">
            <v>89509</v>
          </cell>
          <cell r="C5965" t="str">
            <v>TUBO PVC, SÉRIE R, ÁGUA PLUVIAL, DN 50 MM, FORNECIDO E INSTALADO EM RAMAL DE ENCAMINHAMENTO. AF_12/2014</v>
          </cell>
          <cell r="D5965" t="str">
            <v>M</v>
          </cell>
          <cell r="E5965">
            <v>0.125</v>
          </cell>
        </row>
        <row r="5966">
          <cell r="B5966">
            <v>90650</v>
          </cell>
          <cell r="C5966" t="str">
            <v>BOMBA CENTRÍFUGA MONOESTÁGIO COM MOTOR ELÉTRICO MONOFÁSICO, POTÊNCIA 15 HP, DIÂMETRO DO ROTOR 173 MM, HM/Q = 30 MCA / 90 M3/H A 45 MCA / 55 M3/H - CHP DIURNO. AF_06/2015</v>
          </cell>
          <cell r="D5966" t="str">
            <v>CHP</v>
          </cell>
          <cell r="E5966">
            <v>9.8100000000000007E-2</v>
          </cell>
        </row>
        <row r="5967">
          <cell r="B5967">
            <v>90651</v>
          </cell>
          <cell r="C5967" t="str">
            <v>BOMBA CENTRÍFUGA MONOESTÁGIO COM MOTOR ELÉTRICO MONOFÁSICO, POTÊNCIA 15 HP, DIÂMETRO DO ROTOR 173 MM, HM/Q = 30 MCA / 90 M3/H A 45 MCA / 55 M3/H - CHI DIURNO. AF_06/2015</v>
          </cell>
          <cell r="D5967" t="str">
            <v>CHI</v>
          </cell>
          <cell r="E5967">
            <v>0.1772</v>
          </cell>
        </row>
        <row r="5968">
          <cell r="B5968">
            <v>90656</v>
          </cell>
          <cell r="C5968" t="str">
            <v>BOMBA DE PROJEÇÃO DE CONCRETO SECO, POTÊNCIA 10 CV, VAZÃO 3 M3/H - CHP DIURNO. AF_06/2015</v>
          </cell>
          <cell r="D5968" t="str">
            <v>CHP</v>
          </cell>
          <cell r="E5968">
            <v>9.8100000000000007E-2</v>
          </cell>
        </row>
        <row r="5969">
          <cell r="B5969">
            <v>90657</v>
          </cell>
          <cell r="C5969" t="str">
            <v>BOMBA DE PROJEÇÃO DE CONCRETO SECO, POTÊNCIA 10 CV, VAZÃO 3 M3/H - CHI DIURNO. AF_06/2015</v>
          </cell>
          <cell r="D5969" t="str">
            <v>CHI</v>
          </cell>
          <cell r="E5969">
            <v>0.1772</v>
          </cell>
        </row>
        <row r="5970">
          <cell r="B5970">
            <v>90999</v>
          </cell>
          <cell r="C5970" t="str">
            <v>COMPRESSOR DE AR REBOCAVEL, VAZÃO 400 PCM, PRESSAO DE TRABALHO 102 PSI, MOTOR A DIESEL POTÊNCIA 110 CV - CHP DIURNO. AF_06/2015</v>
          </cell>
          <cell r="D5970" t="str">
            <v>CHP</v>
          </cell>
          <cell r="E5970">
            <v>9.8100000000000007E-2</v>
          </cell>
        </row>
        <row r="5971">
          <cell r="B5971">
            <v>91001</v>
          </cell>
          <cell r="C5971" t="str">
            <v>COMPRESSOR DE AR REBOCAVEL, VAZÃO 400 PCM, PRESSAO DE TRABALHO 102 PSI, MOTOR A DIESEL POTÊNCIA 110 CV - CHI DIURNO. AF_06/2015</v>
          </cell>
          <cell r="D5971" t="str">
            <v>CHI</v>
          </cell>
          <cell r="E5971">
            <v>0.1772</v>
          </cell>
        </row>
        <row r="5972">
          <cell r="B5972">
            <v>370</v>
          </cell>
          <cell r="C5972" t="str">
            <v>AREIA MEDIA - POSTO JAZIDA/FORNECEDOR (RETIRADO NA JAZIDA, SEM TRANSPORTE)</v>
          </cell>
          <cell r="D5972" t="str">
            <v>M3</v>
          </cell>
          <cell r="E5972">
            <v>0.13450000000000001</v>
          </cell>
        </row>
        <row r="5973">
          <cell r="B5973">
            <v>1379</v>
          </cell>
          <cell r="C5973" t="str">
            <v>CIMENTO PORTLAND COMPOSTO CP II-32</v>
          </cell>
          <cell r="D5973" t="str">
            <v>KG</v>
          </cell>
          <cell r="E5973">
            <v>51.220199999999998</v>
          </cell>
        </row>
        <row r="5974">
          <cell r="B5974">
            <v>4720</v>
          </cell>
          <cell r="C5974" t="str">
            <v>PEDRA BRITADA N. 0, OU PEDRISCO (4,8 A 9,5 MM) POSTO PEDREIRA/FORNECEDOR, SEM FRETE</v>
          </cell>
          <cell r="D5974" t="str">
            <v>M3</v>
          </cell>
          <cell r="E5974">
            <v>6.9000000000000006E-2</v>
          </cell>
        </row>
        <row r="5975">
          <cell r="B5975">
            <v>39014</v>
          </cell>
          <cell r="C5975" t="str">
            <v>FIBRA DE ACO PARA REFORCO DO CONCRETO, SOLTA, TIPO A-I, FATOR DE FORMA *50* L / D, COMPRIMENTO DE *30* MM E RESISTENCIA A TRACAO DO ACO MAIOR 1000 MPA</v>
          </cell>
          <cell r="D5975" t="str">
            <v>KG</v>
          </cell>
          <cell r="E5975">
            <v>5.8731999999999998</v>
          </cell>
        </row>
        <row r="5976">
          <cell r="B5976">
            <v>91083</v>
          </cell>
          <cell r="C5976" t="str">
            <v>EXECUÇÃO DE REVESTIMENTO DE CONCRETO PROJETADO COM ESPESSURA DE 7 CM, ARMADO COM FIBRAS DE AÇO, INCLINAÇÃO DE 90°, APLICAÇÃO CONTÍNUA, UTILIZANDO EQUIPAMENTO DE PROJEÇÃO COM 3 M³/H DE CAPACIDADE. AF_01/2016</v>
          </cell>
          <cell r="D5976" t="str">
            <v>M2</v>
          </cell>
          <cell r="E5976">
            <v>0</v>
          </cell>
        </row>
        <row r="5977">
          <cell r="B5977">
            <v>88297</v>
          </cell>
          <cell r="C5977" t="str">
            <v>OPERADOR DE MÁQUINAS E EQUIPAMENTOS COM ENCARGOS COMPLEMENTARES</v>
          </cell>
          <cell r="D5977" t="str">
            <v>H</v>
          </cell>
          <cell r="E5977">
            <v>0.54859999999999998</v>
          </cell>
        </row>
        <row r="5978">
          <cell r="B5978">
            <v>88309</v>
          </cell>
          <cell r="C5978" t="str">
            <v>PEDREIRO COM ENCARGOS COMPLEMENTARES</v>
          </cell>
          <cell r="D5978" t="str">
            <v>H</v>
          </cell>
          <cell r="E5978">
            <v>0.27429999999999999</v>
          </cell>
        </row>
        <row r="5979">
          <cell r="B5979">
            <v>88316</v>
          </cell>
          <cell r="C5979" t="str">
            <v>SERVENTE COM ENCARGOS COMPLEMENTARES</v>
          </cell>
          <cell r="D5979" t="str">
            <v>H</v>
          </cell>
          <cell r="E5979">
            <v>0.82279999999999998</v>
          </cell>
        </row>
        <row r="5980">
          <cell r="B5980">
            <v>88377</v>
          </cell>
          <cell r="C5980" t="str">
            <v>OPERADOR DE BETONEIRA ESTACIONÁRIA/MISTURADOR COM ENCARGOS COMPLEMENTARES</v>
          </cell>
          <cell r="D5980" t="str">
            <v>H</v>
          </cell>
          <cell r="E5980">
            <v>0.27429999999999999</v>
          </cell>
        </row>
        <row r="5981">
          <cell r="B5981">
            <v>88830</v>
          </cell>
          <cell r="C5981" t="str">
            <v>BETONEIRA CAPACIDADE NOMINAL DE 400 L, CAPACIDADE DE MISTURA 310 L, MOTOR ELÉTRICO TRIFÁSICO POTÊNCIA DE 2 HP, SEM CARREGADOR - CHP DIURNO. AF_10/2014</v>
          </cell>
          <cell r="D5981" t="str">
            <v>CHP</v>
          </cell>
          <cell r="E5981">
            <v>6.5100000000000005E-2</v>
          </cell>
        </row>
        <row r="5982">
          <cell r="B5982">
            <v>88831</v>
          </cell>
          <cell r="C5982" t="str">
            <v>BETONEIRA CAPACIDADE NOMINAL DE 400 L, CAPACIDADE DE MISTURA 310 L, MOTOR ELÉTRICO TRIFÁSICO POTÊNCIA DE 2 HP, SEM CARREGADOR - CHI DIURNO. AF_10/2014</v>
          </cell>
          <cell r="D5982" t="str">
            <v>CHI</v>
          </cell>
          <cell r="E5982">
            <v>0.2092</v>
          </cell>
        </row>
        <row r="5983">
          <cell r="B5983">
            <v>89509</v>
          </cell>
          <cell r="C5983" t="str">
            <v>TUBO PVC, SÉRIE R, ÁGUA PLUVIAL, DN 50 MM, FORNECIDO E INSTALADO EM RAMAL DE ENCAMINHAMENTO. AF_12/2014</v>
          </cell>
          <cell r="D5983" t="str">
            <v>M</v>
          </cell>
          <cell r="E5983">
            <v>0.125</v>
          </cell>
        </row>
        <row r="5984">
          <cell r="B5984">
            <v>90650</v>
          </cell>
          <cell r="C5984" t="str">
            <v>BOMBA CENTRÍFUGA MONOESTÁGIO COM MOTOR ELÉTRICO MONOFÁSICO, POTÊNCIA 15 HP, DIÂMETRO DO ROTOR 173 MM, HM/Q = 30 MCA / 90 M3/H A 45 MCA / 55 M3/H - CHP DIURNO. AF_06/2015</v>
          </cell>
          <cell r="D5984" t="str">
            <v>CHP</v>
          </cell>
          <cell r="E5984">
            <v>9.7699999999999995E-2</v>
          </cell>
        </row>
        <row r="5985">
          <cell r="B5985">
            <v>90651</v>
          </cell>
          <cell r="C5985" t="str">
            <v>BOMBA CENTRÍFUGA MONOESTÁGIO COM MOTOR ELÉTRICO MONOFÁSICO, POTÊNCIA 15 HP, DIÂMETRO DO ROTOR 173 MM, HM/Q = 30 MCA / 90 M3/H A 45 MCA / 55 M3/H - CHI DIURNO. AF_06/2015</v>
          </cell>
          <cell r="D5985" t="str">
            <v>CHI</v>
          </cell>
          <cell r="E5985">
            <v>0.17660000000000001</v>
          </cell>
        </row>
        <row r="5986">
          <cell r="B5986">
            <v>90656</v>
          </cell>
          <cell r="C5986" t="str">
            <v>BOMBA DE PROJEÇÃO DE CONCRETO SECO, POTÊNCIA 10 CV, VAZÃO 3 M3/H - CHP DIURNO. AF_06/2015</v>
          </cell>
          <cell r="D5986" t="str">
            <v>CHP</v>
          </cell>
          <cell r="E5986">
            <v>9.7699999999999995E-2</v>
          </cell>
        </row>
        <row r="5987">
          <cell r="B5987">
            <v>90657</v>
          </cell>
          <cell r="C5987" t="str">
            <v>BOMBA DE PROJEÇÃO DE CONCRETO SECO, POTÊNCIA 10 CV, VAZÃO 3 M3/H - CHI DIURNO. AF_06/2015</v>
          </cell>
          <cell r="D5987" t="str">
            <v>CHI</v>
          </cell>
          <cell r="E5987">
            <v>0.17660000000000001</v>
          </cell>
        </row>
        <row r="5988">
          <cell r="B5988">
            <v>90999</v>
          </cell>
          <cell r="C5988" t="str">
            <v>COMPRESSOR DE AR REBOCAVEL, VAZÃO 400 PCM, PRESSAO DE TRABALHO 102 PSI, MOTOR A DIESEL POTÊNCIA 110 CV - CHP DIURNO. AF_06/2015</v>
          </cell>
          <cell r="D5988" t="str">
            <v>CHP</v>
          </cell>
          <cell r="E5988">
            <v>9.7699999999999995E-2</v>
          </cell>
        </row>
        <row r="5989">
          <cell r="B5989">
            <v>91001</v>
          </cell>
          <cell r="C5989" t="str">
            <v>COMPRESSOR DE AR REBOCAVEL, VAZÃO 400 PCM, PRESSAO DE TRABALHO 102 PSI, MOTOR A DIESEL POTÊNCIA 110 CV - CHI DIURNO. AF_06/2015</v>
          </cell>
          <cell r="D5989" t="str">
            <v>CHI</v>
          </cell>
          <cell r="E5989">
            <v>0.17660000000000001</v>
          </cell>
        </row>
        <row r="5990">
          <cell r="B5990">
            <v>370</v>
          </cell>
          <cell r="C5990" t="str">
            <v>AREIA MEDIA - POSTO JAZIDA/FORNECEDOR (RETIRADO NA JAZIDA, SEM TRANSPORTE)</v>
          </cell>
          <cell r="D5990" t="str">
            <v>M3</v>
          </cell>
          <cell r="E5990">
            <v>0.1114</v>
          </cell>
        </row>
        <row r="5991">
          <cell r="B5991">
            <v>1379</v>
          </cell>
          <cell r="C5991" t="str">
            <v>CIMENTO PORTLAND COMPOSTO CP II-32</v>
          </cell>
          <cell r="D5991" t="str">
            <v>KG</v>
          </cell>
          <cell r="E5991">
            <v>42.401499999999999</v>
          </cell>
        </row>
        <row r="5992">
          <cell r="B5992">
            <v>4720</v>
          </cell>
          <cell r="C5992" t="str">
            <v>PEDRA BRITADA N. 0, OU PEDRISCO (4,8 A 9,5 MM) POSTO PEDREIRA/FORNECEDOR, SEM FRETE</v>
          </cell>
          <cell r="D5992" t="str">
            <v>M3</v>
          </cell>
          <cell r="E5992">
            <v>5.7099999999999998E-2</v>
          </cell>
        </row>
        <row r="5993">
          <cell r="B5993">
            <v>39014</v>
          </cell>
          <cell r="C5993" t="str">
            <v>FIBRA DE ACO PARA REFORCO DO CONCRETO, SOLTA, TIPO A-I, FATOR DE FORMA *50* L / D, COMPRIMENTO DE *30* MM E RESISTENCIA A TRACAO DO ACO MAIOR 1000 MPA</v>
          </cell>
          <cell r="D5993" t="str">
            <v>KG</v>
          </cell>
          <cell r="E5993">
            <v>4.8620000000000001</v>
          </cell>
        </row>
        <row r="5994">
          <cell r="B5994">
            <v>91084</v>
          </cell>
          <cell r="C5994" t="str">
            <v>EXECUÇÃO DE REVESTIMENTO DE CONCRETO PROJETADO COM ESPESSURA DE 10 CM, ARMADO COM FIBRAS DE AÇO, INCLINAÇÃO DE 90°, APLICAÇÃO CONTÍNUA, UTILIZANDO EQUIPAMENTO DE PROJEÇÃO COM 3 M³/H DE CAPACIDADE. AF_01/2016</v>
          </cell>
          <cell r="D5994" t="str">
            <v>M2</v>
          </cell>
          <cell r="E5994">
            <v>0</v>
          </cell>
        </row>
        <row r="5995">
          <cell r="B5995">
            <v>88297</v>
          </cell>
          <cell r="C5995" t="str">
            <v>OPERADOR DE MÁQUINAS E EQUIPAMENTOS COM ENCARGOS COMPLEMENTARES</v>
          </cell>
          <cell r="D5995" t="str">
            <v>H</v>
          </cell>
          <cell r="E5995">
            <v>0.58240000000000003</v>
          </cell>
        </row>
        <row r="5996">
          <cell r="B5996">
            <v>88309</v>
          </cell>
          <cell r="C5996" t="str">
            <v>PEDREIRO COM ENCARGOS COMPLEMENTARES</v>
          </cell>
          <cell r="D5996" t="str">
            <v>H</v>
          </cell>
          <cell r="E5996">
            <v>0.29120000000000001</v>
          </cell>
        </row>
        <row r="5997">
          <cell r="B5997">
            <v>88316</v>
          </cell>
          <cell r="C5997" t="str">
            <v>SERVENTE COM ENCARGOS COMPLEMENTARES</v>
          </cell>
          <cell r="D5997" t="str">
            <v>H</v>
          </cell>
          <cell r="E5997">
            <v>0.87350000000000005</v>
          </cell>
        </row>
        <row r="5998">
          <cell r="B5998">
            <v>88377</v>
          </cell>
          <cell r="C5998" t="str">
            <v>OPERADOR DE BETONEIRA ESTACIONÁRIA/MISTURADOR COM ENCARGOS COMPLEMENTARES</v>
          </cell>
          <cell r="D5998" t="str">
            <v>H</v>
          </cell>
          <cell r="E5998">
            <v>0.29120000000000001</v>
          </cell>
        </row>
        <row r="5999">
          <cell r="B5999">
            <v>88830</v>
          </cell>
          <cell r="C5999" t="str">
            <v>BETONEIRA CAPACIDADE NOMINAL DE 400 L, CAPACIDADE DE MISTURA 310 L, MOTOR ELÉTRICO TRIFÁSICO POTÊNCIA DE 2 HP, SEM CARREGADOR - CHP DIURNO. AF_10/2014</v>
          </cell>
          <cell r="D5999" t="str">
            <v>CHP</v>
          </cell>
          <cell r="E5999">
            <v>9.2999999999999999E-2</v>
          </cell>
        </row>
        <row r="6000">
          <cell r="B6000">
            <v>88831</v>
          </cell>
          <cell r="C6000" t="str">
            <v>BETONEIRA CAPACIDADE NOMINAL DE 400 L, CAPACIDADE DE MISTURA 310 L, MOTOR ELÉTRICO TRIFÁSICO POTÊNCIA DE 2 HP, SEM CARREGADOR - CHI DIURNO. AF_10/2014</v>
          </cell>
          <cell r="D6000" t="str">
            <v>CHI</v>
          </cell>
          <cell r="E6000">
            <v>0.19819999999999999</v>
          </cell>
        </row>
        <row r="6001">
          <cell r="B6001">
            <v>89509</v>
          </cell>
          <cell r="C6001" t="str">
            <v>TUBO PVC, SÉRIE R, ÁGUA PLUVIAL, DN 50 MM, FORNECIDO E INSTALADO EM RAMAL DE ENCAMINHAMENTO. AF_12/2014</v>
          </cell>
          <cell r="D6001" t="str">
            <v>M</v>
          </cell>
          <cell r="E6001">
            <v>0.125</v>
          </cell>
        </row>
        <row r="6002">
          <cell r="B6002">
            <v>90650</v>
          </cell>
          <cell r="C6002" t="str">
            <v>BOMBA CENTRÍFUGA MONOESTÁGIO COM MOTOR ELÉTRICO MONOFÁSICO, POTÊNCIA 15 HP, DIÂMETRO DO ROTOR 173 MM, HM/Q = 30 MCA / 90 M3/H A 45 MCA / 55 M3/H - CHP DIURNO. AF_06/2015</v>
          </cell>
          <cell r="D6002" t="str">
            <v>CHP</v>
          </cell>
          <cell r="E6002">
            <v>0.1037</v>
          </cell>
        </row>
        <row r="6003">
          <cell r="B6003">
            <v>90651</v>
          </cell>
          <cell r="C6003" t="str">
            <v>BOMBA CENTRÍFUGA MONOESTÁGIO COM MOTOR ELÉTRICO MONOFÁSICO, POTÊNCIA 15 HP, DIÂMETRO DO ROTOR 173 MM, HM/Q = 30 MCA / 90 M3/H A 45 MCA / 55 M3/H - CHI DIURNO. AF_06/2015</v>
          </cell>
          <cell r="D6003" t="str">
            <v>CHI</v>
          </cell>
          <cell r="E6003">
            <v>0.18740000000000001</v>
          </cell>
        </row>
        <row r="6004">
          <cell r="B6004">
            <v>90656</v>
          </cell>
          <cell r="C6004" t="str">
            <v>BOMBA DE PROJEÇÃO DE CONCRETO SECO, POTÊNCIA 10 CV, VAZÃO 3 M3/H - CHP DIURNO. AF_06/2015</v>
          </cell>
          <cell r="D6004" t="str">
            <v>CHP</v>
          </cell>
          <cell r="E6004">
            <v>0.1037</v>
          </cell>
        </row>
        <row r="6005">
          <cell r="B6005">
            <v>90657</v>
          </cell>
          <cell r="C6005" t="str">
            <v>BOMBA DE PROJEÇÃO DE CONCRETO SECO, POTÊNCIA 10 CV, VAZÃO 3 M3/H - CHI DIURNO. AF_06/2015</v>
          </cell>
          <cell r="D6005" t="str">
            <v>CHI</v>
          </cell>
          <cell r="E6005">
            <v>0.18740000000000001</v>
          </cell>
        </row>
        <row r="6006">
          <cell r="B6006">
            <v>90999</v>
          </cell>
          <cell r="C6006" t="str">
            <v>COMPRESSOR DE AR REBOCAVEL, VAZÃO 400 PCM, PRESSAO DE TRABALHO 102 PSI, MOTOR A DIESEL POTÊNCIA 110 CV - CHP DIURNO. AF_06/2015</v>
          </cell>
          <cell r="D6006" t="str">
            <v>CHP</v>
          </cell>
          <cell r="E6006">
            <v>0.1037</v>
          </cell>
        </row>
        <row r="6007">
          <cell r="B6007">
            <v>91001</v>
          </cell>
          <cell r="C6007" t="str">
            <v>COMPRESSOR DE AR REBOCAVEL, VAZÃO 400 PCM, PRESSAO DE TRABALHO 102 PSI, MOTOR A DIESEL POTÊNCIA 110 CV - CHI DIURNO. AF_06/2015</v>
          </cell>
          <cell r="D6007" t="str">
            <v>CHI</v>
          </cell>
          <cell r="E6007">
            <v>0.18740000000000001</v>
          </cell>
        </row>
        <row r="6008">
          <cell r="B6008">
            <v>370</v>
          </cell>
          <cell r="C6008" t="str">
            <v>AREIA MEDIA - POSTO JAZIDA/FORNECEDOR (RETIRADO NA JAZIDA, SEM TRANSPORTE)</v>
          </cell>
          <cell r="D6008" t="str">
            <v>M3</v>
          </cell>
          <cell r="E6008">
            <v>0.13450000000000001</v>
          </cell>
        </row>
        <row r="6009">
          <cell r="B6009">
            <v>1379</v>
          </cell>
          <cell r="C6009" t="str">
            <v>CIMENTO PORTLAND COMPOSTO CP II-32</v>
          </cell>
          <cell r="D6009" t="str">
            <v>KG</v>
          </cell>
          <cell r="E6009">
            <v>51.220199999999998</v>
          </cell>
        </row>
        <row r="6010">
          <cell r="B6010">
            <v>4720</v>
          </cell>
          <cell r="C6010" t="str">
            <v>PEDRA BRITADA N. 0, OU PEDRISCO (4,8 A 9,5 MM) POSTO PEDREIRA/FORNECEDOR, SEM FRETE</v>
          </cell>
          <cell r="D6010" t="str">
            <v>M3</v>
          </cell>
          <cell r="E6010">
            <v>6.9000000000000006E-2</v>
          </cell>
        </row>
        <row r="6011">
          <cell r="B6011">
            <v>39014</v>
          </cell>
          <cell r="C6011" t="str">
            <v>FIBRA DE ACO PARA REFORCO DO CONCRETO, SOLTA, TIPO A-I, FATOR DE FORMA *50* L / D, COMPRIMENTO DE *30* MM E RESISTENCIA A TRACAO DO ACO MAIOR 1000 MPA</v>
          </cell>
          <cell r="D6011" t="str">
            <v>KG</v>
          </cell>
          <cell r="E6011">
            <v>5.8733000000000004</v>
          </cell>
        </row>
        <row r="6012">
          <cell r="B6012">
            <v>91086</v>
          </cell>
          <cell r="C6012" t="str">
            <v>EXECUÇÃO DE REVESTIMENTO DE CONCRETO PROJETADO COM ESPESSURA DE 7 CM, ARMADO COM TELA, INCLINAÇÃO MENOR QUE 90°, APLICAÇÃO DESCONTÍNUA, UTILIZANDO EQUIPAMENTO DE PROJEÇÃO COM 6 M³/H DE CAPACIDADE. AF_01/2016</v>
          </cell>
          <cell r="D6012" t="str">
            <v>M2</v>
          </cell>
          <cell r="E6012">
            <v>0</v>
          </cell>
        </row>
        <row r="6013">
          <cell r="B6013">
            <v>88297</v>
          </cell>
          <cell r="C6013" t="str">
            <v>OPERADOR DE MÁQUINAS E EQUIPAMENTOS COM ENCARGOS COMPLEMENTARES</v>
          </cell>
          <cell r="D6013" t="str">
            <v>H</v>
          </cell>
          <cell r="E6013">
            <v>0.54749999999999999</v>
          </cell>
        </row>
        <row r="6014">
          <cell r="B6014">
            <v>88316</v>
          </cell>
          <cell r="C6014" t="str">
            <v>SERVENTE COM ENCARGOS COMPLEMENTARES</v>
          </cell>
          <cell r="D6014" t="str">
            <v>H</v>
          </cell>
          <cell r="E6014">
            <v>0.82130000000000003</v>
          </cell>
        </row>
        <row r="6015">
          <cell r="B6015">
            <v>88377</v>
          </cell>
          <cell r="C6015" t="str">
            <v>OPERADOR DE BETONEIRA ESTACIONÁRIA/MISTURADOR COM ENCARGOS COMPLEMENTARES</v>
          </cell>
          <cell r="D6015" t="str">
            <v>H</v>
          </cell>
          <cell r="E6015">
            <v>0.27379999999999999</v>
          </cell>
        </row>
        <row r="6016">
          <cell r="B6016">
            <v>88830</v>
          </cell>
          <cell r="C6016" t="str">
            <v>BETONEIRA CAPACIDADE NOMINAL DE 400 L, CAPACIDADE DE MISTURA 310 L, MOTOR ELÉTRICO TRIFÁSICO POTÊNCIA DE 2 HP, SEM CARREGADOR - CHP DIURNO. AF_10/2014</v>
          </cell>
          <cell r="D6016" t="str">
            <v>CHP</v>
          </cell>
          <cell r="E6016">
            <v>4.2700000000000002E-2</v>
          </cell>
        </row>
        <row r="6017">
          <cell r="B6017">
            <v>88831</v>
          </cell>
          <cell r="C6017" t="str">
            <v>BETONEIRA CAPACIDADE NOMINAL DE 400 L, CAPACIDADE DE MISTURA 310 L, MOTOR ELÉTRICO TRIFÁSICO POTÊNCIA DE 2 HP, SEM CARREGADOR - CHI DIURNO. AF_10/2014</v>
          </cell>
          <cell r="D6017" t="str">
            <v>CHI</v>
          </cell>
          <cell r="E6017">
            <v>0.23100000000000001</v>
          </cell>
        </row>
        <row r="6018">
          <cell r="B6018">
            <v>89509</v>
          </cell>
          <cell r="C6018" t="str">
            <v>TUBO PVC, SÉRIE R, ÁGUA PLUVIAL, DN 50 MM, FORNECIDO E INSTALADO EM RAMAL DE ENCAMINHAMENTO. AF_12/2014</v>
          </cell>
          <cell r="D6018" t="str">
            <v>M</v>
          </cell>
          <cell r="E6018">
            <v>0.125</v>
          </cell>
        </row>
        <row r="6019">
          <cell r="B6019">
            <v>90650</v>
          </cell>
          <cell r="C6019" t="str">
            <v>BOMBA CENTRÍFUGA MONOESTÁGIO COM MOTOR ELÉTRICO MONOFÁSICO, POTÊNCIA 15 HP, DIÂMETRO DO ROTOR 173 MM, HM/Q = 30 MCA / 90 M3/H A 45 MCA / 55 M3/H - CHP DIURNO. AF_06/2015</v>
          </cell>
          <cell r="D6019" t="str">
            <v>CHP</v>
          </cell>
          <cell r="E6019">
            <v>4.1000000000000002E-2</v>
          </cell>
        </row>
        <row r="6020">
          <cell r="B6020">
            <v>90651</v>
          </cell>
          <cell r="C6020" t="str">
            <v>BOMBA CENTRÍFUGA MONOESTÁGIO COM MOTOR ELÉTRICO MONOFÁSICO, POTÊNCIA 15 HP, DIÂMETRO DO ROTOR 173 MM, HM/Q = 30 MCA / 90 M3/H A 45 MCA / 55 M3/H - CHI DIURNO. AF_06/2015</v>
          </cell>
          <cell r="D6020" t="str">
            <v>CHI</v>
          </cell>
          <cell r="E6020">
            <v>0.23269999999999999</v>
          </cell>
        </row>
        <row r="6021">
          <cell r="B6021">
            <v>90662</v>
          </cell>
          <cell r="C6021" t="str">
            <v>BOMBA DE PROJEÇÃO DE CONCRETO SECO, POTÊNCIA 10 CV, VAZÃO 6 M3/H - CHP DIURNO. AF_06/2015</v>
          </cell>
          <cell r="D6021" t="str">
            <v>CHP</v>
          </cell>
          <cell r="E6021">
            <v>4.1000000000000002E-2</v>
          </cell>
        </row>
        <row r="6022">
          <cell r="B6022">
            <v>90663</v>
          </cell>
          <cell r="C6022" t="str">
            <v>BOMBA DE PROJEÇÃO DE CONCRETO SECO, POTÊNCIA 10 CV, VAZÃO 6 M3/H - CHI DIURNO. AF_06/2015</v>
          </cell>
          <cell r="D6022" t="str">
            <v>CHI</v>
          </cell>
          <cell r="E6022">
            <v>0.23269999999999999</v>
          </cell>
        </row>
        <row r="6023">
          <cell r="B6023">
            <v>90979</v>
          </cell>
          <cell r="C6023" t="str">
            <v>COMPRESSOR DE AR REBOCÁVEL, VAZÃO 748 PCM, PRESSÃO EFETIVA DE TRABALHO 102 PSI, MOTOR DIESEL, POTÊNCIA 210 CV - CHP DIURNO. AF_06/2015</v>
          </cell>
          <cell r="D6023" t="str">
            <v>CHP</v>
          </cell>
          <cell r="E6023">
            <v>4.1000000000000002E-2</v>
          </cell>
        </row>
        <row r="6024">
          <cell r="B6024">
            <v>90982</v>
          </cell>
          <cell r="C6024" t="str">
            <v>COMPRESSOR DE AR REBOCÁVEL, VAZÃO 748 PCM, PRESSÃO EFETIVA DE TRABALHO 102 PSI, MOTOR DIESEL, POTÊNCIA 210 CV - CHI DIURNO. AF_06/2015</v>
          </cell>
          <cell r="D6024" t="str">
            <v>CHI</v>
          </cell>
          <cell r="E6024">
            <v>0.23269999999999999</v>
          </cell>
        </row>
        <row r="6025">
          <cell r="B6025">
            <v>370</v>
          </cell>
          <cell r="C6025" t="str">
            <v>AREIA MEDIA - POSTO JAZIDA/FORNECEDOR (RETIRADO NA JAZIDA, SEM TRANSPORTE)</v>
          </cell>
          <cell r="D6025" t="str">
            <v>M3</v>
          </cell>
          <cell r="E6025">
            <v>9.9900000000000003E-2</v>
          </cell>
        </row>
        <row r="6026">
          <cell r="B6026">
            <v>1379</v>
          </cell>
          <cell r="C6026" t="str">
            <v>CIMENTO PORTLAND COMPOSTO CP II-32</v>
          </cell>
          <cell r="D6026" t="str">
            <v>KG</v>
          </cell>
          <cell r="E6026">
            <v>42.401499999999999</v>
          </cell>
        </row>
        <row r="6027">
          <cell r="B6027">
            <v>4720</v>
          </cell>
          <cell r="C6027" t="str">
            <v>PEDRA BRITADA N. 0, OU PEDRISCO (4,8 A 9,5 MM) POSTO PEDREIRA/FORNECEDOR, SEM FRETE</v>
          </cell>
          <cell r="D6027" t="str">
            <v>M3</v>
          </cell>
          <cell r="E6027">
            <v>6.5199999999999994E-2</v>
          </cell>
        </row>
        <row r="6028">
          <cell r="B6028">
            <v>7155</v>
          </cell>
          <cell r="C6028" t="str">
            <v>TELA DE ACO SOLDADA NERVURADA CA-60, Q-138, (2,20 KG/M2), DIAMETRO DO FIO = 4,2 MM, LARGURA =  2,45 X 120 M DE COMPRIMENTO, ESPACAMENTO DA MALHA = 10  X 10 CM</v>
          </cell>
          <cell r="D6028" t="str">
            <v>M2</v>
          </cell>
          <cell r="E6028">
            <v>1.2190000000000001</v>
          </cell>
        </row>
        <row r="6029">
          <cell r="B6029">
            <v>91087</v>
          </cell>
          <cell r="C6029" t="str">
            <v>EXECUÇÃO DE REVESTIMENTO DE CONCRETO PROJETADO COM ESPESSURA DE 10 CM, ARMADO COM TELA, INCLINAÇÃO MENOR QUE 90°, APLICAÇÃO DESCONTÍNUA, UTILIZANDO EQUIPAMENTO DE PROJEÇÃO COM 6 M³/H DE CAPACIDADE. AF_01/2016</v>
          </cell>
          <cell r="D6029" t="str">
            <v>M2</v>
          </cell>
          <cell r="E6029">
            <v>0</v>
          </cell>
        </row>
        <row r="6030">
          <cell r="B6030">
            <v>88297</v>
          </cell>
          <cell r="C6030" t="str">
            <v>OPERADOR DE MÁQUINAS E EQUIPAMENTOS COM ENCARGOS COMPLEMENTARES</v>
          </cell>
          <cell r="D6030" t="str">
            <v>H</v>
          </cell>
          <cell r="E6030">
            <v>0.57599999999999996</v>
          </cell>
        </row>
        <row r="6031">
          <cell r="B6031">
            <v>88316</v>
          </cell>
          <cell r="C6031" t="str">
            <v>SERVENTE COM ENCARGOS COMPLEMENTARES</v>
          </cell>
          <cell r="D6031" t="str">
            <v>H</v>
          </cell>
          <cell r="E6031">
            <v>0.8639</v>
          </cell>
        </row>
        <row r="6032">
          <cell r="B6032">
            <v>88377</v>
          </cell>
          <cell r="C6032" t="str">
            <v>OPERADOR DE BETONEIRA ESTACIONÁRIA/MISTURADOR COM ENCARGOS COMPLEMENTARES</v>
          </cell>
          <cell r="D6032" t="str">
            <v>H</v>
          </cell>
          <cell r="E6032">
            <v>0.28799999999999998</v>
          </cell>
        </row>
        <row r="6033">
          <cell r="B6033">
            <v>88830</v>
          </cell>
          <cell r="C6033" t="str">
            <v>BETONEIRA CAPACIDADE NOMINAL DE 400 L, CAPACIDADE DE MISTURA 310 L, MOTOR ELÉTRICO TRIFÁSICO POTÊNCIA DE 2 HP, SEM CARREGADOR - CHP DIURNO. AF_10/2014</v>
          </cell>
          <cell r="D6033" t="str">
            <v>CHP</v>
          </cell>
          <cell r="E6033">
            <v>6.0999999999999999E-2</v>
          </cell>
        </row>
        <row r="6034">
          <cell r="B6034">
            <v>88831</v>
          </cell>
          <cell r="C6034" t="str">
            <v>BETONEIRA CAPACIDADE NOMINAL DE 400 L, CAPACIDADE DE MISTURA 310 L, MOTOR ELÉTRICO TRIFÁSICO POTÊNCIA DE 2 HP, SEM CARREGADOR - CHI DIURNO. AF_10/2014</v>
          </cell>
          <cell r="D6034" t="str">
            <v>CHI</v>
          </cell>
          <cell r="E6034">
            <v>0.22689999999999999</v>
          </cell>
        </row>
        <row r="6035">
          <cell r="B6035">
            <v>89509</v>
          </cell>
          <cell r="C6035" t="str">
            <v>TUBO PVC, SÉRIE R, ÁGUA PLUVIAL, DN 50 MM, FORNECIDO E INSTALADO EM RAMAL DE ENCAMINHAMENTO. AF_12/2014</v>
          </cell>
          <cell r="D6035" t="str">
            <v>M</v>
          </cell>
          <cell r="E6035">
            <v>0.125</v>
          </cell>
        </row>
        <row r="6036">
          <cell r="B6036">
            <v>90650</v>
          </cell>
          <cell r="C6036" t="str">
            <v>BOMBA CENTRÍFUGA MONOESTÁGIO COM MOTOR ELÉTRICO MONOFÁSICO, POTÊNCIA 15 HP, DIÂMETRO DO ROTOR 173 MM, HM/Q = 30 MCA / 90 M3/H A 45 MCA / 55 M3/H - CHP DIURNO. AF_06/2015</v>
          </cell>
          <cell r="D6036" t="str">
            <v>CHP</v>
          </cell>
          <cell r="E6036">
            <v>4.6100000000000002E-2</v>
          </cell>
        </row>
        <row r="6037">
          <cell r="B6037">
            <v>90651</v>
          </cell>
          <cell r="C6037" t="str">
            <v>BOMBA CENTRÍFUGA MONOESTÁGIO COM MOTOR ELÉTRICO MONOFÁSICO, POTÊNCIA 15 HP, DIÂMETRO DO ROTOR 173 MM, HM/Q = 30 MCA / 90 M3/H A 45 MCA / 55 M3/H - CHI DIURNO. AF_06/2015</v>
          </cell>
          <cell r="D6037" t="str">
            <v>CHI</v>
          </cell>
          <cell r="E6037">
            <v>0.2419</v>
          </cell>
        </row>
        <row r="6038">
          <cell r="B6038">
            <v>90662</v>
          </cell>
          <cell r="C6038" t="str">
            <v>BOMBA DE PROJEÇÃO DE CONCRETO SECO, POTÊNCIA 10 CV, VAZÃO 6 M3/H - CHP DIURNO. AF_06/2015</v>
          </cell>
          <cell r="D6038" t="str">
            <v>CHP</v>
          </cell>
          <cell r="E6038">
            <v>4.6100000000000002E-2</v>
          </cell>
        </row>
        <row r="6039">
          <cell r="B6039">
            <v>90663</v>
          </cell>
          <cell r="C6039" t="str">
            <v>BOMBA DE PROJEÇÃO DE CONCRETO SECO, POTÊNCIA 10 CV, VAZÃO 6 M3/H - CHI DIURNO. AF_06/2015</v>
          </cell>
          <cell r="D6039" t="str">
            <v>CHI</v>
          </cell>
          <cell r="E6039">
            <v>0.2419</v>
          </cell>
        </row>
        <row r="6040">
          <cell r="B6040">
            <v>90979</v>
          </cell>
          <cell r="C6040" t="str">
            <v>COMPRESSOR DE AR REBOCÁVEL, VAZÃO 748 PCM, PRESSÃO EFETIVA DE TRABALHO 102 PSI, MOTOR DIESEL, POTÊNCIA 210 CV - CHP DIURNO. AF_06/2015</v>
          </cell>
          <cell r="D6040" t="str">
            <v>CHP</v>
          </cell>
          <cell r="E6040">
            <v>4.6100000000000002E-2</v>
          </cell>
        </row>
        <row r="6041">
          <cell r="B6041">
            <v>90982</v>
          </cell>
          <cell r="C6041" t="str">
            <v>COMPRESSOR DE AR REBOCÁVEL, VAZÃO 748 PCM, PRESSÃO EFETIVA DE TRABALHO 102 PSI, MOTOR DIESEL, POTÊNCIA 210 CV - CHI DIURNO. AF_06/2015</v>
          </cell>
          <cell r="D6041" t="str">
            <v>CHI</v>
          </cell>
          <cell r="E6041">
            <v>0.2419</v>
          </cell>
        </row>
        <row r="6042">
          <cell r="B6042">
            <v>370</v>
          </cell>
          <cell r="C6042" t="str">
            <v>AREIA MEDIA - POSTO JAZIDA/FORNECEDOR (RETIRADO NA JAZIDA, SEM TRANSPORTE)</v>
          </cell>
          <cell r="D6042" t="str">
            <v>M3</v>
          </cell>
          <cell r="E6042">
            <v>0.1206</v>
          </cell>
        </row>
        <row r="6043">
          <cell r="B6043">
            <v>1379</v>
          </cell>
          <cell r="C6043" t="str">
            <v>CIMENTO PORTLAND COMPOSTO CP II-32</v>
          </cell>
          <cell r="D6043" t="str">
            <v>KG</v>
          </cell>
          <cell r="E6043">
            <v>51.220199999999998</v>
          </cell>
        </row>
        <row r="6044">
          <cell r="B6044">
            <v>4720</v>
          </cell>
          <cell r="C6044" t="str">
            <v>PEDRA BRITADA N. 0, OU PEDRISCO (4,8 A 9,5 MM) POSTO PEDREIRA/FORNECEDOR, SEM FRETE</v>
          </cell>
          <cell r="D6044" t="str">
            <v>M3</v>
          </cell>
          <cell r="E6044">
            <v>7.8799999999999995E-2</v>
          </cell>
        </row>
        <row r="6045">
          <cell r="B6045">
            <v>7155</v>
          </cell>
          <cell r="C6045" t="str">
            <v>TELA DE ACO SOLDADA NERVURADA CA-60, Q-138, (2,20 KG/M2), DIAMETRO DO FIO = 4,2 MM, LARGURA =  2,45 X 120 M DE COMPRIMENTO, ESPACAMENTO DA MALHA = 10  X 10 CM</v>
          </cell>
          <cell r="D6045" t="str">
            <v>M2</v>
          </cell>
          <cell r="E6045">
            <v>1.2190000000000001</v>
          </cell>
        </row>
        <row r="6046">
          <cell r="B6046">
            <v>91088</v>
          </cell>
          <cell r="C6046" t="str">
            <v>EXECUÇÃO DE REVESTIMENTO DE CONCRETO PROJETADO COM ESPESSURA DE 7 CM, ARMADO COM TELA, INCLINAÇÃO DE 90°, APLICAÇÃO DESCONTÍNUA, UTILIZANDO EQUIPAMENTO DE PROJEÇÃO COM 6 M³/H DE CAPACIDADE. AF_01/2016</v>
          </cell>
          <cell r="D6046" t="str">
            <v>M2</v>
          </cell>
          <cell r="E6046">
            <v>0</v>
          </cell>
        </row>
        <row r="6047">
          <cell r="B6047">
            <v>88297</v>
          </cell>
          <cell r="C6047" t="str">
            <v>OPERADOR DE MÁQUINAS E EQUIPAMENTOS COM ENCARGOS COMPLEMENTARES</v>
          </cell>
          <cell r="D6047" t="str">
            <v>H</v>
          </cell>
          <cell r="E6047">
            <v>0.95630000000000004</v>
          </cell>
        </row>
        <row r="6048">
          <cell r="B6048">
            <v>88309</v>
          </cell>
          <cell r="C6048" t="str">
            <v>PEDREIRO COM ENCARGOS COMPLEMENTARES</v>
          </cell>
          <cell r="D6048" t="str">
            <v>H</v>
          </cell>
          <cell r="E6048">
            <v>0.47820000000000001</v>
          </cell>
        </row>
        <row r="6049">
          <cell r="B6049">
            <v>88316</v>
          </cell>
          <cell r="C6049" t="str">
            <v>SERVENTE COM ENCARGOS COMPLEMENTARES</v>
          </cell>
          <cell r="D6049" t="str">
            <v>H</v>
          </cell>
          <cell r="E6049">
            <v>1.4345000000000001</v>
          </cell>
        </row>
        <row r="6050">
          <cell r="B6050">
            <v>88377</v>
          </cell>
          <cell r="C6050" t="str">
            <v>OPERADOR DE BETONEIRA ESTACIONÁRIA/MISTURADOR COM ENCARGOS COMPLEMENTARES</v>
          </cell>
          <cell r="D6050" t="str">
            <v>H</v>
          </cell>
          <cell r="E6050">
            <v>0.47820000000000001</v>
          </cell>
        </row>
        <row r="6051">
          <cell r="B6051">
            <v>88830</v>
          </cell>
          <cell r="C6051" t="str">
            <v>BETONEIRA CAPACIDADE NOMINAL DE 400 L, CAPACIDADE DE MISTURA 310 L, MOTOR ELÉTRICO TRIFÁSICO POTÊNCIA DE 2 HP, SEM CARREGADOR - CHP DIURNO. AF_10/2014</v>
          </cell>
          <cell r="D6051" t="str">
            <v>CHP</v>
          </cell>
          <cell r="E6051">
            <v>4.2700000000000002E-2</v>
          </cell>
        </row>
        <row r="6052">
          <cell r="B6052">
            <v>88831</v>
          </cell>
          <cell r="C6052" t="str">
            <v>BETONEIRA CAPACIDADE NOMINAL DE 400 L, CAPACIDADE DE MISTURA 310 L, MOTOR ELÉTRICO TRIFÁSICO POTÊNCIA DE 2 HP, SEM CARREGADOR - CHI DIURNO. AF_10/2014</v>
          </cell>
          <cell r="D6052" t="str">
            <v>CHI</v>
          </cell>
          <cell r="E6052">
            <v>0.43540000000000001</v>
          </cell>
        </row>
        <row r="6053">
          <cell r="B6053">
            <v>89509</v>
          </cell>
          <cell r="C6053" t="str">
            <v>TUBO PVC, SÉRIE R, ÁGUA PLUVIAL, DN 50 MM, FORNECIDO E INSTALADO EM RAMAL DE ENCAMINHAMENTO. AF_12/2014</v>
          </cell>
          <cell r="D6053" t="str">
            <v>M</v>
          </cell>
          <cell r="E6053">
            <v>0.125</v>
          </cell>
        </row>
        <row r="6054">
          <cell r="B6054">
            <v>90650</v>
          </cell>
          <cell r="C6054" t="str">
            <v>BOMBA CENTRÍFUGA MONOESTÁGIO COM MOTOR ELÉTRICO MONOFÁSICO, POTÊNCIA 15 HP, DIÂMETRO DO ROTOR 173 MM, HM/Q = 30 MCA / 90 M3/H A 45 MCA / 55 M3/H - CHP DIURNO. AF_06/2015</v>
          </cell>
          <cell r="D6054" t="str">
            <v>CHP</v>
          </cell>
          <cell r="E6054">
            <v>4.3700000000000003E-2</v>
          </cell>
        </row>
        <row r="6055">
          <cell r="B6055">
            <v>90651</v>
          </cell>
          <cell r="C6055" t="str">
            <v>BOMBA CENTRÍFUGA MONOESTÁGIO COM MOTOR ELÉTRICO MONOFÁSICO, POTÊNCIA 15 HP, DIÂMETRO DO ROTOR 173 MM, HM/Q = 30 MCA / 90 M3/H A 45 MCA / 55 M3/H - CHI DIURNO. AF_06/2015</v>
          </cell>
          <cell r="D6055" t="str">
            <v>CHI</v>
          </cell>
          <cell r="E6055">
            <v>0.4345</v>
          </cell>
        </row>
        <row r="6056">
          <cell r="B6056">
            <v>90662</v>
          </cell>
          <cell r="C6056" t="str">
            <v>BOMBA DE PROJEÇÃO DE CONCRETO SECO, POTÊNCIA 10 CV, VAZÃO 6 M3/H - CHP DIURNO. AF_06/2015</v>
          </cell>
          <cell r="D6056" t="str">
            <v>CHP</v>
          </cell>
          <cell r="E6056">
            <v>4.3700000000000003E-2</v>
          </cell>
        </row>
        <row r="6057">
          <cell r="B6057">
            <v>90663</v>
          </cell>
          <cell r="C6057" t="str">
            <v>BOMBA DE PROJEÇÃO DE CONCRETO SECO, POTÊNCIA 10 CV, VAZÃO 6 M3/H - CHI DIURNO. AF_06/2015</v>
          </cell>
          <cell r="D6057" t="str">
            <v>CHI</v>
          </cell>
          <cell r="E6057">
            <v>0.4345</v>
          </cell>
        </row>
        <row r="6058">
          <cell r="B6058">
            <v>90979</v>
          </cell>
          <cell r="C6058" t="str">
            <v>COMPRESSOR DE AR REBOCÁVEL, VAZÃO 748 PCM, PRESSÃO EFETIVA DE TRABALHO 102 PSI, MOTOR DIESEL, POTÊNCIA 210 CV - CHP DIURNO. AF_06/2015</v>
          </cell>
          <cell r="D6058" t="str">
            <v>CHP</v>
          </cell>
          <cell r="E6058">
            <v>4.3700000000000003E-2</v>
          </cell>
        </row>
        <row r="6059">
          <cell r="B6059">
            <v>90982</v>
          </cell>
          <cell r="C6059" t="str">
            <v>COMPRESSOR DE AR REBOCÁVEL, VAZÃO 748 PCM, PRESSÃO EFETIVA DE TRABALHO 102 PSI, MOTOR DIESEL, POTÊNCIA 210 CV - CHI DIURNO. AF_06/2015</v>
          </cell>
          <cell r="D6059" t="str">
            <v>CHI</v>
          </cell>
          <cell r="E6059">
            <v>0.4345</v>
          </cell>
        </row>
        <row r="6060">
          <cell r="B6060">
            <v>370</v>
          </cell>
          <cell r="C6060" t="str">
            <v>AREIA MEDIA - POSTO JAZIDA/FORNECEDOR (RETIRADO NA JAZIDA, SEM TRANSPORTE)</v>
          </cell>
          <cell r="D6060" t="str">
            <v>M3</v>
          </cell>
          <cell r="E6060">
            <v>9.9900000000000003E-2</v>
          </cell>
        </row>
        <row r="6061">
          <cell r="B6061">
            <v>1379</v>
          </cell>
          <cell r="C6061" t="str">
            <v>CIMENTO PORTLAND COMPOSTO CP II-32</v>
          </cell>
          <cell r="D6061" t="str">
            <v>KG</v>
          </cell>
          <cell r="E6061">
            <v>42.401499999999999</v>
          </cell>
        </row>
        <row r="6062">
          <cell r="B6062">
            <v>4720</v>
          </cell>
          <cell r="C6062" t="str">
            <v>PEDRA BRITADA N. 0, OU PEDRISCO (4,8 A 9,5 MM) POSTO PEDREIRA/FORNECEDOR, SEM FRETE</v>
          </cell>
          <cell r="D6062" t="str">
            <v>M3</v>
          </cell>
          <cell r="E6062">
            <v>6.5199999999999994E-2</v>
          </cell>
        </row>
        <row r="6063">
          <cell r="B6063">
            <v>7155</v>
          </cell>
          <cell r="C6063" t="str">
            <v>TELA DE ACO SOLDADA NERVURADA CA-60, Q-138, (2,20 KG/M2), DIAMETRO DO FIO = 4,2 MM, LARGURA =  2,45 X 120 M DE COMPRIMENTO, ESPACAMENTO DA MALHA = 10  X 10 CM</v>
          </cell>
          <cell r="D6063" t="str">
            <v>M2</v>
          </cell>
          <cell r="E6063">
            <v>1.2190000000000001</v>
          </cell>
        </row>
        <row r="6064">
          <cell r="B6064">
            <v>91089</v>
          </cell>
          <cell r="C6064" t="str">
            <v>EXECUÇÃO DE REVESTIMENTO DE CONCRETO PROJETADO COM ESPESSURA DE 10 CM, ARMADO COM TELA, INCLINAÇÃO DE 90°, APLICAÇÃO DESCONTÍNUA, UTILIZANDO EQUIPAMENTO DE PROJEÇÃO COM 6 M³/H DE CAPACIDADE. AF_01/2016</v>
          </cell>
          <cell r="D6064" t="str">
            <v>M2</v>
          </cell>
          <cell r="E6064">
            <v>0</v>
          </cell>
        </row>
        <row r="6065">
          <cell r="B6065">
            <v>88297</v>
          </cell>
          <cell r="C6065" t="str">
            <v>OPERADOR DE MÁQUINAS E EQUIPAMENTOS COM ENCARGOS COMPLEMENTARES</v>
          </cell>
          <cell r="D6065" t="str">
            <v>H</v>
          </cell>
          <cell r="E6065">
            <v>0.98280000000000001</v>
          </cell>
        </row>
        <row r="6066">
          <cell r="B6066">
            <v>88309</v>
          </cell>
          <cell r="C6066" t="str">
            <v>PEDREIRO COM ENCARGOS COMPLEMENTARES</v>
          </cell>
          <cell r="D6066" t="str">
            <v>H</v>
          </cell>
          <cell r="E6066">
            <v>0.4914</v>
          </cell>
        </row>
        <row r="6067">
          <cell r="B6067">
            <v>88316</v>
          </cell>
          <cell r="C6067" t="str">
            <v>SERVENTE COM ENCARGOS COMPLEMENTARES</v>
          </cell>
          <cell r="D6067" t="str">
            <v>H</v>
          </cell>
          <cell r="E6067">
            <v>1.4742</v>
          </cell>
        </row>
        <row r="6068">
          <cell r="B6068">
            <v>88377</v>
          </cell>
          <cell r="C6068" t="str">
            <v>OPERADOR DE BETONEIRA ESTACIONÁRIA/MISTURADOR COM ENCARGOS COMPLEMENTARES</v>
          </cell>
          <cell r="D6068" t="str">
            <v>H</v>
          </cell>
          <cell r="E6068">
            <v>0.4914</v>
          </cell>
        </row>
        <row r="6069">
          <cell r="B6069">
            <v>88830</v>
          </cell>
          <cell r="C6069" t="str">
            <v>BETONEIRA CAPACIDADE NOMINAL DE 400 L, CAPACIDADE DE MISTURA 310 L, MOTOR ELÉTRICO TRIFÁSICO POTÊNCIA DE 2 HP, SEM CARREGADOR - CHP DIURNO. AF_10/2014</v>
          </cell>
          <cell r="D6069" t="str">
            <v>CHP</v>
          </cell>
          <cell r="E6069">
            <v>6.0999999999999999E-2</v>
          </cell>
        </row>
        <row r="6070">
          <cell r="B6070">
            <v>88831</v>
          </cell>
          <cell r="C6070" t="str">
            <v>BETONEIRA CAPACIDADE NOMINAL DE 400 L, CAPACIDADE DE MISTURA 310 L, MOTOR ELÉTRICO TRIFÁSICO POTÊNCIA DE 2 HP, SEM CARREGADOR - CHI DIURNO. AF_10/2014</v>
          </cell>
          <cell r="D6070" t="str">
            <v>CHI</v>
          </cell>
          <cell r="E6070">
            <v>0.4304</v>
          </cell>
        </row>
        <row r="6071">
          <cell r="B6071">
            <v>89509</v>
          </cell>
          <cell r="C6071" t="str">
            <v>TUBO PVC, SÉRIE R, ÁGUA PLUVIAL, DN 50 MM, FORNECIDO E INSTALADO EM RAMAL DE ENCAMINHAMENTO. AF_12/2014</v>
          </cell>
          <cell r="D6071" t="str">
            <v>M</v>
          </cell>
          <cell r="E6071">
            <v>0.125</v>
          </cell>
        </row>
        <row r="6072">
          <cell r="B6072">
            <v>90650</v>
          </cell>
          <cell r="C6072" t="str">
            <v>BOMBA CENTRÍFUGA MONOESTÁGIO COM MOTOR ELÉTRICO MONOFÁSICO, POTÊNCIA 15 HP, DIÂMETRO DO ROTOR 173 MM, HM/Q = 30 MCA / 90 M3/H A 45 MCA / 55 M3/H - CHP DIURNO. AF_06/2015</v>
          </cell>
          <cell r="D6072" t="str">
            <v>CHP</v>
          </cell>
          <cell r="E6072">
            <v>4.8399999999999999E-2</v>
          </cell>
        </row>
        <row r="6073">
          <cell r="B6073">
            <v>90651</v>
          </cell>
          <cell r="C6073" t="str">
            <v>BOMBA CENTRÍFUGA MONOESTÁGIO COM MOTOR ELÉTRICO MONOFÁSICO, POTÊNCIA 15 HP, DIÂMETRO DO ROTOR 173 MM, HM/Q = 30 MCA / 90 M3/H A 45 MCA / 55 M3/H - CHI DIURNO. AF_06/2015</v>
          </cell>
          <cell r="D6073" t="str">
            <v>CHI</v>
          </cell>
          <cell r="E6073">
            <v>0.443</v>
          </cell>
        </row>
        <row r="6074">
          <cell r="B6074">
            <v>90662</v>
          </cell>
          <cell r="C6074" t="str">
            <v>BOMBA DE PROJEÇÃO DE CONCRETO SECO, POTÊNCIA 10 CV, VAZÃO 6 M3/H - CHP DIURNO. AF_06/2015</v>
          </cell>
          <cell r="D6074" t="str">
            <v>CHP</v>
          </cell>
          <cell r="E6074">
            <v>4.8399999999999999E-2</v>
          </cell>
        </row>
        <row r="6075">
          <cell r="B6075">
            <v>90663</v>
          </cell>
          <cell r="C6075" t="str">
            <v>BOMBA DE PROJEÇÃO DE CONCRETO SECO, POTÊNCIA 10 CV, VAZÃO 6 M3/H - CHI DIURNO. AF_06/2015</v>
          </cell>
          <cell r="D6075" t="str">
            <v>CHI</v>
          </cell>
          <cell r="E6075">
            <v>0.443</v>
          </cell>
        </row>
        <row r="6076">
          <cell r="B6076">
            <v>90979</v>
          </cell>
          <cell r="C6076" t="str">
            <v>COMPRESSOR DE AR REBOCÁVEL, VAZÃO 748 PCM, PRESSÃO EFETIVA DE TRABALHO 102 PSI, MOTOR DIESEL, POTÊNCIA 210 CV - CHP DIURNO. AF_06/2015</v>
          </cell>
          <cell r="D6076" t="str">
            <v>CHP</v>
          </cell>
          <cell r="E6076">
            <v>4.8399999999999999E-2</v>
          </cell>
        </row>
        <row r="6077">
          <cell r="B6077">
            <v>90982</v>
          </cell>
          <cell r="C6077" t="str">
            <v>COMPRESSOR DE AR REBOCÁVEL, VAZÃO 748 PCM, PRESSÃO EFETIVA DE TRABALHO 102 PSI, MOTOR DIESEL, POTÊNCIA 210 CV - CHI DIURNO. AF_06/2015</v>
          </cell>
          <cell r="D6077" t="str">
            <v>CHI</v>
          </cell>
          <cell r="E6077">
            <v>0.443</v>
          </cell>
        </row>
        <row r="6078">
          <cell r="B6078">
            <v>370</v>
          </cell>
          <cell r="C6078" t="str">
            <v>AREIA MEDIA - POSTO JAZIDA/FORNECEDOR (RETIRADO NA JAZIDA, SEM TRANSPORTE)</v>
          </cell>
          <cell r="D6078" t="str">
            <v>M3</v>
          </cell>
          <cell r="E6078">
            <v>0.1206</v>
          </cell>
        </row>
        <row r="6079">
          <cell r="B6079">
            <v>1379</v>
          </cell>
          <cell r="C6079" t="str">
            <v>CIMENTO PORTLAND COMPOSTO CP II-32</v>
          </cell>
          <cell r="D6079" t="str">
            <v>KG</v>
          </cell>
          <cell r="E6079">
            <v>51.220199999999998</v>
          </cell>
        </row>
        <row r="6080">
          <cell r="B6080">
            <v>4720</v>
          </cell>
          <cell r="C6080" t="str">
            <v>PEDRA BRITADA N. 0, OU PEDRISCO (4,8 A 9,5 MM) POSTO PEDREIRA/FORNECEDOR, SEM FRETE</v>
          </cell>
          <cell r="D6080" t="str">
            <v>M3</v>
          </cell>
          <cell r="E6080">
            <v>7.9000000000000001E-2</v>
          </cell>
        </row>
        <row r="6081">
          <cell r="B6081">
            <v>7155</v>
          </cell>
          <cell r="C6081" t="str">
            <v>TELA DE ACO SOLDADA NERVURADA CA-60, Q-138, (2,20 KG/M2), DIAMETRO DO FIO = 4,2 MM, LARGURA =  2,45 X 120 M DE COMPRIMENTO, ESPACAMENTO DA MALHA = 10  X 10 CM</v>
          </cell>
          <cell r="D6081" t="str">
            <v>M2</v>
          </cell>
          <cell r="E6081">
            <v>1.2190000000000001</v>
          </cell>
        </row>
        <row r="6082">
          <cell r="B6082">
            <v>91090</v>
          </cell>
          <cell r="C6082" t="str">
            <v>EXECUÇÃO DE REVESTIMENTO DE CONCRETO PROJETADO COM ESPESSURA DE 7 CM, ARMADO COM TELA, INCLINAÇÃO MENOR QUE 90°, APLICAÇÃO DESCONTÍNUA, UTILIZANDO EQUIPAMENTO DE PROJEÇÃO COM 3 M³/H DE CAPACIDADE. AF_01/2016</v>
          </cell>
          <cell r="D6082" t="str">
            <v>M2</v>
          </cell>
          <cell r="E6082">
            <v>0</v>
          </cell>
        </row>
        <row r="6083">
          <cell r="B6083">
            <v>88297</v>
          </cell>
          <cell r="C6083" t="str">
            <v>OPERADOR DE MÁQUINAS E EQUIPAMENTOS COM ENCARGOS COMPLEMENTARES</v>
          </cell>
          <cell r="D6083" t="str">
            <v>H</v>
          </cell>
          <cell r="E6083">
            <v>0.74829999999999997</v>
          </cell>
        </row>
        <row r="6084">
          <cell r="B6084">
            <v>88316</v>
          </cell>
          <cell r="C6084" t="str">
            <v>SERVENTE COM ENCARGOS COMPLEMENTARES</v>
          </cell>
          <cell r="D6084" t="str">
            <v>H</v>
          </cell>
          <cell r="E6084">
            <v>1.1224000000000001</v>
          </cell>
        </row>
        <row r="6085">
          <cell r="B6085">
            <v>88377</v>
          </cell>
          <cell r="C6085" t="str">
            <v>OPERADOR DE BETONEIRA ESTACIONÁRIA/MISTURADOR COM ENCARGOS COMPLEMENTARES</v>
          </cell>
          <cell r="D6085" t="str">
            <v>H</v>
          </cell>
          <cell r="E6085">
            <v>0.37409999999999999</v>
          </cell>
        </row>
        <row r="6086">
          <cell r="B6086">
            <v>88830</v>
          </cell>
          <cell r="C6086" t="str">
            <v>BETONEIRA CAPACIDADE NOMINAL DE 400 L, CAPACIDADE DE MISTURA 310 L, MOTOR ELÉTRICO TRIFÁSICO POTÊNCIA DE 2 HP, SEM CARREGADOR - CHP DIURNO. AF_10/2014</v>
          </cell>
          <cell r="D6086" t="str">
            <v>CHP</v>
          </cell>
          <cell r="E6086">
            <v>4.2700000000000002E-2</v>
          </cell>
        </row>
        <row r="6087">
          <cell r="B6087">
            <v>88831</v>
          </cell>
          <cell r="C6087" t="str">
            <v>BETONEIRA CAPACIDADE NOMINAL DE 400 L, CAPACIDADE DE MISTURA 310 L, MOTOR ELÉTRICO TRIFÁSICO POTÊNCIA DE 2 HP, SEM CARREGADOR - CHI DIURNO. AF_10/2014</v>
          </cell>
          <cell r="D6087" t="str">
            <v>CHI</v>
          </cell>
          <cell r="E6087">
            <v>0.33139999999999997</v>
          </cell>
        </row>
        <row r="6088">
          <cell r="B6088">
            <v>89509</v>
          </cell>
          <cell r="C6088" t="str">
            <v>TUBO PVC, SÉRIE R, ÁGUA PLUVIAL, DN 50 MM, FORNECIDO E INSTALADO EM RAMAL DE ENCAMINHAMENTO. AF_12/2014</v>
          </cell>
          <cell r="D6088" t="str">
            <v>M</v>
          </cell>
          <cell r="E6088">
            <v>0.125</v>
          </cell>
        </row>
        <row r="6089">
          <cell r="B6089">
            <v>90650</v>
          </cell>
          <cell r="C6089" t="str">
            <v>BOMBA CENTRÍFUGA MONOESTÁGIO COM MOTOR ELÉTRICO MONOFÁSICO, POTÊNCIA 15 HP, DIÂMETRO DO ROTOR 173 MM, HM/Q = 30 MCA / 90 M3/H A 45 MCA / 55 M3/H - CHP DIURNO. AF_06/2015</v>
          </cell>
          <cell r="D6089" t="str">
            <v>CHP</v>
          </cell>
          <cell r="E6089">
            <v>7.6799999999999993E-2</v>
          </cell>
        </row>
        <row r="6090">
          <cell r="B6090">
            <v>90651</v>
          </cell>
          <cell r="C6090" t="str">
            <v>BOMBA CENTRÍFUGA MONOESTÁGIO COM MOTOR ELÉTRICO MONOFÁSICO, POTÊNCIA 15 HP, DIÂMETRO DO ROTOR 173 MM, HM/Q = 30 MCA / 90 M3/H A 45 MCA / 55 M3/H - CHI DIURNO. AF_06/2015</v>
          </cell>
          <cell r="D6090" t="str">
            <v>CHI</v>
          </cell>
          <cell r="E6090">
            <v>0.2974</v>
          </cell>
        </row>
        <row r="6091">
          <cell r="B6091">
            <v>90656</v>
          </cell>
          <cell r="C6091" t="str">
            <v>BOMBA DE PROJEÇÃO DE CONCRETO SECO, POTÊNCIA 10 CV, VAZÃO 3 M3/H - CHP DIURNO. AF_06/2015</v>
          </cell>
          <cell r="D6091" t="str">
            <v>CHP</v>
          </cell>
          <cell r="E6091">
            <v>7.6799999999999993E-2</v>
          </cell>
        </row>
        <row r="6092">
          <cell r="B6092">
            <v>90657</v>
          </cell>
          <cell r="C6092" t="str">
            <v>BOMBA DE PROJEÇÃO DE CONCRETO SECO, POTÊNCIA 10 CV, VAZÃO 3 M3/H - CHI DIURNO. AF_06/2015</v>
          </cell>
          <cell r="D6092" t="str">
            <v>CHI</v>
          </cell>
          <cell r="E6092">
            <v>0.2974</v>
          </cell>
        </row>
        <row r="6093">
          <cell r="B6093">
            <v>90999</v>
          </cell>
          <cell r="C6093" t="str">
            <v>COMPRESSOR DE AR REBOCAVEL, VAZÃO 400 PCM, PRESSAO DE TRABALHO 102 PSI, MOTOR A DIESEL POTÊNCIA 110 CV - CHP DIURNO. AF_06/2015</v>
          </cell>
          <cell r="D6093" t="str">
            <v>CHP</v>
          </cell>
          <cell r="E6093">
            <v>7.6799999999999993E-2</v>
          </cell>
        </row>
        <row r="6094">
          <cell r="B6094">
            <v>91001</v>
          </cell>
          <cell r="C6094" t="str">
            <v>COMPRESSOR DE AR REBOCAVEL, VAZÃO 400 PCM, PRESSAO DE TRABALHO 102 PSI, MOTOR A DIESEL POTÊNCIA 110 CV - CHI DIURNO. AF_06/2015</v>
          </cell>
          <cell r="D6094" t="str">
            <v>CHI</v>
          </cell>
          <cell r="E6094">
            <v>0.2974</v>
          </cell>
        </row>
        <row r="6095">
          <cell r="B6095">
            <v>370</v>
          </cell>
          <cell r="C6095" t="str">
            <v>AREIA MEDIA - POSTO JAZIDA/FORNECEDOR (RETIRADO NA JAZIDA, SEM TRANSPORTE)</v>
          </cell>
          <cell r="D6095" t="str">
            <v>M3</v>
          </cell>
          <cell r="E6095">
            <v>9.9900000000000003E-2</v>
          </cell>
        </row>
        <row r="6096">
          <cell r="B6096">
            <v>1379</v>
          </cell>
          <cell r="C6096" t="str">
            <v>CIMENTO PORTLAND COMPOSTO CP II-32</v>
          </cell>
          <cell r="D6096" t="str">
            <v>KG</v>
          </cell>
          <cell r="E6096">
            <v>42.401499999999999</v>
          </cell>
        </row>
        <row r="6097">
          <cell r="B6097">
            <v>4720</v>
          </cell>
          <cell r="C6097" t="str">
            <v>PEDRA BRITADA N. 0, OU PEDRISCO (4,8 A 9,5 MM) POSTO PEDREIRA/FORNECEDOR, SEM FRETE</v>
          </cell>
          <cell r="D6097" t="str">
            <v>M3</v>
          </cell>
          <cell r="E6097">
            <v>6.5199999999999994E-2</v>
          </cell>
        </row>
        <row r="6098">
          <cell r="B6098">
            <v>7155</v>
          </cell>
          <cell r="C6098" t="str">
            <v>TELA DE ACO SOLDADA NERVURADA CA-60, Q-138, (2,20 KG/M2), DIAMETRO DO FIO = 4,2 MM, LARGURA =  2,45 X 120 M DE COMPRIMENTO, ESPACAMENTO DA MALHA = 10  X 10 CM</v>
          </cell>
          <cell r="D6098" t="str">
            <v>M2</v>
          </cell>
          <cell r="E6098">
            <v>1.2190000000000001</v>
          </cell>
        </row>
        <row r="6099">
          <cell r="B6099">
            <v>91091</v>
          </cell>
          <cell r="C6099" t="str">
            <v>EXECUÇÃO DE REVESTIMENTO DE CONCRETO PROJETADO COM ESPESSURA DE 10 CM, ARMADO COM TELA, INCLINAÇÃO MENOR QUE 90°, APLICAÇÃO DESCONTÍNUA, UTILIZANDO EQUIPAMENTO DE PROJEÇÃO COM 3 M³/H DE CAPACIDADE. AF_01/2016</v>
          </cell>
          <cell r="D6099" t="str">
            <v>M2</v>
          </cell>
          <cell r="E6099">
            <v>0</v>
          </cell>
        </row>
        <row r="6100">
          <cell r="B6100">
            <v>88297</v>
          </cell>
          <cell r="C6100" t="str">
            <v>OPERADOR DE MÁQUINAS E EQUIPAMENTOS COM ENCARGOS COMPLEMENTARES</v>
          </cell>
          <cell r="D6100" t="str">
            <v>H</v>
          </cell>
          <cell r="E6100">
            <v>0.80149999999999999</v>
          </cell>
        </row>
        <row r="6101">
          <cell r="B6101">
            <v>88316</v>
          </cell>
          <cell r="C6101" t="str">
            <v>SERVENTE COM ENCARGOS COMPLEMENTARES</v>
          </cell>
          <cell r="D6101" t="str">
            <v>H</v>
          </cell>
          <cell r="E6101">
            <v>1.2021999999999999</v>
          </cell>
        </row>
        <row r="6102">
          <cell r="B6102">
            <v>88377</v>
          </cell>
          <cell r="C6102" t="str">
            <v>OPERADOR DE BETONEIRA ESTACIONÁRIA/MISTURADOR COM ENCARGOS COMPLEMENTARES</v>
          </cell>
          <cell r="D6102" t="str">
            <v>H</v>
          </cell>
          <cell r="E6102">
            <v>0.4007</v>
          </cell>
        </row>
        <row r="6103">
          <cell r="B6103">
            <v>88830</v>
          </cell>
          <cell r="C6103" t="str">
            <v>BETONEIRA CAPACIDADE NOMINAL DE 400 L, CAPACIDADE DE MISTURA 310 L, MOTOR ELÉTRICO TRIFÁSICO POTÊNCIA DE 2 HP, SEM CARREGADOR - CHP DIURNO. AF_10/2014</v>
          </cell>
          <cell r="D6103" t="str">
            <v>CHP</v>
          </cell>
          <cell r="E6103">
            <v>6.0999999999999999E-2</v>
          </cell>
        </row>
        <row r="6104">
          <cell r="B6104">
            <v>88831</v>
          </cell>
          <cell r="C6104" t="str">
            <v>BETONEIRA CAPACIDADE NOMINAL DE 400 L, CAPACIDADE DE MISTURA 310 L, MOTOR ELÉTRICO TRIFÁSICO POTÊNCIA DE 2 HP, SEM CARREGADOR - CHI DIURNO. AF_10/2014</v>
          </cell>
          <cell r="D6104" t="str">
            <v>CHI</v>
          </cell>
          <cell r="E6104">
            <v>0.3397</v>
          </cell>
        </row>
        <row r="6105">
          <cell r="B6105">
            <v>89509</v>
          </cell>
          <cell r="C6105" t="str">
            <v>TUBO PVC, SÉRIE R, ÁGUA PLUVIAL, DN 50 MM, FORNECIDO E INSTALADO EM RAMAL DE ENCAMINHAMENTO. AF_12/2014</v>
          </cell>
          <cell r="D6105" t="str">
            <v>M</v>
          </cell>
          <cell r="E6105">
            <v>0.125</v>
          </cell>
        </row>
        <row r="6106">
          <cell r="B6106">
            <v>90650</v>
          </cell>
          <cell r="C6106" t="str">
            <v>BOMBA CENTRÍFUGA MONOESTÁGIO COM MOTOR ELÉTRICO MONOFÁSICO, POTÊNCIA 15 HP, DIÂMETRO DO ROTOR 173 MM, HM/Q = 30 MCA / 90 M3/H A 45 MCA / 55 M3/H - CHP DIURNO. AF_06/2015</v>
          </cell>
          <cell r="D6106" t="str">
            <v>CHP</v>
          </cell>
          <cell r="E6106">
            <v>8.6300000000000002E-2</v>
          </cell>
        </row>
        <row r="6107">
          <cell r="B6107">
            <v>90651</v>
          </cell>
          <cell r="C6107" t="str">
            <v>BOMBA CENTRÍFUGA MONOESTÁGIO COM MOTOR ELÉTRICO MONOFÁSICO, POTÊNCIA 15 HP, DIÂMETRO DO ROTOR 173 MM, HM/Q = 30 MCA / 90 M3/H A 45 MCA / 55 M3/H - CHI DIURNO. AF_06/2015</v>
          </cell>
          <cell r="D6107" t="str">
            <v>CHI</v>
          </cell>
          <cell r="E6107">
            <v>0.3145</v>
          </cell>
        </row>
        <row r="6108">
          <cell r="B6108">
            <v>90656</v>
          </cell>
          <cell r="C6108" t="str">
            <v>BOMBA DE PROJEÇÃO DE CONCRETO SECO, POTÊNCIA 10 CV, VAZÃO 3 M3/H - CHP DIURNO. AF_06/2015</v>
          </cell>
          <cell r="D6108" t="str">
            <v>CHP</v>
          </cell>
          <cell r="E6108">
            <v>8.6300000000000002E-2</v>
          </cell>
        </row>
        <row r="6109">
          <cell r="B6109">
            <v>90657</v>
          </cell>
          <cell r="C6109" t="str">
            <v>BOMBA DE PROJEÇÃO DE CONCRETO SECO, POTÊNCIA 10 CV, VAZÃO 3 M3/H - CHI DIURNO. AF_06/2015</v>
          </cell>
          <cell r="D6109" t="str">
            <v>CHI</v>
          </cell>
          <cell r="E6109">
            <v>0.3145</v>
          </cell>
        </row>
        <row r="6110">
          <cell r="B6110">
            <v>90999</v>
          </cell>
          <cell r="C6110" t="str">
            <v>COMPRESSOR DE AR REBOCAVEL, VAZÃO 400 PCM, PRESSAO DE TRABALHO 102 PSI, MOTOR A DIESEL POTÊNCIA 110 CV - CHP DIURNO. AF_06/2015</v>
          </cell>
          <cell r="D6110" t="str">
            <v>CHP</v>
          </cell>
          <cell r="E6110">
            <v>8.6300000000000002E-2</v>
          </cell>
        </row>
        <row r="6111">
          <cell r="B6111">
            <v>91001</v>
          </cell>
          <cell r="C6111" t="str">
            <v>COMPRESSOR DE AR REBOCAVEL, VAZÃO 400 PCM, PRESSAO DE TRABALHO 102 PSI, MOTOR A DIESEL POTÊNCIA 110 CV - CHI DIURNO. AF_06/2015</v>
          </cell>
          <cell r="D6111" t="str">
            <v>CHI</v>
          </cell>
          <cell r="E6111">
            <v>0.3145</v>
          </cell>
        </row>
        <row r="6112">
          <cell r="B6112">
            <v>370</v>
          </cell>
          <cell r="C6112" t="str">
            <v>AREIA MEDIA - POSTO JAZIDA/FORNECEDOR (RETIRADO NA JAZIDA, SEM TRANSPORTE)</v>
          </cell>
          <cell r="D6112" t="str">
            <v>M3</v>
          </cell>
          <cell r="E6112">
            <v>0.1206</v>
          </cell>
        </row>
        <row r="6113">
          <cell r="B6113">
            <v>1379</v>
          </cell>
          <cell r="C6113" t="str">
            <v>CIMENTO PORTLAND COMPOSTO CP II-32</v>
          </cell>
          <cell r="D6113" t="str">
            <v>KG</v>
          </cell>
          <cell r="E6113">
            <v>51.220199999999998</v>
          </cell>
        </row>
        <row r="6114">
          <cell r="B6114">
            <v>4720</v>
          </cell>
          <cell r="C6114" t="str">
            <v>PEDRA BRITADA N. 0, OU PEDRISCO (4,8 A 9,5 MM) POSTO PEDREIRA/FORNECEDOR, SEM FRETE</v>
          </cell>
          <cell r="D6114" t="str">
            <v>M3</v>
          </cell>
          <cell r="E6114">
            <v>7.8799999999999995E-2</v>
          </cell>
        </row>
        <row r="6115">
          <cell r="B6115">
            <v>7155</v>
          </cell>
          <cell r="C6115" t="str">
            <v>TELA DE ACO SOLDADA NERVURADA CA-60, Q-138, (2,20 KG/M2), DIAMETRO DO FIO = 4,2 MM, LARGURA =  2,45 X 120 M DE COMPRIMENTO, ESPACAMENTO DA MALHA = 10  X 10 CM</v>
          </cell>
          <cell r="D6115" t="str">
            <v>M2</v>
          </cell>
          <cell r="E6115">
            <v>1.2190000000000001</v>
          </cell>
        </row>
        <row r="6116">
          <cell r="B6116">
            <v>91092</v>
          </cell>
          <cell r="C6116" t="str">
            <v>EXECUÇÃO DE REVESTIMENTO DE CONCRETO PROJETADO COM ESPESSURA DE 7 CM, ARMADO COM TELA, INCLINAÇÃO DE 90°, APLICAÇÃO DESCONTÍNUA, UTILIZANDO EQUIPAMENTO DE PROJEÇÃO COM 3 M³/H DE CAPACIDADE. AF_01/2016</v>
          </cell>
          <cell r="D6116" t="str">
            <v>M2</v>
          </cell>
          <cell r="E6116">
            <v>0</v>
          </cell>
        </row>
        <row r="6117">
          <cell r="B6117">
            <v>88297</v>
          </cell>
          <cell r="C6117" t="str">
            <v>OPERADOR DE MÁQUINAS E EQUIPAMENTOS COM ENCARGOS COMPLEMENTARES</v>
          </cell>
          <cell r="D6117" t="str">
            <v>H</v>
          </cell>
          <cell r="E6117">
            <v>1.1701999999999999</v>
          </cell>
        </row>
        <row r="6118">
          <cell r="B6118">
            <v>88309</v>
          </cell>
          <cell r="C6118" t="str">
            <v>PEDREIRO COM ENCARGOS COMPLEMENTARES</v>
          </cell>
          <cell r="D6118" t="str">
            <v>H</v>
          </cell>
          <cell r="E6118">
            <v>0.58509999999999995</v>
          </cell>
        </row>
        <row r="6119">
          <cell r="B6119">
            <v>88316</v>
          </cell>
          <cell r="C6119" t="str">
            <v>SERVENTE COM ENCARGOS COMPLEMENTARES</v>
          </cell>
          <cell r="D6119" t="str">
            <v>H</v>
          </cell>
          <cell r="E6119">
            <v>1.7552000000000001</v>
          </cell>
        </row>
        <row r="6120">
          <cell r="B6120">
            <v>88377</v>
          </cell>
          <cell r="C6120" t="str">
            <v>OPERADOR DE BETONEIRA ESTACIONÁRIA/MISTURADOR COM ENCARGOS COMPLEMENTARES</v>
          </cell>
          <cell r="D6120" t="str">
            <v>H</v>
          </cell>
          <cell r="E6120">
            <v>0.58509999999999995</v>
          </cell>
        </row>
        <row r="6121">
          <cell r="B6121">
            <v>88830</v>
          </cell>
          <cell r="C6121" t="str">
            <v>BETONEIRA CAPACIDADE NOMINAL DE 400 L, CAPACIDADE DE MISTURA 310 L, MOTOR ELÉTRICO TRIFÁSICO POTÊNCIA DE 2 HP, SEM CARREGADOR - CHP DIURNO. AF_10/2014</v>
          </cell>
          <cell r="D6121" t="str">
            <v>CHP</v>
          </cell>
          <cell r="E6121">
            <v>4.2700000000000002E-2</v>
          </cell>
        </row>
        <row r="6122">
          <cell r="B6122">
            <v>88831</v>
          </cell>
          <cell r="C6122" t="str">
            <v>BETONEIRA CAPACIDADE NOMINAL DE 400 L, CAPACIDADE DE MISTURA 310 L, MOTOR ELÉTRICO TRIFÁSICO POTÊNCIA DE 2 HP, SEM CARREGADOR - CHI DIURNO. AF_10/2014</v>
          </cell>
          <cell r="D6122" t="str">
            <v>CHI</v>
          </cell>
          <cell r="E6122">
            <v>0.5423</v>
          </cell>
        </row>
        <row r="6123">
          <cell r="B6123">
            <v>89509</v>
          </cell>
          <cell r="C6123" t="str">
            <v>TUBO PVC, SÉRIE R, ÁGUA PLUVIAL, DN 50 MM, FORNECIDO E INSTALADO EM RAMAL DE ENCAMINHAMENTO. AF_12/2014</v>
          </cell>
          <cell r="D6123" t="str">
            <v>M</v>
          </cell>
          <cell r="E6123">
            <v>0.125</v>
          </cell>
        </row>
        <row r="6124">
          <cell r="B6124">
            <v>90650</v>
          </cell>
          <cell r="C6124" t="str">
            <v>BOMBA CENTRÍFUGA MONOESTÁGIO COM MOTOR ELÉTRICO MONOFÁSICO, POTÊNCIA 15 HP, DIÂMETRO DO ROTOR 173 MM, HM/Q = 30 MCA / 90 M3/H A 45 MCA / 55 M3/H - CHP DIURNO. AF_06/2015</v>
          </cell>
          <cell r="D6124" t="str">
            <v>CHP</v>
          </cell>
          <cell r="E6124">
            <v>8.1799999999999998E-2</v>
          </cell>
        </row>
        <row r="6125">
          <cell r="B6125">
            <v>90651</v>
          </cell>
          <cell r="C6125" t="str">
            <v>BOMBA CENTRÍFUGA MONOESTÁGIO COM MOTOR ELÉTRICO MONOFÁSICO, POTÊNCIA 15 HP, DIÂMETRO DO ROTOR 173 MM, HM/Q = 30 MCA / 90 M3/H A 45 MCA / 55 M3/H - CHI DIURNO. AF_06/2015</v>
          </cell>
          <cell r="D6125" t="str">
            <v>CHI</v>
          </cell>
          <cell r="E6125">
            <v>0.50329999999999997</v>
          </cell>
        </row>
        <row r="6126">
          <cell r="B6126">
            <v>90656</v>
          </cell>
          <cell r="C6126" t="str">
            <v>BOMBA DE PROJEÇÃO DE CONCRETO SECO, POTÊNCIA 10 CV, VAZÃO 3 M3/H - CHP DIURNO. AF_06/2015</v>
          </cell>
          <cell r="D6126" t="str">
            <v>CHP</v>
          </cell>
          <cell r="E6126">
            <v>8.1799999999999998E-2</v>
          </cell>
        </row>
        <row r="6127">
          <cell r="B6127">
            <v>90657</v>
          </cell>
          <cell r="C6127" t="str">
            <v>BOMBA DE PROJEÇÃO DE CONCRETO SECO, POTÊNCIA 10 CV, VAZÃO 3 M3/H - CHI DIURNO. AF_06/2015</v>
          </cell>
          <cell r="D6127" t="str">
            <v>CHI</v>
          </cell>
          <cell r="E6127">
            <v>0.50329999999999997</v>
          </cell>
        </row>
        <row r="6128">
          <cell r="B6128">
            <v>90999</v>
          </cell>
          <cell r="C6128" t="str">
            <v>COMPRESSOR DE AR REBOCAVEL, VAZÃO 400 PCM, PRESSAO DE TRABALHO 102 PSI, MOTOR A DIESEL POTÊNCIA 110 CV - CHP DIURNO. AF_06/2015</v>
          </cell>
          <cell r="D6128" t="str">
            <v>CHP</v>
          </cell>
          <cell r="E6128">
            <v>8.1799999999999998E-2</v>
          </cell>
        </row>
        <row r="6129">
          <cell r="B6129">
            <v>91001</v>
          </cell>
          <cell r="C6129" t="str">
            <v>COMPRESSOR DE AR REBOCAVEL, VAZÃO 400 PCM, PRESSAO DE TRABALHO 102 PSI, MOTOR A DIESEL POTÊNCIA 110 CV - CHI DIURNO. AF_06/2015</v>
          </cell>
          <cell r="D6129" t="str">
            <v>CHI</v>
          </cell>
          <cell r="E6129">
            <v>0.50329999999999997</v>
          </cell>
        </row>
        <row r="6130">
          <cell r="B6130">
            <v>370</v>
          </cell>
          <cell r="C6130" t="str">
            <v>AREIA MEDIA - POSTO JAZIDA/FORNECEDOR (RETIRADO NA JAZIDA, SEM TRANSPORTE)</v>
          </cell>
          <cell r="D6130" t="str">
            <v>M3</v>
          </cell>
          <cell r="E6130">
            <v>9.9900000000000003E-2</v>
          </cell>
        </row>
        <row r="6131">
          <cell r="B6131">
            <v>1379</v>
          </cell>
          <cell r="C6131" t="str">
            <v>CIMENTO PORTLAND COMPOSTO CP II-32</v>
          </cell>
          <cell r="D6131" t="str">
            <v>KG</v>
          </cell>
          <cell r="E6131">
            <v>42.401499999999999</v>
          </cell>
        </row>
        <row r="6132">
          <cell r="B6132">
            <v>4720</v>
          </cell>
          <cell r="C6132" t="str">
            <v>PEDRA BRITADA N. 0, OU PEDRISCO (4,8 A 9,5 MM) POSTO PEDREIRA/FORNECEDOR, SEM FRETE</v>
          </cell>
          <cell r="D6132" t="str">
            <v>M3</v>
          </cell>
          <cell r="E6132">
            <v>6.5199999999999994E-2</v>
          </cell>
        </row>
        <row r="6133">
          <cell r="B6133">
            <v>7155</v>
          </cell>
          <cell r="C6133" t="str">
            <v>TELA DE ACO SOLDADA NERVURADA CA-60, Q-138, (2,20 KG/M2), DIAMETRO DO FIO = 4,2 MM, LARGURA =  2,45 X 120 M DE COMPRIMENTO, ESPACAMENTO DA MALHA = 10  X 10 CM</v>
          </cell>
          <cell r="D6133" t="str">
            <v>M2</v>
          </cell>
          <cell r="E6133">
            <v>1.2190000000000001</v>
          </cell>
        </row>
        <row r="6134">
          <cell r="B6134">
            <v>91093</v>
          </cell>
          <cell r="C6134" t="str">
            <v>EXECUÇÃO DE REVESTIMENTO DE CONCRETO PROJETADO COM ESPESSURA DE 10 CM, ARMADO COM TELA, INCLINAÇÃO DE 90°, APLICAÇÃO DESCONTÍNUA, UTILIZANDO EQUIPAMENTO DE PROJEÇÃO COM 3 M³/H DE CAPACIDADE. AF_01/2016</v>
          </cell>
          <cell r="D6134" t="str">
            <v>M2</v>
          </cell>
          <cell r="E6134">
            <v>0</v>
          </cell>
        </row>
        <row r="6135">
          <cell r="B6135">
            <v>88297</v>
          </cell>
          <cell r="C6135" t="str">
            <v>OPERADOR DE MÁQUINAS E EQUIPAMENTOS COM ENCARGOS COMPLEMENTARES</v>
          </cell>
          <cell r="D6135" t="str">
            <v>H</v>
          </cell>
          <cell r="E6135">
            <v>1.2197</v>
          </cell>
        </row>
        <row r="6136">
          <cell r="B6136">
            <v>88309</v>
          </cell>
          <cell r="C6136" t="str">
            <v>PEDREIRO COM ENCARGOS COMPLEMENTARES</v>
          </cell>
          <cell r="D6136" t="str">
            <v>H</v>
          </cell>
          <cell r="E6136">
            <v>0.6099</v>
          </cell>
        </row>
        <row r="6137">
          <cell r="B6137">
            <v>88316</v>
          </cell>
          <cell r="C6137" t="str">
            <v>SERVENTE COM ENCARGOS COMPLEMENTARES</v>
          </cell>
          <cell r="D6137" t="str">
            <v>H</v>
          </cell>
          <cell r="E6137">
            <v>1.8295999999999999</v>
          </cell>
        </row>
        <row r="6138">
          <cell r="B6138">
            <v>88377</v>
          </cell>
          <cell r="C6138" t="str">
            <v>OPERADOR DE BETONEIRA ESTACIONÁRIA/MISTURADOR COM ENCARGOS COMPLEMENTARES</v>
          </cell>
          <cell r="D6138" t="str">
            <v>H</v>
          </cell>
          <cell r="E6138">
            <v>0.6099</v>
          </cell>
        </row>
        <row r="6139">
          <cell r="B6139">
            <v>88830</v>
          </cell>
          <cell r="C6139" t="str">
            <v>BETONEIRA CAPACIDADE NOMINAL DE 400 L, CAPACIDADE DE MISTURA 310 L, MOTOR ELÉTRICO TRIFÁSICO POTÊNCIA DE 2 HP, SEM CARREGADOR - CHP DIURNO. AF_10/2014</v>
          </cell>
          <cell r="D6139" t="str">
            <v>CHP</v>
          </cell>
          <cell r="E6139">
            <v>6.0999999999999999E-2</v>
          </cell>
        </row>
        <row r="6140">
          <cell r="B6140">
            <v>88831</v>
          </cell>
          <cell r="C6140" t="str">
            <v>BETONEIRA CAPACIDADE NOMINAL DE 400 L, CAPACIDADE DE MISTURA 310 L, MOTOR ELÉTRICO TRIFÁSICO POTÊNCIA DE 2 HP, SEM CARREGADOR - CHI DIURNO. AF_10/2014</v>
          </cell>
          <cell r="D6140" t="str">
            <v>CHI</v>
          </cell>
          <cell r="E6140">
            <v>0.54879999999999995</v>
          </cell>
        </row>
        <row r="6141">
          <cell r="B6141">
            <v>89509</v>
          </cell>
          <cell r="C6141" t="str">
            <v>TUBO PVC, SÉRIE R, ÁGUA PLUVIAL, DN 50 MM, FORNECIDO E INSTALADO EM RAMAL DE ENCAMINHAMENTO. AF_12/2014</v>
          </cell>
          <cell r="D6141" t="str">
            <v>M</v>
          </cell>
          <cell r="E6141">
            <v>0.125</v>
          </cell>
        </row>
        <row r="6142">
          <cell r="B6142">
            <v>90650</v>
          </cell>
          <cell r="C6142" t="str">
            <v>BOMBA CENTRÍFUGA MONOESTÁGIO COM MOTOR ELÉTRICO MONOFÁSICO, POTÊNCIA 15 HP, DIÂMETRO DO ROTOR 173 MM, HM/Q = 30 MCA / 90 M3/H A 45 MCA / 55 M3/H - CHP DIURNO. AF_06/2015</v>
          </cell>
          <cell r="D6142" t="str">
            <v>CHP</v>
          </cell>
          <cell r="E6142">
            <v>9.06E-2</v>
          </cell>
        </row>
        <row r="6143">
          <cell r="B6143">
            <v>90651</v>
          </cell>
          <cell r="C6143" t="str">
            <v>BOMBA CENTRÍFUGA MONOESTÁGIO COM MOTOR ELÉTRICO MONOFÁSICO, POTÊNCIA 15 HP, DIÂMETRO DO ROTOR 173 MM, HM/Q = 30 MCA / 90 M3/H A 45 MCA / 55 M3/H - CHI DIURNO. AF_06/2015</v>
          </cell>
          <cell r="D6143" t="str">
            <v>CHI</v>
          </cell>
          <cell r="E6143">
            <v>0.51919999999999999</v>
          </cell>
        </row>
        <row r="6144">
          <cell r="B6144">
            <v>90656</v>
          </cell>
          <cell r="C6144" t="str">
            <v>BOMBA DE PROJEÇÃO DE CONCRETO SECO, POTÊNCIA 10 CV, VAZÃO 3 M3/H - CHP DIURNO. AF_06/2015</v>
          </cell>
          <cell r="D6144" t="str">
            <v>CHP</v>
          </cell>
          <cell r="E6144">
            <v>9.06E-2</v>
          </cell>
        </row>
        <row r="6145">
          <cell r="B6145">
            <v>90657</v>
          </cell>
          <cell r="C6145" t="str">
            <v>BOMBA DE PROJEÇÃO DE CONCRETO SECO, POTÊNCIA 10 CV, VAZÃO 3 M3/H - CHI DIURNO. AF_06/2015</v>
          </cell>
          <cell r="D6145" t="str">
            <v>CHI</v>
          </cell>
          <cell r="E6145">
            <v>0.51919999999999999</v>
          </cell>
        </row>
        <row r="6146">
          <cell r="B6146">
            <v>90999</v>
          </cell>
          <cell r="C6146" t="str">
            <v>COMPRESSOR DE AR REBOCAVEL, VAZÃO 400 PCM, PRESSAO DE TRABALHO 102 PSI, MOTOR A DIESEL POTÊNCIA 110 CV - CHP DIURNO. AF_06/2015</v>
          </cell>
          <cell r="D6146" t="str">
            <v>CHP</v>
          </cell>
          <cell r="E6146">
            <v>9.06E-2</v>
          </cell>
        </row>
        <row r="6147">
          <cell r="B6147">
            <v>91001</v>
          </cell>
          <cell r="C6147" t="str">
            <v>COMPRESSOR DE AR REBOCAVEL, VAZÃO 400 PCM, PRESSAO DE TRABALHO 102 PSI, MOTOR A DIESEL POTÊNCIA 110 CV - CHI DIURNO. AF_06/2015</v>
          </cell>
          <cell r="D6147" t="str">
            <v>CHI</v>
          </cell>
          <cell r="E6147">
            <v>0.51919999999999999</v>
          </cell>
        </row>
        <row r="6148">
          <cell r="B6148">
            <v>370</v>
          </cell>
          <cell r="C6148" t="str">
            <v>AREIA MEDIA - POSTO JAZIDA/FORNECEDOR (RETIRADO NA JAZIDA, SEM TRANSPORTE)</v>
          </cell>
          <cell r="D6148" t="str">
            <v>M3</v>
          </cell>
          <cell r="E6148">
            <v>0.121</v>
          </cell>
        </row>
        <row r="6149">
          <cell r="B6149">
            <v>1379</v>
          </cell>
          <cell r="C6149" t="str">
            <v>CIMENTO PORTLAND COMPOSTO CP II-32</v>
          </cell>
          <cell r="D6149" t="str">
            <v>KG</v>
          </cell>
          <cell r="E6149">
            <v>51.220199999999998</v>
          </cell>
        </row>
        <row r="6150">
          <cell r="B6150">
            <v>4720</v>
          </cell>
          <cell r="C6150" t="str">
            <v>PEDRA BRITADA N. 0, OU PEDRISCO (4,8 A 9,5 MM) POSTO PEDREIRA/FORNECEDOR, SEM FRETE</v>
          </cell>
          <cell r="D6150" t="str">
            <v>M3</v>
          </cell>
          <cell r="E6150">
            <v>7.8799999999999995E-2</v>
          </cell>
        </row>
        <row r="6151">
          <cell r="B6151">
            <v>7155</v>
          </cell>
          <cell r="C6151" t="str">
            <v>TELA DE ACO SOLDADA NERVURADA CA-60, Q-138, (2,20 KG/M2), DIAMETRO DO FIO = 4,2 MM, LARGURA =  2,45 X 120 M DE COMPRIMENTO, ESPACAMENTO DA MALHA = 10  X 10 CM</v>
          </cell>
          <cell r="D6151" t="str">
            <v>M2</v>
          </cell>
          <cell r="E6151">
            <v>1.2190000000000001</v>
          </cell>
        </row>
        <row r="6152">
          <cell r="B6152">
            <v>91094</v>
          </cell>
          <cell r="C6152" t="str">
            <v>EXECUÇÃO DE REVESTIMENTO DE CONCRETO PROJETADO COM ESPESSURA DE 7 CM, ARMADO COM FIBRAS DE AÇO, INCLINAÇÃO MENOR QUE 90°, APLICAÇÃO DESCONTÍNUA, UTILIZANDO EQUIPAMENTO DE PROJEÇÃO COM 6 M³/H DE CAPACIDADE. AF_01/2016</v>
          </cell>
          <cell r="D6152" t="str">
            <v>M2</v>
          </cell>
          <cell r="E6152">
            <v>0</v>
          </cell>
        </row>
        <row r="6153">
          <cell r="B6153">
            <v>88297</v>
          </cell>
          <cell r="C6153" t="str">
            <v>OPERADOR DE MÁQUINAS E EQUIPAMENTOS COM ENCARGOS COMPLEMENTARES</v>
          </cell>
          <cell r="D6153" t="str">
            <v>H</v>
          </cell>
          <cell r="E6153">
            <v>0.37030000000000002</v>
          </cell>
        </row>
        <row r="6154">
          <cell r="B6154">
            <v>88316</v>
          </cell>
          <cell r="C6154" t="str">
            <v>SERVENTE COM ENCARGOS COMPLEMENTARES</v>
          </cell>
          <cell r="D6154" t="str">
            <v>H</v>
          </cell>
          <cell r="E6154">
            <v>0.55549999999999999</v>
          </cell>
        </row>
        <row r="6155">
          <cell r="B6155">
            <v>88377</v>
          </cell>
          <cell r="C6155" t="str">
            <v>OPERADOR DE BETONEIRA ESTACIONÁRIA/MISTURADOR COM ENCARGOS COMPLEMENTARES</v>
          </cell>
          <cell r="D6155" t="str">
            <v>H</v>
          </cell>
          <cell r="E6155">
            <v>0.1852</v>
          </cell>
        </row>
        <row r="6156">
          <cell r="B6156">
            <v>88830</v>
          </cell>
          <cell r="C6156" t="str">
            <v>BETONEIRA CAPACIDADE NOMINAL DE 400 L, CAPACIDADE DE MISTURA 310 L, MOTOR ELÉTRICO TRIFÁSICO POTÊNCIA DE 2 HP, SEM CARREGADOR - CHP DIURNO. AF_10/2014</v>
          </cell>
          <cell r="D6156" t="str">
            <v>CHP</v>
          </cell>
          <cell r="E6156">
            <v>6.5100000000000005E-2</v>
          </cell>
        </row>
        <row r="6157">
          <cell r="B6157">
            <v>88831</v>
          </cell>
          <cell r="C6157" t="str">
            <v>BETONEIRA CAPACIDADE NOMINAL DE 400 L, CAPACIDADE DE MISTURA 310 L, MOTOR ELÉTRICO TRIFÁSICO POTÊNCIA DE 2 HP, SEM CARREGADOR - CHI DIURNO. AF_10/2014</v>
          </cell>
          <cell r="D6157" t="str">
            <v>CHI</v>
          </cell>
          <cell r="E6157">
            <v>0.12</v>
          </cell>
        </row>
        <row r="6158">
          <cell r="B6158">
            <v>89509</v>
          </cell>
          <cell r="C6158" t="str">
            <v>TUBO PVC, SÉRIE R, ÁGUA PLUVIAL, DN 50 MM, FORNECIDO E INSTALADO EM RAMAL DE ENCAMINHAMENTO. AF_12/2014</v>
          </cell>
          <cell r="D6158" t="str">
            <v>M</v>
          </cell>
          <cell r="E6158">
            <v>0.125</v>
          </cell>
        </row>
        <row r="6159">
          <cell r="B6159">
            <v>90650</v>
          </cell>
          <cell r="C6159" t="str">
            <v>BOMBA CENTRÍFUGA MONOESTÁGIO COM MOTOR ELÉTRICO MONOFÁSICO, POTÊNCIA 15 HP, DIÂMETRO DO ROTOR 173 MM, HM/Q = 30 MCA / 90 M3/H A 45 MCA / 55 M3/H - CHP DIURNO. AF_06/2015</v>
          </cell>
          <cell r="D6159" t="str">
            <v>CHP</v>
          </cell>
          <cell r="E6159">
            <v>4.3700000000000003E-2</v>
          </cell>
        </row>
        <row r="6160">
          <cell r="B6160">
            <v>90651</v>
          </cell>
          <cell r="C6160" t="str">
            <v>BOMBA CENTRÍFUGA MONOESTÁGIO COM MOTOR ELÉTRICO MONOFÁSICO, POTÊNCIA 15 HP, DIÂMETRO DO ROTOR 173 MM, HM/Q = 30 MCA / 90 M3/H A 45 MCA / 55 M3/H - CHI DIURNO. AF_06/2015</v>
          </cell>
          <cell r="D6160" t="str">
            <v>CHI</v>
          </cell>
          <cell r="E6160">
            <v>0.1414</v>
          </cell>
        </row>
        <row r="6161">
          <cell r="B6161">
            <v>90662</v>
          </cell>
          <cell r="C6161" t="str">
            <v>BOMBA DE PROJEÇÃO DE CONCRETO SECO, POTÊNCIA 10 CV, VAZÃO 6 M3/H - CHP DIURNO. AF_06/2015</v>
          </cell>
          <cell r="D6161" t="str">
            <v>CHP</v>
          </cell>
          <cell r="E6161">
            <v>4.3700000000000003E-2</v>
          </cell>
        </row>
        <row r="6162">
          <cell r="B6162">
            <v>90663</v>
          </cell>
          <cell r="C6162" t="str">
            <v>BOMBA DE PROJEÇÃO DE CONCRETO SECO, POTÊNCIA 10 CV, VAZÃO 6 M3/H - CHI DIURNO. AF_06/2015</v>
          </cell>
          <cell r="D6162" t="str">
            <v>CHI</v>
          </cell>
          <cell r="E6162">
            <v>0.1414</v>
          </cell>
        </row>
        <row r="6163">
          <cell r="B6163">
            <v>90979</v>
          </cell>
          <cell r="C6163" t="str">
            <v>COMPRESSOR DE AR REBOCÁVEL, VAZÃO 748 PCM, PRESSÃO EFETIVA DE TRABALHO 102 PSI, MOTOR DIESEL, POTÊNCIA 210 CV - CHP DIURNO. AF_06/2015</v>
          </cell>
          <cell r="D6163" t="str">
            <v>CHP</v>
          </cell>
          <cell r="E6163">
            <v>4.3700000000000003E-2</v>
          </cell>
        </row>
        <row r="6164">
          <cell r="B6164">
            <v>90982</v>
          </cell>
          <cell r="C6164" t="str">
            <v>COMPRESSOR DE AR REBOCÁVEL, VAZÃO 748 PCM, PRESSÃO EFETIVA DE TRABALHO 102 PSI, MOTOR DIESEL, POTÊNCIA 210 CV - CHI DIURNO. AF_06/2015</v>
          </cell>
          <cell r="D6164" t="str">
            <v>CHI</v>
          </cell>
          <cell r="E6164">
            <v>0.1414</v>
          </cell>
        </row>
        <row r="6165">
          <cell r="B6165">
            <v>370</v>
          </cell>
          <cell r="C6165" t="str">
            <v>AREIA MEDIA - POSTO JAZIDA/FORNECEDOR (RETIRADO NA JAZIDA, SEM TRANSPORTE)</v>
          </cell>
          <cell r="D6165" t="str">
            <v>M3</v>
          </cell>
          <cell r="E6165">
            <v>0.1114</v>
          </cell>
        </row>
        <row r="6166">
          <cell r="B6166">
            <v>1379</v>
          </cell>
          <cell r="C6166" t="str">
            <v>CIMENTO PORTLAND COMPOSTO CP II-32</v>
          </cell>
          <cell r="D6166" t="str">
            <v>KG</v>
          </cell>
          <cell r="E6166">
            <v>42.401499999999999</v>
          </cell>
        </row>
        <row r="6167">
          <cell r="B6167">
            <v>4720</v>
          </cell>
          <cell r="C6167" t="str">
            <v>PEDRA BRITADA N. 0, OU PEDRISCO (4,8 A 9,5 MM) POSTO PEDREIRA/FORNECEDOR, SEM FRETE</v>
          </cell>
          <cell r="D6167" t="str">
            <v>M3</v>
          </cell>
          <cell r="E6167">
            <v>5.7099999999999998E-2</v>
          </cell>
        </row>
        <row r="6168">
          <cell r="B6168">
            <v>39014</v>
          </cell>
          <cell r="C6168" t="str">
            <v>FIBRA DE ACO PARA REFORCO DO CONCRETO, SOLTA, TIPO A-I, FATOR DE FORMA *50* L / D, COMPRIMENTO DE *30* MM E RESISTENCIA A TRACAO DO ACO MAIOR 1000 MPA</v>
          </cell>
          <cell r="D6168" t="str">
            <v>KG</v>
          </cell>
          <cell r="E6168">
            <v>4.8620000000000001</v>
          </cell>
        </row>
        <row r="6169">
          <cell r="B6169">
            <v>91095</v>
          </cell>
          <cell r="C6169" t="str">
            <v>EXECUÇÃO DE REVESTIMENTO DE CONCRETO PROJETADO COM ESPESSURA DE 10 CM, ARMADO COM FIBRAS DE AÇO, INCLINAÇÃO MENOR QUE 90°, APLICAÇÃO DESCONTÍNUA, UTILIZANDO EQUIPAMENTO DE PROJEÇÃO COM 6 M³/H DE CAPACIDADE. AF_01/2016</v>
          </cell>
          <cell r="D6169" t="str">
            <v>M2</v>
          </cell>
          <cell r="E6169">
            <v>0</v>
          </cell>
        </row>
        <row r="6170">
          <cell r="B6170">
            <v>88297</v>
          </cell>
          <cell r="C6170" t="str">
            <v>OPERADOR DE MÁQUINAS E EQUIPAMENTOS COM ENCARGOS COMPLEMENTARES</v>
          </cell>
          <cell r="D6170" t="str">
            <v>H</v>
          </cell>
          <cell r="E6170">
            <v>0.39639999999999997</v>
          </cell>
        </row>
        <row r="6171">
          <cell r="B6171">
            <v>88316</v>
          </cell>
          <cell r="C6171" t="str">
            <v>SERVENTE COM ENCARGOS COMPLEMENTARES</v>
          </cell>
          <cell r="D6171" t="str">
            <v>H</v>
          </cell>
          <cell r="E6171">
            <v>0.59460000000000002</v>
          </cell>
        </row>
        <row r="6172">
          <cell r="B6172">
            <v>88377</v>
          </cell>
          <cell r="C6172" t="str">
            <v>OPERADOR DE BETONEIRA ESTACIONÁRIA/MISTURADOR COM ENCARGOS COMPLEMENTARES</v>
          </cell>
          <cell r="D6172" t="str">
            <v>H</v>
          </cell>
          <cell r="E6172">
            <v>0.19819999999999999</v>
          </cell>
        </row>
        <row r="6173">
          <cell r="B6173">
            <v>88830</v>
          </cell>
          <cell r="C6173" t="str">
            <v>BETONEIRA CAPACIDADE NOMINAL DE 400 L, CAPACIDADE DE MISTURA 310 L, MOTOR ELÉTRICO TRIFÁSICO POTÊNCIA DE 2 HP, SEM CARREGADOR - CHP DIURNO. AF_10/2014</v>
          </cell>
          <cell r="D6173" t="str">
            <v>CHP</v>
          </cell>
          <cell r="E6173">
            <v>9.2999999999999999E-2</v>
          </cell>
        </row>
        <row r="6174">
          <cell r="B6174">
            <v>88831</v>
          </cell>
          <cell r="C6174" t="str">
            <v>BETONEIRA CAPACIDADE NOMINAL DE 400 L, CAPACIDADE DE MISTURA 310 L, MOTOR ELÉTRICO TRIFÁSICO POTÊNCIA DE 2 HP, SEM CARREGADOR - CHI DIURNO. AF_10/2014</v>
          </cell>
          <cell r="D6174" t="str">
            <v>CHI</v>
          </cell>
          <cell r="E6174">
            <v>0.1052</v>
          </cell>
        </row>
        <row r="6175">
          <cell r="B6175">
            <v>89509</v>
          </cell>
          <cell r="C6175" t="str">
            <v>TUBO PVC, SÉRIE R, ÁGUA PLUVIAL, DN 50 MM, FORNECIDO E INSTALADO EM RAMAL DE ENCAMINHAMENTO. AF_12/2014</v>
          </cell>
          <cell r="D6175" t="str">
            <v>M</v>
          </cell>
          <cell r="E6175">
            <v>0.125</v>
          </cell>
        </row>
        <row r="6176">
          <cell r="B6176">
            <v>90650</v>
          </cell>
          <cell r="C6176" t="str">
            <v>BOMBA CENTRÍFUGA MONOESTÁGIO COM MOTOR ELÉTRICO MONOFÁSICO, POTÊNCIA 15 HP, DIÂMETRO DO ROTOR 173 MM, HM/Q = 30 MCA / 90 M3/H A 45 MCA / 55 M3/H - CHP DIURNO. AF_06/2015</v>
          </cell>
          <cell r="D6176" t="str">
            <v>CHP</v>
          </cell>
          <cell r="E6176">
            <v>4.8399999999999999E-2</v>
          </cell>
        </row>
        <row r="6177">
          <cell r="B6177">
            <v>90651</v>
          </cell>
          <cell r="C6177" t="str">
            <v>BOMBA CENTRÍFUGA MONOESTÁGIO COM MOTOR ELÉTRICO MONOFÁSICO, POTÊNCIA 15 HP, DIÂMETRO DO ROTOR 173 MM, HM/Q = 30 MCA / 90 M3/H A 45 MCA / 55 M3/H - CHI DIURNO. AF_06/2015</v>
          </cell>
          <cell r="D6177" t="str">
            <v>CHI</v>
          </cell>
          <cell r="E6177">
            <v>0.14979999999999999</v>
          </cell>
        </row>
        <row r="6178">
          <cell r="B6178">
            <v>90662</v>
          </cell>
          <cell r="C6178" t="str">
            <v>BOMBA DE PROJEÇÃO DE CONCRETO SECO, POTÊNCIA 10 CV, VAZÃO 6 M3/H - CHP DIURNO. AF_06/2015</v>
          </cell>
          <cell r="D6178" t="str">
            <v>CHP</v>
          </cell>
          <cell r="E6178">
            <v>4.8399999999999999E-2</v>
          </cell>
        </row>
        <row r="6179">
          <cell r="B6179">
            <v>90663</v>
          </cell>
          <cell r="C6179" t="str">
            <v>BOMBA DE PROJEÇÃO DE CONCRETO SECO, POTÊNCIA 10 CV, VAZÃO 6 M3/H - CHI DIURNO. AF_06/2015</v>
          </cell>
          <cell r="D6179" t="str">
            <v>CHI</v>
          </cell>
          <cell r="E6179">
            <v>0.14979999999999999</v>
          </cell>
        </row>
        <row r="6180">
          <cell r="B6180">
            <v>90979</v>
          </cell>
          <cell r="C6180" t="str">
            <v>COMPRESSOR DE AR REBOCÁVEL, VAZÃO 748 PCM, PRESSÃO EFETIVA DE TRABALHO 102 PSI, MOTOR DIESEL, POTÊNCIA 210 CV - CHP DIURNO. AF_06/2015</v>
          </cell>
          <cell r="D6180" t="str">
            <v>CHP</v>
          </cell>
          <cell r="E6180">
            <v>4.8399999999999999E-2</v>
          </cell>
        </row>
        <row r="6181">
          <cell r="B6181">
            <v>90982</v>
          </cell>
          <cell r="C6181" t="str">
            <v>COMPRESSOR DE AR REBOCÁVEL, VAZÃO 748 PCM, PRESSÃO EFETIVA DE TRABALHO 102 PSI, MOTOR DIESEL, POTÊNCIA 210 CV - CHI DIURNO. AF_06/2015</v>
          </cell>
          <cell r="D6181" t="str">
            <v>CHI</v>
          </cell>
          <cell r="E6181">
            <v>0.14979999999999999</v>
          </cell>
        </row>
        <row r="6182">
          <cell r="B6182">
            <v>370</v>
          </cell>
          <cell r="C6182" t="str">
            <v>AREIA MEDIA - POSTO JAZIDA/FORNECEDOR (RETIRADO NA JAZIDA, SEM TRANSPORTE)</v>
          </cell>
          <cell r="D6182" t="str">
            <v>M3</v>
          </cell>
          <cell r="E6182">
            <v>0.13450000000000001</v>
          </cell>
        </row>
        <row r="6183">
          <cell r="B6183">
            <v>1379</v>
          </cell>
          <cell r="C6183" t="str">
            <v>CIMENTO PORTLAND COMPOSTO CP II-32</v>
          </cell>
          <cell r="D6183" t="str">
            <v>KG</v>
          </cell>
          <cell r="E6183">
            <v>51.220199999999998</v>
          </cell>
        </row>
        <row r="6184">
          <cell r="B6184">
            <v>4720</v>
          </cell>
          <cell r="C6184" t="str">
            <v>PEDRA BRITADA N. 0, OU PEDRISCO (4,8 A 9,5 MM) POSTO PEDREIRA/FORNECEDOR, SEM FRETE</v>
          </cell>
          <cell r="D6184" t="str">
            <v>M3</v>
          </cell>
          <cell r="E6184">
            <v>6.9000000000000006E-2</v>
          </cell>
        </row>
        <row r="6185">
          <cell r="B6185">
            <v>39014</v>
          </cell>
          <cell r="C6185" t="str">
            <v>FIBRA DE ACO PARA REFORCO DO CONCRETO, SOLTA, TIPO A-I, FATOR DE FORMA *50* L / D, COMPRIMENTO DE *30* MM E RESISTENCIA A TRACAO DO ACO MAIOR 1000 MPA</v>
          </cell>
          <cell r="D6185" t="str">
            <v>KG</v>
          </cell>
          <cell r="E6185">
            <v>5.8731999999999998</v>
          </cell>
        </row>
        <row r="6186">
          <cell r="B6186">
            <v>91096</v>
          </cell>
          <cell r="C6186" t="str">
            <v>EXECUÇÃO DE REVESTIMENTO DE CONCRETO PROJETADO COM ESPESSURA DE 7 CM, ARMADO COM FIBRAS DE AÇO, INCLINAÇÃO DE 90°, APLICAÇÃO DESCONTÍNUA, UTILIZANDO EQUIPAMENTO DE PROJEÇÃO COM 6 M³/H DE CAPACIDADE. AF_01/2016</v>
          </cell>
          <cell r="D6186" t="str">
            <v>M2</v>
          </cell>
          <cell r="E6186">
            <v>0</v>
          </cell>
        </row>
        <row r="6187">
          <cell r="B6187">
            <v>88297</v>
          </cell>
          <cell r="C6187" t="str">
            <v>OPERADOR DE MÁQUINAS E EQUIPAMENTOS COM ENCARGOS COMPLEMENTARES</v>
          </cell>
          <cell r="D6187" t="str">
            <v>H</v>
          </cell>
          <cell r="E6187">
            <v>0.34429999999999999</v>
          </cell>
        </row>
        <row r="6188">
          <cell r="B6188">
            <v>88309</v>
          </cell>
          <cell r="C6188" t="str">
            <v>PEDREIRO COM ENCARGOS COMPLEMENTARES</v>
          </cell>
          <cell r="D6188" t="str">
            <v>H</v>
          </cell>
          <cell r="E6188">
            <v>0.1721</v>
          </cell>
        </row>
        <row r="6189">
          <cell r="B6189">
            <v>88316</v>
          </cell>
          <cell r="C6189" t="str">
            <v>SERVENTE COM ENCARGOS COMPLEMENTARES</v>
          </cell>
          <cell r="D6189" t="str">
            <v>H</v>
          </cell>
          <cell r="E6189">
            <v>0.51639999999999997</v>
          </cell>
        </row>
        <row r="6190">
          <cell r="B6190">
            <v>88377</v>
          </cell>
          <cell r="C6190" t="str">
            <v>OPERADOR DE BETONEIRA ESTACIONÁRIA/MISTURADOR COM ENCARGOS COMPLEMENTARES</v>
          </cell>
          <cell r="D6190" t="str">
            <v>H</v>
          </cell>
          <cell r="E6190">
            <v>0.1721</v>
          </cell>
        </row>
        <row r="6191">
          <cell r="B6191">
            <v>88830</v>
          </cell>
          <cell r="C6191" t="str">
            <v>BETONEIRA CAPACIDADE NOMINAL DE 400 L, CAPACIDADE DE MISTURA 310 L, MOTOR ELÉTRICO TRIFÁSICO POTÊNCIA DE 2 HP, SEM CARREGADOR - CHP DIURNO. AF_10/2014</v>
          </cell>
          <cell r="D6191" t="str">
            <v>CHP</v>
          </cell>
          <cell r="E6191">
            <v>6.5100000000000005E-2</v>
          </cell>
        </row>
        <row r="6192">
          <cell r="B6192">
            <v>88831</v>
          </cell>
          <cell r="C6192" t="str">
            <v>BETONEIRA CAPACIDADE NOMINAL DE 400 L, CAPACIDADE DE MISTURA 310 L, MOTOR ELÉTRICO TRIFÁSICO POTÊNCIA DE 2 HP, SEM CARREGADOR - CHI DIURNO. AF_10/2014</v>
          </cell>
          <cell r="D6192" t="str">
            <v>CHI</v>
          </cell>
          <cell r="E6192">
            <v>0.107</v>
          </cell>
        </row>
        <row r="6193">
          <cell r="B6193">
            <v>89509</v>
          </cell>
          <cell r="C6193" t="str">
            <v>TUBO PVC, SÉRIE R, ÁGUA PLUVIAL, DN 50 MM, FORNECIDO E INSTALADO EM RAMAL DE ENCAMINHAMENTO. AF_12/2014</v>
          </cell>
          <cell r="D6193" t="str">
            <v>M</v>
          </cell>
          <cell r="E6193">
            <v>0.125</v>
          </cell>
        </row>
        <row r="6194">
          <cell r="B6194">
            <v>90650</v>
          </cell>
          <cell r="C6194" t="str">
            <v>BOMBA CENTRÍFUGA MONOESTÁGIO COM MOTOR ELÉTRICO MONOFÁSICO, POTÊNCIA 15 HP, DIÂMETRO DO ROTOR 173 MM, HM/Q = 30 MCA / 90 M3/H A 45 MCA / 55 M3/H - CHP DIURNO. AF_06/2015</v>
          </cell>
          <cell r="D6194" t="str">
            <v>CHP</v>
          </cell>
          <cell r="E6194">
            <v>4.6800000000000001E-2</v>
          </cell>
        </row>
        <row r="6195">
          <cell r="B6195">
            <v>90651</v>
          </cell>
          <cell r="C6195" t="str">
            <v>BOMBA CENTRÍFUGA MONOESTÁGIO COM MOTOR ELÉTRICO MONOFÁSICO, POTÊNCIA 15 HP, DIÂMETRO DO ROTOR 173 MM, HM/Q = 30 MCA / 90 M3/H A 45 MCA / 55 M3/H - CHI DIURNO. AF_06/2015</v>
          </cell>
          <cell r="D6195" t="str">
            <v>CHI</v>
          </cell>
          <cell r="E6195">
            <v>0.12540000000000001</v>
          </cell>
        </row>
        <row r="6196">
          <cell r="B6196">
            <v>90662</v>
          </cell>
          <cell r="C6196" t="str">
            <v>BOMBA DE PROJEÇÃO DE CONCRETO SECO, POTÊNCIA 10 CV, VAZÃO 6 M3/H - CHP DIURNO. AF_06/2015</v>
          </cell>
          <cell r="D6196" t="str">
            <v>CHP</v>
          </cell>
          <cell r="E6196">
            <v>4.6800000000000001E-2</v>
          </cell>
        </row>
        <row r="6197">
          <cell r="B6197">
            <v>90663</v>
          </cell>
          <cell r="C6197" t="str">
            <v>BOMBA DE PROJEÇÃO DE CONCRETO SECO, POTÊNCIA 10 CV, VAZÃO 6 M3/H - CHI DIURNO. AF_06/2015</v>
          </cell>
          <cell r="D6197" t="str">
            <v>CHI</v>
          </cell>
          <cell r="E6197">
            <v>0.12540000000000001</v>
          </cell>
        </row>
        <row r="6198">
          <cell r="B6198">
            <v>90979</v>
          </cell>
          <cell r="C6198" t="str">
            <v>COMPRESSOR DE AR REBOCÁVEL, VAZÃO 748 PCM, PRESSÃO EFETIVA DE TRABALHO 102 PSI, MOTOR DIESEL, POTÊNCIA 210 CV - CHP DIURNO. AF_06/2015</v>
          </cell>
          <cell r="D6198" t="str">
            <v>CHP</v>
          </cell>
          <cell r="E6198">
            <v>4.6800000000000001E-2</v>
          </cell>
        </row>
        <row r="6199">
          <cell r="B6199">
            <v>90982</v>
          </cell>
          <cell r="C6199" t="str">
            <v>COMPRESSOR DE AR REBOCÁVEL, VAZÃO 748 PCM, PRESSÃO EFETIVA DE TRABALHO 102 PSI, MOTOR DIESEL, POTÊNCIA 210 CV - CHI DIURNO. AF_06/2015</v>
          </cell>
          <cell r="D6199" t="str">
            <v>CHI</v>
          </cell>
          <cell r="E6199">
            <v>0.12540000000000001</v>
          </cell>
        </row>
        <row r="6200">
          <cell r="B6200">
            <v>370</v>
          </cell>
          <cell r="C6200" t="str">
            <v>AREIA MEDIA - POSTO JAZIDA/FORNECEDOR (RETIRADO NA JAZIDA, SEM TRANSPORTE)</v>
          </cell>
          <cell r="D6200" t="str">
            <v>M3</v>
          </cell>
          <cell r="E6200">
            <v>0.1114</v>
          </cell>
        </row>
        <row r="6201">
          <cell r="B6201">
            <v>1379</v>
          </cell>
          <cell r="C6201" t="str">
            <v>CIMENTO PORTLAND COMPOSTO CP II-32</v>
          </cell>
          <cell r="D6201" t="str">
            <v>KG</v>
          </cell>
          <cell r="E6201">
            <v>42.401499999999999</v>
          </cell>
        </row>
        <row r="6202">
          <cell r="B6202">
            <v>4720</v>
          </cell>
          <cell r="C6202" t="str">
            <v>PEDRA BRITADA N. 0, OU PEDRISCO (4,8 A 9,5 MM) POSTO PEDREIRA/FORNECEDOR, SEM FRETE</v>
          </cell>
          <cell r="D6202" t="str">
            <v>M3</v>
          </cell>
          <cell r="E6202">
            <v>5.7099999999999998E-2</v>
          </cell>
        </row>
        <row r="6203">
          <cell r="B6203">
            <v>39014</v>
          </cell>
          <cell r="C6203" t="str">
            <v>FIBRA DE ACO PARA REFORCO DO CONCRETO, SOLTA, TIPO A-I, FATOR DE FORMA *50* L / D, COMPRIMENTO DE *30* MM E RESISTENCIA A TRACAO DO ACO MAIOR 1000 MPA</v>
          </cell>
          <cell r="D6203" t="str">
            <v>KG</v>
          </cell>
          <cell r="E6203">
            <v>4.8620000000000001</v>
          </cell>
        </row>
        <row r="6204">
          <cell r="B6204">
            <v>91097</v>
          </cell>
          <cell r="C6204" t="str">
            <v>EXECUÇÃO DE REVESTIMENTO DE CONCRETO PROJETADO COM ESPESSURA DE 10 CM, ARMADO COM FIBRAS DE AÇO, INCLINAÇÃO DE 90°, APLICAÇÃO DESCONTÍNUA, UTILIZANDO EQUIPAMENTO DE PROJEÇÃO COM 6 M³/H DE CAPACIDADE. AF_01/2016</v>
          </cell>
          <cell r="D6204" t="str">
            <v>M2</v>
          </cell>
          <cell r="E6204">
            <v>0</v>
          </cell>
        </row>
        <row r="6205">
          <cell r="B6205">
            <v>88297</v>
          </cell>
          <cell r="C6205" t="str">
            <v>OPERADOR DE MÁQUINAS E EQUIPAMENTOS COM ENCARGOS COMPLEMENTARES</v>
          </cell>
          <cell r="D6205" t="str">
            <v>H</v>
          </cell>
          <cell r="E6205">
            <v>0.36559999999999998</v>
          </cell>
        </row>
        <row r="6206">
          <cell r="B6206">
            <v>88309</v>
          </cell>
          <cell r="C6206" t="str">
            <v>PEDREIRO COM ENCARGOS COMPLEMENTARES</v>
          </cell>
          <cell r="D6206" t="str">
            <v>H</v>
          </cell>
          <cell r="E6206">
            <v>0.18279999999999999</v>
          </cell>
        </row>
        <row r="6207">
          <cell r="B6207">
            <v>88316</v>
          </cell>
          <cell r="C6207" t="str">
            <v>SERVENTE COM ENCARGOS COMPLEMENTARES</v>
          </cell>
          <cell r="D6207" t="str">
            <v>H</v>
          </cell>
          <cell r="E6207">
            <v>0.54849999999999999</v>
          </cell>
        </row>
        <row r="6208">
          <cell r="B6208">
            <v>88377</v>
          </cell>
          <cell r="C6208" t="str">
            <v>OPERADOR DE BETONEIRA ESTACIONÁRIA/MISTURADOR COM ENCARGOS COMPLEMENTARES</v>
          </cell>
          <cell r="D6208" t="str">
            <v>H</v>
          </cell>
          <cell r="E6208">
            <v>0.18279999999999999</v>
          </cell>
        </row>
        <row r="6209">
          <cell r="B6209">
            <v>88830</v>
          </cell>
          <cell r="C6209" t="str">
            <v>BETONEIRA CAPACIDADE NOMINAL DE 400 L, CAPACIDADE DE MISTURA 310 L, MOTOR ELÉTRICO TRIFÁSICO POTÊNCIA DE 2 HP, SEM CARREGADOR - CHP DIURNO. AF_10/2014</v>
          </cell>
          <cell r="D6209" t="str">
            <v>CHP</v>
          </cell>
          <cell r="E6209">
            <v>9.2999999999999999E-2</v>
          </cell>
        </row>
        <row r="6210">
          <cell r="B6210">
            <v>88831</v>
          </cell>
          <cell r="C6210" t="str">
            <v>BETONEIRA CAPACIDADE NOMINAL DE 400 L, CAPACIDADE DE MISTURA 310 L, MOTOR ELÉTRICO TRIFÁSICO POTÊNCIA DE 2 HP, SEM CARREGADOR - CHI DIURNO. AF_10/2014</v>
          </cell>
          <cell r="D6210" t="str">
            <v>CHI</v>
          </cell>
          <cell r="E6210">
            <v>8.9800000000000005E-2</v>
          </cell>
        </row>
        <row r="6211">
          <cell r="B6211">
            <v>89509</v>
          </cell>
          <cell r="C6211" t="str">
            <v>TUBO PVC, SÉRIE R, ÁGUA PLUVIAL, DN 50 MM, FORNECIDO E INSTALADO EM RAMAL DE ENCAMINHAMENTO. AF_12/2014</v>
          </cell>
          <cell r="D6211" t="str">
            <v>M</v>
          </cell>
          <cell r="E6211">
            <v>0.125</v>
          </cell>
        </row>
        <row r="6212">
          <cell r="B6212">
            <v>90650</v>
          </cell>
          <cell r="C6212" t="str">
            <v>BOMBA CENTRÍFUGA MONOESTÁGIO COM MOTOR ELÉTRICO MONOFÁSICO, POTÊNCIA 15 HP, DIÂMETRO DO ROTOR 173 MM, HM/Q = 30 MCA / 90 M3/H A 45 MCA / 55 M3/H - CHP DIURNO. AF_06/2015</v>
          </cell>
          <cell r="D6212" t="str">
            <v>CHP</v>
          </cell>
          <cell r="E6212">
            <v>5.0999999999999997E-2</v>
          </cell>
        </row>
        <row r="6213">
          <cell r="B6213">
            <v>90651</v>
          </cell>
          <cell r="C6213" t="str">
            <v>BOMBA CENTRÍFUGA MONOESTÁGIO COM MOTOR ELÉTRICO MONOFÁSICO, POTÊNCIA 15 HP, DIÂMETRO DO ROTOR 173 MM, HM/Q = 30 MCA / 90 M3/H A 45 MCA / 55 M3/H - CHI DIURNO. AF_06/2015</v>
          </cell>
          <cell r="D6213" t="str">
            <v>CHI</v>
          </cell>
          <cell r="E6213">
            <v>0.1318</v>
          </cell>
        </row>
        <row r="6214">
          <cell r="B6214">
            <v>90662</v>
          </cell>
          <cell r="C6214" t="str">
            <v>BOMBA DE PROJEÇÃO DE CONCRETO SECO, POTÊNCIA 10 CV, VAZÃO 6 M3/H - CHP DIURNO. AF_06/2015</v>
          </cell>
          <cell r="D6214" t="str">
            <v>CHP</v>
          </cell>
          <cell r="E6214">
            <v>5.0999999999999997E-2</v>
          </cell>
        </row>
        <row r="6215">
          <cell r="B6215">
            <v>90663</v>
          </cell>
          <cell r="C6215" t="str">
            <v>BOMBA DE PROJEÇÃO DE CONCRETO SECO, POTÊNCIA 10 CV, VAZÃO 6 M3/H - CHI DIURNO. AF_06/2015</v>
          </cell>
          <cell r="D6215" t="str">
            <v>CHI</v>
          </cell>
          <cell r="E6215">
            <v>0.1318</v>
          </cell>
        </row>
        <row r="6216">
          <cell r="B6216">
            <v>90979</v>
          </cell>
          <cell r="C6216" t="str">
            <v>COMPRESSOR DE AR REBOCÁVEL, VAZÃO 748 PCM, PRESSÃO EFETIVA DE TRABALHO 102 PSI, MOTOR DIESEL, POTÊNCIA 210 CV - CHP DIURNO. AF_06/2015</v>
          </cell>
          <cell r="D6216" t="str">
            <v>CHP</v>
          </cell>
          <cell r="E6216">
            <v>5.0999999999999997E-2</v>
          </cell>
        </row>
        <row r="6217">
          <cell r="B6217">
            <v>90982</v>
          </cell>
          <cell r="C6217" t="str">
            <v>COMPRESSOR DE AR REBOCÁVEL, VAZÃO 748 PCM, PRESSÃO EFETIVA DE TRABALHO 102 PSI, MOTOR DIESEL, POTÊNCIA 210 CV - CHI DIURNO. AF_06/2015</v>
          </cell>
          <cell r="D6217" t="str">
            <v>CHI</v>
          </cell>
          <cell r="E6217">
            <v>0.1318</v>
          </cell>
        </row>
        <row r="6218">
          <cell r="B6218">
            <v>370</v>
          </cell>
          <cell r="C6218" t="str">
            <v>AREIA MEDIA - POSTO JAZIDA/FORNECEDOR (RETIRADO NA JAZIDA, SEM TRANSPORTE)</v>
          </cell>
          <cell r="D6218" t="str">
            <v>M3</v>
          </cell>
          <cell r="E6218">
            <v>0.13450000000000001</v>
          </cell>
        </row>
        <row r="6219">
          <cell r="B6219">
            <v>1379</v>
          </cell>
          <cell r="C6219" t="str">
            <v>CIMENTO PORTLAND COMPOSTO CP II-32</v>
          </cell>
          <cell r="D6219" t="str">
            <v>KG</v>
          </cell>
          <cell r="E6219">
            <v>51.220199999999998</v>
          </cell>
        </row>
        <row r="6220">
          <cell r="B6220">
            <v>4720</v>
          </cell>
          <cell r="C6220" t="str">
            <v>PEDRA BRITADA N. 0, OU PEDRISCO (4,8 A 9,5 MM) POSTO PEDREIRA/FORNECEDOR, SEM FRETE</v>
          </cell>
          <cell r="D6220" t="str">
            <v>M3</v>
          </cell>
          <cell r="E6220">
            <v>6.9000000000000006E-2</v>
          </cell>
        </row>
        <row r="6221">
          <cell r="B6221">
            <v>39014</v>
          </cell>
          <cell r="C6221" t="str">
            <v>FIBRA DE ACO PARA REFORCO DO CONCRETO, SOLTA, TIPO A-I, FATOR DE FORMA *50* L / D, COMPRIMENTO DE *30* MM E RESISTENCIA A TRACAO DO ACO MAIOR 1000 MPA</v>
          </cell>
          <cell r="D6221" t="str">
            <v>KG</v>
          </cell>
          <cell r="E6221">
            <v>5.8731999999999998</v>
          </cell>
        </row>
        <row r="6222">
          <cell r="B6222">
            <v>91098</v>
          </cell>
          <cell r="C6222" t="str">
            <v>EXECUÇÃO DE REVESTIMENTO DE CONCRETO PROJETADO COM ESPESSURA DE 7 CM, ARMADO COM FIBRAS DE AÇO, INCLINAÇÃO MENOR QUE 90°, APLICAÇÃO DESCONTÍNUA, UTILIZANDO EQUIPAMENTO DE PROJEÇÃO COM 3 M³/H DE CAPACIDADE. AF_01/2016</v>
          </cell>
          <cell r="D6222" t="str">
            <v>M2</v>
          </cell>
          <cell r="E6222">
            <v>0</v>
          </cell>
        </row>
        <row r="6223">
          <cell r="B6223">
            <v>88297</v>
          </cell>
          <cell r="C6223" t="str">
            <v>OPERADOR DE MÁQUINAS E EQUIPAMENTOS COM ENCARGOS COMPLEMENTARES</v>
          </cell>
          <cell r="D6223" t="str">
            <v>H</v>
          </cell>
          <cell r="E6223">
            <v>0.61129999999999995</v>
          </cell>
        </row>
        <row r="6224">
          <cell r="B6224">
            <v>88316</v>
          </cell>
          <cell r="C6224" t="str">
            <v>SERVENTE COM ENCARGOS COMPLEMENTARES</v>
          </cell>
          <cell r="D6224" t="str">
            <v>H</v>
          </cell>
          <cell r="E6224">
            <v>0.91690000000000005</v>
          </cell>
        </row>
        <row r="6225">
          <cell r="B6225">
            <v>88377</v>
          </cell>
          <cell r="C6225" t="str">
            <v>OPERADOR DE BETONEIRA ESTACIONÁRIA/MISTURADOR COM ENCARGOS COMPLEMENTARES</v>
          </cell>
          <cell r="D6225" t="str">
            <v>H</v>
          </cell>
          <cell r="E6225">
            <v>0.30559999999999998</v>
          </cell>
        </row>
        <row r="6226">
          <cell r="B6226">
            <v>88830</v>
          </cell>
          <cell r="C6226" t="str">
            <v>BETONEIRA CAPACIDADE NOMINAL DE 400 L, CAPACIDADE DE MISTURA 310 L, MOTOR ELÉTRICO TRIFÁSICO POTÊNCIA DE 2 HP, SEM CARREGADOR - CHP DIURNO. AF_10/2014</v>
          </cell>
          <cell r="D6226" t="str">
            <v>CHP</v>
          </cell>
          <cell r="E6226">
            <v>6.5100000000000005E-2</v>
          </cell>
        </row>
        <row r="6227">
          <cell r="B6227">
            <v>88831</v>
          </cell>
          <cell r="C6227" t="str">
            <v>BETONEIRA CAPACIDADE NOMINAL DE 400 L, CAPACIDADE DE MISTURA 310 L, MOTOR ELÉTRICO TRIFÁSICO POTÊNCIA DE 2 HP, SEM CARREGADOR - CHI DIURNO. AF_10/2014</v>
          </cell>
          <cell r="D6227" t="str">
            <v>CHI</v>
          </cell>
          <cell r="E6227">
            <v>0.24049999999999999</v>
          </cell>
        </row>
        <row r="6228">
          <cell r="B6228">
            <v>89509</v>
          </cell>
          <cell r="C6228" t="str">
            <v>TUBO PVC, SÉRIE R, ÁGUA PLUVIAL, DN 50 MM, FORNECIDO E INSTALADO EM RAMAL DE ENCAMINHAMENTO. AF_12/2014</v>
          </cell>
          <cell r="D6228" t="str">
            <v>M</v>
          </cell>
          <cell r="E6228">
            <v>0.125</v>
          </cell>
        </row>
        <row r="6229">
          <cell r="B6229">
            <v>90650</v>
          </cell>
          <cell r="C6229" t="str">
            <v>BOMBA CENTRÍFUGA MONOESTÁGIO COM MOTOR ELÉTRICO MONOFÁSICO, POTÊNCIA 15 HP, DIÂMETRO DO ROTOR 173 MM, HM/Q = 30 MCA / 90 M3/H A 45 MCA / 55 M3/H - CHP DIURNO. AF_06/2015</v>
          </cell>
          <cell r="D6229" t="str">
            <v>CHP</v>
          </cell>
          <cell r="E6229">
            <v>8.1799999999999998E-2</v>
          </cell>
        </row>
        <row r="6230">
          <cell r="B6230">
            <v>90651</v>
          </cell>
          <cell r="C6230" t="str">
            <v>BOMBA CENTRÍFUGA MONOESTÁGIO COM MOTOR ELÉTRICO MONOFÁSICO, POTÊNCIA 15 HP, DIÂMETRO DO ROTOR 173 MM, HM/Q = 30 MCA / 90 M3/H A 45 MCA / 55 M3/H - CHI DIURNO. AF_06/2015</v>
          </cell>
          <cell r="D6230" t="str">
            <v>CHI</v>
          </cell>
          <cell r="E6230">
            <v>0.2238</v>
          </cell>
        </row>
        <row r="6231">
          <cell r="B6231">
            <v>90656</v>
          </cell>
          <cell r="C6231" t="str">
            <v>BOMBA DE PROJEÇÃO DE CONCRETO SECO, POTÊNCIA 10 CV, VAZÃO 3 M3/H - CHP DIURNO. AF_06/2015</v>
          </cell>
          <cell r="D6231" t="str">
            <v>CHP</v>
          </cell>
          <cell r="E6231">
            <v>8.1799999999999998E-2</v>
          </cell>
        </row>
        <row r="6232">
          <cell r="B6232">
            <v>90657</v>
          </cell>
          <cell r="C6232" t="str">
            <v>BOMBA DE PROJEÇÃO DE CONCRETO SECO, POTÊNCIA 10 CV, VAZÃO 3 M3/H - CHI DIURNO. AF_06/2015</v>
          </cell>
          <cell r="D6232" t="str">
            <v>CHI</v>
          </cell>
          <cell r="E6232">
            <v>0.2238</v>
          </cell>
        </row>
        <row r="6233">
          <cell r="B6233">
            <v>90999</v>
          </cell>
          <cell r="C6233" t="str">
            <v>COMPRESSOR DE AR REBOCAVEL, VAZÃO 400 PCM, PRESSAO DE TRABALHO 102 PSI, MOTOR A DIESEL POTÊNCIA 110 CV - CHP DIURNO. AF_06/2015</v>
          </cell>
          <cell r="D6233" t="str">
            <v>CHP</v>
          </cell>
          <cell r="E6233">
            <v>8.1799999999999998E-2</v>
          </cell>
        </row>
        <row r="6234">
          <cell r="B6234">
            <v>91001</v>
          </cell>
          <cell r="C6234" t="str">
            <v>COMPRESSOR DE AR REBOCAVEL, VAZÃO 400 PCM, PRESSAO DE TRABALHO 102 PSI, MOTOR A DIESEL POTÊNCIA 110 CV - CHI DIURNO. AF_06/2015</v>
          </cell>
          <cell r="D6234" t="str">
            <v>CHI</v>
          </cell>
          <cell r="E6234">
            <v>0.2238</v>
          </cell>
        </row>
        <row r="6235">
          <cell r="B6235">
            <v>370</v>
          </cell>
          <cell r="C6235" t="str">
            <v>AREIA MEDIA - POSTO JAZIDA/FORNECEDOR (RETIRADO NA JAZIDA, SEM TRANSPORTE)</v>
          </cell>
          <cell r="D6235" t="str">
            <v>M3</v>
          </cell>
          <cell r="E6235">
            <v>0.1114</v>
          </cell>
        </row>
        <row r="6236">
          <cell r="B6236">
            <v>1379</v>
          </cell>
          <cell r="C6236" t="str">
            <v>CIMENTO PORTLAND COMPOSTO CP II-32</v>
          </cell>
          <cell r="D6236" t="str">
            <v>KG</v>
          </cell>
          <cell r="E6236">
            <v>42.401499999999999</v>
          </cell>
        </row>
        <row r="6237">
          <cell r="B6237">
            <v>4720</v>
          </cell>
          <cell r="C6237" t="str">
            <v>PEDRA BRITADA N. 0, OU PEDRISCO (4,8 A 9,5 MM) POSTO PEDREIRA/FORNECEDOR, SEM FRETE</v>
          </cell>
          <cell r="D6237" t="str">
            <v>M3</v>
          </cell>
          <cell r="E6237">
            <v>5.7099999999999998E-2</v>
          </cell>
        </row>
        <row r="6238">
          <cell r="B6238">
            <v>39014</v>
          </cell>
          <cell r="C6238" t="str">
            <v>FIBRA DE ACO PARA REFORCO DO CONCRETO, SOLTA, TIPO A-I, FATOR DE FORMA *50* L / D, COMPRIMENTO DE *30* MM E RESISTENCIA A TRACAO DO ACO MAIOR 1000 MPA</v>
          </cell>
          <cell r="D6238" t="str">
            <v>KG</v>
          </cell>
          <cell r="E6238">
            <v>4.8620000000000001</v>
          </cell>
        </row>
        <row r="6239">
          <cell r="B6239">
            <v>91099</v>
          </cell>
          <cell r="C6239" t="str">
            <v>EXECUÇÃO DE REVESTIMENTO DE CONCRETO PROJETADO COM ESPESSURA DE 10 CM, ARMADO COM FIBRAS DE AÇO, INCLINAÇÃO MENOR QUE 90°, APLICAÇÃO DESCONTÍNUA, UTILIZANDO EQUIPAMENTO DE PROJEÇÃO COM 3 M³/H DE CAPACIDADE. AF_01/2016</v>
          </cell>
          <cell r="D6239" t="str">
            <v>M2</v>
          </cell>
          <cell r="E6239">
            <v>0</v>
          </cell>
        </row>
        <row r="6240">
          <cell r="B6240">
            <v>88297</v>
          </cell>
          <cell r="C6240" t="str">
            <v>OPERADOR DE MÁQUINAS E EQUIPAMENTOS COM ENCARGOS COMPLEMENTARES</v>
          </cell>
          <cell r="D6240" t="str">
            <v>H</v>
          </cell>
          <cell r="E6240">
            <v>0.65820000000000001</v>
          </cell>
        </row>
        <row r="6241">
          <cell r="B6241">
            <v>88316</v>
          </cell>
          <cell r="C6241" t="str">
            <v>SERVENTE COM ENCARGOS COMPLEMENTARES</v>
          </cell>
          <cell r="D6241" t="str">
            <v>H</v>
          </cell>
          <cell r="E6241">
            <v>0.98729999999999996</v>
          </cell>
        </row>
        <row r="6242">
          <cell r="B6242">
            <v>88377</v>
          </cell>
          <cell r="C6242" t="str">
            <v>OPERADOR DE BETONEIRA ESTACIONÁRIA/MISTURADOR COM ENCARGOS COMPLEMENTARES</v>
          </cell>
          <cell r="D6242" t="str">
            <v>H</v>
          </cell>
          <cell r="E6242">
            <v>0.3291</v>
          </cell>
        </row>
        <row r="6243">
          <cell r="B6243">
            <v>88830</v>
          </cell>
          <cell r="C6243" t="str">
            <v>BETONEIRA CAPACIDADE NOMINAL DE 400 L, CAPACIDADE DE MISTURA 310 L, MOTOR ELÉTRICO TRIFÁSICO POTÊNCIA DE 2 HP, SEM CARREGADOR - CHP DIURNO. AF_10/2014</v>
          </cell>
          <cell r="D6243" t="str">
            <v>CHP</v>
          </cell>
          <cell r="E6243">
            <v>9.2999999999999999E-2</v>
          </cell>
        </row>
        <row r="6244">
          <cell r="B6244">
            <v>88831</v>
          </cell>
          <cell r="C6244" t="str">
            <v>BETONEIRA CAPACIDADE NOMINAL DE 400 L, CAPACIDADE DE MISTURA 310 L, MOTOR ELÉTRICO TRIFÁSICO POTÊNCIA DE 2 HP, SEM CARREGADOR - CHI DIURNO. AF_10/2014</v>
          </cell>
          <cell r="D6244" t="str">
            <v>CHI</v>
          </cell>
          <cell r="E6244">
            <v>0.2361</v>
          </cell>
        </row>
        <row r="6245">
          <cell r="B6245">
            <v>89509</v>
          </cell>
          <cell r="C6245" t="str">
            <v>TUBO PVC, SÉRIE R, ÁGUA PLUVIAL, DN 50 MM, FORNECIDO E INSTALADO EM RAMAL DE ENCAMINHAMENTO. AF_12/2014</v>
          </cell>
          <cell r="D6245" t="str">
            <v>M</v>
          </cell>
          <cell r="E6245">
            <v>0.125</v>
          </cell>
        </row>
        <row r="6246">
          <cell r="B6246">
            <v>90650</v>
          </cell>
          <cell r="C6246" t="str">
            <v>BOMBA CENTRÍFUGA MONOESTÁGIO COM MOTOR ELÉTRICO MONOFÁSICO, POTÊNCIA 15 HP, DIÂMETRO DO ROTOR 173 MM, HM/Q = 30 MCA / 90 M3/H A 45 MCA / 55 M3/H - CHP DIURNO. AF_06/2015</v>
          </cell>
          <cell r="D6246" t="str">
            <v>CHP</v>
          </cell>
          <cell r="E6246">
            <v>9.0700000000000003E-2</v>
          </cell>
        </row>
        <row r="6247">
          <cell r="B6247">
            <v>90651</v>
          </cell>
          <cell r="C6247" t="str">
            <v>BOMBA CENTRÍFUGA MONOESTÁGIO COM MOTOR ELÉTRICO MONOFÁSICO, POTÊNCIA 15 HP, DIÂMETRO DO ROTOR 173 MM, HM/Q = 30 MCA / 90 M3/H A 45 MCA / 55 M3/H - CHI DIURNO. AF_06/2015</v>
          </cell>
          <cell r="D6247" t="str">
            <v>CHI</v>
          </cell>
          <cell r="E6247">
            <v>0.23849999999999999</v>
          </cell>
        </row>
        <row r="6248">
          <cell r="B6248">
            <v>90656</v>
          </cell>
          <cell r="C6248" t="str">
            <v>BOMBA DE PROJEÇÃO DE CONCRETO SECO, POTÊNCIA 10 CV, VAZÃO 3 M3/H - CHP DIURNO. AF_06/2015</v>
          </cell>
          <cell r="D6248" t="str">
            <v>CHP</v>
          </cell>
          <cell r="E6248">
            <v>9.0700000000000003E-2</v>
          </cell>
        </row>
        <row r="6249">
          <cell r="B6249">
            <v>90657</v>
          </cell>
          <cell r="C6249" t="str">
            <v>BOMBA DE PROJEÇÃO DE CONCRETO SECO, POTÊNCIA 10 CV, VAZÃO 3 M3/H - CHI DIURNO. AF_06/2015</v>
          </cell>
          <cell r="D6249" t="str">
            <v>CHI</v>
          </cell>
          <cell r="E6249">
            <v>0.23849999999999999</v>
          </cell>
        </row>
        <row r="6250">
          <cell r="B6250">
            <v>90999</v>
          </cell>
          <cell r="C6250" t="str">
            <v>COMPRESSOR DE AR REBOCAVEL, VAZÃO 400 PCM, PRESSAO DE TRABALHO 102 PSI, MOTOR A DIESEL POTÊNCIA 110 CV - CHP DIURNO. AF_06/2015</v>
          </cell>
          <cell r="D6250" t="str">
            <v>CHP</v>
          </cell>
          <cell r="E6250">
            <v>9.0700000000000003E-2</v>
          </cell>
        </row>
        <row r="6251">
          <cell r="B6251">
            <v>91001</v>
          </cell>
          <cell r="C6251" t="str">
            <v>COMPRESSOR DE AR REBOCAVEL, VAZÃO 400 PCM, PRESSAO DE TRABALHO 102 PSI, MOTOR A DIESEL POTÊNCIA 110 CV - CHI DIURNO. AF_06/2015</v>
          </cell>
          <cell r="D6251" t="str">
            <v>CHI</v>
          </cell>
          <cell r="E6251">
            <v>0.23849999999999999</v>
          </cell>
        </row>
        <row r="6252">
          <cell r="B6252">
            <v>370</v>
          </cell>
          <cell r="C6252" t="str">
            <v>AREIA MEDIA - POSTO JAZIDA/FORNECEDOR (RETIRADO NA JAZIDA, SEM TRANSPORTE)</v>
          </cell>
          <cell r="D6252" t="str">
            <v>M3</v>
          </cell>
          <cell r="E6252">
            <v>0.13450000000000001</v>
          </cell>
        </row>
        <row r="6253">
          <cell r="B6253">
            <v>1379</v>
          </cell>
          <cell r="C6253" t="str">
            <v>CIMENTO PORTLAND COMPOSTO CP II-32</v>
          </cell>
          <cell r="D6253" t="str">
            <v>KG</v>
          </cell>
          <cell r="E6253">
            <v>51.220199999999998</v>
          </cell>
        </row>
        <row r="6254">
          <cell r="B6254">
            <v>4720</v>
          </cell>
          <cell r="C6254" t="str">
            <v>PEDRA BRITADA N. 0, OU PEDRISCO (4,8 A 9,5 MM) POSTO PEDREIRA/FORNECEDOR, SEM FRETE</v>
          </cell>
          <cell r="D6254" t="str">
            <v>M3</v>
          </cell>
          <cell r="E6254">
            <v>6.9000000000000006E-2</v>
          </cell>
        </row>
        <row r="6255">
          <cell r="B6255">
            <v>39014</v>
          </cell>
          <cell r="C6255" t="str">
            <v>FIBRA DE ACO PARA REFORCO DO CONCRETO, SOLTA, TIPO A-I, FATOR DE FORMA *50* L / D, COMPRIMENTO DE *30* MM E RESISTENCIA A TRACAO DO ACO MAIOR 1000 MPA</v>
          </cell>
          <cell r="D6255" t="str">
            <v>KG</v>
          </cell>
          <cell r="E6255">
            <v>5.8731999999999998</v>
          </cell>
        </row>
        <row r="6256">
          <cell r="B6256">
            <v>91100</v>
          </cell>
          <cell r="C6256" t="str">
            <v>EXECUÇÃO DE REVESTIMENTO DE CONCRETO PROJETADO COM ESPESSURA DE 7 CM, ARMADO COM FIBRAS DE AÇO, INCLINAÇÃO DE 90°, APLICAÇÃO DESCONTÍNUA, UTILIZANDO EQUIPAMENTO DE PROJEÇÃO COM 3 M³/H DE CAPACIDADE. AF_01/2016</v>
          </cell>
          <cell r="D6256" t="str">
            <v>M2</v>
          </cell>
          <cell r="E6256">
            <v>0</v>
          </cell>
        </row>
        <row r="6257">
          <cell r="B6257">
            <v>88297</v>
          </cell>
          <cell r="C6257" t="str">
            <v>OPERADOR DE MÁQUINAS E EQUIPAMENTOS COM ENCARGOS COMPLEMENTARES</v>
          </cell>
          <cell r="D6257" t="str">
            <v>H</v>
          </cell>
          <cell r="E6257">
            <v>0.61070000000000002</v>
          </cell>
        </row>
        <row r="6258">
          <cell r="B6258">
            <v>88309</v>
          </cell>
          <cell r="C6258" t="str">
            <v>PEDREIRO COM ENCARGOS COMPLEMENTARES</v>
          </cell>
          <cell r="D6258" t="str">
            <v>H</v>
          </cell>
          <cell r="E6258">
            <v>0.3054</v>
          </cell>
        </row>
        <row r="6259">
          <cell r="B6259">
            <v>88316</v>
          </cell>
          <cell r="C6259" t="str">
            <v>SERVENTE COM ENCARGOS COMPLEMENTARES</v>
          </cell>
          <cell r="D6259" t="str">
            <v>H</v>
          </cell>
          <cell r="E6259">
            <v>0.91610000000000003</v>
          </cell>
        </row>
        <row r="6260">
          <cell r="B6260">
            <v>88377</v>
          </cell>
          <cell r="C6260" t="str">
            <v>OPERADOR DE BETONEIRA ESTACIONÁRIA/MISTURADOR COM ENCARGOS COMPLEMENTARES</v>
          </cell>
          <cell r="D6260" t="str">
            <v>H</v>
          </cell>
          <cell r="E6260">
            <v>0.3054</v>
          </cell>
        </row>
        <row r="6261">
          <cell r="B6261">
            <v>88830</v>
          </cell>
          <cell r="C6261" t="str">
            <v>BETONEIRA CAPACIDADE NOMINAL DE 400 L, CAPACIDADE DE MISTURA 310 L, MOTOR ELÉTRICO TRIFÁSICO POTÊNCIA DE 2 HP, SEM CARREGADOR - CHP DIURNO. AF_10/2014</v>
          </cell>
          <cell r="D6261" t="str">
            <v>CHP</v>
          </cell>
          <cell r="E6261">
            <v>6.5100000000000005E-2</v>
          </cell>
        </row>
        <row r="6262">
          <cell r="B6262">
            <v>88831</v>
          </cell>
          <cell r="C6262" t="str">
            <v>BETONEIRA CAPACIDADE NOMINAL DE 400 L, CAPACIDADE DE MISTURA 310 L, MOTOR ELÉTRICO TRIFÁSICO POTÊNCIA DE 2 HP, SEM CARREGADOR - CHI DIURNO. AF_10/2014</v>
          </cell>
          <cell r="D6262" t="str">
            <v>CHI</v>
          </cell>
          <cell r="E6262">
            <v>0.24030000000000001</v>
          </cell>
        </row>
        <row r="6263">
          <cell r="B6263">
            <v>89509</v>
          </cell>
          <cell r="C6263" t="str">
            <v>TUBO PVC, SÉRIE R, ÁGUA PLUVIAL, DN 50 MM, FORNECIDO E INSTALADO EM RAMAL DE ENCAMINHAMENTO. AF_12/2014</v>
          </cell>
          <cell r="D6263" t="str">
            <v>M</v>
          </cell>
          <cell r="E6263">
            <v>0.125</v>
          </cell>
        </row>
        <row r="6264">
          <cell r="B6264">
            <v>90650</v>
          </cell>
          <cell r="C6264" t="str">
            <v>BOMBA CENTRÍFUGA MONOESTÁGIO COM MOTOR ELÉTRICO MONOFÁSICO, POTÊNCIA 15 HP, DIÂMETRO DO ROTOR 173 MM, HM/Q = 30 MCA / 90 M3/H A 45 MCA / 55 M3/H - CHP DIURNO. AF_06/2015</v>
          </cell>
          <cell r="D6264" t="str">
            <v>CHP</v>
          </cell>
          <cell r="E6264">
            <v>8.7499999999999994E-2</v>
          </cell>
        </row>
        <row r="6265">
          <cell r="B6265">
            <v>90651</v>
          </cell>
          <cell r="C6265" t="str">
            <v>BOMBA CENTRÍFUGA MONOESTÁGIO COM MOTOR ELÉTRICO MONOFÁSICO, POTÊNCIA 15 HP, DIÂMETRO DO ROTOR 173 MM, HM/Q = 30 MCA / 90 M3/H A 45 MCA / 55 M3/H - CHI DIURNO. AF_06/2015</v>
          </cell>
          <cell r="D6265" t="str">
            <v>CHI</v>
          </cell>
          <cell r="E6265">
            <v>0.21779999999999999</v>
          </cell>
        </row>
        <row r="6266">
          <cell r="B6266">
            <v>90656</v>
          </cell>
          <cell r="C6266" t="str">
            <v>BOMBA DE PROJEÇÃO DE CONCRETO SECO, POTÊNCIA 10 CV, VAZÃO 3 M3/H - CHP DIURNO. AF_06/2015</v>
          </cell>
          <cell r="D6266" t="str">
            <v>CHP</v>
          </cell>
          <cell r="E6266">
            <v>8.7499999999999994E-2</v>
          </cell>
        </row>
        <row r="6267">
          <cell r="B6267">
            <v>90657</v>
          </cell>
          <cell r="C6267" t="str">
            <v>BOMBA DE PROJEÇÃO DE CONCRETO SECO, POTÊNCIA 10 CV, VAZÃO 3 M3/H - CHI DIURNO. AF_06/2015</v>
          </cell>
          <cell r="D6267" t="str">
            <v>CHI</v>
          </cell>
          <cell r="E6267">
            <v>0.21779999999999999</v>
          </cell>
        </row>
        <row r="6268">
          <cell r="B6268">
            <v>90999</v>
          </cell>
          <cell r="C6268" t="str">
            <v>COMPRESSOR DE AR REBOCAVEL, VAZÃO 400 PCM, PRESSAO DE TRABALHO 102 PSI, MOTOR A DIESEL POTÊNCIA 110 CV - CHP DIURNO. AF_06/2015</v>
          </cell>
          <cell r="D6268" t="str">
            <v>CHP</v>
          </cell>
          <cell r="E6268">
            <v>8.7499999999999994E-2</v>
          </cell>
        </row>
        <row r="6269">
          <cell r="B6269">
            <v>91001</v>
          </cell>
          <cell r="C6269" t="str">
            <v>COMPRESSOR DE AR REBOCAVEL, VAZÃO 400 PCM, PRESSAO DE TRABALHO 102 PSI, MOTOR A DIESEL POTÊNCIA 110 CV - CHI DIURNO. AF_06/2015</v>
          </cell>
          <cell r="D6269" t="str">
            <v>CHI</v>
          </cell>
          <cell r="E6269">
            <v>0.21779999999999999</v>
          </cell>
        </row>
        <row r="6270">
          <cell r="B6270">
            <v>370</v>
          </cell>
          <cell r="C6270" t="str">
            <v>AREIA MEDIA - POSTO JAZIDA/FORNECEDOR (RETIRADO NA JAZIDA, SEM TRANSPORTE)</v>
          </cell>
          <cell r="D6270" t="str">
            <v>M3</v>
          </cell>
          <cell r="E6270">
            <v>0.1114</v>
          </cell>
        </row>
        <row r="6271">
          <cell r="B6271">
            <v>1379</v>
          </cell>
          <cell r="C6271" t="str">
            <v>CIMENTO PORTLAND COMPOSTO CP II-32</v>
          </cell>
          <cell r="D6271" t="str">
            <v>KG</v>
          </cell>
          <cell r="E6271">
            <v>42.401499999999999</v>
          </cell>
        </row>
        <row r="6272">
          <cell r="B6272">
            <v>4720</v>
          </cell>
          <cell r="C6272" t="str">
            <v>PEDRA BRITADA N. 0, OU PEDRISCO (4,8 A 9,5 MM) POSTO PEDREIRA/FORNECEDOR, SEM FRETE</v>
          </cell>
          <cell r="D6272" t="str">
            <v>M3</v>
          </cell>
          <cell r="E6272">
            <v>5.7099999999999998E-2</v>
          </cell>
        </row>
        <row r="6273">
          <cell r="B6273">
            <v>39014</v>
          </cell>
          <cell r="C6273" t="str">
            <v>FIBRA DE ACO PARA REFORCO DO CONCRETO, SOLTA, TIPO A-I, FATOR DE FORMA *50* L / D, COMPRIMENTO DE *30* MM E RESISTENCIA A TRACAO DO ACO MAIOR 1000 MPA</v>
          </cell>
          <cell r="D6273" t="str">
            <v>KG</v>
          </cell>
          <cell r="E6273">
            <v>4.8620000000000001</v>
          </cell>
        </row>
        <row r="6274">
          <cell r="B6274">
            <v>91101</v>
          </cell>
          <cell r="C6274" t="str">
            <v>EXECUÇÃO DE REVESTIMENTO DE CONCRETO PROJETADO COM ESPESSURA DE 10 CM, ARMADO COM FIBRAS DE AÇO, INCLINAÇÃO DE 90°, APLICAÇÃO DESCONTÍNUA, UTILIZANDO EQUIPAMENTO DE PROJEÇÃO COM 3 M³/H DE CAPACIDADE. AF_01/2016</v>
          </cell>
          <cell r="D6274" t="str">
            <v>M2</v>
          </cell>
          <cell r="E6274">
            <v>0</v>
          </cell>
        </row>
        <row r="6275">
          <cell r="B6275">
            <v>88297</v>
          </cell>
          <cell r="C6275" t="str">
            <v>OPERADOR DE MÁQUINAS E EQUIPAMENTOS COM ENCARGOS COMPLEMENTARES</v>
          </cell>
          <cell r="D6275" t="str">
            <v>H</v>
          </cell>
          <cell r="E6275">
            <v>0.65010000000000001</v>
          </cell>
        </row>
        <row r="6276">
          <cell r="B6276">
            <v>88309</v>
          </cell>
          <cell r="C6276" t="str">
            <v>PEDREIRO COM ENCARGOS COMPLEMENTARES</v>
          </cell>
          <cell r="D6276" t="str">
            <v>H</v>
          </cell>
          <cell r="E6276">
            <v>0.3251</v>
          </cell>
        </row>
        <row r="6277">
          <cell r="B6277">
            <v>88316</v>
          </cell>
          <cell r="C6277" t="str">
            <v>SERVENTE COM ENCARGOS COMPLEMENTARES</v>
          </cell>
          <cell r="D6277" t="str">
            <v>H</v>
          </cell>
          <cell r="E6277">
            <v>0.97519999999999996</v>
          </cell>
        </row>
        <row r="6278">
          <cell r="B6278">
            <v>88377</v>
          </cell>
          <cell r="C6278" t="str">
            <v>OPERADOR DE BETONEIRA ESTACIONÁRIA/MISTURADOR COM ENCARGOS COMPLEMENTARES</v>
          </cell>
          <cell r="D6278" t="str">
            <v>H</v>
          </cell>
          <cell r="E6278">
            <v>0.3251</v>
          </cell>
        </row>
        <row r="6279">
          <cell r="B6279">
            <v>88830</v>
          </cell>
          <cell r="C6279" t="str">
            <v>BETONEIRA CAPACIDADE NOMINAL DE 400 L, CAPACIDADE DE MISTURA 310 L, MOTOR ELÉTRICO TRIFÁSICO POTÊNCIA DE 2 HP, SEM CARREGADOR - CHP DIURNO. AF_10/2014</v>
          </cell>
          <cell r="D6279" t="str">
            <v>CHP</v>
          </cell>
          <cell r="E6279">
            <v>9.2999999999999999E-2</v>
          </cell>
        </row>
        <row r="6280">
          <cell r="B6280">
            <v>88831</v>
          </cell>
          <cell r="C6280" t="str">
            <v>BETONEIRA CAPACIDADE NOMINAL DE 400 L, CAPACIDADE DE MISTURA 310 L, MOTOR ELÉTRICO TRIFÁSICO POTÊNCIA DE 2 HP, SEM CARREGADOR - CHI DIURNO. AF_10/2014</v>
          </cell>
          <cell r="D6280" t="str">
            <v>CHI</v>
          </cell>
          <cell r="E6280">
            <v>0.23200000000000001</v>
          </cell>
        </row>
        <row r="6281">
          <cell r="B6281">
            <v>89509</v>
          </cell>
          <cell r="C6281" t="str">
            <v>TUBO PVC, SÉRIE R, ÁGUA PLUVIAL, DN 50 MM, FORNECIDO E INSTALADO EM RAMAL DE ENCAMINHAMENTO. AF_12/2014</v>
          </cell>
          <cell r="D6281" t="str">
            <v>M</v>
          </cell>
          <cell r="E6281">
            <v>0.125</v>
          </cell>
        </row>
        <row r="6282">
          <cell r="B6282">
            <v>90650</v>
          </cell>
          <cell r="C6282" t="str">
            <v>BOMBA CENTRÍFUGA MONOESTÁGIO COM MOTOR ELÉTRICO MONOFÁSICO, POTÊNCIA 15 HP, DIÂMETRO DO ROTOR 173 MM, HM/Q = 30 MCA / 90 M3/H A 45 MCA / 55 M3/H - CHP DIURNO. AF_06/2015</v>
          </cell>
          <cell r="D6282" t="str">
            <v>CHP</v>
          </cell>
          <cell r="E6282">
            <v>9.5500000000000002E-2</v>
          </cell>
        </row>
        <row r="6283">
          <cell r="B6283">
            <v>90651</v>
          </cell>
          <cell r="C6283" t="str">
            <v>BOMBA CENTRÍFUGA MONOESTÁGIO COM MOTOR ELÉTRICO MONOFÁSICO, POTÊNCIA 15 HP, DIÂMETRO DO ROTOR 173 MM, HM/Q = 30 MCA / 90 M3/H A 45 MCA / 55 M3/H - CHI DIURNO. AF_06/2015</v>
          </cell>
          <cell r="D6283" t="str">
            <v>CHI</v>
          </cell>
          <cell r="E6283">
            <v>0.2296</v>
          </cell>
        </row>
        <row r="6284">
          <cell r="B6284">
            <v>90656</v>
          </cell>
          <cell r="C6284" t="str">
            <v>BOMBA DE PROJEÇÃO DE CONCRETO SECO, POTÊNCIA 10 CV, VAZÃO 3 M3/H - CHP DIURNO. AF_06/2015</v>
          </cell>
          <cell r="D6284" t="str">
            <v>CHP</v>
          </cell>
          <cell r="E6284">
            <v>9.5500000000000002E-2</v>
          </cell>
        </row>
        <row r="6285">
          <cell r="B6285">
            <v>90657</v>
          </cell>
          <cell r="C6285" t="str">
            <v>BOMBA DE PROJEÇÃO DE CONCRETO SECO, POTÊNCIA 10 CV, VAZÃO 3 M3/H - CHI DIURNO. AF_06/2015</v>
          </cell>
          <cell r="D6285" t="str">
            <v>CHI</v>
          </cell>
          <cell r="E6285">
            <v>0.2296</v>
          </cell>
        </row>
        <row r="6286">
          <cell r="B6286">
            <v>90999</v>
          </cell>
          <cell r="C6286" t="str">
            <v>COMPRESSOR DE AR REBOCAVEL, VAZÃO 400 PCM, PRESSAO DE TRABALHO 102 PSI, MOTOR A DIESEL POTÊNCIA 110 CV - CHP DIURNO. AF_06/2015</v>
          </cell>
          <cell r="D6286" t="str">
            <v>CHP</v>
          </cell>
          <cell r="E6286">
            <v>9.5500000000000002E-2</v>
          </cell>
        </row>
        <row r="6287">
          <cell r="B6287">
            <v>91001</v>
          </cell>
          <cell r="C6287" t="str">
            <v>COMPRESSOR DE AR REBOCAVEL, VAZÃO 400 PCM, PRESSAO DE TRABALHO 102 PSI, MOTOR A DIESEL POTÊNCIA 110 CV - CHI DIURNO. AF_06/2015</v>
          </cell>
          <cell r="D6287" t="str">
            <v>CHI</v>
          </cell>
          <cell r="E6287">
            <v>0.2296</v>
          </cell>
        </row>
        <row r="6288">
          <cell r="B6288">
            <v>370</v>
          </cell>
          <cell r="C6288" t="str">
            <v>AREIA MEDIA - POSTO JAZIDA/FORNECEDOR (RETIRADO NA JAZIDA, SEM TRANSPORTE)</v>
          </cell>
          <cell r="D6288" t="str">
            <v>M3</v>
          </cell>
          <cell r="E6288">
            <v>0.13450000000000001</v>
          </cell>
        </row>
        <row r="6289">
          <cell r="B6289">
            <v>1379</v>
          </cell>
          <cell r="C6289" t="str">
            <v>CIMENTO PORTLAND COMPOSTO CP II-32</v>
          </cell>
          <cell r="D6289" t="str">
            <v>KG</v>
          </cell>
          <cell r="E6289">
            <v>51.220199999999998</v>
          </cell>
        </row>
        <row r="6290">
          <cell r="B6290">
            <v>4720</v>
          </cell>
          <cell r="C6290" t="str">
            <v>PEDRA BRITADA N. 0, OU PEDRISCO (4,8 A 9,5 MM) POSTO PEDREIRA/FORNECEDOR, SEM FRETE</v>
          </cell>
          <cell r="D6290" t="str">
            <v>M3</v>
          </cell>
          <cell r="E6290">
            <v>6.9000000000000006E-2</v>
          </cell>
        </row>
        <row r="6291">
          <cell r="B6291">
            <v>39014</v>
          </cell>
          <cell r="C6291" t="str">
            <v>FIBRA DE ACO PARA REFORCO DO CONCRETO, SOLTA, TIPO A-I, FATOR DE FORMA *50* L / D, COMPRIMENTO DE *30* MM E RESISTENCIA A TRACAO DO ACO MAIOR 1000 MPA</v>
          </cell>
          <cell r="D6291" t="str">
            <v>KG</v>
          </cell>
          <cell r="E6291">
            <v>5.8731999999999998</v>
          </cell>
        </row>
        <row r="6292">
          <cell r="B6292">
            <v>93952</v>
          </cell>
          <cell r="C6292" t="str">
            <v>EXECUÇÃO DE GRAMPO PARA SOLO GRAMPEADO COM COMPRIMENTO MENOR OU IGUAL A 4 M, DIÂMETRO DE 10 CM, PERFURAÇÃO COM EQUIPAMENTO MANUAL E ARMADURA COM DIÂMETRO DE 16 MM. AF_05/2016</v>
          </cell>
          <cell r="D6292" t="str">
            <v>M</v>
          </cell>
          <cell r="E6292">
            <v>0</v>
          </cell>
        </row>
        <row r="6293">
          <cell r="B6293">
            <v>5631</v>
          </cell>
          <cell r="C6293" t="str">
            <v>ESCAVADEIRA HIDRÁULICA SOBRE ESTEIRAS, CAÇAMBA 0,80 M3, PESO OPERACIONAL 17 T, POTENCIA BRUTA 111 HP - CHP DIURNO. AF_06/2014</v>
          </cell>
          <cell r="D6293" t="str">
            <v>CHP</v>
          </cell>
          <cell r="E6293">
            <v>9.5999999999999992E-3</v>
          </cell>
        </row>
        <row r="6294">
          <cell r="B6294">
            <v>5632</v>
          </cell>
          <cell r="C6294" t="str">
            <v>ESCAVADEIRA HIDRÁULICA SOBRE ESTEIRAS, CAÇAMBA 0,80 M3, PESO OPERACIONAL 17 T, POTENCIA BRUTA 111 HP - CHI DIURNO. AF_06/2014</v>
          </cell>
          <cell r="D6294" t="str">
            <v>CHI</v>
          </cell>
          <cell r="E6294">
            <v>0.27200000000000002</v>
          </cell>
        </row>
        <row r="6295">
          <cell r="B6295">
            <v>6259</v>
          </cell>
          <cell r="C6295" t="str">
            <v>CAMINHÃO PIPA 6.000 L, PESO BRUTO TOTAL 13.000 KG, DISTÂNCIA ENTRE EIXOS 4,80 M, POTÊNCIA 189 CV INCLUSIVE TANQUE DE AÇO PARA TRANSPORTE DE ÁGUA, CAPACIDADE 6 M3 - CHP DIURNO. AF_06/2014</v>
          </cell>
          <cell r="D6295" t="str">
            <v>CHP</v>
          </cell>
          <cell r="E6295">
            <v>0.1114</v>
          </cell>
        </row>
        <row r="6296">
          <cell r="B6296">
            <v>6260</v>
          </cell>
          <cell r="C6296" t="str">
            <v>CAMINHÃO PIPA 6.000 L, PESO BRUTO TOTAL 13.000 KG, DISTÂNCIA ENTRE EIXOS 4,80 M, POTÊNCIA 189 CV INCLUSIVE TANQUE DE AÇO PARA TRANSPORTE DE ÁGUA, CAPACIDADE 6 M3 - CHI DIURNO. AF_06/2014</v>
          </cell>
          <cell r="D6296" t="str">
            <v>CHI</v>
          </cell>
          <cell r="E6296">
            <v>0.17019999999999999</v>
          </cell>
        </row>
        <row r="6297">
          <cell r="B6297">
            <v>72898</v>
          </cell>
          <cell r="C6297" t="str">
            <v>CARGA E DESCARGA MECANIZADAS DE ENTULHO EM CAMINHAO BASCULANTE 6 M3</v>
          </cell>
          <cell r="D6297" t="str">
            <v>M3</v>
          </cell>
          <cell r="E6297">
            <v>7.9000000000000008E-3</v>
          </cell>
        </row>
        <row r="6298">
          <cell r="B6298" t="str">
            <v>73794/1</v>
          </cell>
          <cell r="C6298" t="str">
            <v>PINTURA COM TINTA PROTETORA ACABAMENTO GRAFITE ESMALTE SOBRE SUPERFICIE METALICA, 2 DEMAOS</v>
          </cell>
          <cell r="D6298" t="str">
            <v>M2</v>
          </cell>
          <cell r="E6298">
            <v>5.0299999999999997E-2</v>
          </cell>
        </row>
        <row r="6299">
          <cell r="B6299">
            <v>88245</v>
          </cell>
          <cell r="C6299" t="str">
            <v>ARMADOR COM ENCARGOS COMPLEMENTARES</v>
          </cell>
          <cell r="D6299" t="str">
            <v>H</v>
          </cell>
          <cell r="E6299">
            <v>0.28170000000000001</v>
          </cell>
        </row>
        <row r="6300">
          <cell r="B6300">
            <v>88297</v>
          </cell>
          <cell r="C6300" t="str">
            <v>OPERADOR DE MÁQUINAS E EQUIPAMENTOS COM ENCARGOS COMPLEMENTARES</v>
          </cell>
          <cell r="D6300" t="str">
            <v>H</v>
          </cell>
          <cell r="E6300">
            <v>0.84499999999999997</v>
          </cell>
        </row>
        <row r="6301">
          <cell r="B6301">
            <v>88316</v>
          </cell>
          <cell r="C6301" t="str">
            <v>SERVENTE COM ENCARGOS COMPLEMENTARES</v>
          </cell>
          <cell r="D6301" t="str">
            <v>H</v>
          </cell>
          <cell r="E6301">
            <v>0.90180000000000005</v>
          </cell>
        </row>
        <row r="6302">
          <cell r="B6302">
            <v>90625</v>
          </cell>
          <cell r="C6302" t="str">
            <v>PERFURATRIZ MANUAL, TORQUE MÁXIMO 83 N.M, POTÊNCIA 5 CV, COM DIÂMETRO MÁXIMO 4" - CHP DIURNO. AF_06/2015</v>
          </cell>
          <cell r="D6302" t="str">
            <v>CHP</v>
          </cell>
          <cell r="E6302">
            <v>0.1114</v>
          </cell>
        </row>
        <row r="6303">
          <cell r="B6303">
            <v>90626</v>
          </cell>
          <cell r="C6303" t="str">
            <v>PERFURATRIZ MANUAL, TORQUE MÁXIMO 83 N.M, POTÊNCIA 5 CV, COM DIÂMETRO MÁXIMO 4" - CHI DIURNO. AF_06/2015</v>
          </cell>
          <cell r="D6303" t="str">
            <v>CHI</v>
          </cell>
          <cell r="E6303">
            <v>0.17019999999999999</v>
          </cell>
        </row>
        <row r="6304">
          <cell r="B6304">
            <v>90637</v>
          </cell>
          <cell r="C6304" t="str">
            <v>MISTURADOR DUPLO HORIZONTAL DE ALTA TURBULÊNCIA, CAPACIDADE / VOLUME 2 X 500 LITROS, MOTORES ELÉTRICOS MÍNIMO 5 CV CADA, PARA NATA CIMENTO, ARGAMASSA E OUTROS - CHP DIURNO. AF_06/2015</v>
          </cell>
          <cell r="D6304" t="str">
            <v>CHP</v>
          </cell>
          <cell r="E6304">
            <v>4.4999999999999998E-2</v>
          </cell>
        </row>
        <row r="6305">
          <cell r="B6305">
            <v>90638</v>
          </cell>
          <cell r="C6305" t="str">
            <v>MISTURADOR DUPLO HORIZONTAL DE ALTA TURBULÊNCIA, CAPACIDADE / VOLUME 2 X 500 LITROS, MOTORES ELÉTRICOS MÍNIMO 5 CV CADA, PARA NATA CIMENTO, ARGAMASSA E OUTROS - CHI DIURNO. AF_06/2015</v>
          </cell>
          <cell r="D6305" t="str">
            <v>CHI</v>
          </cell>
          <cell r="E6305">
            <v>0.23669999999999999</v>
          </cell>
        </row>
        <row r="6306">
          <cell r="B6306">
            <v>90643</v>
          </cell>
          <cell r="C6306" t="str">
            <v>BOMBA TRIPLEX, PARA INJEÇÃO DE NATA DE CIMENTO, VAZÃO MÁXIMA DE 100 LITROS/MINUTO, PRESSÃO MÁXIMA DE 70 BAR - CHP DIURNO. AF_06/2015</v>
          </cell>
          <cell r="D6306" t="str">
            <v>CHP</v>
          </cell>
          <cell r="E6306">
            <v>2.7900000000000001E-2</v>
          </cell>
        </row>
        <row r="6307">
          <cell r="B6307">
            <v>90644</v>
          </cell>
          <cell r="C6307" t="str">
            <v>BOMBA TRIPLEX, PARA INJEÇÃO DE NATA DE CIMENTO, VAZÃO MÁXIMA DE 100 LITROS/MINUTO, PRESSÃO MÁXIMA DE 70 BAR - CHI DIURNO. AF_06/2015</v>
          </cell>
          <cell r="D6307" t="str">
            <v>CHI</v>
          </cell>
          <cell r="E6307">
            <v>0.25380000000000003</v>
          </cell>
        </row>
        <row r="6308">
          <cell r="B6308">
            <v>90650</v>
          </cell>
          <cell r="C6308" t="str">
            <v>BOMBA CENTRÍFUGA MONOESTÁGIO COM MOTOR ELÉTRICO MONOFÁSICO, POTÊNCIA 15 HP, DIÂMETRO DO ROTOR 173 MM, HM/Q = 30 MCA / 90 M3/H A 45 MCA / 55 M3/H - CHP DIURNO. AF_06/2015</v>
          </cell>
          <cell r="D6308" t="str">
            <v>CHP</v>
          </cell>
          <cell r="E6308">
            <v>0.1114</v>
          </cell>
        </row>
        <row r="6309">
          <cell r="B6309">
            <v>90651</v>
          </cell>
          <cell r="C6309" t="str">
            <v>BOMBA CENTRÍFUGA MONOESTÁGIO COM MOTOR ELÉTRICO MONOFÁSICO, POTÊNCIA 15 HP, DIÂMETRO DO ROTOR 173 MM, HM/Q = 30 MCA / 90 M3/H A 45 MCA / 55 M3/H - CHI DIURNO. AF_06/2015</v>
          </cell>
          <cell r="D6309" t="str">
            <v>CHI</v>
          </cell>
          <cell r="E6309">
            <v>0.17019999999999999</v>
          </cell>
        </row>
        <row r="6310">
          <cell r="B6310">
            <v>90776</v>
          </cell>
          <cell r="C6310" t="str">
            <v>ENCARREGADO GERAL COM ENCARGOS COMPLEMENTARES</v>
          </cell>
          <cell r="D6310" t="str">
            <v>H</v>
          </cell>
          <cell r="E6310">
            <v>0.28170000000000001</v>
          </cell>
        </row>
        <row r="6311">
          <cell r="B6311">
            <v>95292</v>
          </cell>
          <cell r="C6311" t="str">
            <v>TRANSPORTE COM CAMINHÃO BASCULANTE 6 M3 EM RODOVIA COM REVESTIMENTO PRIMÁRIO, DMT 200 A 400 M</v>
          </cell>
          <cell r="D6311" t="str">
            <v>M3</v>
          </cell>
          <cell r="E6311">
            <v>7.9000000000000008E-3</v>
          </cell>
        </row>
        <row r="6312">
          <cell r="B6312">
            <v>27</v>
          </cell>
          <cell r="C6312" t="str">
            <v>ACO CA-50, 16,0 MM, VERGALHAO</v>
          </cell>
          <cell r="D6312" t="str">
            <v>KG</v>
          </cell>
          <cell r="E6312">
            <v>1.8391999999999999</v>
          </cell>
        </row>
        <row r="6313">
          <cell r="B6313">
            <v>1379</v>
          </cell>
          <cell r="C6313" t="str">
            <v>CIMENTO PORTLAND COMPOSTO CP II-32</v>
          </cell>
          <cell r="D6313" t="str">
            <v>KG</v>
          </cell>
          <cell r="E6313">
            <v>38.719099999999997</v>
          </cell>
        </row>
        <row r="6314">
          <cell r="B6314">
            <v>14583</v>
          </cell>
          <cell r="C6314" t="str">
            <v>TARIFA "A" ENTRE  0 E 20M3 FORNECIMENTO D'AGUA</v>
          </cell>
          <cell r="D6314" t="str">
            <v>M3</v>
          </cell>
          <cell r="E6314">
            <v>1.0713999999999999</v>
          </cell>
        </row>
        <row r="6315">
          <cell r="B6315">
            <v>39848</v>
          </cell>
          <cell r="C6315" t="str">
            <v>TUBO / MANGUEIRA PRETA EM POLIETILENO, LINHA PESADA OU REFORCADA, TIPO ESPAGUETE, PARA INJECAO DE CALDA DE CIMENTO, D = 1/2", ESPESSURA 1,5 MM</v>
          </cell>
          <cell r="D6315" t="str">
            <v>M</v>
          </cell>
          <cell r="E6315">
            <v>3</v>
          </cell>
        </row>
        <row r="6316">
          <cell r="B6316">
            <v>39960</v>
          </cell>
          <cell r="C6316" t="str">
            <v>CENTRALIZADOR DE BARRA DE ACO (CHUMBADOR TIPO CARAMBOLA), PARA ACO ATE 20 MM (COLETADO CAIXA)</v>
          </cell>
          <cell r="D6316" t="str">
            <v>UN</v>
          </cell>
          <cell r="E6316">
            <v>0.25</v>
          </cell>
        </row>
        <row r="6317">
          <cell r="B6317">
            <v>93953</v>
          </cell>
          <cell r="C6317" t="str">
            <v>EXECUÇÃO DE GRAMPO PARA SOLO GRAMPEADO COM COMPRIMENTO MAIOR QUE 4 M E MENOR OU IGUAL A 6 M, DIÂMETRO DE 10 CM, PERFURAÇÃO COM EQUIPAMENTO MANUAL E ARMADURA COM DIÂMETRO DE 16 MM. AF_05/2016</v>
          </cell>
          <cell r="D6317" t="str">
            <v>M</v>
          </cell>
          <cell r="E6317">
            <v>0</v>
          </cell>
        </row>
        <row r="6318">
          <cell r="B6318">
            <v>5631</v>
          </cell>
          <cell r="C6318" t="str">
            <v>ESCAVADEIRA HIDRÁULICA SOBRE ESTEIRAS, CAÇAMBA 0,80 M3, PESO OPERACIONAL 17 T, POTENCIA BRUTA 111 HP - CHP DIURNO. AF_06/2014</v>
          </cell>
          <cell r="D6318" t="str">
            <v>CHP</v>
          </cell>
          <cell r="E6318">
            <v>6.4000000000000003E-3</v>
          </cell>
        </row>
        <row r="6319">
          <cell r="B6319">
            <v>5632</v>
          </cell>
          <cell r="C6319" t="str">
            <v>ESCAVADEIRA HIDRÁULICA SOBRE ESTEIRAS, CAÇAMBA 0,80 M3, PESO OPERACIONAL 17 T, POTENCIA BRUTA 111 HP - CHI DIURNO. AF_06/2014</v>
          </cell>
          <cell r="D6319" t="str">
            <v>CHI</v>
          </cell>
          <cell r="E6319">
            <v>0.245</v>
          </cell>
        </row>
        <row r="6320">
          <cell r="B6320">
            <v>6259</v>
          </cell>
          <cell r="C6320" t="str">
            <v>CAMINHÃO PIPA 6.000 L, PESO BRUTO TOTAL 13.000 KG, DISTÂNCIA ENTRE EIXOS 4,80 M, POTÊNCIA 189 CV INCLUSIVE TANQUE DE AÇO PARA TRANSPORTE DE ÁGUA, CAPACIDADE 6 M3 - CHP DIURNO. AF_06/2014</v>
          </cell>
          <cell r="D6320" t="str">
            <v>CHP</v>
          </cell>
          <cell r="E6320">
            <v>0.1076</v>
          </cell>
        </row>
        <row r="6321">
          <cell r="B6321">
            <v>6260</v>
          </cell>
          <cell r="C6321" t="str">
            <v>CAMINHÃO PIPA 6.000 L, PESO BRUTO TOTAL 13.000 KG, DISTÂNCIA ENTRE EIXOS 4,80 M, POTÊNCIA 189 CV INCLUSIVE TANQUE DE AÇO PARA TRANSPORTE DE ÁGUA, CAPACIDADE 6 M3 - CHI DIURNO. AF_06/2014</v>
          </cell>
          <cell r="D6321" t="str">
            <v>CHI</v>
          </cell>
          <cell r="E6321">
            <v>0.14380000000000001</v>
          </cell>
        </row>
        <row r="6322">
          <cell r="B6322">
            <v>72898</v>
          </cell>
          <cell r="C6322" t="str">
            <v>CARGA E DESCARGA MECANIZADAS DE ENTULHO EM CAMINHAO BASCULANTE 6 M3</v>
          </cell>
          <cell r="D6322" t="str">
            <v>M3</v>
          </cell>
          <cell r="E6322">
            <v>7.9000000000000008E-3</v>
          </cell>
        </row>
        <row r="6323">
          <cell r="B6323" t="str">
            <v>73794/1</v>
          </cell>
          <cell r="C6323" t="str">
            <v>PINTURA COM TINTA PROTETORA ACABAMENTO GRAFITE ESMALTE SOBRE SUPERFICIE METALICA, 2 DEMAOS</v>
          </cell>
          <cell r="D6323" t="str">
            <v>M2</v>
          </cell>
          <cell r="E6323">
            <v>5.0299999999999997E-2</v>
          </cell>
        </row>
        <row r="6324">
          <cell r="B6324">
            <v>88245</v>
          </cell>
          <cell r="C6324" t="str">
            <v>ARMADOR COM ENCARGOS COMPLEMENTARES</v>
          </cell>
          <cell r="D6324" t="str">
            <v>H</v>
          </cell>
          <cell r="E6324">
            <v>0.25140000000000001</v>
          </cell>
        </row>
        <row r="6325">
          <cell r="B6325">
            <v>88297</v>
          </cell>
          <cell r="C6325" t="str">
            <v>OPERADOR DE MÁQUINAS E EQUIPAMENTOS COM ENCARGOS COMPLEMENTARES</v>
          </cell>
          <cell r="D6325" t="str">
            <v>H</v>
          </cell>
          <cell r="E6325">
            <v>0.75419999999999998</v>
          </cell>
        </row>
        <row r="6326">
          <cell r="B6326">
            <v>88316</v>
          </cell>
          <cell r="C6326" t="str">
            <v>SERVENTE COM ENCARGOS COMPLEMENTARES</v>
          </cell>
          <cell r="D6326" t="str">
            <v>H</v>
          </cell>
          <cell r="E6326">
            <v>0.79200000000000004</v>
          </cell>
        </row>
        <row r="6327">
          <cell r="B6327">
            <v>90625</v>
          </cell>
          <cell r="C6327" t="str">
            <v>PERFURATRIZ MANUAL, TORQUE MÁXIMO 83 N.M, POTÊNCIA 5 CV, COM DIÂMETRO MÁXIMO 4" - CHP DIURNO. AF_06/2015</v>
          </cell>
          <cell r="D6327" t="str">
            <v>CHP</v>
          </cell>
          <cell r="E6327">
            <v>0.1076</v>
          </cell>
        </row>
        <row r="6328">
          <cell r="B6328">
            <v>90626</v>
          </cell>
          <cell r="C6328" t="str">
            <v>PERFURATRIZ MANUAL, TORQUE MÁXIMO 83 N.M, POTÊNCIA 5 CV, COM DIÂMETRO MÁXIMO 4" - CHI DIURNO. AF_06/2015</v>
          </cell>
          <cell r="D6328" t="str">
            <v>CHI</v>
          </cell>
          <cell r="E6328">
            <v>0.14380000000000001</v>
          </cell>
        </row>
        <row r="6329">
          <cell r="B6329">
            <v>90637</v>
          </cell>
          <cell r="C6329" t="str">
            <v>MISTURADOR DUPLO HORIZONTAL DE ALTA TURBULÊNCIA, CAPACIDADE / VOLUME 2 X 500 LITROS, MOTORES ELÉTRICOS MÍNIMO 5 CV CADA, PARA NATA CIMENTO, ARGAMASSA E OUTROS - CHP DIURNO. AF_06/2015</v>
          </cell>
          <cell r="D6329" t="str">
            <v>CHP</v>
          </cell>
          <cell r="E6329">
            <v>3.9199999999999999E-2</v>
          </cell>
        </row>
        <row r="6330">
          <cell r="B6330">
            <v>90638</v>
          </cell>
          <cell r="C6330" t="str">
            <v>MISTURADOR DUPLO HORIZONTAL DE ALTA TURBULÊNCIA, CAPACIDADE / VOLUME 2 X 500 LITROS, MOTORES ELÉTRICOS MÍNIMO 5 CV CADA, PARA NATA CIMENTO, ARGAMASSA E OUTROS - CHI DIURNO. AF_06/2015</v>
          </cell>
          <cell r="D6330" t="str">
            <v>CHI</v>
          </cell>
          <cell r="E6330">
            <v>0.2122</v>
          </cell>
        </row>
        <row r="6331">
          <cell r="B6331">
            <v>90643</v>
          </cell>
          <cell r="C6331" t="str">
            <v>BOMBA TRIPLEX, PARA INJEÇÃO DE NATA DE CIMENTO, VAZÃO MÁXIMA DE 100 LITROS/MINUTO, PRESSÃO MÁXIMA DE 70 BAR - CHP DIURNO. AF_06/2015</v>
          </cell>
          <cell r="D6331" t="str">
            <v>CHP</v>
          </cell>
          <cell r="E6331">
            <v>2.2100000000000002E-2</v>
          </cell>
        </row>
        <row r="6332">
          <cell r="B6332">
            <v>90644</v>
          </cell>
          <cell r="C6332" t="str">
            <v>BOMBA TRIPLEX, PARA INJEÇÃO DE NATA DE CIMENTO, VAZÃO MÁXIMA DE 100 LITROS/MINUTO, PRESSÃO MÁXIMA DE 70 BAR - CHI DIURNO. AF_06/2015</v>
          </cell>
          <cell r="D6332" t="str">
            <v>CHI</v>
          </cell>
          <cell r="E6332">
            <v>0.2293</v>
          </cell>
        </row>
        <row r="6333">
          <cell r="B6333">
            <v>90650</v>
          </cell>
          <cell r="C6333" t="str">
            <v>BOMBA CENTRÍFUGA MONOESTÁGIO COM MOTOR ELÉTRICO MONOFÁSICO, POTÊNCIA 15 HP, DIÂMETRO DO ROTOR 173 MM, HM/Q = 30 MCA / 90 M3/H A 45 MCA / 55 M3/H - CHP DIURNO. AF_06/2015</v>
          </cell>
          <cell r="D6333" t="str">
            <v>CHP</v>
          </cell>
          <cell r="E6333">
            <v>0.1076</v>
          </cell>
        </row>
        <row r="6334">
          <cell r="B6334">
            <v>90651</v>
          </cell>
          <cell r="C6334" t="str">
            <v>BOMBA CENTRÍFUGA MONOESTÁGIO COM MOTOR ELÉTRICO MONOFÁSICO, POTÊNCIA 15 HP, DIÂMETRO DO ROTOR 173 MM, HM/Q = 30 MCA / 90 M3/H A 45 MCA / 55 M3/H - CHI DIURNO. AF_06/2015</v>
          </cell>
          <cell r="D6334" t="str">
            <v>CHI</v>
          </cell>
          <cell r="E6334">
            <v>0.14380000000000001</v>
          </cell>
        </row>
        <row r="6335">
          <cell r="B6335">
            <v>90776</v>
          </cell>
          <cell r="C6335" t="str">
            <v>ENCARREGADO GERAL COM ENCARGOS COMPLEMENTARES</v>
          </cell>
          <cell r="D6335" t="str">
            <v>H</v>
          </cell>
          <cell r="E6335">
            <v>0.25140000000000001</v>
          </cell>
        </row>
        <row r="6336">
          <cell r="B6336">
            <v>95292</v>
          </cell>
          <cell r="C6336" t="str">
            <v>TRANSPORTE COM CAMINHÃO BASCULANTE 6 M3 EM RODOVIA COM REVESTIMENTO PRIMÁRIO, DMT 200 A 400 M</v>
          </cell>
          <cell r="D6336" t="str">
            <v>M3</v>
          </cell>
          <cell r="E6336">
            <v>7.9000000000000008E-3</v>
          </cell>
        </row>
        <row r="6337">
          <cell r="B6337">
            <v>27</v>
          </cell>
          <cell r="C6337" t="str">
            <v>ACO CA-50, 16,0 MM, VERGALHAO</v>
          </cell>
          <cell r="D6337" t="str">
            <v>KG</v>
          </cell>
          <cell r="E6337">
            <v>1.81</v>
          </cell>
        </row>
        <row r="6338">
          <cell r="B6338">
            <v>1379</v>
          </cell>
          <cell r="C6338" t="str">
            <v>CIMENTO PORTLAND COMPOSTO CP II-32</v>
          </cell>
          <cell r="D6338" t="str">
            <v>KG</v>
          </cell>
          <cell r="E6338">
            <v>38.719099999999997</v>
          </cell>
        </row>
        <row r="6339">
          <cell r="B6339">
            <v>14583</v>
          </cell>
          <cell r="C6339" t="str">
            <v>TARIFA "A" ENTRE  0 E 20M3 FORNECIMENTO D'AGUA</v>
          </cell>
          <cell r="D6339" t="str">
            <v>M3</v>
          </cell>
          <cell r="E6339">
            <v>1.0713999999999999</v>
          </cell>
        </row>
        <row r="6340">
          <cell r="B6340">
            <v>39848</v>
          </cell>
          <cell r="C6340" t="str">
            <v>TUBO / MANGUEIRA PRETA EM POLIETILENO, LINHA PESADA OU REFORCADA, TIPO ESPAGUETE, PARA INJECAO DE CALDA DE CIMENTO, D = 1/2", ESPESSURA 1,5 MM</v>
          </cell>
          <cell r="D6340" t="str">
            <v>M</v>
          </cell>
          <cell r="E6340">
            <v>3</v>
          </cell>
        </row>
        <row r="6341">
          <cell r="B6341">
            <v>39960</v>
          </cell>
          <cell r="C6341" t="str">
            <v>CENTRALIZADOR DE BARRA DE ACO (CHUMBADOR TIPO CARAMBOLA), PARA ACO ATE 20 MM (COLETADO CAIXA)</v>
          </cell>
          <cell r="D6341" t="str">
            <v>UN</v>
          </cell>
          <cell r="E6341">
            <v>0.33329999999999999</v>
          </cell>
        </row>
        <row r="6342">
          <cell r="B6342">
            <v>93954</v>
          </cell>
          <cell r="C6342" t="str">
            <v>EXECUÇÃO DE GRAMPO PARA SOLO GRAMPEADO COM COMPRIMENTO MAIOR QUE 6 M E MENOR OU IGUAL A 8 M, DIÂMETRO DE 10 CM, PERFURAÇÃO COM EQUIPAMENTO MANUAL E ARMADURA COM DIÂMETRO DE 16 MM. AF_05/2016</v>
          </cell>
          <cell r="D6342" t="str">
            <v>M</v>
          </cell>
          <cell r="E6342">
            <v>0</v>
          </cell>
        </row>
        <row r="6343">
          <cell r="B6343">
            <v>5631</v>
          </cell>
          <cell r="C6343" t="str">
            <v>ESCAVADEIRA HIDRÁULICA SOBRE ESTEIRAS, CAÇAMBA 0,80 M3, PESO OPERACIONAL 17 T, POTENCIA BRUTA 111 HP - CHP DIURNO. AF_06/2014</v>
          </cell>
          <cell r="D6343" t="str">
            <v>CHP</v>
          </cell>
          <cell r="E6343">
            <v>4.7999999999999996E-3</v>
          </cell>
        </row>
        <row r="6344">
          <cell r="B6344">
            <v>5632</v>
          </cell>
          <cell r="C6344" t="str">
            <v>ESCAVADEIRA HIDRÁULICA SOBRE ESTEIRAS, CAÇAMBA 0,80 M3, PESO OPERACIONAL 17 T, POTENCIA BRUTA 111 HP - CHI DIURNO. AF_06/2014</v>
          </cell>
          <cell r="D6344" t="str">
            <v>CHI</v>
          </cell>
          <cell r="E6344">
            <v>0.22869999999999999</v>
          </cell>
        </row>
        <row r="6345">
          <cell r="B6345">
            <v>6259</v>
          </cell>
          <cell r="C6345" t="str">
            <v>CAMINHÃO PIPA 6.000 L, PESO BRUTO TOTAL 13.000 KG, DISTÂNCIA ENTRE EIXOS 4,80 M, POTÊNCIA 189 CV INCLUSIVE TANQUE DE AÇO PARA TRANSPORTE DE ÁGUA, CAPACIDADE 6 M3 - CHP DIURNO. AF_06/2014</v>
          </cell>
          <cell r="D6345" t="str">
            <v>CHP</v>
          </cell>
          <cell r="E6345">
            <v>0.104</v>
          </cell>
        </row>
        <row r="6346">
          <cell r="B6346">
            <v>6260</v>
          </cell>
          <cell r="C6346" t="str">
            <v>CAMINHÃO PIPA 6.000 L, PESO BRUTO TOTAL 13.000 KG, DISTÂNCIA ENTRE EIXOS 4,80 M, POTÊNCIA 189 CV INCLUSIVE TANQUE DE AÇO PARA TRANSPORTE DE ÁGUA, CAPACIDADE 6 M3 - CHI DIURNO. AF_06/2014</v>
          </cell>
          <cell r="D6346" t="str">
            <v>CHI</v>
          </cell>
          <cell r="E6346">
            <v>0.1295</v>
          </cell>
        </row>
        <row r="6347">
          <cell r="B6347">
            <v>72898</v>
          </cell>
          <cell r="C6347" t="str">
            <v>CARGA E DESCARGA MECANIZADAS DE ENTULHO EM CAMINHAO BASCULANTE 6 M3</v>
          </cell>
          <cell r="D6347" t="str">
            <v>M3</v>
          </cell>
          <cell r="E6347">
            <v>7.9000000000000008E-3</v>
          </cell>
        </row>
        <row r="6348">
          <cell r="B6348" t="str">
            <v>73794/1</v>
          </cell>
          <cell r="C6348" t="str">
            <v>PINTURA COM TINTA PROTETORA ACABAMENTO GRAFITE ESMALTE SOBRE SUPERFICIE METALICA, 2 DEMAOS</v>
          </cell>
          <cell r="D6348" t="str">
            <v>M2</v>
          </cell>
          <cell r="E6348">
            <v>5.0299999999999997E-2</v>
          </cell>
        </row>
        <row r="6349">
          <cell r="B6349">
            <v>88245</v>
          </cell>
          <cell r="C6349" t="str">
            <v>ARMADOR COM ENCARGOS COMPLEMENTARES</v>
          </cell>
          <cell r="D6349" t="str">
            <v>H</v>
          </cell>
          <cell r="E6349">
            <v>0.2336</v>
          </cell>
        </row>
        <row r="6350">
          <cell r="B6350">
            <v>88297</v>
          </cell>
          <cell r="C6350" t="str">
            <v>OPERADOR DE MÁQUINAS E EQUIPAMENTOS COM ENCARGOS COMPLEMENTARES</v>
          </cell>
          <cell r="D6350" t="str">
            <v>H</v>
          </cell>
          <cell r="E6350">
            <v>0.70069999999999999</v>
          </cell>
        </row>
        <row r="6351">
          <cell r="B6351">
            <v>88316</v>
          </cell>
          <cell r="C6351" t="str">
            <v>SERVENTE COM ENCARGOS COMPLEMENTARES</v>
          </cell>
          <cell r="D6351" t="str">
            <v>H</v>
          </cell>
          <cell r="E6351">
            <v>0.72909999999999997</v>
          </cell>
        </row>
        <row r="6352">
          <cell r="B6352">
            <v>90625</v>
          </cell>
          <cell r="C6352" t="str">
            <v>PERFURATRIZ MANUAL, TORQUE MÁXIMO 83 N.M, POTÊNCIA 5 CV, COM DIÂMETRO MÁXIMO 4" - CHP DIURNO. AF_06/2015</v>
          </cell>
          <cell r="D6352" t="str">
            <v>CHP</v>
          </cell>
          <cell r="E6352">
            <v>0.104</v>
          </cell>
        </row>
        <row r="6353">
          <cell r="B6353">
            <v>90626</v>
          </cell>
          <cell r="C6353" t="str">
            <v>PERFURATRIZ MANUAL, TORQUE MÁXIMO 83 N.M, POTÊNCIA 5 CV, COM DIÂMETRO MÁXIMO 4" - CHI DIURNO. AF_06/2015</v>
          </cell>
          <cell r="D6353" t="str">
            <v>CHI</v>
          </cell>
          <cell r="E6353">
            <v>0.1295</v>
          </cell>
        </row>
        <row r="6354">
          <cell r="B6354">
            <v>90637</v>
          </cell>
          <cell r="C6354" t="str">
            <v>MISTURADOR DUPLO HORIZONTAL DE ALTA TURBULÊNCIA, CAPACIDADE / VOLUME 2 X 500 LITROS, MOTORES ELÉTRICOS MÍNIMO 5 CV CADA, PARA NATA CIMENTO, ARGAMASSA E OUTROS - CHP DIURNO. AF_06/2015</v>
          </cell>
          <cell r="D6354" t="str">
            <v>CHP</v>
          </cell>
          <cell r="E6354">
            <v>3.6299999999999999E-2</v>
          </cell>
        </row>
        <row r="6355">
          <cell r="B6355">
            <v>90638</v>
          </cell>
          <cell r="C6355" t="str">
            <v>MISTURADOR DUPLO HORIZONTAL DE ALTA TURBULÊNCIA, CAPACIDADE / VOLUME 2 X 500 LITROS, MOTORES ELÉTRICOS MÍNIMO 5 CV CADA, PARA NATA CIMENTO, ARGAMASSA E OUTROS - CHI DIURNO. AF_06/2015</v>
          </cell>
          <cell r="D6355" t="str">
            <v>CHI</v>
          </cell>
          <cell r="E6355">
            <v>0.1973</v>
          </cell>
        </row>
        <row r="6356">
          <cell r="B6356">
            <v>90643</v>
          </cell>
          <cell r="C6356" t="str">
            <v>BOMBA TRIPLEX, PARA INJEÇÃO DE NATA DE CIMENTO, VAZÃO MÁXIMA DE 100 LITROS/MINUTO, PRESSÃO MÁXIMA DE 70 BAR - CHP DIURNO. AF_06/2015</v>
          </cell>
          <cell r="D6356" t="str">
            <v>CHP</v>
          </cell>
          <cell r="E6356">
            <v>1.9199999999999998E-2</v>
          </cell>
        </row>
        <row r="6357">
          <cell r="B6357">
            <v>90644</v>
          </cell>
          <cell r="C6357" t="str">
            <v>BOMBA TRIPLEX, PARA INJEÇÃO DE NATA DE CIMENTO, VAZÃO MÁXIMA DE 100 LITROS/MINUTO, PRESSÃO MÁXIMA DE 70 BAR - CHI DIURNO. AF_06/2015</v>
          </cell>
          <cell r="D6357" t="str">
            <v>CHI</v>
          </cell>
          <cell r="E6357">
            <v>0.21440000000000001</v>
          </cell>
        </row>
        <row r="6358">
          <cell r="B6358">
            <v>90650</v>
          </cell>
          <cell r="C6358" t="str">
            <v>BOMBA CENTRÍFUGA MONOESTÁGIO COM MOTOR ELÉTRICO MONOFÁSICO, POTÊNCIA 15 HP, DIÂMETRO DO ROTOR 173 MM, HM/Q = 30 MCA / 90 M3/H A 45 MCA / 55 M3/H - CHP DIURNO. AF_06/2015</v>
          </cell>
          <cell r="D6358" t="str">
            <v>CHP</v>
          </cell>
          <cell r="E6358">
            <v>0.104</v>
          </cell>
        </row>
        <row r="6359">
          <cell r="B6359">
            <v>90651</v>
          </cell>
          <cell r="C6359" t="str">
            <v>BOMBA CENTRÍFUGA MONOESTÁGIO COM MOTOR ELÉTRICO MONOFÁSICO, POTÊNCIA 15 HP, DIÂMETRO DO ROTOR 173 MM, HM/Q = 30 MCA / 90 M3/H A 45 MCA / 55 M3/H - CHI DIURNO. AF_06/2015</v>
          </cell>
          <cell r="D6359" t="str">
            <v>CHI</v>
          </cell>
          <cell r="E6359">
            <v>0.1295</v>
          </cell>
        </row>
        <row r="6360">
          <cell r="B6360">
            <v>90776</v>
          </cell>
          <cell r="C6360" t="str">
            <v>ENCARREGADO GERAL COM ENCARGOS COMPLEMENTARES</v>
          </cell>
          <cell r="D6360" t="str">
            <v>H</v>
          </cell>
          <cell r="E6360">
            <v>0.2336</v>
          </cell>
        </row>
        <row r="6361">
          <cell r="B6361">
            <v>95292</v>
          </cell>
          <cell r="C6361" t="str">
            <v>TRANSPORTE COM CAMINHÃO BASCULANTE 6 M3 EM RODOVIA COM REVESTIMENTO PRIMÁRIO, DMT 200 A 400 M</v>
          </cell>
          <cell r="D6361" t="str">
            <v>M3</v>
          </cell>
          <cell r="E6361">
            <v>7.9000000000000008E-3</v>
          </cell>
        </row>
        <row r="6362">
          <cell r="B6362">
            <v>27</v>
          </cell>
          <cell r="C6362" t="str">
            <v>ACO CA-50, 16,0 MM, VERGALHAO</v>
          </cell>
          <cell r="D6362" t="str">
            <v>KG</v>
          </cell>
          <cell r="E6362">
            <v>1.7954000000000001</v>
          </cell>
        </row>
        <row r="6363">
          <cell r="B6363">
            <v>1379</v>
          </cell>
          <cell r="C6363" t="str">
            <v>CIMENTO PORTLAND COMPOSTO CP II-32</v>
          </cell>
          <cell r="D6363" t="str">
            <v>KG</v>
          </cell>
          <cell r="E6363">
            <v>38.719099999999997</v>
          </cell>
        </row>
        <row r="6364">
          <cell r="B6364">
            <v>14583</v>
          </cell>
          <cell r="C6364" t="str">
            <v>TARIFA "A" ENTRE  0 E 20M3 FORNECIMENTO D'AGUA</v>
          </cell>
          <cell r="D6364" t="str">
            <v>M3</v>
          </cell>
          <cell r="E6364">
            <v>1.0713999999999999</v>
          </cell>
        </row>
        <row r="6365">
          <cell r="B6365">
            <v>39848</v>
          </cell>
          <cell r="C6365" t="str">
            <v>TUBO / MANGUEIRA PRETA EM POLIETILENO, LINHA PESADA OU REFORCADA, TIPO ESPAGUETE, PARA INJECAO DE CALDA DE CIMENTO, D = 1/2", ESPESSURA 1,5 MM</v>
          </cell>
          <cell r="D6365" t="str">
            <v>M</v>
          </cell>
          <cell r="E6365">
            <v>3</v>
          </cell>
        </row>
        <row r="6366">
          <cell r="B6366">
            <v>39960</v>
          </cell>
          <cell r="C6366" t="str">
            <v>CENTRALIZADOR DE BARRA DE ACO (CHUMBADOR TIPO CARAMBOLA), PARA ACO ATE 20 MM (COLETADO CAIXA)</v>
          </cell>
          <cell r="D6366" t="str">
            <v>UN</v>
          </cell>
          <cell r="E6366">
            <v>0.375</v>
          </cell>
        </row>
        <row r="6367">
          <cell r="B6367">
            <v>93955</v>
          </cell>
          <cell r="C6367" t="str">
            <v>EXECUÇÃO DE GRAMPO PARA SOLO GRAMPEADO COM COMPRIMENTO MAIOR QUE 8 M E MENOR OU IGUAL A 10 M, DIÂMETRO DE 10 CM, PERFURAÇÃO COM EQUIPAMENTO MANUAL E ARMADURA COM DIÂMETRO DE 16 MM. AF_05/2016</v>
          </cell>
          <cell r="D6367" t="str">
            <v>M</v>
          </cell>
          <cell r="E6367">
            <v>0</v>
          </cell>
        </row>
        <row r="6368">
          <cell r="B6368">
            <v>5631</v>
          </cell>
          <cell r="C6368" t="str">
            <v>ESCAVADEIRA HIDRÁULICA SOBRE ESTEIRAS, CAÇAMBA 0,80 M3, PESO OPERACIONAL 17 T, POTENCIA BRUTA 111 HP - CHP DIURNO. AF_06/2014</v>
          </cell>
          <cell r="D6368" t="str">
            <v>CHP</v>
          </cell>
          <cell r="E6368">
            <v>3.8999999999999998E-3</v>
          </cell>
        </row>
        <row r="6369">
          <cell r="B6369">
            <v>5632</v>
          </cell>
          <cell r="C6369" t="str">
            <v>ESCAVADEIRA HIDRÁULICA SOBRE ESTEIRAS, CAÇAMBA 0,80 M3, PESO OPERACIONAL 17 T, POTENCIA BRUTA 111 HP - CHI DIURNO. AF_06/2014</v>
          </cell>
          <cell r="D6369" t="str">
            <v>CHI</v>
          </cell>
          <cell r="E6369">
            <v>0.2172</v>
          </cell>
        </row>
        <row r="6370">
          <cell r="B6370">
            <v>6259</v>
          </cell>
          <cell r="C6370" t="str">
            <v>CAMINHÃO PIPA 6.000 L, PESO BRUTO TOTAL 13.000 KG, DISTÂNCIA ENTRE EIXOS 4,80 M, POTÊNCIA 189 CV INCLUSIVE TANQUE DE AÇO PARA TRANSPORTE DE ÁGUA, CAPACIDADE 6 M3 - CHP DIURNO. AF_06/2014</v>
          </cell>
          <cell r="D6370" t="str">
            <v>CHP</v>
          </cell>
          <cell r="E6370">
            <v>0.1009</v>
          </cell>
        </row>
        <row r="6371">
          <cell r="B6371">
            <v>6260</v>
          </cell>
          <cell r="C6371" t="str">
            <v>CAMINHÃO PIPA 6.000 L, PESO BRUTO TOTAL 13.000 KG, DISTÂNCIA ENTRE EIXOS 4,80 M, POTÊNCIA 189 CV INCLUSIVE TANQUE DE AÇO PARA TRANSPORTE DE ÁGUA, CAPACIDADE 6 M3 - CHI DIURNO. AF_06/2014</v>
          </cell>
          <cell r="D6371" t="str">
            <v>CHI</v>
          </cell>
          <cell r="E6371">
            <v>0.1202</v>
          </cell>
        </row>
        <row r="6372">
          <cell r="B6372">
            <v>72898</v>
          </cell>
          <cell r="C6372" t="str">
            <v>CARGA E DESCARGA MECANIZADAS DE ENTULHO EM CAMINHAO BASCULANTE 6 M3</v>
          </cell>
          <cell r="D6372" t="str">
            <v>M3</v>
          </cell>
          <cell r="E6372">
            <v>7.9000000000000008E-3</v>
          </cell>
        </row>
        <row r="6373">
          <cell r="B6373" t="str">
            <v>73794/1</v>
          </cell>
          <cell r="C6373" t="str">
            <v>PINTURA COM TINTA PROTETORA ACABAMENTO GRAFITE ESMALTE SOBRE SUPERFICIE METALICA, 2 DEMAOS</v>
          </cell>
          <cell r="D6373" t="str">
            <v>M2</v>
          </cell>
          <cell r="E6373">
            <v>5.0299999999999997E-2</v>
          </cell>
        </row>
        <row r="6374">
          <cell r="B6374">
            <v>88245</v>
          </cell>
          <cell r="C6374" t="str">
            <v>ARMADOR COM ENCARGOS COMPLEMENTARES</v>
          </cell>
          <cell r="D6374" t="str">
            <v>H</v>
          </cell>
          <cell r="E6374">
            <v>0.221</v>
          </cell>
        </row>
        <row r="6375">
          <cell r="B6375">
            <v>88297</v>
          </cell>
          <cell r="C6375" t="str">
            <v>OPERADOR DE MÁQUINAS E EQUIPAMENTOS COM ENCARGOS COMPLEMENTARES</v>
          </cell>
          <cell r="D6375" t="str">
            <v>H</v>
          </cell>
          <cell r="E6375">
            <v>0.66300000000000003</v>
          </cell>
        </row>
        <row r="6376">
          <cell r="B6376">
            <v>88316</v>
          </cell>
          <cell r="C6376" t="str">
            <v>SERVENTE COM ENCARGOS COMPLEMENTARES</v>
          </cell>
          <cell r="D6376" t="str">
            <v>H</v>
          </cell>
          <cell r="E6376">
            <v>0.68579999999999997</v>
          </cell>
        </row>
        <row r="6377">
          <cell r="B6377">
            <v>90625</v>
          </cell>
          <cell r="C6377" t="str">
            <v>PERFURATRIZ MANUAL, TORQUE MÁXIMO 83 N.M, POTÊNCIA 5 CV, COM DIÂMETRO MÁXIMO 4" - CHP DIURNO. AF_06/2015</v>
          </cell>
          <cell r="D6377" t="str">
            <v>CHP</v>
          </cell>
          <cell r="E6377">
            <v>0.1009</v>
          </cell>
        </row>
        <row r="6378">
          <cell r="B6378">
            <v>90626</v>
          </cell>
          <cell r="C6378" t="str">
            <v>PERFURATRIZ MANUAL, TORQUE MÁXIMO 83 N.M, POTÊNCIA 5 CV, COM DIÂMETRO MÁXIMO 4" - CHI DIURNO. AF_06/2015</v>
          </cell>
          <cell r="D6378" t="str">
            <v>CHI</v>
          </cell>
          <cell r="E6378">
            <v>0.1202</v>
          </cell>
        </row>
        <row r="6379">
          <cell r="B6379">
            <v>90637</v>
          </cell>
          <cell r="C6379" t="str">
            <v>MISTURADOR DUPLO HORIZONTAL DE ALTA TURBULÊNCIA, CAPACIDADE / VOLUME 2 X 500 LITROS, MOTORES ELÉTRICOS MÍNIMO 5 CV CADA, PARA NATA CIMENTO, ARGAMASSA E OUTROS - CHP DIURNO. AF_06/2015</v>
          </cell>
          <cell r="D6379" t="str">
            <v>CHP</v>
          </cell>
          <cell r="E6379">
            <v>3.4599999999999999E-2</v>
          </cell>
        </row>
        <row r="6380">
          <cell r="B6380">
            <v>90638</v>
          </cell>
          <cell r="C6380" t="str">
            <v>MISTURADOR DUPLO HORIZONTAL DE ALTA TURBULÊNCIA, CAPACIDADE / VOLUME 2 X 500 LITROS, MOTORES ELÉTRICOS MÍNIMO 5 CV CADA, PARA NATA CIMENTO, ARGAMASSA E OUTROS - CHI DIURNO. AF_06/2015</v>
          </cell>
          <cell r="D6380" t="str">
            <v>CHI</v>
          </cell>
          <cell r="E6380">
            <v>0.1865</v>
          </cell>
        </row>
        <row r="6381">
          <cell r="B6381">
            <v>90643</v>
          </cell>
          <cell r="C6381" t="str">
            <v>BOMBA TRIPLEX, PARA INJEÇÃO DE NATA DE CIMENTO, VAZÃO MÁXIMA DE 100 LITROS/MINUTO, PRESSÃO MÁXIMA DE 70 BAR - CHP DIURNO. AF_06/2015</v>
          </cell>
          <cell r="D6381" t="str">
            <v>CHP</v>
          </cell>
          <cell r="E6381">
            <v>1.7399999999999999E-2</v>
          </cell>
        </row>
        <row r="6382">
          <cell r="B6382">
            <v>90644</v>
          </cell>
          <cell r="C6382" t="str">
            <v>BOMBA TRIPLEX, PARA INJEÇÃO DE NATA DE CIMENTO, VAZÃO MÁXIMA DE 100 LITROS/MINUTO, PRESSÃO MÁXIMA DE 70 BAR - CHI DIURNO. AF_06/2015</v>
          </cell>
          <cell r="D6382" t="str">
            <v>CHI</v>
          </cell>
          <cell r="E6382">
            <v>0.2036</v>
          </cell>
        </row>
        <row r="6383">
          <cell r="B6383">
            <v>90650</v>
          </cell>
          <cell r="C6383" t="str">
            <v>BOMBA CENTRÍFUGA MONOESTÁGIO COM MOTOR ELÉTRICO MONOFÁSICO, POTÊNCIA 15 HP, DIÂMETRO DO ROTOR 173 MM, HM/Q = 30 MCA / 90 M3/H A 45 MCA / 55 M3/H - CHP DIURNO. AF_06/2015</v>
          </cell>
          <cell r="D6383" t="str">
            <v>CHP</v>
          </cell>
          <cell r="E6383">
            <v>0.1009</v>
          </cell>
        </row>
        <row r="6384">
          <cell r="B6384">
            <v>90651</v>
          </cell>
          <cell r="C6384" t="str">
            <v>BOMBA CENTRÍFUGA MONOESTÁGIO COM MOTOR ELÉTRICO MONOFÁSICO, POTÊNCIA 15 HP, DIÂMETRO DO ROTOR 173 MM, HM/Q = 30 MCA / 90 M3/H A 45 MCA / 55 M3/H - CHI DIURNO. AF_06/2015</v>
          </cell>
          <cell r="D6384" t="str">
            <v>CHI</v>
          </cell>
          <cell r="E6384">
            <v>0.1202</v>
          </cell>
        </row>
        <row r="6385">
          <cell r="B6385">
            <v>90776</v>
          </cell>
          <cell r="C6385" t="str">
            <v>ENCARREGADO GERAL COM ENCARGOS COMPLEMENTARES</v>
          </cell>
          <cell r="D6385" t="str">
            <v>H</v>
          </cell>
          <cell r="E6385">
            <v>0.221</v>
          </cell>
        </row>
        <row r="6386">
          <cell r="B6386">
            <v>95292</v>
          </cell>
          <cell r="C6386" t="str">
            <v>TRANSPORTE COM CAMINHÃO BASCULANTE 6 M3 EM RODOVIA COM REVESTIMENTO PRIMÁRIO, DMT 200 A 400 M</v>
          </cell>
          <cell r="D6386" t="str">
            <v>M3</v>
          </cell>
          <cell r="E6386">
            <v>7.9000000000000008E-3</v>
          </cell>
        </row>
        <row r="6387">
          <cell r="B6387">
            <v>27</v>
          </cell>
          <cell r="C6387" t="str">
            <v>ACO CA-50, 16,0 MM, VERGALHAO</v>
          </cell>
          <cell r="D6387" t="str">
            <v>KG</v>
          </cell>
          <cell r="E6387">
            <v>1.7866</v>
          </cell>
        </row>
        <row r="6388">
          <cell r="B6388">
            <v>1379</v>
          </cell>
          <cell r="C6388" t="str">
            <v>CIMENTO PORTLAND COMPOSTO CP II-32</v>
          </cell>
          <cell r="D6388" t="str">
            <v>KG</v>
          </cell>
          <cell r="E6388">
            <v>38.719099999999997</v>
          </cell>
        </row>
        <row r="6389">
          <cell r="B6389">
            <v>14583</v>
          </cell>
          <cell r="C6389" t="str">
            <v>TARIFA "A" ENTRE  0 E 20M3 FORNECIMENTO D'AGUA</v>
          </cell>
          <cell r="D6389" t="str">
            <v>M3</v>
          </cell>
          <cell r="E6389">
            <v>1.0713999999999999</v>
          </cell>
        </row>
        <row r="6390">
          <cell r="B6390">
            <v>39848</v>
          </cell>
          <cell r="C6390" t="str">
            <v>TUBO / MANGUEIRA PRETA EM POLIETILENO, LINHA PESADA OU REFORCADA, TIPO ESPAGUETE, PARA INJECAO DE CALDA DE CIMENTO, D = 1/2", ESPESSURA 1,5 MM</v>
          </cell>
          <cell r="D6390" t="str">
            <v>M</v>
          </cell>
          <cell r="E6390">
            <v>3</v>
          </cell>
        </row>
        <row r="6391">
          <cell r="B6391">
            <v>39960</v>
          </cell>
          <cell r="C6391" t="str">
            <v>CENTRALIZADOR DE BARRA DE ACO (CHUMBADOR TIPO CARAMBOLA), PARA ACO ATE 20 MM (COLETADO CAIXA)</v>
          </cell>
          <cell r="D6391" t="str">
            <v>UN</v>
          </cell>
          <cell r="E6391">
            <v>0.4</v>
          </cell>
        </row>
        <row r="6392">
          <cell r="B6392">
            <v>93956</v>
          </cell>
          <cell r="C6392" t="str">
            <v>EXECUÇÃO DE GRAMPO PARA SOLO GRAMPEADO COM COMPRIMENTO MAIOR QUE 10 M, DIÂMETRO DE 10 CM, PERFURAÇÃO COM EQUIPAMENTO MANUAL E ARMADURA COM DIÂMETRO DE 16 MM. AF_05/2016</v>
          </cell>
          <cell r="D6392" t="str">
            <v>M</v>
          </cell>
          <cell r="E6392">
            <v>0</v>
          </cell>
        </row>
        <row r="6393">
          <cell r="B6393">
            <v>5631</v>
          </cell>
          <cell r="C6393" t="str">
            <v>ESCAVADEIRA HIDRÁULICA SOBRE ESTEIRAS, CAÇAMBA 0,80 M3, PESO OPERACIONAL 17 T, POTENCIA BRUTA 111 HP - CHP DIURNO. AF_06/2014</v>
          </cell>
          <cell r="D6393" t="str">
            <v>CHP</v>
          </cell>
          <cell r="E6393">
            <v>3.2000000000000002E-3</v>
          </cell>
        </row>
        <row r="6394">
          <cell r="B6394">
            <v>5632</v>
          </cell>
          <cell r="C6394" t="str">
            <v>ESCAVADEIRA HIDRÁULICA SOBRE ESTEIRAS, CAÇAMBA 0,80 M3, PESO OPERACIONAL 17 T, POTENCIA BRUTA 111 HP - CHI DIURNO. AF_06/2014</v>
          </cell>
          <cell r="D6394" t="str">
            <v>CHI</v>
          </cell>
          <cell r="E6394">
            <v>0.20810000000000001</v>
          </cell>
        </row>
        <row r="6395">
          <cell r="B6395">
            <v>6259</v>
          </cell>
          <cell r="C6395" t="str">
            <v>CAMINHÃO PIPA 6.000 L, PESO BRUTO TOTAL 13.000 KG, DISTÂNCIA ENTRE EIXOS 4,80 M, POTÊNCIA 189 CV INCLUSIVE TANQUE DE AÇO PARA TRANSPORTE DE ÁGUA, CAPACIDADE 6 M3 - CHP DIURNO. AF_06/2014</v>
          </cell>
          <cell r="D6395" t="str">
            <v>CHP</v>
          </cell>
          <cell r="E6395">
            <v>9.7900000000000001E-2</v>
          </cell>
        </row>
        <row r="6396">
          <cell r="B6396">
            <v>6260</v>
          </cell>
          <cell r="C6396" t="str">
            <v>CAMINHÃO PIPA 6.000 L, PESO BRUTO TOTAL 13.000 KG, DISTÂNCIA ENTRE EIXOS 4,80 M, POTÊNCIA 189 CV INCLUSIVE TANQUE DE AÇO PARA TRANSPORTE DE ÁGUA, CAPACIDADE 6 M3 - CHI DIURNO. AF_06/2014</v>
          </cell>
          <cell r="D6396" t="str">
            <v>CHI</v>
          </cell>
          <cell r="E6396">
            <v>0.1134</v>
          </cell>
        </row>
        <row r="6397">
          <cell r="B6397">
            <v>72898</v>
          </cell>
          <cell r="C6397" t="str">
            <v>CARGA E DESCARGA MECANIZADAS DE ENTULHO EM CAMINHAO BASCULANTE 6 M3</v>
          </cell>
          <cell r="D6397" t="str">
            <v>M3</v>
          </cell>
          <cell r="E6397">
            <v>7.9000000000000008E-3</v>
          </cell>
        </row>
        <row r="6398">
          <cell r="B6398" t="str">
            <v>73794/1</v>
          </cell>
          <cell r="C6398" t="str">
            <v>PINTURA COM TINTA PROTETORA ACABAMENTO GRAFITE ESMALTE SOBRE SUPERFICIE METALICA, 2 DEMAOS</v>
          </cell>
          <cell r="D6398" t="str">
            <v>M2</v>
          </cell>
          <cell r="E6398">
            <v>5.0299999999999997E-2</v>
          </cell>
        </row>
        <row r="6399">
          <cell r="B6399">
            <v>88245</v>
          </cell>
          <cell r="C6399" t="str">
            <v>ARMADOR COM ENCARGOS COMPLEMENTARES</v>
          </cell>
          <cell r="D6399" t="str">
            <v>H</v>
          </cell>
          <cell r="E6399">
            <v>0.21129999999999999</v>
          </cell>
        </row>
        <row r="6400">
          <cell r="B6400">
            <v>88297</v>
          </cell>
          <cell r="C6400" t="str">
            <v>OPERADOR DE MÁQUINAS E EQUIPAMENTOS COM ENCARGOS COMPLEMENTARES</v>
          </cell>
          <cell r="D6400" t="str">
            <v>H</v>
          </cell>
          <cell r="E6400">
            <v>0.63390000000000002</v>
          </cell>
        </row>
        <row r="6401">
          <cell r="B6401">
            <v>88316</v>
          </cell>
          <cell r="C6401" t="str">
            <v>SERVENTE COM ENCARGOS COMPLEMENTARES</v>
          </cell>
          <cell r="D6401" t="str">
            <v>H</v>
          </cell>
          <cell r="E6401">
            <v>0.65280000000000005</v>
          </cell>
        </row>
        <row r="6402">
          <cell r="B6402">
            <v>90625</v>
          </cell>
          <cell r="C6402" t="str">
            <v>PERFURATRIZ MANUAL, TORQUE MÁXIMO 83 N.M, POTÊNCIA 5 CV, COM DIÂMETRO MÁXIMO 4" - CHP DIURNO. AF_06/2015</v>
          </cell>
          <cell r="D6402" t="str">
            <v>CHP</v>
          </cell>
          <cell r="E6402">
            <v>9.7900000000000001E-2</v>
          </cell>
        </row>
        <row r="6403">
          <cell r="B6403">
            <v>90626</v>
          </cell>
          <cell r="C6403" t="str">
            <v>PERFURATRIZ MANUAL, TORQUE MÁXIMO 83 N.M, POTÊNCIA 5 CV, COM DIÂMETRO MÁXIMO 4" - CHI DIURNO. AF_06/2015</v>
          </cell>
          <cell r="D6403" t="str">
            <v>CHI</v>
          </cell>
          <cell r="E6403">
            <v>0.1134</v>
          </cell>
        </row>
        <row r="6404">
          <cell r="B6404">
            <v>90637</v>
          </cell>
          <cell r="C6404" t="str">
            <v>MISTURADOR DUPLO HORIZONTAL DE ALTA TURBULÊNCIA, CAPACIDADE / VOLUME 2 X 500 LITROS, MOTORES ELÉTRICOS MÍNIMO 5 CV CADA, PARA NATA CIMENTO, ARGAMASSA E OUTROS - CHP DIURNO. AF_06/2015</v>
          </cell>
          <cell r="D6404" t="str">
            <v>CHP</v>
          </cell>
          <cell r="E6404">
            <v>3.3399999999999999E-2</v>
          </cell>
        </row>
        <row r="6405">
          <cell r="B6405">
            <v>90638</v>
          </cell>
          <cell r="C6405" t="str">
            <v>MISTURADOR DUPLO HORIZONTAL DE ALTA TURBULÊNCIA, CAPACIDADE / VOLUME 2 X 500 LITROS, MOTORES ELÉTRICOS MÍNIMO 5 CV CADA, PARA NATA CIMENTO, ARGAMASSA E OUTROS - CHI DIURNO. AF_06/2015</v>
          </cell>
          <cell r="D6405" t="str">
            <v>CHI</v>
          </cell>
          <cell r="E6405">
            <v>0.1779</v>
          </cell>
        </row>
        <row r="6406">
          <cell r="B6406">
            <v>90643</v>
          </cell>
          <cell r="C6406" t="str">
            <v>BOMBA TRIPLEX, PARA INJEÇÃO DE NATA DE CIMENTO, VAZÃO MÁXIMA DE 100 LITROS/MINUTO, PRESSÃO MÁXIMA DE 70 BAR - CHP DIURNO. AF_06/2015</v>
          </cell>
          <cell r="D6406" t="str">
            <v>CHP</v>
          </cell>
          <cell r="E6406">
            <v>1.6299999999999999E-2</v>
          </cell>
        </row>
        <row r="6407">
          <cell r="B6407">
            <v>90644</v>
          </cell>
          <cell r="C6407" t="str">
            <v>BOMBA TRIPLEX, PARA INJEÇÃO DE NATA DE CIMENTO, VAZÃO MÁXIMA DE 100 LITROS/MINUTO, PRESSÃO MÁXIMA DE 70 BAR - CHI DIURNO. AF_06/2015</v>
          </cell>
          <cell r="D6407" t="str">
            <v>CHI</v>
          </cell>
          <cell r="E6407">
            <v>0.19500000000000001</v>
          </cell>
        </row>
        <row r="6408">
          <cell r="B6408">
            <v>90650</v>
          </cell>
          <cell r="C6408" t="str">
            <v>BOMBA CENTRÍFUGA MONOESTÁGIO COM MOTOR ELÉTRICO MONOFÁSICO, POTÊNCIA 15 HP, DIÂMETRO DO ROTOR 173 MM, HM/Q = 30 MCA / 90 M3/H A 45 MCA / 55 M3/H - CHP DIURNO. AF_06/2015</v>
          </cell>
          <cell r="D6408" t="str">
            <v>CHP</v>
          </cell>
          <cell r="E6408">
            <v>9.7900000000000001E-2</v>
          </cell>
        </row>
        <row r="6409">
          <cell r="B6409">
            <v>90651</v>
          </cell>
          <cell r="C6409" t="str">
            <v>BOMBA CENTRÍFUGA MONOESTÁGIO COM MOTOR ELÉTRICO MONOFÁSICO, POTÊNCIA 15 HP, DIÂMETRO DO ROTOR 173 MM, HM/Q = 30 MCA / 90 M3/H A 45 MCA / 55 M3/H - CHI DIURNO. AF_06/2015</v>
          </cell>
          <cell r="D6409" t="str">
            <v>CHI</v>
          </cell>
          <cell r="E6409">
            <v>0.1134</v>
          </cell>
        </row>
        <row r="6410">
          <cell r="B6410">
            <v>90776</v>
          </cell>
          <cell r="C6410" t="str">
            <v>ENCARREGADO GERAL COM ENCARGOS COMPLEMENTARES</v>
          </cell>
          <cell r="D6410" t="str">
            <v>H</v>
          </cell>
          <cell r="E6410">
            <v>0.21129999999999999</v>
          </cell>
        </row>
        <row r="6411">
          <cell r="B6411">
            <v>95292</v>
          </cell>
          <cell r="C6411" t="str">
            <v>TRANSPORTE COM CAMINHÃO BASCULANTE 6 M3 EM RODOVIA COM REVESTIMENTO PRIMÁRIO, DMT 200 A 400 M</v>
          </cell>
          <cell r="D6411" t="str">
            <v>M3</v>
          </cell>
          <cell r="E6411">
            <v>7.9000000000000008E-3</v>
          </cell>
        </row>
        <row r="6412">
          <cell r="B6412">
            <v>27</v>
          </cell>
          <cell r="C6412" t="str">
            <v>ACO CA-50, 16,0 MM, VERGALHAO</v>
          </cell>
          <cell r="D6412" t="str">
            <v>KG</v>
          </cell>
          <cell r="E6412">
            <v>1.7807999999999999</v>
          </cell>
        </row>
        <row r="6413">
          <cell r="B6413">
            <v>1379</v>
          </cell>
          <cell r="C6413" t="str">
            <v>CIMENTO PORTLAND COMPOSTO CP II-32</v>
          </cell>
          <cell r="D6413" t="str">
            <v>KG</v>
          </cell>
          <cell r="E6413">
            <v>38.719099999999997</v>
          </cell>
        </row>
        <row r="6414">
          <cell r="B6414">
            <v>14583</v>
          </cell>
          <cell r="C6414" t="str">
            <v>TARIFA "A" ENTRE  0 E 20M3 FORNECIMENTO D'AGUA</v>
          </cell>
          <cell r="D6414" t="str">
            <v>M3</v>
          </cell>
          <cell r="E6414">
            <v>1.0713999999999999</v>
          </cell>
        </row>
        <row r="6415">
          <cell r="B6415">
            <v>39848</v>
          </cell>
          <cell r="C6415" t="str">
            <v>TUBO / MANGUEIRA PRETA EM POLIETILENO, LINHA PESADA OU REFORCADA, TIPO ESPAGUETE, PARA INJECAO DE CALDA DE CIMENTO, D = 1/2", ESPESSURA 1,5 MM</v>
          </cell>
          <cell r="D6415" t="str">
            <v>M</v>
          </cell>
          <cell r="E6415">
            <v>3</v>
          </cell>
        </row>
        <row r="6416">
          <cell r="B6416">
            <v>39960</v>
          </cell>
          <cell r="C6416" t="str">
            <v>CENTRALIZADOR DE BARRA DE ACO (CHUMBADOR TIPO CARAMBOLA), PARA ACO ATE 20 MM (COLETADO CAIXA)</v>
          </cell>
          <cell r="D6416" t="str">
            <v>UN</v>
          </cell>
          <cell r="E6416">
            <v>0.41670000000000001</v>
          </cell>
        </row>
        <row r="6417">
          <cell r="B6417">
            <v>93957</v>
          </cell>
          <cell r="C6417" t="str">
            <v>EXECUÇÃO DE GRAMPO PARA SOLO GRAMPEADO COM COMPRIMENTO MENOR OU IGUAL A 4 M, DIÂMETRO DE 10 CM, PERFURAÇÃO COM EQUIPAMENTO MANUAL E ARMADURA COM DIÂMETRO DE 20 MM. AF_05/2016</v>
          </cell>
          <cell r="D6417" t="str">
            <v>M</v>
          </cell>
          <cell r="E6417">
            <v>0</v>
          </cell>
        </row>
        <row r="6418">
          <cell r="B6418">
            <v>5631</v>
          </cell>
          <cell r="C6418" t="str">
            <v>ESCAVADEIRA HIDRÁULICA SOBRE ESTEIRAS, CAÇAMBA 0,80 M3, PESO OPERACIONAL 17 T, POTENCIA BRUTA 111 HP - CHP DIURNO. AF_06/2014</v>
          </cell>
          <cell r="D6418" t="str">
            <v>CHP</v>
          </cell>
          <cell r="E6418">
            <v>9.5999999999999992E-3</v>
          </cell>
        </row>
        <row r="6419">
          <cell r="B6419">
            <v>5632</v>
          </cell>
          <cell r="C6419" t="str">
            <v>ESCAVADEIRA HIDRÁULICA SOBRE ESTEIRAS, CAÇAMBA 0,80 M3, PESO OPERACIONAL 17 T, POTENCIA BRUTA 111 HP - CHI DIURNO. AF_06/2014</v>
          </cell>
          <cell r="D6419" t="str">
            <v>CHI</v>
          </cell>
          <cell r="E6419">
            <v>0.27689999999999998</v>
          </cell>
        </row>
        <row r="6420">
          <cell r="B6420">
            <v>6259</v>
          </cell>
          <cell r="C6420" t="str">
            <v>CAMINHÃO PIPA 6.000 L, PESO BRUTO TOTAL 13.000 KG, DISTÂNCIA ENTRE EIXOS 4,80 M, POTÊNCIA 189 CV INCLUSIVE TANQUE DE AÇO PARA TRANSPORTE DE ÁGUA, CAPACIDADE 6 M3 - CHP DIURNO. AF_06/2014</v>
          </cell>
          <cell r="D6420" t="str">
            <v>CHP</v>
          </cell>
          <cell r="E6420">
            <v>0.1114</v>
          </cell>
        </row>
        <row r="6421">
          <cell r="B6421">
            <v>6260</v>
          </cell>
          <cell r="C6421" t="str">
            <v>CAMINHÃO PIPA 6.000 L, PESO BRUTO TOTAL 13.000 KG, DISTÂNCIA ENTRE EIXOS 4,80 M, POTÊNCIA 189 CV INCLUSIVE TANQUE DE AÇO PARA TRANSPORTE DE ÁGUA, CAPACIDADE 6 M3 - CHI DIURNO. AF_06/2014</v>
          </cell>
          <cell r="D6421" t="str">
            <v>CHI</v>
          </cell>
          <cell r="E6421">
            <v>0.17510000000000001</v>
          </cell>
        </row>
        <row r="6422">
          <cell r="B6422">
            <v>72898</v>
          </cell>
          <cell r="C6422" t="str">
            <v>CARGA E DESCARGA MECANIZADAS DE ENTULHO EM CAMINHAO BASCULANTE 6 M3</v>
          </cell>
          <cell r="D6422" t="str">
            <v>M3</v>
          </cell>
          <cell r="E6422">
            <v>7.9000000000000008E-3</v>
          </cell>
        </row>
        <row r="6423">
          <cell r="B6423" t="str">
            <v>73794/1</v>
          </cell>
          <cell r="C6423" t="str">
            <v>PINTURA COM TINTA PROTETORA ACABAMENTO GRAFITE ESMALTE SOBRE SUPERFICIE METALICA, 2 DEMAOS</v>
          </cell>
          <cell r="D6423" t="str">
            <v>M2</v>
          </cell>
          <cell r="E6423">
            <v>6.2799999999999995E-2</v>
          </cell>
        </row>
        <row r="6424">
          <cell r="B6424">
            <v>88245</v>
          </cell>
          <cell r="C6424" t="str">
            <v>ARMADOR COM ENCARGOS COMPLEMENTARES</v>
          </cell>
          <cell r="D6424" t="str">
            <v>H</v>
          </cell>
          <cell r="E6424">
            <v>0.28649999999999998</v>
          </cell>
        </row>
        <row r="6425">
          <cell r="B6425">
            <v>88297</v>
          </cell>
          <cell r="C6425" t="str">
            <v>OPERADOR DE MÁQUINAS E EQUIPAMENTOS COM ENCARGOS COMPLEMENTARES</v>
          </cell>
          <cell r="D6425" t="str">
            <v>H</v>
          </cell>
          <cell r="E6425">
            <v>0.85950000000000004</v>
          </cell>
        </row>
        <row r="6426">
          <cell r="B6426">
            <v>88316</v>
          </cell>
          <cell r="C6426" t="str">
            <v>SERVENTE COM ENCARGOS COMPLEMENTARES</v>
          </cell>
          <cell r="D6426" t="str">
            <v>H</v>
          </cell>
          <cell r="E6426">
            <v>0.9163</v>
          </cell>
        </row>
        <row r="6427">
          <cell r="B6427">
            <v>90625</v>
          </cell>
          <cell r="C6427" t="str">
            <v>PERFURATRIZ MANUAL, TORQUE MÁXIMO 83 N.M, POTÊNCIA 5 CV, COM DIÂMETRO MÁXIMO 4" - CHP DIURNO. AF_06/2015</v>
          </cell>
          <cell r="D6427" t="str">
            <v>CHP</v>
          </cell>
          <cell r="E6427">
            <v>0.1114</v>
          </cell>
        </row>
        <row r="6428">
          <cell r="B6428">
            <v>90626</v>
          </cell>
          <cell r="C6428" t="str">
            <v>PERFURATRIZ MANUAL, TORQUE MÁXIMO 83 N.M, POTÊNCIA 5 CV, COM DIÂMETRO MÁXIMO 4" - CHI DIURNO. AF_06/2015</v>
          </cell>
          <cell r="D6428" t="str">
            <v>CHI</v>
          </cell>
          <cell r="E6428">
            <v>0.17510000000000001</v>
          </cell>
        </row>
        <row r="6429">
          <cell r="B6429">
            <v>90637</v>
          </cell>
          <cell r="C6429" t="str">
            <v>MISTURADOR DUPLO HORIZONTAL DE ALTA TURBULÊNCIA, CAPACIDADE / VOLUME 2 X 500 LITROS, MOTORES ELÉTRICOS MÍNIMO 5 CV CADA, PARA NATA CIMENTO, ARGAMASSA E OUTROS - CHP DIURNO. AF_06/2015</v>
          </cell>
          <cell r="D6429" t="str">
            <v>CHP</v>
          </cell>
          <cell r="E6429">
            <v>4.4999999999999998E-2</v>
          </cell>
        </row>
        <row r="6430">
          <cell r="B6430">
            <v>90638</v>
          </cell>
          <cell r="C6430" t="str">
            <v>MISTURADOR DUPLO HORIZONTAL DE ALTA TURBULÊNCIA, CAPACIDADE / VOLUME 2 X 500 LITROS, MOTORES ELÉTRICOS MÍNIMO 5 CV CADA, PARA NATA CIMENTO, ARGAMASSA E OUTROS - CHI DIURNO. AF_06/2015</v>
          </cell>
          <cell r="D6430" t="str">
            <v>CHI</v>
          </cell>
          <cell r="E6430">
            <v>0.24149999999999999</v>
          </cell>
        </row>
        <row r="6431">
          <cell r="B6431">
            <v>90643</v>
          </cell>
          <cell r="C6431" t="str">
            <v>BOMBA TRIPLEX, PARA INJEÇÃO DE NATA DE CIMENTO, VAZÃO MÁXIMA DE 100 LITROS/MINUTO, PRESSÃO MÁXIMA DE 70 BAR - CHP DIURNO. AF_06/2015</v>
          </cell>
          <cell r="D6431" t="str">
            <v>CHP</v>
          </cell>
          <cell r="E6431">
            <v>2.7900000000000001E-2</v>
          </cell>
        </row>
        <row r="6432">
          <cell r="B6432">
            <v>90644</v>
          </cell>
          <cell r="C6432" t="str">
            <v>BOMBA TRIPLEX, PARA INJEÇÃO DE NATA DE CIMENTO, VAZÃO MÁXIMA DE 100 LITROS/MINUTO, PRESSÃO MÁXIMA DE 70 BAR - CHI DIURNO. AF_06/2015</v>
          </cell>
          <cell r="D6432" t="str">
            <v>CHI</v>
          </cell>
          <cell r="E6432">
            <v>0.2586</v>
          </cell>
        </row>
        <row r="6433">
          <cell r="B6433">
            <v>90650</v>
          </cell>
          <cell r="C6433" t="str">
            <v>BOMBA CENTRÍFUGA MONOESTÁGIO COM MOTOR ELÉTRICO MONOFÁSICO, POTÊNCIA 15 HP, DIÂMETRO DO ROTOR 173 MM, HM/Q = 30 MCA / 90 M3/H A 45 MCA / 55 M3/H - CHP DIURNO. AF_06/2015</v>
          </cell>
          <cell r="D6433" t="str">
            <v>CHP</v>
          </cell>
          <cell r="E6433">
            <v>0.1114</v>
          </cell>
        </row>
        <row r="6434">
          <cell r="B6434">
            <v>90651</v>
          </cell>
          <cell r="C6434" t="str">
            <v>BOMBA CENTRÍFUGA MONOESTÁGIO COM MOTOR ELÉTRICO MONOFÁSICO, POTÊNCIA 15 HP, DIÂMETRO DO ROTOR 173 MM, HM/Q = 30 MCA / 90 M3/H A 45 MCA / 55 M3/H - CHI DIURNO. AF_06/2015</v>
          </cell>
          <cell r="D6434" t="str">
            <v>CHI</v>
          </cell>
          <cell r="E6434">
            <v>0.17510000000000001</v>
          </cell>
        </row>
        <row r="6435">
          <cell r="B6435">
            <v>90776</v>
          </cell>
          <cell r="C6435" t="str">
            <v>ENCARREGADO GERAL COM ENCARGOS COMPLEMENTARES</v>
          </cell>
          <cell r="D6435" t="str">
            <v>H</v>
          </cell>
          <cell r="E6435">
            <v>0.28649999999999998</v>
          </cell>
        </row>
        <row r="6436">
          <cell r="B6436">
            <v>95292</v>
          </cell>
          <cell r="C6436" t="str">
            <v>TRANSPORTE COM CAMINHÃO BASCULANTE 6 M3 EM RODOVIA COM REVESTIMENTO PRIMÁRIO, DMT 200 A 400 M</v>
          </cell>
          <cell r="D6436" t="str">
            <v>M3</v>
          </cell>
          <cell r="E6436">
            <v>7.9000000000000008E-3</v>
          </cell>
        </row>
        <row r="6437">
          <cell r="B6437">
            <v>29</v>
          </cell>
          <cell r="C6437" t="str">
            <v>ACO CA-50, 20,0 MM, VERGALHAO</v>
          </cell>
          <cell r="D6437" t="str">
            <v>KG</v>
          </cell>
          <cell r="E6437">
            <v>2.8740999999999999</v>
          </cell>
        </row>
        <row r="6438">
          <cell r="B6438">
            <v>1379</v>
          </cell>
          <cell r="C6438" t="str">
            <v>CIMENTO PORTLAND COMPOSTO CP II-32</v>
          </cell>
          <cell r="D6438" t="str">
            <v>KG</v>
          </cell>
          <cell r="E6438">
            <v>38.719099999999997</v>
          </cell>
        </row>
        <row r="6439">
          <cell r="B6439">
            <v>14583</v>
          </cell>
          <cell r="C6439" t="str">
            <v>TARIFA "A" ENTRE  0 E 20M3 FORNECIMENTO D'AGUA</v>
          </cell>
          <cell r="D6439" t="str">
            <v>M3</v>
          </cell>
          <cell r="E6439">
            <v>1.0713999999999999</v>
          </cell>
        </row>
        <row r="6440">
          <cell r="B6440">
            <v>39848</v>
          </cell>
          <cell r="C6440" t="str">
            <v>TUBO / MANGUEIRA PRETA EM POLIETILENO, LINHA PESADA OU REFORCADA, TIPO ESPAGUETE, PARA INJECAO DE CALDA DE CIMENTO, D = 1/2", ESPESSURA 1,5 MM</v>
          </cell>
          <cell r="D6440" t="str">
            <v>M</v>
          </cell>
          <cell r="E6440">
            <v>3</v>
          </cell>
        </row>
        <row r="6441">
          <cell r="B6441">
            <v>39960</v>
          </cell>
          <cell r="C6441" t="str">
            <v>CENTRALIZADOR DE BARRA DE ACO (CHUMBADOR TIPO CARAMBOLA), PARA ACO ATE 20 MM (COLETADO CAIXA)</v>
          </cell>
          <cell r="D6441" t="str">
            <v>UN</v>
          </cell>
          <cell r="E6441">
            <v>0.25</v>
          </cell>
        </row>
        <row r="6442">
          <cell r="B6442">
            <v>93958</v>
          </cell>
          <cell r="C6442" t="str">
            <v>EXECUÇÃO DE GRAMPO PARA SOLO GRAMPEADO COM COMPRIMENTO MAIOR QUE 4 M E MENOR OU IGUAL A 6 M, DIÂMETRO DE 10 CM, PERFURAÇÃO COM EQUIPAMENTO MANUAL E ARMADURA COM DIÂMETRO DE 20 MM. AF_05/2016</v>
          </cell>
          <cell r="D6442" t="str">
            <v>M</v>
          </cell>
          <cell r="E6442">
            <v>0</v>
          </cell>
        </row>
        <row r="6443">
          <cell r="B6443">
            <v>5631</v>
          </cell>
          <cell r="C6443" t="str">
            <v>ESCAVADEIRA HIDRÁULICA SOBRE ESTEIRAS, CAÇAMBA 0,80 M3, PESO OPERACIONAL 17 T, POTENCIA BRUTA 111 HP - CHP DIURNO. AF_06/2014</v>
          </cell>
          <cell r="D6443" t="str">
            <v>CHP</v>
          </cell>
          <cell r="E6443">
            <v>6.4000000000000003E-3</v>
          </cell>
        </row>
        <row r="6444">
          <cell r="B6444">
            <v>5632</v>
          </cell>
          <cell r="C6444" t="str">
            <v>ESCAVADEIRA HIDRÁULICA SOBRE ESTEIRAS, CAÇAMBA 0,80 M3, PESO OPERACIONAL 17 T, POTENCIA BRUTA 111 HP - CHI DIURNO. AF_06/2014</v>
          </cell>
          <cell r="D6444" t="str">
            <v>CHI</v>
          </cell>
          <cell r="E6444">
            <v>0.2482</v>
          </cell>
        </row>
        <row r="6445">
          <cell r="B6445">
            <v>6259</v>
          </cell>
          <cell r="C6445" t="str">
            <v>CAMINHÃO PIPA 6.000 L, PESO BRUTO TOTAL 13.000 KG, DISTÂNCIA ENTRE EIXOS 4,80 M, POTÊNCIA 189 CV INCLUSIVE TANQUE DE AÇO PARA TRANSPORTE DE ÁGUA, CAPACIDADE 6 M3 - CHP DIURNO. AF_06/2014</v>
          </cell>
          <cell r="D6445" t="str">
            <v>CHP</v>
          </cell>
          <cell r="E6445">
            <v>0.1076</v>
          </cell>
        </row>
        <row r="6446">
          <cell r="B6446">
            <v>6260</v>
          </cell>
          <cell r="C6446" t="str">
            <v>CAMINHÃO PIPA 6.000 L, PESO BRUTO TOTAL 13.000 KG, DISTÂNCIA ENTRE EIXOS 4,80 M, POTÊNCIA 189 CV INCLUSIVE TANQUE DE AÇO PARA TRANSPORTE DE ÁGUA, CAPACIDADE 6 M3 - CHI DIURNO. AF_06/2014</v>
          </cell>
          <cell r="D6446" t="str">
            <v>CHI</v>
          </cell>
          <cell r="E6446">
            <v>0.14710000000000001</v>
          </cell>
        </row>
        <row r="6447">
          <cell r="B6447">
            <v>72898</v>
          </cell>
          <cell r="C6447" t="str">
            <v>CARGA E DESCARGA MECANIZADAS DE ENTULHO EM CAMINHAO BASCULANTE 6 M3</v>
          </cell>
          <cell r="D6447" t="str">
            <v>M3</v>
          </cell>
          <cell r="E6447">
            <v>7.9000000000000008E-3</v>
          </cell>
        </row>
        <row r="6448">
          <cell r="B6448" t="str">
            <v>73794/1</v>
          </cell>
          <cell r="C6448" t="str">
            <v>PINTURA COM TINTA PROTETORA ACABAMENTO GRAFITE ESMALTE SOBRE SUPERFICIE METALICA, 2 DEMAOS</v>
          </cell>
          <cell r="D6448" t="str">
            <v>M2</v>
          </cell>
          <cell r="E6448">
            <v>6.2799999999999995E-2</v>
          </cell>
        </row>
        <row r="6449">
          <cell r="B6449">
            <v>88245</v>
          </cell>
          <cell r="C6449" t="str">
            <v>ARMADOR COM ENCARGOS COMPLEMENTARES</v>
          </cell>
          <cell r="D6449" t="str">
            <v>H</v>
          </cell>
          <cell r="E6449">
            <v>0.25459999999999999</v>
          </cell>
        </row>
        <row r="6450">
          <cell r="B6450">
            <v>88297</v>
          </cell>
          <cell r="C6450" t="str">
            <v>OPERADOR DE MÁQUINAS E EQUIPAMENTOS COM ENCARGOS COMPLEMENTARES</v>
          </cell>
          <cell r="D6450" t="str">
            <v>H</v>
          </cell>
          <cell r="E6450">
            <v>0.76390000000000002</v>
          </cell>
        </row>
        <row r="6451">
          <cell r="B6451">
            <v>88316</v>
          </cell>
          <cell r="C6451" t="str">
            <v>SERVENTE COM ENCARGOS COMPLEMENTARES</v>
          </cell>
          <cell r="D6451" t="str">
            <v>H</v>
          </cell>
          <cell r="E6451">
            <v>0.80169999999999997</v>
          </cell>
        </row>
        <row r="6452">
          <cell r="B6452">
            <v>90625</v>
          </cell>
          <cell r="C6452" t="str">
            <v>PERFURATRIZ MANUAL, TORQUE MÁXIMO 83 N.M, POTÊNCIA 5 CV, COM DIÂMETRO MÁXIMO 4" - CHP DIURNO. AF_06/2015</v>
          </cell>
          <cell r="D6452" t="str">
            <v>CHP</v>
          </cell>
          <cell r="E6452">
            <v>0.1076</v>
          </cell>
        </row>
        <row r="6453">
          <cell r="B6453">
            <v>90626</v>
          </cell>
          <cell r="C6453" t="str">
            <v>PERFURATRIZ MANUAL, TORQUE MÁXIMO 83 N.M, POTÊNCIA 5 CV, COM DIÂMETRO MÁXIMO 4" - CHI DIURNO. AF_06/2015</v>
          </cell>
          <cell r="D6453" t="str">
            <v>CHI</v>
          </cell>
          <cell r="E6453">
            <v>0.14710000000000001</v>
          </cell>
        </row>
        <row r="6454">
          <cell r="B6454">
            <v>90637</v>
          </cell>
          <cell r="C6454" t="str">
            <v>MISTURADOR DUPLO HORIZONTAL DE ALTA TURBULÊNCIA, CAPACIDADE / VOLUME 2 X 500 LITROS, MOTORES ELÉTRICOS MÍNIMO 5 CV CADA, PARA NATA CIMENTO, ARGAMASSA E OUTROS - CHP DIURNO. AF_06/2015</v>
          </cell>
          <cell r="D6454" t="str">
            <v>CHP</v>
          </cell>
          <cell r="E6454">
            <v>3.9199999999999999E-2</v>
          </cell>
        </row>
        <row r="6455">
          <cell r="B6455">
            <v>90638</v>
          </cell>
          <cell r="C6455" t="str">
            <v>MISTURADOR DUPLO HORIZONTAL DE ALTA TURBULÊNCIA, CAPACIDADE / VOLUME 2 X 500 LITROS, MOTORES ELÉTRICOS MÍNIMO 5 CV CADA, PARA NATA CIMENTO, ARGAMASSA E OUTROS - CHI DIURNO. AF_06/2015</v>
          </cell>
          <cell r="D6455" t="str">
            <v>CHI</v>
          </cell>
          <cell r="E6455">
            <v>0.21540000000000001</v>
          </cell>
        </row>
        <row r="6456">
          <cell r="B6456">
            <v>90643</v>
          </cell>
          <cell r="C6456" t="str">
            <v>BOMBA TRIPLEX, PARA INJEÇÃO DE NATA DE CIMENTO, VAZÃO MÁXIMA DE 100 LITROS/MINUTO, PRESSÃO MÁXIMA DE 70 BAR - CHP DIURNO. AF_06/2015</v>
          </cell>
          <cell r="D6456" t="str">
            <v>CHP</v>
          </cell>
          <cell r="E6456">
            <v>2.2100000000000002E-2</v>
          </cell>
        </row>
        <row r="6457">
          <cell r="B6457">
            <v>90644</v>
          </cell>
          <cell r="C6457" t="str">
            <v>BOMBA TRIPLEX, PARA INJEÇÃO DE NATA DE CIMENTO, VAZÃO MÁXIMA DE 100 LITROS/MINUTO, PRESSÃO MÁXIMA DE 70 BAR - CHI DIURNO. AF_06/2015</v>
          </cell>
          <cell r="D6457" t="str">
            <v>CHI</v>
          </cell>
          <cell r="E6457">
            <v>0.23250000000000001</v>
          </cell>
        </row>
        <row r="6458">
          <cell r="B6458">
            <v>90650</v>
          </cell>
          <cell r="C6458" t="str">
            <v>BOMBA CENTRÍFUGA MONOESTÁGIO COM MOTOR ELÉTRICO MONOFÁSICO, POTÊNCIA 15 HP, DIÂMETRO DO ROTOR 173 MM, HM/Q = 30 MCA / 90 M3/H A 45 MCA / 55 M3/H - CHP DIURNO. AF_06/2015</v>
          </cell>
          <cell r="D6458" t="str">
            <v>CHP</v>
          </cell>
          <cell r="E6458">
            <v>0.1076</v>
          </cell>
        </row>
        <row r="6459">
          <cell r="B6459">
            <v>90651</v>
          </cell>
          <cell r="C6459" t="str">
            <v>BOMBA CENTRÍFUGA MONOESTÁGIO COM MOTOR ELÉTRICO MONOFÁSICO, POTÊNCIA 15 HP, DIÂMETRO DO ROTOR 173 MM, HM/Q = 30 MCA / 90 M3/H A 45 MCA / 55 M3/H - CHI DIURNO. AF_06/2015</v>
          </cell>
          <cell r="D6459" t="str">
            <v>CHI</v>
          </cell>
          <cell r="E6459">
            <v>0.14710000000000001</v>
          </cell>
        </row>
        <row r="6460">
          <cell r="B6460">
            <v>90776</v>
          </cell>
          <cell r="C6460" t="str">
            <v>ENCARREGADO GERAL COM ENCARGOS COMPLEMENTARES</v>
          </cell>
          <cell r="D6460" t="str">
            <v>H</v>
          </cell>
          <cell r="E6460">
            <v>0.25459999999999999</v>
          </cell>
        </row>
        <row r="6461">
          <cell r="B6461">
            <v>95292</v>
          </cell>
          <cell r="C6461" t="str">
            <v>TRANSPORTE COM CAMINHÃO BASCULANTE 6 M3 EM RODOVIA COM REVESTIMENTO PRIMÁRIO, DMT 200 A 400 M</v>
          </cell>
          <cell r="D6461" t="str">
            <v>M3</v>
          </cell>
          <cell r="E6461">
            <v>7.9000000000000008E-3</v>
          </cell>
        </row>
        <row r="6462">
          <cell r="B6462">
            <v>29</v>
          </cell>
          <cell r="C6462" t="str">
            <v>ACO CA-50, 20,0 MM, VERGALHAO</v>
          </cell>
          <cell r="D6462" t="str">
            <v>KG</v>
          </cell>
          <cell r="E6462">
            <v>2.8285</v>
          </cell>
        </row>
        <row r="6463">
          <cell r="B6463">
            <v>1379</v>
          </cell>
          <cell r="C6463" t="str">
            <v>CIMENTO PORTLAND COMPOSTO CP II-32</v>
          </cell>
          <cell r="D6463" t="str">
            <v>KG</v>
          </cell>
          <cell r="E6463">
            <v>38.719099999999997</v>
          </cell>
        </row>
        <row r="6464">
          <cell r="B6464">
            <v>14583</v>
          </cell>
          <cell r="C6464" t="str">
            <v>TARIFA "A" ENTRE  0 E 20M3 FORNECIMENTO D'AGUA</v>
          </cell>
          <cell r="D6464" t="str">
            <v>M3</v>
          </cell>
          <cell r="E6464">
            <v>1.0713999999999999</v>
          </cell>
        </row>
        <row r="6465">
          <cell r="B6465">
            <v>39848</v>
          </cell>
          <cell r="C6465" t="str">
            <v>TUBO / MANGUEIRA PRETA EM POLIETILENO, LINHA PESADA OU REFORCADA, TIPO ESPAGUETE, PARA INJECAO DE CALDA DE CIMENTO, D = 1/2", ESPESSURA 1,5 MM</v>
          </cell>
          <cell r="D6465" t="str">
            <v>M</v>
          </cell>
          <cell r="E6465">
            <v>3</v>
          </cell>
        </row>
        <row r="6466">
          <cell r="B6466">
            <v>39960</v>
          </cell>
          <cell r="C6466" t="str">
            <v>CENTRALIZADOR DE BARRA DE ACO (CHUMBADOR TIPO CARAMBOLA), PARA ACO ATE 20 MM (COLETADO CAIXA)</v>
          </cell>
          <cell r="D6466" t="str">
            <v>UN</v>
          </cell>
          <cell r="E6466">
            <v>0.33329999999999999</v>
          </cell>
        </row>
        <row r="6467">
          <cell r="B6467">
            <v>93959</v>
          </cell>
          <cell r="C6467" t="str">
            <v>EXECUÇÃO DE GRAMPO PARA SOLO GRAMPEADO COM COMPRIMENTO MAIOR QUE 6 M E MENOR OU IGUAL A 8 M, DIÂMETRO DE 10 CM, PERFURAÇÃO COM EQUIPAMENTO MANUAL E ARMADURA COM DIÂMETRO DE 20 MM. AF_05/2016</v>
          </cell>
          <cell r="D6467" t="str">
            <v>M</v>
          </cell>
          <cell r="E6467">
            <v>0</v>
          </cell>
        </row>
        <row r="6468">
          <cell r="B6468">
            <v>5631</v>
          </cell>
          <cell r="C6468" t="str">
            <v>ESCAVADEIRA HIDRÁULICA SOBRE ESTEIRAS, CAÇAMBA 0,80 M3, PESO OPERACIONAL 17 T, POTENCIA BRUTA 111 HP - CHP DIURNO. AF_06/2014</v>
          </cell>
          <cell r="D6468" t="str">
            <v>CHP</v>
          </cell>
          <cell r="E6468">
            <v>4.7999999999999996E-3</v>
          </cell>
        </row>
        <row r="6469">
          <cell r="B6469">
            <v>5632</v>
          </cell>
          <cell r="C6469" t="str">
            <v>ESCAVADEIRA HIDRÁULICA SOBRE ESTEIRAS, CAÇAMBA 0,80 M3, PESO OPERACIONAL 17 T, POTENCIA BRUTA 111 HP - CHI DIURNO. AF_06/2014</v>
          </cell>
          <cell r="D6469" t="str">
            <v>CHI</v>
          </cell>
          <cell r="E6469">
            <v>0.23119999999999999</v>
          </cell>
        </row>
        <row r="6470">
          <cell r="B6470">
            <v>6259</v>
          </cell>
          <cell r="C6470" t="str">
            <v>CAMINHÃO PIPA 6.000 L, PESO BRUTO TOTAL 13.000 KG, DISTÂNCIA ENTRE EIXOS 4,80 M, POTÊNCIA 189 CV INCLUSIVE TANQUE DE AÇO PARA TRANSPORTE DE ÁGUA, CAPACIDADE 6 M3 - CHP DIURNO. AF_06/2014</v>
          </cell>
          <cell r="D6470" t="str">
            <v>CHP</v>
          </cell>
          <cell r="E6470">
            <v>0.104</v>
          </cell>
        </row>
        <row r="6471">
          <cell r="B6471">
            <v>6260</v>
          </cell>
          <cell r="C6471" t="str">
            <v>CAMINHÃO PIPA 6.000 L, PESO BRUTO TOTAL 13.000 KG, DISTÂNCIA ENTRE EIXOS 4,80 M, POTÊNCIA 189 CV INCLUSIVE TANQUE DE AÇO PARA TRANSPORTE DE ÁGUA, CAPACIDADE 6 M3 - CHI DIURNO. AF_06/2014</v>
          </cell>
          <cell r="D6471" t="str">
            <v>CHI</v>
          </cell>
          <cell r="E6471">
            <v>0.13189999999999999</v>
          </cell>
        </row>
        <row r="6472">
          <cell r="B6472">
            <v>72898</v>
          </cell>
          <cell r="C6472" t="str">
            <v>CARGA E DESCARGA MECANIZADAS DE ENTULHO EM CAMINHAO BASCULANTE 6 M3</v>
          </cell>
          <cell r="D6472" t="str">
            <v>M3</v>
          </cell>
          <cell r="E6472">
            <v>7.9000000000000008E-3</v>
          </cell>
        </row>
        <row r="6473">
          <cell r="B6473" t="str">
            <v>73794/1</v>
          </cell>
          <cell r="C6473" t="str">
            <v>PINTURA COM TINTA PROTETORA ACABAMENTO GRAFITE ESMALTE SOBRE SUPERFICIE METALICA, 2 DEMAOS</v>
          </cell>
          <cell r="D6473" t="str">
            <v>M2</v>
          </cell>
          <cell r="E6473">
            <v>6.2799999999999995E-2</v>
          </cell>
        </row>
        <row r="6474">
          <cell r="B6474">
            <v>88245</v>
          </cell>
          <cell r="C6474" t="str">
            <v>ARMADOR COM ENCARGOS COMPLEMENTARES</v>
          </cell>
          <cell r="D6474" t="str">
            <v>H</v>
          </cell>
          <cell r="E6474">
            <v>0.23599999999999999</v>
          </cell>
        </row>
        <row r="6475">
          <cell r="B6475">
            <v>88297</v>
          </cell>
          <cell r="C6475" t="str">
            <v>OPERADOR DE MÁQUINAS E EQUIPAMENTOS COM ENCARGOS COMPLEMENTARES</v>
          </cell>
          <cell r="D6475" t="str">
            <v>H</v>
          </cell>
          <cell r="E6475">
            <v>0.70799999999999996</v>
          </cell>
        </row>
        <row r="6476">
          <cell r="B6476">
            <v>88316</v>
          </cell>
          <cell r="C6476" t="str">
            <v>SERVENTE COM ENCARGOS COMPLEMENTARES</v>
          </cell>
          <cell r="D6476" t="str">
            <v>H</v>
          </cell>
          <cell r="E6476">
            <v>0.73640000000000005</v>
          </cell>
        </row>
        <row r="6477">
          <cell r="B6477">
            <v>90625</v>
          </cell>
          <cell r="C6477" t="str">
            <v>PERFURATRIZ MANUAL, TORQUE MÁXIMO 83 N.M, POTÊNCIA 5 CV, COM DIÂMETRO MÁXIMO 4" - CHP DIURNO. AF_06/2015</v>
          </cell>
          <cell r="D6477" t="str">
            <v>CHP</v>
          </cell>
          <cell r="E6477">
            <v>0.104</v>
          </cell>
        </row>
        <row r="6478">
          <cell r="B6478">
            <v>90626</v>
          </cell>
          <cell r="C6478" t="str">
            <v>PERFURATRIZ MANUAL, TORQUE MÁXIMO 83 N.M, POTÊNCIA 5 CV, COM DIÂMETRO MÁXIMO 4" - CHI DIURNO. AF_06/2015</v>
          </cell>
          <cell r="D6478" t="str">
            <v>CHI</v>
          </cell>
          <cell r="E6478">
            <v>0.13189999999999999</v>
          </cell>
        </row>
        <row r="6479">
          <cell r="B6479">
            <v>90637</v>
          </cell>
          <cell r="C6479" t="str">
            <v>MISTURADOR DUPLO HORIZONTAL DE ALTA TURBULÊNCIA, CAPACIDADE / VOLUME 2 X 500 LITROS, MOTORES ELÉTRICOS MÍNIMO 5 CV CADA, PARA NATA CIMENTO, ARGAMASSA E OUTROS - CHP DIURNO. AF_06/2015</v>
          </cell>
          <cell r="D6479" t="str">
            <v>CHP</v>
          </cell>
          <cell r="E6479">
            <v>3.6299999999999999E-2</v>
          </cell>
        </row>
        <row r="6480">
          <cell r="B6480">
            <v>90638</v>
          </cell>
          <cell r="C6480" t="str">
            <v>MISTURADOR DUPLO HORIZONTAL DE ALTA TURBULÊNCIA, CAPACIDADE / VOLUME 2 X 500 LITROS, MOTORES ELÉTRICOS MÍNIMO 5 CV CADA, PARA NATA CIMENTO, ARGAMASSA E OUTROS - CHI DIURNO. AF_06/2015</v>
          </cell>
          <cell r="D6480" t="str">
            <v>CHI</v>
          </cell>
          <cell r="E6480">
            <v>0.19969999999999999</v>
          </cell>
        </row>
        <row r="6481">
          <cell r="B6481">
            <v>90643</v>
          </cell>
          <cell r="C6481" t="str">
            <v>BOMBA TRIPLEX, PARA INJEÇÃO DE NATA DE CIMENTO, VAZÃO MÁXIMA DE 100 LITROS/MINUTO, PRESSÃO MÁXIMA DE 70 BAR - CHP DIURNO. AF_06/2015</v>
          </cell>
          <cell r="D6481" t="str">
            <v>CHP</v>
          </cell>
          <cell r="E6481">
            <v>1.9199999999999998E-2</v>
          </cell>
        </row>
        <row r="6482">
          <cell r="B6482">
            <v>90644</v>
          </cell>
          <cell r="C6482" t="str">
            <v>BOMBA TRIPLEX, PARA INJEÇÃO DE NATA DE CIMENTO, VAZÃO MÁXIMA DE 100 LITROS/MINUTO, PRESSÃO MÁXIMA DE 70 BAR - CHI DIURNO. AF_06/2015</v>
          </cell>
          <cell r="D6482" t="str">
            <v>CHI</v>
          </cell>
          <cell r="E6482">
            <v>0.21679999999999999</v>
          </cell>
        </row>
        <row r="6483">
          <cell r="B6483">
            <v>90650</v>
          </cell>
          <cell r="C6483" t="str">
            <v>BOMBA CENTRÍFUGA MONOESTÁGIO COM MOTOR ELÉTRICO MONOFÁSICO, POTÊNCIA 15 HP, DIÂMETRO DO ROTOR 173 MM, HM/Q = 30 MCA / 90 M3/H A 45 MCA / 55 M3/H - CHP DIURNO. AF_06/2015</v>
          </cell>
          <cell r="D6483" t="str">
            <v>CHP</v>
          </cell>
          <cell r="E6483">
            <v>0.104</v>
          </cell>
        </row>
        <row r="6484">
          <cell r="B6484">
            <v>90651</v>
          </cell>
          <cell r="C6484" t="str">
            <v>BOMBA CENTRÍFUGA MONOESTÁGIO COM MOTOR ELÉTRICO MONOFÁSICO, POTÊNCIA 15 HP, DIÂMETRO DO ROTOR 173 MM, HM/Q = 30 MCA / 90 M3/H A 45 MCA / 55 M3/H - CHI DIURNO. AF_06/2015</v>
          </cell>
          <cell r="D6484" t="str">
            <v>CHI</v>
          </cell>
          <cell r="E6484">
            <v>0.13189999999999999</v>
          </cell>
        </row>
        <row r="6485">
          <cell r="B6485">
            <v>90776</v>
          </cell>
          <cell r="C6485" t="str">
            <v>ENCARREGADO GERAL COM ENCARGOS COMPLEMENTARES</v>
          </cell>
          <cell r="D6485" t="str">
            <v>H</v>
          </cell>
          <cell r="E6485">
            <v>0.23599999999999999</v>
          </cell>
        </row>
        <row r="6486">
          <cell r="B6486">
            <v>95292</v>
          </cell>
          <cell r="C6486" t="str">
            <v>TRANSPORTE COM CAMINHÃO BASCULANTE 6 M3 EM RODOVIA COM REVESTIMENTO PRIMÁRIO, DMT 200 A 400 M</v>
          </cell>
          <cell r="D6486" t="str">
            <v>M3</v>
          </cell>
          <cell r="E6486">
            <v>7.9000000000000008E-3</v>
          </cell>
        </row>
        <row r="6487">
          <cell r="B6487">
            <v>29</v>
          </cell>
          <cell r="C6487" t="str">
            <v>ACO CA-50, 20,0 MM, VERGALHAO</v>
          </cell>
          <cell r="D6487" t="str">
            <v>KG</v>
          </cell>
          <cell r="E6487">
            <v>2.8056999999999999</v>
          </cell>
        </row>
        <row r="6488">
          <cell r="B6488">
            <v>1379</v>
          </cell>
          <cell r="C6488" t="str">
            <v>CIMENTO PORTLAND COMPOSTO CP II-32</v>
          </cell>
          <cell r="D6488" t="str">
            <v>KG</v>
          </cell>
          <cell r="E6488">
            <v>38.719099999999997</v>
          </cell>
        </row>
        <row r="6489">
          <cell r="B6489">
            <v>14583</v>
          </cell>
          <cell r="C6489" t="str">
            <v>TARIFA "A" ENTRE  0 E 20M3 FORNECIMENTO D'AGUA</v>
          </cell>
          <cell r="D6489" t="str">
            <v>M3</v>
          </cell>
          <cell r="E6489">
            <v>1.0713999999999999</v>
          </cell>
        </row>
        <row r="6490">
          <cell r="B6490">
            <v>39848</v>
          </cell>
          <cell r="C6490" t="str">
            <v>TUBO / MANGUEIRA PRETA EM POLIETILENO, LINHA PESADA OU REFORCADA, TIPO ESPAGUETE, PARA INJECAO DE CALDA DE CIMENTO, D = 1/2", ESPESSURA 1,5 MM</v>
          </cell>
          <cell r="D6490" t="str">
            <v>M</v>
          </cell>
          <cell r="E6490">
            <v>3</v>
          </cell>
        </row>
        <row r="6491">
          <cell r="B6491">
            <v>39960</v>
          </cell>
          <cell r="C6491" t="str">
            <v>CENTRALIZADOR DE BARRA DE ACO (CHUMBADOR TIPO CARAMBOLA), PARA ACO ATE 20 MM (COLETADO CAIXA)</v>
          </cell>
          <cell r="D6491" t="str">
            <v>UN</v>
          </cell>
          <cell r="E6491">
            <v>0.375</v>
          </cell>
        </row>
        <row r="6492">
          <cell r="B6492">
            <v>93960</v>
          </cell>
          <cell r="C6492" t="str">
            <v>EXECUÇÃO DE GRAMPO PARA SOLO GRAMPEADO COM COMPRIMENTO MAIOR QUE 8 M E MENOR OU IGUAL A 10 M, DIÂMETRO DE 10 CM, PERFURAÇÃO COM EQUIPAMENTO MANUAL E ARMADURA COM DIÂMETRO DE 20 MM. AF_05/2016</v>
          </cell>
          <cell r="D6492" t="str">
            <v>M</v>
          </cell>
          <cell r="E6492">
            <v>0</v>
          </cell>
        </row>
        <row r="6493">
          <cell r="B6493">
            <v>5631</v>
          </cell>
          <cell r="C6493" t="str">
            <v>ESCAVADEIRA HIDRÁULICA SOBRE ESTEIRAS, CAÇAMBA 0,80 M3, PESO OPERACIONAL 17 T, POTENCIA BRUTA 111 HP - CHP DIURNO. AF_06/2014</v>
          </cell>
          <cell r="D6493" t="str">
            <v>CHP</v>
          </cell>
          <cell r="E6493">
            <v>3.8999999999999998E-3</v>
          </cell>
        </row>
        <row r="6494">
          <cell r="B6494">
            <v>5632</v>
          </cell>
          <cell r="C6494" t="str">
            <v>ESCAVADEIRA HIDRÁULICA SOBRE ESTEIRAS, CAÇAMBA 0,80 M3, PESO OPERACIONAL 17 T, POTENCIA BRUTA 111 HP - CHI DIURNO. AF_06/2014</v>
          </cell>
          <cell r="D6494" t="str">
            <v>CHI</v>
          </cell>
          <cell r="E6494">
            <v>0.21909999999999999</v>
          </cell>
        </row>
        <row r="6495">
          <cell r="B6495">
            <v>6259</v>
          </cell>
          <cell r="C6495" t="str">
            <v>CAMINHÃO PIPA 6.000 L, PESO BRUTO TOTAL 13.000 KG, DISTÂNCIA ENTRE EIXOS 4,80 M, POTÊNCIA 189 CV INCLUSIVE TANQUE DE AÇO PARA TRANSPORTE DE ÁGUA, CAPACIDADE 6 M3 - CHP DIURNO. AF_06/2014</v>
          </cell>
          <cell r="D6495" t="str">
            <v>CHP</v>
          </cell>
          <cell r="E6495">
            <v>0.1009</v>
          </cell>
        </row>
        <row r="6496">
          <cell r="B6496">
            <v>6260</v>
          </cell>
          <cell r="C6496" t="str">
            <v>CAMINHÃO PIPA 6.000 L, PESO BRUTO TOTAL 13.000 KG, DISTÂNCIA ENTRE EIXOS 4,80 M, POTÊNCIA 189 CV INCLUSIVE TANQUE DE AÇO PARA TRANSPORTE DE ÁGUA, CAPACIDADE 6 M3 - CHI DIURNO. AF_06/2014</v>
          </cell>
          <cell r="D6496" t="str">
            <v>CHI</v>
          </cell>
          <cell r="E6496">
            <v>0.1221</v>
          </cell>
        </row>
        <row r="6497">
          <cell r="B6497">
            <v>72898</v>
          </cell>
          <cell r="C6497" t="str">
            <v>CARGA E DESCARGA MECANIZADAS DE ENTULHO EM CAMINHAO BASCULANTE 6 M3</v>
          </cell>
          <cell r="D6497" t="str">
            <v>M3</v>
          </cell>
          <cell r="E6497">
            <v>7.9000000000000008E-3</v>
          </cell>
        </row>
        <row r="6498">
          <cell r="B6498" t="str">
            <v>73794/1</v>
          </cell>
          <cell r="C6498" t="str">
            <v>PINTURA COM TINTA PROTETORA ACABAMENTO GRAFITE ESMALTE SOBRE SUPERFICIE METALICA, 2 DEMAOS</v>
          </cell>
          <cell r="D6498" t="str">
            <v>M2</v>
          </cell>
          <cell r="E6498">
            <v>6.2799999999999995E-2</v>
          </cell>
        </row>
        <row r="6499">
          <cell r="B6499">
            <v>88245</v>
          </cell>
          <cell r="C6499" t="str">
            <v>ARMADOR COM ENCARGOS COMPLEMENTARES</v>
          </cell>
          <cell r="D6499" t="str">
            <v>H</v>
          </cell>
          <cell r="E6499">
            <v>0.22289999999999999</v>
          </cell>
        </row>
        <row r="6500">
          <cell r="B6500">
            <v>88297</v>
          </cell>
          <cell r="C6500" t="str">
            <v>OPERADOR DE MÁQUINAS E EQUIPAMENTOS COM ENCARGOS COMPLEMENTARES</v>
          </cell>
          <cell r="D6500" t="str">
            <v>H</v>
          </cell>
          <cell r="E6500">
            <v>0.66879999999999995</v>
          </cell>
        </row>
        <row r="6501">
          <cell r="B6501">
            <v>88316</v>
          </cell>
          <cell r="C6501" t="str">
            <v>SERVENTE COM ENCARGOS COMPLEMENTARES</v>
          </cell>
          <cell r="D6501" t="str">
            <v>H</v>
          </cell>
          <cell r="E6501">
            <v>0.69189999999999996</v>
          </cell>
        </row>
        <row r="6502">
          <cell r="B6502">
            <v>90625</v>
          </cell>
          <cell r="C6502" t="str">
            <v>PERFURATRIZ MANUAL, TORQUE MÁXIMO 83 N.M, POTÊNCIA 5 CV, COM DIÂMETRO MÁXIMO 4" - CHP DIURNO. AF_06/2015</v>
          </cell>
          <cell r="D6502" t="str">
            <v>CHP</v>
          </cell>
          <cell r="E6502">
            <v>0.1009</v>
          </cell>
        </row>
        <row r="6503">
          <cell r="B6503">
            <v>90626</v>
          </cell>
          <cell r="C6503" t="str">
            <v>PERFURATRIZ MANUAL, TORQUE MÁXIMO 83 N.M, POTÊNCIA 5 CV, COM DIÂMETRO MÁXIMO 4" - CHI DIURNO. AF_06/2015</v>
          </cell>
          <cell r="D6503" t="str">
            <v>CHI</v>
          </cell>
          <cell r="E6503">
            <v>0.1221</v>
          </cell>
        </row>
        <row r="6504">
          <cell r="B6504">
            <v>90637</v>
          </cell>
          <cell r="C6504" t="str">
            <v>MISTURADOR DUPLO HORIZONTAL DE ALTA TURBULÊNCIA, CAPACIDADE / VOLUME 2 X 500 LITROS, MOTORES ELÉTRICOS MÍNIMO 5 CV CADA, PARA NATA CIMENTO, ARGAMASSA E OUTROS - CHP DIURNO. AF_06/2015</v>
          </cell>
          <cell r="D6504" t="str">
            <v>CHP</v>
          </cell>
          <cell r="E6504">
            <v>3.4599999999999999E-2</v>
          </cell>
        </row>
        <row r="6505">
          <cell r="B6505">
            <v>90638</v>
          </cell>
          <cell r="C6505" t="str">
            <v>MISTURADOR DUPLO HORIZONTAL DE ALTA TURBULÊNCIA, CAPACIDADE / VOLUME 2 X 500 LITROS, MOTORES ELÉTRICOS MÍNIMO 5 CV CADA, PARA NATA CIMENTO, ARGAMASSA E OUTROS - CHI DIURNO. AF_06/2015</v>
          </cell>
          <cell r="D6505" t="str">
            <v>CHI</v>
          </cell>
          <cell r="E6505">
            <v>0.18840000000000001</v>
          </cell>
        </row>
        <row r="6506">
          <cell r="B6506">
            <v>90643</v>
          </cell>
          <cell r="C6506" t="str">
            <v>BOMBA TRIPLEX, PARA INJEÇÃO DE NATA DE CIMENTO, VAZÃO MÁXIMA DE 100 LITROS/MINUTO, PRESSÃO MÁXIMA DE 70 BAR - CHP DIURNO. AF_06/2015</v>
          </cell>
          <cell r="D6506" t="str">
            <v>CHP</v>
          </cell>
          <cell r="E6506">
            <v>1.7399999999999999E-2</v>
          </cell>
        </row>
        <row r="6507">
          <cell r="B6507">
            <v>90644</v>
          </cell>
          <cell r="C6507" t="str">
            <v>BOMBA TRIPLEX, PARA INJEÇÃO DE NATA DE CIMENTO, VAZÃO MÁXIMA DE 100 LITROS/MINUTO, PRESSÃO MÁXIMA DE 70 BAR - CHI DIURNO. AF_06/2015</v>
          </cell>
          <cell r="D6507" t="str">
            <v>CHI</v>
          </cell>
          <cell r="E6507">
            <v>0.20549999999999999</v>
          </cell>
        </row>
        <row r="6508">
          <cell r="B6508">
            <v>90650</v>
          </cell>
          <cell r="C6508" t="str">
            <v>BOMBA CENTRÍFUGA MONOESTÁGIO COM MOTOR ELÉTRICO MONOFÁSICO, POTÊNCIA 15 HP, DIÂMETRO DO ROTOR 173 MM, HM/Q = 30 MCA / 90 M3/H A 45 MCA / 55 M3/H - CHP DIURNO. AF_06/2015</v>
          </cell>
          <cell r="D6508" t="str">
            <v>CHP</v>
          </cell>
          <cell r="E6508">
            <v>0.1009</v>
          </cell>
        </row>
        <row r="6509">
          <cell r="B6509">
            <v>90651</v>
          </cell>
          <cell r="C6509" t="str">
            <v>BOMBA CENTRÍFUGA MONOESTÁGIO COM MOTOR ELÉTRICO MONOFÁSICO, POTÊNCIA 15 HP, DIÂMETRO DO ROTOR 173 MM, HM/Q = 30 MCA / 90 M3/H A 45 MCA / 55 M3/H - CHI DIURNO. AF_06/2015</v>
          </cell>
          <cell r="D6509" t="str">
            <v>CHI</v>
          </cell>
          <cell r="E6509">
            <v>0.1221</v>
          </cell>
        </row>
        <row r="6510">
          <cell r="B6510">
            <v>90776</v>
          </cell>
          <cell r="C6510" t="str">
            <v>ENCARREGADO GERAL COM ENCARGOS COMPLEMENTARES</v>
          </cell>
          <cell r="D6510" t="str">
            <v>H</v>
          </cell>
          <cell r="E6510">
            <v>0.22289999999999999</v>
          </cell>
        </row>
        <row r="6511">
          <cell r="B6511">
            <v>95292</v>
          </cell>
          <cell r="C6511" t="str">
            <v>TRANSPORTE COM CAMINHÃO BASCULANTE 6 M3 EM RODOVIA COM REVESTIMENTO PRIMÁRIO, DMT 200 A 400 M</v>
          </cell>
          <cell r="D6511" t="str">
            <v>M3</v>
          </cell>
          <cell r="E6511">
            <v>7.9000000000000008E-3</v>
          </cell>
        </row>
        <row r="6512">
          <cell r="B6512">
            <v>29</v>
          </cell>
          <cell r="C6512" t="str">
            <v>ACO CA-50, 20,0 MM, VERGALHAO</v>
          </cell>
          <cell r="D6512" t="str">
            <v>KG</v>
          </cell>
          <cell r="E6512">
            <v>2.7919999999999998</v>
          </cell>
        </row>
        <row r="6513">
          <cell r="B6513">
            <v>1379</v>
          </cell>
          <cell r="C6513" t="str">
            <v>CIMENTO PORTLAND COMPOSTO CP II-32</v>
          </cell>
          <cell r="D6513" t="str">
            <v>KG</v>
          </cell>
          <cell r="E6513">
            <v>38.719099999999997</v>
          </cell>
        </row>
        <row r="6514">
          <cell r="B6514">
            <v>14583</v>
          </cell>
          <cell r="C6514" t="str">
            <v>TARIFA "A" ENTRE  0 E 20M3 FORNECIMENTO D'AGUA</v>
          </cell>
          <cell r="D6514" t="str">
            <v>M3</v>
          </cell>
          <cell r="E6514">
            <v>1.0713999999999999</v>
          </cell>
        </row>
        <row r="6515">
          <cell r="B6515">
            <v>39848</v>
          </cell>
          <cell r="C6515" t="str">
            <v>TUBO / MANGUEIRA PRETA EM POLIETILENO, LINHA PESADA OU REFORCADA, TIPO ESPAGUETE, PARA INJECAO DE CALDA DE CIMENTO, D = 1/2", ESPESSURA 1,5 MM</v>
          </cell>
          <cell r="D6515" t="str">
            <v>M</v>
          </cell>
          <cell r="E6515">
            <v>3</v>
          </cell>
        </row>
        <row r="6516">
          <cell r="B6516">
            <v>39960</v>
          </cell>
          <cell r="C6516" t="str">
            <v>CENTRALIZADOR DE BARRA DE ACO (CHUMBADOR TIPO CARAMBOLA), PARA ACO ATE 20 MM (COLETADO CAIXA)</v>
          </cell>
          <cell r="D6516" t="str">
            <v>UN</v>
          </cell>
          <cell r="E6516">
            <v>0.4</v>
          </cell>
        </row>
        <row r="6517">
          <cell r="B6517">
            <v>93961</v>
          </cell>
          <cell r="C6517" t="str">
            <v>EXECUÇÃO DE GRAMPO PARA SOLO GRAMPEADO COM COMPRIMENTO MAIOR QUE 10 M, DIÂMETRO DE 10 CM, PERFURAÇÃO COM EQUIPAMENTO MANUAL E ARMADURA COM DIÂMETRO DE 20 MM. AF_05/2016</v>
          </cell>
          <cell r="D6517" t="str">
            <v>M</v>
          </cell>
          <cell r="E6517">
            <v>0</v>
          </cell>
        </row>
        <row r="6518">
          <cell r="B6518">
            <v>5631</v>
          </cell>
          <cell r="C6518" t="str">
            <v>ESCAVADEIRA HIDRÁULICA SOBRE ESTEIRAS, CAÇAMBA 0,80 M3, PESO OPERACIONAL 17 T, POTENCIA BRUTA 111 HP - CHP DIURNO. AF_06/2014</v>
          </cell>
          <cell r="D6518" t="str">
            <v>CHP</v>
          </cell>
          <cell r="E6518">
            <v>3.2000000000000002E-3</v>
          </cell>
        </row>
        <row r="6519">
          <cell r="B6519">
            <v>5632</v>
          </cell>
          <cell r="C6519" t="str">
            <v>ESCAVADEIRA HIDRÁULICA SOBRE ESTEIRAS, CAÇAMBA 0,80 M3, PESO OPERACIONAL 17 T, POTENCIA BRUTA 111 HP - CHI DIURNO. AF_06/2014</v>
          </cell>
          <cell r="D6519" t="str">
            <v>CHI</v>
          </cell>
          <cell r="E6519">
            <v>0.2097</v>
          </cell>
        </row>
        <row r="6520">
          <cell r="B6520">
            <v>6259</v>
          </cell>
          <cell r="C6520" t="str">
            <v>CAMINHÃO PIPA 6.000 L, PESO BRUTO TOTAL 13.000 KG, DISTÂNCIA ENTRE EIXOS 4,80 M, POTÊNCIA 189 CV INCLUSIVE TANQUE DE AÇO PARA TRANSPORTE DE ÁGUA, CAPACIDADE 6 M3 - CHP DIURNO. AF_06/2014</v>
          </cell>
          <cell r="D6520" t="str">
            <v>CHP</v>
          </cell>
          <cell r="E6520">
            <v>9.7900000000000001E-2</v>
          </cell>
        </row>
        <row r="6521">
          <cell r="B6521">
            <v>6260</v>
          </cell>
          <cell r="C6521" t="str">
            <v>CAMINHÃO PIPA 6.000 L, PESO BRUTO TOTAL 13.000 KG, DISTÂNCIA ENTRE EIXOS 4,80 M, POTÊNCIA 189 CV INCLUSIVE TANQUE DE AÇO PARA TRANSPORTE DE ÁGUA, CAPACIDADE 6 M3 - CHI DIURNO. AF_06/2014</v>
          </cell>
          <cell r="D6521" t="str">
            <v>CHI</v>
          </cell>
          <cell r="E6521">
            <v>0.115</v>
          </cell>
        </row>
        <row r="6522">
          <cell r="B6522">
            <v>72898</v>
          </cell>
          <cell r="C6522" t="str">
            <v>CARGA E DESCARGA MECANIZADAS DE ENTULHO EM CAMINHAO BASCULANTE 6 M3</v>
          </cell>
          <cell r="D6522" t="str">
            <v>M3</v>
          </cell>
          <cell r="E6522">
            <v>7.9000000000000008E-3</v>
          </cell>
        </row>
        <row r="6523">
          <cell r="B6523" t="str">
            <v>73794/1</v>
          </cell>
          <cell r="C6523" t="str">
            <v>PINTURA COM TINTA PROTETORA ACABAMENTO GRAFITE ESMALTE SOBRE SUPERFICIE METALICA, 2 DEMAOS</v>
          </cell>
          <cell r="D6523" t="str">
            <v>M2</v>
          </cell>
          <cell r="E6523">
            <v>6.2799999999999995E-2</v>
          </cell>
        </row>
        <row r="6524">
          <cell r="B6524">
            <v>88245</v>
          </cell>
          <cell r="C6524" t="str">
            <v>ARMADOR COM ENCARGOS COMPLEMENTARES</v>
          </cell>
          <cell r="D6524" t="str">
            <v>H</v>
          </cell>
          <cell r="E6524">
            <v>0.21290000000000001</v>
          </cell>
        </row>
        <row r="6525">
          <cell r="B6525">
            <v>88297</v>
          </cell>
          <cell r="C6525" t="str">
            <v>OPERADOR DE MÁQUINAS E EQUIPAMENTOS COM ENCARGOS COMPLEMENTARES</v>
          </cell>
          <cell r="D6525" t="str">
            <v>H</v>
          </cell>
          <cell r="E6525">
            <v>0.63870000000000005</v>
          </cell>
        </row>
        <row r="6526">
          <cell r="B6526">
            <v>88316</v>
          </cell>
          <cell r="C6526" t="str">
            <v>SERVENTE COM ENCARGOS COMPLEMENTARES</v>
          </cell>
          <cell r="D6526" t="str">
            <v>H</v>
          </cell>
          <cell r="E6526">
            <v>0.65769999999999995</v>
          </cell>
        </row>
        <row r="6527">
          <cell r="B6527">
            <v>90625</v>
          </cell>
          <cell r="C6527" t="str">
            <v>PERFURATRIZ MANUAL, TORQUE MÁXIMO 83 N.M, POTÊNCIA 5 CV, COM DIÂMETRO MÁXIMO 4" - CHP DIURNO. AF_06/2015</v>
          </cell>
          <cell r="D6527" t="str">
            <v>CHP</v>
          </cell>
          <cell r="E6527">
            <v>9.7900000000000001E-2</v>
          </cell>
        </row>
        <row r="6528">
          <cell r="B6528">
            <v>90626</v>
          </cell>
          <cell r="C6528" t="str">
            <v>PERFURATRIZ MANUAL, TORQUE MÁXIMO 83 N.M, POTÊNCIA 5 CV, COM DIÂMETRO MÁXIMO 4" - CHI DIURNO. AF_06/2015</v>
          </cell>
          <cell r="D6528" t="str">
            <v>CHI</v>
          </cell>
          <cell r="E6528">
            <v>0.115</v>
          </cell>
        </row>
        <row r="6529">
          <cell r="B6529">
            <v>90637</v>
          </cell>
          <cell r="C6529" t="str">
            <v>MISTURADOR DUPLO HORIZONTAL DE ALTA TURBULÊNCIA, CAPACIDADE / VOLUME 2 X 500 LITROS, MOTORES ELÉTRICOS MÍNIMO 5 CV CADA, PARA NATA CIMENTO, ARGAMASSA E OUTROS - CHP DIURNO. AF_06/2015</v>
          </cell>
          <cell r="D6529" t="str">
            <v>CHP</v>
          </cell>
          <cell r="E6529">
            <v>3.3399999999999999E-2</v>
          </cell>
        </row>
        <row r="6530">
          <cell r="B6530">
            <v>90638</v>
          </cell>
          <cell r="C6530" t="str">
            <v>MISTURADOR DUPLO HORIZONTAL DE ALTA TURBULÊNCIA, CAPACIDADE / VOLUME 2 X 500 LITROS, MOTORES ELÉTRICOS MÍNIMO 5 CV CADA, PARA NATA CIMENTO, ARGAMASSA E OUTROS - CHI DIURNO. AF_06/2015</v>
          </cell>
          <cell r="D6530" t="str">
            <v>CHI</v>
          </cell>
          <cell r="E6530">
            <v>0.17949999999999999</v>
          </cell>
        </row>
        <row r="6531">
          <cell r="B6531">
            <v>90643</v>
          </cell>
          <cell r="C6531" t="str">
            <v>BOMBA TRIPLEX, PARA INJEÇÃO DE NATA DE CIMENTO, VAZÃO MÁXIMA DE 100 LITROS/MINUTO, PRESSÃO MÁXIMA DE 70 BAR - CHP DIURNO. AF_06/2015</v>
          </cell>
          <cell r="D6531" t="str">
            <v>CHP</v>
          </cell>
          <cell r="E6531">
            <v>1.6299999999999999E-2</v>
          </cell>
        </row>
        <row r="6532">
          <cell r="B6532">
            <v>90644</v>
          </cell>
          <cell r="C6532" t="str">
            <v>BOMBA TRIPLEX, PARA INJEÇÃO DE NATA DE CIMENTO, VAZÃO MÁXIMA DE 100 LITROS/MINUTO, PRESSÃO MÁXIMA DE 70 BAR - CHI DIURNO. AF_06/2015</v>
          </cell>
          <cell r="D6532" t="str">
            <v>CHI</v>
          </cell>
          <cell r="E6532">
            <v>0.1966</v>
          </cell>
        </row>
        <row r="6533">
          <cell r="B6533">
            <v>90650</v>
          </cell>
          <cell r="C6533" t="str">
            <v>BOMBA CENTRÍFUGA MONOESTÁGIO COM MOTOR ELÉTRICO MONOFÁSICO, POTÊNCIA 15 HP, DIÂMETRO DO ROTOR 173 MM, HM/Q = 30 MCA / 90 M3/H A 45 MCA / 55 M3/H - CHP DIURNO. AF_06/2015</v>
          </cell>
          <cell r="D6533" t="str">
            <v>CHP</v>
          </cell>
          <cell r="E6533">
            <v>9.7900000000000001E-2</v>
          </cell>
        </row>
        <row r="6534">
          <cell r="B6534">
            <v>90651</v>
          </cell>
          <cell r="C6534" t="str">
            <v>BOMBA CENTRÍFUGA MONOESTÁGIO COM MOTOR ELÉTRICO MONOFÁSICO, POTÊNCIA 15 HP, DIÂMETRO DO ROTOR 173 MM, HM/Q = 30 MCA / 90 M3/H A 45 MCA / 55 M3/H - CHI DIURNO. AF_06/2015</v>
          </cell>
          <cell r="D6534" t="str">
            <v>CHI</v>
          </cell>
          <cell r="E6534">
            <v>0.115</v>
          </cell>
        </row>
        <row r="6535">
          <cell r="B6535">
            <v>90776</v>
          </cell>
          <cell r="C6535" t="str">
            <v>ENCARREGADO GERAL COM ENCARGOS COMPLEMENTARES</v>
          </cell>
          <cell r="D6535" t="str">
            <v>H</v>
          </cell>
          <cell r="E6535">
            <v>0.21290000000000001</v>
          </cell>
        </row>
        <row r="6536">
          <cell r="B6536">
            <v>95292</v>
          </cell>
          <cell r="C6536" t="str">
            <v>TRANSPORTE COM CAMINHÃO BASCULANTE 6 M3 EM RODOVIA COM REVESTIMENTO PRIMÁRIO, DMT 200 A 400 M</v>
          </cell>
          <cell r="D6536" t="str">
            <v>M3</v>
          </cell>
          <cell r="E6536">
            <v>7.9000000000000008E-3</v>
          </cell>
        </row>
        <row r="6537">
          <cell r="B6537">
            <v>29</v>
          </cell>
          <cell r="C6537" t="str">
            <v>ACO CA-50, 20,0 MM, VERGALHAO</v>
          </cell>
          <cell r="D6537" t="str">
            <v>KG</v>
          </cell>
          <cell r="E6537">
            <v>2.7829000000000002</v>
          </cell>
        </row>
        <row r="6538">
          <cell r="B6538">
            <v>1379</v>
          </cell>
          <cell r="C6538" t="str">
            <v>CIMENTO PORTLAND COMPOSTO CP II-32</v>
          </cell>
          <cell r="D6538" t="str">
            <v>KG</v>
          </cell>
          <cell r="E6538">
            <v>38.719099999999997</v>
          </cell>
        </row>
        <row r="6539">
          <cell r="B6539">
            <v>14583</v>
          </cell>
          <cell r="C6539" t="str">
            <v>TARIFA "A" ENTRE  0 E 20M3 FORNECIMENTO D'AGUA</v>
          </cell>
          <cell r="D6539" t="str">
            <v>M3</v>
          </cell>
          <cell r="E6539">
            <v>1.0713999999999999</v>
          </cell>
        </row>
        <row r="6540">
          <cell r="B6540">
            <v>39848</v>
          </cell>
          <cell r="C6540" t="str">
            <v>TUBO / MANGUEIRA PRETA EM POLIETILENO, LINHA PESADA OU REFORCADA, TIPO ESPAGUETE, PARA INJECAO DE CALDA DE CIMENTO, D = 1/2", ESPESSURA 1,5 MM</v>
          </cell>
          <cell r="D6540" t="str">
            <v>M</v>
          </cell>
          <cell r="E6540">
            <v>3</v>
          </cell>
        </row>
        <row r="6541">
          <cell r="B6541">
            <v>39960</v>
          </cell>
          <cell r="C6541" t="str">
            <v>CENTRALIZADOR DE BARRA DE ACO (CHUMBADOR TIPO CARAMBOLA), PARA ACO ATE 20 MM (COLETADO CAIXA)</v>
          </cell>
          <cell r="D6541" t="str">
            <v>UN</v>
          </cell>
          <cell r="E6541">
            <v>0.41670000000000001</v>
          </cell>
        </row>
        <row r="6542">
          <cell r="B6542">
            <v>93962</v>
          </cell>
          <cell r="C6542" t="str">
            <v>EXECUÇÃO DE GRAMPO PARA SOLO GRAMPEADO COM COMPRIMENTO MENOR OU IGUAL A 4 M, DIÂMETRO DE 7 CM, PERFURAÇÃO COM EQUIPAMENTO MANUAL E ARMADURA COM DIÂMETRO DE 16 MM. AF_05/2016</v>
          </cell>
          <cell r="D6542" t="str">
            <v>M</v>
          </cell>
          <cell r="E6542">
            <v>0</v>
          </cell>
        </row>
        <row r="6543">
          <cell r="B6543">
            <v>5631</v>
          </cell>
          <cell r="C6543" t="str">
            <v>ESCAVADEIRA HIDRÁULICA SOBRE ESTEIRAS, CAÇAMBA 0,80 M3, PESO OPERACIONAL 17 T, POTENCIA BRUTA 111 HP - CHP DIURNO. AF_06/2014</v>
          </cell>
          <cell r="D6543" t="str">
            <v>CHP</v>
          </cell>
          <cell r="E6543">
            <v>9.5999999999999992E-3</v>
          </cell>
        </row>
        <row r="6544">
          <cell r="B6544">
            <v>5632</v>
          </cell>
          <cell r="C6544" t="str">
            <v>ESCAVADEIRA HIDRÁULICA SOBRE ESTEIRAS, CAÇAMBA 0,80 M3, PESO OPERACIONAL 17 T, POTENCIA BRUTA 111 HP - CHI DIURNO. AF_06/2014</v>
          </cell>
          <cell r="D6544" t="str">
            <v>CHI</v>
          </cell>
          <cell r="E6544">
            <v>0.26200000000000001</v>
          </cell>
        </row>
        <row r="6545">
          <cell r="B6545">
            <v>6259</v>
          </cell>
          <cell r="C6545" t="str">
            <v>CAMINHÃO PIPA 6.000 L, PESO BRUTO TOTAL 13.000 KG, DISTÂNCIA ENTRE EIXOS 4,80 M, POTÊNCIA 189 CV INCLUSIVE TANQUE DE AÇO PARA TRANSPORTE DE ÁGUA, CAPACIDADE 6 M3 - CHP DIURNO. AF_06/2014</v>
          </cell>
          <cell r="D6545" t="str">
            <v>CHP</v>
          </cell>
          <cell r="E6545">
            <v>0.1109</v>
          </cell>
        </row>
        <row r="6546">
          <cell r="B6546">
            <v>6260</v>
          </cell>
          <cell r="C6546" t="str">
            <v>CAMINHÃO PIPA 6.000 L, PESO BRUTO TOTAL 13.000 KG, DISTÂNCIA ENTRE EIXOS 4,80 M, POTÊNCIA 189 CV INCLUSIVE TANQUE DE AÇO PARA TRANSPORTE DE ÁGUA, CAPACIDADE 6 M3 - CHI DIURNO. AF_06/2014</v>
          </cell>
          <cell r="D6546" t="str">
            <v>CHI</v>
          </cell>
          <cell r="E6546">
            <v>0.1608</v>
          </cell>
        </row>
        <row r="6547">
          <cell r="B6547">
            <v>72898</v>
          </cell>
          <cell r="C6547" t="str">
            <v>CARGA E DESCARGA MECANIZADAS DE ENTULHO EM CAMINHAO BASCULANTE 6 M3</v>
          </cell>
          <cell r="D6547" t="str">
            <v>M3</v>
          </cell>
          <cell r="E6547">
            <v>3.8E-3</v>
          </cell>
        </row>
        <row r="6548">
          <cell r="B6548" t="str">
            <v>73794/1</v>
          </cell>
          <cell r="C6548" t="str">
            <v>PINTURA COM TINTA PROTETORA ACABAMENTO GRAFITE ESMALTE SOBRE SUPERFICIE METALICA, 2 DEMAOS</v>
          </cell>
          <cell r="D6548" t="str">
            <v>M2</v>
          </cell>
          <cell r="E6548">
            <v>5.0299999999999997E-2</v>
          </cell>
        </row>
        <row r="6549">
          <cell r="B6549">
            <v>88245</v>
          </cell>
          <cell r="C6549" t="str">
            <v>ARMADOR COM ENCARGOS COMPLEMENTARES</v>
          </cell>
          <cell r="D6549" t="str">
            <v>H</v>
          </cell>
          <cell r="E6549">
            <v>0.2717</v>
          </cell>
        </row>
        <row r="6550">
          <cell r="B6550">
            <v>88297</v>
          </cell>
          <cell r="C6550" t="str">
            <v>OPERADOR DE MÁQUINAS E EQUIPAMENTOS COM ENCARGOS COMPLEMENTARES</v>
          </cell>
          <cell r="D6550" t="str">
            <v>H</v>
          </cell>
          <cell r="E6550">
            <v>0.81499999999999995</v>
          </cell>
        </row>
        <row r="6551">
          <cell r="B6551">
            <v>88316</v>
          </cell>
          <cell r="C6551" t="str">
            <v>SERVENTE COM ENCARGOS COMPLEMENTARES</v>
          </cell>
          <cell r="D6551" t="str">
            <v>H</v>
          </cell>
          <cell r="E6551">
            <v>0.87180000000000002</v>
          </cell>
        </row>
        <row r="6552">
          <cell r="B6552">
            <v>90625</v>
          </cell>
          <cell r="C6552" t="str">
            <v>PERFURATRIZ MANUAL, TORQUE MÁXIMO 83 N.M, POTÊNCIA 5 CV, COM DIÂMETRO MÁXIMO 4" - CHP DIURNO. AF_06/2015</v>
          </cell>
          <cell r="D6552" t="str">
            <v>CHP</v>
          </cell>
          <cell r="E6552">
            <v>0.1109</v>
          </cell>
        </row>
        <row r="6553">
          <cell r="B6553">
            <v>90626</v>
          </cell>
          <cell r="C6553" t="str">
            <v>PERFURATRIZ MANUAL, TORQUE MÁXIMO 83 N.M, POTÊNCIA 5 CV, COM DIÂMETRO MÁXIMO 4" - CHI DIURNO. AF_06/2015</v>
          </cell>
          <cell r="D6553" t="str">
            <v>CHI</v>
          </cell>
          <cell r="E6553">
            <v>0.1608</v>
          </cell>
        </row>
        <row r="6554">
          <cell r="B6554">
            <v>90637</v>
          </cell>
          <cell r="C6554" t="str">
            <v>MISTURADOR DUPLO HORIZONTAL DE ALTA TURBULÊNCIA, CAPACIDADE / VOLUME 2 X 500 LITROS, MOTORES ELÉTRICOS MÍNIMO 5 CV CADA, PARA NATA CIMENTO, ARGAMASSA E OUTROS - CHP DIURNO. AF_06/2015</v>
          </cell>
          <cell r="D6554" t="str">
            <v>CHP</v>
          </cell>
          <cell r="E6554">
            <v>3.4500000000000003E-2</v>
          </cell>
        </row>
        <row r="6555">
          <cell r="B6555">
            <v>90638</v>
          </cell>
          <cell r="C6555" t="str">
            <v>MISTURADOR DUPLO HORIZONTAL DE ALTA TURBULÊNCIA, CAPACIDADE / VOLUME 2 X 500 LITROS, MOTORES ELÉTRICOS MÍNIMO 5 CV CADA, PARA NATA CIMENTO, ARGAMASSA E OUTROS - CHI DIURNO. AF_06/2015</v>
          </cell>
          <cell r="D6555" t="str">
            <v>CHI</v>
          </cell>
          <cell r="E6555">
            <v>0.23719999999999999</v>
          </cell>
        </row>
        <row r="6556">
          <cell r="B6556">
            <v>90643</v>
          </cell>
          <cell r="C6556" t="str">
            <v>BOMBA TRIPLEX, PARA INJEÇÃO DE NATA DE CIMENTO, VAZÃO MÁXIMA DE 100 LITROS/MINUTO, PRESSÃO MÁXIMA DE 70 BAR - CHP DIURNO. AF_06/2015</v>
          </cell>
          <cell r="D6556" t="str">
            <v>CHP</v>
          </cell>
          <cell r="E6556">
            <v>2.2499999999999999E-2</v>
          </cell>
        </row>
        <row r="6557">
          <cell r="B6557">
            <v>90644</v>
          </cell>
          <cell r="C6557" t="str">
            <v>BOMBA TRIPLEX, PARA INJEÇÃO DE NATA DE CIMENTO, VAZÃO MÁXIMA DE 100 LITROS/MINUTO, PRESSÃO MÁXIMA DE 70 BAR - CHI DIURNO. AF_06/2015</v>
          </cell>
          <cell r="D6557" t="str">
            <v>CHI</v>
          </cell>
          <cell r="E6557">
            <v>0.24909999999999999</v>
          </cell>
        </row>
        <row r="6558">
          <cell r="B6558">
            <v>90650</v>
          </cell>
          <cell r="C6558" t="str">
            <v>BOMBA CENTRÍFUGA MONOESTÁGIO COM MOTOR ELÉTRICO MONOFÁSICO, POTÊNCIA 15 HP, DIÂMETRO DO ROTOR 173 MM, HM/Q = 30 MCA / 90 M3/H A 45 MCA / 55 M3/H - CHP DIURNO. AF_06/2015</v>
          </cell>
          <cell r="D6558" t="str">
            <v>CHP</v>
          </cell>
          <cell r="E6558">
            <v>0.1109</v>
          </cell>
        </row>
        <row r="6559">
          <cell r="B6559">
            <v>90651</v>
          </cell>
          <cell r="C6559" t="str">
            <v>BOMBA CENTRÍFUGA MONOESTÁGIO COM MOTOR ELÉTRICO MONOFÁSICO, POTÊNCIA 15 HP, DIÂMETRO DO ROTOR 173 MM, HM/Q = 30 MCA / 90 M3/H A 45 MCA / 55 M3/H - CHI DIURNO. AF_06/2015</v>
          </cell>
          <cell r="D6559" t="str">
            <v>CHI</v>
          </cell>
          <cell r="E6559">
            <v>0.1608</v>
          </cell>
        </row>
        <row r="6560">
          <cell r="B6560">
            <v>90776</v>
          </cell>
          <cell r="C6560" t="str">
            <v>ENCARREGADO GERAL COM ENCARGOS COMPLEMENTARES</v>
          </cell>
          <cell r="D6560" t="str">
            <v>H</v>
          </cell>
          <cell r="E6560">
            <v>0.2717</v>
          </cell>
        </row>
        <row r="6561">
          <cell r="B6561">
            <v>95292</v>
          </cell>
          <cell r="C6561" t="str">
            <v>TRANSPORTE COM CAMINHÃO BASCULANTE 6 M3 EM RODOVIA COM REVESTIMENTO PRIMÁRIO, DMT 200 A 400 M</v>
          </cell>
          <cell r="D6561" t="str">
            <v>M3</v>
          </cell>
          <cell r="E6561">
            <v>3.8E-3</v>
          </cell>
        </row>
        <row r="6562">
          <cell r="B6562">
            <v>27</v>
          </cell>
          <cell r="C6562" t="str">
            <v>ACO CA-50, 16,0 MM, VERGALHAO</v>
          </cell>
          <cell r="D6562" t="str">
            <v>KG</v>
          </cell>
          <cell r="E6562">
            <v>1.8391999999999999</v>
          </cell>
        </row>
        <row r="6563">
          <cell r="B6563">
            <v>1379</v>
          </cell>
          <cell r="C6563" t="str">
            <v>CIMENTO PORTLAND COMPOSTO CP II-32</v>
          </cell>
          <cell r="D6563" t="str">
            <v>KG</v>
          </cell>
          <cell r="E6563">
            <v>27.055099999999999</v>
          </cell>
        </row>
        <row r="6564">
          <cell r="B6564">
            <v>14583</v>
          </cell>
          <cell r="C6564" t="str">
            <v>TARIFA "A" ENTRE  0 E 20M3 FORNECIMENTO D'AGUA</v>
          </cell>
          <cell r="D6564" t="str">
            <v>M3</v>
          </cell>
          <cell r="E6564">
            <v>1.0713999999999999</v>
          </cell>
        </row>
        <row r="6565">
          <cell r="B6565">
            <v>39848</v>
          </cell>
          <cell r="C6565" t="str">
            <v>TUBO / MANGUEIRA PRETA EM POLIETILENO, LINHA PESADA OU REFORCADA, TIPO ESPAGUETE, PARA INJECAO DE CALDA DE CIMENTO, D = 1/2", ESPESSURA 1,5 MM</v>
          </cell>
          <cell r="D6565" t="str">
            <v>M</v>
          </cell>
          <cell r="E6565">
            <v>3</v>
          </cell>
        </row>
        <row r="6566">
          <cell r="B6566">
            <v>39960</v>
          </cell>
          <cell r="C6566" t="str">
            <v>CENTRALIZADOR DE BARRA DE ACO (CHUMBADOR TIPO CARAMBOLA), PARA ACO ATE 20 MM (COLETADO CAIXA)</v>
          </cell>
          <cell r="D6566" t="str">
            <v>UN</v>
          </cell>
          <cell r="E6566">
            <v>0.25</v>
          </cell>
        </row>
        <row r="6567">
          <cell r="B6567">
            <v>93963</v>
          </cell>
          <cell r="C6567" t="str">
            <v>EXECUÇÃO DE GRAMPO PARA SOLO GRAMPEADO COM COMPRIMENTO MAIOR QUE 4 E MENOR OU IGUAL A 6 M, DIÂMETRO DE 7 CM, PERFURAÇÃO COM EQUIPAMENTO MANUAL E ARMADURA COM DIÂMETRO DE 16 MM. AF_05/2016</v>
          </cell>
          <cell r="D6567" t="str">
            <v>M</v>
          </cell>
          <cell r="E6567">
            <v>0</v>
          </cell>
        </row>
        <row r="6568">
          <cell r="B6568">
            <v>5631</v>
          </cell>
          <cell r="C6568" t="str">
            <v>ESCAVADEIRA HIDRÁULICA SOBRE ESTEIRAS, CAÇAMBA 0,80 M3, PESO OPERACIONAL 17 T, POTENCIA BRUTA 111 HP - CHP DIURNO. AF_06/2014</v>
          </cell>
          <cell r="D6568" t="str">
            <v>CHP</v>
          </cell>
          <cell r="E6568">
            <v>6.4000000000000003E-3</v>
          </cell>
        </row>
        <row r="6569">
          <cell r="B6569">
            <v>5632</v>
          </cell>
          <cell r="C6569" t="str">
            <v>ESCAVADEIRA HIDRÁULICA SOBRE ESTEIRAS, CAÇAMBA 0,80 M3, PESO OPERACIONAL 17 T, POTENCIA BRUTA 111 HP - CHI DIURNO. AF_06/2014</v>
          </cell>
          <cell r="D6569" t="str">
            <v>CHI</v>
          </cell>
          <cell r="E6569">
            <v>0.23499999999999999</v>
          </cell>
        </row>
        <row r="6570">
          <cell r="B6570">
            <v>6259</v>
          </cell>
          <cell r="C6570" t="str">
            <v>CAMINHÃO PIPA 6.000 L, PESO BRUTO TOTAL 13.000 KG, DISTÂNCIA ENTRE EIXOS 4,80 M, POTÊNCIA 189 CV INCLUSIVE TANQUE DE AÇO PARA TRANSPORTE DE ÁGUA, CAPACIDADE 6 M3 - CHP DIURNO. AF_06/2014</v>
          </cell>
          <cell r="D6570" t="str">
            <v>CHP</v>
          </cell>
          <cell r="E6570">
            <v>0.1071</v>
          </cell>
        </row>
        <row r="6571">
          <cell r="B6571">
            <v>6260</v>
          </cell>
          <cell r="C6571" t="str">
            <v>CAMINHÃO PIPA 6.000 L, PESO BRUTO TOTAL 13.000 KG, DISTÂNCIA ENTRE EIXOS 4,80 M, POTÊNCIA 189 CV INCLUSIVE TANQUE DE AÇO PARA TRANSPORTE DE ÁGUA, CAPACIDADE 6 M3 - CHI DIURNO. AF_06/2014</v>
          </cell>
          <cell r="D6571" t="str">
            <v>CHI</v>
          </cell>
          <cell r="E6571">
            <v>0.13439999999999999</v>
          </cell>
        </row>
        <row r="6572">
          <cell r="B6572">
            <v>72898</v>
          </cell>
          <cell r="C6572" t="str">
            <v>CARGA E DESCARGA MECANIZADAS DE ENTULHO EM CAMINHAO BASCULANTE 6 M3</v>
          </cell>
          <cell r="D6572" t="str">
            <v>M3</v>
          </cell>
          <cell r="E6572">
            <v>3.8E-3</v>
          </cell>
        </row>
        <row r="6573">
          <cell r="B6573" t="str">
            <v>73794/1</v>
          </cell>
          <cell r="C6573" t="str">
            <v>PINTURA COM TINTA PROTETORA ACABAMENTO GRAFITE ESMALTE SOBRE SUPERFICIE METALICA, 2 DEMAOS</v>
          </cell>
          <cell r="D6573" t="str">
            <v>M2</v>
          </cell>
          <cell r="E6573">
            <v>5.0299999999999997E-2</v>
          </cell>
        </row>
        <row r="6574">
          <cell r="B6574">
            <v>88245</v>
          </cell>
          <cell r="C6574" t="str">
            <v>ARMADOR COM ENCARGOS COMPLEMENTARES</v>
          </cell>
          <cell r="D6574" t="str">
            <v>H</v>
          </cell>
          <cell r="E6574">
            <v>0.24149999999999999</v>
          </cell>
        </row>
        <row r="6575">
          <cell r="B6575">
            <v>88297</v>
          </cell>
          <cell r="C6575" t="str">
            <v>OPERADOR DE MÁQUINAS E EQUIPAMENTOS COM ENCARGOS COMPLEMENTARES</v>
          </cell>
          <cell r="D6575" t="str">
            <v>H</v>
          </cell>
          <cell r="E6575">
            <v>0.72440000000000004</v>
          </cell>
        </row>
        <row r="6576">
          <cell r="B6576">
            <v>88316</v>
          </cell>
          <cell r="C6576" t="str">
            <v>SERVENTE COM ENCARGOS COMPLEMENTARES</v>
          </cell>
          <cell r="D6576" t="str">
            <v>H</v>
          </cell>
          <cell r="E6576">
            <v>0.76219999999999999</v>
          </cell>
        </row>
        <row r="6577">
          <cell r="B6577">
            <v>90625</v>
          </cell>
          <cell r="C6577" t="str">
            <v>PERFURATRIZ MANUAL, TORQUE MÁXIMO 83 N.M, POTÊNCIA 5 CV, COM DIÂMETRO MÁXIMO 4" - CHP DIURNO. AF_06/2015</v>
          </cell>
          <cell r="D6577" t="str">
            <v>CHP</v>
          </cell>
          <cell r="E6577">
            <v>0.1071</v>
          </cell>
        </row>
        <row r="6578">
          <cell r="B6578">
            <v>90626</v>
          </cell>
          <cell r="C6578" t="str">
            <v>PERFURATRIZ MANUAL, TORQUE MÁXIMO 83 N.M, POTÊNCIA 5 CV, COM DIÂMETRO MÁXIMO 4" - CHI DIURNO. AF_06/2015</v>
          </cell>
          <cell r="D6578" t="str">
            <v>CHI</v>
          </cell>
          <cell r="E6578">
            <v>0.13439999999999999</v>
          </cell>
        </row>
        <row r="6579">
          <cell r="B6579">
            <v>90637</v>
          </cell>
          <cell r="C6579" t="str">
            <v>MISTURADOR DUPLO HORIZONTAL DE ALTA TURBULÊNCIA, CAPACIDADE / VOLUME 2 X 500 LITROS, MOTORES ELÉTRICOS MÍNIMO 5 CV CADA, PARA NATA CIMENTO, ARGAMASSA E OUTROS - CHP DIURNO. AF_06/2015</v>
          </cell>
          <cell r="D6579" t="str">
            <v>CHP</v>
          </cell>
          <cell r="E6579">
            <v>2.87E-2</v>
          </cell>
        </row>
        <row r="6580">
          <cell r="B6580">
            <v>90638</v>
          </cell>
          <cell r="C6580" t="str">
            <v>MISTURADOR DUPLO HORIZONTAL DE ALTA TURBULÊNCIA, CAPACIDADE / VOLUME 2 X 500 LITROS, MOTORES ELÉTRICOS MÍNIMO 5 CV CADA, PARA NATA CIMENTO, ARGAMASSA E OUTROS - CHI DIURNO. AF_06/2015</v>
          </cell>
          <cell r="D6580" t="str">
            <v>CHI</v>
          </cell>
          <cell r="E6580">
            <v>0.21279999999999999</v>
          </cell>
        </row>
        <row r="6581">
          <cell r="B6581">
            <v>90643</v>
          </cell>
          <cell r="C6581" t="str">
            <v>BOMBA TRIPLEX, PARA INJEÇÃO DE NATA DE CIMENTO, VAZÃO MÁXIMA DE 100 LITROS/MINUTO, PRESSÃO MÁXIMA DE 70 BAR - CHP DIURNO. AF_06/2015</v>
          </cell>
          <cell r="D6581" t="str">
            <v>CHP</v>
          </cell>
          <cell r="E6581">
            <v>1.67E-2</v>
          </cell>
        </row>
        <row r="6582">
          <cell r="B6582">
            <v>90644</v>
          </cell>
          <cell r="C6582" t="str">
            <v>BOMBA TRIPLEX, PARA INJEÇÃO DE NATA DE CIMENTO, VAZÃO MÁXIMA DE 100 LITROS/MINUTO, PRESSÃO MÁXIMA DE 70 BAR - CHI DIURNO. AF_06/2015</v>
          </cell>
          <cell r="D6582" t="str">
            <v>CHI</v>
          </cell>
          <cell r="E6582">
            <v>0.22470000000000001</v>
          </cell>
        </row>
        <row r="6583">
          <cell r="B6583">
            <v>90650</v>
          </cell>
          <cell r="C6583" t="str">
            <v>BOMBA CENTRÍFUGA MONOESTÁGIO COM MOTOR ELÉTRICO MONOFÁSICO, POTÊNCIA 15 HP, DIÂMETRO DO ROTOR 173 MM, HM/Q = 30 MCA / 90 M3/H A 45 MCA / 55 M3/H - CHP DIURNO. AF_06/2015</v>
          </cell>
          <cell r="D6583" t="str">
            <v>CHP</v>
          </cell>
          <cell r="E6583">
            <v>0.1071</v>
          </cell>
        </row>
        <row r="6584">
          <cell r="B6584">
            <v>90651</v>
          </cell>
          <cell r="C6584" t="str">
            <v>BOMBA CENTRÍFUGA MONOESTÁGIO COM MOTOR ELÉTRICO MONOFÁSICO, POTÊNCIA 15 HP, DIÂMETRO DO ROTOR 173 MM, HM/Q = 30 MCA / 90 M3/H A 45 MCA / 55 M3/H - CHI DIURNO. AF_06/2015</v>
          </cell>
          <cell r="D6584" t="str">
            <v>CHI</v>
          </cell>
          <cell r="E6584">
            <v>0.13439999999999999</v>
          </cell>
        </row>
        <row r="6585">
          <cell r="B6585">
            <v>90776</v>
          </cell>
          <cell r="C6585" t="str">
            <v>ENCARREGADO GERAL COM ENCARGOS COMPLEMENTARES</v>
          </cell>
          <cell r="D6585" t="str">
            <v>H</v>
          </cell>
          <cell r="E6585">
            <v>0.24149999999999999</v>
          </cell>
        </row>
        <row r="6586">
          <cell r="B6586">
            <v>95292</v>
          </cell>
          <cell r="C6586" t="str">
            <v>TRANSPORTE COM CAMINHÃO BASCULANTE 6 M3 EM RODOVIA COM REVESTIMENTO PRIMÁRIO, DMT 200 A 400 M</v>
          </cell>
          <cell r="D6586" t="str">
            <v>M3</v>
          </cell>
          <cell r="E6586">
            <v>3.8E-3</v>
          </cell>
        </row>
        <row r="6587">
          <cell r="B6587">
            <v>27</v>
          </cell>
          <cell r="C6587" t="str">
            <v>ACO CA-50, 16,0 MM, VERGALHAO</v>
          </cell>
          <cell r="D6587" t="str">
            <v>KG</v>
          </cell>
          <cell r="E6587">
            <v>1.81</v>
          </cell>
        </row>
        <row r="6588">
          <cell r="B6588">
            <v>1379</v>
          </cell>
          <cell r="C6588" t="str">
            <v>CIMENTO PORTLAND COMPOSTO CP II-32</v>
          </cell>
          <cell r="D6588" t="str">
            <v>KG</v>
          </cell>
          <cell r="E6588">
            <v>27.055099999999999</v>
          </cell>
        </row>
        <row r="6589">
          <cell r="B6589">
            <v>14583</v>
          </cell>
          <cell r="C6589" t="str">
            <v>TARIFA "A" ENTRE  0 E 20M3 FORNECIMENTO D'AGUA</v>
          </cell>
          <cell r="D6589" t="str">
            <v>M3</v>
          </cell>
          <cell r="E6589">
            <v>1.0713999999999999</v>
          </cell>
        </row>
        <row r="6590">
          <cell r="B6590">
            <v>39848</v>
          </cell>
          <cell r="C6590" t="str">
            <v>TUBO / MANGUEIRA PRETA EM POLIETILENO, LINHA PESADA OU REFORCADA, TIPO ESPAGUETE, PARA INJECAO DE CALDA DE CIMENTO, D = 1/2", ESPESSURA 1,5 MM</v>
          </cell>
          <cell r="D6590" t="str">
            <v>M</v>
          </cell>
          <cell r="E6590">
            <v>3</v>
          </cell>
        </row>
        <row r="6591">
          <cell r="B6591">
            <v>39960</v>
          </cell>
          <cell r="C6591" t="str">
            <v>CENTRALIZADOR DE BARRA DE ACO (CHUMBADOR TIPO CARAMBOLA), PARA ACO ATE 20 MM (COLETADO CAIXA)</v>
          </cell>
          <cell r="D6591" t="str">
            <v>UN</v>
          </cell>
          <cell r="E6591">
            <v>0.33329999999999999</v>
          </cell>
        </row>
        <row r="6592">
          <cell r="B6592">
            <v>93964</v>
          </cell>
          <cell r="C6592" t="str">
            <v>EXECUÇÃO DE GRAMPO PARA SOLO GRAMPEADO COM COMPRIMENTO MAIOR QUE 6 M E MENOR OU IGUAL A 8 M, DIÂMETRO DE 7 CM, PERFURAÇÃO COM EQUIPAMENTO MANUAL E ARMADURA COM DIÂMETRO DE 16 MM. AF_05/2016</v>
          </cell>
          <cell r="D6592" t="str">
            <v>M</v>
          </cell>
          <cell r="E6592">
            <v>0</v>
          </cell>
        </row>
        <row r="6593">
          <cell r="B6593">
            <v>5631</v>
          </cell>
          <cell r="C6593" t="str">
            <v>ESCAVADEIRA HIDRÁULICA SOBRE ESTEIRAS, CAÇAMBA 0,80 M3, PESO OPERACIONAL 17 T, POTENCIA BRUTA 111 HP - CHP DIURNO. AF_06/2014</v>
          </cell>
          <cell r="D6593" t="str">
            <v>CHP</v>
          </cell>
          <cell r="E6593">
            <v>4.7999999999999996E-3</v>
          </cell>
        </row>
        <row r="6594">
          <cell r="B6594">
            <v>5632</v>
          </cell>
          <cell r="C6594" t="str">
            <v>ESCAVADEIRA HIDRÁULICA SOBRE ESTEIRAS, CAÇAMBA 0,80 M3, PESO OPERACIONAL 17 T, POTENCIA BRUTA 111 HP - CHI DIURNO. AF_06/2014</v>
          </cell>
          <cell r="D6594" t="str">
            <v>CHI</v>
          </cell>
          <cell r="E6594">
            <v>0.21890000000000001</v>
          </cell>
        </row>
        <row r="6595">
          <cell r="B6595">
            <v>6259</v>
          </cell>
          <cell r="C6595" t="str">
            <v>CAMINHÃO PIPA 6.000 L, PESO BRUTO TOTAL 13.000 KG, DISTÂNCIA ENTRE EIXOS 4,80 M, POTÊNCIA 189 CV INCLUSIVE TANQUE DE AÇO PARA TRANSPORTE DE ÁGUA, CAPACIDADE 6 M3 - CHP DIURNO. AF_06/2014</v>
          </cell>
          <cell r="D6595" t="str">
            <v>CHP</v>
          </cell>
          <cell r="E6595">
            <v>0.1036</v>
          </cell>
        </row>
        <row r="6596">
          <cell r="B6596">
            <v>6260</v>
          </cell>
          <cell r="C6596" t="str">
            <v>CAMINHÃO PIPA 6.000 L, PESO BRUTO TOTAL 13.000 KG, DISTÂNCIA ENTRE EIXOS 4,80 M, POTÊNCIA 189 CV INCLUSIVE TANQUE DE AÇO PARA TRANSPORTE DE ÁGUA, CAPACIDADE 6 M3 - CHI DIURNO. AF_06/2014</v>
          </cell>
          <cell r="D6596" t="str">
            <v>CHI</v>
          </cell>
          <cell r="E6596">
            <v>0.1201</v>
          </cell>
        </row>
        <row r="6597">
          <cell r="B6597">
            <v>72898</v>
          </cell>
          <cell r="C6597" t="str">
            <v>CARGA E DESCARGA MECANIZADAS DE ENTULHO EM CAMINHAO BASCULANTE 6 M3</v>
          </cell>
          <cell r="D6597" t="str">
            <v>M3</v>
          </cell>
          <cell r="E6597">
            <v>3.8E-3</v>
          </cell>
        </row>
        <row r="6598">
          <cell r="B6598" t="str">
            <v>73794/1</v>
          </cell>
          <cell r="C6598" t="str">
            <v>PINTURA COM TINTA PROTETORA ACABAMENTO GRAFITE ESMALTE SOBRE SUPERFICIE METALICA, 2 DEMAOS</v>
          </cell>
          <cell r="D6598" t="str">
            <v>M2</v>
          </cell>
          <cell r="E6598">
            <v>5.0299999999999997E-2</v>
          </cell>
        </row>
        <row r="6599">
          <cell r="B6599">
            <v>88245</v>
          </cell>
          <cell r="C6599" t="str">
            <v>ARMADOR COM ENCARGOS COMPLEMENTARES</v>
          </cell>
          <cell r="D6599" t="str">
            <v>H</v>
          </cell>
          <cell r="E6599">
            <v>0.22370000000000001</v>
          </cell>
        </row>
        <row r="6600">
          <cell r="B6600">
            <v>88297</v>
          </cell>
          <cell r="C6600" t="str">
            <v>OPERADOR DE MÁQUINAS E EQUIPAMENTOS COM ENCARGOS COMPLEMENTARES</v>
          </cell>
          <cell r="D6600" t="str">
            <v>H</v>
          </cell>
          <cell r="E6600">
            <v>0.67110000000000003</v>
          </cell>
        </row>
        <row r="6601">
          <cell r="B6601">
            <v>88316</v>
          </cell>
          <cell r="C6601" t="str">
            <v>SERVENTE COM ENCARGOS COMPLEMENTARES</v>
          </cell>
          <cell r="D6601" t="str">
            <v>H</v>
          </cell>
          <cell r="E6601">
            <v>0.69950000000000001</v>
          </cell>
        </row>
        <row r="6602">
          <cell r="B6602">
            <v>90625</v>
          </cell>
          <cell r="C6602" t="str">
            <v>PERFURATRIZ MANUAL, TORQUE MÁXIMO 83 N.M, POTÊNCIA 5 CV, COM DIÂMETRO MÁXIMO 4" - CHP DIURNO. AF_06/2015</v>
          </cell>
          <cell r="D6602" t="str">
            <v>CHP</v>
          </cell>
          <cell r="E6602">
            <v>0.1036</v>
          </cell>
        </row>
        <row r="6603">
          <cell r="B6603">
            <v>90626</v>
          </cell>
          <cell r="C6603" t="str">
            <v>PERFURATRIZ MANUAL, TORQUE MÁXIMO 83 N.M, POTÊNCIA 5 CV, COM DIÂMETRO MÁXIMO 4" - CHI DIURNO. AF_06/2015</v>
          </cell>
          <cell r="D6603" t="str">
            <v>CHI</v>
          </cell>
          <cell r="E6603">
            <v>0.1201</v>
          </cell>
        </row>
        <row r="6604">
          <cell r="B6604">
            <v>90637</v>
          </cell>
          <cell r="C6604" t="str">
            <v>MISTURADOR DUPLO HORIZONTAL DE ALTA TURBULÊNCIA, CAPACIDADE / VOLUME 2 X 500 LITROS, MOTORES ELÉTRICOS MÍNIMO 5 CV CADA, PARA NATA CIMENTO, ARGAMASSA E OUTROS - CHP DIURNO. AF_06/2015</v>
          </cell>
          <cell r="D6604" t="str">
            <v>CHP</v>
          </cell>
          <cell r="E6604">
            <v>2.58E-2</v>
          </cell>
        </row>
        <row r="6605">
          <cell r="B6605">
            <v>90638</v>
          </cell>
          <cell r="C6605" t="str">
            <v>MISTURADOR DUPLO HORIZONTAL DE ALTA TURBULÊNCIA, CAPACIDADE / VOLUME 2 X 500 LITROS, MOTORES ELÉTRICOS MÍNIMO 5 CV CADA, PARA NATA CIMENTO, ARGAMASSA E OUTROS - CHI DIURNO. AF_06/2015</v>
          </cell>
          <cell r="D6605" t="str">
            <v>CHI</v>
          </cell>
          <cell r="E6605">
            <v>0.19789999999999999</v>
          </cell>
        </row>
        <row r="6606">
          <cell r="B6606">
            <v>90643</v>
          </cell>
          <cell r="C6606" t="str">
            <v>BOMBA TRIPLEX, PARA INJEÇÃO DE NATA DE CIMENTO, VAZÃO MÁXIMA DE 100 LITROS/MINUTO, PRESSÃO MÁXIMA DE 70 BAR - CHP DIURNO. AF_06/2015</v>
          </cell>
          <cell r="D6606" t="str">
            <v>CHP</v>
          </cell>
          <cell r="E6606">
            <v>1.38E-2</v>
          </cell>
        </row>
        <row r="6607">
          <cell r="B6607">
            <v>90644</v>
          </cell>
          <cell r="C6607" t="str">
            <v>BOMBA TRIPLEX, PARA INJEÇÃO DE NATA DE CIMENTO, VAZÃO MÁXIMA DE 100 LITROS/MINUTO, PRESSÃO MÁXIMA DE 70 BAR - CHI DIURNO. AF_06/2015</v>
          </cell>
          <cell r="D6607" t="str">
            <v>CHI</v>
          </cell>
          <cell r="E6607">
            <v>0.2099</v>
          </cell>
        </row>
        <row r="6608">
          <cell r="B6608">
            <v>90650</v>
          </cell>
          <cell r="C6608" t="str">
            <v>BOMBA CENTRÍFUGA MONOESTÁGIO COM MOTOR ELÉTRICO MONOFÁSICO, POTÊNCIA 15 HP, DIÂMETRO DO ROTOR 173 MM, HM/Q = 30 MCA / 90 M3/H A 45 MCA / 55 M3/H - CHP DIURNO. AF_06/2015</v>
          </cell>
          <cell r="D6608" t="str">
            <v>CHP</v>
          </cell>
          <cell r="E6608">
            <v>0.1036</v>
          </cell>
        </row>
        <row r="6609">
          <cell r="B6609">
            <v>90651</v>
          </cell>
          <cell r="C6609" t="str">
            <v>BOMBA CENTRÍFUGA MONOESTÁGIO COM MOTOR ELÉTRICO MONOFÁSICO, POTÊNCIA 15 HP, DIÂMETRO DO ROTOR 173 MM, HM/Q = 30 MCA / 90 M3/H A 45 MCA / 55 M3/H - CHI DIURNO. AF_06/2015</v>
          </cell>
          <cell r="D6609" t="str">
            <v>CHI</v>
          </cell>
          <cell r="E6609">
            <v>0.1201</v>
          </cell>
        </row>
        <row r="6610">
          <cell r="B6610">
            <v>90776</v>
          </cell>
          <cell r="C6610" t="str">
            <v>ENCARREGADO GERAL COM ENCARGOS COMPLEMENTARES</v>
          </cell>
          <cell r="D6610" t="str">
            <v>H</v>
          </cell>
          <cell r="E6610">
            <v>0.22370000000000001</v>
          </cell>
        </row>
        <row r="6611">
          <cell r="B6611">
            <v>95292</v>
          </cell>
          <cell r="C6611" t="str">
            <v>TRANSPORTE COM CAMINHÃO BASCULANTE 6 M3 EM RODOVIA COM REVESTIMENTO PRIMÁRIO, DMT 200 A 400 M</v>
          </cell>
          <cell r="D6611" t="str">
            <v>M3</v>
          </cell>
          <cell r="E6611">
            <v>3.8E-3</v>
          </cell>
        </row>
        <row r="6612">
          <cell r="B6612">
            <v>27</v>
          </cell>
          <cell r="C6612" t="str">
            <v>ACO CA-50, 16,0 MM, VERGALHAO</v>
          </cell>
          <cell r="D6612" t="str">
            <v>KG</v>
          </cell>
          <cell r="E6612">
            <v>1.7954000000000001</v>
          </cell>
        </row>
        <row r="6613">
          <cell r="B6613">
            <v>1379</v>
          </cell>
          <cell r="C6613" t="str">
            <v>CIMENTO PORTLAND COMPOSTO CP II-32</v>
          </cell>
          <cell r="D6613" t="str">
            <v>KG</v>
          </cell>
          <cell r="E6613">
            <v>27.055099999999999</v>
          </cell>
        </row>
        <row r="6614">
          <cell r="B6614">
            <v>14583</v>
          </cell>
          <cell r="C6614" t="str">
            <v>TARIFA "A" ENTRE  0 E 20M3 FORNECIMENTO D'AGUA</v>
          </cell>
          <cell r="D6614" t="str">
            <v>M3</v>
          </cell>
          <cell r="E6614">
            <v>1.0713999999999999</v>
          </cell>
        </row>
        <row r="6615">
          <cell r="B6615">
            <v>39848</v>
          </cell>
          <cell r="C6615" t="str">
            <v>TUBO / MANGUEIRA PRETA EM POLIETILENO, LINHA PESADA OU REFORCADA, TIPO ESPAGUETE, PARA INJECAO DE CALDA DE CIMENTO, D = 1/2", ESPESSURA 1,5 MM</v>
          </cell>
          <cell r="D6615" t="str">
            <v>M</v>
          </cell>
          <cell r="E6615">
            <v>3</v>
          </cell>
        </row>
        <row r="6616">
          <cell r="B6616">
            <v>39960</v>
          </cell>
          <cell r="C6616" t="str">
            <v>CENTRALIZADOR DE BARRA DE ACO (CHUMBADOR TIPO CARAMBOLA), PARA ACO ATE 20 MM (COLETADO CAIXA)</v>
          </cell>
          <cell r="D6616" t="str">
            <v>UN</v>
          </cell>
          <cell r="E6616">
            <v>0.375</v>
          </cell>
        </row>
        <row r="6617">
          <cell r="B6617">
            <v>93965</v>
          </cell>
          <cell r="C6617" t="str">
            <v>EXECUÇÃO DE GRAMPO PARA SOLO GRAMPEADO COM COMPRIMENTO MAIOR QUE 8 M E MENOR OU IGUAL A 10 M, DIÂMETRO DE 7 CM, PERFURAÇÃO COM EQUIPAMENTO MANUAL E ARMADURA COM DIÂMETRO DE 16 MM. AF_05/2016</v>
          </cell>
          <cell r="D6617" t="str">
            <v>M</v>
          </cell>
          <cell r="E6617">
            <v>0</v>
          </cell>
        </row>
        <row r="6618">
          <cell r="B6618">
            <v>5631</v>
          </cell>
          <cell r="C6618" t="str">
            <v>ESCAVADEIRA HIDRÁULICA SOBRE ESTEIRAS, CAÇAMBA 0,80 M3, PESO OPERACIONAL 17 T, POTENCIA BRUTA 111 HP - CHP DIURNO. AF_06/2014</v>
          </cell>
          <cell r="D6618" t="str">
            <v>CHP</v>
          </cell>
          <cell r="E6618">
            <v>3.8999999999999998E-3</v>
          </cell>
        </row>
        <row r="6619">
          <cell r="B6619">
            <v>5632</v>
          </cell>
          <cell r="C6619" t="str">
            <v>ESCAVADEIRA HIDRÁULICA SOBRE ESTEIRAS, CAÇAMBA 0,80 M3, PESO OPERACIONAL 17 T, POTENCIA BRUTA 111 HP - CHI DIURNO. AF_06/2014</v>
          </cell>
          <cell r="D6619" t="str">
            <v>CHI</v>
          </cell>
          <cell r="E6619">
            <v>0.2074</v>
          </cell>
        </row>
        <row r="6620">
          <cell r="B6620">
            <v>6259</v>
          </cell>
          <cell r="C6620" t="str">
            <v>CAMINHÃO PIPA 6.000 L, PESO BRUTO TOTAL 13.000 KG, DISTÂNCIA ENTRE EIXOS 4,80 M, POTÊNCIA 189 CV INCLUSIVE TANQUE DE AÇO PARA TRANSPORTE DE ÁGUA, CAPACIDADE 6 M3 - CHP DIURNO. AF_06/2014</v>
          </cell>
          <cell r="D6620" t="str">
            <v>CHP</v>
          </cell>
          <cell r="E6620">
            <v>0.10050000000000001</v>
          </cell>
        </row>
        <row r="6621">
          <cell r="B6621">
            <v>6260</v>
          </cell>
          <cell r="C6621" t="str">
            <v>CAMINHÃO PIPA 6.000 L, PESO BRUTO TOTAL 13.000 KG, DISTÂNCIA ENTRE EIXOS 4,80 M, POTÊNCIA 189 CV INCLUSIVE TANQUE DE AÇO PARA TRANSPORTE DE ÁGUA, CAPACIDADE 6 M3 - CHI DIURNO. AF_06/2014</v>
          </cell>
          <cell r="D6621" t="str">
            <v>CHI</v>
          </cell>
          <cell r="E6621">
            <v>0.1108</v>
          </cell>
        </row>
        <row r="6622">
          <cell r="B6622">
            <v>72898</v>
          </cell>
          <cell r="C6622" t="str">
            <v>CARGA E DESCARGA MECANIZADAS DE ENTULHO EM CAMINHAO BASCULANTE 6 M3</v>
          </cell>
          <cell r="D6622" t="str">
            <v>M3</v>
          </cell>
          <cell r="E6622">
            <v>3.8E-3</v>
          </cell>
        </row>
        <row r="6623">
          <cell r="B6623" t="str">
            <v>73794/1</v>
          </cell>
          <cell r="C6623" t="str">
            <v>PINTURA COM TINTA PROTETORA ACABAMENTO GRAFITE ESMALTE SOBRE SUPERFICIE METALICA, 2 DEMAOS</v>
          </cell>
          <cell r="D6623" t="str">
            <v>M2</v>
          </cell>
          <cell r="E6623">
            <v>5.0299999999999997E-2</v>
          </cell>
        </row>
        <row r="6624">
          <cell r="B6624">
            <v>88245</v>
          </cell>
          <cell r="C6624" t="str">
            <v>ARMADOR COM ENCARGOS COMPLEMENTARES</v>
          </cell>
          <cell r="D6624" t="str">
            <v>H</v>
          </cell>
          <cell r="E6624">
            <v>0.2112</v>
          </cell>
        </row>
        <row r="6625">
          <cell r="B6625">
            <v>88297</v>
          </cell>
          <cell r="C6625" t="str">
            <v>OPERADOR DE MÁQUINAS E EQUIPAMENTOS COM ENCARGOS COMPLEMENTARES</v>
          </cell>
          <cell r="D6625" t="str">
            <v>H</v>
          </cell>
          <cell r="E6625">
            <v>0.53369999999999995</v>
          </cell>
        </row>
        <row r="6626">
          <cell r="B6626">
            <v>88316</v>
          </cell>
          <cell r="C6626" t="str">
            <v>SERVENTE COM ENCARGOS COMPLEMENTARES</v>
          </cell>
          <cell r="D6626" t="str">
            <v>H</v>
          </cell>
          <cell r="E6626">
            <v>0.65639999999999998</v>
          </cell>
        </row>
        <row r="6627">
          <cell r="B6627">
            <v>90625</v>
          </cell>
          <cell r="C6627" t="str">
            <v>PERFURATRIZ MANUAL, TORQUE MÁXIMO 83 N.M, POTÊNCIA 5 CV, COM DIÂMETRO MÁXIMO 4" - CHP DIURNO. AF_06/2015</v>
          </cell>
          <cell r="D6627" t="str">
            <v>CHP</v>
          </cell>
          <cell r="E6627">
            <v>0.10050000000000001</v>
          </cell>
        </row>
        <row r="6628">
          <cell r="B6628">
            <v>90626</v>
          </cell>
          <cell r="C6628" t="str">
            <v>PERFURATRIZ MANUAL, TORQUE MÁXIMO 83 N.M, POTÊNCIA 5 CV, COM DIÂMETRO MÁXIMO 4" - CHI DIURNO. AF_06/2015</v>
          </cell>
          <cell r="D6628" t="str">
            <v>CHI</v>
          </cell>
          <cell r="E6628">
            <v>0.1108</v>
          </cell>
        </row>
        <row r="6629">
          <cell r="B6629">
            <v>90637</v>
          </cell>
          <cell r="C6629" t="str">
            <v>MISTURADOR DUPLO HORIZONTAL DE ALTA TURBULÊNCIA, CAPACIDADE / VOLUME 2 X 500 LITROS, MOTORES ELÉTRICOS MÍNIMO 5 CV CADA, PARA NATA CIMENTO, ARGAMASSA E OUTROS - CHP DIURNO. AF_06/2015</v>
          </cell>
          <cell r="D6629" t="str">
            <v>CHP</v>
          </cell>
          <cell r="E6629">
            <v>2.41E-2</v>
          </cell>
        </row>
        <row r="6630">
          <cell r="B6630">
            <v>90638</v>
          </cell>
          <cell r="C6630" t="str">
            <v>MISTURADOR DUPLO HORIZONTAL DE ALTA TURBULÊNCIA, CAPACIDADE / VOLUME 2 X 500 LITROS, MOTORES ELÉTRICOS MÍNIMO 5 CV CADA, PARA NATA CIMENTO, ARGAMASSA E OUTROS - CHI DIURNO. AF_06/2015</v>
          </cell>
          <cell r="D6630" t="str">
            <v>CHI</v>
          </cell>
          <cell r="E6630">
            <v>0.18720000000000001</v>
          </cell>
        </row>
        <row r="6631">
          <cell r="B6631">
            <v>90643</v>
          </cell>
          <cell r="C6631" t="str">
            <v>BOMBA TRIPLEX, PARA INJEÇÃO DE NATA DE CIMENTO, VAZÃO MÁXIMA DE 100 LITROS/MINUTO, PRESSÃO MÁXIMA DE 70 BAR - CHP DIURNO. AF_06/2015</v>
          </cell>
          <cell r="D6631" t="str">
            <v>CHP</v>
          </cell>
          <cell r="E6631">
            <v>1.21E-2</v>
          </cell>
        </row>
        <row r="6632">
          <cell r="B6632">
            <v>90644</v>
          </cell>
          <cell r="C6632" t="str">
            <v>BOMBA TRIPLEX, PARA INJEÇÃO DE NATA DE CIMENTO, VAZÃO MÁXIMA DE 100 LITROS/MINUTO, PRESSÃO MÁXIMA DE 70 BAR - CHI DIURNO. AF_06/2015</v>
          </cell>
          <cell r="D6632" t="str">
            <v>CHI</v>
          </cell>
          <cell r="E6632">
            <v>0.1991</v>
          </cell>
        </row>
        <row r="6633">
          <cell r="B6633">
            <v>90650</v>
          </cell>
          <cell r="C6633" t="str">
            <v>BOMBA CENTRÍFUGA MONOESTÁGIO COM MOTOR ELÉTRICO MONOFÁSICO, POTÊNCIA 15 HP, DIÂMETRO DO ROTOR 173 MM, HM/Q = 30 MCA / 90 M3/H A 45 MCA / 55 M3/H - CHP DIURNO. AF_06/2015</v>
          </cell>
          <cell r="D6633" t="str">
            <v>CHP</v>
          </cell>
          <cell r="E6633">
            <v>0.10050000000000001</v>
          </cell>
        </row>
        <row r="6634">
          <cell r="B6634">
            <v>90651</v>
          </cell>
          <cell r="C6634" t="str">
            <v>BOMBA CENTRÍFUGA MONOESTÁGIO COM MOTOR ELÉTRICO MONOFÁSICO, POTÊNCIA 15 HP, DIÂMETRO DO ROTOR 173 MM, HM/Q = 30 MCA / 90 M3/H A 45 MCA / 55 M3/H - CHI DIURNO. AF_06/2015</v>
          </cell>
          <cell r="D6634" t="str">
            <v>CHI</v>
          </cell>
          <cell r="E6634">
            <v>0.1108</v>
          </cell>
        </row>
        <row r="6635">
          <cell r="B6635">
            <v>90776</v>
          </cell>
          <cell r="C6635" t="str">
            <v>ENCARREGADO GERAL COM ENCARGOS COMPLEMENTARES</v>
          </cell>
          <cell r="D6635" t="str">
            <v>H</v>
          </cell>
          <cell r="E6635">
            <v>0.2112</v>
          </cell>
        </row>
        <row r="6636">
          <cell r="B6636">
            <v>95292</v>
          </cell>
          <cell r="C6636" t="str">
            <v>TRANSPORTE COM CAMINHÃO BASCULANTE 6 M3 EM RODOVIA COM REVESTIMENTO PRIMÁRIO, DMT 200 A 400 M</v>
          </cell>
          <cell r="D6636" t="str">
            <v>M3</v>
          </cell>
          <cell r="E6636">
            <v>3.8E-3</v>
          </cell>
        </row>
        <row r="6637">
          <cell r="B6637">
            <v>27</v>
          </cell>
          <cell r="C6637" t="str">
            <v>ACO CA-50, 16,0 MM, VERGALHAO</v>
          </cell>
          <cell r="D6637" t="str">
            <v>KG</v>
          </cell>
          <cell r="E6637">
            <v>1.7866</v>
          </cell>
        </row>
        <row r="6638">
          <cell r="B6638">
            <v>1379</v>
          </cell>
          <cell r="C6638" t="str">
            <v>CIMENTO PORTLAND COMPOSTO CP II-32</v>
          </cell>
          <cell r="D6638" t="str">
            <v>KG</v>
          </cell>
          <cell r="E6638">
            <v>27.055099999999999</v>
          </cell>
        </row>
        <row r="6639">
          <cell r="B6639">
            <v>14583</v>
          </cell>
          <cell r="C6639" t="str">
            <v>TARIFA "A" ENTRE  0 E 20M3 FORNECIMENTO D'AGUA</v>
          </cell>
          <cell r="D6639" t="str">
            <v>M3</v>
          </cell>
          <cell r="E6639">
            <v>1.0713999999999999</v>
          </cell>
        </row>
        <row r="6640">
          <cell r="B6640">
            <v>39848</v>
          </cell>
          <cell r="C6640" t="str">
            <v>TUBO / MANGUEIRA PRETA EM POLIETILENO, LINHA PESADA OU REFORCADA, TIPO ESPAGUETE, PARA INJECAO DE CALDA DE CIMENTO, D = 1/2", ESPESSURA 1,5 MM</v>
          </cell>
          <cell r="D6640" t="str">
            <v>M</v>
          </cell>
          <cell r="E6640">
            <v>3</v>
          </cell>
        </row>
        <row r="6641">
          <cell r="B6641">
            <v>39960</v>
          </cell>
          <cell r="C6641" t="str">
            <v>CENTRALIZADOR DE BARRA DE ACO (CHUMBADOR TIPO CARAMBOLA), PARA ACO ATE 20 MM (COLETADO CAIXA)</v>
          </cell>
          <cell r="D6641" t="str">
            <v>UN</v>
          </cell>
          <cell r="E6641">
            <v>0.4</v>
          </cell>
        </row>
        <row r="6642">
          <cell r="B6642">
            <v>93966</v>
          </cell>
          <cell r="C6642" t="str">
            <v>EXECUÇÃO DE GRAMPO PARA SOLO GRAMPEADO COM COMPRIMENTO MAIOR QUE 10 M, DIÂMETRO DE 7 CM, PERFURAÇÃO COM EQUIPAMENTO MANUAL E ARMADURA COM DIÂMETRO DE 16 MM. AF_05/2016</v>
          </cell>
          <cell r="D6642" t="str">
            <v>M</v>
          </cell>
          <cell r="E6642">
            <v>0</v>
          </cell>
        </row>
        <row r="6643">
          <cell r="B6643">
            <v>5631</v>
          </cell>
          <cell r="C6643" t="str">
            <v>ESCAVADEIRA HIDRÁULICA SOBRE ESTEIRAS, CAÇAMBA 0,80 M3, PESO OPERACIONAL 17 T, POTENCIA BRUTA 111 HP - CHP DIURNO. AF_06/2014</v>
          </cell>
          <cell r="D6643" t="str">
            <v>CHP</v>
          </cell>
          <cell r="E6643">
            <v>3.2000000000000002E-3</v>
          </cell>
        </row>
        <row r="6644">
          <cell r="B6644">
            <v>5632</v>
          </cell>
          <cell r="C6644" t="str">
            <v>ESCAVADEIRA HIDRÁULICA SOBRE ESTEIRAS, CAÇAMBA 0,80 M3, PESO OPERACIONAL 17 T, POTENCIA BRUTA 111 HP - CHI DIURNO. AF_06/2014</v>
          </cell>
          <cell r="D6644" t="str">
            <v>CHI</v>
          </cell>
          <cell r="E6644">
            <v>0.1983</v>
          </cell>
        </row>
        <row r="6645">
          <cell r="B6645">
            <v>6259</v>
          </cell>
          <cell r="C6645" t="str">
            <v>CAMINHÃO PIPA 6.000 L, PESO BRUTO TOTAL 13.000 KG, DISTÂNCIA ENTRE EIXOS 4,80 M, POTÊNCIA 189 CV INCLUSIVE TANQUE DE AÇO PARA TRANSPORTE DE ÁGUA, CAPACIDADE 6 M3 - CHP DIURNO. AF_06/2014</v>
          </cell>
          <cell r="D6645" t="str">
            <v>CHP</v>
          </cell>
          <cell r="E6645">
            <v>9.7600000000000006E-2</v>
          </cell>
        </row>
        <row r="6646">
          <cell r="B6646">
            <v>6260</v>
          </cell>
          <cell r="C6646" t="str">
            <v>CAMINHÃO PIPA 6.000 L, PESO BRUTO TOTAL 13.000 KG, DISTÂNCIA ENTRE EIXOS 4,80 M, POTÊNCIA 189 CV INCLUSIVE TANQUE DE AÇO PARA TRANSPORTE DE ÁGUA, CAPACIDADE 6 M3 - CHI DIURNO. AF_06/2014</v>
          </cell>
          <cell r="D6646" t="str">
            <v>CHI</v>
          </cell>
          <cell r="E6646">
            <v>0.104</v>
          </cell>
        </row>
        <row r="6647">
          <cell r="B6647">
            <v>72898</v>
          </cell>
          <cell r="C6647" t="str">
            <v>CARGA E DESCARGA MECANIZADAS DE ENTULHO EM CAMINHAO BASCULANTE 6 M3</v>
          </cell>
          <cell r="D6647" t="str">
            <v>M3</v>
          </cell>
          <cell r="E6647">
            <v>3.8E-3</v>
          </cell>
        </row>
        <row r="6648">
          <cell r="B6648" t="str">
            <v>73794/1</v>
          </cell>
          <cell r="C6648" t="str">
            <v>PINTURA COM TINTA PROTETORA ACABAMENTO GRAFITE ESMALTE SOBRE SUPERFICIE METALICA, 2 DEMAOS</v>
          </cell>
          <cell r="D6648" t="str">
            <v>M2</v>
          </cell>
          <cell r="E6648">
            <v>5.0299999999999997E-2</v>
          </cell>
        </row>
        <row r="6649">
          <cell r="B6649">
            <v>88245</v>
          </cell>
          <cell r="C6649" t="str">
            <v>ARMADOR COM ENCARGOS COMPLEMENTARES</v>
          </cell>
          <cell r="D6649" t="str">
            <v>H</v>
          </cell>
          <cell r="E6649">
            <v>0.2016</v>
          </cell>
        </row>
        <row r="6650">
          <cell r="B6650">
            <v>88297</v>
          </cell>
          <cell r="C6650" t="str">
            <v>OPERADOR DE MÁQUINAS E EQUIPAMENTOS COM ENCARGOS COMPLEMENTARES</v>
          </cell>
          <cell r="D6650" t="str">
            <v>H</v>
          </cell>
          <cell r="E6650">
            <v>0.60470000000000002</v>
          </cell>
        </row>
        <row r="6651">
          <cell r="B6651">
            <v>88316</v>
          </cell>
          <cell r="C6651" t="str">
            <v>SERVENTE COM ENCARGOS COMPLEMENTARES</v>
          </cell>
          <cell r="D6651" t="str">
            <v>H</v>
          </cell>
          <cell r="E6651">
            <v>0.62360000000000004</v>
          </cell>
        </row>
        <row r="6652">
          <cell r="B6652">
            <v>90625</v>
          </cell>
          <cell r="C6652" t="str">
            <v>PERFURATRIZ MANUAL, TORQUE MÁXIMO 83 N.M, POTÊNCIA 5 CV, COM DIÂMETRO MÁXIMO 4" - CHP DIURNO. AF_06/2015</v>
          </cell>
          <cell r="D6652" t="str">
            <v>CHP</v>
          </cell>
          <cell r="E6652">
            <v>9.7600000000000006E-2</v>
          </cell>
        </row>
        <row r="6653">
          <cell r="B6653">
            <v>90626</v>
          </cell>
          <cell r="C6653" t="str">
            <v>PERFURATRIZ MANUAL, TORQUE MÁXIMO 83 N.M, POTÊNCIA 5 CV, COM DIÂMETRO MÁXIMO 4" - CHI DIURNO. AF_06/2015</v>
          </cell>
          <cell r="D6653" t="str">
            <v>CHI</v>
          </cell>
          <cell r="E6653">
            <v>0.104</v>
          </cell>
        </row>
        <row r="6654">
          <cell r="B6654">
            <v>90637</v>
          </cell>
          <cell r="C6654" t="str">
            <v>MISTURADOR DUPLO HORIZONTAL DE ALTA TURBULÊNCIA, CAPACIDADE / VOLUME 2 X 500 LITROS, MOTORES ELÉTRICOS MÍNIMO 5 CV CADA, PARA NATA CIMENTO, ARGAMASSA E OUTROS - CHP DIURNO. AF_06/2015</v>
          </cell>
          <cell r="D6654" t="str">
            <v>CHP</v>
          </cell>
          <cell r="E6654">
            <v>2.29E-2</v>
          </cell>
        </row>
        <row r="6655">
          <cell r="B6655">
            <v>90638</v>
          </cell>
          <cell r="C6655" t="str">
            <v>MISTURADOR DUPLO HORIZONTAL DE ALTA TURBULÊNCIA, CAPACIDADE / VOLUME 2 X 500 LITROS, MOTORES ELÉTRICOS MÍNIMO 5 CV CADA, PARA NATA CIMENTO, ARGAMASSA E OUTROS - CHI DIURNO. AF_06/2015</v>
          </cell>
          <cell r="D6655" t="str">
            <v>CHI</v>
          </cell>
          <cell r="E6655">
            <v>0.1787</v>
          </cell>
        </row>
        <row r="6656">
          <cell r="B6656">
            <v>90643</v>
          </cell>
          <cell r="C6656" t="str">
            <v>BOMBA TRIPLEX, PARA INJEÇÃO DE NATA DE CIMENTO, VAZÃO MÁXIMA DE 100 LITROS/MINUTO, PRESSÃO MÁXIMA DE 70 BAR - CHP DIURNO. AF_06/2015</v>
          </cell>
          <cell r="D6656" t="str">
            <v>CHP</v>
          </cell>
          <cell r="E6656">
            <v>1.09E-2</v>
          </cell>
        </row>
        <row r="6657">
          <cell r="B6657">
            <v>90644</v>
          </cell>
          <cell r="C6657" t="str">
            <v>BOMBA TRIPLEX, PARA INJEÇÃO DE NATA DE CIMENTO, VAZÃO MÁXIMA DE 100 LITROS/MINUTO, PRESSÃO MÁXIMA DE 70 BAR - CHI DIURNO. AF_06/2015</v>
          </cell>
          <cell r="D6657" t="str">
            <v>CHI</v>
          </cell>
          <cell r="E6657">
            <v>0.19059999999999999</v>
          </cell>
        </row>
        <row r="6658">
          <cell r="B6658">
            <v>90650</v>
          </cell>
          <cell r="C6658" t="str">
            <v>BOMBA CENTRÍFUGA MONOESTÁGIO COM MOTOR ELÉTRICO MONOFÁSICO, POTÊNCIA 15 HP, DIÂMETRO DO ROTOR 173 MM, HM/Q = 30 MCA / 90 M3/H A 45 MCA / 55 M3/H - CHP DIURNO. AF_06/2015</v>
          </cell>
          <cell r="D6658" t="str">
            <v>CHP</v>
          </cell>
          <cell r="E6658">
            <v>9.7600000000000006E-2</v>
          </cell>
        </row>
        <row r="6659">
          <cell r="B6659">
            <v>90651</v>
          </cell>
          <cell r="C6659" t="str">
            <v>BOMBA CENTRÍFUGA MONOESTÁGIO COM MOTOR ELÉTRICO MONOFÁSICO, POTÊNCIA 15 HP, DIÂMETRO DO ROTOR 173 MM, HM/Q = 30 MCA / 90 M3/H A 45 MCA / 55 M3/H - CHI DIURNO. AF_06/2015</v>
          </cell>
          <cell r="D6659" t="str">
            <v>CHI</v>
          </cell>
          <cell r="E6659">
            <v>0.104</v>
          </cell>
        </row>
        <row r="6660">
          <cell r="B6660">
            <v>90776</v>
          </cell>
          <cell r="C6660" t="str">
            <v>ENCARREGADO GERAL COM ENCARGOS COMPLEMENTARES</v>
          </cell>
          <cell r="D6660" t="str">
            <v>H</v>
          </cell>
          <cell r="E6660">
            <v>0.2016</v>
          </cell>
        </row>
        <row r="6661">
          <cell r="B6661">
            <v>95292</v>
          </cell>
          <cell r="C6661" t="str">
            <v>TRANSPORTE COM CAMINHÃO BASCULANTE 6 M3 EM RODOVIA COM REVESTIMENTO PRIMÁRIO, DMT 200 A 400 M</v>
          </cell>
          <cell r="D6661" t="str">
            <v>M3</v>
          </cell>
          <cell r="E6661">
            <v>3.8E-3</v>
          </cell>
        </row>
        <row r="6662">
          <cell r="B6662">
            <v>27</v>
          </cell>
          <cell r="C6662" t="str">
            <v>ACO CA-50, 16,0 MM, VERGALHAO</v>
          </cell>
          <cell r="D6662" t="str">
            <v>KG</v>
          </cell>
          <cell r="E6662">
            <v>1.7807999999999999</v>
          </cell>
        </row>
        <row r="6663">
          <cell r="B6663">
            <v>1379</v>
          </cell>
          <cell r="C6663" t="str">
            <v>CIMENTO PORTLAND COMPOSTO CP II-32</v>
          </cell>
          <cell r="D6663" t="str">
            <v>KG</v>
          </cell>
          <cell r="E6663">
            <v>27.055099999999999</v>
          </cell>
        </row>
        <row r="6664">
          <cell r="B6664">
            <v>14583</v>
          </cell>
          <cell r="C6664" t="str">
            <v>TARIFA "A" ENTRE  0 E 20M3 FORNECIMENTO D'AGUA</v>
          </cell>
          <cell r="D6664" t="str">
            <v>M3</v>
          </cell>
          <cell r="E6664">
            <v>1.0713999999999999</v>
          </cell>
        </row>
        <row r="6665">
          <cell r="B6665">
            <v>39848</v>
          </cell>
          <cell r="C6665" t="str">
            <v>TUBO / MANGUEIRA PRETA EM POLIETILENO, LINHA PESADA OU REFORCADA, TIPO ESPAGUETE, PARA INJECAO DE CALDA DE CIMENTO, D = 1/2", ESPESSURA 1,5 MM</v>
          </cell>
          <cell r="D6665" t="str">
            <v>M</v>
          </cell>
          <cell r="E6665">
            <v>3</v>
          </cell>
        </row>
        <row r="6666">
          <cell r="B6666">
            <v>39960</v>
          </cell>
          <cell r="C6666" t="str">
            <v>CENTRALIZADOR DE BARRA DE ACO (CHUMBADOR TIPO CARAMBOLA), PARA ACO ATE 20 MM (COLETADO CAIXA)</v>
          </cell>
          <cell r="D6666" t="str">
            <v>UN</v>
          </cell>
          <cell r="E6666">
            <v>0.41670000000000001</v>
          </cell>
        </row>
        <row r="6667">
          <cell r="B6667">
            <v>93967</v>
          </cell>
          <cell r="C6667" t="str">
            <v>EXECUÇÃO DE GRAMPO PARA SOLO GRAMPEADO COM COMPRIMENTO MENOR OU IGUAL A 4 M, DIÂMETRO DE 7 CM, PERFURAÇÃO COM EQUIPAMENTO MANUAL E ARMADURA COM DIÂMETRO DE 20 MM. AF_05/2016</v>
          </cell>
          <cell r="D6667" t="str">
            <v>M</v>
          </cell>
          <cell r="E6667">
            <v>0</v>
          </cell>
        </row>
        <row r="6668">
          <cell r="B6668">
            <v>5631</v>
          </cell>
          <cell r="C6668" t="str">
            <v>ESCAVADEIRA HIDRÁULICA SOBRE ESTEIRAS, CAÇAMBA 0,80 M3, PESO OPERACIONAL 17 T, POTENCIA BRUTA 111 HP - CHP DIURNO. AF_06/2014</v>
          </cell>
          <cell r="D6668" t="str">
            <v>CHP</v>
          </cell>
          <cell r="E6668">
            <v>9.5999999999999992E-3</v>
          </cell>
        </row>
        <row r="6669">
          <cell r="B6669">
            <v>5632</v>
          </cell>
          <cell r="C6669" t="str">
            <v>ESCAVADEIRA HIDRÁULICA SOBRE ESTEIRAS, CAÇAMBA 0,80 M3, PESO OPERACIONAL 17 T, POTENCIA BRUTA 111 HP - CHI DIURNO. AF_06/2014</v>
          </cell>
          <cell r="D6669" t="str">
            <v>CHI</v>
          </cell>
          <cell r="E6669">
            <v>0.26690000000000003</v>
          </cell>
        </row>
        <row r="6670">
          <cell r="B6670">
            <v>6259</v>
          </cell>
          <cell r="C6670" t="str">
            <v>CAMINHÃO PIPA 6.000 L, PESO BRUTO TOTAL 13.000 KG, DISTÂNCIA ENTRE EIXOS 4,80 M, POTÊNCIA 189 CV INCLUSIVE TANQUE DE AÇO PARA TRANSPORTE DE ÁGUA, CAPACIDADE 6 M3 - CHP DIURNO. AF_06/2014</v>
          </cell>
          <cell r="D6670" t="str">
            <v>CHP</v>
          </cell>
          <cell r="E6670">
            <v>0.1109</v>
          </cell>
        </row>
        <row r="6671">
          <cell r="B6671">
            <v>6260</v>
          </cell>
          <cell r="C6671" t="str">
            <v>CAMINHÃO PIPA 6.000 L, PESO BRUTO TOTAL 13.000 KG, DISTÂNCIA ENTRE EIXOS 4,80 M, POTÊNCIA 189 CV INCLUSIVE TANQUE DE AÇO PARA TRANSPORTE DE ÁGUA, CAPACIDADE 6 M3 - CHI DIURNO. AF_06/2014</v>
          </cell>
          <cell r="D6671" t="str">
            <v>CHI</v>
          </cell>
          <cell r="E6671">
            <v>0.1656</v>
          </cell>
        </row>
        <row r="6672">
          <cell r="B6672">
            <v>72898</v>
          </cell>
          <cell r="C6672" t="str">
            <v>CARGA E DESCARGA MECANIZADAS DE ENTULHO EM CAMINHAO BASCULANTE 6 M3</v>
          </cell>
          <cell r="D6672" t="str">
            <v>M3</v>
          </cell>
          <cell r="E6672">
            <v>3.8E-3</v>
          </cell>
        </row>
        <row r="6673">
          <cell r="B6673" t="str">
            <v>73794/1</v>
          </cell>
          <cell r="C6673" t="str">
            <v>PINTURA COM TINTA PROTETORA ACABAMENTO GRAFITE ESMALTE SOBRE SUPERFICIE METALICA, 2 DEMAOS</v>
          </cell>
          <cell r="D6673" t="str">
            <v>M2</v>
          </cell>
          <cell r="E6673">
            <v>6.2799999999999995E-2</v>
          </cell>
        </row>
        <row r="6674">
          <cell r="B6674">
            <v>88245</v>
          </cell>
          <cell r="C6674" t="str">
            <v>ARMADOR COM ENCARGOS COMPLEMENTARES</v>
          </cell>
          <cell r="D6674" t="str">
            <v>H</v>
          </cell>
          <cell r="E6674">
            <v>0.27650000000000002</v>
          </cell>
        </row>
        <row r="6675">
          <cell r="B6675">
            <v>88297</v>
          </cell>
          <cell r="C6675" t="str">
            <v>OPERADOR DE MÁQUINAS E EQUIPAMENTOS COM ENCARGOS COMPLEMENTARES</v>
          </cell>
          <cell r="D6675" t="str">
            <v>H</v>
          </cell>
          <cell r="E6675">
            <v>0.82950000000000002</v>
          </cell>
        </row>
        <row r="6676">
          <cell r="B6676">
            <v>88316</v>
          </cell>
          <cell r="C6676" t="str">
            <v>SERVENTE COM ENCARGOS COMPLEMENTARES</v>
          </cell>
          <cell r="D6676" t="str">
            <v>H</v>
          </cell>
          <cell r="E6676">
            <v>0.88629999999999998</v>
          </cell>
        </row>
        <row r="6677">
          <cell r="B6677">
            <v>90625</v>
          </cell>
          <cell r="C6677" t="str">
            <v>PERFURATRIZ MANUAL, TORQUE MÁXIMO 83 N.M, POTÊNCIA 5 CV, COM DIÂMETRO MÁXIMO 4" - CHP DIURNO. AF_06/2015</v>
          </cell>
          <cell r="D6677" t="str">
            <v>CHP</v>
          </cell>
          <cell r="E6677">
            <v>0.1109</v>
          </cell>
        </row>
        <row r="6678">
          <cell r="B6678">
            <v>90626</v>
          </cell>
          <cell r="C6678" t="str">
            <v>PERFURATRIZ MANUAL, TORQUE MÁXIMO 83 N.M, POTÊNCIA 5 CV, COM DIÂMETRO MÁXIMO 4" - CHI DIURNO. AF_06/2015</v>
          </cell>
          <cell r="D6678" t="str">
            <v>CHI</v>
          </cell>
          <cell r="E6678">
            <v>0.1656</v>
          </cell>
        </row>
        <row r="6679">
          <cell r="B6679">
            <v>90637</v>
          </cell>
          <cell r="C6679" t="str">
            <v>MISTURADOR DUPLO HORIZONTAL DE ALTA TURBULÊNCIA, CAPACIDADE / VOLUME 2 X 500 LITROS, MOTORES ELÉTRICOS MÍNIMO 5 CV CADA, PARA NATA CIMENTO, ARGAMASSA E OUTROS - CHP DIURNO. AF_06/2015</v>
          </cell>
          <cell r="D6679" t="str">
            <v>CHP</v>
          </cell>
          <cell r="E6679">
            <v>3.4500000000000003E-2</v>
          </cell>
        </row>
        <row r="6680">
          <cell r="B6680">
            <v>90638</v>
          </cell>
          <cell r="C6680" t="str">
            <v>MISTURADOR DUPLO HORIZONTAL DE ALTA TURBULÊNCIA, CAPACIDADE / VOLUME 2 X 500 LITROS, MOTORES ELÉTRICOS MÍNIMO 5 CV CADA, PARA NATA CIMENTO, ARGAMASSA E OUTROS - CHI DIURNO. AF_06/2015</v>
          </cell>
          <cell r="D6680" t="str">
            <v>CHI</v>
          </cell>
          <cell r="E6680">
            <v>0.24199999999999999</v>
          </cell>
        </row>
        <row r="6681">
          <cell r="B6681">
            <v>90643</v>
          </cell>
          <cell r="C6681" t="str">
            <v>BOMBA TRIPLEX, PARA INJEÇÃO DE NATA DE CIMENTO, VAZÃO MÁXIMA DE 100 LITROS/MINUTO, PRESSÃO MÁXIMA DE 70 BAR - CHP DIURNO. AF_06/2015</v>
          </cell>
          <cell r="D6681" t="str">
            <v>CHP</v>
          </cell>
          <cell r="E6681">
            <v>2.2499999999999999E-2</v>
          </cell>
        </row>
        <row r="6682">
          <cell r="B6682">
            <v>90644</v>
          </cell>
          <cell r="C6682" t="str">
            <v>BOMBA TRIPLEX, PARA INJEÇÃO DE NATA DE CIMENTO, VAZÃO MÁXIMA DE 100 LITROS/MINUTO, PRESSÃO MÁXIMA DE 70 BAR - CHI DIURNO. AF_06/2015</v>
          </cell>
          <cell r="D6682" t="str">
            <v>CHI</v>
          </cell>
          <cell r="E6682">
            <v>0.254</v>
          </cell>
        </row>
        <row r="6683">
          <cell r="B6683">
            <v>90650</v>
          </cell>
          <cell r="C6683" t="str">
            <v>BOMBA CENTRÍFUGA MONOESTÁGIO COM MOTOR ELÉTRICO MONOFÁSICO, POTÊNCIA 15 HP, DIÂMETRO DO ROTOR 173 MM, HM/Q = 30 MCA / 90 M3/H A 45 MCA / 55 M3/H - CHP DIURNO. AF_06/2015</v>
          </cell>
          <cell r="D6683" t="str">
            <v>CHP</v>
          </cell>
          <cell r="E6683">
            <v>0.1109</v>
          </cell>
        </row>
        <row r="6684">
          <cell r="B6684">
            <v>90651</v>
          </cell>
          <cell r="C6684" t="str">
            <v>BOMBA CENTRÍFUGA MONOESTÁGIO COM MOTOR ELÉTRICO MONOFÁSICO, POTÊNCIA 15 HP, DIÂMETRO DO ROTOR 173 MM, HM/Q = 30 MCA / 90 M3/H A 45 MCA / 55 M3/H - CHI DIURNO. AF_06/2015</v>
          </cell>
          <cell r="D6684" t="str">
            <v>CHI</v>
          </cell>
          <cell r="E6684">
            <v>0.1656</v>
          </cell>
        </row>
        <row r="6685">
          <cell r="B6685">
            <v>90776</v>
          </cell>
          <cell r="C6685" t="str">
            <v>ENCARREGADO GERAL COM ENCARGOS COMPLEMENTARES</v>
          </cell>
          <cell r="D6685" t="str">
            <v>H</v>
          </cell>
          <cell r="E6685">
            <v>0.27650000000000002</v>
          </cell>
        </row>
        <row r="6686">
          <cell r="B6686">
            <v>95292</v>
          </cell>
          <cell r="C6686" t="str">
            <v>TRANSPORTE COM CAMINHÃO BASCULANTE 6 M3 EM RODOVIA COM REVESTIMENTO PRIMÁRIO, DMT 200 A 400 M</v>
          </cell>
          <cell r="D6686" t="str">
            <v>M3</v>
          </cell>
          <cell r="E6686">
            <v>3.8E-3</v>
          </cell>
        </row>
        <row r="6687">
          <cell r="B6687">
            <v>29</v>
          </cell>
          <cell r="C6687" t="str">
            <v>ACO CA-50, 20,0 MM, VERGALHAO</v>
          </cell>
          <cell r="D6687" t="str">
            <v>KG</v>
          </cell>
          <cell r="E6687">
            <v>2.8740999999999999</v>
          </cell>
        </row>
        <row r="6688">
          <cell r="B6688">
            <v>1379</v>
          </cell>
          <cell r="C6688" t="str">
            <v>CIMENTO PORTLAND COMPOSTO CP II-32</v>
          </cell>
          <cell r="D6688" t="str">
            <v>KG</v>
          </cell>
          <cell r="E6688">
            <v>27.055099999999999</v>
          </cell>
        </row>
        <row r="6689">
          <cell r="B6689">
            <v>14583</v>
          </cell>
          <cell r="C6689" t="str">
            <v>TARIFA "A" ENTRE  0 E 20M3 FORNECIMENTO D'AGUA</v>
          </cell>
          <cell r="D6689" t="str">
            <v>M3</v>
          </cell>
          <cell r="E6689">
            <v>1.0713999999999999</v>
          </cell>
        </row>
        <row r="6690">
          <cell r="B6690">
            <v>39848</v>
          </cell>
          <cell r="C6690" t="str">
            <v>TUBO / MANGUEIRA PRETA EM POLIETILENO, LINHA PESADA OU REFORCADA, TIPO ESPAGUETE, PARA INJECAO DE CALDA DE CIMENTO, D = 1/2", ESPESSURA 1,5 MM</v>
          </cell>
          <cell r="D6690" t="str">
            <v>M</v>
          </cell>
          <cell r="E6690">
            <v>3</v>
          </cell>
        </row>
        <row r="6691">
          <cell r="B6691">
            <v>39960</v>
          </cell>
          <cell r="C6691" t="str">
            <v>CENTRALIZADOR DE BARRA DE ACO (CHUMBADOR TIPO CARAMBOLA), PARA ACO ATE 20 MM (COLETADO CAIXA)</v>
          </cell>
          <cell r="D6691" t="str">
            <v>UN</v>
          </cell>
          <cell r="E6691">
            <v>0.25</v>
          </cell>
        </row>
        <row r="6692">
          <cell r="B6692">
            <v>93968</v>
          </cell>
          <cell r="C6692" t="str">
            <v>EXECUÇÃO DE GRAMPO PARA SOLO GRAMPEADO COM COMPRIMENTO MAIOR QUE 4 E MENOR OU IGUAL A 6 M, DIÂMETRO DE 7 CM, PERFURAÇÃO COM EQUIPAMENTO MANUAL E ARMADURA COM DIÂMETRO DE 20 MM. AF_05/2016</v>
          </cell>
          <cell r="D6692" t="str">
            <v>M</v>
          </cell>
          <cell r="E6692">
            <v>0</v>
          </cell>
        </row>
        <row r="6693">
          <cell r="B6693">
            <v>5631</v>
          </cell>
          <cell r="C6693" t="str">
            <v>ESCAVADEIRA HIDRÁULICA SOBRE ESTEIRAS, CAÇAMBA 0,80 M3, PESO OPERACIONAL 17 T, POTENCIA BRUTA 111 HP - CHP DIURNO. AF_06/2014</v>
          </cell>
          <cell r="D6693" t="str">
            <v>CHP</v>
          </cell>
          <cell r="E6693">
            <v>6.4000000000000003E-3</v>
          </cell>
        </row>
        <row r="6694">
          <cell r="B6694">
            <v>5632</v>
          </cell>
          <cell r="C6694" t="str">
            <v>ESCAVADEIRA HIDRÁULICA SOBRE ESTEIRAS, CAÇAMBA 0,80 M3, PESO OPERACIONAL 17 T, POTENCIA BRUTA 111 HP - CHI DIURNO. AF_06/2014</v>
          </cell>
          <cell r="D6694" t="str">
            <v>CHI</v>
          </cell>
          <cell r="E6694">
            <v>0.23830000000000001</v>
          </cell>
        </row>
        <row r="6695">
          <cell r="B6695">
            <v>6259</v>
          </cell>
          <cell r="C6695" t="str">
            <v>CAMINHÃO PIPA 6.000 L, PESO BRUTO TOTAL 13.000 KG, DISTÂNCIA ENTRE EIXOS 4,80 M, POTÊNCIA 189 CV INCLUSIVE TANQUE DE AÇO PARA TRANSPORTE DE ÁGUA, CAPACIDADE 6 M3 - CHP DIURNO. AF_06/2014</v>
          </cell>
          <cell r="D6695" t="str">
            <v>CHP</v>
          </cell>
          <cell r="E6695">
            <v>0.1071</v>
          </cell>
        </row>
        <row r="6696">
          <cell r="B6696">
            <v>6260</v>
          </cell>
          <cell r="C6696" t="str">
            <v>CAMINHÃO PIPA 6.000 L, PESO BRUTO TOTAL 13.000 KG, DISTÂNCIA ENTRE EIXOS 4,80 M, POTÊNCIA 189 CV INCLUSIVE TANQUE DE AÇO PARA TRANSPORTE DE ÁGUA, CAPACIDADE 6 M3 - CHI DIURNO. AF_06/2014</v>
          </cell>
          <cell r="D6696" t="str">
            <v>CHI</v>
          </cell>
          <cell r="E6696">
            <v>0.1376</v>
          </cell>
        </row>
        <row r="6697">
          <cell r="B6697">
            <v>72898</v>
          </cell>
          <cell r="C6697" t="str">
            <v>CARGA E DESCARGA MECANIZADAS DE ENTULHO EM CAMINHAO BASCULANTE 6 M3</v>
          </cell>
          <cell r="D6697" t="str">
            <v>M3</v>
          </cell>
          <cell r="E6697">
            <v>3.8E-3</v>
          </cell>
        </row>
        <row r="6698">
          <cell r="B6698" t="str">
            <v>73794/1</v>
          </cell>
          <cell r="C6698" t="str">
            <v>PINTURA COM TINTA PROTETORA ACABAMENTO GRAFITE ESMALTE SOBRE SUPERFICIE METALICA, 2 DEMAOS</v>
          </cell>
          <cell r="D6698" t="str">
            <v>M2</v>
          </cell>
          <cell r="E6698">
            <v>6.2799999999999995E-2</v>
          </cell>
        </row>
        <row r="6699">
          <cell r="B6699">
            <v>88245</v>
          </cell>
          <cell r="C6699" t="str">
            <v>ARMADOR COM ENCARGOS COMPLEMENTARES</v>
          </cell>
          <cell r="D6699" t="str">
            <v>H</v>
          </cell>
          <cell r="E6699">
            <v>0.2447</v>
          </cell>
        </row>
        <row r="6700">
          <cell r="B6700">
            <v>88297</v>
          </cell>
          <cell r="C6700" t="str">
            <v>OPERADOR DE MÁQUINAS E EQUIPAMENTOS COM ENCARGOS COMPLEMENTARES</v>
          </cell>
          <cell r="D6700" t="str">
            <v>H</v>
          </cell>
          <cell r="E6700">
            <v>0.73409999999999997</v>
          </cell>
        </row>
        <row r="6701">
          <cell r="B6701">
            <v>88316</v>
          </cell>
          <cell r="C6701" t="str">
            <v>SERVENTE COM ENCARGOS COMPLEMENTARES</v>
          </cell>
          <cell r="D6701" t="str">
            <v>H</v>
          </cell>
          <cell r="E6701">
            <v>0.77190000000000003</v>
          </cell>
        </row>
        <row r="6702">
          <cell r="B6702">
            <v>90625</v>
          </cell>
          <cell r="C6702" t="str">
            <v>PERFURATRIZ MANUAL, TORQUE MÁXIMO 83 N.M, POTÊNCIA 5 CV, COM DIÂMETRO MÁXIMO 4" - CHP DIURNO. AF_06/2015</v>
          </cell>
          <cell r="D6702" t="str">
            <v>CHP</v>
          </cell>
          <cell r="E6702">
            <v>0.1071</v>
          </cell>
        </row>
        <row r="6703">
          <cell r="B6703">
            <v>90626</v>
          </cell>
          <cell r="C6703" t="str">
            <v>PERFURATRIZ MANUAL, TORQUE MÁXIMO 83 N.M, POTÊNCIA 5 CV, COM DIÂMETRO MÁXIMO 4" - CHI DIURNO. AF_06/2015</v>
          </cell>
          <cell r="D6703" t="str">
            <v>CHI</v>
          </cell>
          <cell r="E6703">
            <v>0.1376</v>
          </cell>
        </row>
        <row r="6704">
          <cell r="B6704">
            <v>90637</v>
          </cell>
          <cell r="C6704" t="str">
            <v>MISTURADOR DUPLO HORIZONTAL DE ALTA TURBULÊNCIA, CAPACIDADE / VOLUME 2 X 500 LITROS, MOTORES ELÉTRICOS MÍNIMO 5 CV CADA, PARA NATA CIMENTO, ARGAMASSA E OUTROS - CHP DIURNO. AF_06/2015</v>
          </cell>
          <cell r="D6704" t="str">
            <v>CHP</v>
          </cell>
          <cell r="E6704">
            <v>2.87E-2</v>
          </cell>
        </row>
        <row r="6705">
          <cell r="B6705">
            <v>90638</v>
          </cell>
          <cell r="C6705" t="str">
            <v>MISTURADOR DUPLO HORIZONTAL DE ALTA TURBULÊNCIA, CAPACIDADE / VOLUME 2 X 500 LITROS, MOTORES ELÉTRICOS MÍNIMO 5 CV CADA, PARA NATA CIMENTO, ARGAMASSA E OUTROS - CHI DIURNO. AF_06/2015</v>
          </cell>
          <cell r="D6705" t="str">
            <v>CHI</v>
          </cell>
          <cell r="E6705">
            <v>0.216</v>
          </cell>
        </row>
        <row r="6706">
          <cell r="B6706">
            <v>90643</v>
          </cell>
          <cell r="C6706" t="str">
            <v>BOMBA TRIPLEX, PARA INJEÇÃO DE NATA DE CIMENTO, VAZÃO MÁXIMA DE 100 LITROS/MINUTO, PRESSÃO MÁXIMA DE 70 BAR - CHP DIURNO. AF_06/2015</v>
          </cell>
          <cell r="D6706" t="str">
            <v>CHP</v>
          </cell>
          <cell r="E6706">
            <v>1.67E-2</v>
          </cell>
        </row>
        <row r="6707">
          <cell r="B6707">
            <v>90644</v>
          </cell>
          <cell r="C6707" t="str">
            <v>BOMBA TRIPLEX, PARA INJEÇÃO DE NATA DE CIMENTO, VAZÃO MÁXIMA DE 100 LITROS/MINUTO, PRESSÃO MÁXIMA DE 70 BAR - CHI DIURNO. AF_06/2015</v>
          </cell>
          <cell r="D6707" t="str">
            <v>CHI</v>
          </cell>
          <cell r="E6707">
            <v>0.22800000000000001</v>
          </cell>
        </row>
        <row r="6708">
          <cell r="B6708">
            <v>90650</v>
          </cell>
          <cell r="C6708" t="str">
            <v>BOMBA CENTRÍFUGA MONOESTÁGIO COM MOTOR ELÉTRICO MONOFÁSICO, POTÊNCIA 15 HP, DIÂMETRO DO ROTOR 173 MM, HM/Q = 30 MCA / 90 M3/H A 45 MCA / 55 M3/H - CHP DIURNO. AF_06/2015</v>
          </cell>
          <cell r="D6708" t="str">
            <v>CHP</v>
          </cell>
          <cell r="E6708">
            <v>0.1071</v>
          </cell>
        </row>
        <row r="6709">
          <cell r="B6709">
            <v>90651</v>
          </cell>
          <cell r="C6709" t="str">
            <v>BOMBA CENTRÍFUGA MONOESTÁGIO COM MOTOR ELÉTRICO MONOFÁSICO, POTÊNCIA 15 HP, DIÂMETRO DO ROTOR 173 MM, HM/Q = 30 MCA / 90 M3/H A 45 MCA / 55 M3/H - CHI DIURNO. AF_06/2015</v>
          </cell>
          <cell r="D6709" t="str">
            <v>CHI</v>
          </cell>
          <cell r="E6709">
            <v>0.1376</v>
          </cell>
        </row>
        <row r="6710">
          <cell r="B6710">
            <v>90776</v>
          </cell>
          <cell r="C6710" t="str">
            <v>ENCARREGADO GERAL COM ENCARGOS COMPLEMENTARES</v>
          </cell>
          <cell r="D6710" t="str">
            <v>H</v>
          </cell>
          <cell r="E6710">
            <v>0.2447</v>
          </cell>
        </row>
        <row r="6711">
          <cell r="B6711">
            <v>95292</v>
          </cell>
          <cell r="C6711" t="str">
            <v>TRANSPORTE COM CAMINHÃO BASCULANTE 6 M3 EM RODOVIA COM REVESTIMENTO PRIMÁRIO, DMT 200 A 400 M</v>
          </cell>
          <cell r="D6711" t="str">
            <v>M3</v>
          </cell>
          <cell r="E6711">
            <v>3.8E-3</v>
          </cell>
        </row>
        <row r="6712">
          <cell r="B6712">
            <v>29</v>
          </cell>
          <cell r="C6712" t="str">
            <v>ACO CA-50, 20,0 MM, VERGALHAO</v>
          </cell>
          <cell r="D6712" t="str">
            <v>KG</v>
          </cell>
          <cell r="E6712">
            <v>2.8285</v>
          </cell>
        </row>
        <row r="6713">
          <cell r="B6713">
            <v>1379</v>
          </cell>
          <cell r="C6713" t="str">
            <v>CIMENTO PORTLAND COMPOSTO CP II-32</v>
          </cell>
          <cell r="D6713" t="str">
            <v>KG</v>
          </cell>
          <cell r="E6713">
            <v>27.055099999999999</v>
          </cell>
        </row>
        <row r="6714">
          <cell r="B6714">
            <v>14583</v>
          </cell>
          <cell r="C6714" t="str">
            <v>TARIFA "A" ENTRE  0 E 20M3 FORNECIMENTO D'AGUA</v>
          </cell>
          <cell r="D6714" t="str">
            <v>M3</v>
          </cell>
          <cell r="E6714">
            <v>1.0713999999999999</v>
          </cell>
        </row>
        <row r="6715">
          <cell r="B6715">
            <v>39848</v>
          </cell>
          <cell r="C6715" t="str">
            <v>TUBO / MANGUEIRA PRETA EM POLIETILENO, LINHA PESADA OU REFORCADA, TIPO ESPAGUETE, PARA INJECAO DE CALDA DE CIMENTO, D = 1/2", ESPESSURA 1,5 MM</v>
          </cell>
          <cell r="D6715" t="str">
            <v>M</v>
          </cell>
          <cell r="E6715">
            <v>3</v>
          </cell>
        </row>
        <row r="6716">
          <cell r="B6716">
            <v>39960</v>
          </cell>
          <cell r="C6716" t="str">
            <v>CENTRALIZADOR DE BARRA DE ACO (CHUMBADOR TIPO CARAMBOLA), PARA ACO ATE 20 MM (COLETADO CAIXA)</v>
          </cell>
          <cell r="D6716" t="str">
            <v>UN</v>
          </cell>
          <cell r="E6716">
            <v>0.33329999999999999</v>
          </cell>
        </row>
        <row r="6717">
          <cell r="B6717">
            <v>93969</v>
          </cell>
          <cell r="C6717" t="str">
            <v>EXECUÇÃO DE GRAMPO PARA SOLO GRAMPEADO COM COMPRIMENTO MAIOR QUE 6 M E MENOR OU IGUAL A 8 M, DIÂMETRO DE 7 CM, PERFURAÇÃO COM EQUIPAMENTO MANUAL E ARMADURA COM DIÂMETRO DE 20 MM. AF_05/2016</v>
          </cell>
          <cell r="D6717" t="str">
            <v>M</v>
          </cell>
          <cell r="E6717">
            <v>0</v>
          </cell>
        </row>
        <row r="6718">
          <cell r="B6718">
            <v>5631</v>
          </cell>
          <cell r="C6718" t="str">
            <v>ESCAVADEIRA HIDRÁULICA SOBRE ESTEIRAS, CAÇAMBA 0,80 M3, PESO OPERACIONAL 17 T, POTENCIA BRUTA 111 HP - CHP DIURNO. AF_06/2014</v>
          </cell>
          <cell r="D6718" t="str">
            <v>CHP</v>
          </cell>
          <cell r="E6718">
            <v>4.7999999999999996E-3</v>
          </cell>
        </row>
        <row r="6719">
          <cell r="B6719">
            <v>5632</v>
          </cell>
          <cell r="C6719" t="str">
            <v>ESCAVADEIRA HIDRÁULICA SOBRE ESTEIRAS, CAÇAMBA 0,80 M3, PESO OPERACIONAL 17 T, POTENCIA BRUTA 111 HP - CHI DIURNO. AF_06/2014</v>
          </cell>
          <cell r="D6719" t="str">
            <v>CHI</v>
          </cell>
          <cell r="E6719">
            <v>0.2213</v>
          </cell>
        </row>
        <row r="6720">
          <cell r="B6720">
            <v>6259</v>
          </cell>
          <cell r="C6720" t="str">
            <v>CAMINHÃO PIPA 6.000 L, PESO BRUTO TOTAL 13.000 KG, DISTÂNCIA ENTRE EIXOS 4,80 M, POTÊNCIA 189 CV INCLUSIVE TANQUE DE AÇO PARA TRANSPORTE DE ÁGUA, CAPACIDADE 6 M3 - CHP DIURNO. AF_06/2014</v>
          </cell>
          <cell r="D6720" t="str">
            <v>CHP</v>
          </cell>
          <cell r="E6720">
            <v>0.1036</v>
          </cell>
        </row>
        <row r="6721">
          <cell r="B6721">
            <v>6260</v>
          </cell>
          <cell r="C6721" t="str">
            <v>CAMINHÃO PIPA 6.000 L, PESO BRUTO TOTAL 13.000 KG, DISTÂNCIA ENTRE EIXOS 4,80 M, POTÊNCIA 189 CV INCLUSIVE TANQUE DE AÇO PARA TRANSPORTE DE ÁGUA, CAPACIDADE 6 M3 - CHI DIURNO. AF_06/2014</v>
          </cell>
          <cell r="D6721" t="str">
            <v>CHI</v>
          </cell>
          <cell r="E6721">
            <v>0.1225</v>
          </cell>
        </row>
        <row r="6722">
          <cell r="B6722">
            <v>72898</v>
          </cell>
          <cell r="C6722" t="str">
            <v>CARGA E DESCARGA MECANIZADAS DE ENTULHO EM CAMINHAO BASCULANTE 6 M3</v>
          </cell>
          <cell r="D6722" t="str">
            <v>M3</v>
          </cell>
          <cell r="E6722">
            <v>3.8E-3</v>
          </cell>
        </row>
        <row r="6723">
          <cell r="B6723" t="str">
            <v>73794/1</v>
          </cell>
          <cell r="C6723" t="str">
            <v>PINTURA COM TINTA PROTETORA ACABAMENTO GRAFITE ESMALTE SOBRE SUPERFICIE METALICA, 2 DEMAOS</v>
          </cell>
          <cell r="D6723" t="str">
            <v>M2</v>
          </cell>
          <cell r="E6723">
            <v>6.2799999999999995E-2</v>
          </cell>
        </row>
        <row r="6724">
          <cell r="B6724">
            <v>88245</v>
          </cell>
          <cell r="C6724" t="str">
            <v>ARMADOR COM ENCARGOS COMPLEMENTARES</v>
          </cell>
          <cell r="D6724" t="str">
            <v>H</v>
          </cell>
          <cell r="E6724">
            <v>0.2261</v>
          </cell>
        </row>
        <row r="6725">
          <cell r="B6725">
            <v>88297</v>
          </cell>
          <cell r="C6725" t="str">
            <v>OPERADOR DE MÁQUINAS E EQUIPAMENTOS COM ENCARGOS COMPLEMENTARES</v>
          </cell>
          <cell r="D6725" t="str">
            <v>H</v>
          </cell>
          <cell r="E6725">
            <v>0.6784</v>
          </cell>
        </row>
        <row r="6726">
          <cell r="B6726">
            <v>88316</v>
          </cell>
          <cell r="C6726" t="str">
            <v>SERVENTE COM ENCARGOS COMPLEMENTARES</v>
          </cell>
          <cell r="D6726" t="str">
            <v>H</v>
          </cell>
          <cell r="E6726">
            <v>0.70679999999999998</v>
          </cell>
        </row>
        <row r="6727">
          <cell r="B6727">
            <v>90625</v>
          </cell>
          <cell r="C6727" t="str">
            <v>PERFURATRIZ MANUAL, TORQUE MÁXIMO 83 N.M, POTÊNCIA 5 CV, COM DIÂMETRO MÁXIMO 4" - CHP DIURNO. AF_06/2015</v>
          </cell>
          <cell r="D6727" t="str">
            <v>CHP</v>
          </cell>
          <cell r="E6727">
            <v>0.1036</v>
          </cell>
        </row>
        <row r="6728">
          <cell r="B6728">
            <v>90626</v>
          </cell>
          <cell r="C6728" t="str">
            <v>PERFURATRIZ MANUAL, TORQUE MÁXIMO 83 N.M, POTÊNCIA 5 CV, COM DIÂMETRO MÁXIMO 4" - CHI DIURNO. AF_06/2015</v>
          </cell>
          <cell r="D6728" t="str">
            <v>CHI</v>
          </cell>
          <cell r="E6728">
            <v>0.1225</v>
          </cell>
        </row>
        <row r="6729">
          <cell r="B6729">
            <v>90637</v>
          </cell>
          <cell r="C6729" t="str">
            <v>MISTURADOR DUPLO HORIZONTAL DE ALTA TURBULÊNCIA, CAPACIDADE / VOLUME 2 X 500 LITROS, MOTORES ELÉTRICOS MÍNIMO 5 CV CADA, PARA NATA CIMENTO, ARGAMASSA E OUTROS - CHP DIURNO. AF_06/2015</v>
          </cell>
          <cell r="D6729" t="str">
            <v>CHP</v>
          </cell>
          <cell r="E6729">
            <v>2.58E-2</v>
          </cell>
        </row>
        <row r="6730">
          <cell r="B6730">
            <v>90638</v>
          </cell>
          <cell r="C6730" t="str">
            <v>MISTURADOR DUPLO HORIZONTAL DE ALTA TURBULÊNCIA, CAPACIDADE / VOLUME 2 X 500 LITROS, MOTORES ELÉTRICOS MÍNIMO 5 CV CADA, PARA NATA CIMENTO, ARGAMASSA E OUTROS - CHI DIURNO. AF_06/2015</v>
          </cell>
          <cell r="D6730" t="str">
            <v>CHI</v>
          </cell>
          <cell r="E6730">
            <v>0.20030000000000001</v>
          </cell>
        </row>
        <row r="6731">
          <cell r="B6731">
            <v>90643</v>
          </cell>
          <cell r="C6731" t="str">
            <v>BOMBA TRIPLEX, PARA INJEÇÃO DE NATA DE CIMENTO, VAZÃO MÁXIMA DE 100 LITROS/MINUTO, PRESSÃO MÁXIMA DE 70 BAR - CHP DIURNO. AF_06/2015</v>
          </cell>
          <cell r="D6731" t="str">
            <v>CHP</v>
          </cell>
          <cell r="E6731">
            <v>1.38E-2</v>
          </cell>
        </row>
        <row r="6732">
          <cell r="B6732">
            <v>90644</v>
          </cell>
          <cell r="C6732" t="str">
            <v>BOMBA TRIPLEX, PARA INJEÇÃO DE NATA DE CIMENTO, VAZÃO MÁXIMA DE 100 LITROS/MINUTO, PRESSÃO MÁXIMA DE 70 BAR - CHI DIURNO. AF_06/2015</v>
          </cell>
          <cell r="D6732" t="str">
            <v>CHI</v>
          </cell>
          <cell r="E6732">
            <v>0.21229999999999999</v>
          </cell>
        </row>
        <row r="6733">
          <cell r="B6733">
            <v>90650</v>
          </cell>
          <cell r="C6733" t="str">
            <v>BOMBA CENTRÍFUGA MONOESTÁGIO COM MOTOR ELÉTRICO MONOFÁSICO, POTÊNCIA 15 HP, DIÂMETRO DO ROTOR 173 MM, HM/Q = 30 MCA / 90 M3/H A 45 MCA / 55 M3/H - CHP DIURNO. AF_06/2015</v>
          </cell>
          <cell r="D6733" t="str">
            <v>CHP</v>
          </cell>
          <cell r="E6733">
            <v>0.1036</v>
          </cell>
        </row>
        <row r="6734">
          <cell r="B6734">
            <v>90651</v>
          </cell>
          <cell r="C6734" t="str">
            <v>BOMBA CENTRÍFUGA MONOESTÁGIO COM MOTOR ELÉTRICO MONOFÁSICO, POTÊNCIA 15 HP, DIÂMETRO DO ROTOR 173 MM, HM/Q = 30 MCA / 90 M3/H A 45 MCA / 55 M3/H - CHI DIURNO. AF_06/2015</v>
          </cell>
          <cell r="D6734" t="str">
            <v>CHI</v>
          </cell>
          <cell r="E6734">
            <v>0.1225</v>
          </cell>
        </row>
        <row r="6735">
          <cell r="B6735">
            <v>90776</v>
          </cell>
          <cell r="C6735" t="str">
            <v>ENCARREGADO GERAL COM ENCARGOS COMPLEMENTARES</v>
          </cell>
          <cell r="D6735" t="str">
            <v>H</v>
          </cell>
          <cell r="E6735">
            <v>0.2261</v>
          </cell>
        </row>
        <row r="6736">
          <cell r="B6736">
            <v>95292</v>
          </cell>
          <cell r="C6736" t="str">
            <v>TRANSPORTE COM CAMINHÃO BASCULANTE 6 M3 EM RODOVIA COM REVESTIMENTO PRIMÁRIO, DMT 200 A 400 M</v>
          </cell>
          <cell r="D6736" t="str">
            <v>M3</v>
          </cell>
          <cell r="E6736">
            <v>3.8E-3</v>
          </cell>
        </row>
        <row r="6737">
          <cell r="B6737">
            <v>29</v>
          </cell>
          <cell r="C6737" t="str">
            <v>ACO CA-50, 20,0 MM, VERGALHAO</v>
          </cell>
          <cell r="D6737" t="str">
            <v>KG</v>
          </cell>
          <cell r="E6737">
            <v>2.8056999999999999</v>
          </cell>
        </row>
        <row r="6738">
          <cell r="B6738">
            <v>1379</v>
          </cell>
          <cell r="C6738" t="str">
            <v>CIMENTO PORTLAND COMPOSTO CP II-32</v>
          </cell>
          <cell r="D6738" t="str">
            <v>KG</v>
          </cell>
          <cell r="E6738">
            <v>27.055099999999999</v>
          </cell>
        </row>
        <row r="6739">
          <cell r="B6739">
            <v>14583</v>
          </cell>
          <cell r="C6739" t="str">
            <v>TARIFA "A" ENTRE  0 E 20M3 FORNECIMENTO D'AGUA</v>
          </cell>
          <cell r="D6739" t="str">
            <v>M3</v>
          </cell>
          <cell r="E6739">
            <v>1.0713999999999999</v>
          </cell>
        </row>
        <row r="6740">
          <cell r="B6740">
            <v>39848</v>
          </cell>
          <cell r="C6740" t="str">
            <v>TUBO / MANGUEIRA PRETA EM POLIETILENO, LINHA PESADA OU REFORCADA, TIPO ESPAGUETE, PARA INJECAO DE CALDA DE CIMENTO, D = 1/2", ESPESSURA 1,5 MM</v>
          </cell>
          <cell r="D6740" t="str">
            <v>M</v>
          </cell>
          <cell r="E6740">
            <v>3</v>
          </cell>
        </row>
        <row r="6741">
          <cell r="B6741">
            <v>39960</v>
          </cell>
          <cell r="C6741" t="str">
            <v>CENTRALIZADOR DE BARRA DE ACO (CHUMBADOR TIPO CARAMBOLA), PARA ACO ATE 20 MM (COLETADO CAIXA)</v>
          </cell>
          <cell r="D6741" t="str">
            <v>UN</v>
          </cell>
          <cell r="E6741">
            <v>0.375</v>
          </cell>
        </row>
        <row r="6742">
          <cell r="B6742">
            <v>93970</v>
          </cell>
          <cell r="C6742" t="str">
            <v>EXECUÇÃO DE GRAMPO PARA SOLO GRAMPEADO COM COMPRIMENTO MAIOR QUE 8 MENOR OU IGUAL A 10 M, DIÂMETRO DE 7 CM, PERFURAÇÃO COM EQUIPAMENTO MANUAL E ARMADURA COM DIÂMETRO DE 20 MM. AF_05/2016</v>
          </cell>
          <cell r="D6742" t="str">
            <v>M</v>
          </cell>
          <cell r="E6742">
            <v>0</v>
          </cell>
        </row>
        <row r="6743">
          <cell r="B6743">
            <v>5631</v>
          </cell>
          <cell r="C6743" t="str">
            <v>ESCAVADEIRA HIDRÁULICA SOBRE ESTEIRAS, CAÇAMBA 0,80 M3, PESO OPERACIONAL 17 T, POTENCIA BRUTA 111 HP - CHP DIURNO. AF_06/2014</v>
          </cell>
          <cell r="D6743" t="str">
            <v>CHP</v>
          </cell>
          <cell r="E6743">
            <v>3.8999999999999998E-3</v>
          </cell>
        </row>
        <row r="6744">
          <cell r="B6744">
            <v>5632</v>
          </cell>
          <cell r="C6744" t="str">
            <v>ESCAVADEIRA HIDRÁULICA SOBRE ESTEIRAS, CAÇAMBA 0,80 M3, PESO OPERACIONAL 17 T, POTENCIA BRUTA 111 HP - CHI DIURNO. AF_06/2014</v>
          </cell>
          <cell r="D6744" t="str">
            <v>CHI</v>
          </cell>
          <cell r="E6744">
            <v>0.20930000000000001</v>
          </cell>
        </row>
        <row r="6745">
          <cell r="B6745">
            <v>6259</v>
          </cell>
          <cell r="C6745" t="str">
            <v>CAMINHÃO PIPA 6.000 L, PESO BRUTO TOTAL 13.000 KG, DISTÂNCIA ENTRE EIXOS 4,80 M, POTÊNCIA 189 CV INCLUSIVE TANQUE DE AÇO PARA TRANSPORTE DE ÁGUA, CAPACIDADE 6 M3 - CHP DIURNO. AF_06/2014</v>
          </cell>
          <cell r="D6745" t="str">
            <v>CHP</v>
          </cell>
          <cell r="E6745">
            <v>0.10050000000000001</v>
          </cell>
        </row>
        <row r="6746">
          <cell r="B6746">
            <v>6260</v>
          </cell>
          <cell r="C6746" t="str">
            <v>CAMINHÃO PIPA 6.000 L, PESO BRUTO TOTAL 13.000 KG, DISTÂNCIA ENTRE EIXOS 4,80 M, POTÊNCIA 189 CV INCLUSIVE TANQUE DE AÇO PARA TRANSPORTE DE ÁGUA, CAPACIDADE 6 M3 - CHI DIURNO. AF_06/2014</v>
          </cell>
          <cell r="D6746" t="str">
            <v>CHI</v>
          </cell>
          <cell r="E6746">
            <v>0.11269999999999999</v>
          </cell>
        </row>
        <row r="6747">
          <cell r="B6747">
            <v>72898</v>
          </cell>
          <cell r="C6747" t="str">
            <v>CARGA E DESCARGA MECANIZADAS DE ENTULHO EM CAMINHAO BASCULANTE 6 M3</v>
          </cell>
          <cell r="D6747" t="str">
            <v>M3</v>
          </cell>
          <cell r="E6747">
            <v>3.8E-3</v>
          </cell>
        </row>
        <row r="6748">
          <cell r="B6748" t="str">
            <v>73794/1</v>
          </cell>
          <cell r="C6748" t="str">
            <v>PINTURA COM TINTA PROTETORA ACABAMENTO GRAFITE ESMALTE SOBRE SUPERFICIE METALICA, 2 DEMAOS</v>
          </cell>
          <cell r="D6748" t="str">
            <v>M2</v>
          </cell>
          <cell r="E6748">
            <v>6.2799999999999995E-2</v>
          </cell>
        </row>
        <row r="6749">
          <cell r="B6749">
            <v>88245</v>
          </cell>
          <cell r="C6749" t="str">
            <v>ARMADOR COM ENCARGOS COMPLEMENTARES</v>
          </cell>
          <cell r="D6749" t="str">
            <v>H</v>
          </cell>
          <cell r="E6749">
            <v>0.2132</v>
          </cell>
        </row>
        <row r="6750">
          <cell r="B6750">
            <v>88297</v>
          </cell>
          <cell r="C6750" t="str">
            <v>OPERADOR DE MÁQUINAS E EQUIPAMENTOS COM ENCARGOS COMPLEMENTARES</v>
          </cell>
          <cell r="D6750" t="str">
            <v>H</v>
          </cell>
          <cell r="E6750">
            <v>0.63949999999999996</v>
          </cell>
        </row>
        <row r="6751">
          <cell r="B6751">
            <v>88316</v>
          </cell>
          <cell r="C6751" t="str">
            <v>SERVENTE COM ENCARGOS COMPLEMENTARES</v>
          </cell>
          <cell r="D6751" t="str">
            <v>H</v>
          </cell>
          <cell r="E6751">
            <v>0.66220000000000001</v>
          </cell>
        </row>
        <row r="6752">
          <cell r="B6752">
            <v>90625</v>
          </cell>
          <cell r="C6752" t="str">
            <v>PERFURATRIZ MANUAL, TORQUE MÁXIMO 83 N.M, POTÊNCIA 5 CV, COM DIÂMETRO MÁXIMO 4" - CHP DIURNO. AF_06/2015</v>
          </cell>
          <cell r="D6752" t="str">
            <v>CHP</v>
          </cell>
          <cell r="E6752">
            <v>0.10050000000000001</v>
          </cell>
        </row>
        <row r="6753">
          <cell r="B6753">
            <v>90626</v>
          </cell>
          <cell r="C6753" t="str">
            <v>PERFURATRIZ MANUAL, TORQUE MÁXIMO 83 N.M, POTÊNCIA 5 CV, COM DIÂMETRO MÁXIMO 4" - CHI DIURNO. AF_06/2015</v>
          </cell>
          <cell r="D6753" t="str">
            <v>CHI</v>
          </cell>
          <cell r="E6753">
            <v>0.11269999999999999</v>
          </cell>
        </row>
        <row r="6754">
          <cell r="B6754">
            <v>90637</v>
          </cell>
          <cell r="C6754" t="str">
            <v>MISTURADOR DUPLO HORIZONTAL DE ALTA TURBULÊNCIA, CAPACIDADE / VOLUME 2 X 500 LITROS, MOTORES ELÉTRICOS MÍNIMO 5 CV CADA, PARA NATA CIMENTO, ARGAMASSA E OUTROS - CHP DIURNO. AF_06/2015</v>
          </cell>
          <cell r="D6754" t="str">
            <v>CHP</v>
          </cell>
          <cell r="E6754">
            <v>2.41E-2</v>
          </cell>
        </row>
        <row r="6755">
          <cell r="B6755">
            <v>90638</v>
          </cell>
          <cell r="C6755" t="str">
            <v>MISTURADOR DUPLO HORIZONTAL DE ALTA TURBULÊNCIA, CAPACIDADE / VOLUME 2 X 500 LITROS, MOTORES ELÉTRICOS MÍNIMO 5 CV CADA, PARA NATA CIMENTO, ARGAMASSA E OUTROS - CHI DIURNO. AF_06/2015</v>
          </cell>
          <cell r="D6755" t="str">
            <v>CHI</v>
          </cell>
          <cell r="E6755">
            <v>0.18909999999999999</v>
          </cell>
        </row>
        <row r="6756">
          <cell r="B6756">
            <v>90643</v>
          </cell>
          <cell r="C6756" t="str">
            <v>BOMBA TRIPLEX, PARA INJEÇÃO DE NATA DE CIMENTO, VAZÃO MÁXIMA DE 100 LITROS/MINUTO, PRESSÃO MÁXIMA DE 70 BAR - CHP DIURNO. AF_06/2015</v>
          </cell>
          <cell r="D6756" t="str">
            <v>CHP</v>
          </cell>
          <cell r="E6756">
            <v>1.21E-2</v>
          </cell>
        </row>
        <row r="6757">
          <cell r="B6757">
            <v>90644</v>
          </cell>
          <cell r="C6757" t="str">
            <v>BOMBA TRIPLEX, PARA INJEÇÃO DE NATA DE CIMENTO, VAZÃO MÁXIMA DE 100 LITROS/MINUTO, PRESSÃO MÁXIMA DE 70 BAR - CHI DIURNO. AF_06/2015</v>
          </cell>
          <cell r="D6757" t="str">
            <v>CHI</v>
          </cell>
          <cell r="E6757">
            <v>0.2011</v>
          </cell>
        </row>
        <row r="6758">
          <cell r="B6758">
            <v>90650</v>
          </cell>
          <cell r="C6758" t="str">
            <v>BOMBA CENTRÍFUGA MONOESTÁGIO COM MOTOR ELÉTRICO MONOFÁSICO, POTÊNCIA 15 HP, DIÂMETRO DO ROTOR 173 MM, HM/Q = 30 MCA / 90 M3/H A 45 MCA / 55 M3/H - CHP DIURNO. AF_06/2015</v>
          </cell>
          <cell r="D6758" t="str">
            <v>CHP</v>
          </cell>
          <cell r="E6758">
            <v>0.10050000000000001</v>
          </cell>
        </row>
        <row r="6759">
          <cell r="B6759">
            <v>90651</v>
          </cell>
          <cell r="C6759" t="str">
            <v>BOMBA CENTRÍFUGA MONOESTÁGIO COM MOTOR ELÉTRICO MONOFÁSICO, POTÊNCIA 15 HP, DIÂMETRO DO ROTOR 173 MM, HM/Q = 30 MCA / 90 M3/H A 45 MCA / 55 M3/H - CHI DIURNO. AF_06/2015</v>
          </cell>
          <cell r="D6759" t="str">
            <v>CHI</v>
          </cell>
          <cell r="E6759">
            <v>0.11269999999999999</v>
          </cell>
        </row>
        <row r="6760">
          <cell r="B6760">
            <v>90776</v>
          </cell>
          <cell r="C6760" t="str">
            <v>ENCARREGADO GERAL COM ENCARGOS COMPLEMENTARES</v>
          </cell>
          <cell r="D6760" t="str">
            <v>H</v>
          </cell>
          <cell r="E6760">
            <v>0.2132</v>
          </cell>
        </row>
        <row r="6761">
          <cell r="B6761">
            <v>95292</v>
          </cell>
          <cell r="C6761" t="str">
            <v>TRANSPORTE COM CAMINHÃO BASCULANTE 6 M3 EM RODOVIA COM REVESTIMENTO PRIMÁRIO, DMT 200 A 400 M</v>
          </cell>
          <cell r="D6761" t="str">
            <v>M3</v>
          </cell>
          <cell r="E6761">
            <v>3.8E-3</v>
          </cell>
        </row>
        <row r="6762">
          <cell r="B6762">
            <v>29</v>
          </cell>
          <cell r="C6762" t="str">
            <v>ACO CA-50, 20,0 MM, VERGALHAO</v>
          </cell>
          <cell r="D6762" t="str">
            <v>KG</v>
          </cell>
          <cell r="E6762">
            <v>2.7919999999999998</v>
          </cell>
        </row>
        <row r="6763">
          <cell r="B6763">
            <v>1379</v>
          </cell>
          <cell r="C6763" t="str">
            <v>CIMENTO PORTLAND COMPOSTO CP II-32</v>
          </cell>
          <cell r="D6763" t="str">
            <v>KG</v>
          </cell>
          <cell r="E6763">
            <v>27.055099999999999</v>
          </cell>
        </row>
        <row r="6764">
          <cell r="B6764">
            <v>14583</v>
          </cell>
          <cell r="C6764" t="str">
            <v>TARIFA "A" ENTRE  0 E 20M3 FORNECIMENTO D'AGUA</v>
          </cell>
          <cell r="D6764" t="str">
            <v>M3</v>
          </cell>
          <cell r="E6764">
            <v>1.0713999999999999</v>
          </cell>
        </row>
        <row r="6765">
          <cell r="B6765">
            <v>39848</v>
          </cell>
          <cell r="C6765" t="str">
            <v>TUBO / MANGUEIRA PRETA EM POLIETILENO, LINHA PESADA OU REFORCADA, TIPO ESPAGUETE, PARA INJECAO DE CALDA DE CIMENTO, D = 1/2", ESPESSURA 1,5 MM</v>
          </cell>
          <cell r="D6765" t="str">
            <v>M</v>
          </cell>
          <cell r="E6765">
            <v>3</v>
          </cell>
        </row>
        <row r="6766">
          <cell r="B6766">
            <v>39960</v>
          </cell>
          <cell r="C6766" t="str">
            <v>CENTRALIZADOR DE BARRA DE ACO (CHUMBADOR TIPO CARAMBOLA), PARA ACO ATE 20 MM (COLETADO CAIXA)</v>
          </cell>
          <cell r="D6766" t="str">
            <v>UN</v>
          </cell>
          <cell r="E6766">
            <v>0.4</v>
          </cell>
        </row>
        <row r="6767">
          <cell r="B6767">
            <v>93971</v>
          </cell>
          <cell r="C6767" t="str">
            <v>EXECUÇÃO DE GRAMPO PARA SOLO GRAMPEADO COM COMPRIMENTO MAIOR QUE 10 M, DIÂMETRO DE 7 CM, PERFURAÇÃO COM EQUIPAMENTO MANUAL E ARMADURA COM DIÂMETRO DE 20 MM. AF_05/2016</v>
          </cell>
          <cell r="D6767" t="str">
            <v>M</v>
          </cell>
          <cell r="E6767">
            <v>0</v>
          </cell>
        </row>
        <row r="6768">
          <cell r="B6768">
            <v>5631</v>
          </cell>
          <cell r="C6768" t="str">
            <v>ESCAVADEIRA HIDRÁULICA SOBRE ESTEIRAS, CAÇAMBA 0,80 M3, PESO OPERACIONAL 17 T, POTENCIA BRUTA 111 HP - CHP DIURNO. AF_06/2014</v>
          </cell>
          <cell r="D6768" t="str">
            <v>CHP</v>
          </cell>
          <cell r="E6768">
            <v>3.2000000000000002E-3</v>
          </cell>
        </row>
        <row r="6769">
          <cell r="B6769">
            <v>5632</v>
          </cell>
          <cell r="C6769" t="str">
            <v>ESCAVADEIRA HIDRÁULICA SOBRE ESTEIRAS, CAÇAMBA 0,80 M3, PESO OPERACIONAL 17 T, POTENCIA BRUTA 111 HP - CHI DIURNO. AF_06/2014</v>
          </cell>
          <cell r="D6769" t="str">
            <v>CHI</v>
          </cell>
          <cell r="E6769">
            <v>0.13719999999999999</v>
          </cell>
        </row>
        <row r="6770">
          <cell r="B6770">
            <v>6259</v>
          </cell>
          <cell r="C6770" t="str">
            <v>CAMINHÃO PIPA 6.000 L, PESO BRUTO TOTAL 13.000 KG, DISTÂNCIA ENTRE EIXOS 4,80 M, POTÊNCIA 189 CV INCLUSIVE TANQUE DE AÇO PARA TRANSPORTE DE ÁGUA, CAPACIDADE 6 M3 - CHP DIURNO. AF_06/2014</v>
          </cell>
          <cell r="D6770" t="str">
            <v>CHP</v>
          </cell>
          <cell r="E6770">
            <v>9.7600000000000006E-2</v>
          </cell>
        </row>
        <row r="6771">
          <cell r="B6771">
            <v>6260</v>
          </cell>
          <cell r="C6771" t="str">
            <v>CAMINHÃO PIPA 6.000 L, PESO BRUTO TOTAL 13.000 KG, DISTÂNCIA ENTRE EIXOS 4,80 M, POTÊNCIA 189 CV INCLUSIVE TANQUE DE AÇO PARA TRANSPORTE DE ÁGUA, CAPACIDADE 6 M3 - CHI DIURNO. AF_06/2014</v>
          </cell>
          <cell r="D6771" t="str">
            <v>CHI</v>
          </cell>
          <cell r="E6771">
            <v>0.1056</v>
          </cell>
        </row>
        <row r="6772">
          <cell r="B6772">
            <v>72898</v>
          </cell>
          <cell r="C6772" t="str">
            <v>CARGA E DESCARGA MECANIZADAS DE ENTULHO EM CAMINHAO BASCULANTE 6 M3</v>
          </cell>
          <cell r="D6772" t="str">
            <v>M3</v>
          </cell>
          <cell r="E6772">
            <v>3.8E-3</v>
          </cell>
        </row>
        <row r="6773">
          <cell r="B6773" t="str">
            <v>73794/1</v>
          </cell>
          <cell r="C6773" t="str">
            <v>PINTURA COM TINTA PROTETORA ACABAMENTO GRAFITE ESMALTE SOBRE SUPERFICIE METALICA, 2 DEMAOS</v>
          </cell>
          <cell r="D6773" t="str">
            <v>M2</v>
          </cell>
          <cell r="E6773">
            <v>6.2799999999999995E-2</v>
          </cell>
        </row>
        <row r="6774">
          <cell r="B6774">
            <v>88245</v>
          </cell>
          <cell r="C6774" t="str">
            <v>ARMADOR COM ENCARGOS COMPLEMENTARES</v>
          </cell>
          <cell r="D6774" t="str">
            <v>H</v>
          </cell>
          <cell r="E6774">
            <v>0.20319999999999999</v>
          </cell>
        </row>
        <row r="6775">
          <cell r="B6775">
            <v>88297</v>
          </cell>
          <cell r="C6775" t="str">
            <v>OPERADOR DE MÁQUINAS E EQUIPAMENTOS COM ENCARGOS COMPLEMENTARES</v>
          </cell>
          <cell r="D6775" t="str">
            <v>H</v>
          </cell>
          <cell r="E6775">
            <v>0.60950000000000004</v>
          </cell>
        </row>
        <row r="6776">
          <cell r="B6776">
            <v>88316</v>
          </cell>
          <cell r="C6776" t="str">
            <v>SERVENTE COM ENCARGOS COMPLEMENTARES</v>
          </cell>
          <cell r="D6776" t="str">
            <v>H</v>
          </cell>
          <cell r="E6776">
            <v>0.62849999999999995</v>
          </cell>
        </row>
        <row r="6777">
          <cell r="B6777">
            <v>90625</v>
          </cell>
          <cell r="C6777" t="str">
            <v>PERFURATRIZ MANUAL, TORQUE MÁXIMO 83 N.M, POTÊNCIA 5 CV, COM DIÂMETRO MÁXIMO 4" - CHP DIURNO. AF_06/2015</v>
          </cell>
          <cell r="D6777" t="str">
            <v>CHP</v>
          </cell>
          <cell r="E6777">
            <v>9.7600000000000006E-2</v>
          </cell>
        </row>
        <row r="6778">
          <cell r="B6778">
            <v>90626</v>
          </cell>
          <cell r="C6778" t="str">
            <v>PERFURATRIZ MANUAL, TORQUE MÁXIMO 83 N.M, POTÊNCIA 5 CV, COM DIÂMETRO MÁXIMO 4" - CHI DIURNO. AF_06/2015</v>
          </cell>
          <cell r="D6778" t="str">
            <v>CHI</v>
          </cell>
          <cell r="E6778">
            <v>0.1056</v>
          </cell>
        </row>
        <row r="6779">
          <cell r="B6779">
            <v>90637</v>
          </cell>
          <cell r="C6779" t="str">
            <v>MISTURADOR DUPLO HORIZONTAL DE ALTA TURBULÊNCIA, CAPACIDADE / VOLUME 2 X 500 LITROS, MOTORES ELÉTRICOS MÍNIMO 5 CV CADA, PARA NATA CIMENTO, ARGAMASSA E OUTROS - CHP DIURNO. AF_06/2015</v>
          </cell>
          <cell r="D6779" t="str">
            <v>CHP</v>
          </cell>
          <cell r="E6779">
            <v>2.29E-2</v>
          </cell>
        </row>
        <row r="6780">
          <cell r="B6780">
            <v>90638</v>
          </cell>
          <cell r="C6780" t="str">
            <v>MISTURADOR DUPLO HORIZONTAL DE ALTA TURBULÊNCIA, CAPACIDADE / VOLUME 2 X 500 LITROS, MOTORES ELÉTRICOS MÍNIMO 5 CV CADA, PARA NATA CIMENTO, ARGAMASSA E OUTROS - CHI DIURNO. AF_06/2015</v>
          </cell>
          <cell r="D6780" t="str">
            <v>CHI</v>
          </cell>
          <cell r="E6780">
            <v>0.1176</v>
          </cell>
        </row>
        <row r="6781">
          <cell r="B6781">
            <v>90643</v>
          </cell>
          <cell r="C6781" t="str">
            <v>BOMBA TRIPLEX, PARA INJEÇÃO DE NATA DE CIMENTO, VAZÃO MÁXIMA DE 100 LITROS/MINUTO, PRESSÃO MÁXIMA DE 70 BAR - CHP DIURNO. AF_06/2015</v>
          </cell>
          <cell r="D6781" t="str">
            <v>CHP</v>
          </cell>
          <cell r="E6781">
            <v>1.09E-2</v>
          </cell>
        </row>
        <row r="6782">
          <cell r="B6782">
            <v>90644</v>
          </cell>
          <cell r="C6782" t="str">
            <v>BOMBA TRIPLEX, PARA INJEÇÃO DE NATA DE CIMENTO, VAZÃO MÁXIMA DE 100 LITROS/MINUTO, PRESSÃO MÁXIMA DE 70 BAR - CHI DIURNO. AF_06/2015</v>
          </cell>
          <cell r="D6782" t="str">
            <v>CHI</v>
          </cell>
          <cell r="E6782">
            <v>0.1295</v>
          </cell>
        </row>
        <row r="6783">
          <cell r="B6783">
            <v>90650</v>
          </cell>
          <cell r="C6783" t="str">
            <v>BOMBA CENTRÍFUGA MONOESTÁGIO COM MOTOR ELÉTRICO MONOFÁSICO, POTÊNCIA 15 HP, DIÂMETRO DO ROTOR 173 MM, HM/Q = 30 MCA / 90 M3/H A 45 MCA / 55 M3/H - CHP DIURNO. AF_06/2015</v>
          </cell>
          <cell r="D6783" t="str">
            <v>CHP</v>
          </cell>
          <cell r="E6783">
            <v>9.7600000000000006E-2</v>
          </cell>
        </row>
        <row r="6784">
          <cell r="B6784">
            <v>90651</v>
          </cell>
          <cell r="C6784" t="str">
            <v>BOMBA CENTRÍFUGA MONOESTÁGIO COM MOTOR ELÉTRICO MONOFÁSICO, POTÊNCIA 15 HP, DIÂMETRO DO ROTOR 173 MM, HM/Q = 30 MCA / 90 M3/H A 45 MCA / 55 M3/H - CHI DIURNO. AF_06/2015</v>
          </cell>
          <cell r="D6784" t="str">
            <v>CHI</v>
          </cell>
          <cell r="E6784">
            <v>0.1056</v>
          </cell>
        </row>
        <row r="6785">
          <cell r="B6785">
            <v>90776</v>
          </cell>
          <cell r="C6785" t="str">
            <v>ENCARREGADO GERAL COM ENCARGOS COMPLEMENTARES</v>
          </cell>
          <cell r="D6785" t="str">
            <v>H</v>
          </cell>
          <cell r="E6785">
            <v>0.20319999999999999</v>
          </cell>
        </row>
        <row r="6786">
          <cell r="B6786">
            <v>95292</v>
          </cell>
          <cell r="C6786" t="str">
            <v>TRANSPORTE COM CAMINHÃO BASCULANTE 6 M3 EM RODOVIA COM REVESTIMENTO PRIMÁRIO, DMT 200 A 400 M</v>
          </cell>
          <cell r="D6786" t="str">
            <v>M3</v>
          </cell>
          <cell r="E6786">
            <v>3.8E-3</v>
          </cell>
        </row>
        <row r="6787">
          <cell r="B6787">
            <v>29</v>
          </cell>
          <cell r="C6787" t="str">
            <v>ACO CA-50, 20,0 MM, VERGALHAO</v>
          </cell>
          <cell r="D6787" t="str">
            <v>KG</v>
          </cell>
          <cell r="E6787">
            <v>2.7829000000000002</v>
          </cell>
        </row>
        <row r="6788">
          <cell r="B6788">
            <v>1379</v>
          </cell>
          <cell r="C6788" t="str">
            <v>CIMENTO PORTLAND COMPOSTO CP II-32</v>
          </cell>
          <cell r="D6788" t="str">
            <v>KG</v>
          </cell>
          <cell r="E6788">
            <v>27.055099999999999</v>
          </cell>
        </row>
        <row r="6789">
          <cell r="B6789">
            <v>14583</v>
          </cell>
          <cell r="C6789" t="str">
            <v>TARIFA "A" ENTRE  0 E 20M3 FORNECIMENTO D'AGUA</v>
          </cell>
          <cell r="D6789" t="str">
            <v>M3</v>
          </cell>
          <cell r="E6789">
            <v>1.0713999999999999</v>
          </cell>
        </row>
        <row r="6790">
          <cell r="B6790">
            <v>39848</v>
          </cell>
          <cell r="C6790" t="str">
            <v>TUBO / MANGUEIRA PRETA EM POLIETILENO, LINHA PESADA OU REFORCADA, TIPO ESPAGUETE, PARA INJECAO DE CALDA DE CIMENTO, D = 1/2", ESPESSURA 1,5 MM</v>
          </cell>
          <cell r="D6790" t="str">
            <v>M</v>
          </cell>
          <cell r="E6790">
            <v>3</v>
          </cell>
        </row>
        <row r="6791">
          <cell r="B6791">
            <v>39960</v>
          </cell>
          <cell r="C6791" t="str">
            <v>CENTRALIZADOR DE BARRA DE ACO (CHUMBADOR TIPO CARAMBOLA), PARA ACO ATE 20 MM (COLETADO CAIXA)</v>
          </cell>
          <cell r="D6791" t="str">
            <v>UN</v>
          </cell>
          <cell r="E6791">
            <v>0.41670000000000001</v>
          </cell>
        </row>
        <row r="6792">
          <cell r="B6792">
            <v>95108</v>
          </cell>
          <cell r="C6792" t="str">
            <v>EXECUÇÃO DE PROTEÇÃO DA CABEÇA DO TIRANTE COM USO DE FÔRMAS EM CHAPA COMPENSADA PLASTIFICADA DE MADEIRA E CONCRETO FCK =15 MPA. AF_07/2016</v>
          </cell>
          <cell r="D6792" t="str">
            <v>UN</v>
          </cell>
          <cell r="E6792">
            <v>0</v>
          </cell>
        </row>
        <row r="6793">
          <cell r="B6793">
            <v>88309</v>
          </cell>
          <cell r="C6793" t="str">
            <v>PEDREIRO COM ENCARGOS COMPLEMENTARES</v>
          </cell>
          <cell r="D6793" t="str">
            <v>H</v>
          </cell>
          <cell r="E6793">
            <v>0.495</v>
          </cell>
        </row>
        <row r="6794">
          <cell r="B6794">
            <v>88316</v>
          </cell>
          <cell r="C6794" t="str">
            <v>SERVENTE COM ENCARGOS COMPLEMENTARES</v>
          </cell>
          <cell r="D6794" t="str">
            <v>H</v>
          </cell>
          <cell r="E6794">
            <v>0.495</v>
          </cell>
        </row>
        <row r="6795">
          <cell r="B6795">
            <v>92443</v>
          </cell>
          <cell r="C6795" t="str">
            <v>MONTAGEM E DESMONTAGEM DE FÔRMA DE PILARES RETANGULARES E ESTRUTURAS SIMILARES COM ÁREA MÉDIA DAS SEÇÕES MAIOR QUE 0,25 M², PÉ-DIREITO SIMPLES, EM CHAPA DE MADEIRA COMPENSADA PLASTIFICADA, 18 UTILIZAÇÕES. AF_12/2015</v>
          </cell>
          <cell r="D6795" t="str">
            <v>M2</v>
          </cell>
          <cell r="E6795">
            <v>1.4999999999999999E-2</v>
          </cell>
        </row>
        <row r="6796">
          <cell r="B6796">
            <v>94963</v>
          </cell>
          <cell r="C6796" t="str">
            <v>CONCRETO FCK = 15MPA, TRAÇO 1:3,4:3,5 (CIMENTO/ AREIA MÉDIA/ BRITA 1)  - PREPARO MECÂNICO COM BETONEIRA 400 L. AF_07/2016</v>
          </cell>
          <cell r="D6796" t="str">
            <v>M3</v>
          </cell>
          <cell r="E6796">
            <v>1.4999999999999999E-2</v>
          </cell>
        </row>
        <row r="6797">
          <cell r="B6797">
            <v>343</v>
          </cell>
          <cell r="C6797" t="str">
            <v>ARAME GALVANIZADO 14 BWG, 2,10MM (0,0272 KG/M)</v>
          </cell>
          <cell r="D6797" t="str">
            <v>M</v>
          </cell>
          <cell r="E6797">
            <v>3.6999999999999998E-2</v>
          </cell>
        </row>
        <row r="6798">
          <cell r="B6798">
            <v>2692</v>
          </cell>
          <cell r="C6798" t="str">
            <v>DESMOLDANTE PROTETOR PARA FORMAS DE MADEIRA, DE BASE OLEOSA EMULSIONADA EM AGUA</v>
          </cell>
          <cell r="D6798" t="str">
            <v>L</v>
          </cell>
          <cell r="E6798">
            <v>1E-3</v>
          </cell>
        </row>
        <row r="6799">
          <cell r="B6799">
            <v>83690</v>
          </cell>
          <cell r="C6799" t="str">
            <v>DISSIPADOR DE ENERGIA EM PEDRA ARGAMASSADA ESPESSURA 6CM INCL MATERIAIS E COLOCACAO MEDIDO P/ VOLUME DE PEDRA ARGAMASSADA</v>
          </cell>
          <cell r="D6799" t="str">
            <v>M3</v>
          </cell>
          <cell r="E6799">
            <v>0</v>
          </cell>
        </row>
        <row r="6800">
          <cell r="B6800">
            <v>87307</v>
          </cell>
          <cell r="C6800" t="str">
            <v>ARGAMASSA TRAÇO 1:6 (CIMENTO E AREIA MÉDIA) PARA CONTRAPISO, PREPARO MECÂNICO COM BETONEIRA 400 L. AF_06/2014</v>
          </cell>
          <cell r="D6800" t="str">
            <v>M3</v>
          </cell>
          <cell r="E6800">
            <v>0.15</v>
          </cell>
        </row>
        <row r="6801">
          <cell r="B6801">
            <v>88309</v>
          </cell>
          <cell r="C6801" t="str">
            <v>PEDREIRO COM ENCARGOS COMPLEMENTARES</v>
          </cell>
          <cell r="D6801" t="str">
            <v>H</v>
          </cell>
          <cell r="E6801">
            <v>7.2</v>
          </cell>
        </row>
        <row r="6802">
          <cell r="B6802">
            <v>88316</v>
          </cell>
          <cell r="C6802" t="str">
            <v>SERVENTE COM ENCARGOS COMPLEMENTARES</v>
          </cell>
          <cell r="D6802" t="str">
            <v>H</v>
          </cell>
          <cell r="E6802">
            <v>10.199999999999999</v>
          </cell>
        </row>
        <row r="6803">
          <cell r="B6803">
            <v>93358</v>
          </cell>
          <cell r="C6803" t="str">
            <v>ESCAVAÇÃO MANUAL DE VALAS. AF_03/2016</v>
          </cell>
          <cell r="D6803" t="str">
            <v>M3</v>
          </cell>
          <cell r="E6803">
            <v>1.1000000000000001</v>
          </cell>
        </row>
        <row r="6804">
          <cell r="B6804">
            <v>4730</v>
          </cell>
          <cell r="C6804" t="str">
            <v>PEDRA DE MAO OU PEDRA RACHAO PARA ARRIMO/FUNDACAO (POSTO PEDREIRA/FORNECEDOR, SEM FRETE)</v>
          </cell>
          <cell r="D6804" t="str">
            <v>M3</v>
          </cell>
          <cell r="E6804">
            <v>1.1000000000000001</v>
          </cell>
        </row>
        <row r="6805">
          <cell r="B6805" t="str">
            <v>73799/1</v>
          </cell>
          <cell r="C6805" t="str">
            <v>GRELHA EM FERRO FUNDIDO SIMPLES COM REQUADRO, CARGA MÁXIMA 12,5 T,  300 X 1000 MM, E = 15 MM, FORNECIDA E ASSENTADA COM ARGAMASSA 1:4 CIMENTO:AREIA.</v>
          </cell>
          <cell r="D6805" t="str">
            <v>UN</v>
          </cell>
          <cell r="E6805">
            <v>0</v>
          </cell>
        </row>
        <row r="6806">
          <cell r="B6806">
            <v>87316</v>
          </cell>
          <cell r="C6806" t="str">
            <v>ARGAMASSA TRAÇO 1:4 (CIMENTO E AREIA GROSSA) PARA CHAPISCO CONVENCIONAL, PREPARO MECÂNICO COM BETONEIRA 400 L. AF_06/2014</v>
          </cell>
          <cell r="D6806" t="str">
            <v>M3</v>
          </cell>
          <cell r="E6806">
            <v>8.0000000000000002E-3</v>
          </cell>
        </row>
        <row r="6807">
          <cell r="B6807">
            <v>88309</v>
          </cell>
          <cell r="C6807" t="str">
            <v>PEDREIRO COM ENCARGOS COMPLEMENTARES</v>
          </cell>
          <cell r="D6807" t="str">
            <v>H</v>
          </cell>
          <cell r="E6807">
            <v>2.6</v>
          </cell>
        </row>
        <row r="6808">
          <cell r="B6808">
            <v>88316</v>
          </cell>
          <cell r="C6808" t="str">
            <v>SERVENTE COM ENCARGOS COMPLEMENTARES</v>
          </cell>
          <cell r="D6808" t="str">
            <v>H</v>
          </cell>
          <cell r="E6808">
            <v>2.6509999999999998</v>
          </cell>
        </row>
        <row r="6809">
          <cell r="B6809">
            <v>11245</v>
          </cell>
          <cell r="C6809" t="str">
            <v>GRELHA FOFO SIMPLES COM REQUADRO, CARGA MAXIMA  12,5 T, *300 X 1000* MM, E= *15* MM, AREA ESTACIONAMENTO CARRO PASSEIO</v>
          </cell>
          <cell r="D6809" t="str">
            <v>UN</v>
          </cell>
          <cell r="E6809">
            <v>1</v>
          </cell>
        </row>
        <row r="6810">
          <cell r="B6810" t="str">
            <v>73856/1</v>
          </cell>
          <cell r="C6810" t="str">
            <v>BOCA P/BUEIRO SIMPLES TUBULAR D=0,40M EM CONCRETO CICLOPICO, INCLINDO FORMAS, ESCAVACAO, REATERRO E MATERIAIS, EXCLUINDO MATERIAL REATERRO JAZIDA E TRANSPORTE</v>
          </cell>
          <cell r="D6810" t="str">
            <v>UN</v>
          </cell>
          <cell r="E6810">
            <v>0</v>
          </cell>
        </row>
        <row r="6811">
          <cell r="B6811">
            <v>73301</v>
          </cell>
          <cell r="C6811" t="str">
            <v>ESCORAMENTO FORMAS ATE H = 3,30M, COM MADEIRA DE 3A QUALIDADE, NAO APARELHADA, APROVEITAMENTO TABUAS 3X E PRUMOS 4X.</v>
          </cell>
          <cell r="D6811" t="str">
            <v>M3</v>
          </cell>
          <cell r="E6811">
            <v>8.3439999999999994</v>
          </cell>
        </row>
        <row r="6812">
          <cell r="B6812">
            <v>73361</v>
          </cell>
          <cell r="C6812" t="str">
            <v>CONCRETO CICLOPICO FCK=10MPA 30% PEDRA DE MAO INCLUSIVE LANCAMENTO</v>
          </cell>
          <cell r="D6812" t="str">
            <v>M3</v>
          </cell>
          <cell r="E6812">
            <v>0.308</v>
          </cell>
        </row>
        <row r="6813">
          <cell r="B6813">
            <v>92411</v>
          </cell>
          <cell r="C6813" t="str">
            <v>MONTAGEM E DESMONTAGEM DE FÔRMA DE PILARES RETANGULARES E ESTRUTURAS SIMILARES COM ÁREA MÉDIA DAS SEÇÕES MAIOR QUE 0,25 M², PÉ-DIREITO SIMPLES, EM MADEIRA SERRADA, 2 UTILIZAÇÕES. AF_12/2015</v>
          </cell>
          <cell r="D6813" t="str">
            <v>M2</v>
          </cell>
          <cell r="E6813">
            <v>3.34</v>
          </cell>
        </row>
        <row r="6814">
          <cell r="B6814">
            <v>93358</v>
          </cell>
          <cell r="C6814" t="str">
            <v>ESCAVAÇÃO MANUAL DE VALAS. AF_03/2016</v>
          </cell>
          <cell r="D6814" t="str">
            <v>M3</v>
          </cell>
          <cell r="E6814">
            <v>0.442</v>
          </cell>
        </row>
        <row r="6815">
          <cell r="B6815" t="str">
            <v>73856/2</v>
          </cell>
          <cell r="C6815" t="str">
            <v>BOCA PARA BUEIRO SIMPLES TUBULAR, DIAMETRO =0,60M, EM CONCRETO CICLOPICO, INCLUINDO FORMAS, ESCAVACAO, REATERRO E MATERIAIS, EXCLUINDO MATERIAL REATERRO JAZIDA E TRANSPORTE.</v>
          </cell>
          <cell r="D6815" t="str">
            <v>UN</v>
          </cell>
          <cell r="E6815">
            <v>0</v>
          </cell>
        </row>
        <row r="6816">
          <cell r="B6816">
            <v>73301</v>
          </cell>
          <cell r="C6816" t="str">
            <v>ESCORAMENTO FORMAS ATE H = 3,30M, COM MADEIRA DE 3A QUALIDADE, NAO APARELHADA, APROVEITAMENTO TABUAS 3X E PRUMOS 4X.</v>
          </cell>
          <cell r="D6816" t="str">
            <v>M3</v>
          </cell>
          <cell r="E6816">
            <v>13.56</v>
          </cell>
        </row>
        <row r="6817">
          <cell r="B6817">
            <v>73361</v>
          </cell>
          <cell r="C6817" t="str">
            <v>CONCRETO CICLOPICO FCK=10MPA 30% PEDRA DE MAO INCLUSIVE LANCAMENTO</v>
          </cell>
          <cell r="D6817" t="str">
            <v>M3</v>
          </cell>
          <cell r="E6817">
            <v>0.59099999999999997</v>
          </cell>
        </row>
        <row r="6818">
          <cell r="B6818">
            <v>92411</v>
          </cell>
          <cell r="C6818" t="str">
            <v>MONTAGEM E DESMONTAGEM DE FÔRMA DE PILARES RETANGULARES E ESTRUTURAS SIMILARES COM ÁREA MÉDIA DAS SEÇÕES MAIOR QUE 0,25 M², PÉ-DIREITO SIMPLES, EM MADEIRA SERRADA, 2 UTILIZAÇÕES. AF_12/2015</v>
          </cell>
          <cell r="D6818" t="str">
            <v>M2</v>
          </cell>
          <cell r="E6818">
            <v>5.2</v>
          </cell>
        </row>
        <row r="6819">
          <cell r="B6819">
            <v>93358</v>
          </cell>
          <cell r="C6819" t="str">
            <v>ESCAVAÇÃO MANUAL DE VALAS. AF_03/2016</v>
          </cell>
          <cell r="D6819" t="str">
            <v>M3</v>
          </cell>
          <cell r="E6819">
            <v>0.65600000000000003</v>
          </cell>
        </row>
        <row r="6820">
          <cell r="B6820" t="str">
            <v>73856/3</v>
          </cell>
          <cell r="C6820" t="str">
            <v>BOCA PARA BUEIRO SIMPLES TUBULAR, DIAMETRO =0,80M, EM CONCRETO CICLOPICO, INCLUINDO FORMAS, ESCAVACAO, REATERRO E MATERIAIS, EXCLUINDO MATERIAL REATERRO JAZIDA E TRANSPORTE.</v>
          </cell>
          <cell r="D6820" t="str">
            <v>UN</v>
          </cell>
          <cell r="E6820">
            <v>0</v>
          </cell>
        </row>
        <row r="6821">
          <cell r="B6821">
            <v>73301</v>
          </cell>
          <cell r="C6821" t="str">
            <v>ESCORAMENTO FORMAS ATE H = 3,30M, COM MADEIRA DE 3A QUALIDADE, NAO APARELHADA, APROVEITAMENTO TABUAS 3X E PRUMOS 4X.</v>
          </cell>
          <cell r="D6821" t="str">
            <v>M3</v>
          </cell>
          <cell r="E6821">
            <v>20.059999999999999</v>
          </cell>
        </row>
        <row r="6822">
          <cell r="B6822">
            <v>73361</v>
          </cell>
          <cell r="C6822" t="str">
            <v>CONCRETO CICLOPICO FCK=10MPA 30% PEDRA DE MAO INCLUSIVE LANCAMENTO</v>
          </cell>
          <cell r="D6822" t="str">
            <v>M3</v>
          </cell>
          <cell r="E6822">
            <v>0.99199999999999999</v>
          </cell>
        </row>
        <row r="6823">
          <cell r="B6823">
            <v>92411</v>
          </cell>
          <cell r="C6823" t="str">
            <v>MONTAGEM E DESMONTAGEM DE FÔRMA DE PILARES RETANGULARES E ESTRUTURAS SIMILARES COM ÁREA MÉDIA DAS SEÇÕES MAIOR QUE 0,25 M², PÉ-DIREITO SIMPLES, EM MADEIRA SERRADA, 2 UTILIZAÇÕES. AF_12/2015</v>
          </cell>
          <cell r="D6823" t="str">
            <v>M2</v>
          </cell>
          <cell r="E6823">
            <v>7.46</v>
          </cell>
        </row>
        <row r="6824">
          <cell r="B6824">
            <v>93358</v>
          </cell>
          <cell r="C6824" t="str">
            <v>ESCAVAÇÃO MANUAL DE VALAS. AF_03/2016</v>
          </cell>
          <cell r="D6824" t="str">
            <v>M3</v>
          </cell>
          <cell r="E6824">
            <v>0.91200000000000003</v>
          </cell>
        </row>
        <row r="6825">
          <cell r="B6825" t="str">
            <v>73856/4</v>
          </cell>
          <cell r="C6825" t="str">
            <v>BOCA PARA BUEIRO SIMPLES TUBULAR, DIAMETRO =1,00M, EM CONCRETO CICLOPICO, INCLUINDO FORMAS, ESCAVACAO, REATERRO E MATERIAIS, EXCLUINDO MATERIAL REATERRO JAZIDA E TRANSPORTE.</v>
          </cell>
          <cell r="D6825" t="str">
            <v>UN</v>
          </cell>
          <cell r="E6825">
            <v>0</v>
          </cell>
        </row>
        <row r="6826">
          <cell r="B6826">
            <v>73301</v>
          </cell>
          <cell r="C6826" t="str">
            <v>ESCORAMENTO FORMAS ATE H = 3,30M, COM MADEIRA DE 3A QUALIDADE, NAO APARELHADA, APROVEITAMENTO TABUAS 3X E PRUMOS 4X.</v>
          </cell>
          <cell r="D6826" t="str">
            <v>M3</v>
          </cell>
          <cell r="E6826">
            <v>27.83</v>
          </cell>
        </row>
        <row r="6827">
          <cell r="B6827">
            <v>73361</v>
          </cell>
          <cell r="C6827" t="str">
            <v>CONCRETO CICLOPICO FCK=10MPA 30% PEDRA DE MAO INCLUSIVE LANCAMENTO</v>
          </cell>
          <cell r="D6827" t="str">
            <v>M3</v>
          </cell>
          <cell r="E6827">
            <v>1.5289999999999999</v>
          </cell>
        </row>
        <row r="6828">
          <cell r="B6828">
            <v>92411</v>
          </cell>
          <cell r="C6828" t="str">
            <v>MONTAGEM E DESMONTAGEM DE FÔRMA DE PILARES RETANGULARES E ESTRUTURAS SIMILARES COM ÁREA MÉDIA DAS SEÇÕES MAIOR QUE 0,25 M², PÉ-DIREITO SIMPLES, EM MADEIRA SERRADA, 2 UTILIZAÇÕES. AF_12/2015</v>
          </cell>
          <cell r="D6828" t="str">
            <v>M2</v>
          </cell>
          <cell r="E6828">
            <v>10.119999999999999</v>
          </cell>
        </row>
        <row r="6829">
          <cell r="B6829">
            <v>93358</v>
          </cell>
          <cell r="C6829" t="str">
            <v>ESCAVAÇÃO MANUAL DE VALAS. AF_03/2016</v>
          </cell>
          <cell r="D6829" t="str">
            <v>M3</v>
          </cell>
          <cell r="E6829">
            <v>1.21</v>
          </cell>
        </row>
        <row r="6830">
          <cell r="B6830" t="str">
            <v>73856/5</v>
          </cell>
          <cell r="C6830" t="str">
            <v>BOCA PARA BUEIRO SIMPLES TUBULAR, DIAMETRO =1,20M, EM CONCRETO CICLOPICO, INCLUINDO FORMAS, ESCAVACAO, REATERRO E MATERIAIS, EXCLUINDO MATERIAL REATERRO JAZIDA E TRANSPORTE.</v>
          </cell>
          <cell r="D6830" t="str">
            <v>UN</v>
          </cell>
          <cell r="E6830">
            <v>0</v>
          </cell>
        </row>
        <row r="6831">
          <cell r="B6831">
            <v>73301</v>
          </cell>
          <cell r="C6831" t="str">
            <v>ESCORAMENTO FORMAS ATE H = 3,30M, COM MADEIRA DE 3A QUALIDADE, NAO APARELHADA, APROVEITAMENTO TABUAS 3X E PRUMOS 4X.</v>
          </cell>
          <cell r="D6831" t="str">
            <v>M3</v>
          </cell>
          <cell r="E6831">
            <v>36.869999999999997</v>
          </cell>
        </row>
        <row r="6832">
          <cell r="B6832">
            <v>73361</v>
          </cell>
          <cell r="C6832" t="str">
            <v>CONCRETO CICLOPICO FCK=10MPA 30% PEDRA DE MAO INCLUSIVE LANCAMENTO</v>
          </cell>
          <cell r="D6832" t="str">
            <v>M3</v>
          </cell>
          <cell r="E6832">
            <v>2.2160000000000002</v>
          </cell>
        </row>
        <row r="6833">
          <cell r="B6833">
            <v>92411</v>
          </cell>
          <cell r="C6833" t="str">
            <v>MONTAGEM E DESMONTAGEM DE FÔRMA DE PILARES RETANGULARES E ESTRUTURAS SIMILARES COM ÁREA MÉDIA DAS SEÇÕES MAIOR QUE 0,25 M², PÉ-DIREITO SIMPLES, EM MADEIRA SERRADA, 2 UTILIZAÇÕES. AF_12/2015</v>
          </cell>
          <cell r="D6833" t="str">
            <v>M2</v>
          </cell>
          <cell r="E6833">
            <v>13.18</v>
          </cell>
        </row>
        <row r="6834">
          <cell r="B6834">
            <v>93358</v>
          </cell>
          <cell r="C6834" t="str">
            <v>ESCAVAÇÃO MANUAL DE VALAS. AF_03/2016</v>
          </cell>
          <cell r="D6834" t="str">
            <v>M3</v>
          </cell>
          <cell r="E6834">
            <v>1.55</v>
          </cell>
        </row>
        <row r="6835">
          <cell r="B6835" t="str">
            <v>73856/6</v>
          </cell>
          <cell r="C6835" t="str">
            <v>BOCA PARA BUEIRO DUPLO TUBULAR, DIAMETRO =0,40M, EM CONCRETO CICLOPICO, INCLUINDO FORMAS, ESCAVACAO, REATERRO E MATERIAIS, EXCLUINDO MATERIAL REATERRO JAZIDA E TRANSPORTE.</v>
          </cell>
          <cell r="D6835" t="str">
            <v>UN</v>
          </cell>
          <cell r="E6835">
            <v>0</v>
          </cell>
        </row>
        <row r="6836">
          <cell r="B6836">
            <v>73301</v>
          </cell>
          <cell r="C6836" t="str">
            <v>ESCORAMENTO FORMAS ATE H = 3,30M, COM MADEIRA DE 3A QUALIDADE, NAO APARELHADA, APROVEITAMENTO TABUAS 3X E PRUMOS 4X.</v>
          </cell>
          <cell r="D6836" t="str">
            <v>M3</v>
          </cell>
          <cell r="E6836">
            <v>11.4</v>
          </cell>
        </row>
        <row r="6837">
          <cell r="B6837">
            <v>73361</v>
          </cell>
          <cell r="C6837" t="str">
            <v>CONCRETO CICLOPICO FCK=10MPA 30% PEDRA DE MAO INCLUSIVE LANCAMENTO</v>
          </cell>
          <cell r="D6837" t="str">
            <v>M3</v>
          </cell>
          <cell r="E6837">
            <v>0.48799999999999999</v>
          </cell>
        </row>
        <row r="6838">
          <cell r="B6838">
            <v>92411</v>
          </cell>
          <cell r="C6838" t="str">
            <v>MONTAGEM E DESMONTAGEM DE FÔRMA DE PILARES RETANGULARES E ESTRUTURAS SIMILARES COM ÁREA MÉDIA DAS SEÇÕES MAIOR QUE 0,25 M², PÉ-DIREITO SIMPLES, EM MADEIRA SERRADA, 2 UTILIZAÇÕES. AF_12/2015</v>
          </cell>
          <cell r="D6838" t="str">
            <v>M2</v>
          </cell>
          <cell r="E6838">
            <v>4.54</v>
          </cell>
        </row>
        <row r="6839">
          <cell r="B6839">
            <v>93358</v>
          </cell>
          <cell r="C6839" t="str">
            <v>ESCAVAÇÃO MANUAL DE VALAS. AF_03/2016</v>
          </cell>
          <cell r="D6839" t="str">
            <v>M3</v>
          </cell>
          <cell r="E6839">
            <v>0.64600000000000002</v>
          </cell>
        </row>
        <row r="6840">
          <cell r="B6840" t="str">
            <v>73856/7</v>
          </cell>
          <cell r="C6840" t="str">
            <v>BOCA PARA BUEIRO DUPLO TUBULAR, DIAMETRO =0,60M, EM CONCRETO CICLOPICO, INCLUINDO FORMAS, ESCAVACAO, REATERRO E MATERIAIS, EXCLUINDO MATERIAL REATERRO JAZIDA E TRANSPORTE.</v>
          </cell>
          <cell r="D6840" t="str">
            <v>UN</v>
          </cell>
          <cell r="E6840">
            <v>0</v>
          </cell>
        </row>
        <row r="6841">
          <cell r="B6841">
            <v>73301</v>
          </cell>
          <cell r="C6841" t="str">
            <v>ESCORAMENTO FORMAS ATE H = 3,30M, COM MADEIRA DE 3A QUALIDADE, NAO APARELHADA, APROVEITAMENTO TABUAS 3X E PRUMOS 4X.</v>
          </cell>
          <cell r="D6841" t="str">
            <v>M3</v>
          </cell>
          <cell r="E6841">
            <v>18.66</v>
          </cell>
        </row>
        <row r="6842">
          <cell r="B6842">
            <v>73361</v>
          </cell>
          <cell r="C6842" t="str">
            <v>CONCRETO CICLOPICO FCK=10MPA 30% PEDRA DE MAO INCLUSIVE LANCAMENTO</v>
          </cell>
          <cell r="D6842" t="str">
            <v>M3</v>
          </cell>
          <cell r="E6842">
            <v>0.91700000000000004</v>
          </cell>
        </row>
        <row r="6843">
          <cell r="B6843">
            <v>92411</v>
          </cell>
          <cell r="C6843" t="str">
            <v>MONTAGEM E DESMONTAGEM DE FÔRMA DE PILARES RETANGULARES E ESTRUTURAS SIMILARES COM ÁREA MÉDIA DAS SEÇÕES MAIOR QUE 0,25 M², PÉ-DIREITO SIMPLES, EM MADEIRA SERRADA, 2 UTILIZAÇÕES. AF_12/2015</v>
          </cell>
          <cell r="D6843" t="str">
            <v>M2</v>
          </cell>
          <cell r="E6843">
            <v>7.12</v>
          </cell>
        </row>
        <row r="6844">
          <cell r="B6844">
            <v>93358</v>
          </cell>
          <cell r="C6844" t="str">
            <v>ESCAVAÇÃO MANUAL DE VALAS. AF_03/2016</v>
          </cell>
          <cell r="D6844" t="str">
            <v>M3</v>
          </cell>
          <cell r="E6844">
            <v>0.98399999999999999</v>
          </cell>
        </row>
        <row r="6845">
          <cell r="B6845" t="str">
            <v>73856/8</v>
          </cell>
          <cell r="C6845" t="str">
            <v>BOCA PARA BUEIRO DUPLO TUBULAR, DIAMETRO =0,80M, EM CONCRETO CICLOPICO, INCLUINDO FORMAS, ESCAVACAO, REATERRO E MATERIAIS, EXCLUINDO MATERIAL REATERRO JAZIDA E TRANSPORTE.</v>
          </cell>
          <cell r="D6845" t="str">
            <v>UN</v>
          </cell>
          <cell r="E6845">
            <v>0</v>
          </cell>
        </row>
        <row r="6846">
          <cell r="B6846">
            <v>73301</v>
          </cell>
          <cell r="C6846" t="str">
            <v>ESCORAMENTO FORMAS ATE H = 3,30M, COM MADEIRA DE 3A QUALIDADE, NAO APARELHADA, APROVEITAMENTO TABUAS 3X E PRUMOS 4X.</v>
          </cell>
          <cell r="D6846" t="str">
            <v>M3</v>
          </cell>
          <cell r="E6846">
            <v>27.7</v>
          </cell>
        </row>
        <row r="6847">
          <cell r="B6847">
            <v>73361</v>
          </cell>
          <cell r="C6847" t="str">
            <v>CONCRETO CICLOPICO FCK=10MPA 30% PEDRA DE MAO INCLUSIVE LANCAMENTO</v>
          </cell>
          <cell r="D6847" t="str">
            <v>M3</v>
          </cell>
          <cell r="E6847">
            <v>1.512</v>
          </cell>
        </row>
        <row r="6848">
          <cell r="B6848">
            <v>92411</v>
          </cell>
          <cell r="C6848" t="str">
            <v>MONTAGEM E DESMONTAGEM DE FÔRMA DE PILARES RETANGULARES E ESTRUTURAS SIMILARES COM ÁREA MÉDIA DAS SEÇÕES MAIOR QUE 0,25 M², PÉ-DIREITO SIMPLES, EM MADEIRA SERRADA, 2 UTILIZAÇÕES. AF_12/2015</v>
          </cell>
          <cell r="D6848" t="str">
            <v>M2</v>
          </cell>
          <cell r="E6848">
            <v>10.26</v>
          </cell>
        </row>
        <row r="6849">
          <cell r="B6849">
            <v>93358</v>
          </cell>
          <cell r="C6849" t="str">
            <v>ESCAVAÇÃO MANUAL DE VALAS. AF_03/2016</v>
          </cell>
          <cell r="D6849" t="str">
            <v>M3</v>
          </cell>
          <cell r="E6849">
            <v>1.3919999999999999</v>
          </cell>
        </row>
        <row r="6850">
          <cell r="B6850" t="str">
            <v>73856/9</v>
          </cell>
          <cell r="C6850" t="str">
            <v>BOCA PARA BUEIRO DUPLO TUBULAR, DIAMETRO =1,00M, EM CONCRETO CICLOPICO, INCLUINDO FORMAS, ESCAVACAO, REATERRO E MATERIAIS, EXCLUINDO MATERIAL REATERRO JAZIDA E TRANSPORTE.</v>
          </cell>
          <cell r="D6850" t="str">
            <v>UN</v>
          </cell>
          <cell r="E6850">
            <v>0</v>
          </cell>
        </row>
        <row r="6851">
          <cell r="B6851">
            <v>73301</v>
          </cell>
          <cell r="C6851" t="str">
            <v>ESCORAMENTO FORMAS ATE H = 3,30M, COM MADEIRA DE 3A QUALIDADE, NAO APARELHADA, APROVEITAMENTO TABUAS 3X E PRUMOS 4X.</v>
          </cell>
          <cell r="D6851" t="str">
            <v>M3</v>
          </cell>
          <cell r="E6851">
            <v>7.3</v>
          </cell>
        </row>
        <row r="6852">
          <cell r="B6852">
            <v>73361</v>
          </cell>
          <cell r="C6852" t="str">
            <v>CONCRETO CICLOPICO FCK=10MPA 30% PEDRA DE MAO INCLUSIVE LANCAMENTO</v>
          </cell>
          <cell r="D6852" t="str">
            <v>M3</v>
          </cell>
          <cell r="E6852">
            <v>2.2919999999999998</v>
          </cell>
        </row>
        <row r="6853">
          <cell r="B6853">
            <v>92411</v>
          </cell>
          <cell r="C6853" t="str">
            <v>MONTAGEM E DESMONTAGEM DE FÔRMA DE PILARES RETANGULARES E ESTRUTURAS SIMILARES COM ÁREA MÉDIA DAS SEÇÕES MAIOR QUE 0,25 M², PÉ-DIREITO SIMPLES, EM MADEIRA SERRADA, 2 UTILIZAÇÕES. AF_12/2015</v>
          </cell>
          <cell r="D6853" t="str">
            <v>M2</v>
          </cell>
          <cell r="E6853">
            <v>13.96</v>
          </cell>
        </row>
        <row r="6854">
          <cell r="B6854">
            <v>93358</v>
          </cell>
          <cell r="C6854" t="str">
            <v>ESCAVAÇÃO MANUAL DE VALAS. AF_03/2016</v>
          </cell>
          <cell r="D6854" t="str">
            <v>M3</v>
          </cell>
          <cell r="E6854">
            <v>1.87</v>
          </cell>
        </row>
        <row r="6855">
          <cell r="B6855" t="str">
            <v>73856/10</v>
          </cell>
          <cell r="C6855" t="str">
            <v>BOCA PARA BUEIRO DUPLOTUBULAR, DIAMETRO =1,20M, EM CONCRETO CICLOPICO, INCLUINDO FORMAS, ESCAVACAO, REATERRO E MATERIAIS, EXCLUINDO MATERIAL REATERRO JAZIDA E TRANSPORTE.</v>
          </cell>
          <cell r="D6855" t="str">
            <v>UN</v>
          </cell>
          <cell r="E6855">
            <v>0</v>
          </cell>
        </row>
        <row r="6856">
          <cell r="B6856">
            <v>73301</v>
          </cell>
          <cell r="C6856" t="str">
            <v>ESCORAMENTO FORMAS ATE H = 3,30M, COM MADEIRA DE 3A QUALIDADE, NAO APARELHADA, APROVEITAMENTO TABUAS 3X E PRUMOS 4X.</v>
          </cell>
          <cell r="D6856" t="str">
            <v>M3</v>
          </cell>
          <cell r="E6856">
            <v>51.13</v>
          </cell>
        </row>
        <row r="6857">
          <cell r="B6857">
            <v>73361</v>
          </cell>
          <cell r="C6857" t="str">
            <v>CONCRETO CICLOPICO FCK=10MPA 30% PEDRA DE MAO INCLUSIVE LANCAMENTO</v>
          </cell>
          <cell r="D6857" t="str">
            <v>M3</v>
          </cell>
          <cell r="E6857">
            <v>3.2770000000000001</v>
          </cell>
        </row>
        <row r="6858">
          <cell r="B6858">
            <v>92411</v>
          </cell>
          <cell r="C6858" t="str">
            <v>MONTAGEM E DESMONTAGEM DE FÔRMA DE PILARES RETANGULARES E ESTRUTURAS SIMILARES COM ÁREA MÉDIA DAS SEÇÕES MAIOR QUE 0,25 M², PÉ-DIREITO SIMPLES, EM MADEIRA SERRADA, 2 UTILIZAÇÕES. AF_12/2015</v>
          </cell>
          <cell r="D6858" t="str">
            <v>M2</v>
          </cell>
          <cell r="E6858">
            <v>18.22</v>
          </cell>
        </row>
        <row r="6859">
          <cell r="B6859">
            <v>93358</v>
          </cell>
          <cell r="C6859" t="str">
            <v>ESCAVAÇÃO MANUAL DE VALAS. AF_03/2016</v>
          </cell>
          <cell r="D6859" t="str">
            <v>M3</v>
          </cell>
          <cell r="E6859">
            <v>2.4180000000000001</v>
          </cell>
        </row>
        <row r="6860">
          <cell r="B6860" t="str">
            <v>73856/11</v>
          </cell>
          <cell r="C6860" t="str">
            <v>BOCA PARA BUEIRO TRIPLO TUBULAR, DIAMETRO =0,40M, EM CONCRETO CICLOPICO, INCLUINDO FORMAS, ESCAVACAO, REATERRO E MATERIAIS, EXCLUINDO MATERIAL REATERRO JAZIDA E TRANSPORTE.</v>
          </cell>
          <cell r="D6860" t="str">
            <v>UN</v>
          </cell>
          <cell r="E6860">
            <v>0</v>
          </cell>
        </row>
        <row r="6861">
          <cell r="B6861">
            <v>73301</v>
          </cell>
          <cell r="C6861" t="str">
            <v>ESCORAMENTO FORMAS ATE H = 3,30M, COM MADEIRA DE 3A QUALIDADE, NAO APARELHADA, APROVEITAMENTO TABUAS 3X E PRUMOS 4X.</v>
          </cell>
          <cell r="D6861" t="str">
            <v>M3</v>
          </cell>
          <cell r="E6861">
            <v>14.45</v>
          </cell>
        </row>
        <row r="6862">
          <cell r="B6862">
            <v>73361</v>
          </cell>
          <cell r="C6862" t="str">
            <v>CONCRETO CICLOPICO FCK=10MPA 30% PEDRA DE MAO INCLUSIVE LANCAMENTO</v>
          </cell>
          <cell r="D6862" t="str">
            <v>M3</v>
          </cell>
          <cell r="E6862">
            <v>0.66700000000000004</v>
          </cell>
        </row>
        <row r="6863">
          <cell r="B6863">
            <v>92411</v>
          </cell>
          <cell r="C6863" t="str">
            <v>MONTAGEM E DESMONTAGEM DE FÔRMA DE PILARES RETANGULARES E ESTRUTURAS SIMILARES COM ÁREA MÉDIA DAS SEÇÕES MAIOR QUE 0,25 M², PÉ-DIREITO SIMPLES, EM MADEIRA SERRADA, 2 UTILIZAÇÕES. AF_12/2015</v>
          </cell>
          <cell r="D6863" t="str">
            <v>M2</v>
          </cell>
          <cell r="E6863">
            <v>5.74</v>
          </cell>
        </row>
        <row r="6864">
          <cell r="B6864">
            <v>93358</v>
          </cell>
          <cell r="C6864" t="str">
            <v>ESCAVAÇÃO MANUAL DE VALAS. AF_03/2016</v>
          </cell>
          <cell r="D6864" t="str">
            <v>M3</v>
          </cell>
          <cell r="E6864">
            <v>0.85</v>
          </cell>
        </row>
        <row r="6865">
          <cell r="B6865" t="str">
            <v>73856/12</v>
          </cell>
          <cell r="C6865" t="str">
            <v>BOCA PARA BUEIRO TRIPLO TUBULAR, DIAMETRO =0,60M, EM CONCRETO CICLOPICO, INCLUINDO FORMAS, ESCAVACAO, REATERRO E MATERIAIS, EXCLUINDO MATERIAL REATERRO JAZIDA E TRANSPORTE.</v>
          </cell>
          <cell r="D6865" t="str">
            <v>UN</v>
          </cell>
          <cell r="E6865">
            <v>0</v>
          </cell>
        </row>
        <row r="6866">
          <cell r="B6866">
            <v>73301</v>
          </cell>
          <cell r="C6866" t="str">
            <v>ESCORAMENTO FORMAS ATE H = 3,30M, COM MADEIRA DE 3A QUALIDADE, NAO APARELHADA, APROVEITAMENTO TABUAS 3X E PRUMOS 4X.</v>
          </cell>
          <cell r="D6866" t="str">
            <v>M3</v>
          </cell>
          <cell r="E6866">
            <v>23.75</v>
          </cell>
        </row>
        <row r="6867">
          <cell r="B6867">
            <v>73361</v>
          </cell>
          <cell r="C6867" t="str">
            <v>CONCRETO CICLOPICO FCK=10MPA 30% PEDRA DE MAO INCLUSIVE LANCAMENTO</v>
          </cell>
          <cell r="D6867" t="str">
            <v>M3</v>
          </cell>
          <cell r="E6867">
            <v>1.242</v>
          </cell>
        </row>
        <row r="6868">
          <cell r="B6868">
            <v>92411</v>
          </cell>
          <cell r="C6868" t="str">
            <v>MONTAGEM E DESMONTAGEM DE FÔRMA DE PILARES RETANGULARES E ESTRUTURAS SIMILARES COM ÁREA MÉDIA DAS SEÇÕES MAIOR QUE 0,25 M², PÉ-DIREITO SIMPLES, EM MADEIRA SERRADA, 2 UTILIZAÇÕES. AF_12/2015</v>
          </cell>
          <cell r="D6868" t="str">
            <v>M2</v>
          </cell>
          <cell r="E6868">
            <v>9.0399999999999991</v>
          </cell>
        </row>
        <row r="6869">
          <cell r="B6869">
            <v>93358</v>
          </cell>
          <cell r="C6869" t="str">
            <v>ESCAVAÇÃO MANUAL DE VALAS. AF_03/2016</v>
          </cell>
          <cell r="D6869" t="str">
            <v>M3</v>
          </cell>
          <cell r="E6869">
            <v>1.3120000000000001</v>
          </cell>
        </row>
        <row r="6870">
          <cell r="B6870" t="str">
            <v>73856/13</v>
          </cell>
          <cell r="C6870" t="str">
            <v>BOCA PARA BUEIRO TRIPLO TUBULAR, DIAMETRO =0,80M, EM CONCRETO CICLOPICO, INCLUINDO FORMAS, ESCAVACAO, REATERRO E MATERIAIS, EXCLUINDO MATERIAL REATERRO JAZIDA E TRANSPORTE.</v>
          </cell>
          <cell r="D6870" t="str">
            <v>UN</v>
          </cell>
          <cell r="E6870">
            <v>0</v>
          </cell>
        </row>
        <row r="6871">
          <cell r="B6871">
            <v>73301</v>
          </cell>
          <cell r="C6871" t="str">
            <v>ESCORAMENTO FORMAS ATE H = 3,30M, COM MADEIRA DE 3A QUALIDADE, NAO APARELHADA, APROVEITAMENTO TABUAS 3X E PRUMOS 4X.</v>
          </cell>
          <cell r="D6871" t="str">
            <v>M3</v>
          </cell>
          <cell r="E6871">
            <v>35.340000000000003</v>
          </cell>
        </row>
        <row r="6872">
          <cell r="B6872">
            <v>73361</v>
          </cell>
          <cell r="C6872" t="str">
            <v>CONCRETO CICLOPICO FCK=10MPA 30% PEDRA DE MAO INCLUSIVE LANCAMENTO</v>
          </cell>
          <cell r="D6872" t="str">
            <v>M3</v>
          </cell>
          <cell r="E6872">
            <v>2.0310000000000001</v>
          </cell>
        </row>
        <row r="6873">
          <cell r="B6873">
            <v>92411</v>
          </cell>
          <cell r="C6873" t="str">
            <v>MONTAGEM E DESMONTAGEM DE FÔRMA DE PILARES RETANGULARES E ESTRUTURAS SIMILARES COM ÁREA MÉDIA DAS SEÇÕES MAIOR QUE 0,25 M², PÉ-DIREITO SIMPLES, EM MADEIRA SERRADA, 2 UTILIZAÇÕES. AF_12/2015</v>
          </cell>
          <cell r="D6873" t="str">
            <v>M2</v>
          </cell>
          <cell r="E6873">
            <v>13.06</v>
          </cell>
        </row>
        <row r="6874">
          <cell r="B6874">
            <v>93358</v>
          </cell>
          <cell r="C6874" t="str">
            <v>ESCAVAÇÃO MANUAL DE VALAS. AF_03/2016</v>
          </cell>
          <cell r="D6874" t="str">
            <v>M3</v>
          </cell>
          <cell r="E6874">
            <v>1.8720000000000001</v>
          </cell>
        </row>
        <row r="6875">
          <cell r="B6875" t="str">
            <v>73856/14</v>
          </cell>
          <cell r="C6875" t="str">
            <v>BOCA PARA BUEIRO TRIPLO TUBULAR, DIAMETRO =1,00M, EM CONCRETO CICLOPICO, INCLUINDO FORMAS, ESCAVACAO, REATERRO E MATERIAIS, EXCLUINDO MATERIAL REATERRO JAZIDA E TRANSPORTE.</v>
          </cell>
          <cell r="D6875" t="str">
            <v>UN</v>
          </cell>
          <cell r="E6875">
            <v>0</v>
          </cell>
        </row>
        <row r="6876">
          <cell r="B6876">
            <v>73301</v>
          </cell>
          <cell r="C6876" t="str">
            <v>ESCORAMENTO FORMAS ATE H = 3,30M, COM MADEIRA DE 3A QUALIDADE, NAO APARELHADA, APROVEITAMENTO TABUAS 3X E PRUMOS 4X.</v>
          </cell>
          <cell r="D6876" t="str">
            <v>M3</v>
          </cell>
          <cell r="E6876">
            <v>49.22</v>
          </cell>
        </row>
        <row r="6877">
          <cell r="B6877">
            <v>73361</v>
          </cell>
          <cell r="C6877" t="str">
            <v>CONCRETO CICLOPICO FCK=10MPA 30% PEDRA DE MAO INCLUSIVE LANCAMENTO</v>
          </cell>
          <cell r="D6877" t="str">
            <v>M3</v>
          </cell>
          <cell r="E6877">
            <v>3.056</v>
          </cell>
        </row>
        <row r="6878">
          <cell r="B6878">
            <v>92411</v>
          </cell>
          <cell r="C6878" t="str">
            <v>MONTAGEM E DESMONTAGEM DE FÔRMA DE PILARES RETANGULARES E ESTRUTURAS SIMILARES COM ÁREA MÉDIA DAS SEÇÕES MAIOR QUE 0,25 M², PÉ-DIREITO SIMPLES, EM MADEIRA SERRADA, 2 UTILIZAÇÕES. AF_12/2015</v>
          </cell>
          <cell r="D6878" t="str">
            <v>M2</v>
          </cell>
          <cell r="E6878">
            <v>17.8</v>
          </cell>
        </row>
        <row r="6879">
          <cell r="B6879">
            <v>93358</v>
          </cell>
          <cell r="C6879" t="str">
            <v>ESCAVAÇÃO MANUAL DE VALAS. AF_03/2016</v>
          </cell>
          <cell r="D6879" t="str">
            <v>M3</v>
          </cell>
          <cell r="E6879">
            <v>2.5299999999999998</v>
          </cell>
        </row>
        <row r="6880">
          <cell r="B6880" t="str">
            <v>73856/15</v>
          </cell>
          <cell r="C6880" t="str">
            <v>BOCA PARA BUEIRO TRIPLO TUBULAR, DIAMETRO =1,20M, EM CONCRETO CICLOPICO, INCLUINDO FORMAS, ESCAVACAO, REATERRO E MATERIAIS, EXCLUINDO MATERIAL REATERRO JAZIDA E TRANSPORTE.</v>
          </cell>
          <cell r="D6880" t="str">
            <v>UN</v>
          </cell>
          <cell r="E6880">
            <v>0</v>
          </cell>
        </row>
        <row r="6881">
          <cell r="B6881">
            <v>73301</v>
          </cell>
          <cell r="C6881" t="str">
            <v>ESCORAMENTO FORMAS ATE H = 3,30M, COM MADEIRA DE 3A QUALIDADE, NAO APARELHADA, APROVEITAMENTO TABUAS 3X E PRUMOS 4X.</v>
          </cell>
          <cell r="D6881" t="str">
            <v>M3</v>
          </cell>
          <cell r="E6881">
            <v>65.400000000000006</v>
          </cell>
        </row>
        <row r="6882">
          <cell r="B6882">
            <v>73361</v>
          </cell>
          <cell r="C6882" t="str">
            <v>CONCRETO CICLOPICO FCK=10MPA 30% PEDRA DE MAO INCLUSIVE LANCAMENTO</v>
          </cell>
          <cell r="D6882" t="str">
            <v>M3</v>
          </cell>
          <cell r="E6882">
            <v>4.3380000000000001</v>
          </cell>
        </row>
        <row r="6883">
          <cell r="B6883">
            <v>92411</v>
          </cell>
          <cell r="C6883" t="str">
            <v>MONTAGEM E DESMONTAGEM DE FÔRMA DE PILARES RETANGULARES E ESTRUTURAS SIMILARES COM ÁREA MÉDIA DAS SEÇÕES MAIOR QUE 0,25 M², PÉ-DIREITO SIMPLES, EM MADEIRA SERRADA, 2 UTILIZAÇÕES. AF_12/2015</v>
          </cell>
          <cell r="D6883" t="str">
            <v>M2</v>
          </cell>
          <cell r="E6883">
            <v>23.26</v>
          </cell>
        </row>
        <row r="6884">
          <cell r="B6884">
            <v>93358</v>
          </cell>
          <cell r="C6884" t="str">
            <v>ESCAVAÇÃO MANUAL DE VALAS. AF_03/2016</v>
          </cell>
          <cell r="D6884" t="str">
            <v>M3</v>
          </cell>
          <cell r="E6884">
            <v>3.286</v>
          </cell>
        </row>
        <row r="6885">
          <cell r="B6885" t="str">
            <v>73963/1</v>
          </cell>
          <cell r="C6885" t="str">
            <v>POCO DE VISITA PARA REDE DE ESG. SANIT., EM ANEIS DE CONCRETO, DIÂMETRO = 60CM, PROF=80CM, INCLUINDO DEGRAU,  EXCLUINDO TAMPAO FERRO FUNDIDO.</v>
          </cell>
          <cell r="D6885" t="str">
            <v>UN</v>
          </cell>
          <cell r="E6885">
            <v>0</v>
          </cell>
        </row>
        <row r="6886">
          <cell r="B6886">
            <v>73445</v>
          </cell>
          <cell r="C6886" t="str">
            <v>CAIACAO INT OU EXT SOBRE REVESTIMENTO LISO C/ADOCAO DE FIXADOR COM    COM DUAS DEMAOS</v>
          </cell>
          <cell r="D6886" t="str">
            <v>M2</v>
          </cell>
          <cell r="E6886">
            <v>1.26</v>
          </cell>
        </row>
        <row r="6887">
          <cell r="B6887">
            <v>87316</v>
          </cell>
          <cell r="C6887" t="str">
            <v>ARGAMASSA TRAÇO 1:4 (CIMENTO E AREIA GROSSA) PARA CHAPISCO CONVENCIONAL, PREPARO MECÂNICO COM BETONEIRA 400 L. AF_06/2014</v>
          </cell>
          <cell r="D6887" t="str">
            <v>M3</v>
          </cell>
          <cell r="E6887">
            <v>4.0000000000000001E-3</v>
          </cell>
        </row>
        <row r="6888">
          <cell r="B6888">
            <v>88309</v>
          </cell>
          <cell r="C6888" t="str">
            <v>PEDREIRO COM ENCARGOS COMPLEMENTARES</v>
          </cell>
          <cell r="D6888" t="str">
            <v>H</v>
          </cell>
          <cell r="E6888">
            <v>3</v>
          </cell>
        </row>
        <row r="6889">
          <cell r="B6889">
            <v>88316</v>
          </cell>
          <cell r="C6889" t="str">
            <v>SERVENTE COM ENCARGOS COMPLEMENTARES</v>
          </cell>
          <cell r="D6889" t="str">
            <v>H</v>
          </cell>
          <cell r="E6889">
            <v>3</v>
          </cell>
        </row>
        <row r="6890">
          <cell r="B6890">
            <v>94962</v>
          </cell>
          <cell r="C6890" t="str">
            <v>CONCRETO MAGRO PARA LASTRO, TRAÇO 1:4,5:4,5 (CIMENTO/ AREIA MÉDIA/ BRITA 1)  - PREPARO MECÂNICO COM BETONEIRA 400 L. AF_07/2016</v>
          </cell>
          <cell r="D6890" t="str">
            <v>M3</v>
          </cell>
          <cell r="E6890">
            <v>0.35</v>
          </cell>
        </row>
        <row r="6891">
          <cell r="B6891">
            <v>12530</v>
          </cell>
          <cell r="C6891" t="str">
            <v>ANEL DE CONCRETO ARMADO, D = 0,60 M, H = 0,30 M</v>
          </cell>
          <cell r="D6891" t="str">
            <v>UN</v>
          </cell>
          <cell r="E6891">
            <v>2</v>
          </cell>
        </row>
        <row r="6892">
          <cell r="B6892">
            <v>13113</v>
          </cell>
          <cell r="C6892" t="str">
            <v>ANEL DE CONCRETO ARMADO, D = 0,60 M, H = 0,10 M</v>
          </cell>
          <cell r="D6892" t="str">
            <v>UN</v>
          </cell>
          <cell r="E6892">
            <v>1</v>
          </cell>
        </row>
        <row r="6893">
          <cell r="B6893" t="str">
            <v>73963/2</v>
          </cell>
          <cell r="C6893" t="str">
            <v>POCO DE VISITA PARA REDE DE ESG. SANIT., EM ANEIS DE CONCRETO, DIÂMETRO = 60CM, PROF = 100CM, EXCLUINDO TAMPAO FERRO FUNDIDO.</v>
          </cell>
          <cell r="D6893" t="str">
            <v>UN</v>
          </cell>
          <cell r="E6893">
            <v>0</v>
          </cell>
        </row>
        <row r="6894">
          <cell r="B6894">
            <v>73445</v>
          </cell>
          <cell r="C6894" t="str">
            <v>CAIACAO INT OU EXT SOBRE REVESTIMENTO LISO C/ADOCAO DE FIXADOR COM    COM DUAS DEMAOS</v>
          </cell>
          <cell r="D6894" t="str">
            <v>M2</v>
          </cell>
          <cell r="E6894">
            <v>1.68</v>
          </cell>
        </row>
        <row r="6895">
          <cell r="B6895">
            <v>87316</v>
          </cell>
          <cell r="C6895" t="str">
            <v>ARGAMASSA TRAÇO 1:4 (CIMENTO E AREIA GROSSA) PARA CHAPISCO CONVENCIONAL, PREPARO MECÂNICO COM BETONEIRA 400 L. AF_06/2014</v>
          </cell>
          <cell r="D6895" t="str">
            <v>M3</v>
          </cell>
          <cell r="E6895">
            <v>4.0000000000000001E-3</v>
          </cell>
        </row>
        <row r="6896">
          <cell r="B6896">
            <v>88309</v>
          </cell>
          <cell r="C6896" t="str">
            <v>PEDREIRO COM ENCARGOS COMPLEMENTARES</v>
          </cell>
          <cell r="D6896" t="str">
            <v>H</v>
          </cell>
          <cell r="E6896">
            <v>3</v>
          </cell>
        </row>
        <row r="6897">
          <cell r="B6897">
            <v>88316</v>
          </cell>
          <cell r="C6897" t="str">
            <v>SERVENTE COM ENCARGOS COMPLEMENTARES</v>
          </cell>
          <cell r="D6897" t="str">
            <v>H</v>
          </cell>
          <cell r="E6897">
            <v>3</v>
          </cell>
        </row>
        <row r="6898">
          <cell r="B6898">
            <v>94962</v>
          </cell>
          <cell r="C6898" t="str">
            <v>CONCRETO MAGRO PARA LASTRO, TRAÇO 1:4,5:4,5 (CIMENTO/ AREIA MÉDIA/ BRITA 1)  - PREPARO MECÂNICO COM BETONEIRA 400 L. AF_07/2016</v>
          </cell>
          <cell r="D6898" t="str">
            <v>M3</v>
          </cell>
          <cell r="E6898">
            <v>0.35</v>
          </cell>
        </row>
        <row r="6899">
          <cell r="B6899">
            <v>12530</v>
          </cell>
          <cell r="C6899" t="str">
            <v>ANEL DE CONCRETO ARMADO, D = 0,60 M, H = 0,30 M</v>
          </cell>
          <cell r="D6899" t="str">
            <v>UN</v>
          </cell>
          <cell r="E6899">
            <v>3</v>
          </cell>
        </row>
        <row r="6900">
          <cell r="B6900" t="str">
            <v>73963/3</v>
          </cell>
          <cell r="C6900" t="str">
            <v>POCO DE VISITA PARA REDE DE ESG. SANIT., EM ANEIS DE CONCRETO, DIÂMETRO = 60CM, PROF = 60CM, INCLUINDO DEGRAU, EXCLUINDO TAMPAO FERRO FUNDIDO.</v>
          </cell>
          <cell r="D6900" t="str">
            <v>UN</v>
          </cell>
          <cell r="E6900">
            <v>0</v>
          </cell>
        </row>
        <row r="6901">
          <cell r="B6901">
            <v>73445</v>
          </cell>
          <cell r="C6901" t="str">
            <v>CAIACAO INT OU EXT SOBRE REVESTIMENTO LISO C/ADOCAO DE FIXADOR COM    COM DUAS DEMAOS</v>
          </cell>
          <cell r="D6901" t="str">
            <v>M2</v>
          </cell>
          <cell r="E6901">
            <v>0.94</v>
          </cell>
        </row>
        <row r="6902">
          <cell r="B6902">
            <v>87316</v>
          </cell>
          <cell r="C6902" t="str">
            <v>ARGAMASSA TRAÇO 1:4 (CIMENTO E AREIA GROSSA) PARA CHAPISCO CONVENCIONAL, PREPARO MECÂNICO COM BETONEIRA 400 L. AF_06/2014</v>
          </cell>
          <cell r="D6902" t="str">
            <v>M3</v>
          </cell>
          <cell r="E6902">
            <v>4.0000000000000001E-3</v>
          </cell>
        </row>
        <row r="6903">
          <cell r="B6903">
            <v>88309</v>
          </cell>
          <cell r="C6903" t="str">
            <v>PEDREIRO COM ENCARGOS COMPLEMENTARES</v>
          </cell>
          <cell r="D6903" t="str">
            <v>H</v>
          </cell>
          <cell r="E6903">
            <v>2.25</v>
          </cell>
        </row>
        <row r="6904">
          <cell r="B6904">
            <v>88316</v>
          </cell>
          <cell r="C6904" t="str">
            <v>SERVENTE COM ENCARGOS COMPLEMENTARES</v>
          </cell>
          <cell r="D6904" t="str">
            <v>H</v>
          </cell>
          <cell r="E6904">
            <v>2.25</v>
          </cell>
        </row>
        <row r="6905">
          <cell r="B6905">
            <v>94962</v>
          </cell>
          <cell r="C6905" t="str">
            <v>CONCRETO MAGRO PARA LASTRO, TRAÇO 1:4,5:4,5 (CIMENTO/ AREIA MÉDIA/ BRITA 1)  - PREPARO MECÂNICO COM BETONEIRA 400 L. AF_07/2016</v>
          </cell>
          <cell r="D6905" t="str">
            <v>M3</v>
          </cell>
          <cell r="E6905">
            <v>0.35</v>
          </cell>
        </row>
        <row r="6906">
          <cell r="B6906">
            <v>12530</v>
          </cell>
          <cell r="C6906" t="str">
            <v>ANEL DE CONCRETO ARMADO, D = 0,60 M, H = 0,30 M</v>
          </cell>
          <cell r="D6906" t="str">
            <v>UN</v>
          </cell>
          <cell r="E6906">
            <v>1</v>
          </cell>
        </row>
        <row r="6907">
          <cell r="B6907">
            <v>13113</v>
          </cell>
          <cell r="C6907" t="str">
            <v>ANEL DE CONCRETO ARMADO, D = 0,60 M, H = 0,10 M</v>
          </cell>
          <cell r="D6907" t="str">
            <v>UN</v>
          </cell>
          <cell r="E6907">
            <v>3</v>
          </cell>
        </row>
        <row r="6908">
          <cell r="B6908" t="str">
            <v>73963/5</v>
          </cell>
          <cell r="C6908" t="str">
            <v>POCO DE VISITA PARA REDE DE ESG. SANIT., EM ANEIS DE CONCRETO, DIÂMETRO = 60CM E 110CM, PROF = 120CM, EXCLUINDO TAMPAO FERRO FUNDIDO.</v>
          </cell>
          <cell r="D6908" t="str">
            <v>UN</v>
          </cell>
          <cell r="E6908">
            <v>0</v>
          </cell>
        </row>
        <row r="6909">
          <cell r="B6909">
            <v>73445</v>
          </cell>
          <cell r="C6909" t="str">
            <v>CAIACAO INT OU EXT SOBRE REVESTIMENTO LISO C/ADOCAO DE FIXADOR COM    COM DUAS DEMAOS</v>
          </cell>
          <cell r="D6909" t="str">
            <v>M2</v>
          </cell>
          <cell r="E6909">
            <v>3.83</v>
          </cell>
        </row>
        <row r="6910">
          <cell r="B6910">
            <v>87316</v>
          </cell>
          <cell r="C6910" t="str">
            <v>ARGAMASSA TRAÇO 1:4 (CIMENTO E AREIA GROSSA) PARA CHAPISCO CONVENCIONAL, PREPARO MECÂNICO COM BETONEIRA 400 L. AF_06/2014</v>
          </cell>
          <cell r="D6910" t="str">
            <v>M3</v>
          </cell>
          <cell r="E6910">
            <v>8.9999999999999993E-3</v>
          </cell>
        </row>
        <row r="6911">
          <cell r="B6911">
            <v>88309</v>
          </cell>
          <cell r="C6911" t="str">
            <v>PEDREIRO COM ENCARGOS COMPLEMENTARES</v>
          </cell>
          <cell r="D6911" t="str">
            <v>H</v>
          </cell>
          <cell r="E6911">
            <v>9</v>
          </cell>
        </row>
        <row r="6912">
          <cell r="B6912">
            <v>88316</v>
          </cell>
          <cell r="C6912" t="str">
            <v>SERVENTE COM ENCARGOS COMPLEMENTARES</v>
          </cell>
          <cell r="D6912" t="str">
            <v>H</v>
          </cell>
          <cell r="E6912">
            <v>8</v>
          </cell>
        </row>
        <row r="6913">
          <cell r="B6913">
            <v>94962</v>
          </cell>
          <cell r="C6913" t="str">
            <v>CONCRETO MAGRO PARA LASTRO, TRAÇO 1:4,5:4,5 (CIMENTO/ AREIA MÉDIA/ BRITA 1)  - PREPARO MECÂNICO COM BETONEIRA 400 L. AF_07/2016</v>
          </cell>
          <cell r="D6913" t="str">
            <v>M3</v>
          </cell>
          <cell r="E6913">
            <v>0.76</v>
          </cell>
        </row>
        <row r="6914">
          <cell r="B6914">
            <v>11649</v>
          </cell>
          <cell r="C6914" t="str">
            <v>LAJE PRE-MOLDADA DE TRANSICAO EXCENTRICA EM CONCRETO ARMADO, DN 1200 MM, FURO CIRCULAR DN 600 MM, ESPESSURA 12 CM</v>
          </cell>
          <cell r="D6914" t="str">
            <v>UN</v>
          </cell>
          <cell r="E6914">
            <v>1</v>
          </cell>
        </row>
        <row r="6915">
          <cell r="B6915">
            <v>12548</v>
          </cell>
          <cell r="C6915" t="str">
            <v>ANEL DE CONCRETO ARMADO, D = *1,10* M, H = 0,30 M</v>
          </cell>
          <cell r="D6915" t="str">
            <v>UN</v>
          </cell>
          <cell r="E6915">
            <v>3</v>
          </cell>
        </row>
        <row r="6916">
          <cell r="B6916">
            <v>13113</v>
          </cell>
          <cell r="C6916" t="str">
            <v>ANEL DE CONCRETO ARMADO, D = 0,60 M, H = 0,10 M</v>
          </cell>
          <cell r="D6916" t="str">
            <v>UN</v>
          </cell>
          <cell r="E6916">
            <v>1</v>
          </cell>
        </row>
        <row r="6917">
          <cell r="B6917" t="str">
            <v>73963/6</v>
          </cell>
          <cell r="C6917" t="str">
            <v>POCO DE VISITA PARA REDE DE ESG. SANIT., EM ANEIS DE CONCRETO, DIÂMETRO = 60CM E 110CM, PROF = 140CM, EXCLUINDO TAMPAO FERRO FUNDIDO.</v>
          </cell>
          <cell r="D6917" t="str">
            <v>UN</v>
          </cell>
          <cell r="E6917">
            <v>0</v>
          </cell>
        </row>
        <row r="6918">
          <cell r="B6918">
            <v>73445</v>
          </cell>
          <cell r="C6918" t="str">
            <v>CAIACAO INT OU EXT SOBRE REVESTIMENTO LISO C/ADOCAO DE FIXADOR COM    COM DUAS DEMAOS</v>
          </cell>
          <cell r="D6918" t="str">
            <v>M2</v>
          </cell>
          <cell r="E6918">
            <v>4.7300000000000004</v>
          </cell>
        </row>
        <row r="6919">
          <cell r="B6919">
            <v>87316</v>
          </cell>
          <cell r="C6919" t="str">
            <v>ARGAMASSA TRAÇO 1:4 (CIMENTO E AREIA GROSSA) PARA CHAPISCO CONVENCIONAL, PREPARO MECÂNICO COM BETONEIRA 400 L. AF_06/2014</v>
          </cell>
          <cell r="D6919" t="str">
            <v>M3</v>
          </cell>
          <cell r="E6919">
            <v>0.01</v>
          </cell>
        </row>
        <row r="6920">
          <cell r="B6920">
            <v>88309</v>
          </cell>
          <cell r="C6920" t="str">
            <v>PEDREIRO COM ENCARGOS COMPLEMENTARES</v>
          </cell>
          <cell r="D6920" t="str">
            <v>H</v>
          </cell>
          <cell r="E6920">
            <v>9.5</v>
          </cell>
        </row>
        <row r="6921">
          <cell r="B6921">
            <v>88316</v>
          </cell>
          <cell r="C6921" t="str">
            <v>SERVENTE COM ENCARGOS COMPLEMENTARES</v>
          </cell>
          <cell r="D6921" t="str">
            <v>H</v>
          </cell>
          <cell r="E6921">
            <v>8.5</v>
          </cell>
        </row>
        <row r="6922">
          <cell r="B6922">
            <v>94962</v>
          </cell>
          <cell r="C6922" t="str">
            <v>CONCRETO MAGRO PARA LASTRO, TRAÇO 1:4,5:4,5 (CIMENTO/ AREIA MÉDIA/ BRITA 1)  - PREPARO MECÂNICO COM BETONEIRA 400 L. AF_07/2016</v>
          </cell>
          <cell r="D6922" t="str">
            <v>M3</v>
          </cell>
          <cell r="E6922">
            <v>0.76</v>
          </cell>
        </row>
        <row r="6923">
          <cell r="B6923">
            <v>11649</v>
          </cell>
          <cell r="C6923" t="str">
            <v>LAJE PRE-MOLDADA DE TRANSICAO EXCENTRICA EM CONCRETO ARMADO, DN 1200 MM, FURO CIRCULAR DN 600 MM, ESPESSURA 12 CM</v>
          </cell>
          <cell r="D6923" t="str">
            <v>UN</v>
          </cell>
          <cell r="E6923">
            <v>1</v>
          </cell>
        </row>
        <row r="6924">
          <cell r="B6924">
            <v>12548</v>
          </cell>
          <cell r="C6924" t="str">
            <v>ANEL DE CONCRETO ARMADO, D = *1,10* M, H = 0,30 M</v>
          </cell>
          <cell r="D6924" t="str">
            <v>UN</v>
          </cell>
          <cell r="E6924">
            <v>4</v>
          </cell>
        </row>
        <row r="6925">
          <cell r="B6925" t="str">
            <v>73963/7</v>
          </cell>
          <cell r="C6925" t="str">
            <v>POCO DE VISITA PARA REDE DE ESG. SANIT., EM ANEIS DE CONCRETO, DIÂMETRO = 60CM E 110CM, PROF = 150CM, EXCLUINDO TAMPAO FERRO FUNDIDO.</v>
          </cell>
          <cell r="D6925" t="str">
            <v>UN</v>
          </cell>
          <cell r="E6925">
            <v>0</v>
          </cell>
        </row>
        <row r="6926">
          <cell r="B6926">
            <v>73445</v>
          </cell>
          <cell r="C6926" t="str">
            <v>CAIACAO INT OU EXT SOBRE REVESTIMENTO LISO C/ADOCAO DE FIXADOR COM    COM DUAS DEMAOS</v>
          </cell>
          <cell r="D6926" t="str">
            <v>M2</v>
          </cell>
          <cell r="E6926">
            <v>4.87</v>
          </cell>
        </row>
        <row r="6927">
          <cell r="B6927">
            <v>87316</v>
          </cell>
          <cell r="C6927" t="str">
            <v>ARGAMASSA TRAÇO 1:4 (CIMENTO E AREIA GROSSA) PARA CHAPISCO CONVENCIONAL, PREPARO MECÂNICO COM BETONEIRA 400 L. AF_06/2014</v>
          </cell>
          <cell r="D6927" t="str">
            <v>M3</v>
          </cell>
          <cell r="E6927">
            <v>1.2E-2</v>
          </cell>
        </row>
        <row r="6928">
          <cell r="B6928">
            <v>88309</v>
          </cell>
          <cell r="C6928" t="str">
            <v>PEDREIRO COM ENCARGOS COMPLEMENTARES</v>
          </cell>
          <cell r="D6928" t="str">
            <v>H</v>
          </cell>
          <cell r="E6928">
            <v>10.5</v>
          </cell>
        </row>
        <row r="6929">
          <cell r="B6929">
            <v>88316</v>
          </cell>
          <cell r="C6929" t="str">
            <v>SERVENTE COM ENCARGOS COMPLEMENTARES</v>
          </cell>
          <cell r="D6929" t="str">
            <v>H</v>
          </cell>
          <cell r="E6929">
            <v>9</v>
          </cell>
        </row>
        <row r="6930">
          <cell r="B6930">
            <v>94962</v>
          </cell>
          <cell r="C6930" t="str">
            <v>CONCRETO MAGRO PARA LASTRO, TRAÇO 1:4,5:4,5 (CIMENTO/ AREIA MÉDIA/ BRITA 1)  - PREPARO MECÂNICO COM BETONEIRA 400 L. AF_07/2016</v>
          </cell>
          <cell r="D6930" t="str">
            <v>M3</v>
          </cell>
          <cell r="E6930">
            <v>0.76</v>
          </cell>
        </row>
        <row r="6931">
          <cell r="B6931">
            <v>11649</v>
          </cell>
          <cell r="C6931" t="str">
            <v>LAJE PRE-MOLDADA DE TRANSICAO EXCENTRICA EM CONCRETO ARMADO, DN 1200 MM, FURO CIRCULAR DN 600 MM, ESPESSURA 12 CM</v>
          </cell>
          <cell r="D6931" t="str">
            <v>UN</v>
          </cell>
          <cell r="E6931">
            <v>1</v>
          </cell>
        </row>
        <row r="6932">
          <cell r="B6932">
            <v>12548</v>
          </cell>
          <cell r="C6932" t="str">
            <v>ANEL DE CONCRETO ARMADO, D = *1,10* M, H = 0,30 M</v>
          </cell>
          <cell r="D6932" t="str">
            <v>UN</v>
          </cell>
          <cell r="E6932">
            <v>4</v>
          </cell>
        </row>
        <row r="6933">
          <cell r="B6933">
            <v>13113</v>
          </cell>
          <cell r="C6933" t="str">
            <v>ANEL DE CONCRETO ARMADO, D = 0,60 M, H = 0,10 M</v>
          </cell>
          <cell r="D6933" t="str">
            <v>UN</v>
          </cell>
          <cell r="E6933">
            <v>1</v>
          </cell>
        </row>
        <row r="6934">
          <cell r="B6934" t="str">
            <v>73963/8</v>
          </cell>
          <cell r="C6934" t="str">
            <v>POCO DE VISITA PARA REDE DE ESG. SANIT., EM ANEIS DE CONCRETO, DIÂMETRO = 60CM E 110CM, PROF = 160CM, EXCLUINDO TAMPAO FERRO FUNDIDO.</v>
          </cell>
          <cell r="D6934" t="str">
            <v>UN</v>
          </cell>
          <cell r="E6934">
            <v>0</v>
          </cell>
        </row>
        <row r="6935">
          <cell r="B6935">
            <v>73445</v>
          </cell>
          <cell r="C6935" t="str">
            <v>CAIACAO INT OU EXT SOBRE REVESTIMENTO LISO C/ADOCAO DE FIXADOR COM    COM DUAS DEMAOS</v>
          </cell>
          <cell r="D6935" t="str">
            <v>M2</v>
          </cell>
          <cell r="E6935">
            <v>5.01</v>
          </cell>
        </row>
        <row r="6936">
          <cell r="B6936">
            <v>87316</v>
          </cell>
          <cell r="C6936" t="str">
            <v>ARGAMASSA TRAÇO 1:4 (CIMENTO E AREIA GROSSA) PARA CHAPISCO CONVENCIONAL, PREPARO MECÂNICO COM BETONEIRA 400 L. AF_06/2014</v>
          </cell>
          <cell r="D6936" t="str">
            <v>M3</v>
          </cell>
          <cell r="E6936">
            <v>1.2E-2</v>
          </cell>
        </row>
        <row r="6937">
          <cell r="B6937">
            <v>88309</v>
          </cell>
          <cell r="C6937" t="str">
            <v>PEDREIRO COM ENCARGOS COMPLEMENTARES</v>
          </cell>
          <cell r="D6937" t="str">
            <v>H</v>
          </cell>
          <cell r="E6937">
            <v>10.5</v>
          </cell>
        </row>
        <row r="6938">
          <cell r="B6938">
            <v>88316</v>
          </cell>
          <cell r="C6938" t="str">
            <v>SERVENTE COM ENCARGOS COMPLEMENTARES</v>
          </cell>
          <cell r="D6938" t="str">
            <v>H</v>
          </cell>
          <cell r="E6938">
            <v>9</v>
          </cell>
        </row>
        <row r="6939">
          <cell r="B6939">
            <v>94962</v>
          </cell>
          <cell r="C6939" t="str">
            <v>CONCRETO MAGRO PARA LASTRO, TRAÇO 1:4,5:4,5 (CIMENTO/ AREIA MÉDIA/ BRITA 1)  - PREPARO MECÂNICO COM BETONEIRA 400 L. AF_07/2016</v>
          </cell>
          <cell r="D6939" t="str">
            <v>M3</v>
          </cell>
          <cell r="E6939">
            <v>0.76</v>
          </cell>
        </row>
        <row r="6940">
          <cell r="B6940">
            <v>11649</v>
          </cell>
          <cell r="C6940" t="str">
            <v>LAJE PRE-MOLDADA DE TRANSICAO EXCENTRICA EM CONCRETO ARMADO, DN 1200 MM, FURO CIRCULAR DN 600 MM, ESPESSURA 12 CM</v>
          </cell>
          <cell r="D6940" t="str">
            <v>UN</v>
          </cell>
          <cell r="E6940">
            <v>1</v>
          </cell>
        </row>
        <row r="6941">
          <cell r="B6941">
            <v>12548</v>
          </cell>
          <cell r="C6941" t="str">
            <v>ANEL DE CONCRETO ARMADO, D = *1,10* M, H = 0,30 M</v>
          </cell>
          <cell r="D6941" t="str">
            <v>UN</v>
          </cell>
          <cell r="E6941">
            <v>4</v>
          </cell>
        </row>
        <row r="6942">
          <cell r="B6942">
            <v>13114</v>
          </cell>
          <cell r="C6942" t="str">
            <v>ANEL DE CONCRETO ARMADO, D = 0,60 M, H = 0,15 M</v>
          </cell>
          <cell r="D6942" t="str">
            <v>UN</v>
          </cell>
          <cell r="E6942">
            <v>1</v>
          </cell>
        </row>
        <row r="6943">
          <cell r="B6943" t="str">
            <v>73963/9</v>
          </cell>
          <cell r="C6943" t="str">
            <v>POCO DE VISITA PARA REDE DE ESG. SANIT., EM ANEIS DE CONCRETO, DIÂMETRO = 110CM, PROF = 170CM, EXCLUINDO TAMPAO FERRO FUNDIDO.</v>
          </cell>
          <cell r="D6943" t="str">
            <v>UN</v>
          </cell>
          <cell r="E6943">
            <v>0</v>
          </cell>
        </row>
        <row r="6944">
          <cell r="B6944">
            <v>73445</v>
          </cell>
          <cell r="C6944" t="str">
            <v>CAIACAO INT OU EXT SOBRE REVESTIMENTO LISO C/ADOCAO DE FIXADOR COM    COM DUAS DEMAOS</v>
          </cell>
          <cell r="D6944" t="str">
            <v>M2</v>
          </cell>
          <cell r="E6944">
            <v>5.77</v>
          </cell>
        </row>
        <row r="6945">
          <cell r="B6945">
            <v>87316</v>
          </cell>
          <cell r="C6945" t="str">
            <v>ARGAMASSA TRAÇO 1:4 (CIMENTO E AREIA GROSSA) PARA CHAPISCO CONVENCIONAL, PREPARO MECÂNICO COM BETONEIRA 400 L. AF_06/2014</v>
          </cell>
          <cell r="D6945" t="str">
            <v>M3</v>
          </cell>
          <cell r="E6945">
            <v>4.2999999999999997E-2</v>
          </cell>
        </row>
        <row r="6946">
          <cell r="B6946">
            <v>88309</v>
          </cell>
          <cell r="C6946" t="str">
            <v>PEDREIRO COM ENCARGOS COMPLEMENTARES</v>
          </cell>
          <cell r="D6946" t="str">
            <v>H</v>
          </cell>
          <cell r="E6946">
            <v>10.5</v>
          </cell>
        </row>
        <row r="6947">
          <cell r="B6947">
            <v>88316</v>
          </cell>
          <cell r="C6947" t="str">
            <v>SERVENTE COM ENCARGOS COMPLEMENTARES</v>
          </cell>
          <cell r="D6947" t="str">
            <v>H</v>
          </cell>
          <cell r="E6947">
            <v>9</v>
          </cell>
        </row>
        <row r="6948">
          <cell r="B6948">
            <v>94962</v>
          </cell>
          <cell r="C6948" t="str">
            <v>CONCRETO MAGRO PARA LASTRO, TRAÇO 1:4,5:4,5 (CIMENTO/ AREIA MÉDIA/ BRITA 1)  - PREPARO MECÂNICO COM BETONEIRA 400 L. AF_07/2016</v>
          </cell>
          <cell r="D6948" t="str">
            <v>M3</v>
          </cell>
          <cell r="E6948">
            <v>0.76</v>
          </cell>
        </row>
        <row r="6949">
          <cell r="B6949">
            <v>11649</v>
          </cell>
          <cell r="C6949" t="str">
            <v>LAJE PRE-MOLDADA DE TRANSICAO EXCENTRICA EM CONCRETO ARMADO, DN 1200 MM, FURO CIRCULAR DN 600 MM, ESPESSURA 12 CM</v>
          </cell>
          <cell r="D6949" t="str">
            <v>UN</v>
          </cell>
          <cell r="E6949">
            <v>1</v>
          </cell>
        </row>
        <row r="6950">
          <cell r="B6950">
            <v>12548</v>
          </cell>
          <cell r="C6950" t="str">
            <v>ANEL DE CONCRETO ARMADO, D = *1,10* M, H = 0,30 M</v>
          </cell>
          <cell r="D6950" t="str">
            <v>UN</v>
          </cell>
          <cell r="E6950">
            <v>5</v>
          </cell>
        </row>
        <row r="6951">
          <cell r="B6951" t="str">
            <v>73963/10</v>
          </cell>
          <cell r="C6951" t="str">
            <v>POCO DE VISITA PARA REDE DE ESG. SANIT., EM ANEIS DE CONCRETO, DIÂMETRO = 60CM E 110CM, PROF = 200CM, EXCLUINDO TAMPAO FERRO FUNDIDO.</v>
          </cell>
          <cell r="D6951" t="str">
            <v>UN</v>
          </cell>
          <cell r="E6951">
            <v>0</v>
          </cell>
        </row>
        <row r="6952">
          <cell r="B6952">
            <v>73445</v>
          </cell>
          <cell r="C6952" t="str">
            <v>CAIACAO INT OU EXT SOBRE REVESTIMENTO LISO C/ADOCAO DE FIXADOR COM    COM DUAS DEMAOS</v>
          </cell>
          <cell r="D6952" t="str">
            <v>M2</v>
          </cell>
          <cell r="E6952">
            <v>6.19</v>
          </cell>
        </row>
        <row r="6953">
          <cell r="B6953">
            <v>87316</v>
          </cell>
          <cell r="C6953" t="str">
            <v>ARGAMASSA TRAÇO 1:4 (CIMENTO E AREIA GROSSA) PARA CHAPISCO CONVENCIONAL, PREPARO MECÂNICO COM BETONEIRA 400 L. AF_06/2014</v>
          </cell>
          <cell r="D6953" t="str">
            <v>M3</v>
          </cell>
          <cell r="E6953">
            <v>1.4999999999999999E-2</v>
          </cell>
        </row>
        <row r="6954">
          <cell r="B6954">
            <v>88309</v>
          </cell>
          <cell r="C6954" t="str">
            <v>PEDREIRO COM ENCARGOS COMPLEMENTARES</v>
          </cell>
          <cell r="D6954" t="str">
            <v>H</v>
          </cell>
          <cell r="E6954">
            <v>11.5</v>
          </cell>
        </row>
        <row r="6955">
          <cell r="B6955">
            <v>88316</v>
          </cell>
          <cell r="C6955" t="str">
            <v>SERVENTE COM ENCARGOS COMPLEMENTARES</v>
          </cell>
          <cell r="D6955" t="str">
            <v>H</v>
          </cell>
          <cell r="E6955">
            <v>10</v>
          </cell>
        </row>
        <row r="6956">
          <cell r="B6956">
            <v>94962</v>
          </cell>
          <cell r="C6956" t="str">
            <v>CONCRETO MAGRO PARA LASTRO, TRAÇO 1:4,5:4,5 (CIMENTO/ AREIA MÉDIA/ BRITA 1)  - PREPARO MECÂNICO COM BETONEIRA 400 L. AF_07/2016</v>
          </cell>
          <cell r="D6956" t="str">
            <v>M3</v>
          </cell>
          <cell r="E6956">
            <v>0.76</v>
          </cell>
        </row>
        <row r="6957">
          <cell r="B6957">
            <v>11649</v>
          </cell>
          <cell r="C6957" t="str">
            <v>LAJE PRE-MOLDADA DE TRANSICAO EXCENTRICA EM CONCRETO ARMADO, DN 1200 MM, FURO CIRCULAR DN 600 MM, ESPESSURA 12 CM</v>
          </cell>
          <cell r="D6957" t="str">
            <v>UN</v>
          </cell>
          <cell r="E6957">
            <v>1</v>
          </cell>
        </row>
        <row r="6958">
          <cell r="B6958">
            <v>12548</v>
          </cell>
          <cell r="C6958" t="str">
            <v>ANEL DE CONCRETO ARMADO, D = *1,10* M, H = 0,30 M</v>
          </cell>
          <cell r="D6958" t="str">
            <v>UN</v>
          </cell>
          <cell r="E6958">
            <v>5</v>
          </cell>
        </row>
        <row r="6959">
          <cell r="B6959">
            <v>13113</v>
          </cell>
          <cell r="C6959" t="str">
            <v>ANEL DE CONCRETO ARMADO, D = 0,60 M, H = 0,10 M</v>
          </cell>
          <cell r="D6959" t="str">
            <v>UN</v>
          </cell>
          <cell r="E6959">
            <v>1</v>
          </cell>
        </row>
        <row r="6960">
          <cell r="B6960">
            <v>13114</v>
          </cell>
          <cell r="C6960" t="str">
            <v>ANEL DE CONCRETO ARMADO, D = 0,60 M, H = 0,15 M</v>
          </cell>
          <cell r="D6960" t="str">
            <v>UN</v>
          </cell>
          <cell r="E6960">
            <v>1</v>
          </cell>
        </row>
        <row r="6961">
          <cell r="B6961" t="str">
            <v>73963/11</v>
          </cell>
          <cell r="C6961" t="str">
            <v>POCO DE VISITA PARA REDE DE ESG. SANIT., EM ANEIS DE CONCRETO, DIÂMETRO = 60CM E 110CM, PROF = 230CM, EXCLUINDO TAMPAO FERRO FUNDIDO.</v>
          </cell>
          <cell r="D6961" t="str">
            <v>UN</v>
          </cell>
          <cell r="E6961">
            <v>0</v>
          </cell>
        </row>
        <row r="6962">
          <cell r="B6962">
            <v>73445</v>
          </cell>
          <cell r="C6962" t="str">
            <v>CAIACAO INT OU EXT SOBRE REVESTIMENTO LISO C/ADOCAO DE FIXADOR COM    COM DUAS DEMAOS</v>
          </cell>
          <cell r="D6962" t="str">
            <v>M2</v>
          </cell>
          <cell r="E6962">
            <v>6.89</v>
          </cell>
        </row>
        <row r="6963">
          <cell r="B6963">
            <v>87316</v>
          </cell>
          <cell r="C6963" t="str">
            <v>ARGAMASSA TRAÇO 1:4 (CIMENTO E AREIA GROSSA) PARA CHAPISCO CONVENCIONAL, PREPARO MECÂNICO COM BETONEIRA 400 L. AF_06/2014</v>
          </cell>
          <cell r="D6963" t="str">
            <v>M3</v>
          </cell>
          <cell r="E6963">
            <v>1.4999999999999999E-2</v>
          </cell>
        </row>
        <row r="6964">
          <cell r="B6964">
            <v>88309</v>
          </cell>
          <cell r="C6964" t="str">
            <v>PEDREIRO COM ENCARGOS COMPLEMENTARES</v>
          </cell>
          <cell r="D6964" t="str">
            <v>H</v>
          </cell>
          <cell r="E6964">
            <v>12</v>
          </cell>
        </row>
        <row r="6965">
          <cell r="B6965">
            <v>88316</v>
          </cell>
          <cell r="C6965" t="str">
            <v>SERVENTE COM ENCARGOS COMPLEMENTARES</v>
          </cell>
          <cell r="D6965" t="str">
            <v>H</v>
          </cell>
          <cell r="E6965">
            <v>10.5</v>
          </cell>
        </row>
        <row r="6966">
          <cell r="B6966">
            <v>94962</v>
          </cell>
          <cell r="C6966" t="str">
            <v>CONCRETO MAGRO PARA LASTRO, TRAÇO 1:4,5:4,5 (CIMENTO/ AREIA MÉDIA/ BRITA 1)  - PREPARO MECÂNICO COM BETONEIRA 400 L. AF_07/2016</v>
          </cell>
          <cell r="D6966" t="str">
            <v>M3</v>
          </cell>
          <cell r="E6966">
            <v>0.81</v>
          </cell>
        </row>
        <row r="6967">
          <cell r="B6967">
            <v>11649</v>
          </cell>
          <cell r="C6967" t="str">
            <v>LAJE PRE-MOLDADA DE TRANSICAO EXCENTRICA EM CONCRETO ARMADO, DN 1200 MM, FURO CIRCULAR DN 600 MM, ESPESSURA 12 CM</v>
          </cell>
          <cell r="D6967" t="str">
            <v>UN</v>
          </cell>
          <cell r="E6967">
            <v>1</v>
          </cell>
        </row>
        <row r="6968">
          <cell r="B6968">
            <v>12530</v>
          </cell>
          <cell r="C6968" t="str">
            <v>ANEL DE CONCRETO ARMADO, D = 0,60 M, H = 0,30 M</v>
          </cell>
          <cell r="D6968" t="str">
            <v>UN</v>
          </cell>
          <cell r="E6968">
            <v>2</v>
          </cell>
        </row>
        <row r="6969">
          <cell r="B6969">
            <v>12548</v>
          </cell>
          <cell r="C6969" t="str">
            <v>ANEL DE CONCRETO ARMADO, D = *1,10* M, H = 0,30 M</v>
          </cell>
          <cell r="D6969" t="str">
            <v>UN</v>
          </cell>
          <cell r="E6969">
            <v>5</v>
          </cell>
        </row>
        <row r="6970">
          <cell r="B6970" t="str">
            <v>73963/12</v>
          </cell>
          <cell r="C6970" t="str">
            <v>POCO DE VISITA PARA REDE DE ESG. SANIT., EM ANEIS DE CONCRETO, DIÂMETRO = 60CM E 110CM, PROF = 260CM, EXCLUINDO TAMPAO FERRO FUNDIDO.</v>
          </cell>
          <cell r="D6970" t="str">
            <v>UN</v>
          </cell>
          <cell r="E6970">
            <v>0</v>
          </cell>
        </row>
        <row r="6971">
          <cell r="B6971">
            <v>73445</v>
          </cell>
          <cell r="C6971" t="str">
            <v>CAIACAO INT OU EXT SOBRE REVESTIMENTO LISO C/ADOCAO DE FIXADOR COM    COM DUAS DEMAOS</v>
          </cell>
          <cell r="D6971" t="str">
            <v>M2</v>
          </cell>
          <cell r="E6971">
            <v>8.07</v>
          </cell>
        </row>
        <row r="6972">
          <cell r="B6972">
            <v>87316</v>
          </cell>
          <cell r="C6972" t="str">
            <v>ARGAMASSA TRAÇO 1:4 (CIMENTO E AREIA GROSSA) PARA CHAPISCO CONVENCIONAL, PREPARO MECÂNICO COM BETONEIRA 400 L. AF_06/2014</v>
          </cell>
          <cell r="D6972" t="str">
            <v>M3</v>
          </cell>
          <cell r="E6972">
            <v>1.9E-2</v>
          </cell>
        </row>
        <row r="6973">
          <cell r="B6973">
            <v>88309</v>
          </cell>
          <cell r="C6973" t="str">
            <v>PEDREIRO COM ENCARGOS COMPLEMENTARES</v>
          </cell>
          <cell r="D6973" t="str">
            <v>H</v>
          </cell>
          <cell r="E6973">
            <v>13</v>
          </cell>
        </row>
        <row r="6974">
          <cell r="B6974">
            <v>88316</v>
          </cell>
          <cell r="C6974" t="str">
            <v>SERVENTE COM ENCARGOS COMPLEMENTARES</v>
          </cell>
          <cell r="D6974" t="str">
            <v>H</v>
          </cell>
          <cell r="E6974">
            <v>11.5</v>
          </cell>
        </row>
        <row r="6975">
          <cell r="B6975">
            <v>94962</v>
          </cell>
          <cell r="C6975" t="str">
            <v>CONCRETO MAGRO PARA LASTRO, TRAÇO 1:4,5:4,5 (CIMENTO/ AREIA MÉDIA/ BRITA 1)  - PREPARO MECÂNICO COM BETONEIRA 400 L. AF_07/2016</v>
          </cell>
          <cell r="D6975" t="str">
            <v>M3</v>
          </cell>
          <cell r="E6975">
            <v>0.81</v>
          </cell>
        </row>
        <row r="6976">
          <cell r="B6976">
            <v>11649</v>
          </cell>
          <cell r="C6976" t="str">
            <v>LAJE PRE-MOLDADA DE TRANSICAO EXCENTRICA EM CONCRETO ARMADO, DN 1200 MM, FURO CIRCULAR DN 600 MM, ESPESSURA 12 CM</v>
          </cell>
          <cell r="D6976" t="str">
            <v>UN</v>
          </cell>
          <cell r="E6976">
            <v>1</v>
          </cell>
        </row>
        <row r="6977">
          <cell r="B6977">
            <v>12530</v>
          </cell>
          <cell r="C6977" t="str">
            <v>ANEL DE CONCRETO ARMADO, D = 0,60 M, H = 0,30 M</v>
          </cell>
          <cell r="D6977" t="str">
            <v>UN</v>
          </cell>
          <cell r="E6977">
            <v>2</v>
          </cell>
        </row>
        <row r="6978">
          <cell r="B6978">
            <v>12548</v>
          </cell>
          <cell r="C6978" t="str">
            <v>ANEL DE CONCRETO ARMADO, D = *1,10* M, H = 0,30 M</v>
          </cell>
          <cell r="D6978" t="str">
            <v>UN</v>
          </cell>
          <cell r="E6978">
            <v>6</v>
          </cell>
        </row>
        <row r="6979">
          <cell r="B6979">
            <v>13113</v>
          </cell>
          <cell r="C6979" t="str">
            <v>ANEL DE CONCRETO ARMADO, D = 0,60 M, H = 0,10 M</v>
          </cell>
          <cell r="D6979" t="str">
            <v>UN</v>
          </cell>
          <cell r="E6979">
            <v>1</v>
          </cell>
        </row>
        <row r="6980">
          <cell r="B6980" t="str">
            <v>73963/13</v>
          </cell>
          <cell r="C6980" t="str">
            <v>POCO DE VISITA PARA REDE DE ESG. SANIT., EM ANEIS DE CONCRETO, DIÂMETRO = 60CM E 110CM, PROF = 290CM, EXCLUINDO TAMPAO FERRO FUNDIDO.</v>
          </cell>
          <cell r="D6980" t="str">
            <v>UN</v>
          </cell>
          <cell r="E6980">
            <v>0</v>
          </cell>
        </row>
        <row r="6981">
          <cell r="B6981">
            <v>73445</v>
          </cell>
          <cell r="C6981" t="str">
            <v>CAIACAO INT OU EXT SOBRE REVESTIMENTO LISO C/ADOCAO DE FIXADOR COM    COM DUAS DEMAOS</v>
          </cell>
          <cell r="D6981" t="str">
            <v>M2</v>
          </cell>
          <cell r="E6981">
            <v>9.11</v>
          </cell>
        </row>
        <row r="6982">
          <cell r="B6982">
            <v>87316</v>
          </cell>
          <cell r="C6982" t="str">
            <v>ARGAMASSA TRAÇO 1:4 (CIMENTO E AREIA GROSSA) PARA CHAPISCO CONVENCIONAL, PREPARO MECÂNICO COM BETONEIRA 400 L. AF_06/2014</v>
          </cell>
          <cell r="D6982" t="str">
            <v>M3</v>
          </cell>
          <cell r="E6982">
            <v>2.1000000000000001E-2</v>
          </cell>
        </row>
        <row r="6983">
          <cell r="B6983">
            <v>88309</v>
          </cell>
          <cell r="C6983" t="str">
            <v>PEDREIRO COM ENCARGOS COMPLEMENTARES</v>
          </cell>
          <cell r="D6983" t="str">
            <v>H</v>
          </cell>
          <cell r="E6983">
            <v>14</v>
          </cell>
        </row>
        <row r="6984">
          <cell r="B6984">
            <v>88316</v>
          </cell>
          <cell r="C6984" t="str">
            <v>SERVENTE COM ENCARGOS COMPLEMENTARES</v>
          </cell>
          <cell r="D6984" t="str">
            <v>H</v>
          </cell>
          <cell r="E6984">
            <v>12.5</v>
          </cell>
        </row>
        <row r="6985">
          <cell r="B6985">
            <v>94962</v>
          </cell>
          <cell r="C6985" t="str">
            <v>CONCRETO MAGRO PARA LASTRO, TRAÇO 1:4,5:4,5 (CIMENTO/ AREIA MÉDIA/ BRITA 1)  - PREPARO MECÂNICO COM BETONEIRA 400 L. AF_07/2016</v>
          </cell>
          <cell r="D6985" t="str">
            <v>M3</v>
          </cell>
          <cell r="E6985">
            <v>0.81</v>
          </cell>
        </row>
        <row r="6986">
          <cell r="B6986">
            <v>11649</v>
          </cell>
          <cell r="C6986" t="str">
            <v>LAJE PRE-MOLDADA DE TRANSICAO EXCENTRICA EM CONCRETO ARMADO, DN 1200 MM, FURO CIRCULAR DN 600 MM, ESPESSURA 12 CM</v>
          </cell>
          <cell r="D6986" t="str">
            <v>UN</v>
          </cell>
          <cell r="E6986">
            <v>1</v>
          </cell>
        </row>
        <row r="6987">
          <cell r="B6987">
            <v>12530</v>
          </cell>
          <cell r="C6987" t="str">
            <v>ANEL DE CONCRETO ARMADO, D = 0,60 M, H = 0,30 M</v>
          </cell>
          <cell r="D6987" t="str">
            <v>UN</v>
          </cell>
          <cell r="E6987">
            <v>2</v>
          </cell>
        </row>
        <row r="6988">
          <cell r="B6988">
            <v>12548</v>
          </cell>
          <cell r="C6988" t="str">
            <v>ANEL DE CONCRETO ARMADO, D = *1,10* M, H = 0,30 M</v>
          </cell>
          <cell r="D6988" t="str">
            <v>UN</v>
          </cell>
          <cell r="E6988">
            <v>7</v>
          </cell>
        </row>
        <row r="6989">
          <cell r="B6989">
            <v>13113</v>
          </cell>
          <cell r="C6989" t="str">
            <v>ANEL DE CONCRETO ARMADO, D = 0,60 M, H = 0,10 M</v>
          </cell>
          <cell r="D6989" t="str">
            <v>UN</v>
          </cell>
          <cell r="E6989">
            <v>1</v>
          </cell>
        </row>
        <row r="6990">
          <cell r="B6990" t="str">
            <v>73963/14</v>
          </cell>
          <cell r="C6990" t="str">
            <v>POCO DE VISITA PARA REDE DE ESG. SANIT., EM ANEIS DE CONCRETO, DIÂMETRO = 60CM E 110CM, PROF = 320CM, EXCLUINDO TAMPAO FERRO FUNDIDO.</v>
          </cell>
          <cell r="D6990" t="str">
            <v>UN</v>
          </cell>
          <cell r="E6990">
            <v>0</v>
          </cell>
        </row>
        <row r="6991">
          <cell r="B6991">
            <v>73445</v>
          </cell>
          <cell r="C6991" t="str">
            <v>CAIACAO INT OU EXT SOBRE REVESTIMENTO LISO C/ADOCAO DE FIXADOR COM    COM DUAS DEMAOS</v>
          </cell>
          <cell r="D6991" t="str">
            <v>M2</v>
          </cell>
          <cell r="E6991">
            <v>9.39</v>
          </cell>
        </row>
        <row r="6992">
          <cell r="B6992">
            <v>87316</v>
          </cell>
          <cell r="C6992" t="str">
            <v>ARGAMASSA TRAÇO 1:4 (CIMENTO E AREIA GROSSA) PARA CHAPISCO CONVENCIONAL, PREPARO MECÂNICO COM BETONEIRA 400 L. AF_06/2014</v>
          </cell>
          <cell r="D6992" t="str">
            <v>M3</v>
          </cell>
          <cell r="E6992">
            <v>2.3E-2</v>
          </cell>
        </row>
        <row r="6993">
          <cell r="B6993">
            <v>88309</v>
          </cell>
          <cell r="C6993" t="str">
            <v>PEDREIRO COM ENCARGOS COMPLEMENTARES</v>
          </cell>
          <cell r="D6993" t="str">
            <v>H</v>
          </cell>
          <cell r="E6993">
            <v>15</v>
          </cell>
        </row>
        <row r="6994">
          <cell r="B6994">
            <v>88316</v>
          </cell>
          <cell r="C6994" t="str">
            <v>SERVENTE COM ENCARGOS COMPLEMENTARES</v>
          </cell>
          <cell r="D6994" t="str">
            <v>H</v>
          </cell>
          <cell r="E6994">
            <v>13.5</v>
          </cell>
        </row>
        <row r="6995">
          <cell r="B6995">
            <v>94962</v>
          </cell>
          <cell r="C6995" t="str">
            <v>CONCRETO MAGRO PARA LASTRO, TRAÇO 1:4,5:4,5 (CIMENTO/ AREIA MÉDIA/ BRITA 1)  - PREPARO MECÂNICO COM BETONEIRA 400 L. AF_07/2016</v>
          </cell>
          <cell r="D6995" t="str">
            <v>M3</v>
          </cell>
          <cell r="E6995">
            <v>0.85</v>
          </cell>
        </row>
        <row r="6996">
          <cell r="B6996">
            <v>11649</v>
          </cell>
          <cell r="C6996" t="str">
            <v>LAJE PRE-MOLDADA DE TRANSICAO EXCENTRICA EM CONCRETO ARMADO, DN 1200 MM, FURO CIRCULAR DN 600 MM, ESPESSURA 12 CM</v>
          </cell>
          <cell r="D6996" t="str">
            <v>UN</v>
          </cell>
          <cell r="E6996">
            <v>1</v>
          </cell>
        </row>
        <row r="6997">
          <cell r="B6997">
            <v>12530</v>
          </cell>
          <cell r="C6997" t="str">
            <v>ANEL DE CONCRETO ARMADO, D = 0,60 M, H = 0,30 M</v>
          </cell>
          <cell r="D6997" t="str">
            <v>UN</v>
          </cell>
          <cell r="E6997">
            <v>2</v>
          </cell>
        </row>
        <row r="6998">
          <cell r="B6998">
            <v>12548</v>
          </cell>
          <cell r="C6998" t="str">
            <v>ANEL DE CONCRETO ARMADO, D = *1,10* M, H = 0,30 M</v>
          </cell>
          <cell r="D6998" t="str">
            <v>UN</v>
          </cell>
          <cell r="E6998">
            <v>7</v>
          </cell>
        </row>
        <row r="6999">
          <cell r="B6999">
            <v>13113</v>
          </cell>
          <cell r="C6999" t="str">
            <v>ANEL DE CONCRETO ARMADO, D = 0,60 M, H = 0,10 M</v>
          </cell>
          <cell r="D6999" t="str">
            <v>UN</v>
          </cell>
          <cell r="E6999">
            <v>1</v>
          </cell>
        </row>
        <row r="7000">
          <cell r="B7000">
            <v>13114</v>
          </cell>
          <cell r="C7000" t="str">
            <v>ANEL DE CONCRETO ARMADO, D = 0,60 M, H = 0,15 M</v>
          </cell>
          <cell r="D7000" t="str">
            <v>UN</v>
          </cell>
          <cell r="E7000">
            <v>1</v>
          </cell>
        </row>
        <row r="7001">
          <cell r="B7001" t="str">
            <v>73963/15</v>
          </cell>
          <cell r="C7001" t="str">
            <v>POCO DE VISITA PARA REDE DE ESG. SANIT., EM ANEIS DE CONCRETO, DIÂMETRO = 60CM E 110CM, PROF = 350CM, EXCLUINDO TAMPAO FERRO FUNDIDO.</v>
          </cell>
          <cell r="D7001" t="str">
            <v>UN</v>
          </cell>
          <cell r="E7001">
            <v>0</v>
          </cell>
        </row>
        <row r="7002">
          <cell r="B7002">
            <v>73445</v>
          </cell>
          <cell r="C7002" t="str">
            <v>CAIACAO INT OU EXT SOBRE REVESTIMENTO LISO C/ADOCAO DE FIXADOR COM    COM DUAS DEMAOS</v>
          </cell>
          <cell r="D7002" t="str">
            <v>M2</v>
          </cell>
          <cell r="E7002">
            <v>10.4</v>
          </cell>
        </row>
        <row r="7003">
          <cell r="B7003">
            <v>87316</v>
          </cell>
          <cell r="C7003" t="str">
            <v>ARGAMASSA TRAÇO 1:4 (CIMENTO E AREIA GROSSA) PARA CHAPISCO CONVENCIONAL, PREPARO MECÂNICO COM BETONEIRA 400 L. AF_06/2014</v>
          </cell>
          <cell r="D7003" t="str">
            <v>M3</v>
          </cell>
          <cell r="E7003">
            <v>2.5000000000000001E-2</v>
          </cell>
        </row>
        <row r="7004">
          <cell r="B7004">
            <v>88309</v>
          </cell>
          <cell r="C7004" t="str">
            <v>PEDREIRO COM ENCARGOS COMPLEMENTARES</v>
          </cell>
          <cell r="D7004" t="str">
            <v>H</v>
          </cell>
          <cell r="E7004">
            <v>17</v>
          </cell>
        </row>
        <row r="7005">
          <cell r="B7005">
            <v>88316</v>
          </cell>
          <cell r="C7005" t="str">
            <v>SERVENTE COM ENCARGOS COMPLEMENTARES</v>
          </cell>
          <cell r="D7005" t="str">
            <v>H</v>
          </cell>
          <cell r="E7005">
            <v>14.5</v>
          </cell>
        </row>
        <row r="7006">
          <cell r="B7006">
            <v>94962</v>
          </cell>
          <cell r="C7006" t="str">
            <v>CONCRETO MAGRO PARA LASTRO, TRAÇO 1:4,5:4,5 (CIMENTO/ AREIA MÉDIA/ BRITA 1)  - PREPARO MECÂNICO COM BETONEIRA 400 L. AF_07/2016</v>
          </cell>
          <cell r="D7006" t="str">
            <v>M3</v>
          </cell>
          <cell r="E7006">
            <v>0.85</v>
          </cell>
        </row>
        <row r="7007">
          <cell r="B7007">
            <v>11649</v>
          </cell>
          <cell r="C7007" t="str">
            <v>LAJE PRE-MOLDADA DE TRANSICAO EXCENTRICA EM CONCRETO ARMADO, DN 1200 MM, FURO CIRCULAR DN 600 MM, ESPESSURA 12 CM</v>
          </cell>
          <cell r="D7007" t="str">
            <v>UN</v>
          </cell>
          <cell r="E7007">
            <v>1</v>
          </cell>
        </row>
        <row r="7008">
          <cell r="B7008">
            <v>12530</v>
          </cell>
          <cell r="C7008" t="str">
            <v>ANEL DE CONCRETO ARMADO, D = 0,60 M, H = 0,30 M</v>
          </cell>
          <cell r="D7008" t="str">
            <v>UN</v>
          </cell>
          <cell r="E7008">
            <v>2</v>
          </cell>
        </row>
        <row r="7009">
          <cell r="B7009">
            <v>12548</v>
          </cell>
          <cell r="C7009" t="str">
            <v>ANEL DE CONCRETO ARMADO, D = *1,10* M, H = 0,30 M</v>
          </cell>
          <cell r="D7009" t="str">
            <v>UN</v>
          </cell>
          <cell r="E7009">
            <v>8</v>
          </cell>
        </row>
        <row r="7010">
          <cell r="B7010">
            <v>13113</v>
          </cell>
          <cell r="C7010" t="str">
            <v>ANEL DE CONCRETO ARMADO, D = 0,60 M, H = 0,10 M</v>
          </cell>
          <cell r="D7010" t="str">
            <v>UN</v>
          </cell>
          <cell r="E7010">
            <v>1</v>
          </cell>
        </row>
        <row r="7011">
          <cell r="B7011">
            <v>13114</v>
          </cell>
          <cell r="C7011" t="str">
            <v>ANEL DE CONCRETO ARMADO, D = 0,60 M, H = 0,15 M</v>
          </cell>
          <cell r="D7011" t="str">
            <v>UN</v>
          </cell>
          <cell r="E7011">
            <v>1</v>
          </cell>
        </row>
        <row r="7012">
          <cell r="B7012" t="str">
            <v>73963/16</v>
          </cell>
          <cell r="C7012" t="str">
            <v>POCO DE VISITA PARA REDE DE ESG. SANIT., EM ANEIS DE CONCRETO, DIÂMETRO = 60CM E 110CM, PROF = 380CM, EXCLUINDO TAMPAO FERRO FUNDIDO.</v>
          </cell>
          <cell r="D7012" t="str">
            <v>UN</v>
          </cell>
          <cell r="E7012">
            <v>0</v>
          </cell>
        </row>
        <row r="7013">
          <cell r="B7013">
            <v>73445</v>
          </cell>
          <cell r="C7013" t="str">
            <v>CAIACAO INT OU EXT SOBRE REVESTIMENTO LISO C/ADOCAO DE FIXADOR COM    COM DUAS DEMAOS</v>
          </cell>
          <cell r="D7013" t="str">
            <v>M2</v>
          </cell>
          <cell r="E7013">
            <v>11.5</v>
          </cell>
        </row>
        <row r="7014">
          <cell r="B7014">
            <v>87316</v>
          </cell>
          <cell r="C7014" t="str">
            <v>ARGAMASSA TRAÇO 1:4 (CIMENTO E AREIA GROSSA) PARA CHAPISCO CONVENCIONAL, PREPARO MECÂNICO COM BETONEIRA 400 L. AF_06/2014</v>
          </cell>
          <cell r="D7014" t="str">
            <v>M3</v>
          </cell>
          <cell r="E7014">
            <v>2.7E-2</v>
          </cell>
        </row>
        <row r="7015">
          <cell r="B7015">
            <v>88309</v>
          </cell>
          <cell r="C7015" t="str">
            <v>PEDREIRO COM ENCARGOS COMPLEMENTARES</v>
          </cell>
          <cell r="D7015" t="str">
            <v>H</v>
          </cell>
          <cell r="E7015">
            <v>17</v>
          </cell>
        </row>
        <row r="7016">
          <cell r="B7016">
            <v>88316</v>
          </cell>
          <cell r="C7016" t="str">
            <v>SERVENTE COM ENCARGOS COMPLEMENTARES</v>
          </cell>
          <cell r="D7016" t="str">
            <v>H</v>
          </cell>
          <cell r="E7016">
            <v>15.5</v>
          </cell>
        </row>
        <row r="7017">
          <cell r="B7017">
            <v>94962</v>
          </cell>
          <cell r="C7017" t="str">
            <v>CONCRETO MAGRO PARA LASTRO, TRAÇO 1:4,5:4,5 (CIMENTO/ AREIA MÉDIA/ BRITA 1)  - PREPARO MECÂNICO COM BETONEIRA 400 L. AF_07/2016</v>
          </cell>
          <cell r="D7017" t="str">
            <v>M3</v>
          </cell>
          <cell r="E7017">
            <v>0.85</v>
          </cell>
        </row>
        <row r="7018">
          <cell r="B7018">
            <v>11649</v>
          </cell>
          <cell r="C7018" t="str">
            <v>LAJE PRE-MOLDADA DE TRANSICAO EXCENTRICA EM CONCRETO ARMADO, DN 1200 MM, FURO CIRCULAR DN 600 MM, ESPESSURA 12 CM</v>
          </cell>
          <cell r="D7018" t="str">
            <v>UN</v>
          </cell>
          <cell r="E7018">
            <v>1</v>
          </cell>
        </row>
        <row r="7019">
          <cell r="B7019">
            <v>12530</v>
          </cell>
          <cell r="C7019" t="str">
            <v>ANEL DE CONCRETO ARMADO, D = 0,60 M, H = 0,30 M</v>
          </cell>
          <cell r="D7019" t="str">
            <v>UN</v>
          </cell>
          <cell r="E7019">
            <v>2</v>
          </cell>
        </row>
        <row r="7020">
          <cell r="B7020">
            <v>12548</v>
          </cell>
          <cell r="C7020" t="str">
            <v>ANEL DE CONCRETO ARMADO, D = *1,10* M, H = 0,30 M</v>
          </cell>
          <cell r="D7020" t="str">
            <v>UN</v>
          </cell>
          <cell r="E7020">
            <v>9</v>
          </cell>
        </row>
        <row r="7021">
          <cell r="B7021">
            <v>13113</v>
          </cell>
          <cell r="C7021" t="str">
            <v>ANEL DE CONCRETO ARMADO, D = 0,60 M, H = 0,10 M</v>
          </cell>
          <cell r="D7021" t="str">
            <v>UN</v>
          </cell>
          <cell r="E7021">
            <v>1</v>
          </cell>
        </row>
        <row r="7022">
          <cell r="B7022">
            <v>13114</v>
          </cell>
          <cell r="C7022" t="str">
            <v>ANEL DE CONCRETO ARMADO, D = 0,60 M, H = 0,15 M</v>
          </cell>
          <cell r="D7022" t="str">
            <v>UN</v>
          </cell>
          <cell r="E7022">
            <v>1</v>
          </cell>
        </row>
        <row r="7023">
          <cell r="B7023" t="str">
            <v>73963/17</v>
          </cell>
          <cell r="C7023" t="str">
            <v>POCO DE VISITA PARA REDE DE ESG. SANIT., EM ANEIS DE CONCRETO, DIÂMETRO = 60CM E 110CM, PROF = 410CM, EXCLUINDO TAMPAO FERRO FUNDIDO.</v>
          </cell>
          <cell r="D7023" t="str">
            <v>UN</v>
          </cell>
          <cell r="E7023">
            <v>0</v>
          </cell>
        </row>
        <row r="7024">
          <cell r="B7024">
            <v>73445</v>
          </cell>
          <cell r="C7024" t="str">
            <v>CAIACAO INT OU EXT SOBRE REVESTIMENTO LISO C/ADOCAO DE FIXADOR COM    COM DUAS DEMAOS</v>
          </cell>
          <cell r="D7024" t="str">
            <v>M2</v>
          </cell>
          <cell r="E7024">
            <v>12.5</v>
          </cell>
        </row>
        <row r="7025">
          <cell r="B7025">
            <v>87316</v>
          </cell>
          <cell r="C7025" t="str">
            <v>ARGAMASSA TRAÇO 1:4 (CIMENTO E AREIA GROSSA) PARA CHAPISCO CONVENCIONAL, PREPARO MECÂNICO COM BETONEIRA 400 L. AF_06/2014</v>
          </cell>
          <cell r="D7025" t="str">
            <v>M3</v>
          </cell>
          <cell r="E7025">
            <v>0.03</v>
          </cell>
        </row>
        <row r="7026">
          <cell r="B7026">
            <v>88309</v>
          </cell>
          <cell r="C7026" t="str">
            <v>PEDREIRO COM ENCARGOS COMPLEMENTARES</v>
          </cell>
          <cell r="D7026" t="str">
            <v>H</v>
          </cell>
          <cell r="E7026">
            <v>18</v>
          </cell>
        </row>
        <row r="7027">
          <cell r="B7027">
            <v>88316</v>
          </cell>
          <cell r="C7027" t="str">
            <v>SERVENTE COM ENCARGOS COMPLEMENTARES</v>
          </cell>
          <cell r="D7027" t="str">
            <v>H</v>
          </cell>
          <cell r="E7027">
            <v>16.5</v>
          </cell>
        </row>
        <row r="7028">
          <cell r="B7028">
            <v>94962</v>
          </cell>
          <cell r="C7028" t="str">
            <v>CONCRETO MAGRO PARA LASTRO, TRAÇO 1:4,5:4,5 (CIMENTO/ AREIA MÉDIA/ BRITA 1)  - PREPARO MECÂNICO COM BETONEIRA 400 L. AF_07/2016</v>
          </cell>
          <cell r="D7028" t="str">
            <v>M3</v>
          </cell>
          <cell r="E7028">
            <v>0.89</v>
          </cell>
        </row>
        <row r="7029">
          <cell r="B7029">
            <v>11649</v>
          </cell>
          <cell r="C7029" t="str">
            <v>LAJE PRE-MOLDADA DE TRANSICAO EXCENTRICA EM CONCRETO ARMADO, DN 1200 MM, FURO CIRCULAR DN 600 MM, ESPESSURA 12 CM</v>
          </cell>
          <cell r="D7029" t="str">
            <v>UN</v>
          </cell>
          <cell r="E7029">
            <v>1</v>
          </cell>
        </row>
        <row r="7030">
          <cell r="B7030">
            <v>12530</v>
          </cell>
          <cell r="C7030" t="str">
            <v>ANEL DE CONCRETO ARMADO, D = 0,60 M, H = 0,30 M</v>
          </cell>
          <cell r="D7030" t="str">
            <v>UN</v>
          </cell>
          <cell r="E7030">
            <v>2</v>
          </cell>
        </row>
        <row r="7031">
          <cell r="B7031">
            <v>12548</v>
          </cell>
          <cell r="C7031" t="str">
            <v>ANEL DE CONCRETO ARMADO, D = *1,10* M, H = 0,30 M</v>
          </cell>
          <cell r="D7031" t="str">
            <v>UN</v>
          </cell>
          <cell r="E7031">
            <v>10</v>
          </cell>
        </row>
        <row r="7032">
          <cell r="B7032">
            <v>13113</v>
          </cell>
          <cell r="C7032" t="str">
            <v>ANEL DE CONCRETO ARMADO, D = 0,60 M, H = 0,10 M</v>
          </cell>
          <cell r="D7032" t="str">
            <v>UN</v>
          </cell>
          <cell r="E7032">
            <v>1</v>
          </cell>
        </row>
        <row r="7033">
          <cell r="B7033">
            <v>13114</v>
          </cell>
          <cell r="C7033" t="str">
            <v>ANEL DE CONCRETO ARMADO, D = 0,60 M, H = 0,15 M</v>
          </cell>
          <cell r="D7033" t="str">
            <v>UN</v>
          </cell>
          <cell r="E7033">
            <v>1</v>
          </cell>
        </row>
        <row r="7034">
          <cell r="B7034" t="str">
            <v>73963/18</v>
          </cell>
          <cell r="C7034" t="str">
            <v>POCO DE VISITA PARA REDE DE ESG. SANIT., EM ANEIS DE CONCRETO, DIÂMETRO = 60CM E 110CM, PROF = 440CM, EXCLUINDO TAMPAO FERRO FUNDIDO.</v>
          </cell>
          <cell r="D7034" t="str">
            <v>UN</v>
          </cell>
          <cell r="E7034">
            <v>0</v>
          </cell>
        </row>
        <row r="7035">
          <cell r="B7035">
            <v>73445</v>
          </cell>
          <cell r="C7035" t="str">
            <v>CAIACAO INT OU EXT SOBRE REVESTIMENTO LISO C/ADOCAO DE FIXADOR COM    COM DUAS DEMAOS</v>
          </cell>
          <cell r="D7035" t="str">
            <v>M2</v>
          </cell>
          <cell r="E7035">
            <v>13.5</v>
          </cell>
        </row>
        <row r="7036">
          <cell r="B7036">
            <v>87316</v>
          </cell>
          <cell r="C7036" t="str">
            <v>ARGAMASSA TRAÇO 1:4 (CIMENTO E AREIA GROSSA) PARA CHAPISCO CONVENCIONAL, PREPARO MECÂNICO COM BETONEIRA 400 L. AF_06/2014</v>
          </cell>
          <cell r="D7036" t="str">
            <v>M3</v>
          </cell>
          <cell r="E7036">
            <v>3.2000000000000001E-2</v>
          </cell>
        </row>
        <row r="7037">
          <cell r="B7037">
            <v>88309</v>
          </cell>
          <cell r="C7037" t="str">
            <v>PEDREIRO COM ENCARGOS COMPLEMENTARES</v>
          </cell>
          <cell r="D7037" t="str">
            <v>H</v>
          </cell>
          <cell r="E7037">
            <v>19</v>
          </cell>
        </row>
        <row r="7038">
          <cell r="B7038">
            <v>88316</v>
          </cell>
          <cell r="C7038" t="str">
            <v>SERVENTE COM ENCARGOS COMPLEMENTARES</v>
          </cell>
          <cell r="D7038" t="str">
            <v>H</v>
          </cell>
          <cell r="E7038">
            <v>17.5</v>
          </cell>
        </row>
        <row r="7039">
          <cell r="B7039">
            <v>94962</v>
          </cell>
          <cell r="C7039" t="str">
            <v>CONCRETO MAGRO PARA LASTRO, TRAÇO 1:4,5:4,5 (CIMENTO/ AREIA MÉDIA/ BRITA 1)  - PREPARO MECÂNICO COM BETONEIRA 400 L. AF_07/2016</v>
          </cell>
          <cell r="D7039" t="str">
            <v>M3</v>
          </cell>
          <cell r="E7039">
            <v>0.89</v>
          </cell>
        </row>
        <row r="7040">
          <cell r="B7040">
            <v>11649</v>
          </cell>
          <cell r="C7040" t="str">
            <v>LAJE PRE-MOLDADA DE TRANSICAO EXCENTRICA EM CONCRETO ARMADO, DN 1200 MM, FURO CIRCULAR DN 600 MM, ESPESSURA 12 CM</v>
          </cell>
          <cell r="D7040" t="str">
            <v>UN</v>
          </cell>
          <cell r="E7040">
            <v>1</v>
          </cell>
        </row>
        <row r="7041">
          <cell r="B7041">
            <v>12530</v>
          </cell>
          <cell r="C7041" t="str">
            <v>ANEL DE CONCRETO ARMADO, D = 0,60 M, H = 0,30 M</v>
          </cell>
          <cell r="D7041" t="str">
            <v>UN</v>
          </cell>
          <cell r="E7041">
            <v>2</v>
          </cell>
        </row>
        <row r="7042">
          <cell r="B7042">
            <v>12548</v>
          </cell>
          <cell r="C7042" t="str">
            <v>ANEL DE CONCRETO ARMADO, D = *1,10* M, H = 0,30 M</v>
          </cell>
          <cell r="D7042" t="str">
            <v>UN</v>
          </cell>
          <cell r="E7042">
            <v>11</v>
          </cell>
        </row>
        <row r="7043">
          <cell r="B7043">
            <v>13113</v>
          </cell>
          <cell r="C7043" t="str">
            <v>ANEL DE CONCRETO ARMADO, D = 0,60 M, H = 0,10 M</v>
          </cell>
          <cell r="D7043" t="str">
            <v>UN</v>
          </cell>
          <cell r="E7043">
            <v>1</v>
          </cell>
        </row>
        <row r="7044">
          <cell r="B7044">
            <v>13114</v>
          </cell>
          <cell r="C7044" t="str">
            <v>ANEL DE CONCRETO ARMADO, D = 0,60 M, H = 0,15 M</v>
          </cell>
          <cell r="D7044" t="str">
            <v>UN</v>
          </cell>
          <cell r="E7044">
            <v>1</v>
          </cell>
        </row>
        <row r="7045">
          <cell r="B7045" t="str">
            <v>73963/19</v>
          </cell>
          <cell r="C7045" t="str">
            <v>POCO DE VISITA PARA REDE DE ESG. SANIT., EM ANEIS DE CONCRETO, DIÂMETRO = 60CM E 110CM, PROF = 470CM, EXCLUINDO TAMPAO FERRO FUNDIDO.</v>
          </cell>
          <cell r="D7045" t="str">
            <v>UN</v>
          </cell>
          <cell r="E7045">
            <v>0</v>
          </cell>
        </row>
        <row r="7046">
          <cell r="B7046">
            <v>73445</v>
          </cell>
          <cell r="C7046" t="str">
            <v>CAIACAO INT OU EXT SOBRE REVESTIMENTO LISO C/ADOCAO DE FIXADOR COM    COM DUAS DEMAOS</v>
          </cell>
          <cell r="D7046" t="str">
            <v>M2</v>
          </cell>
          <cell r="E7046">
            <v>14.6</v>
          </cell>
        </row>
        <row r="7047">
          <cell r="B7047">
            <v>87316</v>
          </cell>
          <cell r="C7047" t="str">
            <v>ARGAMASSA TRAÇO 1:4 (CIMENTO E AREIA GROSSA) PARA CHAPISCO CONVENCIONAL, PREPARO MECÂNICO COM BETONEIRA 400 L. AF_06/2014</v>
          </cell>
          <cell r="D7047" t="str">
            <v>M3</v>
          </cell>
          <cell r="E7047">
            <v>3.4000000000000002E-2</v>
          </cell>
        </row>
        <row r="7048">
          <cell r="B7048">
            <v>88309</v>
          </cell>
          <cell r="C7048" t="str">
            <v>PEDREIRO COM ENCARGOS COMPLEMENTARES</v>
          </cell>
          <cell r="D7048" t="str">
            <v>H</v>
          </cell>
          <cell r="E7048">
            <v>20</v>
          </cell>
        </row>
        <row r="7049">
          <cell r="B7049">
            <v>88316</v>
          </cell>
          <cell r="C7049" t="str">
            <v>SERVENTE COM ENCARGOS COMPLEMENTARES</v>
          </cell>
          <cell r="D7049" t="str">
            <v>H</v>
          </cell>
          <cell r="E7049">
            <v>18.5</v>
          </cell>
        </row>
        <row r="7050">
          <cell r="B7050">
            <v>94962</v>
          </cell>
          <cell r="C7050" t="str">
            <v>CONCRETO MAGRO PARA LASTRO, TRAÇO 1:4,5:4,5 (CIMENTO/ AREIA MÉDIA/ BRITA 1)  - PREPARO MECÂNICO COM BETONEIRA 400 L. AF_07/2016</v>
          </cell>
          <cell r="D7050" t="str">
            <v>M3</v>
          </cell>
          <cell r="E7050">
            <v>0.89</v>
          </cell>
        </row>
        <row r="7051">
          <cell r="B7051">
            <v>11649</v>
          </cell>
          <cell r="C7051" t="str">
            <v>LAJE PRE-MOLDADA DE TRANSICAO EXCENTRICA EM CONCRETO ARMADO, DN 1200 MM, FURO CIRCULAR DN 600 MM, ESPESSURA 12 CM</v>
          </cell>
          <cell r="D7051" t="str">
            <v>UN</v>
          </cell>
          <cell r="E7051">
            <v>1</v>
          </cell>
        </row>
        <row r="7052">
          <cell r="B7052">
            <v>12530</v>
          </cell>
          <cell r="C7052" t="str">
            <v>ANEL DE CONCRETO ARMADO, D = 0,60 M, H = 0,30 M</v>
          </cell>
          <cell r="D7052" t="str">
            <v>UN</v>
          </cell>
          <cell r="E7052">
            <v>2</v>
          </cell>
        </row>
        <row r="7053">
          <cell r="B7053">
            <v>12548</v>
          </cell>
          <cell r="C7053" t="str">
            <v>ANEL DE CONCRETO ARMADO, D = *1,10* M, H = 0,30 M</v>
          </cell>
          <cell r="D7053" t="str">
            <v>UN</v>
          </cell>
          <cell r="E7053">
            <v>12</v>
          </cell>
        </row>
        <row r="7054">
          <cell r="B7054">
            <v>13113</v>
          </cell>
          <cell r="C7054" t="str">
            <v>ANEL DE CONCRETO ARMADO, D = 0,60 M, H = 0,10 M</v>
          </cell>
          <cell r="D7054" t="str">
            <v>UN</v>
          </cell>
          <cell r="E7054">
            <v>1</v>
          </cell>
        </row>
        <row r="7055">
          <cell r="B7055">
            <v>13114</v>
          </cell>
          <cell r="C7055" t="str">
            <v>ANEL DE CONCRETO ARMADO, D = 0,60 M, H = 0,15 M</v>
          </cell>
          <cell r="D7055" t="str">
            <v>UN</v>
          </cell>
          <cell r="E7055">
            <v>1</v>
          </cell>
        </row>
        <row r="7056">
          <cell r="B7056" t="str">
            <v>73963/20</v>
          </cell>
          <cell r="C7056" t="str">
            <v>POCO DE VISITA PARA REDE DE ESG. SANIT., EM ANEIS DE CONCRETO, DIÂMETRO = 60CM E 110CM, PROF = 500CM, EXCLUINDO TAMPAO FERRO FUNDIDO.</v>
          </cell>
          <cell r="D7056" t="str">
            <v>UN</v>
          </cell>
          <cell r="E7056">
            <v>0</v>
          </cell>
        </row>
        <row r="7057">
          <cell r="B7057">
            <v>73445</v>
          </cell>
          <cell r="C7057" t="str">
            <v>CAIACAO INT OU EXT SOBRE REVESTIMENTO LISO C/ADOCAO DE FIXADOR COM    COM DUAS DEMAOS</v>
          </cell>
          <cell r="D7057" t="str">
            <v>M2</v>
          </cell>
          <cell r="E7057">
            <v>15.6</v>
          </cell>
        </row>
        <row r="7058">
          <cell r="B7058">
            <v>87316</v>
          </cell>
          <cell r="C7058" t="str">
            <v>ARGAMASSA TRAÇO 1:4 (CIMENTO E AREIA GROSSA) PARA CHAPISCO CONVENCIONAL, PREPARO MECÂNICO COM BETONEIRA 400 L. AF_06/2014</v>
          </cell>
          <cell r="D7058" t="str">
            <v>M3</v>
          </cell>
          <cell r="E7058">
            <v>3.5999999999999997E-2</v>
          </cell>
        </row>
        <row r="7059">
          <cell r="B7059">
            <v>88309</v>
          </cell>
          <cell r="C7059" t="str">
            <v>PEDREIRO COM ENCARGOS COMPLEMENTARES</v>
          </cell>
          <cell r="D7059" t="str">
            <v>H</v>
          </cell>
          <cell r="E7059">
            <v>21</v>
          </cell>
        </row>
        <row r="7060">
          <cell r="B7060">
            <v>88316</v>
          </cell>
          <cell r="C7060" t="str">
            <v>SERVENTE COM ENCARGOS COMPLEMENTARES</v>
          </cell>
          <cell r="D7060" t="str">
            <v>H</v>
          </cell>
          <cell r="E7060">
            <v>19.5</v>
          </cell>
        </row>
        <row r="7061">
          <cell r="B7061">
            <v>94962</v>
          </cell>
          <cell r="C7061" t="str">
            <v>CONCRETO MAGRO PARA LASTRO, TRAÇO 1:4,5:4,5 (CIMENTO/ AREIA MÉDIA/ BRITA 1)  - PREPARO MECÂNICO COM BETONEIRA 400 L. AF_07/2016</v>
          </cell>
          <cell r="D7061" t="str">
            <v>M3</v>
          </cell>
          <cell r="E7061">
            <v>0.89</v>
          </cell>
        </row>
        <row r="7062">
          <cell r="B7062">
            <v>11649</v>
          </cell>
          <cell r="C7062" t="str">
            <v>LAJE PRE-MOLDADA DE TRANSICAO EXCENTRICA EM CONCRETO ARMADO, DN 1200 MM, FURO CIRCULAR DN 600 MM, ESPESSURA 12 CM</v>
          </cell>
          <cell r="D7062" t="str">
            <v>UN</v>
          </cell>
          <cell r="E7062">
            <v>1</v>
          </cell>
        </row>
        <row r="7063">
          <cell r="B7063">
            <v>12530</v>
          </cell>
          <cell r="C7063" t="str">
            <v>ANEL DE CONCRETO ARMADO, D = 0,60 M, H = 0,30 M</v>
          </cell>
          <cell r="D7063" t="str">
            <v>UN</v>
          </cell>
          <cell r="E7063">
            <v>2</v>
          </cell>
        </row>
        <row r="7064">
          <cell r="B7064">
            <v>12548</v>
          </cell>
          <cell r="C7064" t="str">
            <v>ANEL DE CONCRETO ARMADO, D = *1,10* M, H = 0,30 M</v>
          </cell>
          <cell r="D7064" t="str">
            <v>UN</v>
          </cell>
          <cell r="E7064">
            <v>13</v>
          </cell>
        </row>
        <row r="7065">
          <cell r="B7065">
            <v>13113</v>
          </cell>
          <cell r="C7065" t="str">
            <v>ANEL DE CONCRETO ARMADO, D = 0,60 M, H = 0,10 M</v>
          </cell>
          <cell r="D7065" t="str">
            <v>UN</v>
          </cell>
          <cell r="E7065">
            <v>1</v>
          </cell>
        </row>
        <row r="7066">
          <cell r="B7066">
            <v>13114</v>
          </cell>
          <cell r="C7066" t="str">
            <v>ANEL DE CONCRETO ARMADO, D = 0,60 M, H = 0,15 M</v>
          </cell>
          <cell r="D7066" t="str">
            <v>UN</v>
          </cell>
          <cell r="E7066">
            <v>1</v>
          </cell>
        </row>
        <row r="7067">
          <cell r="B7067" t="str">
            <v>73963/21</v>
          </cell>
          <cell r="C7067" t="str">
            <v>POCO DE VISITA PARA REDE DE ESG. SANIT., EM ANEIS DE CONCRETO, DIÂMETRO = 60CM E 110CM, PROF = 530CM, EXCLUINDO TAMPAO FERRO FUNDIDO.</v>
          </cell>
          <cell r="D7067" t="str">
            <v>UN</v>
          </cell>
          <cell r="E7067">
            <v>0</v>
          </cell>
        </row>
        <row r="7068">
          <cell r="B7068">
            <v>73445</v>
          </cell>
          <cell r="C7068" t="str">
            <v>CAIACAO INT OU EXT SOBRE REVESTIMENTO LISO C/ADOCAO DE FIXADOR COM    COM DUAS DEMAOS</v>
          </cell>
          <cell r="D7068" t="str">
            <v>M2</v>
          </cell>
          <cell r="E7068">
            <v>16.7</v>
          </cell>
        </row>
        <row r="7069">
          <cell r="B7069">
            <v>87316</v>
          </cell>
          <cell r="C7069" t="str">
            <v>ARGAMASSA TRAÇO 1:4 (CIMENTO E AREIA GROSSA) PARA CHAPISCO CONVENCIONAL, PREPARO MECÂNICO COM BETONEIRA 400 L. AF_06/2014</v>
          </cell>
          <cell r="D7069" t="str">
            <v>M3</v>
          </cell>
          <cell r="E7069">
            <v>3.9E-2</v>
          </cell>
        </row>
        <row r="7070">
          <cell r="B7070">
            <v>88309</v>
          </cell>
          <cell r="C7070" t="str">
            <v>PEDREIRO COM ENCARGOS COMPLEMENTARES</v>
          </cell>
          <cell r="D7070" t="str">
            <v>H</v>
          </cell>
          <cell r="E7070">
            <v>22</v>
          </cell>
        </row>
        <row r="7071">
          <cell r="B7071">
            <v>88316</v>
          </cell>
          <cell r="C7071" t="str">
            <v>SERVENTE COM ENCARGOS COMPLEMENTARES</v>
          </cell>
          <cell r="D7071" t="str">
            <v>H</v>
          </cell>
          <cell r="E7071">
            <v>20.5</v>
          </cell>
        </row>
        <row r="7072">
          <cell r="B7072">
            <v>94962</v>
          </cell>
          <cell r="C7072" t="str">
            <v>CONCRETO MAGRO PARA LASTRO, TRAÇO 1:4,5:4,5 (CIMENTO/ AREIA MÉDIA/ BRITA 1)  - PREPARO MECÂNICO COM BETONEIRA 400 L. AF_07/2016</v>
          </cell>
          <cell r="D7072" t="str">
            <v>M3</v>
          </cell>
          <cell r="E7072">
            <v>0.92</v>
          </cell>
        </row>
        <row r="7073">
          <cell r="B7073">
            <v>11649</v>
          </cell>
          <cell r="C7073" t="str">
            <v>LAJE PRE-MOLDADA DE TRANSICAO EXCENTRICA EM CONCRETO ARMADO, DN 1200 MM, FURO CIRCULAR DN 600 MM, ESPESSURA 12 CM</v>
          </cell>
          <cell r="D7073" t="str">
            <v>UN</v>
          </cell>
          <cell r="E7073">
            <v>1</v>
          </cell>
        </row>
        <row r="7074">
          <cell r="B7074">
            <v>12530</v>
          </cell>
          <cell r="C7074" t="str">
            <v>ANEL DE CONCRETO ARMADO, D = 0,60 M, H = 0,30 M</v>
          </cell>
          <cell r="D7074" t="str">
            <v>UN</v>
          </cell>
          <cell r="E7074">
            <v>2</v>
          </cell>
        </row>
        <row r="7075">
          <cell r="B7075">
            <v>12548</v>
          </cell>
          <cell r="C7075" t="str">
            <v>ANEL DE CONCRETO ARMADO, D = *1,10* M, H = 0,30 M</v>
          </cell>
          <cell r="D7075" t="str">
            <v>UN</v>
          </cell>
          <cell r="E7075">
            <v>14</v>
          </cell>
        </row>
        <row r="7076">
          <cell r="B7076">
            <v>13113</v>
          </cell>
          <cell r="C7076" t="str">
            <v>ANEL DE CONCRETO ARMADO, D = 0,60 M, H = 0,10 M</v>
          </cell>
          <cell r="D7076" t="str">
            <v>UN</v>
          </cell>
          <cell r="E7076">
            <v>1</v>
          </cell>
        </row>
        <row r="7077">
          <cell r="B7077">
            <v>13114</v>
          </cell>
          <cell r="C7077" t="str">
            <v>ANEL DE CONCRETO ARMADO, D = 0,60 M, H = 0,15 M</v>
          </cell>
          <cell r="D7077" t="str">
            <v>UN</v>
          </cell>
          <cell r="E7077">
            <v>1</v>
          </cell>
        </row>
        <row r="7078">
          <cell r="B7078" t="str">
            <v>73963/22</v>
          </cell>
          <cell r="C7078" t="str">
            <v>POCO DE VISITA PARA REDE DE ESG. SANIT., EM ANEIS DE CONCRETO, DIÂMETRO = 60CM E 110CM, PROF = 560CM, EXCLUINDO TAMPAO FERRO FUNDIDO.</v>
          </cell>
          <cell r="D7078" t="str">
            <v>UN</v>
          </cell>
          <cell r="E7078">
            <v>0</v>
          </cell>
        </row>
        <row r="7079">
          <cell r="B7079">
            <v>73445</v>
          </cell>
          <cell r="C7079" t="str">
            <v>CAIACAO INT OU EXT SOBRE REVESTIMENTO LISO C/ADOCAO DE FIXADOR COM    COM DUAS DEMAOS</v>
          </cell>
          <cell r="D7079" t="str">
            <v>M2</v>
          </cell>
          <cell r="E7079">
            <v>17.7</v>
          </cell>
        </row>
        <row r="7080">
          <cell r="B7080">
            <v>87316</v>
          </cell>
          <cell r="C7080" t="str">
            <v>ARGAMASSA TRAÇO 1:4 (CIMENTO E AREIA GROSSA) PARA CHAPISCO CONVENCIONAL, PREPARO MECÂNICO COM BETONEIRA 400 L. AF_06/2014</v>
          </cell>
          <cell r="D7080" t="str">
            <v>M3</v>
          </cell>
          <cell r="E7080">
            <v>4.1000000000000002E-2</v>
          </cell>
        </row>
        <row r="7081">
          <cell r="B7081">
            <v>88309</v>
          </cell>
          <cell r="C7081" t="str">
            <v>PEDREIRO COM ENCARGOS COMPLEMENTARES</v>
          </cell>
          <cell r="D7081" t="str">
            <v>H</v>
          </cell>
          <cell r="E7081">
            <v>23</v>
          </cell>
        </row>
        <row r="7082">
          <cell r="B7082">
            <v>88316</v>
          </cell>
          <cell r="C7082" t="str">
            <v>SERVENTE COM ENCARGOS COMPLEMENTARES</v>
          </cell>
          <cell r="D7082" t="str">
            <v>H</v>
          </cell>
          <cell r="E7082">
            <v>21.5</v>
          </cell>
        </row>
        <row r="7083">
          <cell r="B7083">
            <v>94962</v>
          </cell>
          <cell r="C7083" t="str">
            <v>CONCRETO MAGRO PARA LASTRO, TRAÇO 1:4,5:4,5 (CIMENTO/ AREIA MÉDIA/ BRITA 1)  - PREPARO MECÂNICO COM BETONEIRA 400 L. AF_07/2016</v>
          </cell>
          <cell r="D7083" t="str">
            <v>M3</v>
          </cell>
          <cell r="E7083">
            <v>0.92</v>
          </cell>
        </row>
        <row r="7084">
          <cell r="B7084">
            <v>11649</v>
          </cell>
          <cell r="C7084" t="str">
            <v>LAJE PRE-MOLDADA DE TRANSICAO EXCENTRICA EM CONCRETO ARMADO, DN 1200 MM, FURO CIRCULAR DN 600 MM, ESPESSURA 12 CM</v>
          </cell>
          <cell r="D7084" t="str">
            <v>UN</v>
          </cell>
          <cell r="E7084">
            <v>1</v>
          </cell>
        </row>
        <row r="7085">
          <cell r="B7085">
            <v>12530</v>
          </cell>
          <cell r="C7085" t="str">
            <v>ANEL DE CONCRETO ARMADO, D = 0,60 M, H = 0,30 M</v>
          </cell>
          <cell r="D7085" t="str">
            <v>UN</v>
          </cell>
          <cell r="E7085">
            <v>2</v>
          </cell>
        </row>
        <row r="7086">
          <cell r="B7086">
            <v>12548</v>
          </cell>
          <cell r="C7086" t="str">
            <v>ANEL DE CONCRETO ARMADO, D = *1,10* M, H = 0,30 M</v>
          </cell>
          <cell r="D7086" t="str">
            <v>UN</v>
          </cell>
          <cell r="E7086">
            <v>15</v>
          </cell>
        </row>
        <row r="7087">
          <cell r="B7087">
            <v>13113</v>
          </cell>
          <cell r="C7087" t="str">
            <v>ANEL DE CONCRETO ARMADO, D = 0,60 M, H = 0,10 M</v>
          </cell>
          <cell r="D7087" t="str">
            <v>UN</v>
          </cell>
          <cell r="E7087">
            <v>1</v>
          </cell>
        </row>
        <row r="7088">
          <cell r="B7088">
            <v>13114</v>
          </cell>
          <cell r="C7088" t="str">
            <v>ANEL DE CONCRETO ARMADO, D = 0,60 M, H = 0,15 M</v>
          </cell>
          <cell r="D7088" t="str">
            <v>UN</v>
          </cell>
          <cell r="E7088">
            <v>1</v>
          </cell>
        </row>
        <row r="7089">
          <cell r="B7089" t="str">
            <v>73963/23</v>
          </cell>
          <cell r="C7089" t="str">
            <v>POCO DE VISITA PARA REDE DE ESG. SANIT., EM ANEIS DE CONCRETO, DIÂMETRO = 60CM E 110CM, PROF = 590CM, EXCLUINDO TAMPAO FERRO FUNDIDO.</v>
          </cell>
          <cell r="D7089" t="str">
            <v>UN</v>
          </cell>
          <cell r="E7089">
            <v>0</v>
          </cell>
        </row>
        <row r="7090">
          <cell r="B7090">
            <v>73445</v>
          </cell>
          <cell r="C7090" t="str">
            <v>CAIACAO INT OU EXT SOBRE REVESTIMENTO LISO C/ADOCAO DE FIXADOR COM    COM DUAS DEMAOS</v>
          </cell>
          <cell r="D7090" t="str">
            <v>M2</v>
          </cell>
          <cell r="E7090">
            <v>18.7</v>
          </cell>
        </row>
        <row r="7091">
          <cell r="B7091">
            <v>87316</v>
          </cell>
          <cell r="C7091" t="str">
            <v>ARGAMASSA TRAÇO 1:4 (CIMENTO E AREIA GROSSA) PARA CHAPISCO CONVENCIONAL, PREPARO MECÂNICO COM BETONEIRA 400 L. AF_06/2014</v>
          </cell>
          <cell r="D7091" t="str">
            <v>M3</v>
          </cell>
          <cell r="E7091">
            <v>4.2999999999999997E-2</v>
          </cell>
        </row>
        <row r="7092">
          <cell r="B7092">
            <v>88309</v>
          </cell>
          <cell r="C7092" t="str">
            <v>PEDREIRO COM ENCARGOS COMPLEMENTARES</v>
          </cell>
          <cell r="D7092" t="str">
            <v>H</v>
          </cell>
          <cell r="E7092">
            <v>24</v>
          </cell>
        </row>
        <row r="7093">
          <cell r="B7093">
            <v>88316</v>
          </cell>
          <cell r="C7093" t="str">
            <v>SERVENTE COM ENCARGOS COMPLEMENTARES</v>
          </cell>
          <cell r="D7093" t="str">
            <v>H</v>
          </cell>
          <cell r="E7093">
            <v>22.5</v>
          </cell>
        </row>
        <row r="7094">
          <cell r="B7094">
            <v>94962</v>
          </cell>
          <cell r="C7094" t="str">
            <v>CONCRETO MAGRO PARA LASTRO, TRAÇO 1:4,5:4,5 (CIMENTO/ AREIA MÉDIA/ BRITA 1)  - PREPARO MECÂNICO COM BETONEIRA 400 L. AF_07/2016</v>
          </cell>
          <cell r="D7094" t="str">
            <v>M3</v>
          </cell>
          <cell r="E7094">
            <v>0.92</v>
          </cell>
        </row>
        <row r="7095">
          <cell r="B7095">
            <v>11649</v>
          </cell>
          <cell r="C7095" t="str">
            <v>LAJE PRE-MOLDADA DE TRANSICAO EXCENTRICA EM CONCRETO ARMADO, DN 1200 MM, FURO CIRCULAR DN 600 MM, ESPESSURA 12 CM</v>
          </cell>
          <cell r="D7095" t="str">
            <v>UN</v>
          </cell>
          <cell r="E7095">
            <v>1</v>
          </cell>
        </row>
        <row r="7096">
          <cell r="B7096">
            <v>12530</v>
          </cell>
          <cell r="C7096" t="str">
            <v>ANEL DE CONCRETO ARMADO, D = 0,60 M, H = 0,30 M</v>
          </cell>
          <cell r="D7096" t="str">
            <v>UN</v>
          </cell>
          <cell r="E7096">
            <v>2</v>
          </cell>
        </row>
        <row r="7097">
          <cell r="B7097">
            <v>12548</v>
          </cell>
          <cell r="C7097" t="str">
            <v>ANEL DE CONCRETO ARMADO, D = *1,10* M, H = 0,30 M</v>
          </cell>
          <cell r="D7097" t="str">
            <v>UN</v>
          </cell>
          <cell r="E7097">
            <v>16</v>
          </cell>
        </row>
        <row r="7098">
          <cell r="B7098">
            <v>13113</v>
          </cell>
          <cell r="C7098" t="str">
            <v>ANEL DE CONCRETO ARMADO, D = 0,60 M, H = 0,10 M</v>
          </cell>
          <cell r="D7098" t="str">
            <v>UN</v>
          </cell>
          <cell r="E7098">
            <v>1</v>
          </cell>
        </row>
        <row r="7099">
          <cell r="B7099">
            <v>13114</v>
          </cell>
          <cell r="C7099" t="str">
            <v>ANEL DE CONCRETO ARMADO, D = 0,60 M, H = 0,15 M</v>
          </cell>
          <cell r="D7099" t="str">
            <v>UN</v>
          </cell>
          <cell r="E7099">
            <v>1</v>
          </cell>
        </row>
        <row r="7100">
          <cell r="B7100" t="str">
            <v>73963/24</v>
          </cell>
          <cell r="C7100" t="str">
            <v>POCO DE VISITA PARA REDE DE ESG. SANIT., EM ANEIS DE CONCRETO, DIÂMETRO = 60CM E 110CM, PROF = 690CM, EXCLUINDO TAMPAO FERRO FUNDIDO.</v>
          </cell>
          <cell r="D7100" t="str">
            <v>UN</v>
          </cell>
          <cell r="E7100">
            <v>0</v>
          </cell>
        </row>
        <row r="7101">
          <cell r="B7101">
            <v>73445</v>
          </cell>
          <cell r="C7101" t="str">
            <v>CAIACAO INT OU EXT SOBRE REVESTIMENTO LISO C/ADOCAO DE FIXADOR COM    COM DUAS DEMAOS</v>
          </cell>
          <cell r="D7101" t="str">
            <v>M2</v>
          </cell>
          <cell r="E7101">
            <v>19.8</v>
          </cell>
        </row>
        <row r="7102">
          <cell r="B7102">
            <v>87316</v>
          </cell>
          <cell r="C7102" t="str">
            <v>ARGAMASSA TRAÇO 1:4 (CIMENTO E AREIA GROSSA) PARA CHAPISCO CONVENCIONAL, PREPARO MECÂNICO COM BETONEIRA 400 L. AF_06/2014</v>
          </cell>
          <cell r="D7102" t="str">
            <v>M3</v>
          </cell>
          <cell r="E7102">
            <v>4.5999999999999999E-2</v>
          </cell>
        </row>
        <row r="7103">
          <cell r="B7103">
            <v>88309</v>
          </cell>
          <cell r="C7103" t="str">
            <v>PEDREIRO COM ENCARGOS COMPLEMENTARES</v>
          </cell>
          <cell r="D7103" t="str">
            <v>H</v>
          </cell>
          <cell r="E7103">
            <v>25</v>
          </cell>
        </row>
        <row r="7104">
          <cell r="B7104">
            <v>88316</v>
          </cell>
          <cell r="C7104" t="str">
            <v>SERVENTE COM ENCARGOS COMPLEMENTARES</v>
          </cell>
          <cell r="D7104" t="str">
            <v>H</v>
          </cell>
          <cell r="E7104">
            <v>23.5</v>
          </cell>
        </row>
        <row r="7105">
          <cell r="B7105">
            <v>94962</v>
          </cell>
          <cell r="C7105" t="str">
            <v>CONCRETO MAGRO PARA LASTRO, TRAÇO 1:4,5:4,5 (CIMENTO/ AREIA MÉDIA/ BRITA 1)  - PREPARO MECÂNICO COM BETONEIRA 400 L. AF_07/2016</v>
          </cell>
          <cell r="D7105" t="str">
            <v>M3</v>
          </cell>
          <cell r="E7105">
            <v>0.92</v>
          </cell>
        </row>
        <row r="7106">
          <cell r="B7106">
            <v>11649</v>
          </cell>
          <cell r="C7106" t="str">
            <v>LAJE PRE-MOLDADA DE TRANSICAO EXCENTRICA EM CONCRETO ARMADO, DN 1200 MM, FURO CIRCULAR DN 600 MM, ESPESSURA 12 CM</v>
          </cell>
          <cell r="D7106" t="str">
            <v>UN</v>
          </cell>
          <cell r="E7106">
            <v>1</v>
          </cell>
        </row>
        <row r="7107">
          <cell r="B7107">
            <v>12530</v>
          </cell>
          <cell r="C7107" t="str">
            <v>ANEL DE CONCRETO ARMADO, D = 0,60 M, H = 0,30 M</v>
          </cell>
          <cell r="D7107" t="str">
            <v>UN</v>
          </cell>
          <cell r="E7107">
            <v>2</v>
          </cell>
        </row>
        <row r="7108">
          <cell r="B7108">
            <v>12548</v>
          </cell>
          <cell r="C7108" t="str">
            <v>ANEL DE CONCRETO ARMADO, D = *1,10* M, H = 0,30 M</v>
          </cell>
          <cell r="D7108" t="str">
            <v>UN</v>
          </cell>
          <cell r="E7108">
            <v>19</v>
          </cell>
        </row>
        <row r="7109">
          <cell r="B7109">
            <v>13113</v>
          </cell>
          <cell r="C7109" t="str">
            <v>ANEL DE CONCRETO ARMADO, D = 0,60 M, H = 0,10 M</v>
          </cell>
          <cell r="D7109" t="str">
            <v>UN</v>
          </cell>
          <cell r="E7109">
            <v>1</v>
          </cell>
        </row>
        <row r="7110">
          <cell r="B7110">
            <v>13114</v>
          </cell>
          <cell r="C7110" t="str">
            <v>ANEL DE CONCRETO ARMADO, D = 0,60 M, H = 0,15 M</v>
          </cell>
          <cell r="D7110" t="str">
            <v>UN</v>
          </cell>
          <cell r="E7110">
            <v>1</v>
          </cell>
        </row>
        <row r="7111">
          <cell r="B7111" t="str">
            <v>73963/25</v>
          </cell>
          <cell r="C7111" t="str">
            <v>POCO DE VISITA PARA REDE DE ESG. SANIT., EM ANEIS DE CONCRETO, DIÂMETRO = 60CM E 110CM, PROF = 650CM, EXCLUINDO TAMPAO FERRO FUNDIDO.</v>
          </cell>
          <cell r="D7111" t="str">
            <v>UN</v>
          </cell>
          <cell r="E7111">
            <v>0</v>
          </cell>
        </row>
        <row r="7112">
          <cell r="B7112">
            <v>73445</v>
          </cell>
          <cell r="C7112" t="str">
            <v>CAIACAO INT OU EXT SOBRE REVESTIMENTO LISO C/ADOCAO DE FIXADOR COM    COM DUAS DEMAOS</v>
          </cell>
          <cell r="D7112" t="str">
            <v>M2</v>
          </cell>
          <cell r="E7112">
            <v>20.8</v>
          </cell>
        </row>
        <row r="7113">
          <cell r="B7113">
            <v>87316</v>
          </cell>
          <cell r="C7113" t="str">
            <v>ARGAMASSA TRAÇO 1:4 (CIMENTO E AREIA GROSSA) PARA CHAPISCO CONVENCIONAL, PREPARO MECÂNICO COM BETONEIRA 400 L. AF_06/2014</v>
          </cell>
          <cell r="D7113" t="str">
            <v>M3</v>
          </cell>
          <cell r="E7113">
            <v>4.8000000000000001E-2</v>
          </cell>
        </row>
        <row r="7114">
          <cell r="B7114">
            <v>88309</v>
          </cell>
          <cell r="C7114" t="str">
            <v>PEDREIRO COM ENCARGOS COMPLEMENTARES</v>
          </cell>
          <cell r="D7114" t="str">
            <v>H</v>
          </cell>
          <cell r="E7114">
            <v>26</v>
          </cell>
        </row>
        <row r="7115">
          <cell r="B7115">
            <v>88316</v>
          </cell>
          <cell r="C7115" t="str">
            <v>SERVENTE COM ENCARGOS COMPLEMENTARES</v>
          </cell>
          <cell r="D7115" t="str">
            <v>H</v>
          </cell>
          <cell r="E7115">
            <v>24.5</v>
          </cell>
        </row>
        <row r="7116">
          <cell r="B7116">
            <v>94962</v>
          </cell>
          <cell r="C7116" t="str">
            <v>CONCRETO MAGRO PARA LASTRO, TRAÇO 1:4,5:4,5 (CIMENTO/ AREIA MÉDIA/ BRITA 1)  - PREPARO MECÂNICO COM BETONEIRA 400 L. AF_07/2016</v>
          </cell>
          <cell r="D7116" t="str">
            <v>M3</v>
          </cell>
          <cell r="E7116">
            <v>0.92</v>
          </cell>
        </row>
        <row r="7117">
          <cell r="B7117">
            <v>11649</v>
          </cell>
          <cell r="C7117" t="str">
            <v>LAJE PRE-MOLDADA DE TRANSICAO EXCENTRICA EM CONCRETO ARMADO, DN 1200 MM, FURO CIRCULAR DN 600 MM, ESPESSURA 12 CM</v>
          </cell>
          <cell r="D7117" t="str">
            <v>UN</v>
          </cell>
          <cell r="E7117">
            <v>1</v>
          </cell>
        </row>
        <row r="7118">
          <cell r="B7118">
            <v>12530</v>
          </cell>
          <cell r="C7118" t="str">
            <v>ANEL DE CONCRETO ARMADO, D = 0,60 M, H = 0,30 M</v>
          </cell>
          <cell r="D7118" t="str">
            <v>UN</v>
          </cell>
          <cell r="E7118">
            <v>2</v>
          </cell>
        </row>
        <row r="7119">
          <cell r="B7119">
            <v>12548</v>
          </cell>
          <cell r="C7119" t="str">
            <v>ANEL DE CONCRETO ARMADO, D = *1,10* M, H = 0,30 M</v>
          </cell>
          <cell r="D7119" t="str">
            <v>UN</v>
          </cell>
          <cell r="E7119">
            <v>18</v>
          </cell>
        </row>
        <row r="7120">
          <cell r="B7120">
            <v>13113</v>
          </cell>
          <cell r="C7120" t="str">
            <v>ANEL DE CONCRETO ARMADO, D = 0,60 M, H = 0,10 M</v>
          </cell>
          <cell r="D7120" t="str">
            <v>UN</v>
          </cell>
          <cell r="E7120">
            <v>1</v>
          </cell>
        </row>
        <row r="7121">
          <cell r="B7121">
            <v>13114</v>
          </cell>
          <cell r="C7121" t="str">
            <v>ANEL DE CONCRETO ARMADO, D = 0,60 M, H = 0,15 M</v>
          </cell>
          <cell r="D7121" t="str">
            <v>UN</v>
          </cell>
          <cell r="E7121">
            <v>1</v>
          </cell>
        </row>
        <row r="7122">
          <cell r="B7122" t="str">
            <v>73963/26</v>
          </cell>
          <cell r="C7122" t="str">
            <v>POCO DE VISITA PARA REDE DE ESG. SANIT., EM ANEIS DE CONCRETO, DIÂMETRO = 60CM E 110CM, PROF = 680CM, EXCLUINDO TAMPAO FERRO FUNDIDO.</v>
          </cell>
          <cell r="D7122" t="str">
            <v>UN</v>
          </cell>
          <cell r="E7122">
            <v>0</v>
          </cell>
        </row>
        <row r="7123">
          <cell r="B7123">
            <v>73445</v>
          </cell>
          <cell r="C7123" t="str">
            <v>CAIACAO INT OU EXT SOBRE REVESTIMENTO LISO C/ADOCAO DE FIXADOR COM    COM DUAS DEMAOS</v>
          </cell>
          <cell r="D7123" t="str">
            <v>M2</v>
          </cell>
          <cell r="E7123">
            <v>21.9</v>
          </cell>
        </row>
        <row r="7124">
          <cell r="B7124">
            <v>87316</v>
          </cell>
          <cell r="C7124" t="str">
            <v>ARGAMASSA TRAÇO 1:4 (CIMENTO E AREIA GROSSA) PARA CHAPISCO CONVENCIONAL, PREPARO MECÂNICO COM BETONEIRA 400 L. AF_06/2014</v>
          </cell>
          <cell r="D7124" t="str">
            <v>M3</v>
          </cell>
          <cell r="E7124">
            <v>0.05</v>
          </cell>
        </row>
        <row r="7125">
          <cell r="B7125">
            <v>88309</v>
          </cell>
          <cell r="C7125" t="str">
            <v>PEDREIRO COM ENCARGOS COMPLEMENTARES</v>
          </cell>
          <cell r="D7125" t="str">
            <v>H</v>
          </cell>
          <cell r="E7125">
            <v>27</v>
          </cell>
        </row>
        <row r="7126">
          <cell r="B7126">
            <v>88316</v>
          </cell>
          <cell r="C7126" t="str">
            <v>SERVENTE COM ENCARGOS COMPLEMENTARES</v>
          </cell>
          <cell r="D7126" t="str">
            <v>H</v>
          </cell>
          <cell r="E7126">
            <v>25.5</v>
          </cell>
        </row>
        <row r="7127">
          <cell r="B7127">
            <v>94962</v>
          </cell>
          <cell r="C7127" t="str">
            <v>CONCRETO MAGRO PARA LASTRO, TRAÇO 1:4,5:4,5 (CIMENTO/ AREIA MÉDIA/ BRITA 1)  - PREPARO MECÂNICO COM BETONEIRA 400 L. AF_07/2016</v>
          </cell>
          <cell r="D7127" t="str">
            <v>M3</v>
          </cell>
          <cell r="E7127">
            <v>0.92</v>
          </cell>
        </row>
        <row r="7128">
          <cell r="B7128">
            <v>11649</v>
          </cell>
          <cell r="C7128" t="str">
            <v>LAJE PRE-MOLDADA DE TRANSICAO EXCENTRICA EM CONCRETO ARMADO, DN 1200 MM, FURO CIRCULAR DN 600 MM, ESPESSURA 12 CM</v>
          </cell>
          <cell r="D7128" t="str">
            <v>UN</v>
          </cell>
          <cell r="E7128">
            <v>1</v>
          </cell>
        </row>
        <row r="7129">
          <cell r="B7129">
            <v>12530</v>
          </cell>
          <cell r="C7129" t="str">
            <v>ANEL DE CONCRETO ARMADO, D = 0,60 M, H = 0,30 M</v>
          </cell>
          <cell r="D7129" t="str">
            <v>UN</v>
          </cell>
          <cell r="E7129">
            <v>2</v>
          </cell>
        </row>
        <row r="7130">
          <cell r="B7130">
            <v>12548</v>
          </cell>
          <cell r="C7130" t="str">
            <v>ANEL DE CONCRETO ARMADO, D = *1,10* M, H = 0,30 M</v>
          </cell>
          <cell r="D7130" t="str">
            <v>UN</v>
          </cell>
          <cell r="E7130">
            <v>19</v>
          </cell>
        </row>
        <row r="7131">
          <cell r="B7131">
            <v>13113</v>
          </cell>
          <cell r="C7131" t="str">
            <v>ANEL DE CONCRETO ARMADO, D = 0,60 M, H = 0,10 M</v>
          </cell>
          <cell r="D7131" t="str">
            <v>UN</v>
          </cell>
          <cell r="E7131">
            <v>1</v>
          </cell>
        </row>
        <row r="7132">
          <cell r="B7132">
            <v>13114</v>
          </cell>
          <cell r="C7132" t="str">
            <v>ANEL DE CONCRETO ARMADO, D = 0,60 M, H = 0,15 M</v>
          </cell>
          <cell r="D7132" t="str">
            <v>UN</v>
          </cell>
          <cell r="E7132">
            <v>1</v>
          </cell>
        </row>
        <row r="7133">
          <cell r="B7133" t="str">
            <v>73963/27</v>
          </cell>
          <cell r="C7133" t="str">
            <v>POCO DE VISITA PARA REDE DE ESG. SANIT., EM ANEIS DE CONCRETO, DIÂMETRO = 60CM E 110CM, PROF = 710CM, EXCLUINDO TAMPAO FERRO FUNDIDO.</v>
          </cell>
          <cell r="D7133" t="str">
            <v>UN</v>
          </cell>
          <cell r="E7133">
            <v>0</v>
          </cell>
        </row>
        <row r="7134">
          <cell r="B7134">
            <v>73445</v>
          </cell>
          <cell r="C7134" t="str">
            <v>CAIACAO INT OU EXT SOBRE REVESTIMENTO LISO C/ADOCAO DE FIXADOR COM    COM DUAS DEMAOS</v>
          </cell>
          <cell r="D7134" t="str">
            <v>M2</v>
          </cell>
          <cell r="E7134">
            <v>22.9</v>
          </cell>
        </row>
        <row r="7135">
          <cell r="B7135">
            <v>87316</v>
          </cell>
          <cell r="C7135" t="str">
            <v>ARGAMASSA TRAÇO 1:4 (CIMENTO E AREIA GROSSA) PARA CHAPISCO CONVENCIONAL, PREPARO MECÂNICO COM BETONEIRA 400 L. AF_06/2014</v>
          </cell>
          <cell r="D7135" t="str">
            <v>M3</v>
          </cell>
          <cell r="E7135">
            <v>5.1999999999999998E-2</v>
          </cell>
        </row>
        <row r="7136">
          <cell r="B7136">
            <v>88309</v>
          </cell>
          <cell r="C7136" t="str">
            <v>PEDREIRO COM ENCARGOS COMPLEMENTARES</v>
          </cell>
          <cell r="D7136" t="str">
            <v>H</v>
          </cell>
          <cell r="E7136">
            <v>28</v>
          </cell>
        </row>
        <row r="7137">
          <cell r="B7137">
            <v>88316</v>
          </cell>
          <cell r="C7137" t="str">
            <v>SERVENTE COM ENCARGOS COMPLEMENTARES</v>
          </cell>
          <cell r="D7137" t="str">
            <v>H</v>
          </cell>
          <cell r="E7137">
            <v>26.5</v>
          </cell>
        </row>
        <row r="7138">
          <cell r="B7138">
            <v>94962</v>
          </cell>
          <cell r="C7138" t="str">
            <v>CONCRETO MAGRO PARA LASTRO, TRAÇO 1:4,5:4,5 (CIMENTO/ AREIA MÉDIA/ BRITA 1)  - PREPARO MECÂNICO COM BETONEIRA 400 L. AF_07/2016</v>
          </cell>
          <cell r="D7138" t="str">
            <v>M3</v>
          </cell>
          <cell r="E7138">
            <v>0.92</v>
          </cell>
        </row>
        <row r="7139">
          <cell r="B7139">
            <v>11649</v>
          </cell>
          <cell r="C7139" t="str">
            <v>LAJE PRE-MOLDADA DE TRANSICAO EXCENTRICA EM CONCRETO ARMADO, DN 1200 MM, FURO CIRCULAR DN 600 MM, ESPESSURA 12 CM</v>
          </cell>
          <cell r="D7139" t="str">
            <v>UN</v>
          </cell>
          <cell r="E7139">
            <v>1</v>
          </cell>
        </row>
        <row r="7140">
          <cell r="B7140">
            <v>12530</v>
          </cell>
          <cell r="C7140" t="str">
            <v>ANEL DE CONCRETO ARMADO, D = 0,60 M, H = 0,30 M</v>
          </cell>
          <cell r="D7140" t="str">
            <v>UN</v>
          </cell>
          <cell r="E7140">
            <v>2</v>
          </cell>
        </row>
        <row r="7141">
          <cell r="B7141">
            <v>12548</v>
          </cell>
          <cell r="C7141" t="str">
            <v>ANEL DE CONCRETO ARMADO, D = *1,10* M, H = 0,30 M</v>
          </cell>
          <cell r="D7141" t="str">
            <v>UN</v>
          </cell>
          <cell r="E7141">
            <v>20</v>
          </cell>
        </row>
        <row r="7142">
          <cell r="B7142">
            <v>13113</v>
          </cell>
          <cell r="C7142" t="str">
            <v>ANEL DE CONCRETO ARMADO, D = 0,60 M, H = 0,10 M</v>
          </cell>
          <cell r="D7142" t="str">
            <v>UN</v>
          </cell>
          <cell r="E7142">
            <v>1</v>
          </cell>
        </row>
        <row r="7143">
          <cell r="B7143">
            <v>13114</v>
          </cell>
          <cell r="C7143" t="str">
            <v>ANEL DE CONCRETO ARMADO, D = 0,60 M, H = 0,15 M</v>
          </cell>
          <cell r="D7143" t="str">
            <v>UN</v>
          </cell>
          <cell r="E7143">
            <v>1</v>
          </cell>
        </row>
        <row r="7144">
          <cell r="B7144" t="str">
            <v>73963/28</v>
          </cell>
          <cell r="C7144" t="str">
            <v>POCO VISITA ESG SANIT ANEL CONC PRE-MOLD PROF=1,20M C/ TAMPAO FOFO ARTICULADO, CLASSE B125 CARGA MAX 12,5 T, REDONDO TAMPA 600 MM, REDE PLUVIAL /ESGOTO / REJUNTAMENTO ANEIS / REVEST LISO CALHA INTERNA C/ARG CIM/AREIA 1:4. BASE/BANQUETA EM CONCR FCK=10MPA</v>
          </cell>
          <cell r="D7144" t="str">
            <v>UN</v>
          </cell>
          <cell r="E7144">
            <v>0</v>
          </cell>
        </row>
        <row r="7145">
          <cell r="B7145">
            <v>73445</v>
          </cell>
          <cell r="C7145" t="str">
            <v>CAIACAO INT OU EXT SOBRE REVESTIMENTO LISO C/ADOCAO DE FIXADOR COM    COM DUAS DEMAOS</v>
          </cell>
          <cell r="D7145" t="str">
            <v>M2</v>
          </cell>
          <cell r="E7145">
            <v>4.5</v>
          </cell>
        </row>
        <row r="7146">
          <cell r="B7146">
            <v>87316</v>
          </cell>
          <cell r="C7146" t="str">
            <v>ARGAMASSA TRAÇO 1:4 (CIMENTO E AREIA GROSSA) PARA CHAPISCO CONVENCIONAL, PREPARO MECÂNICO COM BETONEIRA 400 L. AF_06/2014</v>
          </cell>
          <cell r="D7146" t="str">
            <v>M3</v>
          </cell>
          <cell r="E7146">
            <v>7.0000000000000007E-2</v>
          </cell>
        </row>
        <row r="7147">
          <cell r="B7147">
            <v>88309</v>
          </cell>
          <cell r="C7147" t="str">
            <v>PEDREIRO COM ENCARGOS COMPLEMENTARES</v>
          </cell>
          <cell r="D7147" t="str">
            <v>H</v>
          </cell>
          <cell r="E7147">
            <v>10</v>
          </cell>
        </row>
        <row r="7148">
          <cell r="B7148">
            <v>88316</v>
          </cell>
          <cell r="C7148" t="str">
            <v>SERVENTE COM ENCARGOS COMPLEMENTARES</v>
          </cell>
          <cell r="D7148" t="str">
            <v>H</v>
          </cell>
          <cell r="E7148">
            <v>8</v>
          </cell>
        </row>
        <row r="7149">
          <cell r="B7149">
            <v>94962</v>
          </cell>
          <cell r="C7149" t="str">
            <v>CONCRETO MAGRO PARA LASTRO, TRAÇO 1:4,5:4,5 (CIMENTO/ AREIA MÉDIA/ BRITA 1)  - PREPARO MECÂNICO COM BETONEIRA 400 L. AF_07/2016</v>
          </cell>
          <cell r="D7149" t="str">
            <v>M3</v>
          </cell>
          <cell r="E7149">
            <v>0.35</v>
          </cell>
        </row>
        <row r="7150">
          <cell r="B7150">
            <v>11301</v>
          </cell>
          <cell r="C7150" t="str">
            <v>TAMPAO FOFO ARTICULADO, CLASSE B125 CARGA MAX 12,5 T, REDONDO TAMPA 600 MM, REDE PLUVIAL/ESGOTO</v>
          </cell>
          <cell r="D7150" t="str">
            <v>UN</v>
          </cell>
          <cell r="E7150">
            <v>1</v>
          </cell>
        </row>
        <row r="7151">
          <cell r="B7151">
            <v>11649</v>
          </cell>
          <cell r="C7151" t="str">
            <v>LAJE PRE-MOLDADA DE TRANSICAO EXCENTRICA EM CONCRETO ARMADO, DN 1200 MM, FURO CIRCULAR DN 600 MM, ESPESSURA 12 CM</v>
          </cell>
          <cell r="D7151" t="str">
            <v>UN</v>
          </cell>
          <cell r="E7151">
            <v>1</v>
          </cell>
        </row>
        <row r="7152">
          <cell r="B7152">
            <v>12548</v>
          </cell>
          <cell r="C7152" t="str">
            <v>ANEL DE CONCRETO ARMADO, D = *1,10* M, H = 0,30 M</v>
          </cell>
          <cell r="D7152" t="str">
            <v>UN</v>
          </cell>
          <cell r="E7152">
            <v>3</v>
          </cell>
        </row>
        <row r="7153">
          <cell r="B7153" t="str">
            <v>73963/29</v>
          </cell>
          <cell r="C7153" t="str">
            <v>POCO VISITA ESG SANIT ANEL CONC PRE-MOLD PROF=1,40M C/ TAMPAO FOFO ARTICULADO, CLASSE B125 CARGA MAX 12,5 T, REDONDO TAMPA 600 MM, REDE PLUVIAL/ESGOTO / REJUNTAMENTO ANEIS / REVEST LISO CALHA INTERNA C/ARG CIM/AREIA 1:4. BASE/BANQUETA EM CONCR FCK=10MPA</v>
          </cell>
          <cell r="D7153" t="str">
            <v>UN</v>
          </cell>
          <cell r="E7153">
            <v>0</v>
          </cell>
        </row>
        <row r="7154">
          <cell r="B7154">
            <v>73445</v>
          </cell>
          <cell r="C7154" t="str">
            <v>CAIACAO INT OU EXT SOBRE REVESTIMENTO LISO C/ADOCAO DE FIXADOR COM    COM DUAS DEMAOS</v>
          </cell>
          <cell r="D7154" t="str">
            <v>M2</v>
          </cell>
          <cell r="E7154">
            <v>5.2</v>
          </cell>
        </row>
        <row r="7155">
          <cell r="B7155">
            <v>87316</v>
          </cell>
          <cell r="C7155" t="str">
            <v>ARGAMASSA TRAÇO 1:4 (CIMENTO E AREIA GROSSA) PARA CHAPISCO CONVENCIONAL, PREPARO MECÂNICO COM BETONEIRA 400 L. AF_06/2014</v>
          </cell>
          <cell r="D7155" t="str">
            <v>M3</v>
          </cell>
          <cell r="E7155">
            <v>7.4999999999999997E-2</v>
          </cell>
        </row>
        <row r="7156">
          <cell r="B7156">
            <v>88309</v>
          </cell>
          <cell r="C7156" t="str">
            <v>PEDREIRO COM ENCARGOS COMPLEMENTARES</v>
          </cell>
          <cell r="D7156" t="str">
            <v>H</v>
          </cell>
          <cell r="E7156">
            <v>10.5</v>
          </cell>
        </row>
        <row r="7157">
          <cell r="B7157">
            <v>88316</v>
          </cell>
          <cell r="C7157" t="str">
            <v>SERVENTE COM ENCARGOS COMPLEMENTARES</v>
          </cell>
          <cell r="D7157" t="str">
            <v>H</v>
          </cell>
          <cell r="E7157">
            <v>8.5</v>
          </cell>
        </row>
        <row r="7158">
          <cell r="B7158">
            <v>94962</v>
          </cell>
          <cell r="C7158" t="str">
            <v>CONCRETO MAGRO PARA LASTRO, TRAÇO 1:4,5:4,5 (CIMENTO/ AREIA MÉDIA/ BRITA 1)  - PREPARO MECÂNICO COM BETONEIRA 400 L. AF_07/2016</v>
          </cell>
          <cell r="D7158" t="str">
            <v>M3</v>
          </cell>
          <cell r="E7158">
            <v>0.35</v>
          </cell>
        </row>
        <row r="7159">
          <cell r="B7159">
            <v>11301</v>
          </cell>
          <cell r="C7159" t="str">
            <v>TAMPAO FOFO ARTICULADO, CLASSE B125 CARGA MAX 12,5 T, REDONDO TAMPA 600 MM, REDE PLUVIAL/ESGOTO</v>
          </cell>
          <cell r="D7159" t="str">
            <v>UN</v>
          </cell>
          <cell r="E7159">
            <v>1</v>
          </cell>
        </row>
        <row r="7160">
          <cell r="B7160">
            <v>11649</v>
          </cell>
          <cell r="C7160" t="str">
            <v>LAJE PRE-MOLDADA DE TRANSICAO EXCENTRICA EM CONCRETO ARMADO, DN 1200 MM, FURO CIRCULAR DN 600 MM, ESPESSURA 12 CM</v>
          </cell>
          <cell r="D7160" t="str">
            <v>UN</v>
          </cell>
          <cell r="E7160">
            <v>1</v>
          </cell>
        </row>
        <row r="7161">
          <cell r="B7161">
            <v>12548</v>
          </cell>
          <cell r="C7161" t="str">
            <v>ANEL DE CONCRETO ARMADO, D = *1,10* M, H = 0,30 M</v>
          </cell>
          <cell r="D7161" t="str">
            <v>UN</v>
          </cell>
          <cell r="E7161">
            <v>3</v>
          </cell>
        </row>
        <row r="7162">
          <cell r="B7162">
            <v>13113</v>
          </cell>
          <cell r="C7162" t="str">
            <v>ANEL DE CONCRETO ARMADO, D = 0,60 M, H = 0,10 M</v>
          </cell>
          <cell r="D7162" t="str">
            <v>UN</v>
          </cell>
          <cell r="E7162">
            <v>1</v>
          </cell>
        </row>
        <row r="7163">
          <cell r="B7163" t="str">
            <v>73963/30</v>
          </cell>
          <cell r="C7163" t="str">
            <v>POCO VISITA ESG SANIT ANEL CONC PRE-MOLD PROF=1,50M C/ TAMPAO FOFO ARTICULADO, CLASSE B125 CARGA MAX 12,5 T, REDONDO TAMPA 600 MM, REDE PLUVIAL/ESGOTO / REJUNTAMENTO ANEIS / REVEST LISO CALHA INTERNA C/ARG CIM/AREIA 1:4. BASE/BANQUETA EM CONCRFCK=10MPA</v>
          </cell>
          <cell r="D7163" t="str">
            <v>UN</v>
          </cell>
          <cell r="E7163">
            <v>0</v>
          </cell>
        </row>
        <row r="7164">
          <cell r="B7164">
            <v>73445</v>
          </cell>
          <cell r="C7164" t="str">
            <v>CAIACAO INT OU EXT SOBRE REVESTIMENTO LISO C/ADOCAO DE FIXADOR COM    COM DUAS DEMAOS</v>
          </cell>
          <cell r="D7164" t="str">
            <v>M2</v>
          </cell>
          <cell r="E7164">
            <v>5.7</v>
          </cell>
        </row>
        <row r="7165">
          <cell r="B7165">
            <v>87316</v>
          </cell>
          <cell r="C7165" t="str">
            <v>ARGAMASSA TRAÇO 1:4 (CIMENTO E AREIA GROSSA) PARA CHAPISCO CONVENCIONAL, PREPARO MECÂNICO COM BETONEIRA 400 L. AF_06/2014</v>
          </cell>
          <cell r="D7165" t="str">
            <v>M3</v>
          </cell>
          <cell r="E7165">
            <v>8.5000000000000006E-2</v>
          </cell>
        </row>
        <row r="7166">
          <cell r="B7166">
            <v>88309</v>
          </cell>
          <cell r="C7166" t="str">
            <v>PEDREIRO COM ENCARGOS COMPLEMENTARES</v>
          </cell>
          <cell r="D7166" t="str">
            <v>H</v>
          </cell>
          <cell r="E7166">
            <v>11.5</v>
          </cell>
        </row>
        <row r="7167">
          <cell r="B7167">
            <v>88316</v>
          </cell>
          <cell r="C7167" t="str">
            <v>SERVENTE COM ENCARGOS COMPLEMENTARES</v>
          </cell>
          <cell r="D7167" t="str">
            <v>H</v>
          </cell>
          <cell r="E7167">
            <v>9</v>
          </cell>
        </row>
        <row r="7168">
          <cell r="B7168">
            <v>94962</v>
          </cell>
          <cell r="C7168" t="str">
            <v>CONCRETO MAGRO PARA LASTRO, TRAÇO 1:4,5:4,5 (CIMENTO/ AREIA MÉDIA/ BRITA 1)  - PREPARO MECÂNICO COM BETONEIRA 400 L. AF_07/2016</v>
          </cell>
          <cell r="D7168" t="str">
            <v>M3</v>
          </cell>
          <cell r="E7168">
            <v>0.35</v>
          </cell>
        </row>
        <row r="7169">
          <cell r="B7169">
            <v>11301</v>
          </cell>
          <cell r="C7169" t="str">
            <v>TAMPAO FOFO ARTICULADO, CLASSE B125 CARGA MAX 12,5 T, REDONDO TAMPA 600 MM, REDE PLUVIAL/ESGOTO</v>
          </cell>
          <cell r="D7169" t="str">
            <v>UN</v>
          </cell>
          <cell r="E7169">
            <v>1</v>
          </cell>
        </row>
        <row r="7170">
          <cell r="B7170">
            <v>11649</v>
          </cell>
          <cell r="C7170" t="str">
            <v>LAJE PRE-MOLDADA DE TRANSICAO EXCENTRICA EM CONCRETO ARMADO, DN 1200 MM, FURO CIRCULAR DN 600 MM, ESPESSURA 12 CM</v>
          </cell>
          <cell r="D7170" t="str">
            <v>UN</v>
          </cell>
          <cell r="E7170">
            <v>1</v>
          </cell>
        </row>
        <row r="7171">
          <cell r="B7171">
            <v>12548</v>
          </cell>
          <cell r="C7171" t="str">
            <v>ANEL DE CONCRETO ARMADO, D = *1,10* M, H = 0,30 M</v>
          </cell>
          <cell r="D7171" t="str">
            <v>UN</v>
          </cell>
          <cell r="E7171">
            <v>4</v>
          </cell>
        </row>
        <row r="7172">
          <cell r="B7172">
            <v>13113</v>
          </cell>
          <cell r="C7172" t="str">
            <v>ANEL DE CONCRETO ARMADO, D = 0,60 M, H = 0,10 M</v>
          </cell>
          <cell r="D7172" t="str">
            <v>UN</v>
          </cell>
          <cell r="E7172">
            <v>1</v>
          </cell>
        </row>
        <row r="7173">
          <cell r="B7173" t="str">
            <v>73963/31</v>
          </cell>
          <cell r="C7173" t="str">
            <v>POCO VISITA ESG SANIT ANEL CONC PRE-MOLD PROF=1,60M C/ TAMPAO FOFO ARTICULADO, CLASSE B125 CARGA MAX 12,5 T, REDONDO TAMPA 600 MM, REDE PLUVIAL / REJUNTAMENTO ANEIS / REVEST LISO CALHA INTERNA C/ARG CIM/AREIA 1:4. BASE/BANQUETA EM CONCR FCK=10MPA</v>
          </cell>
          <cell r="D7173" t="str">
            <v>UN</v>
          </cell>
          <cell r="E7173">
            <v>0</v>
          </cell>
        </row>
        <row r="7174">
          <cell r="B7174">
            <v>73445</v>
          </cell>
          <cell r="C7174" t="str">
            <v>CAIACAO INT OU EXT SOBRE REVESTIMENTO LISO C/ADOCAO DE FIXADOR COM    COM DUAS DEMAOS</v>
          </cell>
          <cell r="D7174" t="str">
            <v>M2</v>
          </cell>
          <cell r="E7174">
            <v>6</v>
          </cell>
        </row>
        <row r="7175">
          <cell r="B7175">
            <v>87316</v>
          </cell>
          <cell r="C7175" t="str">
            <v>ARGAMASSA TRAÇO 1:4 (CIMENTO E AREIA GROSSA) PARA CHAPISCO CONVENCIONAL, PREPARO MECÂNICO COM BETONEIRA 400 L. AF_06/2014</v>
          </cell>
          <cell r="D7175" t="str">
            <v>M3</v>
          </cell>
          <cell r="E7175">
            <v>8.5000000000000006E-2</v>
          </cell>
        </row>
        <row r="7176">
          <cell r="B7176">
            <v>88309</v>
          </cell>
          <cell r="C7176" t="str">
            <v>PEDREIRO COM ENCARGOS COMPLEMENTARES</v>
          </cell>
          <cell r="D7176" t="str">
            <v>H</v>
          </cell>
          <cell r="E7176">
            <v>11.5</v>
          </cell>
        </row>
        <row r="7177">
          <cell r="B7177">
            <v>88316</v>
          </cell>
          <cell r="C7177" t="str">
            <v>SERVENTE COM ENCARGOS COMPLEMENTARES</v>
          </cell>
          <cell r="D7177" t="str">
            <v>H</v>
          </cell>
          <cell r="E7177">
            <v>9</v>
          </cell>
        </row>
        <row r="7178">
          <cell r="B7178">
            <v>94962</v>
          </cell>
          <cell r="C7178" t="str">
            <v>CONCRETO MAGRO PARA LASTRO, TRAÇO 1:4,5:4,5 (CIMENTO/ AREIA MÉDIA/ BRITA 1)  - PREPARO MECÂNICO COM BETONEIRA 400 L. AF_07/2016</v>
          </cell>
          <cell r="D7178" t="str">
            <v>M3</v>
          </cell>
          <cell r="E7178">
            <v>0.35</v>
          </cell>
        </row>
        <row r="7179">
          <cell r="B7179">
            <v>11301</v>
          </cell>
          <cell r="C7179" t="str">
            <v>TAMPAO FOFO ARTICULADO, CLASSE B125 CARGA MAX 12,5 T, REDONDO TAMPA 600 MM, REDE PLUVIAL/ESGOTO</v>
          </cell>
          <cell r="D7179" t="str">
            <v>UN</v>
          </cell>
          <cell r="E7179">
            <v>1</v>
          </cell>
        </row>
        <row r="7180">
          <cell r="B7180">
            <v>11649</v>
          </cell>
          <cell r="C7180" t="str">
            <v>LAJE PRE-MOLDADA DE TRANSICAO EXCENTRICA EM CONCRETO ARMADO, DN 1200 MM, FURO CIRCULAR DN 600 MM, ESPESSURA 12 CM</v>
          </cell>
          <cell r="D7180" t="str">
            <v>UN</v>
          </cell>
          <cell r="E7180">
            <v>1</v>
          </cell>
        </row>
        <row r="7181">
          <cell r="B7181">
            <v>12548</v>
          </cell>
          <cell r="C7181" t="str">
            <v>ANEL DE CONCRETO ARMADO, D = *1,10* M, H = 0,30 M</v>
          </cell>
          <cell r="D7181" t="str">
            <v>UN</v>
          </cell>
          <cell r="E7181">
            <v>4</v>
          </cell>
        </row>
        <row r="7182">
          <cell r="B7182">
            <v>13114</v>
          </cell>
          <cell r="C7182" t="str">
            <v>ANEL DE CONCRETO ARMADO, D = 0,60 M, H = 0,15 M</v>
          </cell>
          <cell r="D7182" t="str">
            <v>UN</v>
          </cell>
          <cell r="E7182">
            <v>1</v>
          </cell>
        </row>
        <row r="7183">
          <cell r="B7183" t="str">
            <v>73963/32</v>
          </cell>
          <cell r="C7183" t="str">
            <v>POCO VISITA ESG SANIT ANEL CONC PRE-MOLD PROF=1,70M C/ TAMPAO FOFO ARTICULADO, CLASSE B125 CARGA MAX 12,5 T, REDONDO TAMPA 600 MM, REDE PLUVIAL/ESGOTO /  REJUNTAMENTO ANEIS / REVEST LISO CALHA INTERNA C/ARG CIM/AREIA 1:4. BASE/BANQUETA EM CONCR FCK=10MPA</v>
          </cell>
          <cell r="D7183" t="str">
            <v>UN</v>
          </cell>
          <cell r="E7183">
            <v>0</v>
          </cell>
        </row>
        <row r="7184">
          <cell r="B7184">
            <v>73445</v>
          </cell>
          <cell r="C7184" t="str">
            <v>CAIACAO INT OU EXT SOBRE REVESTIMENTO LISO C/ADOCAO DE FIXADOR COM    COM DUAS DEMAOS</v>
          </cell>
          <cell r="D7184" t="str">
            <v>M2</v>
          </cell>
          <cell r="E7184">
            <v>6.4</v>
          </cell>
        </row>
        <row r="7185">
          <cell r="B7185">
            <v>87316</v>
          </cell>
          <cell r="C7185" t="str">
            <v>ARGAMASSA TRAÇO 1:4 (CIMENTO E AREIA GROSSA) PARA CHAPISCO CONVENCIONAL, PREPARO MECÂNICO COM BETONEIRA 400 L. AF_06/2014</v>
          </cell>
          <cell r="D7185" t="str">
            <v>M3</v>
          </cell>
          <cell r="E7185">
            <v>8.5000000000000006E-2</v>
          </cell>
        </row>
        <row r="7186">
          <cell r="B7186">
            <v>88309</v>
          </cell>
          <cell r="C7186" t="str">
            <v>PEDREIRO COM ENCARGOS COMPLEMENTARES</v>
          </cell>
          <cell r="D7186" t="str">
            <v>H</v>
          </cell>
          <cell r="E7186">
            <v>11.5</v>
          </cell>
        </row>
        <row r="7187">
          <cell r="B7187">
            <v>88316</v>
          </cell>
          <cell r="C7187" t="str">
            <v>SERVENTE COM ENCARGOS COMPLEMENTARES</v>
          </cell>
          <cell r="D7187" t="str">
            <v>H</v>
          </cell>
          <cell r="E7187">
            <v>9</v>
          </cell>
        </row>
        <row r="7188">
          <cell r="B7188">
            <v>94962</v>
          </cell>
          <cell r="C7188" t="str">
            <v>CONCRETO MAGRO PARA LASTRO, TRAÇO 1:4,5:4,5 (CIMENTO/ AREIA MÉDIA/ BRITA 1)  - PREPARO MECÂNICO COM BETONEIRA 400 L. AF_07/2016</v>
          </cell>
          <cell r="D7188" t="str">
            <v>M3</v>
          </cell>
          <cell r="E7188">
            <v>0.35</v>
          </cell>
        </row>
        <row r="7189">
          <cell r="B7189">
            <v>11301</v>
          </cell>
          <cell r="C7189" t="str">
            <v>TAMPAO FOFO ARTICULADO, CLASSE B125 CARGA MAX 12,5 T, REDONDO TAMPA 600 MM, REDE PLUVIAL/ESGOTO</v>
          </cell>
          <cell r="D7189" t="str">
            <v>UN</v>
          </cell>
          <cell r="E7189">
            <v>1</v>
          </cell>
        </row>
        <row r="7190">
          <cell r="B7190">
            <v>11649</v>
          </cell>
          <cell r="C7190" t="str">
            <v>LAJE PRE-MOLDADA DE TRANSICAO EXCENTRICA EM CONCRETO ARMADO, DN 1200 MM, FURO CIRCULAR DN 600 MM, ESPESSURA 12 CM</v>
          </cell>
          <cell r="D7190" t="str">
            <v>UN</v>
          </cell>
          <cell r="E7190">
            <v>1</v>
          </cell>
        </row>
        <row r="7191">
          <cell r="B7191">
            <v>12530</v>
          </cell>
          <cell r="C7191" t="str">
            <v>ANEL DE CONCRETO ARMADO, D = 0,60 M, H = 0,30 M</v>
          </cell>
          <cell r="D7191" t="str">
            <v>UN</v>
          </cell>
          <cell r="E7191">
            <v>1</v>
          </cell>
        </row>
        <row r="7192">
          <cell r="B7192">
            <v>12548</v>
          </cell>
          <cell r="C7192" t="str">
            <v>ANEL DE CONCRETO ARMADO, D = *1,10* M, H = 0,30 M</v>
          </cell>
          <cell r="D7192" t="str">
            <v>UN</v>
          </cell>
          <cell r="E7192">
            <v>4</v>
          </cell>
        </row>
        <row r="7193">
          <cell r="B7193" t="str">
            <v>73963/33</v>
          </cell>
          <cell r="C7193" t="str">
            <v>POCO VISITA ESG SANIT ANEL CONC PRE-MOLD PROF=2,00M C/ TAMPAO FOFO ARTICULADO, CLASSE B125 CARGA MAX 12,5 T, REDONDO TAMPA 600 MM, REDE PLUVIAL/ESGOTO / REJUNTAMENTO ANEIS / REVEST LISO CALHA INTERNA C/ARG CIM/AREIA 1:4. BASE/BANQUETA EM CONCR FCK=10MPA</v>
          </cell>
          <cell r="D7193" t="str">
            <v>UN</v>
          </cell>
          <cell r="E7193">
            <v>0</v>
          </cell>
        </row>
        <row r="7194">
          <cell r="B7194">
            <v>73445</v>
          </cell>
          <cell r="C7194" t="str">
            <v>CAIACAO INT OU EXT SOBRE REVESTIMENTO LISO C/ADOCAO DE FIXADOR COM    COM DUAS DEMAOS</v>
          </cell>
          <cell r="D7194" t="str">
            <v>M2</v>
          </cell>
          <cell r="E7194">
            <v>7.5</v>
          </cell>
        </row>
        <row r="7195">
          <cell r="B7195">
            <v>87316</v>
          </cell>
          <cell r="C7195" t="str">
            <v>ARGAMASSA TRAÇO 1:4 (CIMENTO E AREIA GROSSA) PARA CHAPISCO CONVENCIONAL, PREPARO MECÂNICO COM BETONEIRA 400 L. AF_06/2014</v>
          </cell>
          <cell r="D7195" t="str">
            <v>M3</v>
          </cell>
          <cell r="E7195">
            <v>0.09</v>
          </cell>
        </row>
        <row r="7196">
          <cell r="B7196">
            <v>88309</v>
          </cell>
          <cell r="C7196" t="str">
            <v>PEDREIRO COM ENCARGOS COMPLEMENTARES</v>
          </cell>
          <cell r="D7196" t="str">
            <v>H</v>
          </cell>
          <cell r="E7196">
            <v>12.5</v>
          </cell>
        </row>
        <row r="7197">
          <cell r="B7197">
            <v>88316</v>
          </cell>
          <cell r="C7197" t="str">
            <v>SERVENTE COM ENCARGOS COMPLEMENTARES</v>
          </cell>
          <cell r="D7197" t="str">
            <v>H</v>
          </cell>
          <cell r="E7197">
            <v>10</v>
          </cell>
        </row>
        <row r="7198">
          <cell r="B7198">
            <v>94962</v>
          </cell>
          <cell r="C7198" t="str">
            <v>CONCRETO MAGRO PARA LASTRO, TRAÇO 1:4,5:4,5 (CIMENTO/ AREIA MÉDIA/ BRITA 1)  - PREPARO MECÂNICO COM BETONEIRA 400 L. AF_07/2016</v>
          </cell>
          <cell r="D7198" t="str">
            <v>M3</v>
          </cell>
          <cell r="E7198">
            <v>0.35</v>
          </cell>
        </row>
        <row r="7199">
          <cell r="B7199">
            <v>11301</v>
          </cell>
          <cell r="C7199" t="str">
            <v>TAMPAO FOFO ARTICULADO, CLASSE B125 CARGA MAX 12,5 T, REDONDO TAMPA 600 MM, REDE PLUVIAL/ESGOTO</v>
          </cell>
          <cell r="D7199" t="str">
            <v>UN</v>
          </cell>
          <cell r="E7199">
            <v>1</v>
          </cell>
        </row>
        <row r="7200">
          <cell r="B7200">
            <v>11649</v>
          </cell>
          <cell r="C7200" t="str">
            <v>LAJE PRE-MOLDADA DE TRANSICAO EXCENTRICA EM CONCRETO ARMADO, DN 1200 MM, FURO CIRCULAR DN 600 MM, ESPESSURA 12 CM</v>
          </cell>
          <cell r="D7200" t="str">
            <v>UN</v>
          </cell>
          <cell r="E7200">
            <v>1</v>
          </cell>
        </row>
        <row r="7201">
          <cell r="B7201">
            <v>12530</v>
          </cell>
          <cell r="C7201" t="str">
            <v>ANEL DE CONCRETO ARMADO, D = 0,60 M, H = 0,30 M</v>
          </cell>
          <cell r="D7201" t="str">
            <v>UN</v>
          </cell>
          <cell r="E7201">
            <v>1</v>
          </cell>
        </row>
        <row r="7202">
          <cell r="B7202">
            <v>12548</v>
          </cell>
          <cell r="C7202" t="str">
            <v>ANEL DE CONCRETO ARMADO, D = *1,10* M, H = 0,30 M</v>
          </cell>
          <cell r="D7202" t="str">
            <v>UN</v>
          </cell>
          <cell r="E7202">
            <v>5</v>
          </cell>
        </row>
        <row r="7203">
          <cell r="B7203" t="str">
            <v>73963/34</v>
          </cell>
          <cell r="C7203" t="str">
            <v>POCO VISITA ESG SANIT ANEL CONC PRE MOLD PROF=2,30M C/ TAMPAO FOFO ARTICULADO, CLASSE B125 CARGA MAX 12,5 T, REDONDO TAMPA 600 MM, REDE PLUVIAL/ESGOTO / REJUNTAMENTO ANEIS / REVEST LISO CALHA INTERNA C/ARG CIM/AREIA 1:4. BASE/BANQUETA EM CONCRFCK=10MPA</v>
          </cell>
          <cell r="D7203" t="str">
            <v>UN</v>
          </cell>
          <cell r="E7203">
            <v>0</v>
          </cell>
        </row>
        <row r="7204">
          <cell r="B7204">
            <v>73445</v>
          </cell>
          <cell r="C7204" t="str">
            <v>CAIACAO INT OU EXT SOBRE REVESTIMENTO LISO C/ADOCAO DE FIXADOR COM    COM DUAS DEMAOS</v>
          </cell>
          <cell r="D7204" t="str">
            <v>M2</v>
          </cell>
          <cell r="E7204">
            <v>8.6999999999999993</v>
          </cell>
        </row>
        <row r="7205">
          <cell r="B7205">
            <v>87316</v>
          </cell>
          <cell r="C7205" t="str">
            <v>ARGAMASSA TRAÇO 1:4 (CIMENTO E AREIA GROSSA) PARA CHAPISCO CONVENCIONAL, PREPARO MECÂNICO COM BETONEIRA 400 L. AF_06/2014</v>
          </cell>
          <cell r="D7205" t="str">
            <v>M3</v>
          </cell>
          <cell r="E7205">
            <v>0.09</v>
          </cell>
        </row>
        <row r="7206">
          <cell r="B7206">
            <v>88309</v>
          </cell>
          <cell r="C7206" t="str">
            <v>PEDREIRO COM ENCARGOS COMPLEMENTARES</v>
          </cell>
          <cell r="D7206" t="str">
            <v>H</v>
          </cell>
          <cell r="E7206">
            <v>13</v>
          </cell>
        </row>
        <row r="7207">
          <cell r="B7207">
            <v>88316</v>
          </cell>
          <cell r="C7207" t="str">
            <v>SERVENTE COM ENCARGOS COMPLEMENTARES</v>
          </cell>
          <cell r="D7207" t="str">
            <v>H</v>
          </cell>
          <cell r="E7207">
            <v>10.5</v>
          </cell>
        </row>
        <row r="7208">
          <cell r="B7208">
            <v>94962</v>
          </cell>
          <cell r="C7208" t="str">
            <v>CONCRETO MAGRO PARA LASTRO, TRAÇO 1:4,5:4,5 (CIMENTO/ AREIA MÉDIA/ BRITA 1)  - PREPARO MECÂNICO COM BETONEIRA 400 L. AF_07/2016</v>
          </cell>
          <cell r="D7208" t="str">
            <v>M3</v>
          </cell>
          <cell r="E7208">
            <v>0.35</v>
          </cell>
        </row>
        <row r="7209">
          <cell r="B7209">
            <v>11301</v>
          </cell>
          <cell r="C7209" t="str">
            <v>TAMPAO FOFO ARTICULADO, CLASSE B125 CARGA MAX 12,5 T, REDONDO TAMPA 600 MM, REDE PLUVIAL/ESGOTO</v>
          </cell>
          <cell r="D7209" t="str">
            <v>UN</v>
          </cell>
          <cell r="E7209">
            <v>1</v>
          </cell>
        </row>
        <row r="7210">
          <cell r="B7210">
            <v>11649</v>
          </cell>
          <cell r="C7210" t="str">
            <v>LAJE PRE-MOLDADA DE TRANSICAO EXCENTRICA EM CONCRETO ARMADO, DN 1200 MM, FURO CIRCULAR DN 600 MM, ESPESSURA 12 CM</v>
          </cell>
          <cell r="D7210" t="str">
            <v>UN</v>
          </cell>
          <cell r="E7210">
            <v>1</v>
          </cell>
        </row>
        <row r="7211">
          <cell r="B7211">
            <v>12530</v>
          </cell>
          <cell r="C7211" t="str">
            <v>ANEL DE CONCRETO ARMADO, D = 0,60 M, H = 0,30 M</v>
          </cell>
          <cell r="D7211" t="str">
            <v>UN</v>
          </cell>
          <cell r="E7211">
            <v>2</v>
          </cell>
        </row>
        <row r="7212">
          <cell r="B7212">
            <v>12548</v>
          </cell>
          <cell r="C7212" t="str">
            <v>ANEL DE CONCRETO ARMADO, D = *1,10* M, H = 0,30 M</v>
          </cell>
          <cell r="D7212" t="str">
            <v>UN</v>
          </cell>
          <cell r="E7212">
            <v>5</v>
          </cell>
        </row>
        <row r="7213">
          <cell r="B7213" t="str">
            <v>73963/35</v>
          </cell>
          <cell r="C7213" t="str">
            <v>POCO VISITA ESG SANIT ANEL CONC PRE-MOLD PROF=2,60M C/ TAMPAO FOFO SIMPLES COM BASE, CLASSE B125 CARGA MAX 12,5 T, REDONDO TAMPA 600 MM, REDE PLUVIAL/ESGOTO / REJUNTAMENTO ANEIS / REVEST LISO CALHA INTERNA C/ARG CIM/AREIA 1:4. BASE/BANQUETAEM CONCR FCK=10MPA</v>
          </cell>
          <cell r="D7213" t="str">
            <v>UN</v>
          </cell>
          <cell r="E7213">
            <v>0</v>
          </cell>
        </row>
        <row r="7214">
          <cell r="B7214">
            <v>73445</v>
          </cell>
          <cell r="C7214" t="str">
            <v>CAIACAO INT OU EXT SOBRE REVESTIMENTO LISO C/ADOCAO DE FIXADOR COM    COM DUAS DEMAOS</v>
          </cell>
          <cell r="D7214" t="str">
            <v>M2</v>
          </cell>
          <cell r="E7214">
            <v>9.8000000000000007</v>
          </cell>
        </row>
        <row r="7215">
          <cell r="B7215">
            <v>87316</v>
          </cell>
          <cell r="C7215" t="str">
            <v>ARGAMASSA TRAÇO 1:4 (CIMENTO E AREIA GROSSA) PARA CHAPISCO CONVENCIONAL, PREPARO MECÂNICO COM BETONEIRA 400 L. AF_06/2014</v>
          </cell>
          <cell r="D7215" t="str">
            <v>M3</v>
          </cell>
          <cell r="E7215">
            <v>9.5000000000000001E-2</v>
          </cell>
        </row>
        <row r="7216">
          <cell r="B7216">
            <v>88309</v>
          </cell>
          <cell r="C7216" t="str">
            <v>PEDREIRO COM ENCARGOS COMPLEMENTARES</v>
          </cell>
          <cell r="D7216" t="str">
            <v>H</v>
          </cell>
          <cell r="E7216">
            <v>14</v>
          </cell>
        </row>
        <row r="7217">
          <cell r="B7217">
            <v>88316</v>
          </cell>
          <cell r="C7217" t="str">
            <v>SERVENTE COM ENCARGOS COMPLEMENTARES</v>
          </cell>
          <cell r="D7217" t="str">
            <v>H</v>
          </cell>
          <cell r="E7217">
            <v>11.5</v>
          </cell>
        </row>
        <row r="7218">
          <cell r="B7218">
            <v>94962</v>
          </cell>
          <cell r="C7218" t="str">
            <v>CONCRETO MAGRO PARA LASTRO, TRAÇO 1:4,5:4,5 (CIMENTO/ AREIA MÉDIA/ BRITA 1)  - PREPARO MECÂNICO COM BETONEIRA 400 L. AF_07/2016</v>
          </cell>
          <cell r="D7218" t="str">
            <v>M3</v>
          </cell>
          <cell r="E7218">
            <v>0.35</v>
          </cell>
        </row>
        <row r="7219">
          <cell r="B7219">
            <v>11301</v>
          </cell>
          <cell r="C7219" t="str">
            <v>TAMPAO FOFO ARTICULADO, CLASSE B125 CARGA MAX 12,5 T, REDONDO TAMPA 600 MM, REDE PLUVIAL/ESGOTO</v>
          </cell>
          <cell r="D7219" t="str">
            <v>UN</v>
          </cell>
          <cell r="E7219">
            <v>1</v>
          </cell>
        </row>
        <row r="7220">
          <cell r="B7220">
            <v>11649</v>
          </cell>
          <cell r="C7220" t="str">
            <v>LAJE PRE-MOLDADA DE TRANSICAO EXCENTRICA EM CONCRETO ARMADO, DN 1200 MM, FURO CIRCULAR DN 600 MM, ESPESSURA 12 CM</v>
          </cell>
          <cell r="D7220" t="str">
            <v>UN</v>
          </cell>
          <cell r="E7220">
            <v>1</v>
          </cell>
        </row>
        <row r="7221">
          <cell r="B7221">
            <v>12530</v>
          </cell>
          <cell r="C7221" t="str">
            <v>ANEL DE CONCRETO ARMADO, D = 0,60 M, H = 0,30 M</v>
          </cell>
          <cell r="D7221" t="str">
            <v>UN</v>
          </cell>
          <cell r="E7221">
            <v>2</v>
          </cell>
        </row>
        <row r="7222">
          <cell r="B7222">
            <v>12548</v>
          </cell>
          <cell r="C7222" t="str">
            <v>ANEL DE CONCRETO ARMADO, D = *1,10* M, H = 0,30 M</v>
          </cell>
          <cell r="D7222" t="str">
            <v>UN</v>
          </cell>
          <cell r="E7222">
            <v>6</v>
          </cell>
        </row>
        <row r="7223">
          <cell r="B7223" t="str">
            <v>73963/36</v>
          </cell>
          <cell r="C7223" t="str">
            <v>POCO VISITA ESG SANIT ANEL CONC PRE-MOLD PROF=2,90M C/ TAMPAO FOFO ARTICULADO, CLASSE B125 CARGA MAX 12,5 T, REDONDO TAMPA 600 MM, REDE PLUVIAL / REJUNTAMENTO ANEIS / REVEST LISO CALHA INTERNA C/ARG CIM/AREIA 1:4. BASE/BANQUETA EM CONCR FCK=10MPA</v>
          </cell>
          <cell r="D7223" t="str">
            <v>UN</v>
          </cell>
          <cell r="E7223">
            <v>0</v>
          </cell>
        </row>
        <row r="7224">
          <cell r="B7224">
            <v>73445</v>
          </cell>
          <cell r="C7224" t="str">
            <v>CAIACAO INT OU EXT SOBRE REVESTIMENTO LISO C/ADOCAO DE FIXADOR COM    COM DUAS DEMAOS</v>
          </cell>
          <cell r="D7224" t="str">
            <v>M2</v>
          </cell>
          <cell r="E7224">
            <v>10.9</v>
          </cell>
        </row>
        <row r="7225">
          <cell r="B7225">
            <v>87316</v>
          </cell>
          <cell r="C7225" t="str">
            <v>ARGAMASSA TRAÇO 1:4 (CIMENTO E AREIA GROSSA) PARA CHAPISCO CONVENCIONAL, PREPARO MECÂNICO COM BETONEIRA 400 L. AF_06/2014</v>
          </cell>
          <cell r="D7225" t="str">
            <v>M3</v>
          </cell>
          <cell r="E7225">
            <v>0.1</v>
          </cell>
        </row>
        <row r="7226">
          <cell r="B7226">
            <v>88309</v>
          </cell>
          <cell r="C7226" t="str">
            <v>PEDREIRO COM ENCARGOS COMPLEMENTARES</v>
          </cell>
          <cell r="D7226" t="str">
            <v>H</v>
          </cell>
          <cell r="E7226">
            <v>15</v>
          </cell>
        </row>
        <row r="7227">
          <cell r="B7227">
            <v>88316</v>
          </cell>
          <cell r="C7227" t="str">
            <v>SERVENTE COM ENCARGOS COMPLEMENTARES</v>
          </cell>
          <cell r="D7227" t="str">
            <v>H</v>
          </cell>
          <cell r="E7227">
            <v>12.5</v>
          </cell>
        </row>
        <row r="7228">
          <cell r="B7228">
            <v>94962</v>
          </cell>
          <cell r="C7228" t="str">
            <v>CONCRETO MAGRO PARA LASTRO, TRAÇO 1:4,5:4,5 (CIMENTO/ AREIA MÉDIA/ BRITA 1)  - PREPARO MECÂNICO COM BETONEIRA 400 L. AF_07/2016</v>
          </cell>
          <cell r="D7228" t="str">
            <v>M3</v>
          </cell>
          <cell r="E7228">
            <v>0.35</v>
          </cell>
        </row>
        <row r="7229">
          <cell r="B7229">
            <v>11301</v>
          </cell>
          <cell r="C7229" t="str">
            <v>TAMPAO FOFO ARTICULADO, CLASSE B125 CARGA MAX 12,5 T, REDONDO TAMPA 600 MM, REDE PLUVIAL/ESGOTO</v>
          </cell>
          <cell r="D7229" t="str">
            <v>UN</v>
          </cell>
          <cell r="E7229">
            <v>1</v>
          </cell>
        </row>
        <row r="7230">
          <cell r="B7230">
            <v>11649</v>
          </cell>
          <cell r="C7230" t="str">
            <v>LAJE PRE-MOLDADA DE TRANSICAO EXCENTRICA EM CONCRETO ARMADO, DN 1200 MM, FURO CIRCULAR DN 600 MM, ESPESSURA 12 CM</v>
          </cell>
          <cell r="D7230" t="str">
            <v>UN</v>
          </cell>
          <cell r="E7230">
            <v>1</v>
          </cell>
        </row>
        <row r="7231">
          <cell r="B7231">
            <v>12530</v>
          </cell>
          <cell r="C7231" t="str">
            <v>ANEL DE CONCRETO ARMADO, D = 0,60 M, H = 0,30 M</v>
          </cell>
          <cell r="D7231" t="str">
            <v>UN</v>
          </cell>
          <cell r="E7231">
            <v>2</v>
          </cell>
        </row>
        <row r="7232">
          <cell r="B7232">
            <v>12548</v>
          </cell>
          <cell r="C7232" t="str">
            <v>ANEL DE CONCRETO ARMADO, D = *1,10* M, H = 0,30 M</v>
          </cell>
          <cell r="D7232" t="str">
            <v>UN</v>
          </cell>
          <cell r="E7232">
            <v>7</v>
          </cell>
        </row>
        <row r="7233">
          <cell r="B7233" t="str">
            <v>73963/37</v>
          </cell>
          <cell r="C7233" t="str">
            <v>POCO VISITA ESG SANIT ANEL CONC PRE-MOLD PROF=3,20M C/ TAMPAO FOFO ARTICULADO, CLASSE B125 CARGA MAX 12,5 T, REDONDO TAMPA 600 MM, REDE PLUVIAL /  REJUNTAMENTOANEIS / REVEST LISO CALHA INTERNA C/ARG CIM/AREIA 1:4. BASE / BANQUETA EM CONCR FCK=10MPA</v>
          </cell>
          <cell r="D7233" t="str">
            <v>UN</v>
          </cell>
          <cell r="E7233">
            <v>0</v>
          </cell>
        </row>
        <row r="7234">
          <cell r="B7234">
            <v>73445</v>
          </cell>
          <cell r="C7234" t="str">
            <v>CAIACAO INT OU EXT SOBRE REVESTIMENTO LISO C/ADOCAO DE FIXADOR COM    COM DUAS DEMAOS</v>
          </cell>
          <cell r="D7234" t="str">
            <v>M2</v>
          </cell>
          <cell r="E7234">
            <v>12</v>
          </cell>
        </row>
        <row r="7235">
          <cell r="B7235">
            <v>87316</v>
          </cell>
          <cell r="C7235" t="str">
            <v>ARGAMASSA TRAÇO 1:4 (CIMENTO E AREIA GROSSA) PARA CHAPISCO CONVENCIONAL, PREPARO MECÂNICO COM BETONEIRA 400 L. AF_06/2014</v>
          </cell>
          <cell r="D7235" t="str">
            <v>M3</v>
          </cell>
          <cell r="E7235">
            <v>0.105</v>
          </cell>
        </row>
        <row r="7236">
          <cell r="B7236">
            <v>88309</v>
          </cell>
          <cell r="C7236" t="str">
            <v>PEDREIRO COM ENCARGOS COMPLEMENTARES</v>
          </cell>
          <cell r="D7236" t="str">
            <v>H</v>
          </cell>
          <cell r="E7236">
            <v>16</v>
          </cell>
        </row>
        <row r="7237">
          <cell r="B7237">
            <v>88316</v>
          </cell>
          <cell r="C7237" t="str">
            <v>SERVENTE COM ENCARGOS COMPLEMENTARES</v>
          </cell>
          <cell r="D7237" t="str">
            <v>H</v>
          </cell>
          <cell r="E7237">
            <v>13.5</v>
          </cell>
        </row>
        <row r="7238">
          <cell r="B7238">
            <v>94962</v>
          </cell>
          <cell r="C7238" t="str">
            <v>CONCRETO MAGRO PARA LASTRO, TRAÇO 1:4,5:4,5 (CIMENTO/ AREIA MÉDIA/ BRITA 1)  - PREPARO MECÂNICO COM BETONEIRA 400 L. AF_07/2016</v>
          </cell>
          <cell r="D7238" t="str">
            <v>M3</v>
          </cell>
          <cell r="E7238">
            <v>0.35</v>
          </cell>
        </row>
        <row r="7239">
          <cell r="B7239">
            <v>11301</v>
          </cell>
          <cell r="C7239" t="str">
            <v>TAMPAO FOFO ARTICULADO, CLASSE B125 CARGA MAX 12,5 T, REDONDO TAMPA 600 MM, REDE PLUVIAL/ESGOTO</v>
          </cell>
          <cell r="D7239" t="str">
            <v>UN</v>
          </cell>
          <cell r="E7239">
            <v>1</v>
          </cell>
        </row>
        <row r="7240">
          <cell r="B7240">
            <v>11649</v>
          </cell>
          <cell r="C7240" t="str">
            <v>LAJE PRE-MOLDADA DE TRANSICAO EXCENTRICA EM CONCRETO ARMADO, DN 1200 MM, FURO CIRCULAR DN 600 MM, ESPESSURA 12 CM</v>
          </cell>
          <cell r="D7240" t="str">
            <v>UN</v>
          </cell>
          <cell r="E7240">
            <v>1</v>
          </cell>
        </row>
        <row r="7241">
          <cell r="B7241">
            <v>12530</v>
          </cell>
          <cell r="C7241" t="str">
            <v>ANEL DE CONCRETO ARMADO, D = 0,60 M, H = 0,30 M</v>
          </cell>
          <cell r="D7241" t="str">
            <v>UN</v>
          </cell>
          <cell r="E7241">
            <v>2</v>
          </cell>
        </row>
        <row r="7242">
          <cell r="B7242">
            <v>12548</v>
          </cell>
          <cell r="C7242" t="str">
            <v>ANEL DE CONCRETO ARMADO, D = *1,10* M, H = 0,30 M</v>
          </cell>
          <cell r="D7242" t="str">
            <v>UN</v>
          </cell>
          <cell r="E7242">
            <v>8</v>
          </cell>
        </row>
        <row r="7243">
          <cell r="B7243" t="str">
            <v>73963/38</v>
          </cell>
          <cell r="C7243" t="str">
            <v>POCO VISITA ESG SANIT ANEL CONC PRE-MOLD PROF=3,50M C/ TAMPAO FOFO ARTICULADO, CLASSE B125 CARGA MAX 12,5 T, REDONDO TAMPA 600 MM, REDE PLUVIAL/ESGOTO /  REJUNTAMENTO / ANEIS / REVEST LISO CALHA INTERNA C/ARG CIM/AREIA 1:4. BASE/BANQUETA EM CONCR FCK=10MPA</v>
          </cell>
          <cell r="D7243" t="str">
            <v>UN</v>
          </cell>
          <cell r="E7243">
            <v>0</v>
          </cell>
        </row>
        <row r="7244">
          <cell r="B7244">
            <v>73445</v>
          </cell>
          <cell r="C7244" t="str">
            <v>CAIACAO INT OU EXT SOBRE REVESTIMENTO LISO C/ADOCAO DE FIXADOR COM    COM DUAS DEMAOS</v>
          </cell>
          <cell r="D7244" t="str">
            <v>M2</v>
          </cell>
          <cell r="E7244">
            <v>13.19</v>
          </cell>
        </row>
        <row r="7245">
          <cell r="B7245">
            <v>87316</v>
          </cell>
          <cell r="C7245" t="str">
            <v>ARGAMASSA TRAÇO 1:4 (CIMENTO E AREIA GROSSA) PARA CHAPISCO CONVENCIONAL, PREPARO MECÂNICO COM BETONEIRA 400 L. AF_06/2014</v>
          </cell>
          <cell r="D7245" t="str">
            <v>M3</v>
          </cell>
          <cell r="E7245">
            <v>0.11</v>
          </cell>
        </row>
        <row r="7246">
          <cell r="B7246">
            <v>88309</v>
          </cell>
          <cell r="C7246" t="str">
            <v>PEDREIRO COM ENCARGOS COMPLEMENTARES</v>
          </cell>
          <cell r="D7246" t="str">
            <v>H</v>
          </cell>
          <cell r="E7246">
            <v>17</v>
          </cell>
        </row>
        <row r="7247">
          <cell r="B7247">
            <v>88316</v>
          </cell>
          <cell r="C7247" t="str">
            <v>SERVENTE COM ENCARGOS COMPLEMENTARES</v>
          </cell>
          <cell r="D7247" t="str">
            <v>H</v>
          </cell>
          <cell r="E7247">
            <v>14.5</v>
          </cell>
        </row>
        <row r="7248">
          <cell r="B7248">
            <v>94962</v>
          </cell>
          <cell r="C7248" t="str">
            <v>CONCRETO MAGRO PARA LASTRO, TRAÇO 1:4,5:4,5 (CIMENTO/ AREIA MÉDIA/ BRITA 1)  - PREPARO MECÂNICO COM BETONEIRA 400 L. AF_07/2016</v>
          </cell>
          <cell r="D7248" t="str">
            <v>M3</v>
          </cell>
          <cell r="E7248">
            <v>0.35</v>
          </cell>
        </row>
        <row r="7249">
          <cell r="B7249">
            <v>11301</v>
          </cell>
          <cell r="C7249" t="str">
            <v>TAMPAO FOFO ARTICULADO, CLASSE B125 CARGA MAX 12,5 T, REDONDO TAMPA 600 MM, REDE PLUVIAL/ESGOTO</v>
          </cell>
          <cell r="D7249" t="str">
            <v>UN</v>
          </cell>
          <cell r="E7249">
            <v>1</v>
          </cell>
        </row>
        <row r="7250">
          <cell r="B7250">
            <v>11649</v>
          </cell>
          <cell r="C7250" t="str">
            <v>LAJE PRE-MOLDADA DE TRANSICAO EXCENTRICA EM CONCRETO ARMADO, DN 1200 MM, FURO CIRCULAR DN 600 MM, ESPESSURA 12 CM</v>
          </cell>
          <cell r="D7250" t="str">
            <v>UN</v>
          </cell>
          <cell r="E7250">
            <v>1</v>
          </cell>
        </row>
        <row r="7251">
          <cell r="B7251">
            <v>12530</v>
          </cell>
          <cell r="C7251" t="str">
            <v>ANEL DE CONCRETO ARMADO, D = 0,60 M, H = 0,30 M</v>
          </cell>
          <cell r="D7251" t="str">
            <v>UN</v>
          </cell>
          <cell r="E7251">
            <v>2</v>
          </cell>
        </row>
        <row r="7252">
          <cell r="B7252">
            <v>12548</v>
          </cell>
          <cell r="C7252" t="str">
            <v>ANEL DE CONCRETO ARMADO, D = *1,10* M, H = 0,30 M</v>
          </cell>
          <cell r="D7252" t="str">
            <v>UN</v>
          </cell>
          <cell r="E7252">
            <v>9</v>
          </cell>
        </row>
        <row r="7253">
          <cell r="B7253" t="str">
            <v>73963/39</v>
          </cell>
          <cell r="C7253" t="str">
            <v>POCO VISITA ESG SANIT ANEL CONC PRE-MOLD PROF=3,80M C/ TAMPAO FOFO ARTICULADO, CLASSE B125 CARGA MAX 12,5 T, REDONDO TAMPA 600 MM, REDE PLUVIAL / REJUNTAMENTO ANEIS / REVEST LISO CALHA INTERNA C/ARG CIM/AREIA 1:4. BASE/BANQUETA EM CONCR FCK=10MPA</v>
          </cell>
          <cell r="D7253" t="str">
            <v>UN</v>
          </cell>
          <cell r="E7253">
            <v>0</v>
          </cell>
        </row>
        <row r="7254">
          <cell r="B7254">
            <v>73445</v>
          </cell>
          <cell r="C7254" t="str">
            <v>CAIACAO INT OU EXT SOBRE REVESTIMENTO LISO C/ADOCAO DE FIXADOR COM    COM DUAS DEMAOS</v>
          </cell>
          <cell r="D7254" t="str">
            <v>M2</v>
          </cell>
          <cell r="E7254">
            <v>14.35</v>
          </cell>
        </row>
        <row r="7255">
          <cell r="B7255">
            <v>87316</v>
          </cell>
          <cell r="C7255" t="str">
            <v>ARGAMASSA TRAÇO 1:4 (CIMENTO E AREIA GROSSA) PARA CHAPISCO CONVENCIONAL, PREPARO MECÂNICO COM BETONEIRA 400 L. AF_06/2014</v>
          </cell>
          <cell r="D7255" t="str">
            <v>M3</v>
          </cell>
          <cell r="E7255">
            <v>0.115</v>
          </cell>
        </row>
        <row r="7256">
          <cell r="B7256">
            <v>88309</v>
          </cell>
          <cell r="C7256" t="str">
            <v>PEDREIRO COM ENCARGOS COMPLEMENTARES</v>
          </cell>
          <cell r="D7256" t="str">
            <v>H</v>
          </cell>
          <cell r="E7256">
            <v>18</v>
          </cell>
        </row>
        <row r="7257">
          <cell r="B7257">
            <v>88316</v>
          </cell>
          <cell r="C7257" t="str">
            <v>SERVENTE COM ENCARGOS COMPLEMENTARES</v>
          </cell>
          <cell r="D7257" t="str">
            <v>H</v>
          </cell>
          <cell r="E7257">
            <v>15.5</v>
          </cell>
        </row>
        <row r="7258">
          <cell r="B7258">
            <v>94962</v>
          </cell>
          <cell r="C7258" t="str">
            <v>CONCRETO MAGRO PARA LASTRO, TRAÇO 1:4,5:4,5 (CIMENTO/ AREIA MÉDIA/ BRITA 1)  - PREPARO MECÂNICO COM BETONEIRA 400 L. AF_07/2016</v>
          </cell>
          <cell r="D7258" t="str">
            <v>M3</v>
          </cell>
          <cell r="E7258">
            <v>0.35</v>
          </cell>
        </row>
        <row r="7259">
          <cell r="B7259">
            <v>11301</v>
          </cell>
          <cell r="C7259" t="str">
            <v>TAMPAO FOFO ARTICULADO, CLASSE B125 CARGA MAX 12,5 T, REDONDO TAMPA 600 MM, REDE PLUVIAL/ESGOTO</v>
          </cell>
          <cell r="D7259" t="str">
            <v>UN</v>
          </cell>
          <cell r="E7259">
            <v>1</v>
          </cell>
        </row>
        <row r="7260">
          <cell r="B7260">
            <v>11649</v>
          </cell>
          <cell r="C7260" t="str">
            <v>LAJE PRE-MOLDADA DE TRANSICAO EXCENTRICA EM CONCRETO ARMADO, DN 1200 MM, FURO CIRCULAR DN 600 MM, ESPESSURA 12 CM</v>
          </cell>
          <cell r="D7260" t="str">
            <v>UN</v>
          </cell>
          <cell r="E7260">
            <v>1</v>
          </cell>
        </row>
        <row r="7261">
          <cell r="B7261">
            <v>12530</v>
          </cell>
          <cell r="C7261" t="str">
            <v>ANEL DE CONCRETO ARMADO, D = 0,60 M, H = 0,30 M</v>
          </cell>
          <cell r="D7261" t="str">
            <v>UN</v>
          </cell>
          <cell r="E7261">
            <v>2</v>
          </cell>
        </row>
        <row r="7262">
          <cell r="B7262">
            <v>12548</v>
          </cell>
          <cell r="C7262" t="str">
            <v>ANEL DE CONCRETO ARMADO, D = *1,10* M, H = 0,30 M</v>
          </cell>
          <cell r="D7262" t="str">
            <v>UN</v>
          </cell>
          <cell r="E7262">
            <v>10</v>
          </cell>
        </row>
        <row r="7263">
          <cell r="B7263" t="str">
            <v>73963/40</v>
          </cell>
          <cell r="C7263" t="str">
            <v>POCO VISITA ESG SANIT ANEL CONC PRE-MOLD PROF=4,10M C/ TAMPAO FOFO ARTICULADO, CLASSE B125 CARGA MAX 12,5 T, REDONDO TAMPA 600 MM, REDE PLUVIAL / REJUNTAMENTO ANEIS / REVEST LISO CALHA INTERNA C/ARG CIM/AREIA 1:4. BASE/BANQUETA EM CONCR FCK=10MPA</v>
          </cell>
          <cell r="D7263" t="str">
            <v>UN</v>
          </cell>
          <cell r="E7263">
            <v>0</v>
          </cell>
        </row>
        <row r="7264">
          <cell r="B7264">
            <v>73445</v>
          </cell>
          <cell r="C7264" t="str">
            <v>CAIACAO INT OU EXT SOBRE REVESTIMENTO LISO C/ADOCAO DE FIXADOR COM    COM DUAS DEMAOS</v>
          </cell>
          <cell r="D7264" t="str">
            <v>M2</v>
          </cell>
          <cell r="E7264">
            <v>15.46</v>
          </cell>
        </row>
        <row r="7265">
          <cell r="B7265">
            <v>87316</v>
          </cell>
          <cell r="C7265" t="str">
            <v>ARGAMASSA TRAÇO 1:4 (CIMENTO E AREIA GROSSA) PARA CHAPISCO CONVENCIONAL, PREPARO MECÂNICO COM BETONEIRA 400 L. AF_06/2014</v>
          </cell>
          <cell r="D7265" t="str">
            <v>M3</v>
          </cell>
          <cell r="E7265">
            <v>0.11</v>
          </cell>
        </row>
        <row r="7266">
          <cell r="B7266">
            <v>88309</v>
          </cell>
          <cell r="C7266" t="str">
            <v>PEDREIRO COM ENCARGOS COMPLEMENTARES</v>
          </cell>
          <cell r="D7266" t="str">
            <v>H</v>
          </cell>
          <cell r="E7266">
            <v>19</v>
          </cell>
        </row>
        <row r="7267">
          <cell r="B7267">
            <v>88316</v>
          </cell>
          <cell r="C7267" t="str">
            <v>SERVENTE COM ENCARGOS COMPLEMENTARES</v>
          </cell>
          <cell r="D7267" t="str">
            <v>H</v>
          </cell>
          <cell r="E7267">
            <v>16.5</v>
          </cell>
        </row>
        <row r="7268">
          <cell r="B7268">
            <v>94962</v>
          </cell>
          <cell r="C7268" t="str">
            <v>CONCRETO MAGRO PARA LASTRO, TRAÇO 1:4,5:4,5 (CIMENTO/ AREIA MÉDIA/ BRITA 1)  - PREPARO MECÂNICO COM BETONEIRA 400 L. AF_07/2016</v>
          </cell>
          <cell r="D7268" t="str">
            <v>M3</v>
          </cell>
          <cell r="E7268">
            <v>0.35</v>
          </cell>
        </row>
        <row r="7269">
          <cell r="B7269">
            <v>11301</v>
          </cell>
          <cell r="C7269" t="str">
            <v>TAMPAO FOFO ARTICULADO, CLASSE B125 CARGA MAX 12,5 T, REDONDO TAMPA 600 MM, REDE PLUVIAL/ESGOTO</v>
          </cell>
          <cell r="D7269" t="str">
            <v>UN</v>
          </cell>
          <cell r="E7269">
            <v>1</v>
          </cell>
        </row>
        <row r="7270">
          <cell r="B7270">
            <v>11649</v>
          </cell>
          <cell r="C7270" t="str">
            <v>LAJE PRE-MOLDADA DE TRANSICAO EXCENTRICA EM CONCRETO ARMADO, DN 1200 MM, FURO CIRCULAR DN 600 MM, ESPESSURA 12 CM</v>
          </cell>
          <cell r="D7270" t="str">
            <v>UN</v>
          </cell>
          <cell r="E7270">
            <v>1</v>
          </cell>
        </row>
        <row r="7271">
          <cell r="B7271">
            <v>12530</v>
          </cell>
          <cell r="C7271" t="str">
            <v>ANEL DE CONCRETO ARMADO, D = 0,60 M, H = 0,30 M</v>
          </cell>
          <cell r="D7271" t="str">
            <v>UN</v>
          </cell>
          <cell r="E7271">
            <v>2</v>
          </cell>
        </row>
        <row r="7272">
          <cell r="B7272">
            <v>12548</v>
          </cell>
          <cell r="C7272" t="str">
            <v>ANEL DE CONCRETO ARMADO, D = *1,10* M, H = 0,30 M</v>
          </cell>
          <cell r="D7272" t="str">
            <v>UN</v>
          </cell>
          <cell r="E7272">
            <v>11</v>
          </cell>
        </row>
        <row r="7273">
          <cell r="B7273" t="str">
            <v>73963/41</v>
          </cell>
          <cell r="C7273" t="str">
            <v>POCO VISITA ESG SANIT ANEL CONC PRE MOLD PROF=4,40M C/ TAMPAO FOFO ARTICULADO, CLASSE B125 CARGA MAX 12,5 T, REDONDO TAMPA 600 MM, REDE PLUVIAL / REJUNTAMENTO ANEIS / REVEST LISO CALHA INTERNA C/ARG CIM/AREIA 1:4. BASE/BANQUETA EM CONCR FCK=10MPA</v>
          </cell>
          <cell r="D7273" t="str">
            <v>UN</v>
          </cell>
          <cell r="E7273">
            <v>0</v>
          </cell>
        </row>
        <row r="7274">
          <cell r="B7274">
            <v>73445</v>
          </cell>
          <cell r="C7274" t="str">
            <v>CAIACAO INT OU EXT SOBRE REVESTIMENTO LISO C/ADOCAO DE FIXADOR COM    COM DUAS DEMAOS</v>
          </cell>
          <cell r="D7274" t="str">
            <v>M2</v>
          </cell>
          <cell r="E7274">
            <v>15.59</v>
          </cell>
        </row>
        <row r="7275">
          <cell r="B7275">
            <v>87316</v>
          </cell>
          <cell r="C7275" t="str">
            <v>ARGAMASSA TRAÇO 1:4 (CIMENTO E AREIA GROSSA) PARA CHAPISCO CONVENCIONAL, PREPARO MECÂNICO COM BETONEIRA 400 L. AF_06/2014</v>
          </cell>
          <cell r="D7275" t="str">
            <v>M3</v>
          </cell>
          <cell r="E7275">
            <v>0.125</v>
          </cell>
        </row>
        <row r="7276">
          <cell r="B7276">
            <v>88309</v>
          </cell>
          <cell r="C7276" t="str">
            <v>PEDREIRO COM ENCARGOS COMPLEMENTARES</v>
          </cell>
          <cell r="D7276" t="str">
            <v>H</v>
          </cell>
          <cell r="E7276">
            <v>20</v>
          </cell>
        </row>
        <row r="7277">
          <cell r="B7277">
            <v>88316</v>
          </cell>
          <cell r="C7277" t="str">
            <v>SERVENTE COM ENCARGOS COMPLEMENTARES</v>
          </cell>
          <cell r="D7277" t="str">
            <v>H</v>
          </cell>
          <cell r="E7277">
            <v>17.5</v>
          </cell>
        </row>
        <row r="7278">
          <cell r="B7278">
            <v>94962</v>
          </cell>
          <cell r="C7278" t="str">
            <v>CONCRETO MAGRO PARA LASTRO, TRAÇO 1:4,5:4,5 (CIMENTO/ AREIA MÉDIA/ BRITA 1)  - PREPARO MECÂNICO COM BETONEIRA 400 L. AF_07/2016</v>
          </cell>
          <cell r="D7278" t="str">
            <v>M3</v>
          </cell>
          <cell r="E7278">
            <v>0.35</v>
          </cell>
        </row>
        <row r="7279">
          <cell r="B7279">
            <v>11301</v>
          </cell>
          <cell r="C7279" t="str">
            <v>TAMPAO FOFO ARTICULADO, CLASSE B125 CARGA MAX 12,5 T, REDONDO TAMPA 600 MM, REDE PLUVIAL/ESGOTO</v>
          </cell>
          <cell r="D7279" t="str">
            <v>UN</v>
          </cell>
          <cell r="E7279">
            <v>1</v>
          </cell>
        </row>
        <row r="7280">
          <cell r="B7280">
            <v>11649</v>
          </cell>
          <cell r="C7280" t="str">
            <v>LAJE PRE-MOLDADA DE TRANSICAO EXCENTRICA EM CONCRETO ARMADO, DN 1200 MM, FURO CIRCULAR DN 600 MM, ESPESSURA 12 CM</v>
          </cell>
          <cell r="D7280" t="str">
            <v>UN</v>
          </cell>
          <cell r="E7280">
            <v>1</v>
          </cell>
        </row>
        <row r="7281">
          <cell r="B7281">
            <v>12530</v>
          </cell>
          <cell r="C7281" t="str">
            <v>ANEL DE CONCRETO ARMADO, D = 0,60 M, H = 0,30 M</v>
          </cell>
          <cell r="D7281" t="str">
            <v>UN</v>
          </cell>
          <cell r="E7281">
            <v>2</v>
          </cell>
        </row>
        <row r="7282">
          <cell r="B7282">
            <v>12548</v>
          </cell>
          <cell r="C7282" t="str">
            <v>ANEL DE CONCRETO ARMADO, D = *1,10* M, H = 0,30 M</v>
          </cell>
          <cell r="D7282" t="str">
            <v>UN</v>
          </cell>
          <cell r="E7282">
            <v>12</v>
          </cell>
        </row>
        <row r="7283">
          <cell r="B7283" t="str">
            <v>73963/42</v>
          </cell>
          <cell r="C7283" t="str">
            <v>POCO VISITA ESG SANIT ANEL CONC PRE-MOLD PROF=4,70M C/ TAMPAO FOFO ARTICULADO, CLASSE B125 CARGA MAX 12,5 T, REDONDO TAMPA 600 MM, REDE PLUVIAL/ESGOTO /  REJUNTAMENTO ANEIS / REVEST LISO CALHA INTERNA C/ARG CIM/AREIA 1:4. BASE/BANQUETA EM CONCRFCK=10MPA</v>
          </cell>
          <cell r="D7283" t="str">
            <v>UN</v>
          </cell>
          <cell r="E7283">
            <v>0</v>
          </cell>
        </row>
        <row r="7284">
          <cell r="B7284">
            <v>73445</v>
          </cell>
          <cell r="C7284" t="str">
            <v>CAIACAO INT OU EXT SOBRE REVESTIMENTO LISO C/ADOCAO DE FIXADOR COM    COM DUAS DEMAOS</v>
          </cell>
          <cell r="D7284" t="str">
            <v>M2</v>
          </cell>
          <cell r="E7284">
            <v>17.72</v>
          </cell>
        </row>
        <row r="7285">
          <cell r="B7285">
            <v>87316</v>
          </cell>
          <cell r="C7285" t="str">
            <v>ARGAMASSA TRAÇO 1:4 (CIMENTO E AREIA GROSSA) PARA CHAPISCO CONVENCIONAL, PREPARO MECÂNICO COM BETONEIRA 400 L. AF_06/2014</v>
          </cell>
          <cell r="D7285" t="str">
            <v>M3</v>
          </cell>
          <cell r="E7285">
            <v>0.13</v>
          </cell>
        </row>
        <row r="7286">
          <cell r="B7286">
            <v>88309</v>
          </cell>
          <cell r="C7286" t="str">
            <v>PEDREIRO COM ENCARGOS COMPLEMENTARES</v>
          </cell>
          <cell r="D7286" t="str">
            <v>H</v>
          </cell>
          <cell r="E7286">
            <v>21</v>
          </cell>
        </row>
        <row r="7287">
          <cell r="B7287">
            <v>88316</v>
          </cell>
          <cell r="C7287" t="str">
            <v>SERVENTE COM ENCARGOS COMPLEMENTARES</v>
          </cell>
          <cell r="D7287" t="str">
            <v>H</v>
          </cell>
          <cell r="E7287">
            <v>18.5</v>
          </cell>
        </row>
        <row r="7288">
          <cell r="B7288">
            <v>94962</v>
          </cell>
          <cell r="C7288" t="str">
            <v>CONCRETO MAGRO PARA LASTRO, TRAÇO 1:4,5:4,5 (CIMENTO/ AREIA MÉDIA/ BRITA 1)  - PREPARO MECÂNICO COM BETONEIRA 400 L. AF_07/2016</v>
          </cell>
          <cell r="D7288" t="str">
            <v>M3</v>
          </cell>
          <cell r="E7288">
            <v>0.35</v>
          </cell>
        </row>
        <row r="7289">
          <cell r="B7289">
            <v>11301</v>
          </cell>
          <cell r="C7289" t="str">
            <v>TAMPAO FOFO ARTICULADO, CLASSE B125 CARGA MAX 12,5 T, REDONDO TAMPA 600 MM, REDE PLUVIAL/ESGOTO</v>
          </cell>
          <cell r="D7289" t="str">
            <v>UN</v>
          </cell>
          <cell r="E7289">
            <v>1</v>
          </cell>
        </row>
        <row r="7290">
          <cell r="B7290">
            <v>11649</v>
          </cell>
          <cell r="C7290" t="str">
            <v>LAJE PRE-MOLDADA DE TRANSICAO EXCENTRICA EM CONCRETO ARMADO, DN 1200 MM, FURO CIRCULAR DN 600 MM, ESPESSURA 12 CM</v>
          </cell>
          <cell r="D7290" t="str">
            <v>UN</v>
          </cell>
          <cell r="E7290">
            <v>1</v>
          </cell>
        </row>
        <row r="7291">
          <cell r="B7291">
            <v>12530</v>
          </cell>
          <cell r="C7291" t="str">
            <v>ANEL DE CONCRETO ARMADO, D = 0,60 M, H = 0,30 M</v>
          </cell>
          <cell r="D7291" t="str">
            <v>UN</v>
          </cell>
          <cell r="E7291">
            <v>2</v>
          </cell>
        </row>
        <row r="7292">
          <cell r="B7292">
            <v>12548</v>
          </cell>
          <cell r="C7292" t="str">
            <v>ANEL DE CONCRETO ARMADO, D = *1,10* M, H = 0,30 M</v>
          </cell>
          <cell r="D7292" t="str">
            <v>UN</v>
          </cell>
          <cell r="E7292">
            <v>13</v>
          </cell>
        </row>
        <row r="7293">
          <cell r="B7293" t="str">
            <v>73963/43</v>
          </cell>
          <cell r="C7293" t="str">
            <v>POCO VISITA ESG SANIT ANEL CONC PRE-MOLD PROF=5,00M C/ TAMPAO FOFO ARTICULADO, CLASSE B125 CARGA MAX 12,5 T, REDONDO TAMPA 600 MM, REDE PLUVIAL / ESGOTO / REJUNTAMENTO ANEIS/ REVEST LISO CALHA INTERNA C/ARG CIM/AREIA 1:4. BASE/BANQUETA EM CONCR FCK=10MPA</v>
          </cell>
          <cell r="D7293" t="str">
            <v>UN</v>
          </cell>
          <cell r="E7293">
            <v>0</v>
          </cell>
        </row>
        <row r="7294">
          <cell r="B7294">
            <v>73445</v>
          </cell>
          <cell r="C7294" t="str">
            <v>CAIACAO INT OU EXT SOBRE REVESTIMENTO LISO C/ADOCAO DE FIXADOR COM    COM DUAS DEMAOS</v>
          </cell>
          <cell r="D7294" t="str">
            <v>M2</v>
          </cell>
          <cell r="E7294">
            <v>18.55</v>
          </cell>
        </row>
        <row r="7295">
          <cell r="B7295">
            <v>87316</v>
          </cell>
          <cell r="C7295" t="str">
            <v>ARGAMASSA TRAÇO 1:4 (CIMENTO E AREIA GROSSA) PARA CHAPISCO CONVENCIONAL, PREPARO MECÂNICO COM BETONEIRA 400 L. AF_06/2014</v>
          </cell>
          <cell r="D7295" t="str">
            <v>M3</v>
          </cell>
          <cell r="E7295">
            <v>0.13500000000000001</v>
          </cell>
        </row>
        <row r="7296">
          <cell r="B7296">
            <v>88309</v>
          </cell>
          <cell r="C7296" t="str">
            <v>PEDREIRO COM ENCARGOS COMPLEMENTARES</v>
          </cell>
          <cell r="D7296" t="str">
            <v>H</v>
          </cell>
          <cell r="E7296">
            <v>20</v>
          </cell>
        </row>
        <row r="7297">
          <cell r="B7297">
            <v>88316</v>
          </cell>
          <cell r="C7297" t="str">
            <v>SERVENTE COM ENCARGOS COMPLEMENTARES</v>
          </cell>
          <cell r="D7297" t="str">
            <v>H</v>
          </cell>
          <cell r="E7297">
            <v>19.5</v>
          </cell>
        </row>
        <row r="7298">
          <cell r="B7298">
            <v>94962</v>
          </cell>
          <cell r="C7298" t="str">
            <v>CONCRETO MAGRO PARA LASTRO, TRAÇO 1:4,5:4,5 (CIMENTO/ AREIA MÉDIA/ BRITA 1)  - PREPARO MECÂNICO COM BETONEIRA 400 L. AF_07/2016</v>
          </cell>
          <cell r="D7298" t="str">
            <v>M3</v>
          </cell>
          <cell r="E7298">
            <v>0.35</v>
          </cell>
        </row>
        <row r="7299">
          <cell r="B7299">
            <v>11301</v>
          </cell>
          <cell r="C7299" t="str">
            <v>TAMPAO FOFO ARTICULADO, CLASSE B125 CARGA MAX 12,5 T, REDONDO TAMPA 600 MM, REDE PLUVIAL/ESGOTO</v>
          </cell>
          <cell r="D7299" t="str">
            <v>UN</v>
          </cell>
          <cell r="E7299">
            <v>1</v>
          </cell>
        </row>
        <row r="7300">
          <cell r="B7300">
            <v>11649</v>
          </cell>
          <cell r="C7300" t="str">
            <v>LAJE PRE-MOLDADA DE TRANSICAO EXCENTRICA EM CONCRETO ARMADO, DN 1200 MM, FURO CIRCULAR DN 600 MM, ESPESSURA 12 CM</v>
          </cell>
          <cell r="D7300" t="str">
            <v>UN</v>
          </cell>
          <cell r="E7300">
            <v>1</v>
          </cell>
        </row>
        <row r="7301">
          <cell r="B7301">
            <v>12530</v>
          </cell>
          <cell r="C7301" t="str">
            <v>ANEL DE CONCRETO ARMADO, D = 0,60 M, H = 0,30 M</v>
          </cell>
          <cell r="D7301" t="str">
            <v>UN</v>
          </cell>
          <cell r="E7301">
            <v>2</v>
          </cell>
        </row>
        <row r="7302">
          <cell r="B7302">
            <v>12548</v>
          </cell>
          <cell r="C7302" t="str">
            <v>ANEL DE CONCRETO ARMADO, D = *1,10* M, H = 0,30 M</v>
          </cell>
          <cell r="D7302" t="str">
            <v>UN</v>
          </cell>
          <cell r="E7302">
            <v>14</v>
          </cell>
        </row>
        <row r="7303">
          <cell r="B7303" t="str">
            <v>73963/44</v>
          </cell>
          <cell r="C7303" t="str">
            <v>POCO VISITA ESG SANIT ANEL CONC PRE-MOLD PROF=0,80M C/ TAMPAO FOFO ARTICULADO, CLASSE B125 CARGA MAX 12,5 T, REDONDO TAMPA 600 MM, REDE PLUVIAL/ESGOTO / DEGRAUS FF / REJUNTAMENTO ANEIS / REVEST LISO CALHA INTERNA C/ARG CIM/AREIA 1:4. BASE / BANQUETA EM CONCR FCK=10MPA</v>
          </cell>
          <cell r="D7303" t="str">
            <v>UN</v>
          </cell>
          <cell r="E7303">
            <v>0</v>
          </cell>
        </row>
        <row r="7304">
          <cell r="B7304">
            <v>73445</v>
          </cell>
          <cell r="C7304" t="str">
            <v>CAIACAO INT OU EXT SOBRE REVESTIMENTO LISO C/ADOCAO DE FIXADOR COM    COM DUAS DEMAOS</v>
          </cell>
          <cell r="D7304" t="str">
            <v>M2</v>
          </cell>
          <cell r="E7304">
            <v>2</v>
          </cell>
        </row>
        <row r="7305">
          <cell r="B7305">
            <v>87316</v>
          </cell>
          <cell r="C7305" t="str">
            <v>ARGAMASSA TRAÇO 1:4 (CIMENTO E AREIA GROSSA) PARA CHAPISCO CONVENCIONAL, PREPARO MECÂNICO COM BETONEIRA 400 L. AF_06/2014</v>
          </cell>
          <cell r="D7305" t="str">
            <v>M3</v>
          </cell>
          <cell r="E7305">
            <v>0.03</v>
          </cell>
        </row>
        <row r="7306">
          <cell r="B7306">
            <v>88309</v>
          </cell>
          <cell r="C7306" t="str">
            <v>PEDREIRO COM ENCARGOS COMPLEMENTARES</v>
          </cell>
          <cell r="D7306" t="str">
            <v>H</v>
          </cell>
          <cell r="E7306">
            <v>4</v>
          </cell>
        </row>
        <row r="7307">
          <cell r="B7307">
            <v>88316</v>
          </cell>
          <cell r="C7307" t="str">
            <v>SERVENTE COM ENCARGOS COMPLEMENTARES</v>
          </cell>
          <cell r="D7307" t="str">
            <v>H</v>
          </cell>
          <cell r="E7307">
            <v>3</v>
          </cell>
        </row>
        <row r="7308">
          <cell r="B7308">
            <v>94962</v>
          </cell>
          <cell r="C7308" t="str">
            <v>CONCRETO MAGRO PARA LASTRO, TRAÇO 1:4,5:4,5 (CIMENTO/ AREIA MÉDIA/ BRITA 1)  - PREPARO MECÂNICO COM BETONEIRA 400 L. AF_07/2016</v>
          </cell>
          <cell r="D7308" t="str">
            <v>M3</v>
          </cell>
          <cell r="E7308">
            <v>0.15</v>
          </cell>
        </row>
        <row r="7309">
          <cell r="B7309">
            <v>11301</v>
          </cell>
          <cell r="C7309" t="str">
            <v>TAMPAO FOFO ARTICULADO, CLASSE B125 CARGA MAX 12,5 T, REDONDO TAMPA 600 MM, REDE PLUVIAL/ESGOTO</v>
          </cell>
          <cell r="D7309" t="str">
            <v>UN</v>
          </cell>
          <cell r="E7309">
            <v>1</v>
          </cell>
        </row>
        <row r="7310">
          <cell r="B7310">
            <v>12530</v>
          </cell>
          <cell r="C7310" t="str">
            <v>ANEL DE CONCRETO ARMADO, D = 0,60 M, H = 0,30 M</v>
          </cell>
          <cell r="D7310" t="str">
            <v>UN</v>
          </cell>
          <cell r="E7310">
            <v>2</v>
          </cell>
        </row>
        <row r="7311">
          <cell r="B7311">
            <v>13113</v>
          </cell>
          <cell r="C7311" t="str">
            <v>ANEL DE CONCRETO ARMADO, D = 0,60 M, H = 0,10 M</v>
          </cell>
          <cell r="D7311" t="str">
            <v>UN</v>
          </cell>
          <cell r="E7311">
            <v>1</v>
          </cell>
        </row>
        <row r="7312">
          <cell r="B7312" t="str">
            <v>73963/45</v>
          </cell>
          <cell r="C7312" t="str">
            <v>POCO DE VISITA PARA REDE DE ESG. SANIT., EM ANEIS DE CONCRETO, DIÂMETRO = 60CM E 110CM, PROF = 240CM, EXCLUINDO TAMPAO FERRO FUNDIDO.</v>
          </cell>
          <cell r="D7312" t="str">
            <v>UN</v>
          </cell>
          <cell r="E7312">
            <v>0</v>
          </cell>
        </row>
        <row r="7313">
          <cell r="B7313">
            <v>73445</v>
          </cell>
          <cell r="C7313" t="str">
            <v>CAIACAO INT OU EXT SOBRE REVESTIMENTO LISO C/ADOCAO DE FIXADOR COM    COM DUAS DEMAOS</v>
          </cell>
          <cell r="D7313" t="str">
            <v>M2</v>
          </cell>
          <cell r="E7313">
            <v>7.2833300000000003</v>
          </cell>
        </row>
        <row r="7314">
          <cell r="B7314">
            <v>87316</v>
          </cell>
          <cell r="C7314" t="str">
            <v>ARGAMASSA TRAÇO 1:4 (CIMENTO E AREIA GROSSA) PARA CHAPISCO CONVENCIONAL, PREPARO MECÂNICO COM BETONEIRA 400 L. AF_06/2014</v>
          </cell>
          <cell r="D7314" t="str">
            <v>M3</v>
          </cell>
          <cell r="E7314">
            <v>1.6330000000000001E-2</v>
          </cell>
        </row>
        <row r="7315">
          <cell r="B7315">
            <v>88309</v>
          </cell>
          <cell r="C7315" t="str">
            <v>PEDREIRO COM ENCARGOS COMPLEMENTARES</v>
          </cell>
          <cell r="D7315" t="str">
            <v>H</v>
          </cell>
          <cell r="E7315">
            <v>12.33333</v>
          </cell>
        </row>
        <row r="7316">
          <cell r="B7316">
            <v>88316</v>
          </cell>
          <cell r="C7316" t="str">
            <v>SERVENTE COM ENCARGOS COMPLEMENTARES</v>
          </cell>
          <cell r="D7316" t="str">
            <v>H</v>
          </cell>
          <cell r="E7316">
            <v>10.83333</v>
          </cell>
        </row>
        <row r="7317">
          <cell r="B7317">
            <v>94962</v>
          </cell>
          <cell r="C7317" t="str">
            <v>CONCRETO MAGRO PARA LASTRO, TRAÇO 1:4,5:4,5 (CIMENTO/ AREIA MÉDIA/ BRITA 1)  - PREPARO MECÂNICO COM BETONEIRA 400 L. AF_07/2016</v>
          </cell>
          <cell r="D7317" t="str">
            <v>M3</v>
          </cell>
          <cell r="E7317">
            <v>0.81</v>
          </cell>
        </row>
        <row r="7318">
          <cell r="B7318">
            <v>11649</v>
          </cell>
          <cell r="C7318" t="str">
            <v>LAJE PRE-MOLDADA DE TRANSICAO EXCENTRICA EM CONCRETO ARMADO, DN 1200 MM, FURO CIRCULAR DN 600 MM, ESPESSURA 12 CM</v>
          </cell>
          <cell r="D7318" t="str">
            <v>UN</v>
          </cell>
          <cell r="E7318">
            <v>1</v>
          </cell>
        </row>
        <row r="7319">
          <cell r="B7319">
            <v>12530</v>
          </cell>
          <cell r="C7319" t="str">
            <v>ANEL DE CONCRETO ARMADO, D = 0,60 M, H = 0,30 M</v>
          </cell>
          <cell r="D7319" t="str">
            <v>UN</v>
          </cell>
          <cell r="E7319">
            <v>2</v>
          </cell>
        </row>
        <row r="7320">
          <cell r="B7320">
            <v>12548</v>
          </cell>
          <cell r="C7320" t="str">
            <v>ANEL DE CONCRETO ARMADO, D = *1,10* M, H = 0,30 M</v>
          </cell>
          <cell r="D7320" t="str">
            <v>UN</v>
          </cell>
          <cell r="E7320">
            <v>5.3333300000000001</v>
          </cell>
        </row>
        <row r="7321">
          <cell r="B7321">
            <v>13113</v>
          </cell>
          <cell r="C7321" t="str">
            <v>ANEL DE CONCRETO ARMADO, D = 0,60 M, H = 0,10 M</v>
          </cell>
          <cell r="D7321" t="str">
            <v>UN</v>
          </cell>
          <cell r="E7321">
            <v>1.3333333000000001</v>
          </cell>
        </row>
        <row r="7322">
          <cell r="B7322" t="str">
            <v>73963/46</v>
          </cell>
          <cell r="C7322" t="str">
            <v>POCO DE VISITA PARA REDE DE ESG. SANIT., EM ANEIS DE CONCRETO, DIÂMETRO = 60CM E 110CM, PROF = 250CM, EXCLUINDO TAMPAO FERRO FUNDIDO.</v>
          </cell>
          <cell r="D7322" t="str">
            <v>UN</v>
          </cell>
          <cell r="E7322">
            <v>0</v>
          </cell>
        </row>
        <row r="7323">
          <cell r="B7323">
            <v>73445</v>
          </cell>
          <cell r="C7323" t="str">
            <v>CAIACAO INT OU EXT SOBRE REVESTIMENTO LISO C/ADOCAO DE FIXADOR COM    COM DUAS DEMAOS</v>
          </cell>
          <cell r="D7323" t="str">
            <v>M2</v>
          </cell>
          <cell r="E7323">
            <v>7.67666</v>
          </cell>
        </row>
        <row r="7324">
          <cell r="B7324">
            <v>87316</v>
          </cell>
          <cell r="C7324" t="str">
            <v>ARGAMASSA TRAÇO 1:4 (CIMENTO E AREIA GROSSA) PARA CHAPISCO CONVENCIONAL, PREPARO MECÂNICO COM BETONEIRA 400 L. AF_06/2014</v>
          </cell>
          <cell r="D7324" t="str">
            <v>M3</v>
          </cell>
          <cell r="E7324">
            <v>1.7666000000000001E-2</v>
          </cell>
        </row>
        <row r="7325">
          <cell r="B7325">
            <v>88309</v>
          </cell>
          <cell r="C7325" t="str">
            <v>PEDREIRO COM ENCARGOS COMPLEMENTARES</v>
          </cell>
          <cell r="D7325" t="str">
            <v>H</v>
          </cell>
          <cell r="E7325">
            <v>12.66666</v>
          </cell>
        </row>
        <row r="7326">
          <cell r="B7326">
            <v>88316</v>
          </cell>
          <cell r="C7326" t="str">
            <v>SERVENTE COM ENCARGOS COMPLEMENTARES</v>
          </cell>
          <cell r="D7326" t="str">
            <v>H</v>
          </cell>
          <cell r="E7326">
            <v>11.16666</v>
          </cell>
        </row>
        <row r="7327">
          <cell r="B7327">
            <v>94962</v>
          </cell>
          <cell r="C7327" t="str">
            <v>CONCRETO MAGRO PARA LASTRO, TRAÇO 1:4,5:4,5 (CIMENTO/ AREIA MÉDIA/ BRITA 1)  - PREPARO MECÂNICO COM BETONEIRA 400 L. AF_07/2016</v>
          </cell>
          <cell r="D7327" t="str">
            <v>M3</v>
          </cell>
          <cell r="E7327">
            <v>0.81</v>
          </cell>
        </row>
        <row r="7328">
          <cell r="B7328">
            <v>11649</v>
          </cell>
          <cell r="C7328" t="str">
            <v>LAJE PRE-MOLDADA DE TRANSICAO EXCENTRICA EM CONCRETO ARMADO, DN 1200 MM, FURO CIRCULAR DN 600 MM, ESPESSURA 12 CM</v>
          </cell>
          <cell r="D7328" t="str">
            <v>UN</v>
          </cell>
          <cell r="E7328">
            <v>1</v>
          </cell>
        </row>
        <row r="7329">
          <cell r="B7329">
            <v>12530</v>
          </cell>
          <cell r="C7329" t="str">
            <v>ANEL DE CONCRETO ARMADO, D = 0,60 M, H = 0,30 M</v>
          </cell>
          <cell r="D7329" t="str">
            <v>UN</v>
          </cell>
          <cell r="E7329">
            <v>2</v>
          </cell>
        </row>
        <row r="7330">
          <cell r="B7330">
            <v>12548</v>
          </cell>
          <cell r="C7330" t="str">
            <v>ANEL DE CONCRETO ARMADO, D = *1,10* M, H = 0,30 M</v>
          </cell>
          <cell r="D7330" t="str">
            <v>UN</v>
          </cell>
          <cell r="E7330">
            <v>5.6666600000000003</v>
          </cell>
        </row>
        <row r="7331">
          <cell r="B7331">
            <v>13113</v>
          </cell>
          <cell r="C7331" t="str">
            <v>ANEL DE CONCRETO ARMADO, D = 0,60 M, H = 0,10 M</v>
          </cell>
          <cell r="D7331" t="str">
            <v>UN</v>
          </cell>
          <cell r="E7331">
            <v>0.6666666</v>
          </cell>
        </row>
        <row r="7332">
          <cell r="B7332" t="str">
            <v>73963/47</v>
          </cell>
          <cell r="C7332" t="str">
            <v>POCO DE VISITA PARA REDE DE ESG. SANIT., EM ANEIS DE CONCRETO, DIÂMETRO = 60CM E 110CM, PROF = 280CM, EXCLUINDO TAMPAO FERRO FUNDIDO.</v>
          </cell>
          <cell r="D7332" t="str">
            <v>UN</v>
          </cell>
          <cell r="E7332">
            <v>0</v>
          </cell>
        </row>
        <row r="7333">
          <cell r="B7333">
            <v>73445</v>
          </cell>
          <cell r="C7333" t="str">
            <v>CAIACAO INT OU EXT SOBRE REVESTIMENTO LISO C/ADOCAO DE FIXADOR COM    COM DUAS DEMAOS</v>
          </cell>
          <cell r="D7333" t="str">
            <v>M2</v>
          </cell>
          <cell r="E7333">
            <v>8.7633299999999998</v>
          </cell>
        </row>
        <row r="7334">
          <cell r="B7334">
            <v>87316</v>
          </cell>
          <cell r="C7334" t="str">
            <v>ARGAMASSA TRAÇO 1:4 (CIMENTO E AREIA GROSSA) PARA CHAPISCO CONVENCIONAL, PREPARO MECÂNICO COM BETONEIRA 400 L. AF_06/2014</v>
          </cell>
          <cell r="D7334" t="str">
            <v>M3</v>
          </cell>
          <cell r="E7334">
            <v>2.0330000000000001E-2</v>
          </cell>
        </row>
        <row r="7335">
          <cell r="B7335">
            <v>88309</v>
          </cell>
          <cell r="C7335" t="str">
            <v>PEDREIRO COM ENCARGOS COMPLEMENTARES</v>
          </cell>
          <cell r="D7335" t="str">
            <v>H</v>
          </cell>
          <cell r="E7335">
            <v>13.66666</v>
          </cell>
        </row>
        <row r="7336">
          <cell r="B7336">
            <v>88316</v>
          </cell>
          <cell r="C7336" t="str">
            <v>SERVENTE COM ENCARGOS COMPLEMENTARES</v>
          </cell>
          <cell r="D7336" t="str">
            <v>H</v>
          </cell>
          <cell r="E7336">
            <v>12.16666</v>
          </cell>
        </row>
        <row r="7337">
          <cell r="B7337">
            <v>94962</v>
          </cell>
          <cell r="C7337" t="str">
            <v>CONCRETO MAGRO PARA LASTRO, TRAÇO 1:4,5:4,5 (CIMENTO/ AREIA MÉDIA/ BRITA 1)  - PREPARO MECÂNICO COM BETONEIRA 400 L. AF_07/2016</v>
          </cell>
          <cell r="D7337" t="str">
            <v>M3</v>
          </cell>
          <cell r="E7337">
            <v>0.81</v>
          </cell>
        </row>
        <row r="7338">
          <cell r="B7338">
            <v>11649</v>
          </cell>
          <cell r="C7338" t="str">
            <v>LAJE PRE-MOLDADA DE TRANSICAO EXCENTRICA EM CONCRETO ARMADO, DN 1200 MM, FURO CIRCULAR DN 600 MM, ESPESSURA 12 CM</v>
          </cell>
          <cell r="D7338" t="str">
            <v>UN</v>
          </cell>
          <cell r="E7338">
            <v>1</v>
          </cell>
        </row>
        <row r="7339">
          <cell r="B7339">
            <v>12530</v>
          </cell>
          <cell r="C7339" t="str">
            <v>ANEL DE CONCRETO ARMADO, D = 0,60 M, H = 0,30 M</v>
          </cell>
          <cell r="D7339" t="str">
            <v>UN</v>
          </cell>
          <cell r="E7339">
            <v>2</v>
          </cell>
        </row>
        <row r="7340">
          <cell r="B7340">
            <v>12548</v>
          </cell>
          <cell r="C7340" t="str">
            <v>ANEL DE CONCRETO ARMADO, D = *1,10* M, H = 0,30 M</v>
          </cell>
          <cell r="D7340" t="str">
            <v>UN</v>
          </cell>
          <cell r="E7340">
            <v>6.6666600000000003</v>
          </cell>
        </row>
        <row r="7341">
          <cell r="B7341">
            <v>13113</v>
          </cell>
          <cell r="C7341" t="str">
            <v>ANEL DE CONCRETO ARMADO, D = 0,60 M, H = 0,10 M</v>
          </cell>
          <cell r="D7341" t="str">
            <v>UN</v>
          </cell>
          <cell r="E7341">
            <v>1</v>
          </cell>
        </row>
        <row r="7342">
          <cell r="B7342" t="str">
            <v>73963/48</v>
          </cell>
          <cell r="C7342" t="str">
            <v>POCO DE VISITA PARA REDE DE ESG. SANIT., EM ANEIS DE CONCRETO, DIÂMETRO = 60CM E 110CM, PROF = 310CM, EXCLUINDO TAMPAO FERRO FUNDIDO.</v>
          </cell>
          <cell r="D7342" t="str">
            <v>UN</v>
          </cell>
          <cell r="E7342">
            <v>0</v>
          </cell>
        </row>
        <row r="7343">
          <cell r="B7343">
            <v>73445</v>
          </cell>
          <cell r="C7343" t="str">
            <v>CAIACAO INT OU EXT SOBRE REVESTIMENTO LISO C/ADOCAO DE FIXADOR COM    COM DUAS DEMAOS</v>
          </cell>
          <cell r="D7343" t="str">
            <v>M2</v>
          </cell>
          <cell r="E7343">
            <v>9.2966599999999993</v>
          </cell>
        </row>
        <row r="7344">
          <cell r="B7344">
            <v>87316</v>
          </cell>
          <cell r="C7344" t="str">
            <v>ARGAMASSA TRAÇO 1:4 (CIMENTO E AREIA GROSSA) PARA CHAPISCO CONVENCIONAL, PREPARO MECÂNICO COM BETONEIRA 400 L. AF_06/2014</v>
          </cell>
          <cell r="D7344" t="str">
            <v>M3</v>
          </cell>
          <cell r="E7344">
            <v>2.2329999999999999E-2</v>
          </cell>
        </row>
        <row r="7345">
          <cell r="B7345">
            <v>88309</v>
          </cell>
          <cell r="C7345" t="str">
            <v>PEDREIRO COM ENCARGOS COMPLEMENTARES</v>
          </cell>
          <cell r="D7345" t="str">
            <v>H</v>
          </cell>
          <cell r="E7345">
            <v>14.66666</v>
          </cell>
        </row>
        <row r="7346">
          <cell r="B7346">
            <v>88316</v>
          </cell>
          <cell r="C7346" t="str">
            <v>SERVENTE COM ENCARGOS COMPLEMENTARES</v>
          </cell>
          <cell r="D7346" t="str">
            <v>H</v>
          </cell>
          <cell r="E7346">
            <v>13.16666</v>
          </cell>
        </row>
        <row r="7347">
          <cell r="B7347">
            <v>94962</v>
          </cell>
          <cell r="C7347" t="str">
            <v>CONCRETO MAGRO PARA LASTRO, TRAÇO 1:4,5:4,5 (CIMENTO/ AREIA MÉDIA/ BRITA 1)  - PREPARO MECÂNICO COM BETONEIRA 400 L. AF_07/2016</v>
          </cell>
          <cell r="D7347" t="str">
            <v>M3</v>
          </cell>
          <cell r="E7347">
            <v>0.83665999999999996</v>
          </cell>
        </row>
        <row r="7348">
          <cell r="B7348">
            <v>11649</v>
          </cell>
          <cell r="C7348" t="str">
            <v>LAJE PRE-MOLDADA DE TRANSICAO EXCENTRICA EM CONCRETO ARMADO, DN 1200 MM, FURO CIRCULAR DN 600 MM, ESPESSURA 12 CM</v>
          </cell>
          <cell r="D7348" t="str">
            <v>UN</v>
          </cell>
          <cell r="E7348">
            <v>1</v>
          </cell>
        </row>
        <row r="7349">
          <cell r="B7349">
            <v>12530</v>
          </cell>
          <cell r="C7349" t="str">
            <v>ANEL DE CONCRETO ARMADO, D = 0,60 M, H = 0,30 M</v>
          </cell>
          <cell r="D7349" t="str">
            <v>UN</v>
          </cell>
          <cell r="E7349">
            <v>2</v>
          </cell>
        </row>
        <row r="7350">
          <cell r="B7350">
            <v>12548</v>
          </cell>
          <cell r="C7350" t="str">
            <v>ANEL DE CONCRETO ARMADO, D = *1,10* M, H = 0,30 M</v>
          </cell>
          <cell r="D7350" t="str">
            <v>UN</v>
          </cell>
          <cell r="E7350">
            <v>7</v>
          </cell>
        </row>
        <row r="7351">
          <cell r="B7351">
            <v>13113</v>
          </cell>
          <cell r="C7351" t="str">
            <v>ANEL DE CONCRETO ARMADO, D = 0,60 M, H = 0,10 M</v>
          </cell>
          <cell r="D7351" t="str">
            <v>UN</v>
          </cell>
          <cell r="E7351">
            <v>1</v>
          </cell>
        </row>
        <row r="7352">
          <cell r="B7352">
            <v>13114</v>
          </cell>
          <cell r="C7352" t="str">
            <v>ANEL DE CONCRETO ARMADO, D = 0,60 M, H = 0,15 M</v>
          </cell>
          <cell r="D7352" t="str">
            <v>UN</v>
          </cell>
          <cell r="E7352">
            <v>0.66666000000000003</v>
          </cell>
        </row>
        <row r="7353">
          <cell r="B7353" t="str">
            <v>74124/1</v>
          </cell>
          <cell r="C7353" t="str">
            <v>POCO VISITA AG PLUV:CONC ARM 1X1X1,40M COLETOR D=40 A 50CM PAREDE E=15CM BASE CONC FCK=10MPA REVEST C/ARG CIM/AREIA 1:4 INCL FORN TODOS MATERIAIS</v>
          </cell>
          <cell r="D7353" t="str">
            <v>UN</v>
          </cell>
          <cell r="E7353">
            <v>0</v>
          </cell>
        </row>
        <row r="7354">
          <cell r="B7354">
            <v>87545</v>
          </cell>
          <cell r="C7354" t="str">
            <v>EMBOÇO, PARA RECEBIMENTO DE CERÂMICA, EM ARGAMASSA TRAÇO 1:2:8, PREPARO MECÂNICO COM BETONEIRA 400L, APLICADO MANUALMENTE EM FACES INTERNAS DE PAREDES, PARA AMBIENTE COM ÁREA MENOR QUE 5M2, ESPESSURA DE 10MM, COM EXECUÇÃO DE TALISCAS. AF_06/2014</v>
          </cell>
          <cell r="D7354" t="str">
            <v>M2</v>
          </cell>
          <cell r="E7354">
            <v>1</v>
          </cell>
        </row>
        <row r="7355">
          <cell r="B7355">
            <v>87879</v>
          </cell>
          <cell r="C7355" t="str">
            <v>CHAPISCO APLICADO EM ALVENARIAS E ESTRUTURAS DE CONCRETO INTERNAS, COM COLHER DE PEDREIRO.  ARGAMASSA TRAÇO 1:3 COM PREPARO EM BETONEIRA 400L. AF_06/2014</v>
          </cell>
          <cell r="D7355" t="str">
            <v>M2</v>
          </cell>
          <cell r="E7355">
            <v>1</v>
          </cell>
        </row>
        <row r="7356">
          <cell r="B7356">
            <v>88309</v>
          </cell>
          <cell r="C7356" t="str">
            <v>PEDREIRO COM ENCARGOS COMPLEMENTARES</v>
          </cell>
          <cell r="D7356" t="str">
            <v>H</v>
          </cell>
          <cell r="E7356">
            <v>4</v>
          </cell>
        </row>
        <row r="7357">
          <cell r="B7357">
            <v>88316</v>
          </cell>
          <cell r="C7357" t="str">
            <v>SERVENTE COM ENCARGOS COMPLEMENTARES</v>
          </cell>
          <cell r="D7357" t="str">
            <v>H</v>
          </cell>
          <cell r="E7357">
            <v>6</v>
          </cell>
        </row>
        <row r="7358">
          <cell r="B7358">
            <v>92411</v>
          </cell>
          <cell r="C7358" t="str">
            <v>MONTAGEM E DESMONTAGEM DE FÔRMA DE PILARES RETANGULARES E ESTRUTURAS SIMILARES COM ÁREA MÉDIA DAS SEÇÕES MAIOR QUE 0,25 M², PÉ-DIREITO SIMPLES, EM MADEIRA SERRADA, 2 UTILIZAÇÕES. AF_12/2015</v>
          </cell>
          <cell r="D7358" t="str">
            <v>M2</v>
          </cell>
          <cell r="E7358">
            <v>13</v>
          </cell>
        </row>
        <row r="7359">
          <cell r="B7359">
            <v>92882</v>
          </cell>
          <cell r="C7359" t="str">
            <v>ARMAÇÃO UTILIZANDO AÇO CA-25 DE 6.3 MM - MONTAGEM. AF_12/2015</v>
          </cell>
          <cell r="D7359" t="str">
            <v>KG</v>
          </cell>
          <cell r="E7359">
            <v>11.88</v>
          </cell>
        </row>
        <row r="7360">
          <cell r="B7360">
            <v>92883</v>
          </cell>
          <cell r="C7360" t="str">
            <v>ARMAÇÃO UTILIZANDO AÇO CA-25 DE 8.0 MM - MONTAGEM. AF_12/2015</v>
          </cell>
          <cell r="D7360" t="str">
            <v>KG</v>
          </cell>
          <cell r="E7360">
            <v>11.88</v>
          </cell>
        </row>
        <row r="7361">
          <cell r="B7361">
            <v>92884</v>
          </cell>
          <cell r="C7361" t="str">
            <v>ARMAÇÃO UTILIZANDO AÇO CA-25 DE 10.0 MM - MONTAGEM. AF_12/2015</v>
          </cell>
          <cell r="D7361" t="str">
            <v>KG</v>
          </cell>
          <cell r="E7361">
            <v>4.7519999999999998</v>
          </cell>
        </row>
        <row r="7362">
          <cell r="B7362">
            <v>92885</v>
          </cell>
          <cell r="C7362" t="str">
            <v>ARMAÇÃO UTILIZANDO AÇO CA-25 DE 12.5 MM - MONTAGEM. AF_12/2015</v>
          </cell>
          <cell r="D7362" t="str">
            <v>KG</v>
          </cell>
          <cell r="E7362">
            <v>4.5720000000000001</v>
          </cell>
        </row>
        <row r="7363">
          <cell r="B7363">
            <v>92886</v>
          </cell>
          <cell r="C7363" t="str">
            <v>ARMAÇÃO UTILIZANDO AÇO CA-25 DE 16.0 MM - MONTAGEM. AF_12/2015</v>
          </cell>
          <cell r="D7363" t="str">
            <v>KG</v>
          </cell>
          <cell r="E7363">
            <v>4.5720000000000001</v>
          </cell>
        </row>
        <row r="7364">
          <cell r="B7364">
            <v>92887</v>
          </cell>
          <cell r="C7364" t="str">
            <v>ARMAÇÃO UTILIZANDO AÇO CA-25 DE 20.0 MM - MONTAGEM. AF_12/2015</v>
          </cell>
          <cell r="D7364" t="str">
            <v>KG</v>
          </cell>
          <cell r="E7364">
            <v>9.5039999999999996</v>
          </cell>
        </row>
        <row r="7365">
          <cell r="B7365">
            <v>94962</v>
          </cell>
          <cell r="C7365" t="str">
            <v>CONCRETO MAGRO PARA LASTRO, TRAÇO 1:4,5:4,5 (CIMENTO/ AREIA MÉDIA/ BRITA 1)  - PREPARO MECÂNICO COM BETONEIRA 400 L. AF_07/2016</v>
          </cell>
          <cell r="D7365" t="str">
            <v>M3</v>
          </cell>
          <cell r="E7365">
            <v>1.3</v>
          </cell>
        </row>
        <row r="7366">
          <cell r="B7366" t="str">
            <v>74124/2</v>
          </cell>
          <cell r="C7366" t="str">
            <v>POCO VISITA AG PLUV:CONC ARM 1,10X1,10X1,40M COLETOR D=60CM PAREDE E=15CM BASE CONC FCK=10MPA REVEST C/ARG CIM/AREIA 1:4 INCL FORN TODOS MATERIAIS</v>
          </cell>
          <cell r="D7366" t="str">
            <v>UN</v>
          </cell>
          <cell r="E7366">
            <v>0</v>
          </cell>
        </row>
        <row r="7367">
          <cell r="B7367">
            <v>87545</v>
          </cell>
          <cell r="C7367" t="str">
            <v>EMBOÇO, PARA RECEBIMENTO DE CERÂMICA, EM ARGAMASSA TRAÇO 1:2:8, PREPARO MECÂNICO COM BETONEIRA 400L, APLICADO MANUALMENTE EM FACES INTERNAS DE PAREDES, PARA AMBIENTE COM ÁREA MENOR QUE 5M2, ESPESSURA DE 10MM, COM EXECUÇÃO DE TALISCAS. AF_06/2014</v>
          </cell>
          <cell r="D7367" t="str">
            <v>M2</v>
          </cell>
          <cell r="E7367">
            <v>1.21</v>
          </cell>
        </row>
        <row r="7368">
          <cell r="B7368">
            <v>87879</v>
          </cell>
          <cell r="C7368" t="str">
            <v>CHAPISCO APLICADO EM ALVENARIAS E ESTRUTURAS DE CONCRETO INTERNAS, COM COLHER DE PEDREIRO.  ARGAMASSA TRAÇO 1:3 COM PREPARO EM BETONEIRA 400L. AF_06/2014</v>
          </cell>
          <cell r="D7368" t="str">
            <v>M2</v>
          </cell>
          <cell r="E7368">
            <v>1.21</v>
          </cell>
        </row>
        <row r="7369">
          <cell r="B7369">
            <v>88309</v>
          </cell>
          <cell r="C7369" t="str">
            <v>PEDREIRO COM ENCARGOS COMPLEMENTARES</v>
          </cell>
          <cell r="D7369" t="str">
            <v>H</v>
          </cell>
          <cell r="E7369">
            <v>5</v>
          </cell>
        </row>
        <row r="7370">
          <cell r="B7370">
            <v>88316</v>
          </cell>
          <cell r="C7370" t="str">
            <v>SERVENTE COM ENCARGOS COMPLEMENTARES</v>
          </cell>
          <cell r="D7370" t="str">
            <v>H</v>
          </cell>
          <cell r="E7370">
            <v>7.5</v>
          </cell>
        </row>
        <row r="7371">
          <cell r="B7371">
            <v>92411</v>
          </cell>
          <cell r="C7371" t="str">
            <v>MONTAGEM E DESMONTAGEM DE FÔRMA DE PILARES RETANGULARES E ESTRUTURAS SIMILARES COM ÁREA MÉDIA DAS SEÇÕES MAIOR QUE 0,25 M², PÉ-DIREITO SIMPLES, EM MADEIRA SERRADA, 2 UTILIZAÇÕES. AF_12/2015</v>
          </cell>
          <cell r="D7371" t="str">
            <v>M2</v>
          </cell>
          <cell r="E7371">
            <v>14</v>
          </cell>
        </row>
        <row r="7372">
          <cell r="B7372">
            <v>92882</v>
          </cell>
          <cell r="C7372" t="str">
            <v>ARMAÇÃO UTILIZANDO AÇO CA-25 DE 6.3 MM - MONTAGEM. AF_12/2015</v>
          </cell>
          <cell r="D7372" t="str">
            <v>KG</v>
          </cell>
          <cell r="E7372">
            <v>13.86</v>
          </cell>
        </row>
        <row r="7373">
          <cell r="B7373">
            <v>92883</v>
          </cell>
          <cell r="C7373" t="str">
            <v>ARMAÇÃO UTILIZANDO AÇO CA-25 DE 8.0 MM - MONTAGEM. AF_12/2015</v>
          </cell>
          <cell r="D7373" t="str">
            <v>KG</v>
          </cell>
          <cell r="E7373">
            <v>13.86</v>
          </cell>
        </row>
        <row r="7374">
          <cell r="B7374">
            <v>92884</v>
          </cell>
          <cell r="C7374" t="str">
            <v>ARMAÇÃO UTILIZANDO AÇO CA-25 DE 10.0 MM - MONTAGEM. AF_12/2015</v>
          </cell>
          <cell r="D7374" t="str">
            <v>KG</v>
          </cell>
          <cell r="E7374">
            <v>5.5439999999999996</v>
          </cell>
        </row>
        <row r="7375">
          <cell r="B7375">
            <v>92885</v>
          </cell>
          <cell r="C7375" t="str">
            <v>ARMAÇÃO UTILIZANDO AÇO CA-25 DE 12.5 MM - MONTAGEM. AF_12/2015</v>
          </cell>
          <cell r="D7375" t="str">
            <v>KG</v>
          </cell>
          <cell r="E7375">
            <v>5.5439999999999996</v>
          </cell>
        </row>
        <row r="7376">
          <cell r="B7376">
            <v>92886</v>
          </cell>
          <cell r="C7376" t="str">
            <v>ARMAÇÃO UTILIZANDO AÇO CA-25 DE 16.0 MM - MONTAGEM. AF_12/2015</v>
          </cell>
          <cell r="D7376" t="str">
            <v>KG</v>
          </cell>
          <cell r="E7376">
            <v>5.5439999999999996</v>
          </cell>
        </row>
        <row r="7377">
          <cell r="B7377">
            <v>92887</v>
          </cell>
          <cell r="C7377" t="str">
            <v>ARMAÇÃO UTILIZANDO AÇO CA-25 DE 20.0 MM - MONTAGEM. AF_12/2015</v>
          </cell>
          <cell r="D7377" t="str">
            <v>KG</v>
          </cell>
          <cell r="E7377">
            <v>11.087999999999999</v>
          </cell>
        </row>
        <row r="7378">
          <cell r="B7378">
            <v>94962</v>
          </cell>
          <cell r="C7378" t="str">
            <v>CONCRETO MAGRO PARA LASTRO, TRAÇO 1:4,5:4,5 (CIMENTO/ AREIA MÉDIA/ BRITA 1)  - PREPARO MECÂNICO COM BETONEIRA 400 L. AF_07/2016</v>
          </cell>
          <cell r="D7378" t="str">
            <v>M3</v>
          </cell>
          <cell r="E7378">
            <v>1.7</v>
          </cell>
        </row>
        <row r="7379">
          <cell r="B7379" t="str">
            <v>74124/3</v>
          </cell>
          <cell r="C7379" t="str">
            <v>POCO VISITA AG PLUV:CONC ARM 1,20X1,20X1,40M COLETOR D=70CM PAREDE E=15CM BASE CONC FCK=10MPA REVEST C/ARG CIM/AREIA 1:4 INCL FORN TODOS MATERIAIS</v>
          </cell>
          <cell r="D7379" t="str">
            <v>UN</v>
          </cell>
          <cell r="E7379">
            <v>0</v>
          </cell>
        </row>
        <row r="7380">
          <cell r="B7380">
            <v>87545</v>
          </cell>
          <cell r="C7380" t="str">
            <v>EMBOÇO, PARA RECEBIMENTO DE CERÂMICA, EM ARGAMASSA TRAÇO 1:2:8, PREPARO MECÂNICO COM BETONEIRA 400L, APLICADO MANUALMENTE EM FACES INTERNAS DE PAREDES, PARA AMBIENTE COM ÁREA MENOR QUE 5M2, ESPESSURA DE 10MM, COM EXECUÇÃO DE TALISCAS. AF_06/2014</v>
          </cell>
          <cell r="D7380" t="str">
            <v>M2</v>
          </cell>
          <cell r="E7380">
            <v>1.4</v>
          </cell>
        </row>
        <row r="7381">
          <cell r="B7381">
            <v>87879</v>
          </cell>
          <cell r="C7381" t="str">
            <v>CHAPISCO APLICADO EM ALVENARIAS E ESTRUTURAS DE CONCRETO INTERNAS, COM COLHER DE PEDREIRO.  ARGAMASSA TRAÇO 1:3 COM PREPARO EM BETONEIRA 400L. AF_06/2014</v>
          </cell>
          <cell r="D7381" t="str">
            <v>M2</v>
          </cell>
          <cell r="E7381">
            <v>1.4</v>
          </cell>
        </row>
        <row r="7382">
          <cell r="B7382">
            <v>88309</v>
          </cell>
          <cell r="C7382" t="str">
            <v>PEDREIRO COM ENCARGOS COMPLEMENTARES</v>
          </cell>
          <cell r="D7382" t="str">
            <v>H</v>
          </cell>
          <cell r="E7382">
            <v>5.5</v>
          </cell>
        </row>
        <row r="7383">
          <cell r="B7383">
            <v>88316</v>
          </cell>
          <cell r="C7383" t="str">
            <v>SERVENTE COM ENCARGOS COMPLEMENTARES</v>
          </cell>
          <cell r="D7383" t="str">
            <v>H</v>
          </cell>
          <cell r="E7383">
            <v>7.8</v>
          </cell>
        </row>
        <row r="7384">
          <cell r="B7384">
            <v>92411</v>
          </cell>
          <cell r="C7384" t="str">
            <v>MONTAGEM E DESMONTAGEM DE FÔRMA DE PILARES RETANGULARES E ESTRUTURAS SIMILARES COM ÁREA MÉDIA DAS SEÇÕES MAIOR QUE 0,25 M², PÉ-DIREITO SIMPLES, EM MADEIRA SERRADA, 2 UTILIZAÇÕES. AF_12/2015</v>
          </cell>
          <cell r="D7384" t="str">
            <v>M2</v>
          </cell>
          <cell r="E7384">
            <v>15</v>
          </cell>
        </row>
        <row r="7385">
          <cell r="B7385">
            <v>92882</v>
          </cell>
          <cell r="C7385" t="str">
            <v>ARMAÇÃO UTILIZANDO AÇO CA-25 DE 6.3 MM - MONTAGEM. AF_12/2015</v>
          </cell>
          <cell r="D7385" t="str">
            <v>KG</v>
          </cell>
          <cell r="E7385">
            <v>15.84</v>
          </cell>
        </row>
        <row r="7386">
          <cell r="B7386">
            <v>92883</v>
          </cell>
          <cell r="C7386" t="str">
            <v>ARMAÇÃO UTILIZANDO AÇO CA-25 DE 8.0 MM - MONTAGEM. AF_12/2015</v>
          </cell>
          <cell r="D7386" t="str">
            <v>KG</v>
          </cell>
          <cell r="E7386">
            <v>15.84</v>
          </cell>
        </row>
        <row r="7387">
          <cell r="B7387">
            <v>92884</v>
          </cell>
          <cell r="C7387" t="str">
            <v>ARMAÇÃO UTILIZANDO AÇO CA-25 DE 10.0 MM - MONTAGEM. AF_12/2015</v>
          </cell>
          <cell r="D7387" t="str">
            <v>KG</v>
          </cell>
          <cell r="E7387">
            <v>6.3360000000000003</v>
          </cell>
        </row>
        <row r="7388">
          <cell r="B7388">
            <v>92885</v>
          </cell>
          <cell r="C7388" t="str">
            <v>ARMAÇÃO UTILIZANDO AÇO CA-25 DE 12.5 MM - MONTAGEM. AF_12/2015</v>
          </cell>
          <cell r="D7388" t="str">
            <v>KG</v>
          </cell>
          <cell r="E7388">
            <v>6.3360000000000003</v>
          </cell>
        </row>
        <row r="7389">
          <cell r="B7389">
            <v>92886</v>
          </cell>
          <cell r="C7389" t="str">
            <v>ARMAÇÃO UTILIZANDO AÇO CA-25 DE 16.0 MM - MONTAGEM. AF_12/2015</v>
          </cell>
          <cell r="D7389" t="str">
            <v>KG</v>
          </cell>
          <cell r="E7389">
            <v>6.3360000000000003</v>
          </cell>
        </row>
        <row r="7390">
          <cell r="B7390">
            <v>92887</v>
          </cell>
          <cell r="C7390" t="str">
            <v>ARMAÇÃO UTILIZANDO AÇO CA-25 DE 20.0 MM - MONTAGEM. AF_12/2015</v>
          </cell>
          <cell r="D7390" t="str">
            <v>KG</v>
          </cell>
          <cell r="E7390">
            <v>12.672000000000001</v>
          </cell>
        </row>
        <row r="7391">
          <cell r="B7391">
            <v>94962</v>
          </cell>
          <cell r="C7391" t="str">
            <v>CONCRETO MAGRO PARA LASTRO, TRAÇO 1:4,5:4,5 (CIMENTO/ AREIA MÉDIA/ BRITA 1)  - PREPARO MECÂNICO COM BETONEIRA 400 L. AF_07/2016</v>
          </cell>
          <cell r="D7391" t="str">
            <v>M3</v>
          </cell>
          <cell r="E7391">
            <v>1.8</v>
          </cell>
        </row>
        <row r="7392">
          <cell r="B7392" t="str">
            <v>74124/4</v>
          </cell>
          <cell r="C7392" t="str">
            <v>POCO VISITA AG PLUV:CONC ARM 1,30X1,30X1,40M COLETOR D=80CM PAREDE E=15CM BASE CONC FCK=10MPA REVEST C/ARG CIM/AREIA 1:4 INCL FORN TODOS MATERIAIS</v>
          </cell>
          <cell r="D7392" t="str">
            <v>UN</v>
          </cell>
          <cell r="E7392">
            <v>0</v>
          </cell>
        </row>
        <row r="7393">
          <cell r="B7393">
            <v>87545</v>
          </cell>
          <cell r="C7393" t="str">
            <v>EMBOÇO, PARA RECEBIMENTO DE CERÂMICA, EM ARGAMASSA TRAÇO 1:2:8, PREPARO MECÂNICO COM BETONEIRA 400L, APLICADO MANUALMENTE EM FACES INTERNAS DE PAREDES, PARA AMBIENTE COM ÁREA MENOR QUE 5M2, ESPESSURA DE 10MM, COM EXECUÇÃO DE TALISCAS. AF_06/2014</v>
          </cell>
          <cell r="D7393" t="str">
            <v>M2</v>
          </cell>
          <cell r="E7393">
            <v>1.7</v>
          </cell>
        </row>
        <row r="7394">
          <cell r="B7394">
            <v>87879</v>
          </cell>
          <cell r="C7394" t="str">
            <v>CHAPISCO APLICADO EM ALVENARIAS E ESTRUTURAS DE CONCRETO INTERNAS, COM COLHER DE PEDREIRO.  ARGAMASSA TRAÇO 1:3 COM PREPARO EM BETONEIRA 400L. AF_06/2014</v>
          </cell>
          <cell r="D7394" t="str">
            <v>M2</v>
          </cell>
          <cell r="E7394">
            <v>1.7</v>
          </cell>
        </row>
        <row r="7395">
          <cell r="B7395">
            <v>88309</v>
          </cell>
          <cell r="C7395" t="str">
            <v>PEDREIRO COM ENCARGOS COMPLEMENTARES</v>
          </cell>
          <cell r="D7395" t="str">
            <v>H</v>
          </cell>
          <cell r="E7395">
            <v>5.4</v>
          </cell>
        </row>
        <row r="7396">
          <cell r="B7396">
            <v>88316</v>
          </cell>
          <cell r="C7396" t="str">
            <v>SERVENTE COM ENCARGOS COMPLEMENTARES</v>
          </cell>
          <cell r="D7396" t="str">
            <v>H</v>
          </cell>
          <cell r="E7396">
            <v>8.4</v>
          </cell>
        </row>
        <row r="7397">
          <cell r="B7397">
            <v>92411</v>
          </cell>
          <cell r="C7397" t="str">
            <v>MONTAGEM E DESMONTAGEM DE FÔRMA DE PILARES RETANGULARES E ESTRUTURAS SIMILARES COM ÁREA MÉDIA DAS SEÇÕES MAIOR QUE 0,25 M², PÉ-DIREITO SIMPLES, EM MADEIRA SERRADA, 2 UTILIZAÇÕES. AF_12/2015</v>
          </cell>
          <cell r="D7397" t="str">
            <v>M2</v>
          </cell>
          <cell r="E7397">
            <v>18</v>
          </cell>
        </row>
        <row r="7398">
          <cell r="B7398">
            <v>92882</v>
          </cell>
          <cell r="C7398" t="str">
            <v>ARMAÇÃO UTILIZANDO AÇO CA-25 DE 6.3 MM - MONTAGEM. AF_12/2015</v>
          </cell>
          <cell r="D7398" t="str">
            <v>KG</v>
          </cell>
          <cell r="E7398">
            <v>17.572500000000002</v>
          </cell>
        </row>
        <row r="7399">
          <cell r="B7399">
            <v>92883</v>
          </cell>
          <cell r="C7399" t="str">
            <v>ARMAÇÃO UTILIZANDO AÇO CA-25 DE 8.0 MM - MONTAGEM. AF_12/2015</v>
          </cell>
          <cell r="D7399" t="str">
            <v>KG</v>
          </cell>
          <cell r="E7399">
            <v>17.572500000000002</v>
          </cell>
        </row>
        <row r="7400">
          <cell r="B7400">
            <v>92884</v>
          </cell>
          <cell r="C7400" t="str">
            <v>ARMAÇÃO UTILIZANDO AÇO CA-25 DE 10.0 MM - MONTAGEM. AF_12/2015</v>
          </cell>
          <cell r="D7400" t="str">
            <v>KG</v>
          </cell>
          <cell r="E7400">
            <v>7.0289999999999999</v>
          </cell>
        </row>
        <row r="7401">
          <cell r="B7401">
            <v>92885</v>
          </cell>
          <cell r="C7401" t="str">
            <v>ARMAÇÃO UTILIZANDO AÇO CA-25 DE 12.5 MM - MONTAGEM. AF_12/2015</v>
          </cell>
          <cell r="D7401" t="str">
            <v>KG</v>
          </cell>
          <cell r="E7401">
            <v>7.0289999999999999</v>
          </cell>
        </row>
        <row r="7402">
          <cell r="B7402">
            <v>92886</v>
          </cell>
          <cell r="C7402" t="str">
            <v>ARMAÇÃO UTILIZANDO AÇO CA-25 DE 16.0 MM - MONTAGEM. AF_12/2015</v>
          </cell>
          <cell r="D7402" t="str">
            <v>KG</v>
          </cell>
          <cell r="E7402">
            <v>7.0289999999999999</v>
          </cell>
        </row>
        <row r="7403">
          <cell r="B7403">
            <v>92887</v>
          </cell>
          <cell r="C7403" t="str">
            <v>ARMAÇÃO UTILIZANDO AÇO CA-25 DE 20.0 MM - MONTAGEM. AF_12/2015</v>
          </cell>
          <cell r="D7403" t="str">
            <v>KG</v>
          </cell>
          <cell r="E7403">
            <v>14.058</v>
          </cell>
        </row>
        <row r="7404">
          <cell r="B7404">
            <v>94962</v>
          </cell>
          <cell r="C7404" t="str">
            <v>CONCRETO MAGRO PARA LASTRO, TRAÇO 1:4,5:4,5 (CIMENTO/ AREIA MÉDIA/ BRITA 1)  - PREPARO MECÂNICO COM BETONEIRA 400 L. AF_07/2016</v>
          </cell>
          <cell r="D7404" t="str">
            <v>M3</v>
          </cell>
          <cell r="E7404">
            <v>1.9</v>
          </cell>
        </row>
        <row r="7405">
          <cell r="B7405" t="str">
            <v>74124/5</v>
          </cell>
          <cell r="C7405" t="str">
            <v>POCO VISITA CONCRETO ARMADO P/AG PLUV 1,40X1,40X1,50M COLETOR D=90CM  PAREDE E=15CM BASE CONCRETO FCK=10MPA REVESTIDO C/ARG CIM/AREIA 1:4 INCL FORN TODOS MATERIAIS</v>
          </cell>
          <cell r="D7405" t="str">
            <v>UN</v>
          </cell>
          <cell r="E7405">
            <v>0</v>
          </cell>
        </row>
        <row r="7406">
          <cell r="B7406">
            <v>87545</v>
          </cell>
          <cell r="C7406" t="str">
            <v>EMBOÇO, PARA RECEBIMENTO DE CERÂMICA, EM ARGAMASSA TRAÇO 1:2:8, PREPARO MECÂNICO COM BETONEIRA 400L, APLICADO MANUALMENTE EM FACES INTERNAS DE PAREDES, PARA AMBIENTE COM ÁREA MENOR QUE 5M2, ESPESSURA DE 10MM, COM EXECUÇÃO DE TALISCAS. AF_06/2014</v>
          </cell>
          <cell r="D7406" t="str">
            <v>M2</v>
          </cell>
          <cell r="E7406">
            <v>1.96</v>
          </cell>
        </row>
        <row r="7407">
          <cell r="B7407">
            <v>87879</v>
          </cell>
          <cell r="C7407" t="str">
            <v>CHAPISCO APLICADO EM ALVENARIAS E ESTRUTURAS DE CONCRETO INTERNAS, COM COLHER DE PEDREIRO.  ARGAMASSA TRAÇO 1:3 COM PREPARO EM BETONEIRA 400L. AF_06/2014</v>
          </cell>
          <cell r="D7407" t="str">
            <v>M2</v>
          </cell>
          <cell r="E7407">
            <v>1.96</v>
          </cell>
        </row>
        <row r="7408">
          <cell r="B7408">
            <v>88309</v>
          </cell>
          <cell r="C7408" t="str">
            <v>PEDREIRO COM ENCARGOS COMPLEMENTARES</v>
          </cell>
          <cell r="D7408" t="str">
            <v>H</v>
          </cell>
          <cell r="E7408">
            <v>6.2</v>
          </cell>
        </row>
        <row r="7409">
          <cell r="B7409">
            <v>88316</v>
          </cell>
          <cell r="C7409" t="str">
            <v>SERVENTE COM ENCARGOS COMPLEMENTARES</v>
          </cell>
          <cell r="D7409" t="str">
            <v>H</v>
          </cell>
          <cell r="E7409">
            <v>9.5</v>
          </cell>
        </row>
        <row r="7410">
          <cell r="B7410">
            <v>92411</v>
          </cell>
          <cell r="C7410" t="str">
            <v>MONTAGEM E DESMONTAGEM DE FÔRMA DE PILARES RETANGULARES E ESTRUTURAS SIMILARES COM ÁREA MÉDIA DAS SEÇÕES MAIOR QUE 0,25 M², PÉ-DIREITO SIMPLES, EM MADEIRA SERRADA, 2 UTILIZAÇÕES. AF_12/2015</v>
          </cell>
          <cell r="D7410" t="str">
            <v>M2</v>
          </cell>
          <cell r="E7410">
            <v>21</v>
          </cell>
        </row>
        <row r="7411">
          <cell r="B7411">
            <v>92882</v>
          </cell>
          <cell r="C7411" t="str">
            <v>ARMAÇÃO UTILIZANDO AÇO CA-25 DE 6.3 MM - MONTAGEM. AF_12/2015</v>
          </cell>
          <cell r="D7411" t="str">
            <v>KG</v>
          </cell>
          <cell r="E7411">
            <v>20.295000000000002</v>
          </cell>
        </row>
        <row r="7412">
          <cell r="B7412">
            <v>92883</v>
          </cell>
          <cell r="C7412" t="str">
            <v>ARMAÇÃO UTILIZANDO AÇO CA-25 DE 8.0 MM - MONTAGEM. AF_12/2015</v>
          </cell>
          <cell r="D7412" t="str">
            <v>KG</v>
          </cell>
          <cell r="E7412">
            <v>20.295000000000002</v>
          </cell>
        </row>
        <row r="7413">
          <cell r="B7413">
            <v>92884</v>
          </cell>
          <cell r="C7413" t="str">
            <v>ARMAÇÃO UTILIZANDO AÇO CA-25 DE 10.0 MM - MONTAGEM. AF_12/2015</v>
          </cell>
          <cell r="D7413" t="str">
            <v>KG</v>
          </cell>
          <cell r="E7413">
            <v>8.1180000000000003</v>
          </cell>
        </row>
        <row r="7414">
          <cell r="B7414">
            <v>92885</v>
          </cell>
          <cell r="C7414" t="str">
            <v>ARMAÇÃO UTILIZANDO AÇO CA-25 DE 12.5 MM - MONTAGEM. AF_12/2015</v>
          </cell>
          <cell r="D7414" t="str">
            <v>KG</v>
          </cell>
          <cell r="E7414">
            <v>8.1180000000000003</v>
          </cell>
        </row>
        <row r="7415">
          <cell r="B7415">
            <v>92886</v>
          </cell>
          <cell r="C7415" t="str">
            <v>ARMAÇÃO UTILIZANDO AÇO CA-25 DE 16.0 MM - MONTAGEM. AF_12/2015</v>
          </cell>
          <cell r="D7415" t="str">
            <v>KG</v>
          </cell>
          <cell r="E7415">
            <v>8.1180000000000003</v>
          </cell>
        </row>
        <row r="7416">
          <cell r="B7416">
            <v>92887</v>
          </cell>
          <cell r="C7416" t="str">
            <v>ARMAÇÃO UTILIZANDO AÇO CA-25 DE 20.0 MM - MONTAGEM. AF_12/2015</v>
          </cell>
          <cell r="D7416" t="str">
            <v>KG</v>
          </cell>
          <cell r="E7416">
            <v>16.236000000000001</v>
          </cell>
        </row>
        <row r="7417">
          <cell r="B7417">
            <v>94962</v>
          </cell>
          <cell r="C7417" t="str">
            <v>CONCRETO MAGRO PARA LASTRO, TRAÇO 1:4,5:4,5 (CIMENTO/ AREIA MÉDIA/ BRITA 1)  - PREPARO MECÂNICO COM BETONEIRA 400 L. AF_07/2016</v>
          </cell>
          <cell r="D7417" t="str">
            <v>M3</v>
          </cell>
          <cell r="E7417">
            <v>2.2000000000000002</v>
          </cell>
        </row>
        <row r="7418">
          <cell r="B7418" t="str">
            <v>74124/6</v>
          </cell>
          <cell r="C7418" t="str">
            <v>POCO VISITA AG PLUV:CONC ARM 1,50X1,50X1,60M COLETOR D=1M PA REDE E=15CM BASE CONC FCK=10MPA REVEST C/ARG CIM/AREIA 1:4 INCL FORN TODOS MATERIAIS</v>
          </cell>
          <cell r="D7418" t="str">
            <v>UN</v>
          </cell>
          <cell r="E7418">
            <v>0</v>
          </cell>
        </row>
        <row r="7419">
          <cell r="B7419">
            <v>87545</v>
          </cell>
          <cell r="C7419" t="str">
            <v>EMBOÇO, PARA RECEBIMENTO DE CERÂMICA, EM ARGAMASSA TRAÇO 1:2:8, PREPARO MECÂNICO COM BETONEIRA 400L, APLICADO MANUALMENTE EM FACES INTERNAS DE PAREDES, PARA AMBIENTE COM ÁREA MENOR QUE 5M2, ESPESSURA DE 10MM, COM EXECUÇÃO DE TALISCAS. AF_06/2014</v>
          </cell>
          <cell r="D7419" t="str">
            <v>M2</v>
          </cell>
          <cell r="E7419">
            <v>2.25</v>
          </cell>
        </row>
        <row r="7420">
          <cell r="B7420">
            <v>87879</v>
          </cell>
          <cell r="C7420" t="str">
            <v>CHAPISCO APLICADO EM ALVENARIAS E ESTRUTURAS DE CONCRETO INTERNAS, COM COLHER DE PEDREIRO.  ARGAMASSA TRAÇO 1:3 COM PREPARO EM BETONEIRA 400L. AF_06/2014</v>
          </cell>
          <cell r="D7420" t="str">
            <v>M2</v>
          </cell>
          <cell r="E7420">
            <v>2.25</v>
          </cell>
        </row>
        <row r="7421">
          <cell r="B7421">
            <v>88309</v>
          </cell>
          <cell r="C7421" t="str">
            <v>PEDREIRO COM ENCARGOS COMPLEMENTARES</v>
          </cell>
          <cell r="D7421" t="str">
            <v>H</v>
          </cell>
          <cell r="E7421">
            <v>6.9</v>
          </cell>
        </row>
        <row r="7422">
          <cell r="B7422">
            <v>88316</v>
          </cell>
          <cell r="C7422" t="str">
            <v>SERVENTE COM ENCARGOS COMPLEMENTARES</v>
          </cell>
          <cell r="D7422" t="str">
            <v>H</v>
          </cell>
          <cell r="E7422">
            <v>10.5</v>
          </cell>
        </row>
        <row r="7423">
          <cell r="B7423">
            <v>92411</v>
          </cell>
          <cell r="C7423" t="str">
            <v>MONTAGEM E DESMONTAGEM DE FÔRMA DE PILARES RETANGULARES E ESTRUTURAS SIMILARES COM ÁREA MÉDIA DAS SEÇÕES MAIOR QUE 0,25 M², PÉ-DIREITO SIMPLES, EM MADEIRA SERRADA, 2 UTILIZAÇÕES. AF_12/2015</v>
          </cell>
          <cell r="D7423" t="str">
            <v>M2</v>
          </cell>
          <cell r="E7423">
            <v>24</v>
          </cell>
        </row>
        <row r="7424">
          <cell r="B7424">
            <v>92882</v>
          </cell>
          <cell r="C7424" t="str">
            <v>ARMAÇÃO UTILIZANDO AÇO CA-25 DE 6.3 MM - MONTAGEM. AF_12/2015</v>
          </cell>
          <cell r="D7424" t="str">
            <v>KG</v>
          </cell>
          <cell r="E7424">
            <v>21.78</v>
          </cell>
        </row>
        <row r="7425">
          <cell r="B7425">
            <v>92883</v>
          </cell>
          <cell r="C7425" t="str">
            <v>ARMAÇÃO UTILIZANDO AÇO CA-25 DE 8.0 MM - MONTAGEM. AF_12/2015</v>
          </cell>
          <cell r="D7425" t="str">
            <v>KG</v>
          </cell>
          <cell r="E7425">
            <v>21.78</v>
          </cell>
        </row>
        <row r="7426">
          <cell r="B7426">
            <v>92884</v>
          </cell>
          <cell r="C7426" t="str">
            <v>ARMAÇÃO UTILIZANDO AÇO CA-25 DE 10.0 MM - MONTAGEM. AF_12/2015</v>
          </cell>
          <cell r="D7426" t="str">
            <v>KG</v>
          </cell>
          <cell r="E7426">
            <v>8.7119999999999997</v>
          </cell>
        </row>
        <row r="7427">
          <cell r="B7427">
            <v>92885</v>
          </cell>
          <cell r="C7427" t="str">
            <v>ARMAÇÃO UTILIZANDO AÇO CA-25 DE 12.5 MM - MONTAGEM. AF_12/2015</v>
          </cell>
          <cell r="D7427" t="str">
            <v>KG</v>
          </cell>
          <cell r="E7427">
            <v>8.7119999999999997</v>
          </cell>
        </row>
        <row r="7428">
          <cell r="B7428">
            <v>92886</v>
          </cell>
          <cell r="C7428" t="str">
            <v>ARMAÇÃO UTILIZANDO AÇO CA-25 DE 16.0 MM - MONTAGEM. AF_12/2015</v>
          </cell>
          <cell r="D7428" t="str">
            <v>KG</v>
          </cell>
          <cell r="E7428">
            <v>8.7119999999999997</v>
          </cell>
        </row>
        <row r="7429">
          <cell r="B7429">
            <v>92887</v>
          </cell>
          <cell r="C7429" t="str">
            <v>ARMAÇÃO UTILIZANDO AÇO CA-25 DE 20.0 MM - MONTAGEM. AF_12/2015</v>
          </cell>
          <cell r="D7429" t="str">
            <v>KG</v>
          </cell>
          <cell r="E7429">
            <v>17.423999999999999</v>
          </cell>
        </row>
        <row r="7430">
          <cell r="B7430">
            <v>94962</v>
          </cell>
          <cell r="C7430" t="str">
            <v>CONCRETO MAGRO PARA LASTRO, TRAÇO 1:4,5:4,5 (CIMENTO/ AREIA MÉDIA/ BRITA 1)  - PREPARO MECÂNICO COM BETONEIRA 400 L. AF_07/2016</v>
          </cell>
          <cell r="D7430" t="str">
            <v>M3</v>
          </cell>
          <cell r="E7430">
            <v>2.35</v>
          </cell>
        </row>
        <row r="7431">
          <cell r="B7431" t="str">
            <v>74124/7</v>
          </cell>
          <cell r="C7431" t="str">
            <v>POCO VISITA AG PLUV:CONC ARM 1,60X1,60X1,70M COLETOR D=1,10M PAREDE E=15CM BASE CONC FCK=10MPA REVEST C/ARG CIM/AREIA 1:4 INCL FORN TODOS MATERIAIS</v>
          </cell>
          <cell r="D7431" t="str">
            <v>UN</v>
          </cell>
          <cell r="E7431">
            <v>0</v>
          </cell>
        </row>
        <row r="7432">
          <cell r="B7432">
            <v>87545</v>
          </cell>
          <cell r="C7432" t="str">
            <v>EMBOÇO, PARA RECEBIMENTO DE CERÂMICA, EM ARGAMASSA TRAÇO 1:2:8, PREPARO MECÂNICO COM BETONEIRA 400L, APLICADO MANUALMENTE EM FACES INTERNAS DE PAREDES, PARA AMBIENTE COM ÁREA MENOR QUE 5M2, ESPESSURA DE 10MM, COM EXECUÇÃO DE TALISCAS. AF_06/2014</v>
          </cell>
          <cell r="D7432" t="str">
            <v>M2</v>
          </cell>
          <cell r="E7432">
            <v>2.56</v>
          </cell>
        </row>
        <row r="7433">
          <cell r="B7433">
            <v>87879</v>
          </cell>
          <cell r="C7433" t="str">
            <v>CHAPISCO APLICADO EM ALVENARIAS E ESTRUTURAS DE CONCRETO INTERNAS, COM COLHER DE PEDREIRO.  ARGAMASSA TRAÇO 1:3 COM PREPARO EM BETONEIRA 400L. AF_06/2014</v>
          </cell>
          <cell r="D7433" t="str">
            <v>M2</v>
          </cell>
          <cell r="E7433">
            <v>2.56</v>
          </cell>
        </row>
        <row r="7434">
          <cell r="B7434">
            <v>88309</v>
          </cell>
          <cell r="C7434" t="str">
            <v>PEDREIRO COM ENCARGOS COMPLEMENTARES</v>
          </cell>
          <cell r="D7434" t="str">
            <v>H</v>
          </cell>
          <cell r="E7434">
            <v>7.5</v>
          </cell>
        </row>
        <row r="7435">
          <cell r="B7435">
            <v>88316</v>
          </cell>
          <cell r="C7435" t="str">
            <v>SERVENTE COM ENCARGOS COMPLEMENTARES</v>
          </cell>
          <cell r="D7435" t="str">
            <v>H</v>
          </cell>
          <cell r="E7435">
            <v>11.3</v>
          </cell>
        </row>
        <row r="7436">
          <cell r="B7436">
            <v>92411</v>
          </cell>
          <cell r="C7436" t="str">
            <v>MONTAGEM E DESMONTAGEM DE FÔRMA DE PILARES RETANGULARES E ESTRUTURAS SIMILARES COM ÁREA MÉDIA DAS SEÇÕES MAIOR QUE 0,25 M², PÉ-DIREITO SIMPLES, EM MADEIRA SERRADA, 2 UTILIZAÇÕES. AF_12/2015</v>
          </cell>
          <cell r="D7436" t="str">
            <v>M2</v>
          </cell>
          <cell r="E7436">
            <v>26</v>
          </cell>
        </row>
        <row r="7437">
          <cell r="B7437">
            <v>92882</v>
          </cell>
          <cell r="C7437" t="str">
            <v>ARMAÇÃO UTILIZANDO AÇO CA-25 DE 6.3 MM - MONTAGEM. AF_12/2015</v>
          </cell>
          <cell r="D7437" t="str">
            <v>KG</v>
          </cell>
          <cell r="E7437">
            <v>23.265000000000001</v>
          </cell>
        </row>
        <row r="7438">
          <cell r="B7438">
            <v>92883</v>
          </cell>
          <cell r="C7438" t="str">
            <v>ARMAÇÃO UTILIZANDO AÇO CA-25 DE 8.0 MM - MONTAGEM. AF_12/2015</v>
          </cell>
          <cell r="D7438" t="str">
            <v>KG</v>
          </cell>
          <cell r="E7438">
            <v>23.265000000000001</v>
          </cell>
        </row>
        <row r="7439">
          <cell r="B7439">
            <v>92884</v>
          </cell>
          <cell r="C7439" t="str">
            <v>ARMAÇÃO UTILIZANDO AÇO CA-25 DE 10.0 MM - MONTAGEM. AF_12/2015</v>
          </cell>
          <cell r="D7439" t="str">
            <v>KG</v>
          </cell>
          <cell r="E7439">
            <v>9.3059999999999992</v>
          </cell>
        </row>
        <row r="7440">
          <cell r="B7440">
            <v>92885</v>
          </cell>
          <cell r="C7440" t="str">
            <v>ARMAÇÃO UTILIZANDO AÇO CA-25 DE 12.5 MM - MONTAGEM. AF_12/2015</v>
          </cell>
          <cell r="D7440" t="str">
            <v>KG</v>
          </cell>
          <cell r="E7440">
            <v>9.3059999999999992</v>
          </cell>
        </row>
        <row r="7441">
          <cell r="B7441">
            <v>92886</v>
          </cell>
          <cell r="C7441" t="str">
            <v>ARMAÇÃO UTILIZANDO AÇO CA-25 DE 16.0 MM - MONTAGEM. AF_12/2015</v>
          </cell>
          <cell r="D7441" t="str">
            <v>KG</v>
          </cell>
          <cell r="E7441">
            <v>9.3059999999999992</v>
          </cell>
        </row>
        <row r="7442">
          <cell r="B7442">
            <v>92887</v>
          </cell>
          <cell r="C7442" t="str">
            <v>ARMAÇÃO UTILIZANDO AÇO CA-25 DE 20.0 MM - MONTAGEM. AF_12/2015</v>
          </cell>
          <cell r="D7442" t="str">
            <v>KG</v>
          </cell>
          <cell r="E7442">
            <v>18.611999999999998</v>
          </cell>
        </row>
        <row r="7443">
          <cell r="B7443">
            <v>94962</v>
          </cell>
          <cell r="C7443" t="str">
            <v>CONCRETO MAGRO PARA LASTRO, TRAÇO 1:4,5:4,5 (CIMENTO/ AREIA MÉDIA/ BRITA 1)  - PREPARO MECÂNICO COM BETONEIRA 400 L. AF_07/2016</v>
          </cell>
          <cell r="D7443" t="str">
            <v>M3</v>
          </cell>
          <cell r="E7443">
            <v>2.65</v>
          </cell>
        </row>
        <row r="7444">
          <cell r="B7444" t="str">
            <v>74124/8</v>
          </cell>
          <cell r="C7444" t="str">
            <v>POCO VISITA AG PLUV:CONC ARM 1,70X1,70X1,80M COLETOR D=1,20M          PAREDE E=15CM BASE CONC FCK=10MPA REVEST C/ARG CIM/AREIA 1:4          DEGRAUS FF INCL FORN TODOS MATERIAIS</v>
          </cell>
          <cell r="D7444" t="str">
            <v>UN</v>
          </cell>
          <cell r="E7444">
            <v>0</v>
          </cell>
        </row>
        <row r="7445">
          <cell r="B7445">
            <v>87545</v>
          </cell>
          <cell r="C7445" t="str">
            <v>EMBOÇO, PARA RECEBIMENTO DE CERÂMICA, EM ARGAMASSA TRAÇO 1:2:8, PREPARO MECÂNICO COM BETONEIRA 400L, APLICADO MANUALMENTE EM FACES INTERNAS DE PAREDES, PARA AMBIENTE COM ÁREA MENOR QUE 5M2, ESPESSURA DE 10MM, COM EXECUÇÃO DE TALISCAS. AF_06/2014</v>
          </cell>
          <cell r="D7445" t="str">
            <v>M2</v>
          </cell>
          <cell r="E7445">
            <v>2.89</v>
          </cell>
        </row>
        <row r="7446">
          <cell r="B7446">
            <v>87879</v>
          </cell>
          <cell r="C7446" t="str">
            <v>CHAPISCO APLICADO EM ALVENARIAS E ESTRUTURAS DE CONCRETO INTERNAS, COM COLHER DE PEDREIRO.  ARGAMASSA TRAÇO 1:3 COM PREPARO EM BETONEIRA 400L. AF_06/2014</v>
          </cell>
          <cell r="D7446" t="str">
            <v>M2</v>
          </cell>
          <cell r="E7446">
            <v>2.89</v>
          </cell>
        </row>
        <row r="7447">
          <cell r="B7447">
            <v>88309</v>
          </cell>
          <cell r="C7447" t="str">
            <v>PEDREIRO COM ENCARGOS COMPLEMENTARES</v>
          </cell>
          <cell r="D7447" t="str">
            <v>H</v>
          </cell>
          <cell r="E7447">
            <v>8</v>
          </cell>
        </row>
        <row r="7448">
          <cell r="B7448">
            <v>88316</v>
          </cell>
          <cell r="C7448" t="str">
            <v>SERVENTE COM ENCARGOS COMPLEMENTARES</v>
          </cell>
          <cell r="D7448" t="str">
            <v>H</v>
          </cell>
          <cell r="E7448">
            <v>12</v>
          </cell>
        </row>
        <row r="7449">
          <cell r="B7449">
            <v>92411</v>
          </cell>
          <cell r="C7449" t="str">
            <v>MONTAGEM E DESMONTAGEM DE FÔRMA DE PILARES RETANGULARES E ESTRUTURAS SIMILARES COM ÁREA MÉDIA DAS SEÇÕES MAIOR QUE 0,25 M², PÉ-DIREITO SIMPLES, EM MADEIRA SERRADA, 2 UTILIZAÇÕES. AF_12/2015</v>
          </cell>
          <cell r="D7449" t="str">
            <v>M2</v>
          </cell>
          <cell r="E7449">
            <v>28</v>
          </cell>
        </row>
        <row r="7450">
          <cell r="B7450">
            <v>92882</v>
          </cell>
          <cell r="C7450" t="str">
            <v>ARMAÇÃO UTILIZANDO AÇO CA-25 DE 6.3 MM - MONTAGEM. AF_12/2015</v>
          </cell>
          <cell r="D7450" t="str">
            <v>KG</v>
          </cell>
          <cell r="E7450">
            <v>24.75</v>
          </cell>
        </row>
        <row r="7451">
          <cell r="B7451">
            <v>92883</v>
          </cell>
          <cell r="C7451" t="str">
            <v>ARMAÇÃO UTILIZANDO AÇO CA-25 DE 8.0 MM - MONTAGEM. AF_12/2015</v>
          </cell>
          <cell r="D7451" t="str">
            <v>KG</v>
          </cell>
          <cell r="E7451">
            <v>24.75</v>
          </cell>
        </row>
        <row r="7452">
          <cell r="B7452">
            <v>92884</v>
          </cell>
          <cell r="C7452" t="str">
            <v>ARMAÇÃO UTILIZANDO AÇO CA-25 DE 10.0 MM - MONTAGEM. AF_12/2015</v>
          </cell>
          <cell r="D7452" t="str">
            <v>KG</v>
          </cell>
          <cell r="E7452">
            <v>9.9</v>
          </cell>
        </row>
        <row r="7453">
          <cell r="B7453">
            <v>92885</v>
          </cell>
          <cell r="C7453" t="str">
            <v>ARMAÇÃO UTILIZANDO AÇO CA-25 DE 12.5 MM - MONTAGEM. AF_12/2015</v>
          </cell>
          <cell r="D7453" t="str">
            <v>KG</v>
          </cell>
          <cell r="E7453">
            <v>9.9</v>
          </cell>
        </row>
        <row r="7454">
          <cell r="B7454">
            <v>92886</v>
          </cell>
          <cell r="C7454" t="str">
            <v>ARMAÇÃO UTILIZANDO AÇO CA-25 DE 16.0 MM - MONTAGEM. AF_12/2015</v>
          </cell>
          <cell r="D7454" t="str">
            <v>KG</v>
          </cell>
          <cell r="E7454">
            <v>9.9</v>
          </cell>
        </row>
        <row r="7455">
          <cell r="B7455">
            <v>92887</v>
          </cell>
          <cell r="C7455" t="str">
            <v>ARMAÇÃO UTILIZANDO AÇO CA-25 DE 20.0 MM - MONTAGEM. AF_12/2015</v>
          </cell>
          <cell r="D7455" t="str">
            <v>KG</v>
          </cell>
          <cell r="E7455">
            <v>19.8</v>
          </cell>
        </row>
        <row r="7456">
          <cell r="B7456">
            <v>94962</v>
          </cell>
          <cell r="C7456" t="str">
            <v>CONCRETO MAGRO PARA LASTRO, TRAÇO 1:4,5:4,5 (CIMENTO/ AREIA MÉDIA/ BRITA 1)  - PREPARO MECÂNICO COM BETONEIRA 400 L. AF_07/2016</v>
          </cell>
          <cell r="D7456" t="str">
            <v>M3</v>
          </cell>
          <cell r="E7456">
            <v>2.8</v>
          </cell>
        </row>
        <row r="7457">
          <cell r="B7457" t="str">
            <v>74162/1</v>
          </cell>
          <cell r="C7457" t="str">
            <v>CAIXA DE CONCRETO, ALTURA = 1,00 METRO, DIAMETRO REGISTRO &lt; 150 MM</v>
          </cell>
          <cell r="D7457" t="str">
            <v>UN</v>
          </cell>
          <cell r="E7457">
            <v>0</v>
          </cell>
        </row>
        <row r="7458">
          <cell r="B7458">
            <v>92419</v>
          </cell>
          <cell r="C7458" t="str">
            <v>MONTAGEM E DESMONTAGEM DE FÔRMA DE PILARES RETANGULARES E ESTRUTURAS SIMILARES COM ÁREA MÉDIA DAS SEÇÕES MAIOR QUE 0,25 M², PÉ-DIREITO SIMPLES, EM CHAPA DE MADEIRA COMPENSADA RESINADA, 4 UTILIZAÇÕES. AF_12/2015</v>
          </cell>
          <cell r="D7458" t="str">
            <v>M2</v>
          </cell>
          <cell r="E7458">
            <v>0.57999999999999996</v>
          </cell>
        </row>
        <row r="7459">
          <cell r="B7459">
            <v>92916</v>
          </cell>
          <cell r="C7459" t="str">
            <v>ARMAÇÃO DE ESTRUTURAS DE CONCRETO ARMADO, EXCETO VIGAS, PILARES, LAJES E FUNDAÇÕES (DE EDIFÍCIOS DE MÚLTIPLOS PAVIMENTOS, EDIFICAÇÃO TÉRREA OU SOBRADO), UTILIZANDO AÇO CA-50 DE 6.3 MM - MONTAGEM. AF_12/2015</v>
          </cell>
          <cell r="D7459" t="str">
            <v>KG</v>
          </cell>
          <cell r="E7459">
            <v>5</v>
          </cell>
        </row>
        <row r="7460">
          <cell r="B7460">
            <v>94105</v>
          </cell>
          <cell r="C7460" t="str">
            <v>LASTRO DE VALA COM PREPARO DE FUNDO, LARGURA MENOR QUE 1,5 M, COM CAMADA DE BRITA, LANÇAMENTO MANUAL, EM LOCAL COM NÍVEL ALTO DE INTERFERÊNCIA. AF_06/2016</v>
          </cell>
          <cell r="D7460" t="str">
            <v>M3</v>
          </cell>
          <cell r="E7460">
            <v>7.0000000000000007E-2</v>
          </cell>
        </row>
        <row r="7461">
          <cell r="B7461">
            <v>94962</v>
          </cell>
          <cell r="C7461" t="str">
            <v>CONCRETO MAGRO PARA LASTRO, TRAÇO 1:4,5:4,5 (CIMENTO/ AREIA MÉDIA/ BRITA 1)  - PREPARO MECÂNICO COM BETONEIRA 400 L. AF_07/2016</v>
          </cell>
          <cell r="D7461" t="str">
            <v>M3</v>
          </cell>
          <cell r="E7461">
            <v>0.08</v>
          </cell>
        </row>
        <row r="7462">
          <cell r="B7462" t="str">
            <v>74206/1</v>
          </cell>
          <cell r="C7462" t="str">
            <v>CAIXA COLETORA, 1,20X1,20X1,50M, COM FUNDO E TAMPA DE CONCRETO E PAREDES EM ALVENARIA</v>
          </cell>
          <cell r="D7462" t="str">
            <v>UN</v>
          </cell>
          <cell r="E7462">
            <v>0</v>
          </cell>
        </row>
        <row r="7463">
          <cell r="B7463">
            <v>88242</v>
          </cell>
          <cell r="C7463" t="str">
            <v>AJUDANTE DE PEDREIRO COM ENCARGOS COMPLEMENTARES</v>
          </cell>
          <cell r="D7463" t="str">
            <v>H</v>
          </cell>
          <cell r="E7463">
            <v>27.5</v>
          </cell>
        </row>
        <row r="7464">
          <cell r="B7464">
            <v>88309</v>
          </cell>
          <cell r="C7464" t="str">
            <v>PEDREIRO COM ENCARGOS COMPLEMENTARES</v>
          </cell>
          <cell r="D7464" t="str">
            <v>H</v>
          </cell>
          <cell r="E7464">
            <v>20.73</v>
          </cell>
        </row>
        <row r="7465">
          <cell r="B7465">
            <v>22</v>
          </cell>
          <cell r="C7465" t="str">
            <v>ACO CA-25, 6,3 MM, VERGALHAO</v>
          </cell>
          <cell r="D7465" t="str">
            <v>KG</v>
          </cell>
          <cell r="E7465">
            <v>23.92</v>
          </cell>
        </row>
        <row r="7466">
          <cell r="B7466">
            <v>337</v>
          </cell>
          <cell r="C7466" t="str">
            <v>ARAME RECOZIDO 18 BWG, 1,25 MM (0,01 KG/M)</v>
          </cell>
          <cell r="D7466" t="str">
            <v>KG</v>
          </cell>
          <cell r="E7466">
            <v>0.41599999999999998</v>
          </cell>
        </row>
        <row r="7467">
          <cell r="B7467">
            <v>370</v>
          </cell>
          <cell r="C7467" t="str">
            <v>AREIA MEDIA - POSTO JAZIDA/FORNECEDOR (RETIRADO NA JAZIDA, SEM TRANSPORTE)</v>
          </cell>
          <cell r="D7467" t="str">
            <v>M3</v>
          </cell>
          <cell r="E7467">
            <v>0.66479999999999995</v>
          </cell>
        </row>
        <row r="7468">
          <cell r="B7468">
            <v>1379</v>
          </cell>
          <cell r="C7468" t="str">
            <v>CIMENTO PORTLAND COMPOSTO CP II-32</v>
          </cell>
          <cell r="D7468" t="str">
            <v>KG</v>
          </cell>
          <cell r="E7468">
            <v>248.6</v>
          </cell>
        </row>
        <row r="7469">
          <cell r="B7469">
            <v>4721</v>
          </cell>
          <cell r="C7469" t="str">
            <v>PEDRA BRITADA N. 1 (9,5 a 19 MM) POSTO PEDREIRA/FORNECEDOR, SEM FRETE</v>
          </cell>
          <cell r="D7469" t="str">
            <v>M3</v>
          </cell>
          <cell r="E7469">
            <v>0.33400000000000002</v>
          </cell>
        </row>
        <row r="7470">
          <cell r="B7470">
            <v>5061</v>
          </cell>
          <cell r="C7470" t="str">
            <v>PREGO DE ACO POLIDO COM CABECA 18 X 27 (2 1/2 X 10)</v>
          </cell>
          <cell r="D7470" t="str">
            <v>KG</v>
          </cell>
          <cell r="E7470">
            <v>0.05</v>
          </cell>
        </row>
        <row r="7471">
          <cell r="B7471">
            <v>6189</v>
          </cell>
          <cell r="C7471" t="str">
            <v>TABUA MADEIRA 2A QUALIDADE 2,5 X 30,0CM (1 X 12") NAO APARELHADA</v>
          </cell>
          <cell r="D7471" t="str">
            <v>M</v>
          </cell>
          <cell r="E7471">
            <v>2.2189999999999999</v>
          </cell>
        </row>
        <row r="7472">
          <cell r="B7472">
            <v>7271</v>
          </cell>
          <cell r="C7472" t="str">
            <v>BLOCO CERAMICO (ALVENARIA DE VEDACAO), 8 FUROS, DE 9 X 19 X 19 CM</v>
          </cell>
          <cell r="D7472" t="str">
            <v>UN</v>
          </cell>
          <cell r="E7472">
            <v>420</v>
          </cell>
        </row>
        <row r="7473">
          <cell r="B7473" t="str">
            <v>74206/2</v>
          </cell>
          <cell r="C7473" t="str">
            <v>CAIXA COLETORA, 0,25 X 0,85 X 1,00 M, COM FUNDO E PAREDES EM ALVENARIA</v>
          </cell>
          <cell r="D7473" t="str">
            <v>UN</v>
          </cell>
          <cell r="E7473">
            <v>0</v>
          </cell>
        </row>
        <row r="7474">
          <cell r="B7474">
            <v>88309</v>
          </cell>
          <cell r="C7474" t="str">
            <v>PEDREIRO COM ENCARGOS COMPLEMENTARES</v>
          </cell>
          <cell r="D7474" t="str">
            <v>H</v>
          </cell>
          <cell r="E7474">
            <v>7.79</v>
          </cell>
        </row>
        <row r="7475">
          <cell r="B7475">
            <v>88316</v>
          </cell>
          <cell r="C7475" t="str">
            <v>SERVENTE COM ENCARGOS COMPLEMENTARES</v>
          </cell>
          <cell r="D7475" t="str">
            <v>H</v>
          </cell>
          <cell r="E7475">
            <v>27.84</v>
          </cell>
        </row>
        <row r="7476">
          <cell r="B7476">
            <v>367</v>
          </cell>
          <cell r="C7476" t="str">
            <v>AREIA GROSSA - POSTO JAZIDA/FORNECEDOR (RETIRADO NA JAZIDA, SEM TRANSPORTE)</v>
          </cell>
          <cell r="D7476" t="str">
            <v>M3</v>
          </cell>
          <cell r="E7476">
            <v>0.47399999999999998</v>
          </cell>
        </row>
        <row r="7477">
          <cell r="B7477">
            <v>1379</v>
          </cell>
          <cell r="C7477" t="str">
            <v>CIMENTO PORTLAND COMPOSTO CP II-32</v>
          </cell>
          <cell r="D7477" t="str">
            <v>KG</v>
          </cell>
          <cell r="E7477">
            <v>83.41</v>
          </cell>
        </row>
        <row r="7478">
          <cell r="B7478">
            <v>4718</v>
          </cell>
          <cell r="C7478" t="str">
            <v>PEDRA BRITADA N. 2 (19 A 38 MM) POSTO PEDREIRA/FORNECEDOR, SEM FRETE</v>
          </cell>
          <cell r="D7478" t="str">
            <v>M3</v>
          </cell>
          <cell r="E7478">
            <v>0.115</v>
          </cell>
        </row>
        <row r="7479">
          <cell r="B7479">
            <v>7258</v>
          </cell>
          <cell r="C7479" t="str">
            <v>TIJOLO CERAMICO MACICO *5 X 10 X 20* CM</v>
          </cell>
          <cell r="D7479" t="str">
            <v>UN</v>
          </cell>
          <cell r="E7479">
            <v>313</v>
          </cell>
        </row>
        <row r="7480">
          <cell r="B7480" t="str">
            <v>74212/1</v>
          </cell>
          <cell r="C7480" t="str">
            <v>POCO DE VISITA PARA REDE DE ESGOTO SANITARIO, EM ALVENARIA, DIAMETRO = 60 CM, PROF 160 CM, INCLUINDO TAMPAO FERRO FUNDIDO</v>
          </cell>
          <cell r="D7480" t="str">
            <v>UN</v>
          </cell>
          <cell r="E7480">
            <v>0</v>
          </cell>
        </row>
        <row r="7481">
          <cell r="B7481">
            <v>5631</v>
          </cell>
          <cell r="C7481" t="str">
            <v>ESCAVADEIRA HIDRÁULICA SOBRE ESTEIRAS, CAÇAMBA 0,80 M3, PESO OPERACIONAL 17 T, POTENCIA BRUTA 111 HP - CHP DIURNO. AF_06/2014</v>
          </cell>
          <cell r="D7481" t="str">
            <v>CHP</v>
          </cell>
          <cell r="E7481">
            <v>0.16250000000000001</v>
          </cell>
        </row>
        <row r="7482">
          <cell r="B7482">
            <v>5680</v>
          </cell>
          <cell r="C7482" t="str">
            <v>RETROESCAVADEIRA SOBRE RODAS COM CARREGADEIRA, TRAÇÃO 4X2, POTÊNCIA LÍQ. 79 HP, CAÇAMBA CARREG. CAP. MÍN. 1 M3, CAÇAMBA RETRO CAP. 0,20 M3, PESO OPERACIONAL MÍN. 6.570 KG, PROFUNDIDADE ESCAVAÇÃO MÁX. 4,37 M - CHP DIURNO. AF_06/2014</v>
          </cell>
          <cell r="D7482" t="str">
            <v>CHP</v>
          </cell>
          <cell r="E7482">
            <v>2.7900000000000001E-2</v>
          </cell>
        </row>
        <row r="7483">
          <cell r="B7483">
            <v>5811</v>
          </cell>
          <cell r="C7483" t="str">
            <v>CAMINHÃO BASCULANTE 6 M3, PESO BRUTO TOTAL 16.000 KG, CARGA ÚTIL MÁXIMA 13.071 KG, DISTÂNCIA ENTRE EIXOS 4,80 M, POTÊNCIA 230 CV INCLUSIVE CAÇAMBA METÁLICA - CHP DIURNO. AF_06/2014</v>
          </cell>
          <cell r="D7483" t="str">
            <v>CHP</v>
          </cell>
          <cell r="E7483">
            <v>0.13739999999999999</v>
          </cell>
        </row>
        <row r="7484">
          <cell r="B7484">
            <v>88245</v>
          </cell>
          <cell r="C7484" t="str">
            <v>ARMADOR COM ENCARGOS COMPLEMENTARES</v>
          </cell>
          <cell r="D7484" t="str">
            <v>H</v>
          </cell>
          <cell r="E7484">
            <v>1.383</v>
          </cell>
        </row>
        <row r="7485">
          <cell r="B7485">
            <v>88262</v>
          </cell>
          <cell r="C7485" t="str">
            <v>CARPINTEIRO DE FORMAS COM ENCARGOS COMPLEMENTARES</v>
          </cell>
          <cell r="D7485" t="str">
            <v>H</v>
          </cell>
          <cell r="E7485">
            <v>27.77</v>
          </cell>
        </row>
        <row r="7486">
          <cell r="B7486">
            <v>88309</v>
          </cell>
          <cell r="C7486" t="str">
            <v>PEDREIRO COM ENCARGOS COMPLEMENTARES</v>
          </cell>
          <cell r="D7486" t="str">
            <v>H</v>
          </cell>
          <cell r="E7486">
            <v>27.615300000000001</v>
          </cell>
        </row>
        <row r="7487">
          <cell r="B7487">
            <v>88316</v>
          </cell>
          <cell r="C7487" t="str">
            <v>SERVENTE COM ENCARGOS COMPLEMENTARES</v>
          </cell>
          <cell r="D7487" t="str">
            <v>H</v>
          </cell>
          <cell r="E7487">
            <v>68.355800000000002</v>
          </cell>
        </row>
        <row r="7488">
          <cell r="B7488">
            <v>90586</v>
          </cell>
          <cell r="C7488" t="str">
            <v>VIBRADOR DE IMERSÃO, DIÂMETRO DE PONTEIRA 45MM, MOTOR ELÉTRICO TRIFÁSICO POTÊNCIA DE 2 CV - CHP DIURNO. AF_06/2015</v>
          </cell>
          <cell r="D7488" t="str">
            <v>CHP</v>
          </cell>
          <cell r="E7488">
            <v>5.7700000000000001E-2</v>
          </cell>
        </row>
        <row r="7489">
          <cell r="B7489">
            <v>91277</v>
          </cell>
          <cell r="C7489" t="str">
            <v>PLACA VIBRATÓRIA REVERSÍVEL COM MOTOR 4 TEMPOS A GASOLINA, FORÇA CENTRÍFUGA DE 25 KN (2500 KGF), POTÊNCIA 5,5 CV - CHP DIURNO. AF_08/2015</v>
          </cell>
          <cell r="D7489" t="str">
            <v>CHP</v>
          </cell>
          <cell r="E7489">
            <v>0.26750000000000002</v>
          </cell>
        </row>
        <row r="7490">
          <cell r="B7490">
            <v>31</v>
          </cell>
          <cell r="C7490" t="str">
            <v>ACO CA-50, 12,5 MM, VERGALHAO</v>
          </cell>
          <cell r="D7490" t="str">
            <v>KG</v>
          </cell>
          <cell r="E7490">
            <v>15.212999999999999</v>
          </cell>
        </row>
        <row r="7491">
          <cell r="B7491">
            <v>337</v>
          </cell>
          <cell r="C7491" t="str">
            <v>ARAME RECOZIDO 18 BWG, 1,25 MM (0,01 KG/M)</v>
          </cell>
          <cell r="D7491" t="str">
            <v>KG</v>
          </cell>
          <cell r="E7491">
            <v>0.27660000000000001</v>
          </cell>
        </row>
        <row r="7492">
          <cell r="B7492">
            <v>366</v>
          </cell>
          <cell r="C7492" t="str">
            <v>AREIA FINA - POSTO JAZIDA/FORNECEDOR (RETIRADO NA JAZIDA, SEM TRANSPORTE)</v>
          </cell>
          <cell r="D7492" t="str">
            <v>M3</v>
          </cell>
          <cell r="E7492">
            <v>9.0499999999999997E-2</v>
          </cell>
        </row>
        <row r="7493">
          <cell r="B7493">
            <v>370</v>
          </cell>
          <cell r="C7493" t="str">
            <v>AREIA MEDIA - POSTO JAZIDA/FORNECEDOR (RETIRADO NA JAZIDA, SEM TRANSPORTE)</v>
          </cell>
          <cell r="D7493" t="str">
            <v>M3</v>
          </cell>
          <cell r="E7493">
            <v>0.53359999999999996</v>
          </cell>
        </row>
        <row r="7494">
          <cell r="B7494">
            <v>1374</v>
          </cell>
          <cell r="C7494" t="str">
            <v>!EM PROCESSO DE DESATIVACAO! PO P/ TRATAM ESPECIAL (SIST IMPERM) CIMENTO ESPECIAL PEGA RAPIDA</v>
          </cell>
          <cell r="D7494" t="str">
            <v>KG</v>
          </cell>
          <cell r="E7494">
            <v>4.5236999999999998</v>
          </cell>
        </row>
        <row r="7495">
          <cell r="B7495">
            <v>1375</v>
          </cell>
          <cell r="C7495" t="str">
            <v>CIMENTO IMPERMEABILIZANTE DE PEGA ULTRARRAPIDA PARA TAMPONAMENTOS</v>
          </cell>
          <cell r="D7495" t="str">
            <v>KG</v>
          </cell>
          <cell r="E7495">
            <v>4.8254000000000001</v>
          </cell>
        </row>
        <row r="7496">
          <cell r="B7496">
            <v>1379</v>
          </cell>
          <cell r="C7496" t="str">
            <v>CIMENTO PORTLAND COMPOSTO CP II-32</v>
          </cell>
          <cell r="D7496" t="str">
            <v>KG</v>
          </cell>
          <cell r="E7496">
            <v>274.4991</v>
          </cell>
        </row>
        <row r="7497">
          <cell r="B7497">
            <v>1524</v>
          </cell>
          <cell r="C7497" t="str">
            <v>CONCRETO USINADO BOMBEAVEL, CLASSE DE RESISTENCIA C20, COM BRITA 0 E 1, SLUMP = 100 +/- 20 MM, INCLUI SERVICO DE BOMBEAMENTO (NBR 8953)</v>
          </cell>
          <cell r="D7497" t="str">
            <v>M3</v>
          </cell>
          <cell r="E7497">
            <v>0.13980000000000001</v>
          </cell>
        </row>
        <row r="7498">
          <cell r="B7498">
            <v>4509</v>
          </cell>
          <cell r="C7498" t="str">
            <v>PECA DE MADEIRA 3A QUALIDADE 2,5 X 10CM NAO APARELHADA</v>
          </cell>
          <cell r="D7498" t="str">
            <v>M</v>
          </cell>
          <cell r="E7498">
            <v>0.63460000000000005</v>
          </cell>
        </row>
        <row r="7499">
          <cell r="B7499">
            <v>4722</v>
          </cell>
          <cell r="C7499" t="str">
            <v>PEDRA BRITADA N. 3 (38 A 50 MM) POSTO PEDREIRA/FORNECEDOR, SEM FRETE</v>
          </cell>
          <cell r="D7499" t="str">
            <v>M3</v>
          </cell>
          <cell r="E7499">
            <v>0.26669999999999999</v>
          </cell>
        </row>
        <row r="7500">
          <cell r="B7500">
            <v>5061</v>
          </cell>
          <cell r="C7500" t="str">
            <v>PREGO DE ACO POLIDO COM CABECA 18 X 27 (2 1/2 X 10)</v>
          </cell>
          <cell r="D7500" t="str">
            <v>KG</v>
          </cell>
          <cell r="E7500">
            <v>4.2138</v>
          </cell>
        </row>
        <row r="7501">
          <cell r="B7501">
            <v>6090</v>
          </cell>
          <cell r="C7501" t="str">
            <v>SELADOR PVA PAREDES INTERNAS</v>
          </cell>
          <cell r="D7501" t="str">
            <v>L</v>
          </cell>
          <cell r="E7501">
            <v>2.1111</v>
          </cell>
        </row>
        <row r="7502">
          <cell r="B7502">
            <v>6189</v>
          </cell>
          <cell r="C7502" t="str">
            <v>TABUA MADEIRA 2A QUALIDADE 2,5 X 30,0CM (1 X 12") NAO APARELHADA</v>
          </cell>
          <cell r="D7502" t="str">
            <v>M</v>
          </cell>
          <cell r="E7502">
            <v>0.90620000000000001</v>
          </cell>
        </row>
        <row r="7503">
          <cell r="B7503">
            <v>6240</v>
          </cell>
          <cell r="C7503" t="str">
            <v>TAMPAO FOFO SIMPLES COM BASE, CLASSE D400 CARGA MAX 40 T, REDONDO TAMPA 600 MM, REDE PLUVIAL/ESGOTO</v>
          </cell>
          <cell r="D7503" t="str">
            <v>UN</v>
          </cell>
          <cell r="E7503">
            <v>1</v>
          </cell>
        </row>
        <row r="7504">
          <cell r="B7504">
            <v>7258</v>
          </cell>
          <cell r="C7504" t="str">
            <v>TIJOLO CERAMICO MACICO *5 X 10 X 20* CM</v>
          </cell>
          <cell r="D7504" t="str">
            <v>UN</v>
          </cell>
          <cell r="E7504">
            <v>791.65549999999996</v>
          </cell>
        </row>
        <row r="7505">
          <cell r="B7505">
            <v>7313</v>
          </cell>
          <cell r="C7505" t="str">
            <v>TINTA ASFALTICA IMPERMEABILIZANTE DILUIDA EM SOLVENTE, PARA MATERIAIS CIMENTICIOS, METAL E MADEIRA</v>
          </cell>
          <cell r="D7505" t="str">
            <v>L</v>
          </cell>
          <cell r="E7505">
            <v>2.9060000000000001</v>
          </cell>
        </row>
        <row r="7506">
          <cell r="B7506">
            <v>7325</v>
          </cell>
          <cell r="C7506" t="str">
            <v>ADITIVO IMPERMEABILIZANTE DE PEGA NORMAL PARA ARGAMASSAS E  CONCRETOS SEM ARMACAO</v>
          </cell>
          <cell r="D7506" t="str">
            <v>KG</v>
          </cell>
          <cell r="E7506">
            <v>0.26</v>
          </cell>
        </row>
        <row r="7507">
          <cell r="B7507" t="str">
            <v>74214/1</v>
          </cell>
          <cell r="C7507" t="str">
            <v>POCO DE VISITA PARA REDE DE ESGOTO SANITÁRIO, EM ALVENARIA, DIAMETRO 120 CM, PROF ATE 200 CM, INCLUINDO TAMPAO FERRO FUNDIDO</v>
          </cell>
          <cell r="D7507" t="str">
            <v>UN</v>
          </cell>
          <cell r="E7507">
            <v>0</v>
          </cell>
        </row>
        <row r="7508">
          <cell r="B7508">
            <v>5631</v>
          </cell>
          <cell r="C7508" t="str">
            <v>ESCAVADEIRA HIDRÁULICA SOBRE ESTEIRAS, CAÇAMBA 0,80 M3, PESO OPERACIONAL 17 T, POTENCIA BRUTA 111 HP - CHP DIURNO. AF_06/2014</v>
          </cell>
          <cell r="D7508" t="str">
            <v>CHP</v>
          </cell>
          <cell r="E7508">
            <v>0.3967</v>
          </cell>
        </row>
        <row r="7509">
          <cell r="B7509">
            <v>5680</v>
          </cell>
          <cell r="C7509" t="str">
            <v>RETROESCAVADEIRA SOBRE RODAS COM CARREGADEIRA, TRAÇÃO 4X2, POTÊNCIA LÍQ. 79 HP, CAÇAMBA CARREG. CAP. MÍN. 1 M3, CAÇAMBA RETRO CAP. 0,20 M3, PESO OPERACIONAL MÍN. 6.570 KG, PROFUNDIDADE ESCAVAÇÃO MÁX. 4,37 M - CHP DIURNO. AF_06/2014</v>
          </cell>
          <cell r="D7509" t="str">
            <v>CHP</v>
          </cell>
          <cell r="E7509">
            <v>6.8000000000000005E-2</v>
          </cell>
        </row>
        <row r="7510">
          <cell r="B7510">
            <v>5811</v>
          </cell>
          <cell r="C7510" t="str">
            <v>CAMINHÃO BASCULANTE 6 M3, PESO BRUTO TOTAL 16.000 KG, CARGA ÚTIL MÁXIMA 13.071 KG, DISTÂNCIA ENTRE EIXOS 4,80 M, POTÊNCIA 230 CV INCLUSIVE CAÇAMBA METÁLICA - CHP DIURNO. AF_06/2014</v>
          </cell>
          <cell r="D7510" t="str">
            <v>CHP</v>
          </cell>
          <cell r="E7510">
            <v>0.35278520000000002</v>
          </cell>
        </row>
        <row r="7511">
          <cell r="B7511">
            <v>88245</v>
          </cell>
          <cell r="C7511" t="str">
            <v>ARMADOR COM ENCARGOS COMPLEMENTARES</v>
          </cell>
          <cell r="D7511" t="str">
            <v>H</v>
          </cell>
          <cell r="E7511">
            <v>11.686</v>
          </cell>
        </row>
        <row r="7512">
          <cell r="B7512">
            <v>88262</v>
          </cell>
          <cell r="C7512" t="str">
            <v>CARPINTEIRO DE FORMAS COM ENCARGOS COMPLEMENTARES</v>
          </cell>
          <cell r="D7512" t="str">
            <v>H</v>
          </cell>
          <cell r="E7512">
            <v>4.9927000000000001</v>
          </cell>
        </row>
        <row r="7513">
          <cell r="B7513">
            <v>88309</v>
          </cell>
          <cell r="C7513" t="str">
            <v>PEDREIRO COM ENCARGOS COMPLEMENTARES</v>
          </cell>
          <cell r="D7513" t="str">
            <v>H</v>
          </cell>
          <cell r="E7513">
            <v>48.835999999999999</v>
          </cell>
        </row>
        <row r="7514">
          <cell r="B7514">
            <v>88316</v>
          </cell>
          <cell r="C7514" t="str">
            <v>SERVENTE COM ENCARGOS COMPLEMENTARES</v>
          </cell>
          <cell r="D7514" t="str">
            <v>H</v>
          </cell>
          <cell r="E7514">
            <v>93.584000000000003</v>
          </cell>
        </row>
        <row r="7515">
          <cell r="B7515">
            <v>90586</v>
          </cell>
          <cell r="C7515" t="str">
            <v>VIBRADOR DE IMERSÃO, DIÂMETRO DE PONTEIRA 45MM, MOTOR ELÉTRICO TRIFÁSICO POTÊNCIA DE 2 CV - CHP DIURNO. AF_06/2015</v>
          </cell>
          <cell r="D7515" t="str">
            <v>CHP</v>
          </cell>
          <cell r="E7515">
            <v>0.1915</v>
          </cell>
        </row>
        <row r="7516">
          <cell r="B7516">
            <v>91277</v>
          </cell>
          <cell r="C7516" t="str">
            <v>PLACA VIBRATÓRIA REVERSÍVEL COM MOTOR 4 TEMPOS A GASOLINA, FORÇA CENTRÍFUGA DE 25 KN (2500 KGF), POTÊNCIA 5,5 CV - CHP DIURNO. AF_08/2015</v>
          </cell>
          <cell r="D7516" t="str">
            <v>CHP</v>
          </cell>
          <cell r="E7516">
            <v>0.63019999999999998</v>
          </cell>
        </row>
        <row r="7517">
          <cell r="B7517">
            <v>31</v>
          </cell>
          <cell r="C7517" t="str">
            <v>ACO CA-50, 12,5 MM, VERGALHAO</v>
          </cell>
          <cell r="D7517" t="str">
            <v>KG</v>
          </cell>
          <cell r="E7517">
            <v>128.54599999999999</v>
          </cell>
        </row>
        <row r="7518">
          <cell r="B7518">
            <v>337</v>
          </cell>
          <cell r="C7518" t="str">
            <v>ARAME RECOZIDO 18 BWG, 1,25 MM (0,01 KG/M)</v>
          </cell>
          <cell r="D7518" t="str">
            <v>KG</v>
          </cell>
          <cell r="E7518">
            <v>2.3372000000000002</v>
          </cell>
        </row>
        <row r="7519">
          <cell r="B7519">
            <v>366</v>
          </cell>
          <cell r="C7519" t="str">
            <v>AREIA FINA - POSTO JAZIDA/FORNECEDOR (RETIRADO NA JAZIDA, SEM TRANSPORTE)</v>
          </cell>
          <cell r="D7519" t="str">
            <v>M3</v>
          </cell>
          <cell r="E7519">
            <v>0.2092</v>
          </cell>
        </row>
        <row r="7520">
          <cell r="B7520">
            <v>370</v>
          </cell>
          <cell r="C7520" t="str">
            <v>AREIA MEDIA - POSTO JAZIDA/FORNECEDOR (RETIRADO NA JAZIDA, SEM TRANSPORTE)</v>
          </cell>
          <cell r="D7520" t="str">
            <v>M3</v>
          </cell>
          <cell r="E7520">
            <v>0.88949999999999996</v>
          </cell>
        </row>
        <row r="7521">
          <cell r="B7521">
            <v>1374</v>
          </cell>
          <cell r="C7521" t="str">
            <v>!EM PROCESSO DE DESATIVACAO! PO P/ TRATAM ESPECIAL (SIST IMPERM) CIMENTO ESPECIAL PEGA RAPIDA</v>
          </cell>
          <cell r="D7521" t="str">
            <v>KG</v>
          </cell>
          <cell r="E7521">
            <v>11.158799999999999</v>
          </cell>
        </row>
        <row r="7522">
          <cell r="B7522">
            <v>1375</v>
          </cell>
          <cell r="C7522" t="str">
            <v>CIMENTO IMPERMEABILIZANTE DE PEGA ULTRARRAPIDA PARA TAMPONAMENTOS</v>
          </cell>
          <cell r="D7522" t="str">
            <v>KG</v>
          </cell>
          <cell r="E7522">
            <v>10.461399999999999</v>
          </cell>
        </row>
        <row r="7523">
          <cell r="B7523">
            <v>1379</v>
          </cell>
          <cell r="C7523" t="str">
            <v>CIMENTO PORTLAND COMPOSTO CP II-32</v>
          </cell>
          <cell r="D7523" t="str">
            <v>KG</v>
          </cell>
          <cell r="E7523">
            <v>490.41539999999998</v>
          </cell>
        </row>
        <row r="7524">
          <cell r="B7524">
            <v>1524</v>
          </cell>
          <cell r="C7524" t="str">
            <v>CONCRETO USINADO BOMBEAVEL, CLASSE DE RESISTENCIA C20, COM BRITA 0 E 1, SLUMP = 100 +/- 20 MM, INCLUI SERVICO DE BOMBEAMENTO (NBR 8953)</v>
          </cell>
          <cell r="D7524" t="str">
            <v>M3</v>
          </cell>
          <cell r="E7524">
            <v>0.92700000000000005</v>
          </cell>
        </row>
        <row r="7525">
          <cell r="B7525">
            <v>4509</v>
          </cell>
          <cell r="C7525" t="str">
            <v>PECA DE MADEIRA 3A QUALIDADE 2,5 X 10CM NAO APARELHADA</v>
          </cell>
          <cell r="D7525" t="str">
            <v>M</v>
          </cell>
          <cell r="E7525">
            <v>1.9202999999999999</v>
          </cell>
        </row>
        <row r="7526">
          <cell r="B7526">
            <v>4722</v>
          </cell>
          <cell r="C7526" t="str">
            <v>PEDRA BRITADA N. 3 (38 A 50 MM) POSTO PEDREIRA/FORNECEDOR, SEM FRETE</v>
          </cell>
          <cell r="D7526" t="str">
            <v>M3</v>
          </cell>
          <cell r="E7526">
            <v>0.88470000000000004</v>
          </cell>
        </row>
        <row r="7527">
          <cell r="B7527">
            <v>5061</v>
          </cell>
          <cell r="C7527" t="str">
            <v>PREGO DE ACO POLIDO COM CABECA 18 X 27 (2 1/2 X 10)</v>
          </cell>
          <cell r="D7527" t="str">
            <v>KG</v>
          </cell>
          <cell r="E7527">
            <v>0.7681</v>
          </cell>
        </row>
        <row r="7528">
          <cell r="B7528">
            <v>6090</v>
          </cell>
          <cell r="C7528" t="str">
            <v>SELADOR PVA PAREDES INTERNAS</v>
          </cell>
          <cell r="D7528" t="str">
            <v>L</v>
          </cell>
          <cell r="E7528">
            <v>4.8819999999999997</v>
          </cell>
        </row>
        <row r="7529">
          <cell r="B7529">
            <v>6189</v>
          </cell>
          <cell r="C7529" t="str">
            <v>TABUA MADEIRA 2A QUALIDADE 2,5 X 30,0CM (1 X 12") NAO APARELHADA</v>
          </cell>
          <cell r="D7529" t="str">
            <v>M</v>
          </cell>
          <cell r="E7529">
            <v>2.7421000000000002</v>
          </cell>
        </row>
        <row r="7530">
          <cell r="B7530">
            <v>6240</v>
          </cell>
          <cell r="C7530" t="str">
            <v>TAMPAO FOFO SIMPLES COM BASE, CLASSE D400 CARGA MAX 40 T, REDONDO TAMPA 600 MM, REDE PLUVIAL/ESGOTO</v>
          </cell>
          <cell r="D7530" t="str">
            <v>UN</v>
          </cell>
          <cell r="E7530">
            <v>1</v>
          </cell>
        </row>
        <row r="7531">
          <cell r="B7531">
            <v>7258</v>
          </cell>
          <cell r="C7531" t="str">
            <v>TIJOLO CERAMICO MACICO *5 X 10 X 20* CM</v>
          </cell>
          <cell r="D7531" t="str">
            <v>UN</v>
          </cell>
          <cell r="E7531">
            <v>1423.9054000000001</v>
          </cell>
        </row>
        <row r="7532">
          <cell r="B7532">
            <v>7313</v>
          </cell>
          <cell r="C7532" t="str">
            <v>TINTA ASFALTICA IMPERMEABILIZANTE DILUIDA EM SOLVENTE, PARA MATERIAIS CIMENTICIOS, METAL E MADEIRA</v>
          </cell>
          <cell r="D7532" t="str">
            <v>L</v>
          </cell>
          <cell r="E7532">
            <v>4.6496000000000004</v>
          </cell>
        </row>
        <row r="7533">
          <cell r="B7533">
            <v>7325</v>
          </cell>
          <cell r="C7533" t="str">
            <v>ADITIVO IMPERMEABILIZANTE DE PEGA NORMAL PARA ARGAMASSAS E  CONCRETOS SEM ARMACAO</v>
          </cell>
          <cell r="D7533" t="str">
            <v>KG</v>
          </cell>
          <cell r="E7533">
            <v>1.0449999999999999</v>
          </cell>
        </row>
        <row r="7534">
          <cell r="B7534" t="str">
            <v>74214/2</v>
          </cell>
          <cell r="C7534" t="str">
            <v>POCO DE VISITA PARA REDE DE ESGOTO SANITÁRIO, EM ALVENARIA, DIAMETRO 120 CM, PROF ATE 400 CM, INCLUINDO TAMPAO FERRO FUNDIDO</v>
          </cell>
          <cell r="D7534" t="str">
            <v>UN</v>
          </cell>
          <cell r="E7534">
            <v>0</v>
          </cell>
        </row>
        <row r="7535">
          <cell r="B7535">
            <v>5631</v>
          </cell>
          <cell r="C7535" t="str">
            <v>ESCAVADEIRA HIDRÁULICA SOBRE ESTEIRAS, CAÇAMBA 0,80 M3, PESO OPERACIONAL 17 T, POTENCIA BRUTA 111 HP - CHP DIURNO. AF_06/2014</v>
          </cell>
          <cell r="D7535" t="str">
            <v>CHP</v>
          </cell>
          <cell r="E7535">
            <v>0.1394</v>
          </cell>
        </row>
        <row r="7536">
          <cell r="B7536">
            <v>5680</v>
          </cell>
          <cell r="C7536" t="str">
            <v>RETROESCAVADEIRA SOBRE RODAS COM CARREGADEIRA, TRAÇÃO 4X2, POTÊNCIA LÍQ. 79 HP, CAÇAMBA CARREG. CAP. MÍN. 1 M3, CAÇAMBA RETRO CAP. 0,20 M3, PESO OPERACIONAL MÍN. 6.570 KG, PROFUNDIDADE ESCAVAÇÃO MÁX. 4,37 M - CHP DIURNO. AF_06/2014</v>
          </cell>
          <cell r="D7536" t="str">
            <v>CHP</v>
          </cell>
          <cell r="E7536">
            <v>0.1394</v>
          </cell>
        </row>
        <row r="7537">
          <cell r="B7537">
            <v>5811</v>
          </cell>
          <cell r="C7537" t="str">
            <v>CAMINHÃO BASCULANTE 6 M3, PESO BRUTO TOTAL 16.000 KG, CARGA ÚTIL MÁXIMA 13.071 KG, DISTÂNCIA ENTRE EIXOS 4,80 M, POTÊNCIA 230 CV INCLUSIVE CAÇAMBA METÁLICA - CHP DIURNO. AF_06/2014</v>
          </cell>
          <cell r="D7537" t="str">
            <v>CHP</v>
          </cell>
          <cell r="E7537">
            <v>0.23599999999999999</v>
          </cell>
        </row>
        <row r="7538">
          <cell r="B7538">
            <v>88245</v>
          </cell>
          <cell r="C7538" t="str">
            <v>ARMADOR COM ENCARGOS COMPLEMENTARES</v>
          </cell>
          <cell r="D7538" t="str">
            <v>H</v>
          </cell>
          <cell r="E7538">
            <v>11.686</v>
          </cell>
        </row>
        <row r="7539">
          <cell r="B7539">
            <v>88262</v>
          </cell>
          <cell r="C7539" t="str">
            <v>CARPINTEIRO DE FORMAS COM ENCARGOS COMPLEMENTARES</v>
          </cell>
          <cell r="D7539" t="str">
            <v>H</v>
          </cell>
          <cell r="E7539">
            <v>4.9927000000000001</v>
          </cell>
        </row>
        <row r="7540">
          <cell r="B7540">
            <v>88309</v>
          </cell>
          <cell r="C7540" t="str">
            <v>PEDREIRO COM ENCARGOS COMPLEMENTARES</v>
          </cell>
          <cell r="D7540" t="str">
            <v>H</v>
          </cell>
          <cell r="E7540">
            <v>86.996700000000004</v>
          </cell>
        </row>
        <row r="7541">
          <cell r="B7541">
            <v>88316</v>
          </cell>
          <cell r="C7541" t="str">
            <v>SERVENTE COM ENCARGOS COMPLEMENTARES</v>
          </cell>
          <cell r="D7541" t="str">
            <v>H</v>
          </cell>
          <cell r="E7541">
            <v>152.43790000000001</v>
          </cell>
        </row>
        <row r="7542">
          <cell r="B7542">
            <v>90586</v>
          </cell>
          <cell r="C7542" t="str">
            <v>VIBRADOR DE IMERSÃO, DIÂMETRO DE PONTEIRA 45MM, MOTOR ELÉTRICO TRIFÁSICO POTÊNCIA DE 2 CV - CHP DIURNO. AF_06/2015</v>
          </cell>
          <cell r="D7542" t="str">
            <v>CHP</v>
          </cell>
          <cell r="E7542">
            <v>0.1915</v>
          </cell>
        </row>
        <row r="7543">
          <cell r="B7543">
            <v>91277</v>
          </cell>
          <cell r="C7543" t="str">
            <v>PLACA VIBRATÓRIA REVERSÍVEL COM MOTOR 4 TEMPOS A GASOLINA, FORÇA CENTRÍFUGA DE 25 KN (2500 KGF), POTÊNCIA 5,5 CV - CHP DIURNO. AF_08/2015</v>
          </cell>
          <cell r="D7543" t="str">
            <v>CHP</v>
          </cell>
          <cell r="E7543">
            <v>1.1937</v>
          </cell>
        </row>
        <row r="7544">
          <cell r="B7544">
            <v>31</v>
          </cell>
          <cell r="C7544" t="str">
            <v>ACO CA-50, 12,5 MM, VERGALHAO</v>
          </cell>
          <cell r="D7544" t="str">
            <v>KG</v>
          </cell>
          <cell r="E7544">
            <v>128.54599999999999</v>
          </cell>
        </row>
        <row r="7545">
          <cell r="B7545">
            <v>337</v>
          </cell>
          <cell r="C7545" t="str">
            <v>ARAME RECOZIDO 18 BWG, 1,25 MM (0,01 KG/M)</v>
          </cell>
          <cell r="D7545" t="str">
            <v>KG</v>
          </cell>
          <cell r="E7545">
            <v>2.3372000000000002</v>
          </cell>
        </row>
        <row r="7546">
          <cell r="B7546">
            <v>366</v>
          </cell>
          <cell r="C7546" t="str">
            <v>AREIA FINA - POSTO JAZIDA/FORNECEDOR (RETIRADO NA JAZIDA, SEM TRANSPORTE)</v>
          </cell>
          <cell r="D7546" t="str">
            <v>M3</v>
          </cell>
          <cell r="E7546">
            <v>0.39579999999999999</v>
          </cell>
        </row>
        <row r="7547">
          <cell r="B7547">
            <v>370</v>
          </cell>
          <cell r="C7547" t="str">
            <v>AREIA MEDIA - POSTO JAZIDA/FORNECEDOR (RETIRADO NA JAZIDA, SEM TRANSPORTE)</v>
          </cell>
          <cell r="D7547" t="str">
            <v>M3</v>
          </cell>
          <cell r="E7547">
            <v>1.6454</v>
          </cell>
        </row>
        <row r="7548">
          <cell r="B7548">
            <v>1374</v>
          </cell>
          <cell r="C7548" t="str">
            <v>!EM PROCESSO DE DESATIVACAO! PO P/ TRATAM ESPECIAL (SIST IMPERM) CIMENTO ESPECIAL PEGA RAPIDA</v>
          </cell>
          <cell r="D7548" t="str">
            <v>KG</v>
          </cell>
          <cell r="E7548">
            <v>19.791799999999999</v>
          </cell>
        </row>
        <row r="7549">
          <cell r="B7549">
            <v>1375</v>
          </cell>
          <cell r="C7549" t="str">
            <v>CIMENTO IMPERMEABILIZANTE DE PEGA ULTRARRAPIDA PARA TAMPONAMENTOS</v>
          </cell>
          <cell r="D7549" t="str">
            <v>KG</v>
          </cell>
          <cell r="E7549">
            <v>21.1114</v>
          </cell>
        </row>
        <row r="7550">
          <cell r="B7550">
            <v>1379</v>
          </cell>
          <cell r="C7550" t="str">
            <v>CIMENTO PORTLAND COMPOSTO CP II-32</v>
          </cell>
          <cell r="D7550" t="str">
            <v>KG</v>
          </cell>
          <cell r="E7550">
            <v>914.53560000000004</v>
          </cell>
        </row>
        <row r="7551">
          <cell r="B7551">
            <v>1524</v>
          </cell>
          <cell r="C7551" t="str">
            <v>CONCRETO USINADO BOMBEAVEL, CLASSE DE RESISTENCIA C20, COM BRITA 0 E 1, SLUMP = 100 +/- 20 MM, INCLUI SERVICO DE BOMBEAMENTO (NBR 8953)</v>
          </cell>
          <cell r="D7551" t="str">
            <v>M3</v>
          </cell>
          <cell r="E7551">
            <v>0.92700000000000005</v>
          </cell>
        </row>
        <row r="7552">
          <cell r="B7552">
            <v>4509</v>
          </cell>
          <cell r="C7552" t="str">
            <v>PECA DE MADEIRA 3A QUALIDADE 2,5 X 10CM NAO APARELHADA</v>
          </cell>
          <cell r="D7552" t="str">
            <v>M</v>
          </cell>
          <cell r="E7552">
            <v>1.9202999999999999</v>
          </cell>
        </row>
        <row r="7553">
          <cell r="B7553">
            <v>4722</v>
          </cell>
          <cell r="C7553" t="str">
            <v>PEDRA BRITADA N. 3 (38 A 50 MM) POSTO PEDREIRA/FORNECEDOR, SEM FRETE</v>
          </cell>
          <cell r="D7553" t="str">
            <v>M3</v>
          </cell>
          <cell r="E7553">
            <v>0.88470000000000004</v>
          </cell>
        </row>
        <row r="7554">
          <cell r="B7554">
            <v>5061</v>
          </cell>
          <cell r="C7554" t="str">
            <v>PREGO DE ACO POLIDO COM CABECA 18 X 27 (2 1/2 X 10)</v>
          </cell>
          <cell r="D7554" t="str">
            <v>KG</v>
          </cell>
          <cell r="E7554">
            <v>0.7681</v>
          </cell>
        </row>
        <row r="7555">
          <cell r="B7555">
            <v>6090</v>
          </cell>
          <cell r="C7555" t="str">
            <v>SELADOR PVA PAREDES INTERNAS</v>
          </cell>
          <cell r="D7555" t="str">
            <v>L</v>
          </cell>
          <cell r="E7555">
            <v>9.2362000000000002</v>
          </cell>
        </row>
        <row r="7556">
          <cell r="B7556">
            <v>6189</v>
          </cell>
          <cell r="C7556" t="str">
            <v>TABUA MADEIRA 2A QUALIDADE 2,5 X 30,0CM (1 X 12") NAO APARELHADA</v>
          </cell>
          <cell r="D7556" t="str">
            <v>M</v>
          </cell>
          <cell r="E7556">
            <v>2.7421000000000002</v>
          </cell>
        </row>
        <row r="7557">
          <cell r="B7557">
            <v>6240</v>
          </cell>
          <cell r="C7557" t="str">
            <v>TAMPAO FOFO SIMPLES COM BASE, CLASSE D400 CARGA MAX 40 T, REDONDO TAMPA 600 MM, REDE PLUVIAL/ESGOTO</v>
          </cell>
          <cell r="D7557" t="str">
            <v>UN</v>
          </cell>
          <cell r="E7557">
            <v>1</v>
          </cell>
        </row>
        <row r="7558">
          <cell r="B7558">
            <v>7258</v>
          </cell>
          <cell r="C7558" t="str">
            <v>TIJOLO CERAMICO MACICO *5 X 10 X 20* CM</v>
          </cell>
          <cell r="D7558" t="str">
            <v>UN</v>
          </cell>
          <cell r="E7558">
            <v>2682.8753000000002</v>
          </cell>
        </row>
        <row r="7559">
          <cell r="B7559">
            <v>7313</v>
          </cell>
          <cell r="C7559" t="str">
            <v>TINTA ASFALTICA IMPERMEABILIZANTE DILUIDA EM SOLVENTE, PARA MATERIAIS CIMENTICIOS, METAL E MADEIRA</v>
          </cell>
          <cell r="D7559" t="str">
            <v>L</v>
          </cell>
          <cell r="E7559">
            <v>8.875</v>
          </cell>
        </row>
        <row r="7560">
          <cell r="B7560">
            <v>7325</v>
          </cell>
          <cell r="C7560" t="str">
            <v>ADITIVO IMPERMEABILIZANTE DE PEGA NORMAL PARA ARGAMASSAS E  CONCRETOS SEM ARMACAO</v>
          </cell>
          <cell r="D7560" t="str">
            <v>KG</v>
          </cell>
          <cell r="E7560">
            <v>1.0449999999999999</v>
          </cell>
        </row>
        <row r="7561">
          <cell r="B7561" t="str">
            <v>74224/1</v>
          </cell>
          <cell r="C7561" t="str">
            <v>POCO DE VISITA PARA DRENAGEM PLUVIAL, EM CONCRETO ESTRUTURAL, DIMENSOES INTERNAS DE 90X150X80CM (LARGXCOMPXALT), PARA REDE DE 600 MM, EXCLUSOS TAMPAO E CHAMINE.</v>
          </cell>
          <cell r="D7561" t="str">
            <v>UN</v>
          </cell>
          <cell r="E7561">
            <v>0</v>
          </cell>
        </row>
        <row r="7562">
          <cell r="B7562">
            <v>5875</v>
          </cell>
          <cell r="C7562" t="str">
            <v>RETROESCAVADEIRA SOBRE RODAS COM CARREGADEIRA, TRAÇÃO 4X4, POTÊNCIA LÍQ. 72 HP, CAÇAMBA CARREG. CAP. MÍN. 0,79 M3, CAÇAMBA RETRO CAP. 0,18 M3, PESO OPERACIONAL MÍN. 7.140 KG, PROFUNDIDADE ESCAVAÇÃO MÁX. 4,50 M - CHP DIURNO. AF_06/2014</v>
          </cell>
          <cell r="D7562" t="str">
            <v>CHP</v>
          </cell>
          <cell r="E7562">
            <v>0.17019999999999999</v>
          </cell>
        </row>
        <row r="7563">
          <cell r="B7563">
            <v>5877</v>
          </cell>
          <cell r="C7563" t="str">
            <v>RETROESCAVADEIRA SOBRE RODAS COM CARREGADEIRA, TRAÇÃO 4X4, POTÊNCIA LÍQ. 72 HP, CAÇAMBA CARREG. CAP. MÍN. 0,79 M3, CAÇAMBA RETRO CAP. 0,18 M3, PESO OPERACIONAL MÍN. 7.140 KG, PROFUNDIDADE ESCAVAÇÃO MÁX. 4,50 M - CHI DIURNO. AF_06/2014</v>
          </cell>
          <cell r="D7563" t="str">
            <v>CHI</v>
          </cell>
          <cell r="E7563">
            <v>4.2599999999999999E-2</v>
          </cell>
        </row>
        <row r="7564">
          <cell r="B7564">
            <v>87313</v>
          </cell>
          <cell r="C7564" t="str">
            <v>ARGAMASSA TRAÇO 1:3 (CIMENTO E AREIA GROSSA) PARA CHAPISCO CONVENCIONAL, PREPARO MECÂNICO COM BETONEIRA 400 L. AF_06/2014</v>
          </cell>
          <cell r="D7564" t="str">
            <v>M3</v>
          </cell>
          <cell r="E7564">
            <v>1.8599999999999998E-2</v>
          </cell>
        </row>
        <row r="7565">
          <cell r="B7565">
            <v>88309</v>
          </cell>
          <cell r="C7565" t="str">
            <v>PEDREIRO COM ENCARGOS COMPLEMENTARES</v>
          </cell>
          <cell r="D7565" t="str">
            <v>H</v>
          </cell>
          <cell r="E7565">
            <v>0.21279999999999999</v>
          </cell>
        </row>
        <row r="7566">
          <cell r="B7566">
            <v>88316</v>
          </cell>
          <cell r="C7566" t="str">
            <v>SERVENTE COM ENCARGOS COMPLEMENTARES</v>
          </cell>
          <cell r="D7566" t="str">
            <v>H</v>
          </cell>
          <cell r="E7566">
            <v>0.42549999999999999</v>
          </cell>
        </row>
        <row r="7567">
          <cell r="B7567">
            <v>92419</v>
          </cell>
          <cell r="C7567" t="str">
            <v>MONTAGEM E DESMONTAGEM DE FÔRMA DE PILARES RETANGULARES E ESTRUTURAS SIMILARES COM ÁREA MÉDIA DAS SEÇÕES MAIOR QUE 0,25 M², PÉ-DIREITO SIMPLES, EM CHAPA DE MADEIRA COMPENSADA RESINADA, 4 UTILIZAÇÕES. AF_12/2015</v>
          </cell>
          <cell r="D7567" t="str">
            <v>M2</v>
          </cell>
          <cell r="E7567">
            <v>12.68</v>
          </cell>
        </row>
        <row r="7568">
          <cell r="B7568">
            <v>92915</v>
          </cell>
          <cell r="C7568" t="str">
            <v>ARMAÇÃO DE ESTRUTURAS DE CONCRETO ARMADO, EXCETO VIGAS, PILARES, LAJES E FUNDAÇÕES (DE EDIFÍCIOS DE MÚLTIPLOS PAVIMENTOS, EDIFICAÇÃO TÉRREA OU SOBRADO), UTILIZANDO AÇO CA-60 DE 5.0 MM - MONTAGEM. AF_12/2015</v>
          </cell>
          <cell r="D7568" t="str">
            <v>KG</v>
          </cell>
          <cell r="E7568">
            <v>16.399999999999999</v>
          </cell>
        </row>
        <row r="7569">
          <cell r="B7569">
            <v>94098</v>
          </cell>
          <cell r="C7569" t="str">
            <v>PREPARO DE FUNDO DE VALA  COM LARGURA MENOR QUE 1,5 M, EM LOCAL COM NÍVEL ALTO DE INTERFERÊNCIA. AF_06/2016</v>
          </cell>
          <cell r="D7569" t="str">
            <v>M2</v>
          </cell>
          <cell r="E7569">
            <v>2.2799999999999998</v>
          </cell>
        </row>
        <row r="7570">
          <cell r="B7570">
            <v>94969</v>
          </cell>
          <cell r="C7570" t="str">
            <v>CONCRETO FCK = 15MPA, TRAÇO 1:3,4:3,5 (CIMENTO/ AREIA MÉDIA/ BRITA 1)  - PREPARO MECÂNICO COM BETONEIRA 600 L. AF_07/2016</v>
          </cell>
          <cell r="D7570" t="str">
            <v>M3</v>
          </cell>
          <cell r="E7570">
            <v>1.62</v>
          </cell>
        </row>
        <row r="7571">
          <cell r="B7571">
            <v>83621</v>
          </cell>
          <cell r="C7571" t="str">
            <v>ASSENTAMENTO TAMPAO FERRO FUNDIDO (FOFO), 30 X 90 CM PARA CAIXA DE RALO, C/ ARG CIM/AREIA 1:4 EM VOLUME, EXCLUSIVE TAMPAO.</v>
          </cell>
          <cell r="D7571" t="str">
            <v>UN</v>
          </cell>
          <cell r="E7571">
            <v>0</v>
          </cell>
        </row>
        <row r="7572">
          <cell r="B7572">
            <v>87316</v>
          </cell>
          <cell r="C7572" t="str">
            <v>ARGAMASSA TRAÇO 1:4 (CIMENTO E AREIA GROSSA) PARA CHAPISCO CONVENCIONAL, PREPARO MECÂNICO COM BETONEIRA 400 L. AF_06/2014</v>
          </cell>
          <cell r="D7572" t="str">
            <v>M3</v>
          </cell>
          <cell r="E7572">
            <v>8.0000000000000002E-3</v>
          </cell>
        </row>
        <row r="7573">
          <cell r="B7573">
            <v>88309</v>
          </cell>
          <cell r="C7573" t="str">
            <v>PEDREIRO COM ENCARGOS COMPLEMENTARES</v>
          </cell>
          <cell r="D7573" t="str">
            <v>H</v>
          </cell>
          <cell r="E7573">
            <v>2.6</v>
          </cell>
        </row>
        <row r="7574">
          <cell r="B7574">
            <v>88316</v>
          </cell>
          <cell r="C7574" t="str">
            <v>SERVENTE COM ENCARGOS COMPLEMENTARES</v>
          </cell>
          <cell r="D7574" t="str">
            <v>H</v>
          </cell>
          <cell r="E7574">
            <v>2.6</v>
          </cell>
        </row>
        <row r="7575">
          <cell r="B7575">
            <v>83659</v>
          </cell>
          <cell r="C7575" t="str">
            <v>BOCA DE LOBO EM ALVENARIA TIJOLO MACICO, REVESTIDA C/ ARGAMASSA DE CIMENTO E AREIA 1:3, SOBRE LASTRO DE CONCRETO 10CM E TAMPA DE CONCRETO ARMADO</v>
          </cell>
          <cell r="D7575" t="str">
            <v>UN</v>
          </cell>
          <cell r="E7575">
            <v>0</v>
          </cell>
        </row>
        <row r="7576">
          <cell r="B7576">
            <v>88245</v>
          </cell>
          <cell r="C7576" t="str">
            <v>ARMADOR COM ENCARGOS COMPLEMENTARES</v>
          </cell>
          <cell r="D7576" t="str">
            <v>H</v>
          </cell>
          <cell r="E7576">
            <v>0.41299999999999998</v>
          </cell>
        </row>
        <row r="7577">
          <cell r="B7577">
            <v>88262</v>
          </cell>
          <cell r="C7577" t="str">
            <v>CARPINTEIRO DE FORMAS COM ENCARGOS COMPLEMENTARES</v>
          </cell>
          <cell r="D7577" t="str">
            <v>H</v>
          </cell>
          <cell r="E7577">
            <v>1.96</v>
          </cell>
        </row>
        <row r="7578">
          <cell r="B7578">
            <v>88309</v>
          </cell>
          <cell r="C7578" t="str">
            <v>PEDREIRO COM ENCARGOS COMPLEMENTARES</v>
          </cell>
          <cell r="D7578" t="str">
            <v>H</v>
          </cell>
          <cell r="E7578">
            <v>8.2110000000000003</v>
          </cell>
        </row>
        <row r="7579">
          <cell r="B7579">
            <v>88316</v>
          </cell>
          <cell r="C7579" t="str">
            <v>SERVENTE COM ENCARGOS COMPLEMENTARES</v>
          </cell>
          <cell r="D7579" t="str">
            <v>H</v>
          </cell>
          <cell r="E7579">
            <v>18.210999999999999</v>
          </cell>
        </row>
        <row r="7580">
          <cell r="B7580">
            <v>34</v>
          </cell>
          <cell r="C7580" t="str">
            <v>ACO CA-50, 10,0 MM, VERGALHAO</v>
          </cell>
          <cell r="D7580" t="str">
            <v>KG</v>
          </cell>
          <cell r="E7580">
            <v>4.26</v>
          </cell>
        </row>
        <row r="7581">
          <cell r="B7581">
            <v>337</v>
          </cell>
          <cell r="C7581" t="str">
            <v>ARAME RECOZIDO 18 BWG, 1,25 MM (0,01 KG/M)</v>
          </cell>
          <cell r="D7581" t="str">
            <v>KG</v>
          </cell>
          <cell r="E7581">
            <v>7.1999999999999995E-2</v>
          </cell>
        </row>
        <row r="7582">
          <cell r="B7582">
            <v>367</v>
          </cell>
          <cell r="C7582" t="str">
            <v>AREIA GROSSA - POSTO JAZIDA/FORNECEDOR (RETIRADO NA JAZIDA, SEM TRANSPORTE)</v>
          </cell>
          <cell r="D7582" t="str">
            <v>M3</v>
          </cell>
          <cell r="E7582">
            <v>0.36899999999999999</v>
          </cell>
        </row>
        <row r="7583">
          <cell r="B7583">
            <v>1106</v>
          </cell>
          <cell r="C7583" t="str">
            <v>CAL HIDRATADA CH-I PARA ARGAMASSAS</v>
          </cell>
          <cell r="D7583" t="str">
            <v>KG</v>
          </cell>
          <cell r="E7583">
            <v>24.888000000000002</v>
          </cell>
        </row>
        <row r="7584">
          <cell r="B7584">
            <v>1350</v>
          </cell>
          <cell r="C7584" t="str">
            <v>CHAPA DE MADEIRA COMPENSADA RESINADA PARA FORMA DE CONCRETO, DE *2,2 X 1,1* M, E = 10 MM</v>
          </cell>
          <cell r="D7584" t="str">
            <v>UN</v>
          </cell>
          <cell r="E7584">
            <v>0.13388430000000001</v>
          </cell>
        </row>
        <row r="7585">
          <cell r="B7585">
            <v>1379</v>
          </cell>
          <cell r="C7585" t="str">
            <v>CIMENTO PORTLAND COMPOSTO CP II-32</v>
          </cell>
          <cell r="D7585" t="str">
            <v>KG</v>
          </cell>
          <cell r="E7585">
            <v>87.186000000000007</v>
          </cell>
        </row>
        <row r="7586">
          <cell r="B7586">
            <v>4718</v>
          </cell>
          <cell r="C7586" t="str">
            <v>PEDRA BRITADA N. 2 (19 A 38 MM) POSTO PEDREIRA/FORNECEDOR, SEM FRETE</v>
          </cell>
          <cell r="D7586" t="str">
            <v>M3</v>
          </cell>
          <cell r="E7586">
            <v>0.126</v>
          </cell>
        </row>
        <row r="7587">
          <cell r="B7587">
            <v>4721</v>
          </cell>
          <cell r="C7587" t="str">
            <v>PEDRA BRITADA N. 1 (9,5 a 19 MM) POSTO PEDREIRA/FORNECEDOR, SEM FRETE</v>
          </cell>
          <cell r="D7587" t="str">
            <v>M3</v>
          </cell>
          <cell r="E7587">
            <v>3.2000000000000001E-2</v>
          </cell>
        </row>
        <row r="7588">
          <cell r="B7588">
            <v>6189</v>
          </cell>
          <cell r="C7588" t="str">
            <v>TABUA MADEIRA 2A QUALIDADE 2,5 X 30,0CM (1 X 12") NAO APARELHADA</v>
          </cell>
          <cell r="D7588" t="str">
            <v>M</v>
          </cell>
          <cell r="E7588">
            <v>0.30748999999999999</v>
          </cell>
        </row>
        <row r="7589">
          <cell r="B7589">
            <v>7258</v>
          </cell>
          <cell r="C7589" t="str">
            <v>TIJOLO CERAMICO MACICO *5 X 10 X 20* CM</v>
          </cell>
          <cell r="D7589" t="str">
            <v>UN</v>
          </cell>
          <cell r="E7589">
            <v>381.6</v>
          </cell>
        </row>
        <row r="7590">
          <cell r="B7590">
            <v>83708</v>
          </cell>
          <cell r="C7590" t="str">
            <v>POCO DE VISITA EM ALVENARIA, PARA REDE D=0,40 M, PARTE FIXA C/ 1,00 M DE ALTURA</v>
          </cell>
          <cell r="D7590" t="str">
            <v>UN</v>
          </cell>
          <cell r="E7590">
            <v>0</v>
          </cell>
        </row>
        <row r="7591">
          <cell r="B7591">
            <v>88238</v>
          </cell>
          <cell r="C7591" t="str">
            <v>AJUDANTE DE ARMADOR COM ENCARGOS COMPLEMENTARES</v>
          </cell>
          <cell r="D7591" t="str">
            <v>H</v>
          </cell>
          <cell r="E7591">
            <v>1.92</v>
          </cell>
        </row>
        <row r="7592">
          <cell r="B7592">
            <v>88239</v>
          </cell>
          <cell r="C7592" t="str">
            <v>AJUDANTE DE CARPINTEIRO COM ENCARGOS COMPLEMENTARES</v>
          </cell>
          <cell r="D7592" t="str">
            <v>H</v>
          </cell>
          <cell r="E7592">
            <v>0.05</v>
          </cell>
        </row>
        <row r="7593">
          <cell r="B7593">
            <v>88245</v>
          </cell>
          <cell r="C7593" t="str">
            <v>ARMADOR COM ENCARGOS COMPLEMENTARES</v>
          </cell>
          <cell r="D7593" t="str">
            <v>H</v>
          </cell>
          <cell r="E7593">
            <v>1.92</v>
          </cell>
        </row>
        <row r="7594">
          <cell r="B7594">
            <v>88262</v>
          </cell>
          <cell r="C7594" t="str">
            <v>CARPINTEIRO DE FORMAS COM ENCARGOS COMPLEMENTARES</v>
          </cell>
          <cell r="D7594" t="str">
            <v>H</v>
          </cell>
          <cell r="E7594">
            <v>0.32</v>
          </cell>
        </row>
        <row r="7595">
          <cell r="B7595">
            <v>88309</v>
          </cell>
          <cell r="C7595" t="str">
            <v>PEDREIRO COM ENCARGOS COMPLEMENTARES</v>
          </cell>
          <cell r="D7595" t="str">
            <v>H</v>
          </cell>
          <cell r="E7595">
            <v>11.15</v>
          </cell>
        </row>
        <row r="7596">
          <cell r="B7596">
            <v>88316</v>
          </cell>
          <cell r="C7596" t="str">
            <v>SERVENTE COM ENCARGOS COMPLEMENTARES</v>
          </cell>
          <cell r="D7596" t="str">
            <v>H</v>
          </cell>
          <cell r="E7596">
            <v>27.19</v>
          </cell>
        </row>
        <row r="7597">
          <cell r="B7597">
            <v>34</v>
          </cell>
          <cell r="C7597" t="str">
            <v>ACO CA-50, 10,0 MM, VERGALHAO</v>
          </cell>
          <cell r="D7597" t="str">
            <v>KG</v>
          </cell>
          <cell r="E7597">
            <v>27.6</v>
          </cell>
        </row>
        <row r="7598">
          <cell r="B7598">
            <v>370</v>
          </cell>
          <cell r="C7598" t="str">
            <v>AREIA MEDIA - POSTO JAZIDA/FORNECEDOR (RETIRADO NA JAZIDA, SEM TRANSPORTE)</v>
          </cell>
          <cell r="D7598" t="str">
            <v>M3</v>
          </cell>
          <cell r="E7598">
            <v>0.7</v>
          </cell>
        </row>
        <row r="7599">
          <cell r="B7599">
            <v>1379</v>
          </cell>
          <cell r="C7599" t="str">
            <v>CIMENTO PORTLAND COMPOSTO CP II-32</v>
          </cell>
          <cell r="D7599" t="str">
            <v>KG</v>
          </cell>
          <cell r="E7599">
            <v>270</v>
          </cell>
        </row>
        <row r="7600">
          <cell r="B7600">
            <v>4721</v>
          </cell>
          <cell r="C7600" t="str">
            <v>PEDRA BRITADA N. 1 (9,5 a 19 MM) POSTO PEDREIRA/FORNECEDOR, SEM FRETE</v>
          </cell>
          <cell r="D7600" t="str">
            <v>M3</v>
          </cell>
          <cell r="E7600">
            <v>1.44</v>
          </cell>
        </row>
        <row r="7601">
          <cell r="B7601">
            <v>5070</v>
          </cell>
          <cell r="C7601" t="str">
            <v>PREGO DE ACO POLIDO COM CABECA 17 X 30 (2 3/4 X 11)</v>
          </cell>
          <cell r="D7601" t="str">
            <v>KG</v>
          </cell>
          <cell r="E7601">
            <v>0.04</v>
          </cell>
        </row>
        <row r="7602">
          <cell r="B7602">
            <v>6194</v>
          </cell>
          <cell r="C7602" t="str">
            <v>PECA DE MADEIRA 2A QUALIDADE 2,5 X 15CM (1X6") NAO APARELHADA</v>
          </cell>
          <cell r="D7602" t="str">
            <v>M</v>
          </cell>
          <cell r="E7602">
            <v>0.21</v>
          </cell>
        </row>
        <row r="7603">
          <cell r="B7603">
            <v>7258</v>
          </cell>
          <cell r="C7603" t="str">
            <v>TIJOLO CERAMICO MACICO *5 X 10 X 20* CM</v>
          </cell>
          <cell r="D7603" t="str">
            <v>UN</v>
          </cell>
          <cell r="E7603">
            <v>280</v>
          </cell>
        </row>
        <row r="7604">
          <cell r="B7604">
            <v>83709</v>
          </cell>
          <cell r="C7604" t="str">
            <v>POCO DE VISITA EM ALVENARIA, PARA REDE D=0,60 M, PARTE FIXA C/ 1,00 M DE ALTURA</v>
          </cell>
          <cell r="D7604" t="str">
            <v>UN</v>
          </cell>
          <cell r="E7604">
            <v>0</v>
          </cell>
        </row>
        <row r="7605">
          <cell r="B7605">
            <v>88238</v>
          </cell>
          <cell r="C7605" t="str">
            <v>AJUDANTE DE ARMADOR COM ENCARGOS COMPLEMENTARES</v>
          </cell>
          <cell r="D7605" t="str">
            <v>H</v>
          </cell>
          <cell r="E7605">
            <v>2.2400000000000002</v>
          </cell>
        </row>
        <row r="7606">
          <cell r="B7606">
            <v>88239</v>
          </cell>
          <cell r="C7606" t="str">
            <v>AJUDANTE DE CARPINTEIRO COM ENCARGOS COMPLEMENTARES</v>
          </cell>
          <cell r="D7606" t="str">
            <v>H</v>
          </cell>
          <cell r="E7606">
            <v>0.03</v>
          </cell>
        </row>
        <row r="7607">
          <cell r="B7607">
            <v>88245</v>
          </cell>
          <cell r="C7607" t="str">
            <v>ARMADOR COM ENCARGOS COMPLEMENTARES</v>
          </cell>
          <cell r="D7607" t="str">
            <v>H</v>
          </cell>
          <cell r="E7607">
            <v>2.2400000000000002</v>
          </cell>
        </row>
        <row r="7608">
          <cell r="B7608">
            <v>88262</v>
          </cell>
          <cell r="C7608" t="str">
            <v>CARPINTEIRO DE FORMAS COM ENCARGOS COMPLEMENTARES</v>
          </cell>
          <cell r="D7608" t="str">
            <v>H</v>
          </cell>
          <cell r="E7608">
            <v>0.35</v>
          </cell>
        </row>
        <row r="7609">
          <cell r="B7609">
            <v>88309</v>
          </cell>
          <cell r="C7609" t="str">
            <v>PEDREIRO COM ENCARGOS COMPLEMENTARES</v>
          </cell>
          <cell r="D7609" t="str">
            <v>H</v>
          </cell>
          <cell r="E7609">
            <v>12.45</v>
          </cell>
        </row>
        <row r="7610">
          <cell r="B7610">
            <v>88316</v>
          </cell>
          <cell r="C7610" t="str">
            <v>SERVENTE COM ENCARGOS COMPLEMENTARES</v>
          </cell>
          <cell r="D7610" t="str">
            <v>H</v>
          </cell>
          <cell r="E7610">
            <v>33.57</v>
          </cell>
        </row>
        <row r="7611">
          <cell r="B7611">
            <v>34</v>
          </cell>
          <cell r="C7611" t="str">
            <v>ACO CA-50, 10,0 MM, VERGALHAO</v>
          </cell>
          <cell r="D7611" t="str">
            <v>KG</v>
          </cell>
          <cell r="E7611">
            <v>32.200000000000003</v>
          </cell>
        </row>
        <row r="7612">
          <cell r="B7612">
            <v>370</v>
          </cell>
          <cell r="C7612" t="str">
            <v>AREIA MEDIA - POSTO JAZIDA/FORNECEDOR (RETIRADO NA JAZIDA, SEM TRANSPORTE)</v>
          </cell>
          <cell r="D7612" t="str">
            <v>M3</v>
          </cell>
          <cell r="E7612">
            <v>0.8</v>
          </cell>
        </row>
        <row r="7613">
          <cell r="B7613">
            <v>1379</v>
          </cell>
          <cell r="C7613" t="str">
            <v>CIMENTO PORTLAND COMPOSTO CP II-32</v>
          </cell>
          <cell r="D7613" t="str">
            <v>KG</v>
          </cell>
          <cell r="E7613">
            <v>320</v>
          </cell>
        </row>
        <row r="7614">
          <cell r="B7614">
            <v>4721</v>
          </cell>
          <cell r="C7614" t="str">
            <v>PEDRA BRITADA N. 1 (9,5 a 19 MM) POSTO PEDREIRA/FORNECEDOR, SEM FRETE</v>
          </cell>
          <cell r="D7614" t="str">
            <v>M3</v>
          </cell>
          <cell r="E7614">
            <v>1.8</v>
          </cell>
        </row>
        <row r="7615">
          <cell r="B7615">
            <v>5070</v>
          </cell>
          <cell r="C7615" t="str">
            <v>PREGO DE ACO POLIDO COM CABECA 17 X 30 (2 3/4 X 11)</v>
          </cell>
          <cell r="D7615" t="str">
            <v>KG</v>
          </cell>
          <cell r="E7615">
            <v>0.05</v>
          </cell>
        </row>
        <row r="7616">
          <cell r="B7616">
            <v>6194</v>
          </cell>
          <cell r="C7616" t="str">
            <v>PECA DE MADEIRA 2A QUALIDADE 2,5 X 15CM (1X6") NAO APARELHADA</v>
          </cell>
          <cell r="D7616" t="str">
            <v>M</v>
          </cell>
          <cell r="E7616">
            <v>0.23</v>
          </cell>
        </row>
        <row r="7617">
          <cell r="B7617">
            <v>7258</v>
          </cell>
          <cell r="C7617" t="str">
            <v>TIJOLO CERAMICO MACICO *5 X 10 X 20* CM</v>
          </cell>
          <cell r="D7617" t="str">
            <v>UN</v>
          </cell>
          <cell r="E7617">
            <v>530</v>
          </cell>
        </row>
        <row r="7618">
          <cell r="B7618">
            <v>83710</v>
          </cell>
          <cell r="C7618" t="str">
            <v>POCO DE VISITA EM ALVENARIA, PARA REDE D=0,80 M, PARTE FIXA C/ 1,00 M DE ALTURA</v>
          </cell>
          <cell r="D7618" t="str">
            <v>UN</v>
          </cell>
          <cell r="E7618">
            <v>0</v>
          </cell>
        </row>
        <row r="7619">
          <cell r="B7619">
            <v>5875</v>
          </cell>
          <cell r="C7619" t="str">
            <v>RETROESCAVADEIRA SOBRE RODAS COM CARREGADEIRA, TRAÇÃO 4X4, POTÊNCIA LÍQ. 72 HP, CAÇAMBA CARREG. CAP. MÍN. 0,79 M3, CAÇAMBA RETRO CAP. 0,18 M3, PESO OPERACIONAL MÍN. 7.140 KG, PROFUNDIDADE ESCAVAÇÃO MÁX. 4,50 M - CHP DIURNO. AF_06/2014</v>
          </cell>
          <cell r="D7619" t="str">
            <v>CHP</v>
          </cell>
          <cell r="E7619">
            <v>0.2</v>
          </cell>
        </row>
        <row r="7620">
          <cell r="B7620">
            <v>88238</v>
          </cell>
          <cell r="C7620" t="str">
            <v>AJUDANTE DE ARMADOR COM ENCARGOS COMPLEMENTARES</v>
          </cell>
          <cell r="D7620" t="str">
            <v>H</v>
          </cell>
          <cell r="E7620">
            <v>6.2</v>
          </cell>
        </row>
        <row r="7621">
          <cell r="B7621">
            <v>88239</v>
          </cell>
          <cell r="C7621" t="str">
            <v>AJUDANTE DE CARPINTEIRO COM ENCARGOS COMPLEMENTARES</v>
          </cell>
          <cell r="D7621" t="str">
            <v>H</v>
          </cell>
          <cell r="E7621">
            <v>0.18</v>
          </cell>
        </row>
        <row r="7622">
          <cell r="B7622">
            <v>88245</v>
          </cell>
          <cell r="C7622" t="str">
            <v>ARMADOR COM ENCARGOS COMPLEMENTARES</v>
          </cell>
          <cell r="D7622" t="str">
            <v>H</v>
          </cell>
          <cell r="E7622">
            <v>6.2</v>
          </cell>
        </row>
        <row r="7623">
          <cell r="B7623">
            <v>88262</v>
          </cell>
          <cell r="C7623" t="str">
            <v>CARPINTEIRO DE FORMAS COM ENCARGOS COMPLEMENTARES</v>
          </cell>
          <cell r="D7623" t="str">
            <v>H</v>
          </cell>
          <cell r="E7623">
            <v>0.81</v>
          </cell>
        </row>
        <row r="7624">
          <cell r="B7624">
            <v>88309</v>
          </cell>
          <cell r="C7624" t="str">
            <v>PEDREIRO COM ENCARGOS COMPLEMENTARES</v>
          </cell>
          <cell r="D7624" t="str">
            <v>H</v>
          </cell>
          <cell r="E7624">
            <v>22.47</v>
          </cell>
        </row>
        <row r="7625">
          <cell r="B7625">
            <v>88316</v>
          </cell>
          <cell r="C7625" t="str">
            <v>SERVENTE COM ENCARGOS COMPLEMENTARES</v>
          </cell>
          <cell r="D7625" t="str">
            <v>H</v>
          </cell>
          <cell r="E7625">
            <v>62.78</v>
          </cell>
        </row>
        <row r="7626">
          <cell r="B7626">
            <v>34</v>
          </cell>
          <cell r="C7626" t="str">
            <v>ACO CA-50, 10,0 MM, VERGALHAO</v>
          </cell>
          <cell r="D7626" t="str">
            <v>KG</v>
          </cell>
          <cell r="E7626">
            <v>88.55</v>
          </cell>
        </row>
        <row r="7627">
          <cell r="B7627">
            <v>337</v>
          </cell>
          <cell r="C7627" t="str">
            <v>ARAME RECOZIDO 18 BWG, 1,25 MM (0,01 KG/M)</v>
          </cell>
          <cell r="D7627" t="str">
            <v>KG</v>
          </cell>
          <cell r="E7627">
            <v>1.54</v>
          </cell>
        </row>
        <row r="7628">
          <cell r="B7628">
            <v>370</v>
          </cell>
          <cell r="C7628" t="str">
            <v>AREIA MEDIA - POSTO JAZIDA/FORNECEDOR (RETIRADO NA JAZIDA, SEM TRANSPORTE)</v>
          </cell>
          <cell r="D7628" t="str">
            <v>M3</v>
          </cell>
          <cell r="E7628">
            <v>1.7</v>
          </cell>
        </row>
        <row r="7629">
          <cell r="B7629">
            <v>1379</v>
          </cell>
          <cell r="C7629" t="str">
            <v>CIMENTO PORTLAND COMPOSTO CP II-32</v>
          </cell>
          <cell r="D7629" t="str">
            <v>KG</v>
          </cell>
          <cell r="E7629">
            <v>720</v>
          </cell>
        </row>
        <row r="7630">
          <cell r="B7630">
            <v>4721</v>
          </cell>
          <cell r="C7630" t="str">
            <v>PEDRA BRITADA N. 1 (9,5 a 19 MM) POSTO PEDREIRA/FORNECEDOR, SEM FRETE</v>
          </cell>
          <cell r="D7630" t="str">
            <v>M3</v>
          </cell>
          <cell r="E7630">
            <v>3.1</v>
          </cell>
        </row>
        <row r="7631">
          <cell r="B7631">
            <v>5070</v>
          </cell>
          <cell r="C7631" t="str">
            <v>PREGO DE ACO POLIDO COM CABECA 17 X 30 (2 3/4 X 11)</v>
          </cell>
          <cell r="D7631" t="str">
            <v>KG</v>
          </cell>
          <cell r="E7631">
            <v>0.11</v>
          </cell>
        </row>
        <row r="7632">
          <cell r="B7632">
            <v>6194</v>
          </cell>
          <cell r="C7632" t="str">
            <v>PECA DE MADEIRA 2A QUALIDADE 2,5 X 15CM (1X6") NAO APARELHADA</v>
          </cell>
          <cell r="D7632" t="str">
            <v>M</v>
          </cell>
          <cell r="E7632">
            <v>0.54</v>
          </cell>
        </row>
        <row r="7633">
          <cell r="B7633">
            <v>7258</v>
          </cell>
          <cell r="C7633" t="str">
            <v>TIJOLO CERAMICO MACICO *5 X 10 X 20* CM</v>
          </cell>
          <cell r="D7633" t="str">
            <v>UN</v>
          </cell>
          <cell r="E7633">
            <v>1120</v>
          </cell>
        </row>
        <row r="7634">
          <cell r="B7634">
            <v>83711</v>
          </cell>
          <cell r="C7634" t="str">
            <v>POÇO DE VISITA EM ALVENARIA, PARA REDE D=1,00 M, PARTE FIXA C/ 1,00 M DE ALTURA E USO DE RETROESCAVADEIRA</v>
          </cell>
          <cell r="D7634" t="str">
            <v>UN</v>
          </cell>
          <cell r="E7634">
            <v>0</v>
          </cell>
        </row>
        <row r="7635">
          <cell r="B7635">
            <v>5875</v>
          </cell>
          <cell r="C7635" t="str">
            <v>RETROESCAVADEIRA SOBRE RODAS COM CARREGADEIRA, TRAÇÃO 4X4, POTÊNCIA LÍQ. 72 HP, CAÇAMBA CARREG. CAP. MÍN. 0,79 M3, CAÇAMBA RETRO CAP. 0,18 M3, PESO OPERACIONAL MÍN. 7.140 KG, PROFUNDIDADE ESCAVAÇÃO MÁX. 4,50 M - CHP DIURNO. AF_06/2014</v>
          </cell>
          <cell r="D7635" t="str">
            <v>CHP</v>
          </cell>
          <cell r="E7635">
            <v>0.25</v>
          </cell>
        </row>
        <row r="7636">
          <cell r="B7636">
            <v>88238</v>
          </cell>
          <cell r="C7636" t="str">
            <v>AJUDANTE DE ARMADOR COM ENCARGOS COMPLEMENTARES</v>
          </cell>
          <cell r="D7636" t="str">
            <v>H</v>
          </cell>
          <cell r="E7636">
            <v>8.32</v>
          </cell>
        </row>
        <row r="7637">
          <cell r="B7637">
            <v>88239</v>
          </cell>
          <cell r="C7637" t="str">
            <v>AJUDANTE DE CARPINTEIRO COM ENCARGOS COMPLEMENTARES</v>
          </cell>
          <cell r="D7637" t="str">
            <v>H</v>
          </cell>
          <cell r="E7637">
            <v>0.09</v>
          </cell>
        </row>
        <row r="7638">
          <cell r="B7638">
            <v>88245</v>
          </cell>
          <cell r="C7638" t="str">
            <v>ARMADOR COM ENCARGOS COMPLEMENTARES</v>
          </cell>
          <cell r="D7638" t="str">
            <v>H</v>
          </cell>
          <cell r="E7638">
            <v>8.32</v>
          </cell>
        </row>
        <row r="7639">
          <cell r="B7639">
            <v>88262</v>
          </cell>
          <cell r="C7639" t="str">
            <v>CARPINTEIRO DE FORMAS COM ENCARGOS COMPLEMENTARES</v>
          </cell>
          <cell r="D7639" t="str">
            <v>H</v>
          </cell>
          <cell r="E7639">
            <v>0.89</v>
          </cell>
        </row>
        <row r="7640">
          <cell r="B7640">
            <v>88309</v>
          </cell>
          <cell r="C7640" t="str">
            <v>PEDREIRO COM ENCARGOS COMPLEMENTARES</v>
          </cell>
          <cell r="D7640" t="str">
            <v>H</v>
          </cell>
          <cell r="E7640">
            <v>23.17</v>
          </cell>
        </row>
        <row r="7641">
          <cell r="B7641">
            <v>88316</v>
          </cell>
          <cell r="C7641" t="str">
            <v>SERVENTE COM ENCARGOS COMPLEMENTARES</v>
          </cell>
          <cell r="D7641" t="str">
            <v>H</v>
          </cell>
          <cell r="E7641">
            <v>69.489999999999995</v>
          </cell>
        </row>
        <row r="7642">
          <cell r="B7642">
            <v>34</v>
          </cell>
          <cell r="C7642" t="str">
            <v>ACO CA-50, 10,0 MM, VERGALHAO</v>
          </cell>
          <cell r="D7642" t="str">
            <v>KG</v>
          </cell>
          <cell r="E7642">
            <v>119.6</v>
          </cell>
        </row>
        <row r="7643">
          <cell r="B7643">
            <v>337</v>
          </cell>
          <cell r="C7643" t="str">
            <v>ARAME RECOZIDO 18 BWG, 1,25 MM (0,01 KG/M)</v>
          </cell>
          <cell r="D7643" t="str">
            <v>KG</v>
          </cell>
          <cell r="E7643">
            <v>2.1</v>
          </cell>
        </row>
        <row r="7644">
          <cell r="B7644">
            <v>370</v>
          </cell>
          <cell r="C7644" t="str">
            <v>AREIA MEDIA - POSTO JAZIDA/FORNECEDOR (RETIRADO NA JAZIDA, SEM TRANSPORTE)</v>
          </cell>
          <cell r="D7644" t="str">
            <v>M3</v>
          </cell>
          <cell r="E7644">
            <v>2</v>
          </cell>
        </row>
        <row r="7645">
          <cell r="B7645">
            <v>1379</v>
          </cell>
          <cell r="C7645" t="str">
            <v>CIMENTO PORTLAND COMPOSTO CP II-32</v>
          </cell>
          <cell r="D7645" t="str">
            <v>KG</v>
          </cell>
          <cell r="E7645">
            <v>840</v>
          </cell>
        </row>
        <row r="7646">
          <cell r="B7646">
            <v>4721</v>
          </cell>
          <cell r="C7646" t="str">
            <v>PEDRA BRITADA N. 1 (9,5 a 19 MM) POSTO PEDREIRA/FORNECEDOR, SEM FRETE</v>
          </cell>
          <cell r="D7646" t="str">
            <v>M3</v>
          </cell>
          <cell r="E7646">
            <v>3.6</v>
          </cell>
        </row>
        <row r="7647">
          <cell r="B7647">
            <v>5070</v>
          </cell>
          <cell r="C7647" t="str">
            <v>PREGO DE ACO POLIDO COM CABECA 17 X 30 (2 3/4 X 11)</v>
          </cell>
          <cell r="D7647" t="str">
            <v>KG</v>
          </cell>
          <cell r="E7647">
            <v>0.12</v>
          </cell>
        </row>
        <row r="7648">
          <cell r="B7648">
            <v>6194</v>
          </cell>
          <cell r="C7648" t="str">
            <v>PECA DE MADEIRA 2A QUALIDADE 2,5 X 15CM (1X6") NAO APARELHADA</v>
          </cell>
          <cell r="D7648" t="str">
            <v>M</v>
          </cell>
          <cell r="E7648">
            <v>0.59</v>
          </cell>
        </row>
        <row r="7649">
          <cell r="B7649">
            <v>7258</v>
          </cell>
          <cell r="C7649" t="str">
            <v>TIJOLO CERAMICO MACICO *5 X 10 X 20* CM</v>
          </cell>
          <cell r="D7649" t="str">
            <v>UN</v>
          </cell>
          <cell r="E7649">
            <v>1240</v>
          </cell>
        </row>
        <row r="7650">
          <cell r="B7650">
            <v>83712</v>
          </cell>
          <cell r="C7650" t="str">
            <v>POCO DE VISITA EM ALVENARIA, PARA REDE D=1,20 M, PARTE FIXA C/ 1,00 M DE ALTURA E USO DE ESCAVADEIRA HIDRAULICA</v>
          </cell>
          <cell r="D7650" t="str">
            <v>UN</v>
          </cell>
          <cell r="E7650">
            <v>0</v>
          </cell>
        </row>
        <row r="7651">
          <cell r="B7651">
            <v>88238</v>
          </cell>
          <cell r="C7651" t="str">
            <v>AJUDANTE DE ARMADOR COM ENCARGOS COMPLEMENTARES</v>
          </cell>
          <cell r="D7651" t="str">
            <v>H</v>
          </cell>
          <cell r="E7651">
            <v>14.8</v>
          </cell>
        </row>
        <row r="7652">
          <cell r="B7652">
            <v>88239</v>
          </cell>
          <cell r="C7652" t="str">
            <v>AJUDANTE DE CARPINTEIRO COM ENCARGOS COMPLEMENTARES</v>
          </cell>
          <cell r="D7652" t="str">
            <v>H</v>
          </cell>
          <cell r="E7652">
            <v>0.11</v>
          </cell>
        </row>
        <row r="7653">
          <cell r="B7653">
            <v>88245</v>
          </cell>
          <cell r="C7653" t="str">
            <v>ARMADOR COM ENCARGOS COMPLEMENTARES</v>
          </cell>
          <cell r="D7653" t="str">
            <v>H</v>
          </cell>
          <cell r="E7653">
            <v>14.8</v>
          </cell>
        </row>
        <row r="7654">
          <cell r="B7654">
            <v>88262</v>
          </cell>
          <cell r="C7654" t="str">
            <v>CARPINTEIRO DE FORMAS COM ENCARGOS COMPLEMENTARES</v>
          </cell>
          <cell r="D7654" t="str">
            <v>H</v>
          </cell>
          <cell r="E7654">
            <v>1.05</v>
          </cell>
        </row>
        <row r="7655">
          <cell r="B7655">
            <v>88309</v>
          </cell>
          <cell r="C7655" t="str">
            <v>PEDREIRO COM ENCARGOS COMPLEMENTARES</v>
          </cell>
          <cell r="D7655" t="str">
            <v>H</v>
          </cell>
          <cell r="E7655">
            <v>26.88</v>
          </cell>
        </row>
        <row r="7656">
          <cell r="B7656">
            <v>88316</v>
          </cell>
          <cell r="C7656" t="str">
            <v>SERVENTE COM ENCARGOS COMPLEMENTARES</v>
          </cell>
          <cell r="D7656" t="str">
            <v>H</v>
          </cell>
          <cell r="E7656">
            <v>87.95</v>
          </cell>
        </row>
        <row r="7657">
          <cell r="B7657">
            <v>90991</v>
          </cell>
          <cell r="C7657" t="str">
            <v>ESCAVADEIRA HIDRÁULICA SOBRE ESTEIRAS, CAÇAMBA 0,80 M3, PESO OPERACIONAL 17,8 T, POTÊNCIA LÍQUIDA 110 HP - CHP DIURNO. AF_10/2014</v>
          </cell>
          <cell r="D7657" t="str">
            <v>CHP</v>
          </cell>
          <cell r="E7657">
            <v>0.25</v>
          </cell>
        </row>
        <row r="7658">
          <cell r="B7658">
            <v>34</v>
          </cell>
          <cell r="C7658" t="str">
            <v>ACO CA-50, 10,0 MM, VERGALHAO</v>
          </cell>
          <cell r="D7658" t="str">
            <v>KG</v>
          </cell>
          <cell r="E7658">
            <v>185</v>
          </cell>
        </row>
        <row r="7659">
          <cell r="B7659">
            <v>337</v>
          </cell>
          <cell r="C7659" t="str">
            <v>ARAME RECOZIDO 18 BWG, 1,25 MM (0,01 KG/M)</v>
          </cell>
          <cell r="D7659" t="str">
            <v>KG</v>
          </cell>
          <cell r="E7659">
            <v>3.7</v>
          </cell>
        </row>
        <row r="7660">
          <cell r="B7660">
            <v>370</v>
          </cell>
          <cell r="C7660" t="str">
            <v>AREIA MEDIA - POSTO JAZIDA/FORNECEDOR (RETIRADO NA JAZIDA, SEM TRANSPORTE)</v>
          </cell>
          <cell r="D7660" t="str">
            <v>M3</v>
          </cell>
          <cell r="E7660">
            <v>2.2999999999999998</v>
          </cell>
        </row>
        <row r="7661">
          <cell r="B7661">
            <v>1379</v>
          </cell>
          <cell r="C7661" t="str">
            <v>CIMENTO PORTLAND COMPOSTO CP II-32</v>
          </cell>
          <cell r="D7661" t="str">
            <v>KG</v>
          </cell>
          <cell r="E7661">
            <v>1000</v>
          </cell>
        </row>
        <row r="7662">
          <cell r="B7662">
            <v>4721</v>
          </cell>
          <cell r="C7662" t="str">
            <v>PEDRA BRITADA N. 1 (9,5 a 19 MM) POSTO PEDREIRA/FORNECEDOR, SEM FRETE</v>
          </cell>
          <cell r="D7662" t="str">
            <v>M3</v>
          </cell>
          <cell r="E7662">
            <v>4.5999999999999996</v>
          </cell>
        </row>
        <row r="7663">
          <cell r="B7663">
            <v>5070</v>
          </cell>
          <cell r="C7663" t="str">
            <v>PREGO DE ACO POLIDO COM CABECA 17 X 30 (2 3/4 X 11)</v>
          </cell>
          <cell r="D7663" t="str">
            <v>KG</v>
          </cell>
          <cell r="E7663">
            <v>0.13</v>
          </cell>
        </row>
        <row r="7664">
          <cell r="B7664">
            <v>6194</v>
          </cell>
          <cell r="C7664" t="str">
            <v>PECA DE MADEIRA 2A QUALIDADE 2,5 X 15CM (1X6") NAO APARELHADA</v>
          </cell>
          <cell r="D7664" t="str">
            <v>M</v>
          </cell>
          <cell r="E7664">
            <v>0.67</v>
          </cell>
        </row>
        <row r="7665">
          <cell r="B7665">
            <v>7258</v>
          </cell>
          <cell r="C7665" t="str">
            <v>TIJOLO CERAMICO MACICO *5 X 10 X 20* CM</v>
          </cell>
          <cell r="D7665" t="str">
            <v>UN</v>
          </cell>
          <cell r="E7665">
            <v>1420</v>
          </cell>
        </row>
        <row r="7666">
          <cell r="B7666">
            <v>83713</v>
          </cell>
          <cell r="C7666" t="str">
            <v>POCO DE VISITA EM ALVENARIA, PARA REDE D=1,50 M, PARTE FIXA C/ 1,00 M DE ALTURA E USO DE ESCAVADEIRA HIDRAULICA</v>
          </cell>
          <cell r="D7666" t="str">
            <v>UN</v>
          </cell>
          <cell r="E7666">
            <v>0</v>
          </cell>
        </row>
        <row r="7667">
          <cell r="B7667">
            <v>88238</v>
          </cell>
          <cell r="C7667" t="str">
            <v>AJUDANTE DE ARMADOR COM ENCARGOS COMPLEMENTARES</v>
          </cell>
          <cell r="D7667" t="str">
            <v>H</v>
          </cell>
          <cell r="E7667">
            <v>21.12</v>
          </cell>
        </row>
        <row r="7668">
          <cell r="B7668">
            <v>88239</v>
          </cell>
          <cell r="C7668" t="str">
            <v>AJUDANTE DE CARPINTEIRO COM ENCARGOS COMPLEMENTARES</v>
          </cell>
          <cell r="D7668" t="str">
            <v>H</v>
          </cell>
          <cell r="E7668">
            <v>0.11</v>
          </cell>
        </row>
        <row r="7669">
          <cell r="B7669">
            <v>88245</v>
          </cell>
          <cell r="C7669" t="str">
            <v>ARMADOR COM ENCARGOS COMPLEMENTARES</v>
          </cell>
          <cell r="D7669" t="str">
            <v>H</v>
          </cell>
          <cell r="E7669">
            <v>21.12</v>
          </cell>
        </row>
        <row r="7670">
          <cell r="B7670">
            <v>88262</v>
          </cell>
          <cell r="C7670" t="str">
            <v>CARPINTEIRO DE FORMAS COM ENCARGOS COMPLEMENTARES</v>
          </cell>
          <cell r="D7670" t="str">
            <v>H</v>
          </cell>
          <cell r="E7670">
            <v>1.1399999999999999</v>
          </cell>
        </row>
        <row r="7671">
          <cell r="B7671">
            <v>88309</v>
          </cell>
          <cell r="C7671" t="str">
            <v>PEDREIRO COM ENCARGOS COMPLEMENTARES</v>
          </cell>
          <cell r="D7671" t="str">
            <v>H</v>
          </cell>
          <cell r="E7671">
            <v>28.24</v>
          </cell>
        </row>
        <row r="7672">
          <cell r="B7672">
            <v>88316</v>
          </cell>
          <cell r="C7672" t="str">
            <v>SERVENTE COM ENCARGOS COMPLEMENTARES</v>
          </cell>
          <cell r="D7672" t="str">
            <v>H</v>
          </cell>
          <cell r="E7672">
            <v>104.24</v>
          </cell>
        </row>
        <row r="7673">
          <cell r="B7673">
            <v>90991</v>
          </cell>
          <cell r="C7673" t="str">
            <v>ESCAVADEIRA HIDRÁULICA SOBRE ESTEIRAS, CAÇAMBA 0,80 M3, PESO OPERACIONAL 17,8 T, POTÊNCIA LÍQUIDA 110 HP - CHP DIURNO. AF_10/2014</v>
          </cell>
          <cell r="D7673" t="str">
            <v>CHP</v>
          </cell>
          <cell r="E7673">
            <v>0.3</v>
          </cell>
        </row>
        <row r="7674">
          <cell r="B7674">
            <v>34</v>
          </cell>
          <cell r="C7674" t="str">
            <v>ACO CA-50, 10,0 MM, VERGALHAO</v>
          </cell>
          <cell r="D7674" t="str">
            <v>KG</v>
          </cell>
          <cell r="E7674">
            <v>264</v>
          </cell>
        </row>
        <row r="7675">
          <cell r="B7675">
            <v>337</v>
          </cell>
          <cell r="C7675" t="str">
            <v>ARAME RECOZIDO 18 BWG, 1,25 MM (0,01 KG/M)</v>
          </cell>
          <cell r="D7675" t="str">
            <v>KG</v>
          </cell>
          <cell r="E7675">
            <v>5.28</v>
          </cell>
        </row>
        <row r="7676">
          <cell r="B7676">
            <v>370</v>
          </cell>
          <cell r="C7676" t="str">
            <v>AREIA MEDIA - POSTO JAZIDA/FORNECEDOR (RETIRADO NA JAZIDA, SEM TRANSPORTE)</v>
          </cell>
          <cell r="D7676" t="str">
            <v>M3</v>
          </cell>
          <cell r="E7676">
            <v>2.8</v>
          </cell>
        </row>
        <row r="7677">
          <cell r="B7677">
            <v>1379</v>
          </cell>
          <cell r="C7677" t="str">
            <v>CIMENTO PORTLAND COMPOSTO CP II-32</v>
          </cell>
          <cell r="D7677" t="str">
            <v>KG</v>
          </cell>
          <cell r="E7677">
            <v>1210</v>
          </cell>
        </row>
        <row r="7678">
          <cell r="B7678">
            <v>4721</v>
          </cell>
          <cell r="C7678" t="str">
            <v>PEDRA BRITADA N. 1 (9,5 a 19 MM) POSTO PEDREIRA/FORNECEDOR, SEM FRETE</v>
          </cell>
          <cell r="D7678" t="str">
            <v>M3</v>
          </cell>
          <cell r="E7678">
            <v>5.6</v>
          </cell>
        </row>
        <row r="7679">
          <cell r="B7679">
            <v>5070</v>
          </cell>
          <cell r="C7679" t="str">
            <v>PREGO DE ACO POLIDO COM CABECA 17 X 30 (2 3/4 X 11)</v>
          </cell>
          <cell r="D7679" t="str">
            <v>KG</v>
          </cell>
          <cell r="E7679">
            <v>0.15</v>
          </cell>
        </row>
        <row r="7680">
          <cell r="B7680">
            <v>6194</v>
          </cell>
          <cell r="C7680" t="str">
            <v>PECA DE MADEIRA 2A QUALIDADE 2,5 X 15CM (1X6") NAO APARELHADA</v>
          </cell>
          <cell r="D7680" t="str">
            <v>M</v>
          </cell>
          <cell r="E7680">
            <v>0.76</v>
          </cell>
        </row>
        <row r="7681">
          <cell r="B7681">
            <v>7258</v>
          </cell>
          <cell r="C7681" t="str">
            <v>TIJOLO CERAMICO MACICO *5 X 10 X 20* CM</v>
          </cell>
          <cell r="D7681" t="str">
            <v>UN</v>
          </cell>
          <cell r="E7681">
            <v>1400</v>
          </cell>
        </row>
        <row r="7682">
          <cell r="B7682">
            <v>83714</v>
          </cell>
          <cell r="C7682" t="str">
            <v>ACRESCIMO NA ALTURA DO POCO DE VISITA EM ALVENARIA PARA REDE D=0,40 M</v>
          </cell>
          <cell r="D7682" t="str">
            <v>M</v>
          </cell>
          <cell r="E7682">
            <v>0</v>
          </cell>
        </row>
        <row r="7683">
          <cell r="B7683">
            <v>88238</v>
          </cell>
          <cell r="C7683" t="str">
            <v>AJUDANTE DE ARMADOR COM ENCARGOS COMPLEMENTARES</v>
          </cell>
          <cell r="D7683" t="str">
            <v>H</v>
          </cell>
          <cell r="E7683">
            <v>0.17</v>
          </cell>
        </row>
        <row r="7684">
          <cell r="B7684">
            <v>88245</v>
          </cell>
          <cell r="C7684" t="str">
            <v>ARMADOR COM ENCARGOS COMPLEMENTARES</v>
          </cell>
          <cell r="D7684" t="str">
            <v>H</v>
          </cell>
          <cell r="E7684">
            <v>0.17</v>
          </cell>
        </row>
        <row r="7685">
          <cell r="B7685">
            <v>88309</v>
          </cell>
          <cell r="C7685" t="str">
            <v>PEDREIRO COM ENCARGOS COMPLEMENTARES</v>
          </cell>
          <cell r="D7685" t="str">
            <v>H</v>
          </cell>
          <cell r="E7685">
            <v>9.77</v>
          </cell>
        </row>
        <row r="7686">
          <cell r="B7686">
            <v>88316</v>
          </cell>
          <cell r="C7686" t="str">
            <v>SERVENTE COM ENCARGOS COMPLEMENTARES</v>
          </cell>
          <cell r="D7686" t="str">
            <v>H</v>
          </cell>
          <cell r="E7686">
            <v>12.74</v>
          </cell>
        </row>
        <row r="7687">
          <cell r="B7687">
            <v>34</v>
          </cell>
          <cell r="C7687" t="str">
            <v>ACO CA-50, 10,0 MM, VERGALHAO</v>
          </cell>
          <cell r="D7687" t="str">
            <v>KG</v>
          </cell>
          <cell r="E7687">
            <v>2.4500000000000002</v>
          </cell>
        </row>
        <row r="7688">
          <cell r="B7688">
            <v>370</v>
          </cell>
          <cell r="C7688" t="str">
            <v>AREIA MEDIA - POSTO JAZIDA/FORNECEDOR (RETIRADO NA JAZIDA, SEM TRANSPORTE)</v>
          </cell>
          <cell r="D7688" t="str">
            <v>M3</v>
          </cell>
          <cell r="E7688">
            <v>0.3</v>
          </cell>
        </row>
        <row r="7689">
          <cell r="B7689">
            <v>1379</v>
          </cell>
          <cell r="C7689" t="str">
            <v>CIMENTO PORTLAND COMPOSTO CP II-32</v>
          </cell>
          <cell r="D7689" t="str">
            <v>KG</v>
          </cell>
          <cell r="E7689">
            <v>90</v>
          </cell>
        </row>
        <row r="7690">
          <cell r="B7690">
            <v>7258</v>
          </cell>
          <cell r="C7690" t="str">
            <v>TIJOLO CERAMICO MACICO *5 X 10 X 20* CM</v>
          </cell>
          <cell r="D7690" t="str">
            <v>UN</v>
          </cell>
          <cell r="E7690">
            <v>480</v>
          </cell>
        </row>
        <row r="7691">
          <cell r="B7691">
            <v>83715</v>
          </cell>
          <cell r="C7691" t="str">
            <v>CHAMINE P/ POCO DE VISITA EM ALVENARIA, EXCLUSOS TAMPAO E ANEL</v>
          </cell>
          <cell r="D7691" t="str">
            <v>M</v>
          </cell>
          <cell r="E7691">
            <v>0</v>
          </cell>
        </row>
        <row r="7692">
          <cell r="B7692">
            <v>72133</v>
          </cell>
          <cell r="C7692" t="str">
            <v>ALVENARIA EM TIJOLO CERAMICO MACICO 5X10X20CM 1 1/2 VEZ (ESPESSURA 30CM), ASSENTADO COM ARGAMASSA TRACO 1:2:8 (CIMENTO, CAL E AREIA)</v>
          </cell>
          <cell r="D7692" t="str">
            <v>M2</v>
          </cell>
          <cell r="E7692">
            <v>2.4</v>
          </cell>
        </row>
        <row r="7693">
          <cell r="B7693">
            <v>87372</v>
          </cell>
          <cell r="C7693" t="str">
            <v>ARGAMASSA TRAÇO 1:3 (CIMENTO E AREIA MÉDIA) PARA CONTRAPISO, PREPARO MANUAL. AF_06/2014</v>
          </cell>
          <cell r="D7693" t="str">
            <v>M3</v>
          </cell>
          <cell r="E7693">
            <v>0.05</v>
          </cell>
        </row>
        <row r="7694">
          <cell r="B7694">
            <v>88238</v>
          </cell>
          <cell r="C7694" t="str">
            <v>AJUDANTE DE ARMADOR COM ENCARGOS COMPLEMENTARES</v>
          </cell>
          <cell r="D7694" t="str">
            <v>H</v>
          </cell>
          <cell r="E7694">
            <v>0.17</v>
          </cell>
        </row>
        <row r="7695">
          <cell r="B7695">
            <v>88245</v>
          </cell>
          <cell r="C7695" t="str">
            <v>ARMADOR COM ENCARGOS COMPLEMENTARES</v>
          </cell>
          <cell r="D7695" t="str">
            <v>H</v>
          </cell>
          <cell r="E7695">
            <v>0.17</v>
          </cell>
        </row>
        <row r="7696">
          <cell r="B7696">
            <v>88309</v>
          </cell>
          <cell r="C7696" t="str">
            <v>PEDREIRO COM ENCARGOS COMPLEMENTARES</v>
          </cell>
          <cell r="D7696" t="str">
            <v>H</v>
          </cell>
          <cell r="E7696">
            <v>2</v>
          </cell>
        </row>
        <row r="7697">
          <cell r="B7697">
            <v>88316</v>
          </cell>
          <cell r="C7697" t="str">
            <v>SERVENTE COM ENCARGOS COMPLEMENTARES</v>
          </cell>
          <cell r="D7697" t="str">
            <v>H</v>
          </cell>
          <cell r="E7697">
            <v>2</v>
          </cell>
        </row>
        <row r="7698">
          <cell r="B7698">
            <v>33</v>
          </cell>
          <cell r="C7698" t="str">
            <v>ACO CA-50, 8,0 MM, VERGALHAO</v>
          </cell>
          <cell r="D7698" t="str">
            <v>KG</v>
          </cell>
          <cell r="E7698">
            <v>2.4500000000000002</v>
          </cell>
        </row>
        <row r="7699">
          <cell r="B7699">
            <v>83716</v>
          </cell>
          <cell r="C7699" t="str">
            <v>GRELHA FF 30X90CM, 135KG, P/ CX RALO COM ASSENTAMENTO DE ARGAMASSA CIMENTO/AREIA 1:4 - FORNECIMENTO E INSTALAÇÃO</v>
          </cell>
          <cell r="D7699" t="str">
            <v>UN</v>
          </cell>
          <cell r="E7699">
            <v>0</v>
          </cell>
        </row>
        <row r="7700">
          <cell r="B7700">
            <v>87316</v>
          </cell>
          <cell r="C7700" t="str">
            <v>ARGAMASSA TRAÇO 1:4 (CIMENTO E AREIA GROSSA) PARA CHAPISCO CONVENCIONAL, PREPARO MECÂNICO COM BETONEIRA 400 L. AF_06/2014</v>
          </cell>
          <cell r="D7700" t="str">
            <v>M3</v>
          </cell>
          <cell r="E7700">
            <v>8.0000000000000002E-3</v>
          </cell>
        </row>
        <row r="7701">
          <cell r="B7701">
            <v>88309</v>
          </cell>
          <cell r="C7701" t="str">
            <v>PEDREIRO COM ENCARGOS COMPLEMENTARES</v>
          </cell>
          <cell r="D7701" t="str">
            <v>H</v>
          </cell>
          <cell r="E7701">
            <v>2.6</v>
          </cell>
        </row>
        <row r="7702">
          <cell r="B7702">
            <v>88316</v>
          </cell>
          <cell r="C7702" t="str">
            <v>SERVENTE COM ENCARGOS COMPLEMENTARES</v>
          </cell>
          <cell r="D7702" t="str">
            <v>H</v>
          </cell>
          <cell r="E7702">
            <v>2.6</v>
          </cell>
        </row>
        <row r="7703">
          <cell r="B7703">
            <v>11245</v>
          </cell>
          <cell r="C7703" t="str">
            <v>GRELHA FOFO SIMPLES COM REQUADRO, CARGA MAXIMA  12,5 T, *300 X 1000* MM, E= *15* MM, AREA ESTACIONAMENTO CARRO PASSEIO</v>
          </cell>
          <cell r="D7703" t="str">
            <v>UN</v>
          </cell>
          <cell r="E7703">
            <v>1</v>
          </cell>
        </row>
        <row r="7704">
          <cell r="B7704">
            <v>94263</v>
          </cell>
          <cell r="C7704" t="str">
            <v>GUIA (MEIO-FIO) CONCRETO, MOLDADA  IN LOCO  EM TRECHO RETO COM EXTRUSORA, 11,5 CM BASE X 22 CM ALTURA. AF_06/2016</v>
          </cell>
          <cell r="D7704" t="str">
            <v>M</v>
          </cell>
          <cell r="E7704">
            <v>0</v>
          </cell>
        </row>
        <row r="7705">
          <cell r="B7705">
            <v>88243</v>
          </cell>
          <cell r="C7705" t="str">
            <v>AJUDANTE ESPECIALIZADO COM ENCARGOS COMPLEMENTARES</v>
          </cell>
          <cell r="D7705" t="str">
            <v>H</v>
          </cell>
          <cell r="E7705">
            <v>8.6999999999999994E-2</v>
          </cell>
        </row>
        <row r="7706">
          <cell r="B7706">
            <v>88309</v>
          </cell>
          <cell r="C7706" t="str">
            <v>PEDREIRO COM ENCARGOS COMPLEMENTARES</v>
          </cell>
          <cell r="D7706" t="str">
            <v>H</v>
          </cell>
          <cell r="E7706">
            <v>0.221</v>
          </cell>
        </row>
        <row r="7707">
          <cell r="B7707">
            <v>88316</v>
          </cell>
          <cell r="C7707" t="str">
            <v>SERVENTE COM ENCARGOS COMPLEMENTARES</v>
          </cell>
          <cell r="D7707" t="str">
            <v>H</v>
          </cell>
          <cell r="E7707">
            <v>0.442</v>
          </cell>
        </row>
        <row r="7708">
          <cell r="B7708">
            <v>88631</v>
          </cell>
          <cell r="C7708" t="str">
            <v>ARGAMASSA TRAÇO 1:4 (CIMENTO E AREIA MÉDIA), PREPARO MANUAL. AF_08/2014</v>
          </cell>
          <cell r="D7708" t="str">
            <v>M3</v>
          </cell>
          <cell r="E7708">
            <v>2E-3</v>
          </cell>
        </row>
        <row r="7709">
          <cell r="B7709">
            <v>92960</v>
          </cell>
          <cell r="C7709" t="str">
            <v>MÁQUINA EXTRUSORA DE CONCRETO PARA GUIAS E SARJETAS, MOTOR A DIESEL, POTÊNCIA 14 CV - CHP DIURNO. AF_12/2015</v>
          </cell>
          <cell r="D7709" t="str">
            <v>CHP</v>
          </cell>
          <cell r="E7709">
            <v>1.4E-2</v>
          </cell>
        </row>
        <row r="7710">
          <cell r="B7710">
            <v>92961</v>
          </cell>
          <cell r="C7710" t="str">
            <v>MÁQUINA EXTRUSORA DE CONCRETO PARA GUIAS E SARJETAS, MOTOR A DIESEL, POTÊNCIA 14 CV - CHI DIURNO. AF_12/2015</v>
          </cell>
          <cell r="D7710" t="str">
            <v>CHI</v>
          </cell>
          <cell r="E7710">
            <v>7.1999999999999995E-2</v>
          </cell>
        </row>
        <row r="7711">
          <cell r="B7711">
            <v>370</v>
          </cell>
          <cell r="C7711" t="str">
            <v>AREIA MEDIA - POSTO JAZIDA/FORNECEDOR (RETIRADO NA JAZIDA, SEM TRANSPORTE)</v>
          </cell>
          <cell r="D7711" t="str">
            <v>M3</v>
          </cell>
          <cell r="E7711">
            <v>7.0000000000000001E-3</v>
          </cell>
        </row>
        <row r="7712">
          <cell r="B7712">
            <v>34492</v>
          </cell>
          <cell r="C7712" t="str">
            <v>CONCRETO USINADO BOMBEAVEL, CLASSE DE RESISTENCIA C20, COM BRITA 0 E 1, SLUMP = 100 +/- 20 MM, EXCLUI SERVICO DE BOMBEAMENTO (NBR 8953)</v>
          </cell>
          <cell r="D7712" t="str">
            <v>M3</v>
          </cell>
          <cell r="E7712">
            <v>0.03</v>
          </cell>
        </row>
        <row r="7713">
          <cell r="B7713">
            <v>94264</v>
          </cell>
          <cell r="C7713" t="str">
            <v>GUIA (MEIO-FIO) CONCRETO, MOLDADA  IN LOCO  EM TRECHO CURVO COM EXTRUSORA, 11,5 CM BASE X 22 CM ALTURA. AF_06/2016</v>
          </cell>
          <cell r="D7713" t="str">
            <v>M</v>
          </cell>
          <cell r="E7713">
            <v>0</v>
          </cell>
        </row>
        <row r="7714">
          <cell r="B7714">
            <v>88243</v>
          </cell>
          <cell r="C7714" t="str">
            <v>AJUDANTE ESPECIALIZADO COM ENCARGOS COMPLEMENTARES</v>
          </cell>
          <cell r="D7714" t="str">
            <v>H</v>
          </cell>
          <cell r="E7714">
            <v>0.124</v>
          </cell>
        </row>
        <row r="7715">
          <cell r="B7715">
            <v>88309</v>
          </cell>
          <cell r="C7715" t="str">
            <v>PEDREIRO COM ENCARGOS COMPLEMENTARES</v>
          </cell>
          <cell r="D7715" t="str">
            <v>H</v>
          </cell>
          <cell r="E7715">
            <v>0.25800000000000001</v>
          </cell>
        </row>
        <row r="7716">
          <cell r="B7716">
            <v>88316</v>
          </cell>
          <cell r="C7716" t="str">
            <v>SERVENTE COM ENCARGOS COMPLEMENTARES</v>
          </cell>
          <cell r="D7716" t="str">
            <v>H</v>
          </cell>
          <cell r="E7716">
            <v>0.51600000000000001</v>
          </cell>
        </row>
        <row r="7717">
          <cell r="B7717">
            <v>88631</v>
          </cell>
          <cell r="C7717" t="str">
            <v>ARGAMASSA TRAÇO 1:4 (CIMENTO E AREIA MÉDIA), PREPARO MANUAL. AF_08/2014</v>
          </cell>
          <cell r="D7717" t="str">
            <v>M3</v>
          </cell>
          <cell r="E7717">
            <v>2E-3</v>
          </cell>
        </row>
        <row r="7718">
          <cell r="B7718">
            <v>92960</v>
          </cell>
          <cell r="C7718" t="str">
            <v>MÁQUINA EXTRUSORA DE CONCRETO PARA GUIAS E SARJETAS, MOTOR A DIESEL, POTÊNCIA 14 CV - CHP DIURNO. AF_12/2015</v>
          </cell>
          <cell r="D7718" t="str">
            <v>CHP</v>
          </cell>
          <cell r="E7718">
            <v>2.1000000000000001E-2</v>
          </cell>
        </row>
        <row r="7719">
          <cell r="B7719">
            <v>92961</v>
          </cell>
          <cell r="C7719" t="str">
            <v>MÁQUINA EXTRUSORA DE CONCRETO PARA GUIAS E SARJETAS, MOTOR A DIESEL, POTÊNCIA 14 CV - CHI DIURNO. AF_12/2015</v>
          </cell>
          <cell r="D7719" t="str">
            <v>CHI</v>
          </cell>
          <cell r="E7719">
            <v>0.10299999999999999</v>
          </cell>
        </row>
        <row r="7720">
          <cell r="B7720">
            <v>370</v>
          </cell>
          <cell r="C7720" t="str">
            <v>AREIA MEDIA - POSTO JAZIDA/FORNECEDOR (RETIRADO NA JAZIDA, SEM TRANSPORTE)</v>
          </cell>
          <cell r="D7720" t="str">
            <v>M3</v>
          </cell>
          <cell r="E7720">
            <v>7.0000000000000001E-3</v>
          </cell>
        </row>
        <row r="7721">
          <cell r="B7721">
            <v>34492</v>
          </cell>
          <cell r="C7721" t="str">
            <v>CONCRETO USINADO BOMBEAVEL, CLASSE DE RESISTENCIA C20, COM BRITA 0 E 1, SLUMP = 100 +/- 20 MM, EXCLUI SERVICO DE BOMBEAMENTO (NBR 8953)</v>
          </cell>
          <cell r="D7721" t="str">
            <v>M3</v>
          </cell>
          <cell r="E7721">
            <v>0.03</v>
          </cell>
        </row>
        <row r="7722">
          <cell r="B7722">
            <v>94265</v>
          </cell>
          <cell r="C7722" t="str">
            <v>GUIA (MEIO-FIO) CONCRETO, MOLDADA  IN LOCO  EM TRECHO RETO COM EXTRUSORA, 14 CM BASE X 30 CM ALTURA. AF_06/2016</v>
          </cell>
          <cell r="D7722" t="str">
            <v>M</v>
          </cell>
          <cell r="E7722">
            <v>0</v>
          </cell>
        </row>
        <row r="7723">
          <cell r="B7723">
            <v>88243</v>
          </cell>
          <cell r="C7723" t="str">
            <v>AJUDANTE ESPECIALIZADO COM ENCARGOS COMPLEMENTARES</v>
          </cell>
          <cell r="D7723" t="str">
            <v>H</v>
          </cell>
          <cell r="E7723">
            <v>9.9000000000000005E-2</v>
          </cell>
        </row>
        <row r="7724">
          <cell r="B7724">
            <v>88309</v>
          </cell>
          <cell r="C7724" t="str">
            <v>PEDREIRO COM ENCARGOS COMPLEMENTARES</v>
          </cell>
          <cell r="D7724" t="str">
            <v>H</v>
          </cell>
          <cell r="E7724">
            <v>0.23400000000000001</v>
          </cell>
        </row>
        <row r="7725">
          <cell r="B7725">
            <v>88316</v>
          </cell>
          <cell r="C7725" t="str">
            <v>SERVENTE COM ENCARGOS COMPLEMENTARES</v>
          </cell>
          <cell r="D7725" t="str">
            <v>H</v>
          </cell>
          <cell r="E7725">
            <v>0.46700000000000003</v>
          </cell>
        </row>
        <row r="7726">
          <cell r="B7726">
            <v>88631</v>
          </cell>
          <cell r="C7726" t="str">
            <v>ARGAMASSA TRAÇO 1:4 (CIMENTO E AREIA MÉDIA), PREPARO MANUAL. AF_08/2014</v>
          </cell>
          <cell r="D7726" t="str">
            <v>M3</v>
          </cell>
          <cell r="E7726">
            <v>2E-3</v>
          </cell>
        </row>
        <row r="7727">
          <cell r="B7727">
            <v>92960</v>
          </cell>
          <cell r="C7727" t="str">
            <v>MÁQUINA EXTRUSORA DE CONCRETO PARA GUIAS E SARJETAS, MOTOR A DIESEL, POTÊNCIA 14 CV - CHP DIURNO. AF_12/2015</v>
          </cell>
          <cell r="D7727" t="str">
            <v>CHP</v>
          </cell>
          <cell r="E7727">
            <v>1.7000000000000001E-2</v>
          </cell>
        </row>
        <row r="7728">
          <cell r="B7728">
            <v>92961</v>
          </cell>
          <cell r="C7728" t="str">
            <v>MÁQUINA EXTRUSORA DE CONCRETO PARA GUIAS E SARJETAS, MOTOR A DIESEL, POTÊNCIA 14 CV - CHI DIURNO. AF_12/2015</v>
          </cell>
          <cell r="D7728" t="str">
            <v>CHI</v>
          </cell>
          <cell r="E7728">
            <v>8.3000000000000004E-2</v>
          </cell>
        </row>
        <row r="7729">
          <cell r="B7729">
            <v>370</v>
          </cell>
          <cell r="C7729" t="str">
            <v>AREIA MEDIA - POSTO JAZIDA/FORNECEDOR (RETIRADO NA JAZIDA, SEM TRANSPORTE)</v>
          </cell>
          <cell r="D7729" t="str">
            <v>M3</v>
          </cell>
          <cell r="E7729">
            <v>7.0000000000000001E-3</v>
          </cell>
        </row>
        <row r="7730">
          <cell r="B7730">
            <v>34492</v>
          </cell>
          <cell r="C7730" t="str">
            <v>CONCRETO USINADO BOMBEAVEL, CLASSE DE RESISTENCIA C20, COM BRITA 0 E 1, SLUMP = 100 +/- 20 MM, EXCLUI SERVICO DE BOMBEAMENTO (NBR 8953)</v>
          </cell>
          <cell r="D7730" t="str">
            <v>M3</v>
          </cell>
          <cell r="E7730">
            <v>0.05</v>
          </cell>
        </row>
        <row r="7731">
          <cell r="B7731">
            <v>94266</v>
          </cell>
          <cell r="C7731" t="str">
            <v>GUIA (MEIO-FIO) CONCRETO, MOLDADA  IN LOCO  EM TRECHO CURVO COM EXTRUSORA, 14 CM BASE X 30 CM ALTURA. AF_06/2016</v>
          </cell>
          <cell r="D7731" t="str">
            <v>M</v>
          </cell>
          <cell r="E7731">
            <v>0</v>
          </cell>
        </row>
        <row r="7732">
          <cell r="B7732">
            <v>88243</v>
          </cell>
          <cell r="C7732" t="str">
            <v>AJUDANTE ESPECIALIZADO COM ENCARGOS COMPLEMENTARES</v>
          </cell>
          <cell r="D7732" t="str">
            <v>H</v>
          </cell>
          <cell r="E7732">
            <v>0.14199999999999999</v>
          </cell>
        </row>
        <row r="7733">
          <cell r="B7733">
            <v>88309</v>
          </cell>
          <cell r="C7733" t="str">
            <v>PEDREIRO COM ENCARGOS COMPLEMENTARES</v>
          </cell>
          <cell r="D7733" t="str">
            <v>H</v>
          </cell>
          <cell r="E7733">
            <v>0.27600000000000002</v>
          </cell>
        </row>
        <row r="7734">
          <cell r="B7734">
            <v>88316</v>
          </cell>
          <cell r="C7734" t="str">
            <v>SERVENTE COM ENCARGOS COMPLEMENTARES</v>
          </cell>
          <cell r="D7734" t="str">
            <v>H</v>
          </cell>
          <cell r="E7734">
            <v>0.55200000000000005</v>
          </cell>
        </row>
        <row r="7735">
          <cell r="B7735">
            <v>88631</v>
          </cell>
          <cell r="C7735" t="str">
            <v>ARGAMASSA TRAÇO 1:4 (CIMENTO E AREIA MÉDIA), PREPARO MANUAL. AF_08/2014</v>
          </cell>
          <cell r="D7735" t="str">
            <v>M3</v>
          </cell>
          <cell r="E7735">
            <v>2E-3</v>
          </cell>
        </row>
        <row r="7736">
          <cell r="B7736">
            <v>92960</v>
          </cell>
          <cell r="C7736" t="str">
            <v>MÁQUINA EXTRUSORA DE CONCRETO PARA GUIAS E SARJETAS, MOTOR A DIESEL, POTÊNCIA 14 CV - CHP DIURNO. AF_12/2015</v>
          </cell>
          <cell r="D7736" t="str">
            <v>CHP</v>
          </cell>
          <cell r="E7736">
            <v>2.4E-2</v>
          </cell>
        </row>
        <row r="7737">
          <cell r="B7737">
            <v>92961</v>
          </cell>
          <cell r="C7737" t="str">
            <v>MÁQUINA EXTRUSORA DE CONCRETO PARA GUIAS E SARJETAS, MOTOR A DIESEL, POTÊNCIA 14 CV - CHI DIURNO. AF_12/2015</v>
          </cell>
          <cell r="D7737" t="str">
            <v>CHI</v>
          </cell>
          <cell r="E7737">
            <v>0.11799999999999999</v>
          </cell>
        </row>
        <row r="7738">
          <cell r="B7738">
            <v>370</v>
          </cell>
          <cell r="C7738" t="str">
            <v>AREIA MEDIA - POSTO JAZIDA/FORNECEDOR (RETIRADO NA JAZIDA, SEM TRANSPORTE)</v>
          </cell>
          <cell r="D7738" t="str">
            <v>M3</v>
          </cell>
          <cell r="E7738">
            <v>7.0000000000000001E-3</v>
          </cell>
        </row>
        <row r="7739">
          <cell r="B7739">
            <v>34492</v>
          </cell>
          <cell r="C7739" t="str">
            <v>CONCRETO USINADO BOMBEAVEL, CLASSE DE RESISTENCIA C20, COM BRITA 0 E 1, SLUMP = 100 +/- 20 MM, EXCLUI SERVICO DE BOMBEAMENTO (NBR 8953)</v>
          </cell>
          <cell r="D7739" t="str">
            <v>M3</v>
          </cell>
          <cell r="E7739">
            <v>0.05</v>
          </cell>
        </row>
        <row r="7740">
          <cell r="B7740">
            <v>94267</v>
          </cell>
          <cell r="C7740" t="str">
            <v>GUIA (MEIO-FIO) E SARJETA CONJUGADOS DE CONCRETO, MOLDADA IN LOCO EM TRECHO RETO COM EXTRUSORA, GUIA 13 CM BASE X 22 CM ALTURA, SARJETA 30 CM BASE X 8,5 CM ALTURA. AF_06/2016</v>
          </cell>
          <cell r="D7740" t="str">
            <v>M</v>
          </cell>
          <cell r="E7740">
            <v>0</v>
          </cell>
        </row>
        <row r="7741">
          <cell r="B7741">
            <v>88243</v>
          </cell>
          <cell r="C7741" t="str">
            <v>AJUDANTE ESPECIALIZADO COM ENCARGOS COMPLEMENTARES</v>
          </cell>
          <cell r="D7741" t="str">
            <v>H</v>
          </cell>
          <cell r="E7741">
            <v>0.109</v>
          </cell>
        </row>
        <row r="7742">
          <cell r="B7742">
            <v>88309</v>
          </cell>
          <cell r="C7742" t="str">
            <v>PEDREIRO COM ENCARGOS COMPLEMENTARES</v>
          </cell>
          <cell r="D7742" t="str">
            <v>H</v>
          </cell>
          <cell r="E7742">
            <v>0.24399999999999999</v>
          </cell>
        </row>
        <row r="7743">
          <cell r="B7743">
            <v>88316</v>
          </cell>
          <cell r="C7743" t="str">
            <v>SERVENTE COM ENCARGOS COMPLEMENTARES</v>
          </cell>
          <cell r="D7743" t="str">
            <v>H</v>
          </cell>
          <cell r="E7743">
            <v>0.48699999999999999</v>
          </cell>
        </row>
        <row r="7744">
          <cell r="B7744">
            <v>88631</v>
          </cell>
          <cell r="C7744" t="str">
            <v>ARGAMASSA TRAÇO 1:4 (CIMENTO E AREIA MÉDIA), PREPARO MANUAL. AF_08/2014</v>
          </cell>
          <cell r="D7744" t="str">
            <v>M3</v>
          </cell>
          <cell r="E7744">
            <v>3.0000000000000001E-3</v>
          </cell>
        </row>
        <row r="7745">
          <cell r="B7745">
            <v>92960</v>
          </cell>
          <cell r="C7745" t="str">
            <v>MÁQUINA EXTRUSORA DE CONCRETO PARA GUIAS E SARJETAS, MOTOR A DIESEL, POTÊNCIA 14 CV - CHP DIURNO. AF_12/2015</v>
          </cell>
          <cell r="D7745" t="str">
            <v>CHP</v>
          </cell>
          <cell r="E7745">
            <v>1.7999999999999999E-2</v>
          </cell>
        </row>
        <row r="7746">
          <cell r="B7746">
            <v>92961</v>
          </cell>
          <cell r="C7746" t="str">
            <v>MÁQUINA EXTRUSORA DE CONCRETO PARA GUIAS E SARJETAS, MOTOR A DIESEL, POTÊNCIA 14 CV - CHI DIURNO. AF_12/2015</v>
          </cell>
          <cell r="D7746" t="str">
            <v>CHI</v>
          </cell>
          <cell r="E7746">
            <v>9.0999999999999998E-2</v>
          </cell>
        </row>
        <row r="7747">
          <cell r="B7747">
            <v>370</v>
          </cell>
          <cell r="C7747" t="str">
            <v>AREIA MEDIA - POSTO JAZIDA/FORNECEDOR (RETIRADO NA JAZIDA, SEM TRANSPORTE)</v>
          </cell>
          <cell r="D7747" t="str">
            <v>M3</v>
          </cell>
          <cell r="E7747">
            <v>1.4999999999999999E-2</v>
          </cell>
        </row>
        <row r="7748">
          <cell r="B7748">
            <v>34492</v>
          </cell>
          <cell r="C7748" t="str">
            <v>CONCRETO USINADO BOMBEAVEL, CLASSE DE RESISTENCIA C20, COM BRITA 0 E 1, SLUMP = 100 +/- 20 MM, EXCLUI SERVICO DE BOMBEAMENTO (NBR 8953)</v>
          </cell>
          <cell r="D7748" t="str">
            <v>M3</v>
          </cell>
          <cell r="E7748">
            <v>6.3E-2</v>
          </cell>
        </row>
        <row r="7749">
          <cell r="B7749">
            <v>94268</v>
          </cell>
          <cell r="C7749" t="str">
            <v>GUIA (MEIO-FIO) E SARJETA CONJUGADOS DE CONCRETO, MOLDADA IN LOCO EM TRECHO CURVO COM EXTRUSORA, GUIA 12,5 CM BASE X 22 CM ALTURA, SARJETA 30 CM BASE X 8,5 CM ALTURA. AF_06/2016</v>
          </cell>
          <cell r="D7749" t="str">
            <v>M</v>
          </cell>
          <cell r="E7749">
            <v>0</v>
          </cell>
        </row>
        <row r="7750">
          <cell r="B7750">
            <v>88243</v>
          </cell>
          <cell r="C7750" t="str">
            <v>AJUDANTE ESPECIALIZADO COM ENCARGOS COMPLEMENTARES</v>
          </cell>
          <cell r="D7750" t="str">
            <v>H</v>
          </cell>
          <cell r="E7750">
            <v>0.156</v>
          </cell>
        </row>
        <row r="7751">
          <cell r="B7751">
            <v>88309</v>
          </cell>
          <cell r="C7751" t="str">
            <v>PEDREIRO COM ENCARGOS COMPLEMENTARES</v>
          </cell>
          <cell r="D7751" t="str">
            <v>H</v>
          </cell>
          <cell r="E7751">
            <v>0.28999999999999998</v>
          </cell>
        </row>
        <row r="7752">
          <cell r="B7752">
            <v>88316</v>
          </cell>
          <cell r="C7752" t="str">
            <v>SERVENTE COM ENCARGOS COMPLEMENTARES</v>
          </cell>
          <cell r="D7752" t="str">
            <v>H</v>
          </cell>
          <cell r="E7752">
            <v>0.58099999999999996</v>
          </cell>
        </row>
        <row r="7753">
          <cell r="B7753">
            <v>88631</v>
          </cell>
          <cell r="C7753" t="str">
            <v>ARGAMASSA TRAÇO 1:4 (CIMENTO E AREIA MÉDIA), PREPARO MANUAL. AF_08/2014</v>
          </cell>
          <cell r="D7753" t="str">
            <v>M3</v>
          </cell>
          <cell r="E7753">
            <v>3.0000000000000001E-3</v>
          </cell>
        </row>
        <row r="7754">
          <cell r="B7754">
            <v>92960</v>
          </cell>
          <cell r="C7754" t="str">
            <v>MÁQUINA EXTRUSORA DE CONCRETO PARA GUIAS E SARJETAS, MOTOR A DIESEL, POTÊNCIA 14 CV - CHP DIURNO. AF_12/2015</v>
          </cell>
          <cell r="D7754" t="str">
            <v>CHP</v>
          </cell>
          <cell r="E7754">
            <v>2.5999999999999999E-2</v>
          </cell>
        </row>
        <row r="7755">
          <cell r="B7755">
            <v>92961</v>
          </cell>
          <cell r="C7755" t="str">
            <v>MÁQUINA EXTRUSORA DE CONCRETO PARA GUIAS E SARJETAS, MOTOR A DIESEL, POTÊNCIA 14 CV - CHI DIURNO. AF_12/2015</v>
          </cell>
          <cell r="D7755" t="str">
            <v>CHI</v>
          </cell>
          <cell r="E7755">
            <v>0.13</v>
          </cell>
        </row>
        <row r="7756">
          <cell r="B7756">
            <v>370</v>
          </cell>
          <cell r="C7756" t="str">
            <v>AREIA MEDIA - POSTO JAZIDA/FORNECEDOR (RETIRADO NA JAZIDA, SEM TRANSPORTE)</v>
          </cell>
          <cell r="D7756" t="str">
            <v>M3</v>
          </cell>
          <cell r="E7756">
            <v>1.4999999999999999E-2</v>
          </cell>
        </row>
        <row r="7757">
          <cell r="B7757">
            <v>34492</v>
          </cell>
          <cell r="C7757" t="str">
            <v>CONCRETO USINADO BOMBEAVEL, CLASSE DE RESISTENCIA C20, COM BRITA 0 E 1, SLUMP = 100 +/- 20 MM, EXCLUI SERVICO DE BOMBEAMENTO (NBR 8953)</v>
          </cell>
          <cell r="D7757" t="str">
            <v>M3</v>
          </cell>
          <cell r="E7757">
            <v>6.3E-2</v>
          </cell>
        </row>
        <row r="7758">
          <cell r="B7758">
            <v>94269</v>
          </cell>
          <cell r="C7758" t="str">
            <v>GUIA (MEIO-FIO) E SARJETA CONJUGADOS DE CONCRETO, MOLDADA IN LOCO EM TRECHO RETO COM EXTRUSORA, GUIA 13,5 CM BASE X 26 CM ALTURA, SARJETA 45 CM BASE X 11 CM ALTURA. AF_06/2016</v>
          </cell>
          <cell r="D7758" t="str">
            <v>M</v>
          </cell>
          <cell r="E7758">
            <v>0</v>
          </cell>
        </row>
        <row r="7759">
          <cell r="B7759">
            <v>88243</v>
          </cell>
          <cell r="C7759" t="str">
            <v>AJUDANTE ESPECIALIZADO COM ENCARGOS COMPLEMENTARES</v>
          </cell>
          <cell r="D7759" t="str">
            <v>H</v>
          </cell>
          <cell r="E7759">
            <v>0.152</v>
          </cell>
        </row>
        <row r="7760">
          <cell r="B7760">
            <v>88309</v>
          </cell>
          <cell r="C7760" t="str">
            <v>PEDREIRO COM ENCARGOS COMPLEMENTARES</v>
          </cell>
          <cell r="D7760" t="str">
            <v>H</v>
          </cell>
          <cell r="E7760">
            <v>0.28599999999999998</v>
          </cell>
        </row>
        <row r="7761">
          <cell r="B7761">
            <v>88316</v>
          </cell>
          <cell r="C7761" t="str">
            <v>SERVENTE COM ENCARGOS COMPLEMENTARES</v>
          </cell>
          <cell r="D7761" t="str">
            <v>H</v>
          </cell>
          <cell r="E7761">
            <v>0.57299999999999995</v>
          </cell>
        </row>
        <row r="7762">
          <cell r="B7762">
            <v>88631</v>
          </cell>
          <cell r="C7762" t="str">
            <v>ARGAMASSA TRAÇO 1:4 (CIMENTO E AREIA MÉDIA), PREPARO MANUAL. AF_08/2014</v>
          </cell>
          <cell r="D7762" t="str">
            <v>M3</v>
          </cell>
          <cell r="E7762">
            <v>4.0000000000000001E-3</v>
          </cell>
        </row>
        <row r="7763">
          <cell r="B7763">
            <v>92960</v>
          </cell>
          <cell r="C7763" t="str">
            <v>MÁQUINA EXTRUSORA DE CONCRETO PARA GUIAS E SARJETAS, MOTOR A DIESEL, POTÊNCIA 14 CV - CHP DIURNO. AF_12/2015</v>
          </cell>
          <cell r="D7763" t="str">
            <v>CHP</v>
          </cell>
          <cell r="E7763">
            <v>2.5000000000000001E-2</v>
          </cell>
        </row>
        <row r="7764">
          <cell r="B7764">
            <v>92961</v>
          </cell>
          <cell r="C7764" t="str">
            <v>MÁQUINA EXTRUSORA DE CONCRETO PARA GUIAS E SARJETAS, MOTOR A DIESEL, POTÊNCIA 14 CV - CHI DIURNO. AF_12/2015</v>
          </cell>
          <cell r="D7764" t="str">
            <v>CHI</v>
          </cell>
          <cell r="E7764">
            <v>0.127</v>
          </cell>
        </row>
        <row r="7765">
          <cell r="B7765">
            <v>370</v>
          </cell>
          <cell r="C7765" t="str">
            <v>AREIA MEDIA - POSTO JAZIDA/FORNECEDOR (RETIRADO NA JAZIDA, SEM TRANSPORTE)</v>
          </cell>
          <cell r="D7765" t="str">
            <v>M3</v>
          </cell>
          <cell r="E7765">
            <v>0.02</v>
          </cell>
        </row>
        <row r="7766">
          <cell r="B7766">
            <v>34492</v>
          </cell>
          <cell r="C7766" t="str">
            <v>CONCRETO USINADO BOMBEAVEL, CLASSE DE RESISTENCIA C20, COM BRITA 0 E 1, SLUMP = 100 +/- 20 MM, EXCLUI SERVICO DE BOMBEAMENTO (NBR 8953)</v>
          </cell>
          <cell r="D7766" t="str">
            <v>M3</v>
          </cell>
          <cell r="E7766">
            <v>0.1</v>
          </cell>
        </row>
        <row r="7767">
          <cell r="B7767">
            <v>94270</v>
          </cell>
          <cell r="C7767" t="str">
            <v>GUIA (MEIO-FIO) E SARJETA CONJUGADOS DE CONCRETO, MOLDADA IN LOCO EM TRECHO CURVO COM EXTRUSORA, GUIA 13,5 CM BASE X 26 CM ALTURA, SARJETA 45 CM BASE X 11 CM ALTURA. AF_06/2016</v>
          </cell>
          <cell r="D7767" t="str">
            <v>M</v>
          </cell>
          <cell r="E7767">
            <v>0</v>
          </cell>
        </row>
        <row r="7768">
          <cell r="B7768">
            <v>88243</v>
          </cell>
          <cell r="C7768" t="str">
            <v>AJUDANTE ESPECIALIZADO COM ENCARGOS COMPLEMENTARES</v>
          </cell>
          <cell r="D7768" t="str">
            <v>H</v>
          </cell>
          <cell r="E7768">
            <v>0.217</v>
          </cell>
        </row>
        <row r="7769">
          <cell r="B7769">
            <v>88309</v>
          </cell>
          <cell r="C7769" t="str">
            <v>PEDREIRO COM ENCARGOS COMPLEMENTARES</v>
          </cell>
          <cell r="D7769" t="str">
            <v>H</v>
          </cell>
          <cell r="E7769">
            <v>0.35199999999999998</v>
          </cell>
        </row>
        <row r="7770">
          <cell r="B7770">
            <v>88316</v>
          </cell>
          <cell r="C7770" t="str">
            <v>SERVENTE COM ENCARGOS COMPLEMENTARES</v>
          </cell>
          <cell r="D7770" t="str">
            <v>H</v>
          </cell>
          <cell r="E7770">
            <v>0.70299999999999996</v>
          </cell>
        </row>
        <row r="7771">
          <cell r="B7771">
            <v>88631</v>
          </cell>
          <cell r="C7771" t="str">
            <v>ARGAMASSA TRAÇO 1:4 (CIMENTO E AREIA MÉDIA), PREPARO MANUAL. AF_08/2014</v>
          </cell>
          <cell r="D7771" t="str">
            <v>M3</v>
          </cell>
          <cell r="E7771">
            <v>4.0000000000000001E-3</v>
          </cell>
        </row>
        <row r="7772">
          <cell r="B7772">
            <v>92960</v>
          </cell>
          <cell r="C7772" t="str">
            <v>MÁQUINA EXTRUSORA DE CONCRETO PARA GUIAS E SARJETAS, MOTOR A DIESEL, POTÊNCIA 14 CV - CHP DIURNO. AF_12/2015</v>
          </cell>
          <cell r="D7772" t="str">
            <v>CHP</v>
          </cell>
          <cell r="E7772">
            <v>3.5999999999999997E-2</v>
          </cell>
        </row>
        <row r="7773">
          <cell r="B7773">
            <v>92961</v>
          </cell>
          <cell r="C7773" t="str">
            <v>MÁQUINA EXTRUSORA DE CONCRETO PARA GUIAS E SARJETAS, MOTOR A DIESEL, POTÊNCIA 14 CV - CHI DIURNO. AF_12/2015</v>
          </cell>
          <cell r="D7773" t="str">
            <v>CHI</v>
          </cell>
          <cell r="E7773">
            <v>0.18099999999999999</v>
          </cell>
        </row>
        <row r="7774">
          <cell r="B7774">
            <v>370</v>
          </cell>
          <cell r="C7774" t="str">
            <v>AREIA MEDIA - POSTO JAZIDA/FORNECEDOR (RETIRADO NA JAZIDA, SEM TRANSPORTE)</v>
          </cell>
          <cell r="D7774" t="str">
            <v>M3</v>
          </cell>
          <cell r="E7774">
            <v>0.02</v>
          </cell>
        </row>
        <row r="7775">
          <cell r="B7775">
            <v>34492</v>
          </cell>
          <cell r="C7775" t="str">
            <v>CONCRETO USINADO BOMBEAVEL, CLASSE DE RESISTENCIA C20, COM BRITA 0 E 1, SLUMP = 100 +/- 20 MM, EXCLUI SERVICO DE BOMBEAMENTO (NBR 8953)</v>
          </cell>
          <cell r="D7775" t="str">
            <v>M3</v>
          </cell>
          <cell r="E7775">
            <v>0.1</v>
          </cell>
        </row>
        <row r="7776">
          <cell r="B7776">
            <v>94271</v>
          </cell>
          <cell r="C7776" t="str">
            <v>GUIA (MEIO-FIO) E SARJETA CONJUGADOS DE CONCRETO, MOLDADA IN LOCO EM TRECHO RETO COM EXTRUSORA, GUIA 13,5 CM BASE X 30 CM ALTURA, SARJETA 50 CM BASE X 12,5 CM ALTURA. AF_06/2016</v>
          </cell>
          <cell r="D7776" t="str">
            <v>M</v>
          </cell>
          <cell r="E7776">
            <v>0</v>
          </cell>
        </row>
        <row r="7777">
          <cell r="B7777">
            <v>88243</v>
          </cell>
          <cell r="C7777" t="str">
            <v>AJUDANTE ESPECIALIZADO COM ENCARGOS COMPLEMENTARES</v>
          </cell>
          <cell r="D7777" t="str">
            <v>H</v>
          </cell>
          <cell r="E7777">
            <v>0.20300000000000001</v>
          </cell>
        </row>
        <row r="7778">
          <cell r="B7778">
            <v>88309</v>
          </cell>
          <cell r="C7778" t="str">
            <v>PEDREIRO COM ENCARGOS COMPLEMENTARES</v>
          </cell>
          <cell r="D7778" t="str">
            <v>H</v>
          </cell>
          <cell r="E7778">
            <v>0.33700000000000002</v>
          </cell>
        </row>
        <row r="7779">
          <cell r="B7779">
            <v>88316</v>
          </cell>
          <cell r="C7779" t="str">
            <v>SERVENTE COM ENCARGOS COMPLEMENTARES</v>
          </cell>
          <cell r="D7779" t="str">
            <v>H</v>
          </cell>
          <cell r="E7779">
            <v>0.67500000000000004</v>
          </cell>
        </row>
        <row r="7780">
          <cell r="B7780">
            <v>88631</v>
          </cell>
          <cell r="C7780" t="str">
            <v>ARGAMASSA TRAÇO 1:4 (CIMENTO E AREIA MÉDIA), PREPARO MANUAL. AF_08/2014</v>
          </cell>
          <cell r="D7780" t="str">
            <v>M3</v>
          </cell>
          <cell r="E7780">
            <v>5.0000000000000001E-3</v>
          </cell>
        </row>
        <row r="7781">
          <cell r="B7781">
            <v>92960</v>
          </cell>
          <cell r="C7781" t="str">
            <v>MÁQUINA EXTRUSORA DE CONCRETO PARA GUIAS E SARJETAS, MOTOR A DIESEL, POTÊNCIA 14 CV - CHP DIURNO. AF_12/2015</v>
          </cell>
          <cell r="D7781" t="str">
            <v>CHP</v>
          </cell>
          <cell r="E7781">
            <v>3.4000000000000002E-2</v>
          </cell>
        </row>
        <row r="7782">
          <cell r="B7782">
            <v>92961</v>
          </cell>
          <cell r="C7782" t="str">
            <v>MÁQUINA EXTRUSORA DE CONCRETO PARA GUIAS E SARJETAS, MOTOR A DIESEL, POTÊNCIA 14 CV - CHI DIURNO. AF_12/2015</v>
          </cell>
          <cell r="D7782" t="str">
            <v>CHI</v>
          </cell>
          <cell r="E7782">
            <v>0.16900000000000001</v>
          </cell>
        </row>
        <row r="7783">
          <cell r="B7783">
            <v>370</v>
          </cell>
          <cell r="C7783" t="str">
            <v>AREIA MEDIA - POSTO JAZIDA/FORNECEDOR (RETIRADO NA JAZIDA, SEM TRANSPORTE)</v>
          </cell>
          <cell r="D7783" t="str">
            <v>M3</v>
          </cell>
          <cell r="E7783">
            <v>2.1000000000000001E-2</v>
          </cell>
        </row>
        <row r="7784">
          <cell r="B7784">
            <v>34492</v>
          </cell>
          <cell r="C7784" t="str">
            <v>CONCRETO USINADO BOMBEAVEL, CLASSE DE RESISTENCIA C20, COM BRITA 0 E 1, SLUMP = 100 +/- 20 MM, EXCLUI SERVICO DE BOMBEAMENTO (NBR 8953)</v>
          </cell>
          <cell r="D7784" t="str">
            <v>M3</v>
          </cell>
          <cell r="E7784">
            <v>0.123</v>
          </cell>
        </row>
        <row r="7785">
          <cell r="B7785">
            <v>94272</v>
          </cell>
          <cell r="C7785" t="str">
            <v>GUIA (MEIO-FIO) E SARJETA CONJUGADOS DE CONCRETO, MOLDADA IN LOCO EM TRECHO CURVO COM EXTRUSORA, GUIA 13,5 CM BASE X 30 CM ALTURA, SARJETA 50 CM BASE X 12,5 CM ALTURA. AF_06/2016</v>
          </cell>
          <cell r="D7785" t="str">
            <v>M</v>
          </cell>
          <cell r="E7785">
            <v>0</v>
          </cell>
        </row>
        <row r="7786">
          <cell r="B7786">
            <v>88243</v>
          </cell>
          <cell r="C7786" t="str">
            <v>AJUDANTE ESPECIALIZADO COM ENCARGOS COMPLEMENTARES</v>
          </cell>
          <cell r="D7786" t="str">
            <v>H</v>
          </cell>
          <cell r="E7786">
            <v>0.28999999999999998</v>
          </cell>
        </row>
        <row r="7787">
          <cell r="B7787">
            <v>88309</v>
          </cell>
          <cell r="C7787" t="str">
            <v>PEDREIRO COM ENCARGOS COMPLEMENTARES</v>
          </cell>
          <cell r="D7787" t="str">
            <v>H</v>
          </cell>
          <cell r="E7787">
            <v>0.42399999999999999</v>
          </cell>
        </row>
        <row r="7788">
          <cell r="B7788">
            <v>88316</v>
          </cell>
          <cell r="C7788" t="str">
            <v>SERVENTE COM ENCARGOS COMPLEMENTARES</v>
          </cell>
          <cell r="D7788" t="str">
            <v>H</v>
          </cell>
          <cell r="E7788">
            <v>0.84899999999999998</v>
          </cell>
        </row>
        <row r="7789">
          <cell r="B7789">
            <v>88631</v>
          </cell>
          <cell r="C7789" t="str">
            <v>ARGAMASSA TRAÇO 1:4 (CIMENTO E AREIA MÉDIA), PREPARO MANUAL. AF_08/2014</v>
          </cell>
          <cell r="D7789" t="str">
            <v>M3</v>
          </cell>
          <cell r="E7789">
            <v>5.0000000000000001E-3</v>
          </cell>
        </row>
        <row r="7790">
          <cell r="B7790">
            <v>92960</v>
          </cell>
          <cell r="C7790" t="str">
            <v>MÁQUINA EXTRUSORA DE CONCRETO PARA GUIAS E SARJETAS, MOTOR A DIESEL, POTÊNCIA 14 CV - CHP DIURNO. AF_12/2015</v>
          </cell>
          <cell r="D7790" t="str">
            <v>CHP</v>
          </cell>
          <cell r="E7790">
            <v>4.8000000000000001E-2</v>
          </cell>
        </row>
        <row r="7791">
          <cell r="B7791">
            <v>92961</v>
          </cell>
          <cell r="C7791" t="str">
            <v>MÁQUINA EXTRUSORA DE CONCRETO PARA GUIAS E SARJETAS, MOTOR A DIESEL, POTÊNCIA 14 CV - CHI DIURNO. AF_12/2015</v>
          </cell>
          <cell r="D7791" t="str">
            <v>CHI</v>
          </cell>
          <cell r="E7791">
            <v>0.24199999999999999</v>
          </cell>
        </row>
        <row r="7792">
          <cell r="B7792">
            <v>370</v>
          </cell>
          <cell r="C7792" t="str">
            <v>AREIA MEDIA - POSTO JAZIDA/FORNECEDOR (RETIRADO NA JAZIDA, SEM TRANSPORTE)</v>
          </cell>
          <cell r="D7792" t="str">
            <v>M3</v>
          </cell>
          <cell r="E7792">
            <v>2.1000000000000001E-2</v>
          </cell>
        </row>
        <row r="7793">
          <cell r="B7793">
            <v>34492</v>
          </cell>
          <cell r="C7793" t="str">
            <v>CONCRETO USINADO BOMBEAVEL, CLASSE DE RESISTENCIA C20, COM BRITA 0 E 1, SLUMP = 100 +/- 20 MM, EXCLUI SERVICO DE BOMBEAMENTO (NBR 8953)</v>
          </cell>
          <cell r="D7793" t="str">
            <v>M3</v>
          </cell>
          <cell r="E7793">
            <v>0.123</v>
          </cell>
        </row>
        <row r="7794">
          <cell r="B7794">
            <v>94273</v>
          </cell>
          <cell r="C7794" t="str">
            <v>ASSENTAMENTO DE GUIA (MEIO-FIO) EM TRECHO RETO, CONFECCIONADA EM CONCRETO PRÉ-FABRICADO, DIMENSÕES 100X15X13X30 CM (COMPRIMENTO X BASE INFERIOR X BASE SUPERIOR X ALTURA), PARA VIAS URBANAS (USO VIÁRIO). AF_06/2016</v>
          </cell>
          <cell r="D7794" t="str">
            <v>M</v>
          </cell>
          <cell r="E7794">
            <v>0</v>
          </cell>
        </row>
        <row r="7795">
          <cell r="B7795">
            <v>88309</v>
          </cell>
          <cell r="C7795" t="str">
            <v>PEDREIRO COM ENCARGOS COMPLEMENTARES</v>
          </cell>
          <cell r="D7795" t="str">
            <v>H</v>
          </cell>
          <cell r="E7795">
            <v>0.39400000000000002</v>
          </cell>
        </row>
        <row r="7796">
          <cell r="B7796">
            <v>88316</v>
          </cell>
          <cell r="C7796" t="str">
            <v>SERVENTE COM ENCARGOS COMPLEMENTARES</v>
          </cell>
          <cell r="D7796" t="str">
            <v>H</v>
          </cell>
          <cell r="E7796">
            <v>0.39400000000000002</v>
          </cell>
        </row>
        <row r="7797">
          <cell r="B7797">
            <v>88629</v>
          </cell>
          <cell r="C7797" t="str">
            <v>ARGAMASSA TRAÇO 1:3 (CIMENTO E AREIA MÉDIA), PREPARO MANUAL. AF_08/2014</v>
          </cell>
          <cell r="D7797" t="str">
            <v>M3</v>
          </cell>
          <cell r="E7797">
            <v>2E-3</v>
          </cell>
        </row>
        <row r="7798">
          <cell r="B7798">
            <v>370</v>
          </cell>
          <cell r="C7798" t="str">
            <v>AREIA MEDIA - POSTO JAZIDA/FORNECEDOR (RETIRADO NA JAZIDA, SEM TRANSPORTE)</v>
          </cell>
          <cell r="D7798" t="str">
            <v>M3</v>
          </cell>
          <cell r="E7798">
            <v>7.0000000000000001E-3</v>
          </cell>
        </row>
        <row r="7799">
          <cell r="B7799">
            <v>4059</v>
          </cell>
          <cell r="C7799" t="str">
            <v>MEIO-FIO OU GUIA DE CONCRETO, PRE-MOLDADO, COMP 1 M, *30 X 15/ 12* CM (H X L1/L2)</v>
          </cell>
          <cell r="D7799" t="str">
            <v>M</v>
          </cell>
          <cell r="E7799">
            <v>1.0049999999999999</v>
          </cell>
        </row>
        <row r="7800">
          <cell r="B7800">
            <v>94274</v>
          </cell>
          <cell r="C7800" t="str">
            <v>ASSENTAMENTO DE GUIA (MEIO-FIO) EM TRECHO CURVO, CONFECCIONADA EM CONCRETO PRÉ-FABRICADO, DIMENSÕES 100X15X13X30 CM (COMPRIMENTO X BASE INFERIOR X BASE SUPERIOR X ALTURA), PARA VIAS URBANAS (USO VIÁRIO). AF_06/2016</v>
          </cell>
          <cell r="D7800" t="str">
            <v>M</v>
          </cell>
          <cell r="E7800">
            <v>0</v>
          </cell>
        </row>
        <row r="7801">
          <cell r="B7801">
            <v>88309</v>
          </cell>
          <cell r="C7801" t="str">
            <v>PEDREIRO COM ENCARGOS COMPLEMENTARES</v>
          </cell>
          <cell r="D7801" t="str">
            <v>H</v>
          </cell>
          <cell r="E7801">
            <v>0.48299999999999998</v>
          </cell>
        </row>
        <row r="7802">
          <cell r="B7802">
            <v>88316</v>
          </cell>
          <cell r="C7802" t="str">
            <v>SERVENTE COM ENCARGOS COMPLEMENTARES</v>
          </cell>
          <cell r="D7802" t="str">
            <v>H</v>
          </cell>
          <cell r="E7802">
            <v>0.48299999999999998</v>
          </cell>
        </row>
        <row r="7803">
          <cell r="B7803">
            <v>88629</v>
          </cell>
          <cell r="C7803" t="str">
            <v>ARGAMASSA TRAÇO 1:3 (CIMENTO E AREIA MÉDIA), PREPARO MANUAL. AF_08/2014</v>
          </cell>
          <cell r="D7803" t="str">
            <v>M3</v>
          </cell>
          <cell r="E7803">
            <v>2E-3</v>
          </cell>
        </row>
        <row r="7804">
          <cell r="B7804">
            <v>370</v>
          </cell>
          <cell r="C7804" t="str">
            <v>AREIA MEDIA - POSTO JAZIDA/FORNECEDOR (RETIRADO NA JAZIDA, SEM TRANSPORTE)</v>
          </cell>
          <cell r="D7804" t="str">
            <v>M3</v>
          </cell>
          <cell r="E7804">
            <v>7.0000000000000001E-3</v>
          </cell>
        </row>
        <row r="7805">
          <cell r="B7805">
            <v>4059</v>
          </cell>
          <cell r="C7805" t="str">
            <v>MEIO-FIO OU GUIA DE CONCRETO, PRE-MOLDADO, COMP 1 M, *30 X 15/ 12* CM (H X L1/L2)</v>
          </cell>
          <cell r="D7805" t="str">
            <v>M</v>
          </cell>
          <cell r="E7805">
            <v>1.0049999999999999</v>
          </cell>
        </row>
        <row r="7806">
          <cell r="B7806">
            <v>94275</v>
          </cell>
          <cell r="C7806" t="str">
            <v>ASSENTAMENTO DE GUIA (MEIO-FIO) EM TRECHO RETO, CONFECCIONADA EM CONCRETO PRÉ-FABRICADO, DIMENSÕES 100X15X13X20 CM (COMPRIMENTO X BASE INFERIOR X BASE SUPERIOR X ALTURA), PARA URBANIZAÇÃO INTERNA DE EMPREENDIMENTOS. AF_06/2016_P</v>
          </cell>
          <cell r="D7806" t="str">
            <v>M</v>
          </cell>
          <cell r="E7806">
            <v>0</v>
          </cell>
        </row>
        <row r="7807">
          <cell r="B7807">
            <v>88309</v>
          </cell>
          <cell r="C7807" t="str">
            <v>PEDREIRO COM ENCARGOS COMPLEMENTARES</v>
          </cell>
          <cell r="D7807" t="str">
            <v>H</v>
          </cell>
          <cell r="E7807">
            <v>0.36</v>
          </cell>
        </row>
        <row r="7808">
          <cell r="B7808">
            <v>88316</v>
          </cell>
          <cell r="C7808" t="str">
            <v>SERVENTE COM ENCARGOS COMPLEMENTARES</v>
          </cell>
          <cell r="D7808" t="str">
            <v>H</v>
          </cell>
          <cell r="E7808">
            <v>0.36</v>
          </cell>
        </row>
        <row r="7809">
          <cell r="B7809">
            <v>88629</v>
          </cell>
          <cell r="C7809" t="str">
            <v>ARGAMASSA TRAÇO 1:3 (CIMENTO E AREIA MÉDIA), PREPARO MANUAL. AF_08/2014</v>
          </cell>
          <cell r="D7809" t="str">
            <v>M3</v>
          </cell>
          <cell r="E7809">
            <v>1E-3</v>
          </cell>
        </row>
        <row r="7810">
          <cell r="B7810">
            <v>370</v>
          </cell>
          <cell r="C7810" t="str">
            <v>AREIA MEDIA - POSTO JAZIDA/FORNECEDOR (RETIRADO NA JAZIDA, SEM TRANSPORTE)</v>
          </cell>
          <cell r="D7810" t="str">
            <v>M3</v>
          </cell>
          <cell r="E7810">
            <v>7.0000000000000001E-3</v>
          </cell>
        </row>
        <row r="7811">
          <cell r="B7811">
            <v>4059</v>
          </cell>
          <cell r="C7811" t="str">
            <v>MEIO-FIO OU GUIA DE CONCRETO, PRE-MOLDADO, COMP 1 M, *30 X 15/ 12* CM (H X L1/L2)</v>
          </cell>
          <cell r="D7811" t="str">
            <v>M</v>
          </cell>
          <cell r="E7811">
            <v>1.0049999999999999</v>
          </cell>
        </row>
        <row r="7812">
          <cell r="B7812">
            <v>94276</v>
          </cell>
          <cell r="C7812" t="str">
            <v>ASSENTAMENTO DE GUIA (MEIO-FIO) EM TRECHO CURVO, CONFECCIONADA EM CONCRETO PRÉ-FABRICADO, DIMENSÕES 100X15X13X20 CM (COMPRIMENTO X BASE INFERIOR X BASE SUPERIOR X ALTURA), PARA URBANIZAÇÃO INTERNA DE EMPREENDIMENTOS. AF_06/2016_P</v>
          </cell>
          <cell r="D7812" t="str">
            <v>M</v>
          </cell>
          <cell r="E7812">
            <v>0</v>
          </cell>
        </row>
        <row r="7813">
          <cell r="B7813">
            <v>88309</v>
          </cell>
          <cell r="C7813" t="str">
            <v>PEDREIRO COM ENCARGOS COMPLEMENTARES</v>
          </cell>
          <cell r="D7813" t="str">
            <v>H</v>
          </cell>
          <cell r="E7813">
            <v>0.44900000000000001</v>
          </cell>
        </row>
        <row r="7814">
          <cell r="B7814">
            <v>88316</v>
          </cell>
          <cell r="C7814" t="str">
            <v>SERVENTE COM ENCARGOS COMPLEMENTARES</v>
          </cell>
          <cell r="D7814" t="str">
            <v>H</v>
          </cell>
          <cell r="E7814">
            <v>0.44900000000000001</v>
          </cell>
        </row>
        <row r="7815">
          <cell r="B7815">
            <v>88629</v>
          </cell>
          <cell r="C7815" t="str">
            <v>ARGAMASSA TRAÇO 1:3 (CIMENTO E AREIA MÉDIA), PREPARO MANUAL. AF_08/2014</v>
          </cell>
          <cell r="D7815" t="str">
            <v>M3</v>
          </cell>
          <cell r="E7815">
            <v>1E-3</v>
          </cell>
        </row>
        <row r="7816">
          <cell r="B7816">
            <v>370</v>
          </cell>
          <cell r="C7816" t="str">
            <v>AREIA MEDIA - POSTO JAZIDA/FORNECEDOR (RETIRADO NA JAZIDA, SEM TRANSPORTE)</v>
          </cell>
          <cell r="D7816" t="str">
            <v>M3</v>
          </cell>
          <cell r="E7816">
            <v>7.0000000000000001E-3</v>
          </cell>
        </row>
        <row r="7817">
          <cell r="B7817">
            <v>4059</v>
          </cell>
          <cell r="C7817" t="str">
            <v>MEIO-FIO OU GUIA DE CONCRETO, PRE-MOLDADO, COMP 1 M, *30 X 15/ 12* CM (H X L1/L2)</v>
          </cell>
          <cell r="D7817" t="str">
            <v>M</v>
          </cell>
          <cell r="E7817">
            <v>1.0049999999999999</v>
          </cell>
        </row>
        <row r="7818">
          <cell r="B7818">
            <v>94281</v>
          </cell>
          <cell r="C7818" t="str">
            <v>EXECUÇÃO DE SARJETA DE CONCRETO USINADO, MOLDADA  IN LOCO  EM TRECHO RETO, 30 CM BASE X 15 CM ALTURA. AF_06/2016</v>
          </cell>
          <cell r="D7818" t="str">
            <v>M</v>
          </cell>
          <cell r="E7818">
            <v>0</v>
          </cell>
        </row>
        <row r="7819">
          <cell r="B7819">
            <v>88309</v>
          </cell>
          <cell r="C7819" t="str">
            <v>PEDREIRO COM ENCARGOS COMPLEMENTARES</v>
          </cell>
          <cell r="D7819" t="str">
            <v>H</v>
          </cell>
          <cell r="E7819">
            <v>0.498</v>
          </cell>
        </row>
        <row r="7820">
          <cell r="B7820">
            <v>88316</v>
          </cell>
          <cell r="C7820" t="str">
            <v>SERVENTE COM ENCARGOS COMPLEMENTARES</v>
          </cell>
          <cell r="D7820" t="str">
            <v>H</v>
          </cell>
          <cell r="E7820">
            <v>0.498</v>
          </cell>
        </row>
        <row r="7821">
          <cell r="B7821">
            <v>370</v>
          </cell>
          <cell r="C7821" t="str">
            <v>AREIA MEDIA - POSTO JAZIDA/FORNECEDOR (RETIRADO NA JAZIDA, SEM TRANSPORTE)</v>
          </cell>
          <cell r="D7821" t="str">
            <v>M3</v>
          </cell>
          <cell r="E7821">
            <v>0.01</v>
          </cell>
        </row>
        <row r="7822">
          <cell r="B7822">
            <v>4517</v>
          </cell>
          <cell r="C7822" t="str">
            <v>PECA DE MADEIRA NATIVA/REGIONAL 2,5 X 7,0 CM (SARRAFO-P/FORMA)</v>
          </cell>
          <cell r="D7822" t="str">
            <v>M</v>
          </cell>
          <cell r="E7822">
            <v>0.2</v>
          </cell>
        </row>
        <row r="7823">
          <cell r="B7823">
            <v>6189</v>
          </cell>
          <cell r="C7823" t="str">
            <v>TABUA MADEIRA 2A QUALIDADE 2,5 X 30,0CM (1 X 12") NAO APARELHADA</v>
          </cell>
          <cell r="D7823" t="str">
            <v>M</v>
          </cell>
          <cell r="E7823">
            <v>0.125</v>
          </cell>
        </row>
        <row r="7824">
          <cell r="B7824">
            <v>34492</v>
          </cell>
          <cell r="C7824" t="str">
            <v>CONCRETO USINADO BOMBEAVEL, CLASSE DE RESISTENCIA C20, COM BRITA 0 E 1, SLUMP = 100 +/- 20 MM, EXCLUI SERVICO DE BOMBEAMENTO (NBR 8953)</v>
          </cell>
          <cell r="D7824" t="str">
            <v>M3</v>
          </cell>
          <cell r="E7824">
            <v>5.6000000000000001E-2</v>
          </cell>
        </row>
        <row r="7825">
          <cell r="B7825">
            <v>94282</v>
          </cell>
          <cell r="C7825" t="str">
            <v>EXECUÇÃO DE SARJETA DE CONCRETO USINADO, MOLDADA  IN LOCO  EM TRECHO CURVO, 30 CM BASE X 15 CM ALTURA. AF_06/2016</v>
          </cell>
          <cell r="D7825" t="str">
            <v>M</v>
          </cell>
          <cell r="E7825">
            <v>0</v>
          </cell>
        </row>
        <row r="7826">
          <cell r="B7826">
            <v>88309</v>
          </cell>
          <cell r="C7826" t="str">
            <v>PEDREIRO COM ENCARGOS COMPLEMENTARES</v>
          </cell>
          <cell r="D7826" t="str">
            <v>H</v>
          </cell>
          <cell r="E7826">
            <v>0.76900000000000002</v>
          </cell>
        </row>
        <row r="7827">
          <cell r="B7827">
            <v>88316</v>
          </cell>
          <cell r="C7827" t="str">
            <v>SERVENTE COM ENCARGOS COMPLEMENTARES</v>
          </cell>
          <cell r="D7827" t="str">
            <v>H</v>
          </cell>
          <cell r="E7827">
            <v>0.76900000000000002</v>
          </cell>
        </row>
        <row r="7828">
          <cell r="B7828">
            <v>370</v>
          </cell>
          <cell r="C7828" t="str">
            <v>AREIA MEDIA - POSTO JAZIDA/FORNECEDOR (RETIRADO NA JAZIDA, SEM TRANSPORTE)</v>
          </cell>
          <cell r="D7828" t="str">
            <v>M3</v>
          </cell>
          <cell r="E7828">
            <v>0.01</v>
          </cell>
        </row>
        <row r="7829">
          <cell r="B7829">
            <v>4517</v>
          </cell>
          <cell r="C7829" t="str">
            <v>PECA DE MADEIRA NATIVA/REGIONAL 2,5 X 7,0 CM (SARRAFO-P/FORMA)</v>
          </cell>
          <cell r="D7829" t="str">
            <v>M</v>
          </cell>
          <cell r="E7829">
            <v>0.2</v>
          </cell>
        </row>
        <row r="7830">
          <cell r="B7830">
            <v>6189</v>
          </cell>
          <cell r="C7830" t="str">
            <v>TABUA MADEIRA 2A QUALIDADE 2,5 X 30,0CM (1 X 12") NAO APARELHADA</v>
          </cell>
          <cell r="D7830" t="str">
            <v>M</v>
          </cell>
          <cell r="E7830">
            <v>0.125</v>
          </cell>
        </row>
        <row r="7831">
          <cell r="B7831">
            <v>34492</v>
          </cell>
          <cell r="C7831" t="str">
            <v>CONCRETO USINADO BOMBEAVEL, CLASSE DE RESISTENCIA C20, COM BRITA 0 E 1, SLUMP = 100 +/- 20 MM, EXCLUI SERVICO DE BOMBEAMENTO (NBR 8953)</v>
          </cell>
          <cell r="D7831" t="str">
            <v>M3</v>
          </cell>
          <cell r="E7831">
            <v>5.6000000000000001E-2</v>
          </cell>
        </row>
        <row r="7832">
          <cell r="B7832">
            <v>94283</v>
          </cell>
          <cell r="C7832" t="str">
            <v>EXECUÇÃO DE SARJETA DE CONCRETO USINADO, MOLDADA  IN LOCO  EM TRECHO RETO, 45 CM BASE X 15 CM ALTURA. AF_06/2016</v>
          </cell>
          <cell r="D7832" t="str">
            <v>M</v>
          </cell>
          <cell r="E7832">
            <v>0</v>
          </cell>
        </row>
        <row r="7833">
          <cell r="B7833">
            <v>88309</v>
          </cell>
          <cell r="C7833" t="str">
            <v>PEDREIRO COM ENCARGOS COMPLEMENTARES</v>
          </cell>
          <cell r="D7833" t="str">
            <v>H</v>
          </cell>
          <cell r="E7833">
            <v>0.54300000000000004</v>
          </cell>
        </row>
        <row r="7834">
          <cell r="B7834">
            <v>88316</v>
          </cell>
          <cell r="C7834" t="str">
            <v>SERVENTE COM ENCARGOS COMPLEMENTARES</v>
          </cell>
          <cell r="D7834" t="str">
            <v>H</v>
          </cell>
          <cell r="E7834">
            <v>0.54300000000000004</v>
          </cell>
        </row>
        <row r="7835">
          <cell r="B7835">
            <v>370</v>
          </cell>
          <cell r="C7835" t="str">
            <v>AREIA MEDIA - POSTO JAZIDA/FORNECEDOR (RETIRADO NA JAZIDA, SEM TRANSPORTE)</v>
          </cell>
          <cell r="D7835" t="str">
            <v>M3</v>
          </cell>
          <cell r="E7835">
            <v>1.4999999999999999E-2</v>
          </cell>
        </row>
        <row r="7836">
          <cell r="B7836">
            <v>4517</v>
          </cell>
          <cell r="C7836" t="str">
            <v>PECA DE MADEIRA NATIVA/REGIONAL 2,5 X 7,0 CM (SARRAFO-P/FORMA)</v>
          </cell>
          <cell r="D7836" t="str">
            <v>M</v>
          </cell>
          <cell r="E7836">
            <v>0.2</v>
          </cell>
        </row>
        <row r="7837">
          <cell r="B7837">
            <v>6189</v>
          </cell>
          <cell r="C7837" t="str">
            <v>TABUA MADEIRA 2A QUALIDADE 2,5 X 30,0CM (1 X 12") NAO APARELHADA</v>
          </cell>
          <cell r="D7837" t="str">
            <v>M</v>
          </cell>
          <cell r="E7837">
            <v>0.125</v>
          </cell>
        </row>
        <row r="7838">
          <cell r="B7838">
            <v>34492</v>
          </cell>
          <cell r="C7838" t="str">
            <v>CONCRETO USINADO BOMBEAVEL, CLASSE DE RESISTENCIA C20, COM BRITA 0 E 1, SLUMP = 100 +/- 20 MM, EXCLUI SERVICO DE BOMBEAMENTO (NBR 8953)</v>
          </cell>
          <cell r="D7838" t="str">
            <v>M3</v>
          </cell>
          <cell r="E7838">
            <v>8.4000000000000005E-2</v>
          </cell>
        </row>
        <row r="7839">
          <cell r="B7839">
            <v>94284</v>
          </cell>
          <cell r="C7839" t="str">
            <v>EXECUÇÃO DE SARJETA DE CONCRETO USINADO, MOLDADA  IN LOCO  EM TRECHO CURVO, 45 CM BASE X 15 CM ALTURA. AF_06/2016</v>
          </cell>
          <cell r="D7839" t="str">
            <v>M</v>
          </cell>
          <cell r="E7839">
            <v>0</v>
          </cell>
        </row>
        <row r="7840">
          <cell r="B7840">
            <v>88309</v>
          </cell>
          <cell r="C7840" t="str">
            <v>PEDREIRO COM ENCARGOS COMPLEMENTARES</v>
          </cell>
          <cell r="D7840" t="str">
            <v>H</v>
          </cell>
          <cell r="E7840">
            <v>0.81399999999999995</v>
          </cell>
        </row>
        <row r="7841">
          <cell r="B7841">
            <v>88316</v>
          </cell>
          <cell r="C7841" t="str">
            <v>SERVENTE COM ENCARGOS COMPLEMENTARES</v>
          </cell>
          <cell r="D7841" t="str">
            <v>H</v>
          </cell>
          <cell r="E7841">
            <v>0.81399999999999995</v>
          </cell>
        </row>
        <row r="7842">
          <cell r="B7842">
            <v>370</v>
          </cell>
          <cell r="C7842" t="str">
            <v>AREIA MEDIA - POSTO JAZIDA/FORNECEDOR (RETIRADO NA JAZIDA, SEM TRANSPORTE)</v>
          </cell>
          <cell r="D7842" t="str">
            <v>M3</v>
          </cell>
          <cell r="E7842">
            <v>1.4999999999999999E-2</v>
          </cell>
        </row>
        <row r="7843">
          <cell r="B7843">
            <v>4517</v>
          </cell>
          <cell r="C7843" t="str">
            <v>PECA DE MADEIRA NATIVA/REGIONAL 2,5 X 7,0 CM (SARRAFO-P/FORMA)</v>
          </cell>
          <cell r="D7843" t="str">
            <v>M</v>
          </cell>
          <cell r="E7843">
            <v>0.2</v>
          </cell>
        </row>
        <row r="7844">
          <cell r="B7844">
            <v>6189</v>
          </cell>
          <cell r="C7844" t="str">
            <v>TABUA MADEIRA 2A QUALIDADE 2,5 X 30,0CM (1 X 12") NAO APARELHADA</v>
          </cell>
          <cell r="D7844" t="str">
            <v>M</v>
          </cell>
          <cell r="E7844">
            <v>0.125</v>
          </cell>
        </row>
        <row r="7845">
          <cell r="B7845">
            <v>34492</v>
          </cell>
          <cell r="C7845" t="str">
            <v>CONCRETO USINADO BOMBEAVEL, CLASSE DE RESISTENCIA C20, COM BRITA 0 E 1, SLUMP = 100 +/- 20 MM, EXCLUI SERVICO DE BOMBEAMENTO (NBR 8953)</v>
          </cell>
          <cell r="D7845" t="str">
            <v>M3</v>
          </cell>
          <cell r="E7845">
            <v>8.4000000000000005E-2</v>
          </cell>
        </row>
        <row r="7846">
          <cell r="B7846">
            <v>94285</v>
          </cell>
          <cell r="C7846" t="str">
            <v>EXECUÇÃO DE SARJETA DE CONCRETO USINADO, MOLDADA  IN LOCO  EM TRECHO RETO, 60 CM BASE X 15 CM ALTURA. AF_06/2016</v>
          </cell>
          <cell r="D7846" t="str">
            <v>M</v>
          </cell>
          <cell r="E7846">
            <v>0</v>
          </cell>
        </row>
        <row r="7847">
          <cell r="B7847">
            <v>88309</v>
          </cell>
          <cell r="C7847" t="str">
            <v>PEDREIRO COM ENCARGOS COMPLEMENTARES</v>
          </cell>
          <cell r="D7847" t="str">
            <v>H</v>
          </cell>
          <cell r="E7847">
            <v>0.57499999999999996</v>
          </cell>
        </row>
        <row r="7848">
          <cell r="B7848">
            <v>88316</v>
          </cell>
          <cell r="C7848" t="str">
            <v>SERVENTE COM ENCARGOS COMPLEMENTARES</v>
          </cell>
          <cell r="D7848" t="str">
            <v>H</v>
          </cell>
          <cell r="E7848">
            <v>0.57499999999999996</v>
          </cell>
        </row>
        <row r="7849">
          <cell r="B7849">
            <v>370</v>
          </cell>
          <cell r="C7849" t="str">
            <v>AREIA MEDIA - POSTO JAZIDA/FORNECEDOR (RETIRADO NA JAZIDA, SEM TRANSPORTE)</v>
          </cell>
          <cell r="D7849" t="str">
            <v>M3</v>
          </cell>
          <cell r="E7849">
            <v>0.02</v>
          </cell>
        </row>
        <row r="7850">
          <cell r="B7850">
            <v>4517</v>
          </cell>
          <cell r="C7850" t="str">
            <v>PECA DE MADEIRA NATIVA/REGIONAL 2,5 X 7,0 CM (SARRAFO-P/FORMA)</v>
          </cell>
          <cell r="D7850" t="str">
            <v>M</v>
          </cell>
          <cell r="E7850">
            <v>0.2</v>
          </cell>
        </row>
        <row r="7851">
          <cell r="B7851">
            <v>6189</v>
          </cell>
          <cell r="C7851" t="str">
            <v>TABUA MADEIRA 2A QUALIDADE 2,5 X 30,0CM (1 X 12") NAO APARELHADA</v>
          </cell>
          <cell r="D7851" t="str">
            <v>M</v>
          </cell>
          <cell r="E7851">
            <v>0.125</v>
          </cell>
        </row>
        <row r="7852">
          <cell r="B7852">
            <v>34492</v>
          </cell>
          <cell r="C7852" t="str">
            <v>CONCRETO USINADO BOMBEAVEL, CLASSE DE RESISTENCIA C20, COM BRITA 0 E 1, SLUMP = 100 +/- 20 MM, EXCLUI SERVICO DE BOMBEAMENTO (NBR 8953)</v>
          </cell>
          <cell r="D7852" t="str">
            <v>M3</v>
          </cell>
          <cell r="E7852">
            <v>0.112</v>
          </cell>
        </row>
        <row r="7853">
          <cell r="B7853">
            <v>94286</v>
          </cell>
          <cell r="C7853" t="str">
            <v>EXECUÇÃO DE SARJETA DE CONCRETO USINADO, MOLDADA  IN LOCO  EM TRECHO CURVO, 60 CM BASE X 15 CM ALTURA. AF_06/2016</v>
          </cell>
          <cell r="D7853" t="str">
            <v>M</v>
          </cell>
          <cell r="E7853">
            <v>0</v>
          </cell>
        </row>
        <row r="7854">
          <cell r="B7854">
            <v>88309</v>
          </cell>
          <cell r="C7854" t="str">
            <v>PEDREIRO COM ENCARGOS COMPLEMENTARES</v>
          </cell>
          <cell r="D7854" t="str">
            <v>H</v>
          </cell>
          <cell r="E7854">
            <v>0.84599999999999997</v>
          </cell>
        </row>
        <row r="7855">
          <cell r="B7855">
            <v>88316</v>
          </cell>
          <cell r="C7855" t="str">
            <v>SERVENTE COM ENCARGOS COMPLEMENTARES</v>
          </cell>
          <cell r="D7855" t="str">
            <v>H</v>
          </cell>
          <cell r="E7855">
            <v>0.84599999999999997</v>
          </cell>
        </row>
        <row r="7856">
          <cell r="B7856">
            <v>370</v>
          </cell>
          <cell r="C7856" t="str">
            <v>AREIA MEDIA - POSTO JAZIDA/FORNECEDOR (RETIRADO NA JAZIDA, SEM TRANSPORTE)</v>
          </cell>
          <cell r="D7856" t="str">
            <v>M3</v>
          </cell>
          <cell r="E7856">
            <v>0.02</v>
          </cell>
        </row>
        <row r="7857">
          <cell r="B7857">
            <v>4517</v>
          </cell>
          <cell r="C7857" t="str">
            <v>PECA DE MADEIRA NATIVA/REGIONAL 2,5 X 7,0 CM (SARRAFO-P/FORMA)</v>
          </cell>
          <cell r="D7857" t="str">
            <v>M</v>
          </cell>
          <cell r="E7857">
            <v>0.2</v>
          </cell>
        </row>
        <row r="7858">
          <cell r="B7858">
            <v>6189</v>
          </cell>
          <cell r="C7858" t="str">
            <v>TABUA MADEIRA 2A QUALIDADE 2,5 X 30,0CM (1 X 12") NAO APARELHADA</v>
          </cell>
          <cell r="D7858" t="str">
            <v>M</v>
          </cell>
          <cell r="E7858">
            <v>0.125</v>
          </cell>
        </row>
        <row r="7859">
          <cell r="B7859">
            <v>34492</v>
          </cell>
          <cell r="C7859" t="str">
            <v>CONCRETO USINADO BOMBEAVEL, CLASSE DE RESISTENCIA C20, COM BRITA 0 E 1, SLUMP = 100 +/- 20 MM, EXCLUI SERVICO DE BOMBEAMENTO (NBR 8953)</v>
          </cell>
          <cell r="D7859" t="str">
            <v>M3</v>
          </cell>
          <cell r="E7859">
            <v>0.112</v>
          </cell>
        </row>
        <row r="7860">
          <cell r="B7860">
            <v>94287</v>
          </cell>
          <cell r="C7860" t="str">
            <v>EXECUÇÃO DE SARJETA DE CONCRETO USINADO, MOLDADA  IN LOCO  EM TRECHO RETO, 30 CM BASE X 10 CM ALTURA. AF_06/2016</v>
          </cell>
          <cell r="D7860" t="str">
            <v>M</v>
          </cell>
          <cell r="E7860">
            <v>0</v>
          </cell>
        </row>
        <row r="7861">
          <cell r="B7861">
            <v>88309</v>
          </cell>
          <cell r="C7861" t="str">
            <v>PEDREIRO COM ENCARGOS COMPLEMENTARES</v>
          </cell>
          <cell r="D7861" t="str">
            <v>H</v>
          </cell>
          <cell r="E7861">
            <v>0.45400000000000001</v>
          </cell>
        </row>
        <row r="7862">
          <cell r="B7862">
            <v>88316</v>
          </cell>
          <cell r="C7862" t="str">
            <v>SERVENTE COM ENCARGOS COMPLEMENTARES</v>
          </cell>
          <cell r="D7862" t="str">
            <v>H</v>
          </cell>
          <cell r="E7862">
            <v>0.45400000000000001</v>
          </cell>
        </row>
        <row r="7863">
          <cell r="B7863">
            <v>370</v>
          </cell>
          <cell r="C7863" t="str">
            <v>AREIA MEDIA - POSTO JAZIDA/FORNECEDOR (RETIRADO NA JAZIDA, SEM TRANSPORTE)</v>
          </cell>
          <cell r="D7863" t="str">
            <v>M3</v>
          </cell>
          <cell r="E7863">
            <v>0.01</v>
          </cell>
        </row>
        <row r="7864">
          <cell r="B7864">
            <v>4517</v>
          </cell>
          <cell r="C7864" t="str">
            <v>PECA DE MADEIRA NATIVA/REGIONAL 2,5 X 7,0 CM (SARRAFO-P/FORMA)</v>
          </cell>
          <cell r="D7864" t="str">
            <v>M</v>
          </cell>
          <cell r="E7864">
            <v>0.2</v>
          </cell>
        </row>
        <row r="7865">
          <cell r="B7865">
            <v>6189</v>
          </cell>
          <cell r="C7865" t="str">
            <v>TABUA MADEIRA 2A QUALIDADE 2,5 X 30,0CM (1 X 12") NAO APARELHADA</v>
          </cell>
          <cell r="D7865" t="str">
            <v>M</v>
          </cell>
          <cell r="E7865">
            <v>8.3000000000000004E-2</v>
          </cell>
        </row>
        <row r="7866">
          <cell r="B7866">
            <v>34492</v>
          </cell>
          <cell r="C7866" t="str">
            <v>CONCRETO USINADO BOMBEAVEL, CLASSE DE RESISTENCIA C20, COM BRITA 0 E 1, SLUMP = 100 +/- 20 MM, EXCLUI SERVICO DE BOMBEAMENTO (NBR 8953)</v>
          </cell>
          <cell r="D7866" t="str">
            <v>M3</v>
          </cell>
          <cell r="E7866">
            <v>3.6999999999999998E-2</v>
          </cell>
        </row>
        <row r="7867">
          <cell r="B7867">
            <v>94288</v>
          </cell>
          <cell r="C7867" t="str">
            <v>EXECUÇÃO DE SARJETA DE CONCRETO USINADO, MOLDADA  IN LOCO  EM TRECHO CURVO, 30 CM BASE X 10 CM ALTURA. AF_06/2016</v>
          </cell>
          <cell r="D7867" t="str">
            <v>M</v>
          </cell>
          <cell r="E7867">
            <v>0</v>
          </cell>
        </row>
        <row r="7868">
          <cell r="B7868">
            <v>88309</v>
          </cell>
          <cell r="C7868" t="str">
            <v>PEDREIRO COM ENCARGOS COMPLEMENTARES</v>
          </cell>
          <cell r="D7868" t="str">
            <v>H</v>
          </cell>
          <cell r="E7868">
            <v>0.69099999999999995</v>
          </cell>
        </row>
        <row r="7869">
          <cell r="B7869">
            <v>88316</v>
          </cell>
          <cell r="C7869" t="str">
            <v>SERVENTE COM ENCARGOS COMPLEMENTARES</v>
          </cell>
          <cell r="D7869" t="str">
            <v>H</v>
          </cell>
          <cell r="E7869">
            <v>0.69099999999999995</v>
          </cell>
        </row>
        <row r="7870">
          <cell r="B7870">
            <v>370</v>
          </cell>
          <cell r="C7870" t="str">
            <v>AREIA MEDIA - POSTO JAZIDA/FORNECEDOR (RETIRADO NA JAZIDA, SEM TRANSPORTE)</v>
          </cell>
          <cell r="D7870" t="str">
            <v>M3</v>
          </cell>
          <cell r="E7870">
            <v>0.01</v>
          </cell>
        </row>
        <row r="7871">
          <cell r="B7871">
            <v>4517</v>
          </cell>
          <cell r="C7871" t="str">
            <v>PECA DE MADEIRA NATIVA/REGIONAL 2,5 X 7,0 CM (SARRAFO-P/FORMA)</v>
          </cell>
          <cell r="D7871" t="str">
            <v>M</v>
          </cell>
          <cell r="E7871">
            <v>0.2</v>
          </cell>
        </row>
        <row r="7872">
          <cell r="B7872">
            <v>6189</v>
          </cell>
          <cell r="C7872" t="str">
            <v>TABUA MADEIRA 2A QUALIDADE 2,5 X 30,0CM (1 X 12") NAO APARELHADA</v>
          </cell>
          <cell r="D7872" t="str">
            <v>M</v>
          </cell>
          <cell r="E7872">
            <v>8.3000000000000004E-2</v>
          </cell>
        </row>
        <row r="7873">
          <cell r="B7873">
            <v>34492</v>
          </cell>
          <cell r="C7873" t="str">
            <v>CONCRETO USINADO BOMBEAVEL, CLASSE DE RESISTENCIA C20, COM BRITA 0 E 1, SLUMP = 100 +/- 20 MM, EXCLUI SERVICO DE BOMBEAMENTO (NBR 8953)</v>
          </cell>
          <cell r="D7873" t="str">
            <v>M3</v>
          </cell>
          <cell r="E7873">
            <v>3.6999999999999998E-2</v>
          </cell>
        </row>
        <row r="7874">
          <cell r="B7874">
            <v>94289</v>
          </cell>
          <cell r="C7874" t="str">
            <v>EXECUÇÃO DE SARJETA DE CONCRETO USINADO, MOLDADA  IN LOCO  EM TRECHO RETO, 45 CM BASE X 10 CM ALTURA. AF_06/2016</v>
          </cell>
          <cell r="D7874" t="str">
            <v>M</v>
          </cell>
          <cell r="E7874">
            <v>0</v>
          </cell>
        </row>
        <row r="7875">
          <cell r="B7875">
            <v>88309</v>
          </cell>
          <cell r="C7875" t="str">
            <v>PEDREIRO COM ENCARGOS COMPLEMENTARES</v>
          </cell>
          <cell r="D7875" t="str">
            <v>H</v>
          </cell>
          <cell r="E7875">
            <v>0.49399999999999999</v>
          </cell>
        </row>
        <row r="7876">
          <cell r="B7876">
            <v>88316</v>
          </cell>
          <cell r="C7876" t="str">
            <v>SERVENTE COM ENCARGOS COMPLEMENTARES</v>
          </cell>
          <cell r="D7876" t="str">
            <v>H</v>
          </cell>
          <cell r="E7876">
            <v>0.49399999999999999</v>
          </cell>
        </row>
        <row r="7877">
          <cell r="B7877">
            <v>370</v>
          </cell>
          <cell r="C7877" t="str">
            <v>AREIA MEDIA - POSTO JAZIDA/FORNECEDOR (RETIRADO NA JAZIDA, SEM TRANSPORTE)</v>
          </cell>
          <cell r="D7877" t="str">
            <v>M3</v>
          </cell>
          <cell r="E7877">
            <v>1.4999999999999999E-2</v>
          </cell>
        </row>
        <row r="7878">
          <cell r="B7878">
            <v>4517</v>
          </cell>
          <cell r="C7878" t="str">
            <v>PECA DE MADEIRA NATIVA/REGIONAL 2,5 X 7,0 CM (SARRAFO-P/FORMA)</v>
          </cell>
          <cell r="D7878" t="str">
            <v>M</v>
          </cell>
          <cell r="E7878">
            <v>0.2</v>
          </cell>
        </row>
        <row r="7879">
          <cell r="B7879">
            <v>6189</v>
          </cell>
          <cell r="C7879" t="str">
            <v>TABUA MADEIRA 2A QUALIDADE 2,5 X 30,0CM (1 X 12") NAO APARELHADA</v>
          </cell>
          <cell r="D7879" t="str">
            <v>M</v>
          </cell>
          <cell r="E7879">
            <v>8.3000000000000004E-2</v>
          </cell>
        </row>
        <row r="7880">
          <cell r="B7880">
            <v>34492</v>
          </cell>
          <cell r="C7880" t="str">
            <v>CONCRETO USINADO BOMBEAVEL, CLASSE DE RESISTENCIA C20, COM BRITA 0 E 1, SLUMP = 100 +/- 20 MM, EXCLUI SERVICO DE BOMBEAMENTO (NBR 8953)</v>
          </cell>
          <cell r="D7880" t="str">
            <v>M3</v>
          </cell>
          <cell r="E7880">
            <v>5.6000000000000001E-2</v>
          </cell>
        </row>
        <row r="7881">
          <cell r="B7881">
            <v>94290</v>
          </cell>
          <cell r="C7881" t="str">
            <v>EXECUÇÃO DE SARJETA DE CONCRETO USINADO, MOLDADA  IN LOCO  EM TRECHO CURVO, 45 CM BASE X 10 CM ALTURA. AF_06/2016</v>
          </cell>
          <cell r="D7881" t="str">
            <v>M</v>
          </cell>
          <cell r="E7881">
            <v>0</v>
          </cell>
        </row>
        <row r="7882">
          <cell r="B7882">
            <v>88309</v>
          </cell>
          <cell r="C7882" t="str">
            <v>PEDREIRO COM ENCARGOS COMPLEMENTARES</v>
          </cell>
          <cell r="D7882" t="str">
            <v>H</v>
          </cell>
          <cell r="E7882">
            <v>0.73099999999999998</v>
          </cell>
        </row>
        <row r="7883">
          <cell r="B7883">
            <v>88316</v>
          </cell>
          <cell r="C7883" t="str">
            <v>SERVENTE COM ENCARGOS COMPLEMENTARES</v>
          </cell>
          <cell r="D7883" t="str">
            <v>H</v>
          </cell>
          <cell r="E7883">
            <v>0.73099999999999998</v>
          </cell>
        </row>
        <row r="7884">
          <cell r="B7884">
            <v>370</v>
          </cell>
          <cell r="C7884" t="str">
            <v>AREIA MEDIA - POSTO JAZIDA/FORNECEDOR (RETIRADO NA JAZIDA, SEM TRANSPORTE)</v>
          </cell>
          <cell r="D7884" t="str">
            <v>M3</v>
          </cell>
          <cell r="E7884">
            <v>1.4999999999999999E-2</v>
          </cell>
        </row>
        <row r="7885">
          <cell r="B7885">
            <v>4517</v>
          </cell>
          <cell r="C7885" t="str">
            <v>PECA DE MADEIRA NATIVA/REGIONAL 2,5 X 7,0 CM (SARRAFO-P/FORMA)</v>
          </cell>
          <cell r="D7885" t="str">
            <v>M</v>
          </cell>
          <cell r="E7885">
            <v>0.2</v>
          </cell>
        </row>
        <row r="7886">
          <cell r="B7886">
            <v>6189</v>
          </cell>
          <cell r="C7886" t="str">
            <v>TABUA MADEIRA 2A QUALIDADE 2,5 X 30,0CM (1 X 12") NAO APARELHADA</v>
          </cell>
          <cell r="D7886" t="str">
            <v>M</v>
          </cell>
          <cell r="E7886">
            <v>8.3000000000000004E-2</v>
          </cell>
        </row>
        <row r="7887">
          <cell r="B7887">
            <v>34492</v>
          </cell>
          <cell r="C7887" t="str">
            <v>CONCRETO USINADO BOMBEAVEL, CLASSE DE RESISTENCIA C20, COM BRITA 0 E 1, SLUMP = 100 +/- 20 MM, EXCLUI SERVICO DE BOMBEAMENTO (NBR 8953)</v>
          </cell>
          <cell r="D7887" t="str">
            <v>M3</v>
          </cell>
          <cell r="E7887">
            <v>5.6000000000000001E-2</v>
          </cell>
        </row>
        <row r="7888">
          <cell r="B7888">
            <v>94291</v>
          </cell>
          <cell r="C7888" t="str">
            <v>EXECUÇÃO DE SARJETA DE CONCRETO USINADO, MOLDADA  IN LOCO  EM TRECHO RETO, 60 CM BASE X 10 CM ALTURA. AF_06/2016</v>
          </cell>
          <cell r="D7888" t="str">
            <v>M</v>
          </cell>
          <cell r="E7888">
            <v>0</v>
          </cell>
        </row>
        <row r="7889">
          <cell r="B7889">
            <v>88309</v>
          </cell>
          <cell r="C7889" t="str">
            <v>PEDREIRO COM ENCARGOS COMPLEMENTARES</v>
          </cell>
          <cell r="D7889" t="str">
            <v>H</v>
          </cell>
          <cell r="E7889">
            <v>0.52200000000000002</v>
          </cell>
        </row>
        <row r="7890">
          <cell r="B7890">
            <v>88316</v>
          </cell>
          <cell r="C7890" t="str">
            <v>SERVENTE COM ENCARGOS COMPLEMENTARES</v>
          </cell>
          <cell r="D7890" t="str">
            <v>H</v>
          </cell>
          <cell r="E7890">
            <v>0.52200000000000002</v>
          </cell>
        </row>
        <row r="7891">
          <cell r="B7891">
            <v>370</v>
          </cell>
          <cell r="C7891" t="str">
            <v>AREIA MEDIA - POSTO JAZIDA/FORNECEDOR (RETIRADO NA JAZIDA, SEM TRANSPORTE)</v>
          </cell>
          <cell r="D7891" t="str">
            <v>M3</v>
          </cell>
          <cell r="E7891">
            <v>0.02</v>
          </cell>
        </row>
        <row r="7892">
          <cell r="B7892">
            <v>4517</v>
          </cell>
          <cell r="C7892" t="str">
            <v>PECA DE MADEIRA NATIVA/REGIONAL 2,5 X 7,0 CM (SARRAFO-P/FORMA)</v>
          </cell>
          <cell r="D7892" t="str">
            <v>M</v>
          </cell>
          <cell r="E7892">
            <v>0.2</v>
          </cell>
        </row>
        <row r="7893">
          <cell r="B7893">
            <v>6189</v>
          </cell>
          <cell r="C7893" t="str">
            <v>TABUA MADEIRA 2A QUALIDADE 2,5 X 30,0CM (1 X 12") NAO APARELHADA</v>
          </cell>
          <cell r="D7893" t="str">
            <v>M</v>
          </cell>
          <cell r="E7893">
            <v>8.3000000000000004E-2</v>
          </cell>
        </row>
        <row r="7894">
          <cell r="B7894">
            <v>34492</v>
          </cell>
          <cell r="C7894" t="str">
            <v>CONCRETO USINADO BOMBEAVEL, CLASSE DE RESISTENCIA C20, COM BRITA 0 E 1, SLUMP = 100 +/- 20 MM, EXCLUI SERVICO DE BOMBEAMENTO (NBR 8953)</v>
          </cell>
          <cell r="D7894" t="str">
            <v>M3</v>
          </cell>
          <cell r="E7894">
            <v>7.4999999999999997E-2</v>
          </cell>
        </row>
        <row r="7895">
          <cell r="B7895">
            <v>94292</v>
          </cell>
          <cell r="C7895" t="str">
            <v>EXECUÇÃO DE SARJETA DE CONCRETO USINADO, MOLDADA  IN LOCO  EM TRECHO CURVO, 60 CM BASE X 10 CM ALTURA. AF_06/2016</v>
          </cell>
          <cell r="D7895" t="str">
            <v>M</v>
          </cell>
          <cell r="E7895">
            <v>0</v>
          </cell>
        </row>
        <row r="7896">
          <cell r="B7896">
            <v>88309</v>
          </cell>
          <cell r="C7896" t="str">
            <v>PEDREIRO COM ENCARGOS COMPLEMENTARES</v>
          </cell>
          <cell r="D7896" t="str">
            <v>H</v>
          </cell>
          <cell r="E7896">
            <v>0.75900000000000001</v>
          </cell>
        </row>
        <row r="7897">
          <cell r="B7897">
            <v>88316</v>
          </cell>
          <cell r="C7897" t="str">
            <v>SERVENTE COM ENCARGOS COMPLEMENTARES</v>
          </cell>
          <cell r="D7897" t="str">
            <v>H</v>
          </cell>
          <cell r="E7897">
            <v>0.75900000000000001</v>
          </cell>
        </row>
        <row r="7898">
          <cell r="B7898">
            <v>370</v>
          </cell>
          <cell r="C7898" t="str">
            <v>AREIA MEDIA - POSTO JAZIDA/FORNECEDOR (RETIRADO NA JAZIDA, SEM TRANSPORTE)</v>
          </cell>
          <cell r="D7898" t="str">
            <v>M3</v>
          </cell>
          <cell r="E7898">
            <v>0.02</v>
          </cell>
        </row>
        <row r="7899">
          <cell r="B7899">
            <v>4517</v>
          </cell>
          <cell r="C7899" t="str">
            <v>PECA DE MADEIRA NATIVA/REGIONAL 2,5 X 7,0 CM (SARRAFO-P/FORMA)</v>
          </cell>
          <cell r="D7899" t="str">
            <v>M</v>
          </cell>
          <cell r="E7899">
            <v>0.2</v>
          </cell>
        </row>
        <row r="7900">
          <cell r="B7900">
            <v>6189</v>
          </cell>
          <cell r="C7900" t="str">
            <v>TABUA MADEIRA 2A QUALIDADE 2,5 X 30,0CM (1 X 12") NAO APARELHADA</v>
          </cell>
          <cell r="D7900" t="str">
            <v>M</v>
          </cell>
          <cell r="E7900">
            <v>8.3000000000000004E-2</v>
          </cell>
        </row>
        <row r="7901">
          <cell r="B7901">
            <v>34492</v>
          </cell>
          <cell r="C7901" t="str">
            <v>CONCRETO USINADO BOMBEAVEL, CLASSE DE RESISTENCIA C20, COM BRITA 0 E 1, SLUMP = 100 +/- 20 MM, EXCLUI SERVICO DE BOMBEAMENTO (NBR 8953)</v>
          </cell>
          <cell r="D7901" t="str">
            <v>M3</v>
          </cell>
          <cell r="E7901">
            <v>7.4999999999999997E-2</v>
          </cell>
        </row>
        <row r="7902">
          <cell r="B7902">
            <v>94293</v>
          </cell>
          <cell r="C7902" t="str">
            <v>EXECUÇÃO DE SARJETÃO DE CONCRETO USINADO, MOLDADA  IN LOCO  EM TRECHO RETO, 100 CM BASE X 20 CM ALTURA. AF_06/2016</v>
          </cell>
          <cell r="D7902" t="str">
            <v>M</v>
          </cell>
          <cell r="E7902">
            <v>0</v>
          </cell>
        </row>
        <row r="7903">
          <cell r="B7903">
            <v>88309</v>
          </cell>
          <cell r="C7903" t="str">
            <v>PEDREIRO COM ENCARGOS COMPLEMENTARES</v>
          </cell>
          <cell r="D7903" t="str">
            <v>H</v>
          </cell>
          <cell r="E7903">
            <v>0.83199999999999996</v>
          </cell>
        </row>
        <row r="7904">
          <cell r="B7904">
            <v>88316</v>
          </cell>
          <cell r="C7904" t="str">
            <v>SERVENTE COM ENCARGOS COMPLEMENTARES</v>
          </cell>
          <cell r="D7904" t="str">
            <v>H</v>
          </cell>
          <cell r="E7904">
            <v>0.83199999999999996</v>
          </cell>
        </row>
        <row r="7905">
          <cell r="B7905">
            <v>370</v>
          </cell>
          <cell r="C7905" t="str">
            <v>AREIA MEDIA - POSTO JAZIDA/FORNECEDOR (RETIRADO NA JAZIDA, SEM TRANSPORTE)</v>
          </cell>
          <cell r="D7905" t="str">
            <v>M3</v>
          </cell>
          <cell r="E7905">
            <v>3.3000000000000002E-2</v>
          </cell>
        </row>
        <row r="7906">
          <cell r="B7906">
            <v>4517</v>
          </cell>
          <cell r="C7906" t="str">
            <v>PECA DE MADEIRA NATIVA/REGIONAL 2,5 X 7,0 CM (SARRAFO-P/FORMA)</v>
          </cell>
          <cell r="D7906" t="str">
            <v>M</v>
          </cell>
          <cell r="E7906">
            <v>0.4</v>
          </cell>
        </row>
        <row r="7907">
          <cell r="B7907">
            <v>6189</v>
          </cell>
          <cell r="C7907" t="str">
            <v>TABUA MADEIRA 2A QUALIDADE 2,5 X 30,0CM (1 X 12") NAO APARELHADA</v>
          </cell>
          <cell r="D7907" t="str">
            <v>M</v>
          </cell>
          <cell r="E7907">
            <v>0.375</v>
          </cell>
        </row>
        <row r="7908">
          <cell r="B7908">
            <v>34492</v>
          </cell>
          <cell r="C7908" t="str">
            <v>CONCRETO USINADO BOMBEAVEL, CLASSE DE RESISTENCIA C20, COM BRITA 0 E 1, SLUMP = 100 +/- 20 MM, EXCLUI SERVICO DE BOMBEAMENTO (NBR 8953)</v>
          </cell>
          <cell r="D7908" t="str">
            <v>M3</v>
          </cell>
          <cell r="E7908">
            <v>0.248</v>
          </cell>
        </row>
        <row r="7909">
          <cell r="B7909">
            <v>94294</v>
          </cell>
          <cell r="C7909" t="str">
            <v>EXECUÇÃO DE ESCORAS DE CONCRETO PARA CONTENÇÃO DE GUIAS PRÉ-FABRICADAS. AF_06/2016</v>
          </cell>
          <cell r="D7909" t="str">
            <v>M</v>
          </cell>
          <cell r="E7909">
            <v>0</v>
          </cell>
        </row>
        <row r="7910">
          <cell r="B7910">
            <v>88309</v>
          </cell>
          <cell r="C7910" t="str">
            <v>PEDREIRO COM ENCARGOS COMPLEMENTARES</v>
          </cell>
          <cell r="D7910" t="str">
            <v>H</v>
          </cell>
          <cell r="E7910">
            <v>4.8000000000000001E-2</v>
          </cell>
        </row>
        <row r="7911">
          <cell r="B7911">
            <v>88316</v>
          </cell>
          <cell r="C7911" t="str">
            <v>SERVENTE COM ENCARGOS COMPLEMENTARES</v>
          </cell>
          <cell r="D7911" t="str">
            <v>H</v>
          </cell>
          <cell r="E7911">
            <v>4.8000000000000001E-2</v>
          </cell>
        </row>
        <row r="7912">
          <cell r="B7912">
            <v>94969</v>
          </cell>
          <cell r="C7912" t="str">
            <v>CONCRETO FCK = 15MPA, TRAÇO 1:3,4:3,5 (CIMENTO/ AREIA MÉDIA/ BRITA 1)  - PREPARO MECÂNICO COM BETONEIRA 600 L. AF_07/2016</v>
          </cell>
          <cell r="D7912" t="str">
            <v>M3</v>
          </cell>
          <cell r="E7912">
            <v>1.6E-2</v>
          </cell>
        </row>
        <row r="7913">
          <cell r="B7913">
            <v>94037</v>
          </cell>
          <cell r="C7913" t="str">
            <v>ESCORAMENTO DE VALA, TIPO PONTALETEAMENTO, COM PROFUNDIDADE DE 0 A 1,5 M, LARGURA MENOR QUE 1,5 M, EM LOCAL COM NÍVEL ALTO DE INTERFERÊNCIA. AF_06/2016</v>
          </cell>
          <cell r="D7913" t="str">
            <v>M2</v>
          </cell>
          <cell r="E7913">
            <v>0</v>
          </cell>
        </row>
        <row r="7914">
          <cell r="B7914">
            <v>88262</v>
          </cell>
          <cell r="C7914" t="str">
            <v>CARPINTEIRO DE FORMAS COM ENCARGOS COMPLEMENTARES</v>
          </cell>
          <cell r="D7914" t="str">
            <v>H</v>
          </cell>
          <cell r="E7914">
            <v>0.49199999999999999</v>
          </cell>
        </row>
        <row r="7915">
          <cell r="B7915">
            <v>88316</v>
          </cell>
          <cell r="C7915" t="str">
            <v>SERVENTE COM ENCARGOS COMPLEMENTARES</v>
          </cell>
          <cell r="D7915" t="str">
            <v>H</v>
          </cell>
          <cell r="E7915">
            <v>0.21099999999999999</v>
          </cell>
        </row>
        <row r="7916">
          <cell r="B7916">
            <v>2736</v>
          </cell>
          <cell r="C7916" t="str">
            <v>MADEIRA ROLICA SEM TRATAMENTO, EUCALIPTO OU EQUIVALENTE DA REGIAO, H = 3 M, D = 20 A 24 CM (PARA ESCORAMENTO)</v>
          </cell>
          <cell r="D7916" t="str">
            <v>M</v>
          </cell>
          <cell r="E7916">
            <v>5.3999999999999999E-2</v>
          </cell>
        </row>
        <row r="7917">
          <cell r="B7917">
            <v>5061</v>
          </cell>
          <cell r="C7917" t="str">
            <v>PREGO DE ACO POLIDO COM CABECA 18 X 27 (2 1/2 X 10)</v>
          </cell>
          <cell r="D7917" t="str">
            <v>KG</v>
          </cell>
          <cell r="E7917">
            <v>0.01</v>
          </cell>
        </row>
        <row r="7918">
          <cell r="B7918">
            <v>6189</v>
          </cell>
          <cell r="C7918" t="str">
            <v>TABUA MADEIRA 2A QUALIDADE 2,5 X 30,0CM (1 X 12") NAO APARELHADA</v>
          </cell>
          <cell r="D7918" t="str">
            <v>M</v>
          </cell>
          <cell r="E7918">
            <v>0.217</v>
          </cell>
        </row>
        <row r="7919">
          <cell r="B7919">
            <v>94038</v>
          </cell>
          <cell r="C7919" t="str">
            <v>ESCORAMENTO DE VALA, TIPO PONTALETEAMENTO, COM PROFUNDIDADE DE 0 A 1,5 M, LARGURA MAIOR OU IGUAL A 1,5 M E MENOR QUE 2,5 M, EM LOCAL COM NÍVEL ALTO DE INTERFERÊNCIA. AF_06/2016</v>
          </cell>
          <cell r="D7919" t="str">
            <v>M2</v>
          </cell>
          <cell r="E7919">
            <v>0</v>
          </cell>
        </row>
        <row r="7920">
          <cell r="B7920">
            <v>88262</v>
          </cell>
          <cell r="C7920" t="str">
            <v>CARPINTEIRO DE FORMAS COM ENCARGOS COMPLEMENTARES</v>
          </cell>
          <cell r="D7920" t="str">
            <v>H</v>
          </cell>
          <cell r="E7920">
            <v>0.71</v>
          </cell>
        </row>
        <row r="7921">
          <cell r="B7921">
            <v>88316</v>
          </cell>
          <cell r="C7921" t="str">
            <v>SERVENTE COM ENCARGOS COMPLEMENTARES</v>
          </cell>
          <cell r="D7921" t="str">
            <v>H</v>
          </cell>
          <cell r="E7921">
            <v>0.30399999999999999</v>
          </cell>
        </row>
        <row r="7922">
          <cell r="B7922">
            <v>2736</v>
          </cell>
          <cell r="C7922" t="str">
            <v>MADEIRA ROLICA SEM TRATAMENTO, EUCALIPTO OU EQUIVALENTE DA REGIAO, H = 3 M, D = 20 A 24 CM (PARA ESCORAMENTO)</v>
          </cell>
          <cell r="D7922" t="str">
            <v>M</v>
          </cell>
          <cell r="E7922">
            <v>0.109</v>
          </cell>
        </row>
        <row r="7923">
          <cell r="B7923">
            <v>5061</v>
          </cell>
          <cell r="C7923" t="str">
            <v>PREGO DE ACO POLIDO COM CABECA 18 X 27 (2 1/2 X 10)</v>
          </cell>
          <cell r="D7923" t="str">
            <v>KG</v>
          </cell>
          <cell r="E7923">
            <v>0.01</v>
          </cell>
        </row>
        <row r="7924">
          <cell r="B7924">
            <v>6189</v>
          </cell>
          <cell r="C7924" t="str">
            <v>TABUA MADEIRA 2A QUALIDADE 2,5 X 30,0CM (1 X 12") NAO APARELHADA</v>
          </cell>
          <cell r="D7924" t="str">
            <v>M</v>
          </cell>
          <cell r="E7924">
            <v>0.217</v>
          </cell>
        </row>
        <row r="7925">
          <cell r="B7925">
            <v>94039</v>
          </cell>
          <cell r="C7925" t="str">
            <v>ESCORAMENTO DE VALA, TIPO PONTALETEAMENTO, COM PROFUNDIDADE DE 1,5 A 3,0 M, LARGURA MENOR QUE 1,5 M, EM LOCAL COM NÍVEL ALTO DE INTERFERÊNCIA. AF_06/2016</v>
          </cell>
          <cell r="D7925" t="str">
            <v>M2</v>
          </cell>
          <cell r="E7925">
            <v>0</v>
          </cell>
        </row>
        <row r="7926">
          <cell r="B7926">
            <v>88262</v>
          </cell>
          <cell r="C7926" t="str">
            <v>CARPINTEIRO DE FORMAS COM ENCARGOS COMPLEMENTARES</v>
          </cell>
          <cell r="D7926" t="str">
            <v>H</v>
          </cell>
          <cell r="E7926">
            <v>0.374</v>
          </cell>
        </row>
        <row r="7927">
          <cell r="B7927">
            <v>88316</v>
          </cell>
          <cell r="C7927" t="str">
            <v>SERVENTE COM ENCARGOS COMPLEMENTARES</v>
          </cell>
          <cell r="D7927" t="str">
            <v>H</v>
          </cell>
          <cell r="E7927">
            <v>0.16</v>
          </cell>
        </row>
        <row r="7928">
          <cell r="B7928">
            <v>2736</v>
          </cell>
          <cell r="C7928" t="str">
            <v>MADEIRA ROLICA SEM TRATAMENTO, EUCALIPTO OU EQUIVALENTE DA REGIAO, H = 3 M, D = 20 A 24 CM (PARA ESCORAMENTO)</v>
          </cell>
          <cell r="D7928" t="str">
            <v>M</v>
          </cell>
          <cell r="E7928">
            <v>5.3999999999999999E-2</v>
          </cell>
        </row>
        <row r="7929">
          <cell r="B7929">
            <v>5061</v>
          </cell>
          <cell r="C7929" t="str">
            <v>PREGO DE ACO POLIDO COM CABECA 18 X 27 (2 1/2 X 10)</v>
          </cell>
          <cell r="D7929" t="str">
            <v>KG</v>
          </cell>
          <cell r="E7929">
            <v>0.01</v>
          </cell>
        </row>
        <row r="7930">
          <cell r="B7930">
            <v>6189</v>
          </cell>
          <cell r="C7930" t="str">
            <v>TABUA MADEIRA 2A QUALIDADE 2,5 X 30,0CM (1 X 12") NAO APARELHADA</v>
          </cell>
          <cell r="D7930" t="str">
            <v>M</v>
          </cell>
          <cell r="E7930">
            <v>0.19</v>
          </cell>
        </row>
        <row r="7931">
          <cell r="B7931">
            <v>94040</v>
          </cell>
          <cell r="C7931" t="str">
            <v>ESCORAMENTO DE VALA, TIPO PONTALETEAMENTO, COM PROFUNDIDADE DE 1,5 A 3,0 M, LARGURA MAIOR OU IGUAL A 1,5 M E MENOR QUE 2,5 M, EM LOCAL COM NÍVEL ALTO DE INTERFERÊNCIA. AF_06/2016</v>
          </cell>
          <cell r="D7931" t="str">
            <v>M2</v>
          </cell>
          <cell r="E7931">
            <v>0</v>
          </cell>
        </row>
        <row r="7932">
          <cell r="B7932">
            <v>88262</v>
          </cell>
          <cell r="C7932" t="str">
            <v>CARPINTEIRO DE FORMAS COM ENCARGOS COMPLEMENTARES</v>
          </cell>
          <cell r="D7932" t="str">
            <v>H</v>
          </cell>
          <cell r="E7932">
            <v>0.59299999999999997</v>
          </cell>
        </row>
        <row r="7933">
          <cell r="B7933">
            <v>88316</v>
          </cell>
          <cell r="C7933" t="str">
            <v>SERVENTE COM ENCARGOS COMPLEMENTARES</v>
          </cell>
          <cell r="D7933" t="str">
            <v>H</v>
          </cell>
          <cell r="E7933">
            <v>0.254</v>
          </cell>
        </row>
        <row r="7934">
          <cell r="B7934">
            <v>2736</v>
          </cell>
          <cell r="C7934" t="str">
            <v>MADEIRA ROLICA SEM TRATAMENTO, EUCALIPTO OU EQUIVALENTE DA REGIAO, H = 3 M, D = 20 A 24 CM (PARA ESCORAMENTO)</v>
          </cell>
          <cell r="D7934" t="str">
            <v>M</v>
          </cell>
          <cell r="E7934">
            <v>0.109</v>
          </cell>
        </row>
        <row r="7935">
          <cell r="B7935">
            <v>5061</v>
          </cell>
          <cell r="C7935" t="str">
            <v>PREGO DE ACO POLIDO COM CABECA 18 X 27 (2 1/2 X 10)</v>
          </cell>
          <cell r="D7935" t="str">
            <v>KG</v>
          </cell>
          <cell r="E7935">
            <v>0.01</v>
          </cell>
        </row>
        <row r="7936">
          <cell r="B7936">
            <v>6189</v>
          </cell>
          <cell r="C7936" t="str">
            <v>TABUA MADEIRA 2A QUALIDADE 2,5 X 30,0CM (1 X 12") NAO APARELHADA</v>
          </cell>
          <cell r="D7936" t="str">
            <v>M</v>
          </cell>
          <cell r="E7936">
            <v>0.19</v>
          </cell>
        </row>
        <row r="7937">
          <cell r="B7937">
            <v>94041</v>
          </cell>
          <cell r="C7937" t="str">
            <v>ESCORAMENTO DE VALA, TIPO PONTALETEAMENTO, COM PROFUNDIDADE DE 3,0 A 4,5 M, LARGURA MENOR QUE 1,5 M EM LOCAL COM NÍVEL ALTO DE INTERFERÊNCIA. AF_06/2016</v>
          </cell>
          <cell r="D7937" t="str">
            <v>M2</v>
          </cell>
          <cell r="E7937">
            <v>0</v>
          </cell>
        </row>
        <row r="7938">
          <cell r="B7938">
            <v>88262</v>
          </cell>
          <cell r="C7938" t="str">
            <v>CARPINTEIRO DE FORMAS COM ENCARGOS COMPLEMENTARES</v>
          </cell>
          <cell r="D7938" t="str">
            <v>H</v>
          </cell>
          <cell r="E7938">
            <v>0.25700000000000001</v>
          </cell>
        </row>
        <row r="7939">
          <cell r="B7939">
            <v>88316</v>
          </cell>
          <cell r="C7939" t="str">
            <v>SERVENTE COM ENCARGOS COMPLEMENTARES</v>
          </cell>
          <cell r="D7939" t="str">
            <v>H</v>
          </cell>
          <cell r="E7939">
            <v>0.11</v>
          </cell>
        </row>
        <row r="7940">
          <cell r="B7940">
            <v>2736</v>
          </cell>
          <cell r="C7940" t="str">
            <v>MADEIRA ROLICA SEM TRATAMENTO, EUCALIPTO OU EQUIVALENTE DA REGIAO, H = 3 M, D = 20 A 24 CM (PARA ESCORAMENTO)</v>
          </cell>
          <cell r="D7940" t="str">
            <v>M</v>
          </cell>
          <cell r="E7940">
            <v>7.1999999999999995E-2</v>
          </cell>
        </row>
        <row r="7941">
          <cell r="B7941">
            <v>5061</v>
          </cell>
          <cell r="C7941" t="str">
            <v>PREGO DE ACO POLIDO COM CABECA 18 X 27 (2 1/2 X 10)</v>
          </cell>
          <cell r="D7941" t="str">
            <v>KG</v>
          </cell>
          <cell r="E7941">
            <v>1.2999999999999999E-2</v>
          </cell>
        </row>
        <row r="7942">
          <cell r="B7942">
            <v>6189</v>
          </cell>
          <cell r="C7942" t="str">
            <v>TABUA MADEIRA 2A QUALIDADE 2,5 X 30,0CM (1 X 12") NAO APARELHADA</v>
          </cell>
          <cell r="D7942" t="str">
            <v>M</v>
          </cell>
          <cell r="E7942">
            <v>0.18099999999999999</v>
          </cell>
        </row>
        <row r="7943">
          <cell r="B7943">
            <v>94042</v>
          </cell>
          <cell r="C7943" t="str">
            <v>ESCORAMENTO DE VALA, TIPO PONTALETEAMENTO, COM PROFUNDIDADE DE 3,0 A 4,5 M, LARGURA MAIOR OU IGUAL A 1,5 M E MENOR QUE 2,5 M, EM LOCAL COM NÍVEL ALTO DE INTERFERÊNCIA. AF_06/2016</v>
          </cell>
          <cell r="D7943" t="str">
            <v>M2</v>
          </cell>
          <cell r="E7943">
            <v>0</v>
          </cell>
        </row>
        <row r="7944">
          <cell r="B7944">
            <v>88262</v>
          </cell>
          <cell r="C7944" t="str">
            <v>CARPINTEIRO DE FORMAS COM ENCARGOS COMPLEMENTARES</v>
          </cell>
          <cell r="D7944" t="str">
            <v>H</v>
          </cell>
          <cell r="E7944">
            <v>0.47599999999999998</v>
          </cell>
        </row>
        <row r="7945">
          <cell r="B7945">
            <v>88316</v>
          </cell>
          <cell r="C7945" t="str">
            <v>SERVENTE COM ENCARGOS COMPLEMENTARES</v>
          </cell>
          <cell r="D7945" t="str">
            <v>H</v>
          </cell>
          <cell r="E7945">
            <v>0.20399999999999999</v>
          </cell>
        </row>
        <row r="7946">
          <cell r="B7946">
            <v>2736</v>
          </cell>
          <cell r="C7946" t="str">
            <v>MADEIRA ROLICA SEM TRATAMENTO, EUCALIPTO OU EQUIVALENTE DA REGIAO, H = 3 M, D = 20 A 24 CM (PARA ESCORAMENTO)</v>
          </cell>
          <cell r="D7946" t="str">
            <v>M</v>
          </cell>
          <cell r="E7946">
            <v>0.14499999999999999</v>
          </cell>
        </row>
        <row r="7947">
          <cell r="B7947">
            <v>5061</v>
          </cell>
          <cell r="C7947" t="str">
            <v>PREGO DE ACO POLIDO COM CABECA 18 X 27 (2 1/2 X 10)</v>
          </cell>
          <cell r="D7947" t="str">
            <v>KG</v>
          </cell>
          <cell r="E7947">
            <v>1.2999999999999999E-2</v>
          </cell>
        </row>
        <row r="7948">
          <cell r="B7948">
            <v>6189</v>
          </cell>
          <cell r="C7948" t="str">
            <v>TABUA MADEIRA 2A QUALIDADE 2,5 X 30,0CM (1 X 12") NAO APARELHADA</v>
          </cell>
          <cell r="D7948" t="str">
            <v>M</v>
          </cell>
          <cell r="E7948">
            <v>0.18099999999999999</v>
          </cell>
        </row>
        <row r="7949">
          <cell r="B7949">
            <v>94043</v>
          </cell>
          <cell r="C7949" t="str">
            <v>ESCORAMENTO DE VALA, TIPO PONTALETEAMENTO, COM PROFUNDIDADE DE 0 A 1,5 M, LARGURA MENOR QUE 1,5 M, EM LOCAL COM NÍVEL BAIXO DE INTERFERÊNCIA. AF_06/2016</v>
          </cell>
          <cell r="D7949" t="str">
            <v>M2</v>
          </cell>
          <cell r="E7949">
            <v>0</v>
          </cell>
        </row>
        <row r="7950">
          <cell r="B7950">
            <v>88262</v>
          </cell>
          <cell r="C7950" t="str">
            <v>CARPINTEIRO DE FORMAS COM ENCARGOS COMPLEMENTARES</v>
          </cell>
          <cell r="D7950" t="str">
            <v>H</v>
          </cell>
          <cell r="E7950">
            <v>0.45500000000000002</v>
          </cell>
        </row>
        <row r="7951">
          <cell r="B7951">
            <v>88316</v>
          </cell>
          <cell r="C7951" t="str">
            <v>SERVENTE COM ENCARGOS COMPLEMENTARES</v>
          </cell>
          <cell r="D7951" t="str">
            <v>H</v>
          </cell>
          <cell r="E7951">
            <v>0.19500000000000001</v>
          </cell>
        </row>
        <row r="7952">
          <cell r="B7952">
            <v>2736</v>
          </cell>
          <cell r="C7952" t="str">
            <v>MADEIRA ROLICA SEM TRATAMENTO, EUCALIPTO OU EQUIVALENTE DA REGIAO, H = 3 M, D = 20 A 24 CM (PARA ESCORAMENTO)</v>
          </cell>
          <cell r="D7952" t="str">
            <v>M</v>
          </cell>
          <cell r="E7952">
            <v>5.3999999999999999E-2</v>
          </cell>
        </row>
        <row r="7953">
          <cell r="B7953">
            <v>5061</v>
          </cell>
          <cell r="C7953" t="str">
            <v>PREGO DE ACO POLIDO COM CABECA 18 X 27 (2 1/2 X 10)</v>
          </cell>
          <cell r="D7953" t="str">
            <v>KG</v>
          </cell>
          <cell r="E7953">
            <v>0.01</v>
          </cell>
        </row>
        <row r="7954">
          <cell r="B7954">
            <v>6189</v>
          </cell>
          <cell r="C7954" t="str">
            <v>TABUA MADEIRA 2A QUALIDADE 2,5 X 30,0CM (1 X 12") NAO APARELHADA</v>
          </cell>
          <cell r="D7954" t="str">
            <v>M</v>
          </cell>
          <cell r="E7954">
            <v>0.217</v>
          </cell>
        </row>
        <row r="7955">
          <cell r="B7955">
            <v>94044</v>
          </cell>
          <cell r="C7955" t="str">
            <v>ESCORAMENTO DE VALA, TIPO PONTALETEAMENTO, COM PROFUNDIDADE DE 0 A 1,5 M, LARGURA MAIOR OU IGUAL A 1,5 M E MENOR QUE 2,5 M, EM LOCAL COM NÍVEL BAIXO DE INTERFERÊNCIA. AF_06/2016</v>
          </cell>
          <cell r="D7955" t="str">
            <v>M2</v>
          </cell>
          <cell r="E7955">
            <v>0</v>
          </cell>
        </row>
        <row r="7956">
          <cell r="B7956">
            <v>88262</v>
          </cell>
          <cell r="C7956" t="str">
            <v>CARPINTEIRO DE FORMAS COM ENCARGOS COMPLEMENTARES</v>
          </cell>
          <cell r="D7956" t="str">
            <v>H</v>
          </cell>
          <cell r="E7956">
            <v>0.67400000000000004</v>
          </cell>
        </row>
        <row r="7957">
          <cell r="B7957">
            <v>88316</v>
          </cell>
          <cell r="C7957" t="str">
            <v>SERVENTE COM ENCARGOS COMPLEMENTARES</v>
          </cell>
          <cell r="D7957" t="str">
            <v>H</v>
          </cell>
          <cell r="E7957">
            <v>0.28899999999999998</v>
          </cell>
        </row>
        <row r="7958">
          <cell r="B7958">
            <v>2736</v>
          </cell>
          <cell r="C7958" t="str">
            <v>MADEIRA ROLICA SEM TRATAMENTO, EUCALIPTO OU EQUIVALENTE DA REGIAO, H = 3 M, D = 20 A 24 CM (PARA ESCORAMENTO)</v>
          </cell>
          <cell r="D7958" t="str">
            <v>M</v>
          </cell>
          <cell r="E7958">
            <v>0.109</v>
          </cell>
        </row>
        <row r="7959">
          <cell r="B7959">
            <v>5061</v>
          </cell>
          <cell r="C7959" t="str">
            <v>PREGO DE ACO POLIDO COM CABECA 18 X 27 (2 1/2 X 10)</v>
          </cell>
          <cell r="D7959" t="str">
            <v>KG</v>
          </cell>
          <cell r="E7959">
            <v>0.01</v>
          </cell>
        </row>
        <row r="7960">
          <cell r="B7960">
            <v>6189</v>
          </cell>
          <cell r="C7960" t="str">
            <v>TABUA MADEIRA 2A QUALIDADE 2,5 X 30,0CM (1 X 12") NAO APARELHADA</v>
          </cell>
          <cell r="D7960" t="str">
            <v>M</v>
          </cell>
          <cell r="E7960">
            <v>0.217</v>
          </cell>
        </row>
        <row r="7961">
          <cell r="B7961">
            <v>94045</v>
          </cell>
          <cell r="C7961" t="str">
            <v>ESCORAMENTO DE VALA, TIPO PONTALETEAMENTO, COM PROFUNDIDADE DE 1,5 A 3,0 M, LARGURA MENOR QUE 1,5 M, EM LOCAL COM NÍVEL BAIXO DE INTERFERÊNCIA. AF_06/2016</v>
          </cell>
          <cell r="D7961" t="str">
            <v>M2</v>
          </cell>
          <cell r="E7961">
            <v>0</v>
          </cell>
        </row>
        <row r="7962">
          <cell r="B7962">
            <v>88262</v>
          </cell>
          <cell r="C7962" t="str">
            <v>CARPINTEIRO DE FORMAS COM ENCARGOS COMPLEMENTARES</v>
          </cell>
          <cell r="D7962" t="str">
            <v>H</v>
          </cell>
          <cell r="E7962">
            <v>0.33800000000000002</v>
          </cell>
        </row>
        <row r="7963">
          <cell r="B7963">
            <v>88316</v>
          </cell>
          <cell r="C7963" t="str">
            <v>SERVENTE COM ENCARGOS COMPLEMENTARES</v>
          </cell>
          <cell r="D7963" t="str">
            <v>H</v>
          </cell>
          <cell r="E7963">
            <v>0.14499999999999999</v>
          </cell>
        </row>
        <row r="7964">
          <cell r="B7964">
            <v>2736</v>
          </cell>
          <cell r="C7964" t="str">
            <v>MADEIRA ROLICA SEM TRATAMENTO, EUCALIPTO OU EQUIVALENTE DA REGIAO, H = 3 M, D = 20 A 24 CM (PARA ESCORAMENTO)</v>
          </cell>
          <cell r="D7964" t="str">
            <v>M</v>
          </cell>
          <cell r="E7964">
            <v>5.3999999999999999E-2</v>
          </cell>
        </row>
        <row r="7965">
          <cell r="B7965">
            <v>5061</v>
          </cell>
          <cell r="C7965" t="str">
            <v>PREGO DE ACO POLIDO COM CABECA 18 X 27 (2 1/2 X 10)</v>
          </cell>
          <cell r="D7965" t="str">
            <v>KG</v>
          </cell>
          <cell r="E7965">
            <v>0.01</v>
          </cell>
        </row>
        <row r="7966">
          <cell r="B7966">
            <v>6189</v>
          </cell>
          <cell r="C7966" t="str">
            <v>TABUA MADEIRA 2A QUALIDADE 2,5 X 30,0CM (1 X 12") NAO APARELHADA</v>
          </cell>
          <cell r="D7966" t="str">
            <v>M</v>
          </cell>
          <cell r="E7966">
            <v>0.19</v>
          </cell>
        </row>
        <row r="7967">
          <cell r="B7967">
            <v>94046</v>
          </cell>
          <cell r="C7967" t="str">
            <v>ESCORAMENTO DE VALA, TIPO PONTALETEAMENTO, COM PROFUNDIDADE DE 1,5 A 3,0 M, LARGURA MAIOR OU IGUAL A 1,5 M E MENOR QUE 2,5 M, EM LOCAL COM NÍVEL BAIXO DE INTERFERÊNCIA. AF_06/2016</v>
          </cell>
          <cell r="D7967" t="str">
            <v>M2</v>
          </cell>
          <cell r="E7967">
            <v>0</v>
          </cell>
        </row>
        <row r="7968">
          <cell r="B7968">
            <v>88262</v>
          </cell>
          <cell r="C7968" t="str">
            <v>CARPINTEIRO DE FORMAS COM ENCARGOS COMPLEMENTARES</v>
          </cell>
          <cell r="D7968" t="str">
            <v>H</v>
          </cell>
          <cell r="E7968">
            <v>0.55600000000000005</v>
          </cell>
        </row>
        <row r="7969">
          <cell r="B7969">
            <v>88316</v>
          </cell>
          <cell r="C7969" t="str">
            <v>SERVENTE COM ENCARGOS COMPLEMENTARES</v>
          </cell>
          <cell r="D7969" t="str">
            <v>H</v>
          </cell>
          <cell r="E7969">
            <v>0.23799999999999999</v>
          </cell>
        </row>
        <row r="7970">
          <cell r="B7970">
            <v>2736</v>
          </cell>
          <cell r="C7970" t="str">
            <v>MADEIRA ROLICA SEM TRATAMENTO, EUCALIPTO OU EQUIVALENTE DA REGIAO, H = 3 M, D = 20 A 24 CM (PARA ESCORAMENTO)</v>
          </cell>
          <cell r="D7970" t="str">
            <v>M</v>
          </cell>
          <cell r="E7970">
            <v>0.109</v>
          </cell>
        </row>
        <row r="7971">
          <cell r="B7971">
            <v>5061</v>
          </cell>
          <cell r="C7971" t="str">
            <v>PREGO DE ACO POLIDO COM CABECA 18 X 27 (2 1/2 X 10)</v>
          </cell>
          <cell r="D7971" t="str">
            <v>KG</v>
          </cell>
          <cell r="E7971">
            <v>0.01</v>
          </cell>
        </row>
        <row r="7972">
          <cell r="B7972">
            <v>6189</v>
          </cell>
          <cell r="C7972" t="str">
            <v>TABUA MADEIRA 2A QUALIDADE 2,5 X 30,0CM (1 X 12") NAO APARELHADA</v>
          </cell>
          <cell r="D7972" t="str">
            <v>M</v>
          </cell>
          <cell r="E7972">
            <v>0.19</v>
          </cell>
        </row>
        <row r="7973">
          <cell r="B7973">
            <v>94047</v>
          </cell>
          <cell r="C7973" t="str">
            <v>ESCORAMENTO DE VALA, TIPO PONTALETEAMENTO, COM PROFUNDIDADE DE 3,0 A 4,5 M, LARGURA MENOR QUE 1,5 M EM LOCAL COM NÍVEL BAIXO DE INTERFERÊNCIA. AF_06/2016</v>
          </cell>
          <cell r="D7973" t="str">
            <v>M2</v>
          </cell>
          <cell r="E7973">
            <v>0</v>
          </cell>
        </row>
        <row r="7974">
          <cell r="B7974">
            <v>88262</v>
          </cell>
          <cell r="C7974" t="str">
            <v>CARPINTEIRO DE FORMAS COM ENCARGOS COMPLEMENTARES</v>
          </cell>
          <cell r="D7974" t="str">
            <v>H</v>
          </cell>
          <cell r="E7974">
            <v>0.221</v>
          </cell>
        </row>
        <row r="7975">
          <cell r="B7975">
            <v>88316</v>
          </cell>
          <cell r="C7975" t="str">
            <v>SERVENTE COM ENCARGOS COMPLEMENTARES</v>
          </cell>
          <cell r="D7975" t="str">
            <v>H</v>
          </cell>
          <cell r="E7975">
            <v>9.5000000000000001E-2</v>
          </cell>
        </row>
        <row r="7976">
          <cell r="B7976">
            <v>2736</v>
          </cell>
          <cell r="C7976" t="str">
            <v>MADEIRA ROLICA SEM TRATAMENTO, EUCALIPTO OU EQUIVALENTE DA REGIAO, H = 3 M, D = 20 A 24 CM (PARA ESCORAMENTO)</v>
          </cell>
          <cell r="D7976" t="str">
            <v>M</v>
          </cell>
          <cell r="E7976">
            <v>7.1999999999999995E-2</v>
          </cell>
        </row>
        <row r="7977">
          <cell r="B7977">
            <v>5061</v>
          </cell>
          <cell r="C7977" t="str">
            <v>PREGO DE ACO POLIDO COM CABECA 18 X 27 (2 1/2 X 10)</v>
          </cell>
          <cell r="D7977" t="str">
            <v>KG</v>
          </cell>
          <cell r="E7977">
            <v>1.2999999999999999E-2</v>
          </cell>
        </row>
        <row r="7978">
          <cell r="B7978">
            <v>6189</v>
          </cell>
          <cell r="C7978" t="str">
            <v>TABUA MADEIRA 2A QUALIDADE 2,5 X 30,0CM (1 X 12") NAO APARELHADA</v>
          </cell>
          <cell r="D7978" t="str">
            <v>M</v>
          </cell>
          <cell r="E7978">
            <v>0.18099999999999999</v>
          </cell>
        </row>
        <row r="7979">
          <cell r="B7979">
            <v>94048</v>
          </cell>
          <cell r="C7979" t="str">
            <v>ESCORAMENTO DE VALA, TIPO PONTALETEAMENTO, COM PROFUNDIDADE DE 3,0 A 4,5 M, LARGURA MAIOR OU IGUAL A 1,5 M E MENOR QUE 2,5 M, EM LOCAL COM NÍVEL BAIXO DE INTERFERÊNCIA. AF_06/2016</v>
          </cell>
          <cell r="D7979" t="str">
            <v>M2</v>
          </cell>
          <cell r="E7979">
            <v>0</v>
          </cell>
        </row>
        <row r="7980">
          <cell r="B7980">
            <v>88262</v>
          </cell>
          <cell r="C7980" t="str">
            <v>CARPINTEIRO DE FORMAS COM ENCARGOS COMPLEMENTARES</v>
          </cell>
          <cell r="D7980" t="str">
            <v>H</v>
          </cell>
          <cell r="E7980">
            <v>0.439</v>
          </cell>
        </row>
        <row r="7981">
          <cell r="B7981">
            <v>88316</v>
          </cell>
          <cell r="C7981" t="str">
            <v>SERVENTE COM ENCARGOS COMPLEMENTARES</v>
          </cell>
          <cell r="D7981" t="str">
            <v>H</v>
          </cell>
          <cell r="E7981">
            <v>0.188</v>
          </cell>
        </row>
        <row r="7982">
          <cell r="B7982">
            <v>2736</v>
          </cell>
          <cell r="C7982" t="str">
            <v>MADEIRA ROLICA SEM TRATAMENTO, EUCALIPTO OU EQUIVALENTE DA REGIAO, H = 3 M, D = 20 A 24 CM (PARA ESCORAMENTO)</v>
          </cell>
          <cell r="D7982" t="str">
            <v>M</v>
          </cell>
          <cell r="E7982">
            <v>0.14499999999999999</v>
          </cell>
        </row>
        <row r="7983">
          <cell r="B7983">
            <v>5061</v>
          </cell>
          <cell r="C7983" t="str">
            <v>PREGO DE ACO POLIDO COM CABECA 18 X 27 (2 1/2 X 10)</v>
          </cell>
          <cell r="D7983" t="str">
            <v>KG</v>
          </cell>
          <cell r="E7983">
            <v>1.2999999999999999E-2</v>
          </cell>
        </row>
        <row r="7984">
          <cell r="B7984">
            <v>6189</v>
          </cell>
          <cell r="C7984" t="str">
            <v>TABUA MADEIRA 2A QUALIDADE 2,5 X 30,0CM (1 X 12") NAO APARELHADA</v>
          </cell>
          <cell r="D7984" t="str">
            <v>M</v>
          </cell>
          <cell r="E7984">
            <v>0.18099999999999999</v>
          </cell>
        </row>
        <row r="7985">
          <cell r="B7985">
            <v>94049</v>
          </cell>
          <cell r="C7985" t="str">
            <v>ESCORAMENTO DE VALA, TIPO DESCONTÍNUO, COM PROFUNDIDADE DE 0 A 1,5 M, LARGURA MENOR QUE 1,5 M, EM LOCAL COM NÍVEL ALTO DE INTERFERÊNCIA. AF_06/2016</v>
          </cell>
          <cell r="D7985" t="str">
            <v>M2</v>
          </cell>
          <cell r="E7985">
            <v>0</v>
          </cell>
        </row>
        <row r="7986">
          <cell r="B7986">
            <v>88262</v>
          </cell>
          <cell r="C7986" t="str">
            <v>CARPINTEIRO DE FORMAS COM ENCARGOS COMPLEMENTARES</v>
          </cell>
          <cell r="D7986" t="str">
            <v>H</v>
          </cell>
          <cell r="E7986">
            <v>0.63800000000000001</v>
          </cell>
        </row>
        <row r="7987">
          <cell r="B7987">
            <v>88316</v>
          </cell>
          <cell r="C7987" t="str">
            <v>SERVENTE COM ENCARGOS COMPLEMENTARES</v>
          </cell>
          <cell r="D7987" t="str">
            <v>H</v>
          </cell>
          <cell r="E7987">
            <v>0.27300000000000002</v>
          </cell>
        </row>
        <row r="7988">
          <cell r="B7988">
            <v>2736</v>
          </cell>
          <cell r="C7988" t="str">
            <v>MADEIRA ROLICA SEM TRATAMENTO, EUCALIPTO OU EQUIVALENTE DA REGIAO, H = 3 M, D = 20 A 24 CM (PARA ESCORAMENTO)</v>
          </cell>
          <cell r="D7988" t="str">
            <v>M</v>
          </cell>
          <cell r="E7988">
            <v>5.3999999999999999E-2</v>
          </cell>
        </row>
        <row r="7989">
          <cell r="B7989">
            <v>4472</v>
          </cell>
          <cell r="C7989" t="str">
            <v>VIGA DE MADEIRA NAO APARELHADA *6 X 16* CM, MACARANDUBA, ANGELIM OU EQUIVALENTE DA REGIAO</v>
          </cell>
          <cell r="D7989" t="str">
            <v>M</v>
          </cell>
          <cell r="E7989">
            <v>0.14699999999999999</v>
          </cell>
        </row>
        <row r="7990">
          <cell r="B7990">
            <v>5061</v>
          </cell>
          <cell r="C7990" t="str">
            <v>PREGO DE ACO POLIDO COM CABECA 18 X 27 (2 1/2 X 10)</v>
          </cell>
          <cell r="D7990" t="str">
            <v>KG</v>
          </cell>
          <cell r="E7990">
            <v>2.7E-2</v>
          </cell>
        </row>
        <row r="7991">
          <cell r="B7991">
            <v>6189</v>
          </cell>
          <cell r="C7991" t="str">
            <v>TABUA MADEIRA 2A QUALIDADE 2,5 X 30,0CM (1 X 12") NAO APARELHADA</v>
          </cell>
          <cell r="D7991" t="str">
            <v>M</v>
          </cell>
          <cell r="E7991">
            <v>0.48899999999999999</v>
          </cell>
        </row>
        <row r="7992">
          <cell r="B7992">
            <v>94050</v>
          </cell>
          <cell r="C7992" t="str">
            <v>ESCORAMENTO DE VALA, TIPO DESCONTÍNUO, COM PROFUNDIDADE DE 0 A 1,5 M, LARGURA MAIOR OU IGUAL A 1,5 M E MENOR QUE 2,5 M, EM LOCAL COM NÍVEL ALTO DE INTERFERÊNCIA. AF_06/2016</v>
          </cell>
          <cell r="D7992" t="str">
            <v>M2</v>
          </cell>
          <cell r="E7992">
            <v>0</v>
          </cell>
        </row>
        <row r="7993">
          <cell r="B7993">
            <v>88262</v>
          </cell>
          <cell r="C7993" t="str">
            <v>CARPINTEIRO DE FORMAS COM ENCARGOS COMPLEMENTARES</v>
          </cell>
          <cell r="D7993" t="str">
            <v>H</v>
          </cell>
          <cell r="E7993">
            <v>0.92100000000000004</v>
          </cell>
        </row>
        <row r="7994">
          <cell r="B7994">
            <v>88316</v>
          </cell>
          <cell r="C7994" t="str">
            <v>SERVENTE COM ENCARGOS COMPLEMENTARES</v>
          </cell>
          <cell r="D7994" t="str">
            <v>H</v>
          </cell>
          <cell r="E7994">
            <v>0.39500000000000002</v>
          </cell>
        </row>
        <row r="7995">
          <cell r="B7995">
            <v>2736</v>
          </cell>
          <cell r="C7995" t="str">
            <v>MADEIRA ROLICA SEM TRATAMENTO, EUCALIPTO OU EQUIVALENTE DA REGIAO, H = 3 M, D = 20 A 24 CM (PARA ESCORAMENTO)</v>
          </cell>
          <cell r="D7995" t="str">
            <v>M</v>
          </cell>
          <cell r="E7995">
            <v>0.109</v>
          </cell>
        </row>
        <row r="7996">
          <cell r="B7996">
            <v>4472</v>
          </cell>
          <cell r="C7996" t="str">
            <v>VIGA DE MADEIRA NAO APARELHADA *6 X 16* CM, MACARANDUBA, ANGELIM OU EQUIVALENTE DA REGIAO</v>
          </cell>
          <cell r="D7996" t="str">
            <v>M</v>
          </cell>
          <cell r="E7996">
            <v>0.14699999999999999</v>
          </cell>
        </row>
        <row r="7997">
          <cell r="B7997">
            <v>5061</v>
          </cell>
          <cell r="C7997" t="str">
            <v>PREGO DE ACO POLIDO COM CABECA 18 X 27 (2 1/2 X 10)</v>
          </cell>
          <cell r="D7997" t="str">
            <v>KG</v>
          </cell>
          <cell r="E7997">
            <v>3.9E-2</v>
          </cell>
        </row>
        <row r="7998">
          <cell r="B7998">
            <v>6189</v>
          </cell>
          <cell r="C7998" t="str">
            <v>TABUA MADEIRA 2A QUALIDADE 2,5 X 30,0CM (1 X 12") NAO APARELHADA</v>
          </cell>
          <cell r="D7998" t="str">
            <v>M</v>
          </cell>
          <cell r="E7998">
            <v>0.48899999999999999</v>
          </cell>
        </row>
        <row r="7999">
          <cell r="B7999">
            <v>94051</v>
          </cell>
          <cell r="C7999" t="str">
            <v>ESCORAMENTO DE VALA, TIPO DESCONTÍNUO, COM PROFUNDIDADE DE 1,5 M A 3,0 M, LARGURA MENOR QUE 1,5 M, EM LOCAL COM NÍVEL ALTO DE INTERFERÊNCIA. AF_06/2016</v>
          </cell>
          <cell r="D7999" t="str">
            <v>M2</v>
          </cell>
          <cell r="E7999">
            <v>0</v>
          </cell>
        </row>
        <row r="8000">
          <cell r="B8000">
            <v>88262</v>
          </cell>
          <cell r="C8000" t="str">
            <v>CARPINTEIRO DE FORMAS COM ENCARGOS COMPLEMENTARES</v>
          </cell>
          <cell r="D8000" t="str">
            <v>H</v>
          </cell>
          <cell r="E8000">
            <v>0.48599999999999999</v>
          </cell>
        </row>
        <row r="8001">
          <cell r="B8001">
            <v>88316</v>
          </cell>
          <cell r="C8001" t="str">
            <v>SERVENTE COM ENCARGOS COMPLEMENTARES</v>
          </cell>
          <cell r="D8001" t="str">
            <v>H</v>
          </cell>
          <cell r="E8001">
            <v>0.20799999999999999</v>
          </cell>
        </row>
        <row r="8002">
          <cell r="B8002">
            <v>2736</v>
          </cell>
          <cell r="C8002" t="str">
            <v>MADEIRA ROLICA SEM TRATAMENTO, EUCALIPTO OU EQUIVALENTE DA REGIAO, H = 3 M, D = 20 A 24 CM (PARA ESCORAMENTO)</v>
          </cell>
          <cell r="D8002" t="str">
            <v>M</v>
          </cell>
          <cell r="E8002">
            <v>5.3999999999999999E-2</v>
          </cell>
        </row>
        <row r="8003">
          <cell r="B8003">
            <v>4472</v>
          </cell>
          <cell r="C8003" t="str">
            <v>VIGA DE MADEIRA NAO APARELHADA *6 X 16* CM, MACARANDUBA, ANGELIM OU EQUIVALENTE DA REGIAO</v>
          </cell>
          <cell r="D8003" t="str">
            <v>M</v>
          </cell>
          <cell r="E8003">
            <v>0.14699999999999999</v>
          </cell>
        </row>
        <row r="8004">
          <cell r="B8004">
            <v>5061</v>
          </cell>
          <cell r="C8004" t="str">
            <v>PREGO DE ACO POLIDO COM CABECA 18 X 27 (2 1/2 X 10)</v>
          </cell>
          <cell r="D8004" t="str">
            <v>KG</v>
          </cell>
          <cell r="E8004">
            <v>2.5000000000000001E-2</v>
          </cell>
        </row>
        <row r="8005">
          <cell r="B8005">
            <v>6189</v>
          </cell>
          <cell r="C8005" t="str">
            <v>TABUA MADEIRA 2A QUALIDADE 2,5 X 30,0CM (1 X 12") NAO APARELHADA</v>
          </cell>
          <cell r="D8005" t="str">
            <v>M</v>
          </cell>
          <cell r="E8005">
            <v>0.42799999999999999</v>
          </cell>
        </row>
        <row r="8006">
          <cell r="B8006">
            <v>94052</v>
          </cell>
          <cell r="C8006" t="str">
            <v>ESCORAMENTO DE VALA, TIPO DESCONTÍNUO, COM PROFUNDIDADE DE 1,5 A 3,0 M, LARGURA MAIOR OU IGUAL A 1,5 M E MENOR QUE 2,5 M, EM LOCAL COM NÍVEL ALTO DE INTERFERÊNCIA. AF_06/2016</v>
          </cell>
          <cell r="D8006" t="str">
            <v>M2</v>
          </cell>
          <cell r="E8006">
            <v>0</v>
          </cell>
        </row>
        <row r="8007">
          <cell r="B8007">
            <v>88262</v>
          </cell>
          <cell r="C8007" t="str">
            <v>CARPINTEIRO DE FORMAS COM ENCARGOS COMPLEMENTARES</v>
          </cell>
          <cell r="D8007" t="str">
            <v>H</v>
          </cell>
          <cell r="E8007">
            <v>0.76900000000000002</v>
          </cell>
        </row>
        <row r="8008">
          <cell r="B8008">
            <v>88316</v>
          </cell>
          <cell r="C8008" t="str">
            <v>SERVENTE COM ENCARGOS COMPLEMENTARES</v>
          </cell>
          <cell r="D8008" t="str">
            <v>H</v>
          </cell>
          <cell r="E8008">
            <v>0.33</v>
          </cell>
        </row>
        <row r="8009">
          <cell r="B8009">
            <v>2736</v>
          </cell>
          <cell r="C8009" t="str">
            <v>MADEIRA ROLICA SEM TRATAMENTO, EUCALIPTO OU EQUIVALENTE DA REGIAO, H = 3 M, D = 20 A 24 CM (PARA ESCORAMENTO)</v>
          </cell>
          <cell r="D8009" t="str">
            <v>M</v>
          </cell>
          <cell r="E8009">
            <v>0.109</v>
          </cell>
        </row>
        <row r="8010">
          <cell r="B8010">
            <v>4472</v>
          </cell>
          <cell r="C8010" t="str">
            <v>VIGA DE MADEIRA NAO APARELHADA *6 X 16* CM, MACARANDUBA, ANGELIM OU EQUIVALENTE DA REGIAO</v>
          </cell>
          <cell r="D8010" t="str">
            <v>M</v>
          </cell>
          <cell r="E8010">
            <v>0.14699999999999999</v>
          </cell>
        </row>
        <row r="8011">
          <cell r="B8011">
            <v>5061</v>
          </cell>
          <cell r="C8011" t="str">
            <v>PREGO DE ACO POLIDO COM CABECA 18 X 27 (2 1/2 X 10)</v>
          </cell>
          <cell r="D8011" t="str">
            <v>KG</v>
          </cell>
          <cell r="E8011">
            <v>2.5000000000000001E-2</v>
          </cell>
        </row>
        <row r="8012">
          <cell r="B8012">
            <v>6189</v>
          </cell>
          <cell r="C8012" t="str">
            <v>TABUA MADEIRA 2A QUALIDADE 2,5 X 30,0CM (1 X 12") NAO APARELHADA</v>
          </cell>
          <cell r="D8012" t="str">
            <v>M</v>
          </cell>
          <cell r="E8012">
            <v>0.42799999999999999</v>
          </cell>
        </row>
        <row r="8013">
          <cell r="B8013">
            <v>94053</v>
          </cell>
          <cell r="C8013" t="str">
            <v>ESCORAMENTO DE VALA, TIPO DESCONTÍNUO, COM PROFUNDIDADE DE 3,0 A 4,5 M, LARGURA MENOR QUE 1,5 M, EM LOCAL COM NÍVEL ALTO DE INTERFERÊNCIA. AF_06/2016</v>
          </cell>
          <cell r="D8013" t="str">
            <v>M2</v>
          </cell>
          <cell r="E8013">
            <v>0</v>
          </cell>
        </row>
        <row r="8014">
          <cell r="B8014">
            <v>88262</v>
          </cell>
          <cell r="C8014" t="str">
            <v>CARPINTEIRO DE FORMAS COM ENCARGOS COMPLEMENTARES</v>
          </cell>
          <cell r="D8014" t="str">
            <v>H</v>
          </cell>
          <cell r="E8014">
            <v>0.33400000000000002</v>
          </cell>
        </row>
        <row r="8015">
          <cell r="B8015">
            <v>88316</v>
          </cell>
          <cell r="C8015" t="str">
            <v>SERVENTE COM ENCARGOS COMPLEMENTARES</v>
          </cell>
          <cell r="D8015" t="str">
            <v>H</v>
          </cell>
          <cell r="E8015">
            <v>0.14299999999999999</v>
          </cell>
        </row>
        <row r="8016">
          <cell r="B8016">
            <v>2736</v>
          </cell>
          <cell r="C8016" t="str">
            <v>MADEIRA ROLICA SEM TRATAMENTO, EUCALIPTO OU EQUIVALENTE DA REGIAO, H = 3 M, D = 20 A 24 CM (PARA ESCORAMENTO)</v>
          </cell>
          <cell r="D8016" t="str">
            <v>M</v>
          </cell>
          <cell r="E8016">
            <v>7.1999999999999995E-2</v>
          </cell>
        </row>
        <row r="8017">
          <cell r="B8017">
            <v>4472</v>
          </cell>
          <cell r="C8017" t="str">
            <v>VIGA DE MADEIRA NAO APARELHADA *6 X 16* CM, MACARANDUBA, ANGELIM OU EQUIVALENTE DA REGIAO</v>
          </cell>
          <cell r="D8017" t="str">
            <v>M</v>
          </cell>
          <cell r="E8017">
            <v>0.19600000000000001</v>
          </cell>
        </row>
        <row r="8018">
          <cell r="B8018">
            <v>5061</v>
          </cell>
          <cell r="C8018" t="str">
            <v>PREGO DE ACO POLIDO COM CABECA 18 X 27 (2 1/2 X 10)</v>
          </cell>
          <cell r="D8018" t="str">
            <v>KG</v>
          </cell>
          <cell r="E8018">
            <v>2.3E-2</v>
          </cell>
        </row>
        <row r="8019">
          <cell r="B8019">
            <v>6189</v>
          </cell>
          <cell r="C8019" t="str">
            <v>TABUA MADEIRA 2A QUALIDADE 2,5 X 30,0CM (1 X 12") NAO APARELHADA</v>
          </cell>
          <cell r="D8019" t="str">
            <v>M</v>
          </cell>
          <cell r="E8019">
            <v>0.40699999999999997</v>
          </cell>
        </row>
        <row r="8020">
          <cell r="B8020">
            <v>94054</v>
          </cell>
          <cell r="C8020" t="str">
            <v>ESCORAMENTO DE VALA, TIPO DESCONTÍNUO, COM PROFUNDIDADE DE 3,0 A 4,5 M, LARGURA MAIOR OU IGUAL A 1,5 E MENOR QUE 2,5 M, EM LOCAL COM NÍVEL ALTO DE INTERFERÊNCIA. AF_06/2016</v>
          </cell>
          <cell r="D8020" t="str">
            <v>M2</v>
          </cell>
          <cell r="E8020">
            <v>0</v>
          </cell>
        </row>
        <row r="8021">
          <cell r="B8021">
            <v>88262</v>
          </cell>
          <cell r="C8021" t="str">
            <v>CARPINTEIRO DE FORMAS COM ENCARGOS COMPLEMENTARES</v>
          </cell>
          <cell r="D8021" t="str">
            <v>H</v>
          </cell>
          <cell r="E8021">
            <v>0.61699999999999999</v>
          </cell>
        </row>
        <row r="8022">
          <cell r="B8022">
            <v>88316</v>
          </cell>
          <cell r="C8022" t="str">
            <v>SERVENTE COM ENCARGOS COMPLEMENTARES</v>
          </cell>
          <cell r="D8022" t="str">
            <v>H</v>
          </cell>
          <cell r="E8022">
            <v>0.26500000000000001</v>
          </cell>
        </row>
        <row r="8023">
          <cell r="B8023">
            <v>2736</v>
          </cell>
          <cell r="C8023" t="str">
            <v>MADEIRA ROLICA SEM TRATAMENTO, EUCALIPTO OU EQUIVALENTE DA REGIAO, H = 3 M, D = 20 A 24 CM (PARA ESCORAMENTO)</v>
          </cell>
          <cell r="D8023" t="str">
            <v>M</v>
          </cell>
          <cell r="E8023">
            <v>0.14499999999999999</v>
          </cell>
        </row>
        <row r="8024">
          <cell r="B8024">
            <v>4472</v>
          </cell>
          <cell r="C8024" t="str">
            <v>VIGA DE MADEIRA NAO APARELHADA *6 X 16* CM, MACARANDUBA, ANGELIM OU EQUIVALENTE DA REGIAO</v>
          </cell>
          <cell r="D8024" t="str">
            <v>M</v>
          </cell>
          <cell r="E8024">
            <v>0.19600000000000001</v>
          </cell>
        </row>
        <row r="8025">
          <cell r="B8025">
            <v>5061</v>
          </cell>
          <cell r="C8025" t="str">
            <v>PREGO DE ACO POLIDO COM CABECA 18 X 27 (2 1/2 X 10)</v>
          </cell>
          <cell r="D8025" t="str">
            <v>KG</v>
          </cell>
          <cell r="E8025">
            <v>2.3E-2</v>
          </cell>
        </row>
        <row r="8026">
          <cell r="B8026">
            <v>6189</v>
          </cell>
          <cell r="C8026" t="str">
            <v>TABUA MADEIRA 2A QUALIDADE 2,5 X 30,0CM (1 X 12") NAO APARELHADA</v>
          </cell>
          <cell r="D8026" t="str">
            <v>M</v>
          </cell>
          <cell r="E8026">
            <v>0.40699999999999997</v>
          </cell>
        </row>
        <row r="8027">
          <cell r="B8027">
            <v>94055</v>
          </cell>
          <cell r="C8027" t="str">
            <v>ESCORAMENTO DE VALA, TIPO DESCONTÍNUO, COM PROFUNDIDADE DE 0 A 1,5 M, LARGURA MENOR QUE 1,5 M, EM LOCAL COM NÍVEL BAIXO DE INTERFERÊNCIA. AF_06/2016</v>
          </cell>
          <cell r="D8027" t="str">
            <v>M2</v>
          </cell>
          <cell r="E8027">
            <v>0</v>
          </cell>
        </row>
        <row r="8028">
          <cell r="B8028">
            <v>88262</v>
          </cell>
          <cell r="C8028" t="str">
            <v>CARPINTEIRO DE FORMAS COM ENCARGOS COMPLEMENTARES</v>
          </cell>
          <cell r="D8028" t="str">
            <v>H</v>
          </cell>
          <cell r="E8028">
            <v>0.59</v>
          </cell>
        </row>
        <row r="8029">
          <cell r="B8029">
            <v>88316</v>
          </cell>
          <cell r="C8029" t="str">
            <v>SERVENTE COM ENCARGOS COMPLEMENTARES</v>
          </cell>
          <cell r="D8029" t="str">
            <v>H</v>
          </cell>
          <cell r="E8029">
            <v>0.253</v>
          </cell>
        </row>
        <row r="8030">
          <cell r="B8030">
            <v>2736</v>
          </cell>
          <cell r="C8030" t="str">
            <v>MADEIRA ROLICA SEM TRATAMENTO, EUCALIPTO OU EQUIVALENTE DA REGIAO, H = 3 M, D = 20 A 24 CM (PARA ESCORAMENTO)</v>
          </cell>
          <cell r="D8030" t="str">
            <v>M</v>
          </cell>
          <cell r="E8030">
            <v>5.3999999999999999E-2</v>
          </cell>
        </row>
        <row r="8031">
          <cell r="B8031">
            <v>4472</v>
          </cell>
          <cell r="C8031" t="str">
            <v>VIGA DE MADEIRA NAO APARELHADA *6 X 16* CM, MACARANDUBA, ANGELIM OU EQUIVALENTE DA REGIAO</v>
          </cell>
          <cell r="D8031" t="str">
            <v>M</v>
          </cell>
          <cell r="E8031">
            <v>0.14699999999999999</v>
          </cell>
        </row>
        <row r="8032">
          <cell r="B8032">
            <v>5061</v>
          </cell>
          <cell r="C8032" t="str">
            <v>PREGO DE ACO POLIDO COM CABECA 18 X 27 (2 1/2 X 10)</v>
          </cell>
          <cell r="D8032" t="str">
            <v>KG</v>
          </cell>
          <cell r="E8032">
            <v>2.7E-2</v>
          </cell>
        </row>
        <row r="8033">
          <cell r="B8033">
            <v>6189</v>
          </cell>
          <cell r="C8033" t="str">
            <v>TABUA MADEIRA 2A QUALIDADE 2,5 X 30,0CM (1 X 12") NAO APARELHADA</v>
          </cell>
          <cell r="D8033" t="str">
            <v>M</v>
          </cell>
          <cell r="E8033">
            <v>0.48899999999999999</v>
          </cell>
        </row>
        <row r="8034">
          <cell r="B8034">
            <v>94056</v>
          </cell>
          <cell r="C8034" t="str">
            <v>ESCORAMENTO DE VALA, TIPO DESCONTÍNUO, COM PROFUNDIDADE DE 0 A 1,5 M, LARGURA MAIOR OU IGUAL A 1,5 M E MENOR QUE 2,5 M, EM LOCAL COM NÍVEL BAIXO DE INTERFERÊNCIA. AF_06/2016</v>
          </cell>
          <cell r="D8034" t="str">
            <v>M2</v>
          </cell>
          <cell r="E8034">
            <v>0</v>
          </cell>
        </row>
        <row r="8035">
          <cell r="B8035">
            <v>88262</v>
          </cell>
          <cell r="C8035" t="str">
            <v>CARPINTEIRO DE FORMAS COM ENCARGOS COMPLEMENTARES</v>
          </cell>
          <cell r="D8035" t="str">
            <v>H</v>
          </cell>
          <cell r="E8035">
            <v>0.874</v>
          </cell>
        </row>
        <row r="8036">
          <cell r="B8036">
            <v>88316</v>
          </cell>
          <cell r="C8036" t="str">
            <v>SERVENTE COM ENCARGOS COMPLEMENTARES</v>
          </cell>
          <cell r="D8036" t="str">
            <v>H</v>
          </cell>
          <cell r="E8036">
            <v>0.375</v>
          </cell>
        </row>
        <row r="8037">
          <cell r="B8037">
            <v>2736</v>
          </cell>
          <cell r="C8037" t="str">
            <v>MADEIRA ROLICA SEM TRATAMENTO, EUCALIPTO OU EQUIVALENTE DA REGIAO, H = 3 M, D = 20 A 24 CM (PARA ESCORAMENTO)</v>
          </cell>
          <cell r="D8037" t="str">
            <v>M</v>
          </cell>
          <cell r="E8037">
            <v>0.109</v>
          </cell>
        </row>
        <row r="8038">
          <cell r="B8038">
            <v>4472</v>
          </cell>
          <cell r="C8038" t="str">
            <v>VIGA DE MADEIRA NAO APARELHADA *6 X 16* CM, MACARANDUBA, ANGELIM OU EQUIVALENTE DA REGIAO</v>
          </cell>
          <cell r="D8038" t="str">
            <v>M</v>
          </cell>
          <cell r="E8038">
            <v>0.14699999999999999</v>
          </cell>
        </row>
        <row r="8039">
          <cell r="B8039">
            <v>5061</v>
          </cell>
          <cell r="C8039" t="str">
            <v>PREGO DE ACO POLIDO COM CABECA 18 X 27 (2 1/2 X 10)</v>
          </cell>
          <cell r="D8039" t="str">
            <v>KG</v>
          </cell>
          <cell r="E8039">
            <v>3.9E-2</v>
          </cell>
        </row>
        <row r="8040">
          <cell r="B8040">
            <v>6189</v>
          </cell>
          <cell r="C8040" t="str">
            <v>TABUA MADEIRA 2A QUALIDADE 2,5 X 30,0CM (1 X 12") NAO APARELHADA</v>
          </cell>
          <cell r="D8040" t="str">
            <v>M</v>
          </cell>
          <cell r="E8040">
            <v>0.48899999999999999</v>
          </cell>
        </row>
        <row r="8041">
          <cell r="B8041">
            <v>94057</v>
          </cell>
          <cell r="C8041" t="str">
            <v>ESCORAMENTO DE VALA, TIPO DESCONTÍNUO, COM PROFUNDIDADE DE 1,5 M A 3,0 M, LARGURA MENOR QUE 1,5 M, EM LOCAL COM NÍVEL BAIXO DE INTERFERÊNCIA. AF_06/2016</v>
          </cell>
          <cell r="D8041" t="str">
            <v>M2</v>
          </cell>
          <cell r="E8041">
            <v>0</v>
          </cell>
        </row>
        <row r="8042">
          <cell r="B8042">
            <v>88262</v>
          </cell>
          <cell r="C8042" t="str">
            <v>CARPINTEIRO DE FORMAS COM ENCARGOS COMPLEMENTARES</v>
          </cell>
          <cell r="D8042" t="str">
            <v>H</v>
          </cell>
          <cell r="E8042">
            <v>0.439</v>
          </cell>
        </row>
        <row r="8043">
          <cell r="B8043">
            <v>88316</v>
          </cell>
          <cell r="C8043" t="str">
            <v>SERVENTE COM ENCARGOS COMPLEMENTARES</v>
          </cell>
          <cell r="D8043" t="str">
            <v>H</v>
          </cell>
          <cell r="E8043">
            <v>0.188</v>
          </cell>
        </row>
        <row r="8044">
          <cell r="B8044">
            <v>2736</v>
          </cell>
          <cell r="C8044" t="str">
            <v>MADEIRA ROLICA SEM TRATAMENTO, EUCALIPTO OU EQUIVALENTE DA REGIAO, H = 3 M, D = 20 A 24 CM (PARA ESCORAMENTO)</v>
          </cell>
          <cell r="D8044" t="str">
            <v>M</v>
          </cell>
          <cell r="E8044">
            <v>5.3999999999999999E-2</v>
          </cell>
        </row>
        <row r="8045">
          <cell r="B8045">
            <v>4472</v>
          </cell>
          <cell r="C8045" t="str">
            <v>VIGA DE MADEIRA NAO APARELHADA *6 X 16* CM, MACARANDUBA, ANGELIM OU EQUIVALENTE DA REGIAO</v>
          </cell>
          <cell r="D8045" t="str">
            <v>M</v>
          </cell>
          <cell r="E8045">
            <v>0.14699999999999999</v>
          </cell>
        </row>
        <row r="8046">
          <cell r="B8046">
            <v>5061</v>
          </cell>
          <cell r="C8046" t="str">
            <v>PREGO DE ACO POLIDO COM CABECA 18 X 27 (2 1/2 X 10)</v>
          </cell>
          <cell r="D8046" t="str">
            <v>KG</v>
          </cell>
          <cell r="E8046">
            <v>2.5000000000000001E-2</v>
          </cell>
        </row>
        <row r="8047">
          <cell r="B8047">
            <v>6189</v>
          </cell>
          <cell r="C8047" t="str">
            <v>TABUA MADEIRA 2A QUALIDADE 2,5 X 30,0CM (1 X 12") NAO APARELHADA</v>
          </cell>
          <cell r="D8047" t="str">
            <v>M</v>
          </cell>
          <cell r="E8047">
            <v>0.42799999999999999</v>
          </cell>
        </row>
        <row r="8048">
          <cell r="B8048">
            <v>94058</v>
          </cell>
          <cell r="C8048" t="str">
            <v>ESCORAMENTO DE VALA, TIPO DESCONTÍNUO, COM PROFUNDIDADE DE 1,5 A 3,0 M, LARGURA MAIOR OU IGUAL A 1,5 M E MENOR QUE 2,5 M, EM LOCAL COM NÍVEL BAIXO DE INTERFERÊNCIA. AF_06/2016</v>
          </cell>
          <cell r="D8048" t="str">
            <v>M2</v>
          </cell>
          <cell r="E8048">
            <v>0</v>
          </cell>
        </row>
        <row r="8049">
          <cell r="B8049">
            <v>88262</v>
          </cell>
          <cell r="C8049" t="str">
            <v>CARPINTEIRO DE FORMAS COM ENCARGOS COMPLEMENTARES</v>
          </cell>
          <cell r="D8049" t="str">
            <v>H</v>
          </cell>
          <cell r="E8049">
            <v>0.72199999999999998</v>
          </cell>
        </row>
        <row r="8050">
          <cell r="B8050">
            <v>88316</v>
          </cell>
          <cell r="C8050" t="str">
            <v>SERVENTE COM ENCARGOS COMPLEMENTARES</v>
          </cell>
          <cell r="D8050" t="str">
            <v>H</v>
          </cell>
          <cell r="E8050">
            <v>0.309</v>
          </cell>
        </row>
        <row r="8051">
          <cell r="B8051">
            <v>2736</v>
          </cell>
          <cell r="C8051" t="str">
            <v>MADEIRA ROLICA SEM TRATAMENTO, EUCALIPTO OU EQUIVALENTE DA REGIAO, H = 3 M, D = 20 A 24 CM (PARA ESCORAMENTO)</v>
          </cell>
          <cell r="D8051" t="str">
            <v>M</v>
          </cell>
          <cell r="E8051">
            <v>0.109</v>
          </cell>
        </row>
        <row r="8052">
          <cell r="B8052">
            <v>4472</v>
          </cell>
          <cell r="C8052" t="str">
            <v>VIGA DE MADEIRA NAO APARELHADA *6 X 16* CM, MACARANDUBA, ANGELIM OU EQUIVALENTE DA REGIAO</v>
          </cell>
          <cell r="D8052" t="str">
            <v>M</v>
          </cell>
          <cell r="E8052">
            <v>0.14699999999999999</v>
          </cell>
        </row>
        <row r="8053">
          <cell r="B8053">
            <v>5061</v>
          </cell>
          <cell r="C8053" t="str">
            <v>PREGO DE ACO POLIDO COM CABECA 18 X 27 (2 1/2 X 10)</v>
          </cell>
          <cell r="D8053" t="str">
            <v>KG</v>
          </cell>
          <cell r="E8053">
            <v>2.5000000000000001E-2</v>
          </cell>
        </row>
        <row r="8054">
          <cell r="B8054">
            <v>6189</v>
          </cell>
          <cell r="C8054" t="str">
            <v>TABUA MADEIRA 2A QUALIDADE 2,5 X 30,0CM (1 X 12") NAO APARELHADA</v>
          </cell>
          <cell r="D8054" t="str">
            <v>M</v>
          </cell>
          <cell r="E8054">
            <v>0.42799999999999999</v>
          </cell>
        </row>
        <row r="8055">
          <cell r="B8055">
            <v>94059</v>
          </cell>
          <cell r="C8055" t="str">
            <v>ESCORAMENTO DE VALA, TIPO DESCONTÍNUO, COM PROFUNDIDADE DE 3,0 A 4,5 M, LARGURA MENOR QUE 1,5 M, EM LOCAL COM NÍVEL BAIXO DE INTERFERÊNCIA. AF_06/2016</v>
          </cell>
          <cell r="D8055" t="str">
            <v>M2</v>
          </cell>
          <cell r="E8055">
            <v>0</v>
          </cell>
        </row>
        <row r="8056">
          <cell r="B8056">
            <v>88262</v>
          </cell>
          <cell r="C8056" t="str">
            <v>CARPINTEIRO DE FORMAS COM ENCARGOS COMPLEMENTARES</v>
          </cell>
          <cell r="D8056" t="str">
            <v>H</v>
          </cell>
          <cell r="E8056">
            <v>0.28699999999999998</v>
          </cell>
        </row>
        <row r="8057">
          <cell r="B8057">
            <v>88316</v>
          </cell>
          <cell r="C8057" t="str">
            <v>SERVENTE COM ENCARGOS COMPLEMENTARES</v>
          </cell>
          <cell r="D8057" t="str">
            <v>H</v>
          </cell>
          <cell r="E8057">
            <v>0.123</v>
          </cell>
        </row>
        <row r="8058">
          <cell r="B8058">
            <v>2736</v>
          </cell>
          <cell r="C8058" t="str">
            <v>MADEIRA ROLICA SEM TRATAMENTO, EUCALIPTO OU EQUIVALENTE DA REGIAO, H = 3 M, D = 20 A 24 CM (PARA ESCORAMENTO)</v>
          </cell>
          <cell r="D8058" t="str">
            <v>M</v>
          </cell>
          <cell r="E8058">
            <v>7.1999999999999995E-2</v>
          </cell>
        </row>
        <row r="8059">
          <cell r="B8059">
            <v>4472</v>
          </cell>
          <cell r="C8059" t="str">
            <v>VIGA DE MADEIRA NAO APARELHADA *6 X 16* CM, MACARANDUBA, ANGELIM OU EQUIVALENTE DA REGIAO</v>
          </cell>
          <cell r="D8059" t="str">
            <v>M</v>
          </cell>
          <cell r="E8059">
            <v>0.19600000000000001</v>
          </cell>
        </row>
        <row r="8060">
          <cell r="B8060">
            <v>5061</v>
          </cell>
          <cell r="C8060" t="str">
            <v>PREGO DE ACO POLIDO COM CABECA 18 X 27 (2 1/2 X 10)</v>
          </cell>
          <cell r="D8060" t="str">
            <v>KG</v>
          </cell>
          <cell r="E8060">
            <v>2.3E-2</v>
          </cell>
        </row>
        <row r="8061">
          <cell r="B8061">
            <v>6189</v>
          </cell>
          <cell r="C8061" t="str">
            <v>TABUA MADEIRA 2A QUALIDADE 2,5 X 30,0CM (1 X 12") NAO APARELHADA</v>
          </cell>
          <cell r="D8061" t="str">
            <v>M</v>
          </cell>
          <cell r="E8061">
            <v>0.40699999999999997</v>
          </cell>
        </row>
        <row r="8062">
          <cell r="B8062">
            <v>94060</v>
          </cell>
          <cell r="C8062" t="str">
            <v>ESCORAMENTO DE VALA, TIPO DESCONTÍNUO, COM PROFUNDIDADE DE 3,0 A 4,5 M, LARGURA MAIOR OU IGUAL A 1,5 E MENOR QUE 2,5 M, EM LOCAL COM NÍVEL BAIXO DE INTERFERÊNCIA. AF_06/2016</v>
          </cell>
          <cell r="D8062" t="str">
            <v>M2</v>
          </cell>
          <cell r="E8062">
            <v>0</v>
          </cell>
        </row>
        <row r="8063">
          <cell r="B8063">
            <v>88262</v>
          </cell>
          <cell r="C8063" t="str">
            <v>CARPINTEIRO DE FORMAS COM ENCARGOS COMPLEMENTARES</v>
          </cell>
          <cell r="D8063" t="str">
            <v>H</v>
          </cell>
          <cell r="E8063">
            <v>0.56999999999999995</v>
          </cell>
        </row>
        <row r="8064">
          <cell r="B8064">
            <v>88316</v>
          </cell>
          <cell r="C8064" t="str">
            <v>SERVENTE COM ENCARGOS COMPLEMENTARES</v>
          </cell>
          <cell r="D8064" t="str">
            <v>H</v>
          </cell>
          <cell r="E8064">
            <v>0.24399999999999999</v>
          </cell>
        </row>
        <row r="8065">
          <cell r="B8065">
            <v>2736</v>
          </cell>
          <cell r="C8065" t="str">
            <v>MADEIRA ROLICA SEM TRATAMENTO, EUCALIPTO OU EQUIVALENTE DA REGIAO, H = 3 M, D = 20 A 24 CM (PARA ESCORAMENTO)</v>
          </cell>
          <cell r="D8065" t="str">
            <v>M</v>
          </cell>
          <cell r="E8065">
            <v>0.14499999999999999</v>
          </cell>
        </row>
        <row r="8066">
          <cell r="B8066">
            <v>4472</v>
          </cell>
          <cell r="C8066" t="str">
            <v>VIGA DE MADEIRA NAO APARELHADA *6 X 16* CM, MACARANDUBA, ANGELIM OU EQUIVALENTE DA REGIAO</v>
          </cell>
          <cell r="D8066" t="str">
            <v>M</v>
          </cell>
          <cell r="E8066">
            <v>0.19600000000000001</v>
          </cell>
        </row>
        <row r="8067">
          <cell r="B8067">
            <v>5061</v>
          </cell>
          <cell r="C8067" t="str">
            <v>PREGO DE ACO POLIDO COM CABECA 18 X 27 (2 1/2 X 10)</v>
          </cell>
          <cell r="D8067" t="str">
            <v>KG</v>
          </cell>
          <cell r="E8067">
            <v>2.3E-2</v>
          </cell>
        </row>
        <row r="8068">
          <cell r="B8068">
            <v>6189</v>
          </cell>
          <cell r="C8068" t="str">
            <v>TABUA MADEIRA 2A QUALIDADE 2,5 X 30,0CM (1 X 12") NAO APARELHADA</v>
          </cell>
          <cell r="D8068" t="str">
            <v>M</v>
          </cell>
          <cell r="E8068">
            <v>0.40699999999999997</v>
          </cell>
        </row>
        <row r="8069">
          <cell r="B8069" t="str">
            <v>73877/1</v>
          </cell>
          <cell r="C8069" t="str">
            <v>ESCORAMENTO DE VALAS COM PRANCHOES METALICOS - AREA CRAVADA</v>
          </cell>
          <cell r="D8069" t="str">
            <v>M2</v>
          </cell>
          <cell r="E8069">
            <v>0</v>
          </cell>
        </row>
        <row r="8070">
          <cell r="B8070">
            <v>5792</v>
          </cell>
          <cell r="C8070" t="str">
            <v>ROLO COMPACTADOR VIBRATORIO DE UM CILINDRO LISO DE ACO, POTENCIA 80 HP, PESO OPERACIONAL MAXIMO 8,5 T, LARGURA TRABALHO 1,676 M - MATERIAIS NA OPERAÇÃO. AF_06/2014</v>
          </cell>
          <cell r="D8070" t="str">
            <v>H</v>
          </cell>
          <cell r="E8070">
            <v>6.6600000000000006E-2</v>
          </cell>
        </row>
        <row r="8071">
          <cell r="B8071">
            <v>5795</v>
          </cell>
          <cell r="C8071" t="str">
            <v>MARTELETE OU ROMPEDOR PNEUMÁTICO MANUAL, 28 KG, COM SILENCIADOR - CHP DIURNO. AF_07/2016</v>
          </cell>
          <cell r="D8071" t="str">
            <v>CHP</v>
          </cell>
          <cell r="E8071">
            <v>3.3300000000000003E-2</v>
          </cell>
        </row>
        <row r="8072">
          <cell r="B8072">
            <v>5875</v>
          </cell>
          <cell r="C8072" t="str">
            <v>RETROESCAVADEIRA SOBRE RODAS COM CARREGADEIRA, TRAÇÃO 4X4, POTÊNCIA LÍQ. 72 HP, CAÇAMBA CARREG. CAP. MÍN. 0,79 M3, CAÇAMBA RETRO CAP. 0,18 M3, PESO OPERACIONAL MÍN. 7.140 KG, PROFUNDIDADE ESCAVAÇÃO MÁX. 4,50 M - CHP DIURNO. AF_06/2014</v>
          </cell>
          <cell r="D8072" t="str">
            <v>CHP</v>
          </cell>
          <cell r="E8072">
            <v>3.3300000000000003E-2</v>
          </cell>
        </row>
        <row r="8073">
          <cell r="B8073">
            <v>5877</v>
          </cell>
          <cell r="C8073" t="str">
            <v>RETROESCAVADEIRA SOBRE RODAS COM CARREGADEIRA, TRAÇÃO 4X4, POTÊNCIA LÍQ. 72 HP, CAÇAMBA CARREG. CAP. MÍN. 0,79 M3, CAÇAMBA RETRO CAP. 0,18 M3, PESO OPERACIONAL MÍN. 7.140 KG, PROFUNDIDADE ESCAVAÇÃO MÁX. 4,50 M - CHI DIURNO. AF_06/2014</v>
          </cell>
          <cell r="D8073" t="str">
            <v>CHI</v>
          </cell>
          <cell r="E8073">
            <v>6.6600000000000006E-2</v>
          </cell>
        </row>
        <row r="8074">
          <cell r="B8074">
            <v>5953</v>
          </cell>
          <cell r="C8074" t="str">
            <v>COMPRESSOR DE AR REBOCÁVEL, VAZÃO 189 PCM, PRESSÃO EFETIVA DE TRABALHO 102 PSI, MOTOR DIESEL, POTÊNCIA 63 CV - CHP DIURNO. AF_06/2015</v>
          </cell>
          <cell r="D8074" t="str">
            <v>CHP</v>
          </cell>
          <cell r="E8074">
            <v>3.3300000000000003E-2</v>
          </cell>
        </row>
        <row r="8075">
          <cell r="B8075">
            <v>5954</v>
          </cell>
          <cell r="C8075" t="str">
            <v>COMPRESSOR DE AR REBOCÁVEL, VAZÃO 189 PCM, PRESSÃO EFETIVA DE TRABALHO 102 PSI, MOTOR DIESEL, POTÊNCIA 63 CV - CHI DIURNO. AF_06/2015</v>
          </cell>
          <cell r="D8075" t="str">
            <v>CHI</v>
          </cell>
          <cell r="E8075">
            <v>6.6600000000000006E-2</v>
          </cell>
        </row>
        <row r="8076">
          <cell r="B8076">
            <v>88262</v>
          </cell>
          <cell r="C8076" t="str">
            <v>CARPINTEIRO DE FORMAS COM ENCARGOS COMPLEMENTARES</v>
          </cell>
          <cell r="D8076" t="str">
            <v>H</v>
          </cell>
          <cell r="E8076">
            <v>0.7</v>
          </cell>
        </row>
        <row r="8077">
          <cell r="B8077">
            <v>88316</v>
          </cell>
          <cell r="C8077" t="str">
            <v>SERVENTE COM ENCARGOS COMPLEMENTARES</v>
          </cell>
          <cell r="D8077" t="str">
            <v>H</v>
          </cell>
          <cell r="E8077">
            <v>1.74</v>
          </cell>
        </row>
        <row r="8078">
          <cell r="B8078">
            <v>4425</v>
          </cell>
          <cell r="C8078" t="str">
            <v>VIGA DE MADEIRA NAO APARELHADA 6 X 12 CM, MACARANDUBA, ANGELIM OU EQUIVALENTE DA REGIAO</v>
          </cell>
          <cell r="D8078" t="str">
            <v>M</v>
          </cell>
          <cell r="E8078">
            <v>0.19</v>
          </cell>
        </row>
        <row r="8079">
          <cell r="B8079">
            <v>4433</v>
          </cell>
          <cell r="C8079" t="str">
            <v>PECA DE MADEIRA NAO APARELHADA *7,5 X 7,5* CM (3 X 3 ") MACARANDUBA, ANGELIM OU EQUIVALENTE DA REGIAO</v>
          </cell>
          <cell r="D8079" t="str">
            <v>M</v>
          </cell>
          <cell r="E8079">
            <v>0.08</v>
          </cell>
        </row>
        <row r="8080">
          <cell r="B8080">
            <v>5061</v>
          </cell>
          <cell r="C8080" t="str">
            <v>PREGO DE ACO POLIDO COM CABECA 18 X 27 (2 1/2 X 10)</v>
          </cell>
          <cell r="D8080" t="str">
            <v>KG</v>
          </cell>
          <cell r="E8080">
            <v>0.12</v>
          </cell>
        </row>
        <row r="8081">
          <cell r="B8081">
            <v>13340</v>
          </cell>
          <cell r="C8081" t="str">
            <v>PERFIL "U" CHAPA ACO DOBRADA,  E = 3,04 MM , H = 20 CM, ABAS = 5 CM (4,47 KG/M)</v>
          </cell>
          <cell r="D8081" t="str">
            <v>M</v>
          </cell>
          <cell r="E8081">
            <v>0.04</v>
          </cell>
        </row>
        <row r="8082">
          <cell r="B8082" t="str">
            <v>73877/2</v>
          </cell>
          <cell r="C8082" t="str">
            <v>ESCORAMENTO DE VALAS COM PRANCHOES METALICOS - AREA NAO CRAVADA</v>
          </cell>
          <cell r="D8082" t="str">
            <v>M2</v>
          </cell>
          <cell r="E8082">
            <v>0</v>
          </cell>
        </row>
        <row r="8083">
          <cell r="B8083">
            <v>88262</v>
          </cell>
          <cell r="C8083" t="str">
            <v>CARPINTEIRO DE FORMAS COM ENCARGOS COMPLEMENTARES</v>
          </cell>
          <cell r="D8083" t="str">
            <v>H</v>
          </cell>
          <cell r="E8083">
            <v>0.7</v>
          </cell>
        </row>
        <row r="8084">
          <cell r="B8084">
            <v>88316</v>
          </cell>
          <cell r="C8084" t="str">
            <v>SERVENTE COM ENCARGOS COMPLEMENTARES</v>
          </cell>
          <cell r="D8084" t="str">
            <v>H</v>
          </cell>
          <cell r="E8084">
            <v>1.43</v>
          </cell>
        </row>
        <row r="8085">
          <cell r="B8085">
            <v>4425</v>
          </cell>
          <cell r="C8085" t="str">
            <v>VIGA DE MADEIRA NAO APARELHADA 6 X 12 CM, MACARANDUBA, ANGELIM OU EQUIVALENTE DA REGIAO</v>
          </cell>
          <cell r="D8085" t="str">
            <v>M</v>
          </cell>
          <cell r="E8085">
            <v>0.19</v>
          </cell>
        </row>
        <row r="8086">
          <cell r="B8086">
            <v>4433</v>
          </cell>
          <cell r="C8086" t="str">
            <v>PECA DE MADEIRA NAO APARELHADA *7,5 X 7,5* CM (3 X 3 ") MACARANDUBA, ANGELIM OU EQUIVALENTE DA REGIAO</v>
          </cell>
          <cell r="D8086" t="str">
            <v>M</v>
          </cell>
          <cell r="E8086">
            <v>0.08</v>
          </cell>
        </row>
        <row r="8087">
          <cell r="B8087">
            <v>5061</v>
          </cell>
          <cell r="C8087" t="str">
            <v>PREGO DE ACO POLIDO COM CABECA 18 X 27 (2 1/2 X 10)</v>
          </cell>
          <cell r="D8087" t="str">
            <v>KG</v>
          </cell>
          <cell r="E8087">
            <v>0.12</v>
          </cell>
        </row>
        <row r="8088">
          <cell r="B8088">
            <v>13340</v>
          </cell>
          <cell r="C8088" t="str">
            <v>PERFIL "U" CHAPA ACO DOBRADA,  E = 3,04 MM , H = 20 CM, ABAS = 5 CM (4,47 KG/M)</v>
          </cell>
          <cell r="D8088" t="str">
            <v>M</v>
          </cell>
          <cell r="E8088">
            <v>0.04</v>
          </cell>
        </row>
        <row r="8089">
          <cell r="B8089">
            <v>83770</v>
          </cell>
          <cell r="C8089" t="str">
            <v>ESCORAMENTO CONTINUO DE VALAS, MISTO, COM PERFIL I DE 8"</v>
          </cell>
          <cell r="D8089" t="str">
            <v>M2</v>
          </cell>
          <cell r="E8089">
            <v>0</v>
          </cell>
        </row>
        <row r="8090">
          <cell r="B8090">
            <v>83765</v>
          </cell>
          <cell r="C8090" t="str">
            <v>GRUPO DE SOLDAGEM COM GERADOR A DIESEL 60 CV PARA SOLDA ELÉTRICA, SOBRE 04 RODAS, COM MOTOR 4 CILINDROS 600 A - CHP DIURNO. AF_02/2016</v>
          </cell>
          <cell r="D8090" t="str">
            <v>CHP</v>
          </cell>
          <cell r="E8090">
            <v>5.8819999999999997E-2</v>
          </cell>
        </row>
        <row r="8091">
          <cell r="B8091">
            <v>83766</v>
          </cell>
          <cell r="C8091" t="str">
            <v>GRUPO DE SOLDAGEM COM GERADOR A DIESEL 60 CV PARA SOLDA ELÉTRICA, SOBRE 04 RODAS, COM MOTOR 4 CILINDROS 600 A - CHI DIURNO. AF_02/2016</v>
          </cell>
          <cell r="D8091" t="str">
            <v>CHI</v>
          </cell>
          <cell r="E8091">
            <v>5.8819999999999997E-2</v>
          </cell>
        </row>
        <row r="8092">
          <cell r="B8092">
            <v>88262</v>
          </cell>
          <cell r="C8092" t="str">
            <v>CARPINTEIRO DE FORMAS COM ENCARGOS COMPLEMENTARES</v>
          </cell>
          <cell r="D8092" t="str">
            <v>H</v>
          </cell>
          <cell r="E8092">
            <v>1.1764699999999999</v>
          </cell>
        </row>
        <row r="8093">
          <cell r="B8093">
            <v>88316</v>
          </cell>
          <cell r="C8093" t="str">
            <v>SERVENTE COM ENCARGOS COMPLEMENTARES</v>
          </cell>
          <cell r="D8093" t="str">
            <v>H</v>
          </cell>
          <cell r="E8093">
            <v>1.88235</v>
          </cell>
        </row>
        <row r="8094">
          <cell r="B8094">
            <v>88317</v>
          </cell>
          <cell r="C8094" t="str">
            <v>SOLDADOR COM ENCARGOS COMPLEMENTARES</v>
          </cell>
          <cell r="D8094" t="str">
            <v>H</v>
          </cell>
          <cell r="E8094">
            <v>0.23529</v>
          </cell>
        </row>
        <row r="8095">
          <cell r="B8095">
            <v>93402</v>
          </cell>
          <cell r="C8095" t="str">
            <v>GUINDAUTO HIDRÁULICO, CAPACIDADE MÁXIMA DE CARGA 3300 KG, MOMENTO MÁXIMO DE CARGA 5,8 TM, ALCANCE MÁXIMO HORIZONTAL 7,60 M, INCLUSIVE CAMINHÃO TOCO PBT 16.000 KG, POTÊNCIA DE 189 CV - CHP DIURNO. AF_03/2016</v>
          </cell>
          <cell r="D8095" t="str">
            <v>CHP</v>
          </cell>
          <cell r="E8095">
            <v>9.4119999999999995E-2</v>
          </cell>
        </row>
        <row r="8096">
          <cell r="B8096">
            <v>93403</v>
          </cell>
          <cell r="C8096" t="str">
            <v>GUINDAUTO HIDRÁULICO, CAPACIDADE MÁXIMA DE CARGA 3300 KG, MOMENTO MÁXIMO DE CARGA 5,8 TM, ALCANCE MÁXIMO HORIZONTAL 7,60 M, INCLUSIVE CAMINHÃO TOCO PBT 16.000 KG, POTÊNCIA DE 189 CV - CHI DIURNO. AF_03/2016</v>
          </cell>
          <cell r="D8096" t="str">
            <v>CHI</v>
          </cell>
          <cell r="E8096">
            <v>2.3529999999999999E-2</v>
          </cell>
        </row>
        <row r="8097">
          <cell r="B8097">
            <v>641</v>
          </cell>
          <cell r="C8097" t="str">
            <v>!EM PROCESSO DE DESATIVACAO! BATE ESTACA-MARTELO ATE 3,0T DIESEL 160 HP TORRE 15 M MAGAN IM 1520 BS</v>
          </cell>
          <cell r="D8097" t="str">
            <v>H</v>
          </cell>
          <cell r="E8097">
            <v>0.11765</v>
          </cell>
        </row>
        <row r="8098">
          <cell r="B8098">
            <v>3992</v>
          </cell>
          <cell r="C8098" t="str">
            <v>TABUA DE MADEIRA APARELHADA *2,5 X 30* CM, MACARANDUBA, ANGELIM OU EQUIVALENTE DA REGIAO</v>
          </cell>
          <cell r="D8098" t="str">
            <v>M</v>
          </cell>
          <cell r="E8098">
            <v>0.71</v>
          </cell>
        </row>
        <row r="8099">
          <cell r="B8099">
            <v>11002</v>
          </cell>
          <cell r="C8099" t="str">
            <v>ELETRODO REVESTIDO AWS - E6013, DIAMETRO IGUAL A 2,50 MM</v>
          </cell>
          <cell r="D8099" t="str">
            <v>KG</v>
          </cell>
          <cell r="E8099">
            <v>0.1</v>
          </cell>
        </row>
        <row r="8100">
          <cell r="B8100">
            <v>40313</v>
          </cell>
          <cell r="C8100" t="str">
            <v>PERFIL "I" DE ACO LAMINADO, W 250 X 38,50</v>
          </cell>
          <cell r="D8100" t="str">
            <v>KG</v>
          </cell>
          <cell r="E8100">
            <v>4.55</v>
          </cell>
        </row>
        <row r="8101">
          <cell r="B8101">
            <v>73301</v>
          </cell>
          <cell r="C8101" t="str">
            <v>ESCORAMENTO FORMAS ATE H = 3,30M, COM MADEIRA DE 3A QUALIDADE, NAO APARELHADA, APROVEITAMENTO TABUAS 3X E PRUMOS 4X.</v>
          </cell>
          <cell r="D8101" t="str">
            <v>M3</v>
          </cell>
          <cell r="E8101">
            <v>0</v>
          </cell>
        </row>
        <row r="8102">
          <cell r="B8102">
            <v>88262</v>
          </cell>
          <cell r="C8102" t="str">
            <v>CARPINTEIRO DE FORMAS COM ENCARGOS COMPLEMENTARES</v>
          </cell>
          <cell r="D8102" t="str">
            <v>H</v>
          </cell>
          <cell r="E8102">
            <v>0.17</v>
          </cell>
        </row>
        <row r="8103">
          <cell r="B8103">
            <v>88316</v>
          </cell>
          <cell r="C8103" t="str">
            <v>SERVENTE COM ENCARGOS COMPLEMENTARES</v>
          </cell>
          <cell r="D8103" t="str">
            <v>H</v>
          </cell>
          <cell r="E8103">
            <v>0.17</v>
          </cell>
        </row>
        <row r="8104">
          <cell r="B8104">
            <v>4491</v>
          </cell>
          <cell r="C8104" t="str">
            <v>PECA DE MADEIRA NATIVA / REGIONAL 7,5 X 7,5CM (3X3) NAO APARELHADA (P/FORMA)</v>
          </cell>
          <cell r="D8104" t="str">
            <v>M</v>
          </cell>
          <cell r="E8104">
            <v>0.4</v>
          </cell>
        </row>
        <row r="8105">
          <cell r="B8105">
            <v>5075</v>
          </cell>
          <cell r="C8105" t="str">
            <v>PREGO DE ACO POLIDO COM CABECA 18 X 30 (2 3/4 X 10)</v>
          </cell>
          <cell r="D8105" t="str">
            <v>KG</v>
          </cell>
          <cell r="E8105">
            <v>3.3000000000000002E-2</v>
          </cell>
        </row>
        <row r="8106">
          <cell r="B8106">
            <v>10567</v>
          </cell>
          <cell r="C8106" t="str">
            <v>TABUA MADEIRA 3A QUALIDADE 2,5 X 23,0CM (1 X 9") NAO APARELHADA</v>
          </cell>
          <cell r="D8106" t="str">
            <v>M</v>
          </cell>
          <cell r="E8106">
            <v>0.24399999999999999</v>
          </cell>
        </row>
        <row r="8107">
          <cell r="B8107">
            <v>83515</v>
          </cell>
          <cell r="C8107" t="str">
            <v>ESCORAMENTO FORMAS DE H=3,30 A 3,50 M, COM MADEIRA 3A QUALIDADE, NAO APARELHADA, APROVEITAMENTO TABUAS 3X E PRUMOS 4X</v>
          </cell>
          <cell r="D8107" t="str">
            <v>M3</v>
          </cell>
          <cell r="E8107">
            <v>0</v>
          </cell>
        </row>
        <row r="8108">
          <cell r="B8108">
            <v>88262</v>
          </cell>
          <cell r="C8108" t="str">
            <v>CARPINTEIRO DE FORMAS COM ENCARGOS COMPLEMENTARES</v>
          </cell>
          <cell r="D8108" t="str">
            <v>H</v>
          </cell>
          <cell r="E8108">
            <v>0.18525</v>
          </cell>
        </row>
        <row r="8109">
          <cell r="B8109">
            <v>88316</v>
          </cell>
          <cell r="C8109" t="str">
            <v>SERVENTE COM ENCARGOS COMPLEMENTARES</v>
          </cell>
          <cell r="D8109" t="str">
            <v>H</v>
          </cell>
          <cell r="E8109">
            <v>0.18525</v>
          </cell>
        </row>
        <row r="8110">
          <cell r="B8110">
            <v>4448</v>
          </cell>
          <cell r="C8110" t="str">
            <v>PECA DE MADEIRA NATIVA/REGIONAL 7,5 X 12,50 CM (3X5") NAO APARELHADA (P/FORMA)</v>
          </cell>
          <cell r="D8110" t="str">
            <v>M</v>
          </cell>
          <cell r="E8110">
            <v>0.17874999999999999</v>
          </cell>
        </row>
        <row r="8111">
          <cell r="B8111">
            <v>5075</v>
          </cell>
          <cell r="C8111" t="str">
            <v>PREGO DE ACO POLIDO COM CABECA 18 X 30 (2 3/4 X 10)</v>
          </cell>
          <cell r="D8111" t="str">
            <v>KG</v>
          </cell>
          <cell r="E8111">
            <v>7.8E-2</v>
          </cell>
        </row>
        <row r="8112">
          <cell r="B8112">
            <v>6189</v>
          </cell>
          <cell r="C8112" t="str">
            <v>TABUA MADEIRA 2A QUALIDADE 2,5 X 30,0CM (1 X 12") NAO APARELHADA</v>
          </cell>
          <cell r="D8112" t="str">
            <v>M</v>
          </cell>
          <cell r="E8112">
            <v>0.377</v>
          </cell>
        </row>
        <row r="8113">
          <cell r="B8113">
            <v>83516</v>
          </cell>
          <cell r="C8113" t="str">
            <v>ESCORAMENTO FORMAS H=3,50 A 4,00 M, COM MADEIRA DE 3A QUALIDADE, NAO APARELHADA, APROVEITAMENTO TABUAS 3X E PRUMOS 4X.</v>
          </cell>
          <cell r="D8113" t="str">
            <v>M3</v>
          </cell>
          <cell r="E8113">
            <v>0</v>
          </cell>
        </row>
        <row r="8114">
          <cell r="B8114">
            <v>88262</v>
          </cell>
          <cell r="C8114" t="str">
            <v>CARPINTEIRO DE FORMAS COM ENCARGOS COMPLEMENTARES</v>
          </cell>
          <cell r="D8114" t="str">
            <v>H</v>
          </cell>
          <cell r="E8114">
            <v>0.21375</v>
          </cell>
        </row>
        <row r="8115">
          <cell r="B8115">
            <v>88316</v>
          </cell>
          <cell r="C8115" t="str">
            <v>SERVENTE COM ENCARGOS COMPLEMENTARES</v>
          </cell>
          <cell r="D8115" t="str">
            <v>H</v>
          </cell>
          <cell r="E8115">
            <v>0.21375</v>
          </cell>
        </row>
        <row r="8116">
          <cell r="B8116">
            <v>4448</v>
          </cell>
          <cell r="C8116" t="str">
            <v>PECA DE MADEIRA NATIVA/REGIONAL 7,5 X 12,50 CM (3X5") NAO APARELHADA (P/FORMA)</v>
          </cell>
          <cell r="D8116" t="str">
            <v>M</v>
          </cell>
          <cell r="E8116">
            <v>0.20624999999999999</v>
          </cell>
        </row>
        <row r="8117">
          <cell r="B8117">
            <v>5075</v>
          </cell>
          <cell r="C8117" t="str">
            <v>PREGO DE ACO POLIDO COM CABECA 18 X 30 (2 3/4 X 10)</v>
          </cell>
          <cell r="D8117" t="str">
            <v>KG</v>
          </cell>
          <cell r="E8117">
            <v>0.09</v>
          </cell>
        </row>
        <row r="8118">
          <cell r="B8118">
            <v>6189</v>
          </cell>
          <cell r="C8118" t="str">
            <v>TABUA MADEIRA 2A QUALIDADE 2,5 X 30,0CM (1 X 12") NAO APARELHADA</v>
          </cell>
          <cell r="D8118" t="str">
            <v>M</v>
          </cell>
          <cell r="E8118">
            <v>0.435</v>
          </cell>
        </row>
        <row r="8119">
          <cell r="B8119">
            <v>72144</v>
          </cell>
          <cell r="C8119" t="str">
            <v>RECOLOCACAO DE FOLHAS DE PORTA DE PASSAGEM OU JANELA, CONSIDERANDO REAPROVEITAMENTO DO MATERIAL</v>
          </cell>
          <cell r="D8119" t="str">
            <v>UN</v>
          </cell>
          <cell r="E8119">
            <v>0</v>
          </cell>
        </row>
        <row r="8120">
          <cell r="B8120">
            <v>88261</v>
          </cell>
          <cell r="C8120" t="str">
            <v>CARPINTEIRO DE ESQUADRIA COM ENCARGOS COMPLEMENTARES</v>
          </cell>
          <cell r="D8120" t="str">
            <v>H</v>
          </cell>
          <cell r="E8120">
            <v>2.2000000000000002</v>
          </cell>
        </row>
        <row r="8121">
          <cell r="B8121">
            <v>88316</v>
          </cell>
          <cell r="C8121" t="str">
            <v>SERVENTE COM ENCARGOS COMPLEMENTARES</v>
          </cell>
          <cell r="D8121" t="str">
            <v>H</v>
          </cell>
          <cell r="E8121">
            <v>2.2000000000000002</v>
          </cell>
        </row>
        <row r="8122">
          <cell r="B8122" t="str">
            <v>73910/8</v>
          </cell>
          <cell r="C8122" t="str">
            <v>PORTA DE MADEIRA COMPENSADA LISA PARA PINTURA, 120X210X3,5CM, 2 FOLHAS, INCLUSO ADUELA 2A, ALIZAR 2A E DOBRADICAS</v>
          </cell>
          <cell r="D8122" t="str">
            <v>UN</v>
          </cell>
          <cell r="E8122">
            <v>0</v>
          </cell>
        </row>
        <row r="8123">
          <cell r="B8123">
            <v>88261</v>
          </cell>
          <cell r="C8123" t="str">
            <v>CARPINTEIRO DE ESQUADRIA COM ENCARGOS COMPLEMENTARES</v>
          </cell>
          <cell r="D8123" t="str">
            <v>H</v>
          </cell>
          <cell r="E8123">
            <v>2.19</v>
          </cell>
        </row>
        <row r="8124">
          <cell r="B8124">
            <v>88309</v>
          </cell>
          <cell r="C8124" t="str">
            <v>PEDREIRO COM ENCARGOS COMPLEMENTARES</v>
          </cell>
          <cell r="D8124" t="str">
            <v>H</v>
          </cell>
          <cell r="E8124">
            <v>1.512</v>
          </cell>
        </row>
        <row r="8125">
          <cell r="B8125">
            <v>88316</v>
          </cell>
          <cell r="C8125" t="str">
            <v>SERVENTE COM ENCARGOS COMPLEMENTARES</v>
          </cell>
          <cell r="D8125" t="str">
            <v>H</v>
          </cell>
          <cell r="E8125">
            <v>3.702</v>
          </cell>
        </row>
        <row r="8126">
          <cell r="B8126">
            <v>88627</v>
          </cell>
          <cell r="C8126" t="str">
            <v>ARGAMASSA TRAÇO 1:0,5:4,5 (CIMENTO, CAL E AREIA MÉDIA) PARA ASSENTAMENTO DE ALVENARIA, PREPARO MANUAL. AF_08/2014</v>
          </cell>
          <cell r="D8126" t="str">
            <v>M3</v>
          </cell>
          <cell r="E8126">
            <v>1.0800000000000001E-2</v>
          </cell>
        </row>
        <row r="8127">
          <cell r="B8127">
            <v>184</v>
          </cell>
          <cell r="C8127" t="str">
            <v>BATENTE/ PORTAL/ ADUELA/ MARCO MACICO, E= *3* CM, L= *13* CM, *60 CM A 120* CM X *210* CM, EM PINUS/ TAUARI/ VIROLA OU EQUIVALENTE DA REGIAO (NAO INCLUI ALIZARES)</v>
          </cell>
          <cell r="D8127" t="str">
            <v>JG</v>
          </cell>
          <cell r="E8127">
            <v>1</v>
          </cell>
        </row>
        <row r="8128">
          <cell r="B8128">
            <v>2433</v>
          </cell>
          <cell r="C8128" t="str">
            <v>DOBRADICA EM ACO/FERRO, 3" X 2 1/2", E= 1,2 A 1,8 MM, SEM ANEL,  CROMADO OU ZINCADO, TAMPA CHATA, COM PARAFUSOS</v>
          </cell>
          <cell r="D8128" t="str">
            <v>UN</v>
          </cell>
          <cell r="E8128">
            <v>6</v>
          </cell>
        </row>
        <row r="8129">
          <cell r="B8129">
            <v>4419</v>
          </cell>
          <cell r="C8129" t="str">
            <v>!EM PROCESSO DE DESATIVACAO! PECA DE MADEIRA NAO APARELHADA *10 X 10 X 3* CM, MACARANDUBA, ANGELIM OU EQUIVALENTE DA REGIAO</v>
          </cell>
          <cell r="D8129" t="str">
            <v>UN</v>
          </cell>
          <cell r="E8129">
            <v>6</v>
          </cell>
        </row>
        <row r="8130">
          <cell r="B8130">
            <v>10553</v>
          </cell>
          <cell r="C8130" t="str">
            <v>PORTA DE MADEIRA, FOLHA MEDIA (NBR 15930) DE 60 X 210 CM, E = 35 MM, NUCLEO SARRAFEADO, CAPA LISA EM HDF, ACABAMENTO EM PRIMER PARA PINTURA</v>
          </cell>
          <cell r="D8130" t="str">
            <v>UN</v>
          </cell>
          <cell r="E8130">
            <v>2</v>
          </cell>
        </row>
        <row r="8131">
          <cell r="B8131">
            <v>11058</v>
          </cell>
          <cell r="C8131" t="str">
            <v>PARAFUSO ROSCA SOBERBA ZINCADO CABECA CHATA FENDA SIMPLES 5,5 X 65 MM (2.1/2 ")</v>
          </cell>
          <cell r="D8131" t="str">
            <v>UN</v>
          </cell>
          <cell r="E8131">
            <v>6</v>
          </cell>
        </row>
        <row r="8132">
          <cell r="B8132">
            <v>20017</v>
          </cell>
          <cell r="C8132" t="str">
            <v>GUARNICAO/ ALIZAR/ VISTA MACICA, E= *1* CM, L= *4,5* CM, EM CEDRINHO/ ANGELIM COMERCIAL/  EUCALIPTO/ CURUPIXA/ PEROBA/ CUMARU OU EQUIVALENTE DA REGIAO</v>
          </cell>
          <cell r="D8132" t="str">
            <v>M</v>
          </cell>
          <cell r="E8132">
            <v>10.8</v>
          </cell>
        </row>
        <row r="8133">
          <cell r="B8133">
            <v>20247</v>
          </cell>
          <cell r="C8133" t="str">
            <v>PREGO DE ACO POLIDO COM CABECA 15 X 15 (1 1/4 X 13)</v>
          </cell>
          <cell r="D8133" t="str">
            <v>KG</v>
          </cell>
          <cell r="E8133">
            <v>0.64800000000000002</v>
          </cell>
        </row>
        <row r="8134">
          <cell r="B8134" t="str">
            <v>73910/9</v>
          </cell>
          <cell r="C8134" t="str">
            <v>PORTA DE MADEIRA COMPENSADA LISA PARA CERA OU VERNIZ, 120X210X3,5CM, 2 FOLHAS, INCLUSO ADUELA 1A, ALIZAR 1A E DOBRADICAS COM ANEL</v>
          </cell>
          <cell r="D8134" t="str">
            <v>UN</v>
          </cell>
          <cell r="E8134">
            <v>0</v>
          </cell>
        </row>
        <row r="8135">
          <cell r="B8135">
            <v>88261</v>
          </cell>
          <cell r="C8135" t="str">
            <v>CARPINTEIRO DE ESQUADRIA COM ENCARGOS COMPLEMENTARES</v>
          </cell>
          <cell r="D8135" t="str">
            <v>H</v>
          </cell>
          <cell r="E8135">
            <v>2.19</v>
          </cell>
        </row>
        <row r="8136">
          <cell r="B8136">
            <v>88309</v>
          </cell>
          <cell r="C8136" t="str">
            <v>PEDREIRO COM ENCARGOS COMPLEMENTARES</v>
          </cell>
          <cell r="D8136" t="str">
            <v>H</v>
          </cell>
          <cell r="E8136">
            <v>1.512</v>
          </cell>
        </row>
        <row r="8137">
          <cell r="B8137">
            <v>88316</v>
          </cell>
          <cell r="C8137" t="str">
            <v>SERVENTE COM ENCARGOS COMPLEMENTARES</v>
          </cell>
          <cell r="D8137" t="str">
            <v>H</v>
          </cell>
          <cell r="E8137">
            <v>3.702</v>
          </cell>
        </row>
        <row r="8138">
          <cell r="B8138">
            <v>88627</v>
          </cell>
          <cell r="C8138" t="str">
            <v>ARGAMASSA TRAÇO 1:0,5:4,5 (CIMENTO, CAL E AREIA MÉDIA) PARA ASSENTAMENTO DE ALVENARIA, PREPARO MANUAL. AF_08/2014</v>
          </cell>
          <cell r="D8138" t="str">
            <v>M3</v>
          </cell>
          <cell r="E8138">
            <v>1.0800000000000001E-2</v>
          </cell>
        </row>
        <row r="8139">
          <cell r="B8139">
            <v>183</v>
          </cell>
          <cell r="C8139" t="str">
            <v>BATENTE/ PORTAL/ ADUELA/ MARCO MACICO, E= *3 CM, L= *13 CM, *60 CM A 120* CM X *210 CM,  EM CEDRINHO/ ANGELIM COMERCIAL/ EUCALIPTO/ CURUPIXA/ PEROBA/ CUMARU OU EQUIVALENTE DA REGIAO (NAO INCLUI ALIZARES)</v>
          </cell>
          <cell r="D8139" t="str">
            <v>JG</v>
          </cell>
          <cell r="E8139">
            <v>1</v>
          </cell>
        </row>
        <row r="8140">
          <cell r="B8140">
            <v>4419</v>
          </cell>
          <cell r="C8140" t="str">
            <v>!EM PROCESSO DE DESATIVACAO! PECA DE MADEIRA NAO APARELHADA *10 X 10 X 3* CM, MACARANDUBA, ANGELIM OU EQUIVALENTE DA REGIAO</v>
          </cell>
          <cell r="D8140" t="str">
            <v>UN</v>
          </cell>
          <cell r="E8140">
            <v>6</v>
          </cell>
        </row>
        <row r="8141">
          <cell r="B8141">
            <v>5020</v>
          </cell>
          <cell r="C8141" t="str">
            <v>PORTA DE MADEIRA, FOLHA MEDIA (NBR 15930) DE 60 X 210 CM, E = 35 MM, NUCLEO SARRAFEADO, CAPA LISA EM HDF, ACABAMENTO LAMINADO NATURAL PARA VERNIZ</v>
          </cell>
          <cell r="D8141" t="str">
            <v>UN</v>
          </cell>
          <cell r="E8141">
            <v>2</v>
          </cell>
        </row>
        <row r="8142">
          <cell r="B8142">
            <v>11058</v>
          </cell>
          <cell r="C8142" t="str">
            <v>PARAFUSO ROSCA SOBERBA ZINCADO CABECA CHATA FENDA SIMPLES 5,5 X 65 MM (2.1/2 ")</v>
          </cell>
          <cell r="D8142" t="str">
            <v>UN</v>
          </cell>
          <cell r="E8142">
            <v>6</v>
          </cell>
        </row>
        <row r="8143">
          <cell r="B8143">
            <v>11447</v>
          </cell>
          <cell r="C8143" t="str">
            <v>DOBRADICA EM LATAO, 3 " X 2 1/2 ", E= 1,9 A 2 MM, COM ANEL, CROMADO, TAMPA BOLA, COM PARAFUSOS</v>
          </cell>
          <cell r="D8143" t="str">
            <v>UN</v>
          </cell>
          <cell r="E8143">
            <v>6</v>
          </cell>
        </row>
        <row r="8144">
          <cell r="B8144">
            <v>20017</v>
          </cell>
          <cell r="C8144" t="str">
            <v>GUARNICAO/ ALIZAR/ VISTA MACICA, E= *1* CM, L= *4,5* CM, EM CEDRINHO/ ANGELIM COMERCIAL/  EUCALIPTO/ CURUPIXA/ PEROBA/ CUMARU OU EQUIVALENTE DA REGIAO</v>
          </cell>
          <cell r="D8144" t="str">
            <v>M</v>
          </cell>
          <cell r="E8144">
            <v>10.8</v>
          </cell>
        </row>
        <row r="8145">
          <cell r="B8145">
            <v>20247</v>
          </cell>
          <cell r="C8145" t="str">
            <v>PREGO DE ACO POLIDO COM CABECA 15 X 15 (1 1/4 X 13)</v>
          </cell>
          <cell r="D8145" t="str">
            <v>KG</v>
          </cell>
          <cell r="E8145">
            <v>0.64800000000000002</v>
          </cell>
        </row>
        <row r="8146">
          <cell r="B8146">
            <v>84874</v>
          </cell>
          <cell r="C8146" t="str">
            <v>ALCAPAO EM COMPENSADO DE MADEIRA CEDRO/VIROLA, 60X60X2CM, COM MARCO 7X3CM, ALIZAR DE 2A, DOBRADICAS EM LATAO CROMADO E TARJETA CROMADA</v>
          </cell>
          <cell r="D8146" t="str">
            <v>UN</v>
          </cell>
          <cell r="E8146">
            <v>0</v>
          </cell>
        </row>
        <row r="8147">
          <cell r="B8147">
            <v>88239</v>
          </cell>
          <cell r="C8147" t="str">
            <v>AJUDANTE DE CARPINTEIRO COM ENCARGOS COMPLEMENTARES</v>
          </cell>
          <cell r="D8147" t="str">
            <v>H</v>
          </cell>
          <cell r="E8147">
            <v>0.44</v>
          </cell>
        </row>
        <row r="8148">
          <cell r="B8148">
            <v>88261</v>
          </cell>
          <cell r="C8148" t="str">
            <v>CARPINTEIRO DE ESQUADRIA COM ENCARGOS COMPLEMENTARES</v>
          </cell>
          <cell r="D8148" t="str">
            <v>H</v>
          </cell>
          <cell r="E8148">
            <v>0.44</v>
          </cell>
        </row>
        <row r="8149">
          <cell r="B8149">
            <v>88309</v>
          </cell>
          <cell r="C8149" t="str">
            <v>PEDREIRO COM ENCARGOS COMPLEMENTARES</v>
          </cell>
          <cell r="D8149" t="str">
            <v>H</v>
          </cell>
          <cell r="E8149">
            <v>0.36</v>
          </cell>
        </row>
        <row r="8150">
          <cell r="B8150">
            <v>88316</v>
          </cell>
          <cell r="C8150" t="str">
            <v>SERVENTE COM ENCARGOS COMPLEMENTARES</v>
          </cell>
          <cell r="D8150" t="str">
            <v>H</v>
          </cell>
          <cell r="E8150">
            <v>0.36</v>
          </cell>
        </row>
        <row r="8151">
          <cell r="B8151">
            <v>88631</v>
          </cell>
          <cell r="C8151" t="str">
            <v>ARGAMASSA TRAÇO 1:4 (CIMENTO E AREIA MÉDIA), PREPARO MANUAL. AF_08/2014</v>
          </cell>
          <cell r="D8151" t="str">
            <v>M3</v>
          </cell>
          <cell r="E8151">
            <v>3.0000000000000001E-3</v>
          </cell>
        </row>
        <row r="8152">
          <cell r="B8152">
            <v>195</v>
          </cell>
          <cell r="C8152" t="str">
            <v>BATENTE/ PORTAL/ ADUELA/ MARCO MACICO, E= *3* CM, L= *7* CM, *60 CM A 120* CM X *210* CM,  EM CEDRINHO/ ANGELIM COMERCIAL/ EUCALIPTO/ CURUPIXA/ PEROBA/ CUMARU OU EQUIVALENTE DA REGIAO (NAO INCLUI ALIZARES)</v>
          </cell>
          <cell r="D8152" t="str">
            <v>JG</v>
          </cell>
          <cell r="E8152">
            <v>1</v>
          </cell>
        </row>
        <row r="8153">
          <cell r="B8153">
            <v>3118</v>
          </cell>
          <cell r="C8153" t="str">
            <v>!EM PROCESSO DE DESATIVACAO! FERROLHO/FECHO/TARJETA OU TRINCO PINO REDONDO 2" SOBREPOR FERRO CROMADO</v>
          </cell>
          <cell r="D8153" t="str">
            <v>UN</v>
          </cell>
          <cell r="E8153">
            <v>1</v>
          </cell>
        </row>
        <row r="8154">
          <cell r="B8154">
            <v>11131</v>
          </cell>
          <cell r="C8154" t="str">
            <v>CHAPA DE MADEIRA COMPENSADA DE PINUS, VIROLA OU EQUIVALENTE, DE *2,2 X 1,6* M, E = 20 MM</v>
          </cell>
          <cell r="D8154" t="str">
            <v>M2</v>
          </cell>
          <cell r="E8154">
            <v>0.36</v>
          </cell>
        </row>
        <row r="8155">
          <cell r="B8155">
            <v>11447</v>
          </cell>
          <cell r="C8155" t="str">
            <v>DOBRADICA EM LATAO, 3 " X 2 1/2 ", E= 1,9 A 2 MM, COM ANEL, CROMADO, TAMPA BOLA, COM PARAFUSOS</v>
          </cell>
          <cell r="D8155" t="str">
            <v>UN</v>
          </cell>
          <cell r="E8155">
            <v>2</v>
          </cell>
        </row>
        <row r="8156">
          <cell r="B8156">
            <v>20017</v>
          </cell>
          <cell r="C8156" t="str">
            <v>GUARNICAO/ ALIZAR/ VISTA MACICA, E= *1* CM, L= *4,5* CM, EM CEDRINHO/ ANGELIM COMERCIAL/  EUCALIPTO/ CURUPIXA/ PEROBA/ CUMARU OU EQUIVALENTE DA REGIAO</v>
          </cell>
          <cell r="D8156" t="str">
            <v>M</v>
          </cell>
          <cell r="E8156">
            <v>2.4</v>
          </cell>
        </row>
        <row r="8157">
          <cell r="B8157">
            <v>84876</v>
          </cell>
          <cell r="C8157" t="str">
            <v>PORTA MADEIRA 1A CORRER P/VIDRO 30MM/ GUARNICAO 15CM/ALIZAR</v>
          </cell>
          <cell r="D8157" t="str">
            <v>M2</v>
          </cell>
          <cell r="E8157">
            <v>0</v>
          </cell>
        </row>
        <row r="8158">
          <cell r="B8158">
            <v>88239</v>
          </cell>
          <cell r="C8158" t="str">
            <v>AJUDANTE DE CARPINTEIRO COM ENCARGOS COMPLEMENTARES</v>
          </cell>
          <cell r="D8158" t="str">
            <v>H</v>
          </cell>
          <cell r="E8158">
            <v>1</v>
          </cell>
        </row>
        <row r="8159">
          <cell r="B8159">
            <v>88261</v>
          </cell>
          <cell r="C8159" t="str">
            <v>CARPINTEIRO DE ESQUADRIA COM ENCARGOS COMPLEMENTARES</v>
          </cell>
          <cell r="D8159" t="str">
            <v>H</v>
          </cell>
          <cell r="E8159">
            <v>1</v>
          </cell>
        </row>
        <row r="8160">
          <cell r="B8160">
            <v>88309</v>
          </cell>
          <cell r="C8160" t="str">
            <v>PEDREIRO COM ENCARGOS COMPLEMENTARES</v>
          </cell>
          <cell r="D8160" t="str">
            <v>H</v>
          </cell>
          <cell r="E8160">
            <v>0.68</v>
          </cell>
        </row>
        <row r="8161">
          <cell r="B8161">
            <v>88316</v>
          </cell>
          <cell r="C8161" t="str">
            <v>SERVENTE COM ENCARGOS COMPLEMENTARES</v>
          </cell>
          <cell r="D8161" t="str">
            <v>H</v>
          </cell>
          <cell r="E8161">
            <v>0.68</v>
          </cell>
        </row>
        <row r="8162">
          <cell r="B8162">
            <v>88627</v>
          </cell>
          <cell r="C8162" t="str">
            <v>ARGAMASSA TRAÇO 1:0,5:4,5 (CIMENTO, CAL E AREIA MÉDIA) PARA ASSENTAMENTO DE ALVENARIA, PREPARO MANUAL. AF_08/2014</v>
          </cell>
          <cell r="D8162" t="str">
            <v>M3</v>
          </cell>
          <cell r="E8162">
            <v>6.0000000000000001E-3</v>
          </cell>
        </row>
        <row r="8163">
          <cell r="B8163">
            <v>181</v>
          </cell>
          <cell r="C8163" t="str">
            <v>BATENTE/ PORTAL/ADUELA/ MARCO MACICO, E= *3* CM, L= *15* CM, *60 CM A 120* CM  X *210* CM,  EM CEDRINHO/ ANGELIM COMERCIAL/  EUCALIPTO/ CURUPIXA/ PEROBA/ CUMARU OU EQUIVALENTE DA REGIAO (NAO INCLUI ALIZARES)</v>
          </cell>
          <cell r="D8163" t="str">
            <v>JG</v>
          </cell>
          <cell r="E8163">
            <v>0.55000000000000004</v>
          </cell>
        </row>
        <row r="8164">
          <cell r="B8164">
            <v>4419</v>
          </cell>
          <cell r="C8164" t="str">
            <v>!EM PROCESSO DE DESATIVACAO! PECA DE MADEIRA NAO APARELHADA *10 X 10 X 3* CM, MACARANDUBA, ANGELIM OU EQUIVALENTE DA REGIAO</v>
          </cell>
          <cell r="D8164" t="str">
            <v>UN</v>
          </cell>
          <cell r="E8164">
            <v>3.57</v>
          </cell>
        </row>
        <row r="8165">
          <cell r="B8165">
            <v>5028</v>
          </cell>
          <cell r="C8165" t="str">
            <v>PORTA QUADRICULADA DE MADEIRA-DE-LEI (ANGELIM OU EQUIVALENTE REGIONAL), DE CORRER PARA VIDRO E = *3,5* CM</v>
          </cell>
          <cell r="D8165" t="str">
            <v>M2</v>
          </cell>
          <cell r="E8165">
            <v>1</v>
          </cell>
        </row>
        <row r="8166">
          <cell r="B8166">
            <v>5067</v>
          </cell>
          <cell r="C8166" t="str">
            <v>PREGO DE ACO POLIDO COM CABECA 16 X 24 (2 1/4 X 12)</v>
          </cell>
          <cell r="D8166" t="str">
            <v>KG</v>
          </cell>
          <cell r="E8166">
            <v>0.15</v>
          </cell>
        </row>
        <row r="8167">
          <cell r="B8167">
            <v>11573</v>
          </cell>
          <cell r="C8167" t="str">
            <v>RODIZIO PARA TRILHO (TIPO NAPOLEAO),  EM LATAO, COM ROLAMENTO EM ACO, 6 MM, PARA JANELA DE CORRER</v>
          </cell>
          <cell r="D8167" t="str">
            <v>UN</v>
          </cell>
          <cell r="E8167">
            <v>2</v>
          </cell>
        </row>
        <row r="8168">
          <cell r="B8168">
            <v>11580</v>
          </cell>
          <cell r="C8168" t="str">
            <v>TRILHO QUADRADO, EM ALUMINIO (VERGALHAO MACICO), 1/4", (*6 X 6* CM), PARA RODIZIOS</v>
          </cell>
          <cell r="D8168" t="str">
            <v>M</v>
          </cell>
          <cell r="E8168">
            <v>1.2</v>
          </cell>
        </row>
        <row r="8169">
          <cell r="B8169">
            <v>20017</v>
          </cell>
          <cell r="C8169" t="str">
            <v>GUARNICAO/ ALIZAR/ VISTA MACICA, E= *1* CM, L= *4,5* CM, EM CEDRINHO/ ANGELIM COMERCIAL/  EUCALIPTO/ CURUPIXA/ PEROBA/ CUMARU OU EQUIVALENTE DA REGIAO</v>
          </cell>
          <cell r="D8169" t="str">
            <v>M</v>
          </cell>
          <cell r="E8169">
            <v>5.96</v>
          </cell>
        </row>
        <row r="8170">
          <cell r="B8170">
            <v>90800</v>
          </cell>
          <cell r="C8170" t="str">
            <v>ADUELA / MARCO / BATENTE PARA PORTA DE 60X210CM, PADRÃO MÉDIO - FORNECIMENTO E MONTAGEM. AF_08/2015</v>
          </cell>
          <cell r="D8170" t="str">
            <v>UN</v>
          </cell>
          <cell r="E8170">
            <v>0</v>
          </cell>
        </row>
        <row r="8171">
          <cell r="B8171">
            <v>88261</v>
          </cell>
          <cell r="C8171" t="str">
            <v>CARPINTEIRO DE ESQUADRIA COM ENCARGOS COMPLEMENTARES</v>
          </cell>
          <cell r="D8171" t="str">
            <v>H</v>
          </cell>
          <cell r="E8171">
            <v>2.4609999999999999</v>
          </cell>
        </row>
        <row r="8172">
          <cell r="B8172">
            <v>88316</v>
          </cell>
          <cell r="C8172" t="str">
            <v>SERVENTE COM ENCARGOS COMPLEMENTARES</v>
          </cell>
          <cell r="D8172" t="str">
            <v>H</v>
          </cell>
          <cell r="E8172">
            <v>1.23</v>
          </cell>
        </row>
        <row r="8173">
          <cell r="B8173">
            <v>183</v>
          </cell>
          <cell r="C8173" t="str">
            <v>BATENTE/ PORTAL/ ADUELA/ MARCO MACICO, E= *3 CM, L= *13 CM, *60 CM A 120* CM X *210 CM,  EM CEDRINHO/ ANGELIM COMERCIAL/ EUCALIPTO/ CURUPIXA/ PEROBA/ CUMARU OU EQUIVALENTE DA REGIAO (NAO INCLUI ALIZARES)</v>
          </cell>
          <cell r="D8173" t="str">
            <v>JG</v>
          </cell>
          <cell r="E8173">
            <v>1</v>
          </cell>
        </row>
        <row r="8174">
          <cell r="B8174">
            <v>5066</v>
          </cell>
          <cell r="C8174" t="str">
            <v>PREGO DE ACO POLIDO COM CABECA 12 X 12</v>
          </cell>
          <cell r="D8174" t="str">
            <v>KG</v>
          </cell>
          <cell r="E8174">
            <v>1.0800000000000001E-2</v>
          </cell>
        </row>
        <row r="8175">
          <cell r="B8175">
            <v>5075</v>
          </cell>
          <cell r="C8175" t="str">
            <v>PREGO DE ACO POLIDO COM CABECA 18 X 30 (2 3/4 X 10)</v>
          </cell>
          <cell r="D8175" t="str">
            <v>KG</v>
          </cell>
          <cell r="E8175">
            <v>2.35E-2</v>
          </cell>
        </row>
        <row r="8176">
          <cell r="B8176">
            <v>90801</v>
          </cell>
          <cell r="C8176" t="str">
            <v>ADUELA / MARCO / BATENTE PARA PORTA DE 70X210CM, PADRÃO MÉDIO - FORNECIMENTO E MONTAGEM. AF_08/2015</v>
          </cell>
          <cell r="D8176" t="str">
            <v>UN</v>
          </cell>
          <cell r="E8176">
            <v>0</v>
          </cell>
        </row>
        <row r="8177">
          <cell r="B8177">
            <v>88261</v>
          </cell>
          <cell r="C8177" t="str">
            <v>CARPINTEIRO DE ESQUADRIA COM ENCARGOS COMPLEMENTARES</v>
          </cell>
          <cell r="D8177" t="str">
            <v>H</v>
          </cell>
          <cell r="E8177">
            <v>2.714</v>
          </cell>
        </row>
        <row r="8178">
          <cell r="B8178">
            <v>88316</v>
          </cell>
          <cell r="C8178" t="str">
            <v>SERVENTE COM ENCARGOS COMPLEMENTARES</v>
          </cell>
          <cell r="D8178" t="str">
            <v>H</v>
          </cell>
          <cell r="E8178">
            <v>1.357</v>
          </cell>
        </row>
        <row r="8179">
          <cell r="B8179">
            <v>183</v>
          </cell>
          <cell r="C8179" t="str">
            <v>BATENTE/ PORTAL/ ADUELA/ MARCO MACICO, E= *3 CM, L= *13 CM, *60 CM A 120* CM X *210 CM,  EM CEDRINHO/ ANGELIM COMERCIAL/ EUCALIPTO/ CURUPIXA/ PEROBA/ CUMARU OU EQUIVALENTE DA REGIAO (NAO INCLUI ALIZARES)</v>
          </cell>
          <cell r="D8179" t="str">
            <v>JG</v>
          </cell>
          <cell r="E8179">
            <v>1</v>
          </cell>
        </row>
        <row r="8180">
          <cell r="B8180">
            <v>5066</v>
          </cell>
          <cell r="C8180" t="str">
            <v>PREGO DE ACO POLIDO COM CABECA 12 X 12</v>
          </cell>
          <cell r="D8180" t="str">
            <v>KG</v>
          </cell>
          <cell r="E8180">
            <v>1.0800000000000001E-2</v>
          </cell>
        </row>
        <row r="8181">
          <cell r="B8181">
            <v>5075</v>
          </cell>
          <cell r="C8181" t="str">
            <v>PREGO DE ACO POLIDO COM CABECA 18 X 30 (2 3/4 X 10)</v>
          </cell>
          <cell r="D8181" t="str">
            <v>KG</v>
          </cell>
          <cell r="E8181">
            <v>2.35E-2</v>
          </cell>
        </row>
        <row r="8182">
          <cell r="B8182">
            <v>90802</v>
          </cell>
          <cell r="C8182" t="str">
            <v>ADUELA / MARCO / BATENTE PARA PORTA DE 80X210CM, PADRÃO MÉDIO - FORNECIMENTO E MONTAGEM. AF_08/2015</v>
          </cell>
          <cell r="D8182" t="str">
            <v>UN</v>
          </cell>
          <cell r="E8182">
            <v>0</v>
          </cell>
        </row>
        <row r="8183">
          <cell r="B8183">
            <v>88261</v>
          </cell>
          <cell r="C8183" t="str">
            <v>CARPINTEIRO DE ESQUADRIA COM ENCARGOS COMPLEMENTARES</v>
          </cell>
          <cell r="D8183" t="str">
            <v>H</v>
          </cell>
          <cell r="E8183">
            <v>2.968</v>
          </cell>
        </row>
        <row r="8184">
          <cell r="B8184">
            <v>88316</v>
          </cell>
          <cell r="C8184" t="str">
            <v>SERVENTE COM ENCARGOS COMPLEMENTARES</v>
          </cell>
          <cell r="D8184" t="str">
            <v>H</v>
          </cell>
          <cell r="E8184">
            <v>1.484</v>
          </cell>
        </row>
        <row r="8185">
          <cell r="B8185">
            <v>183</v>
          </cell>
          <cell r="C8185" t="str">
            <v>BATENTE/ PORTAL/ ADUELA/ MARCO MACICO, E= *3 CM, L= *13 CM, *60 CM A 120* CM X *210 CM,  EM CEDRINHO/ ANGELIM COMERCIAL/ EUCALIPTO/ CURUPIXA/ PEROBA/ CUMARU OU EQUIVALENTE DA REGIAO (NAO INCLUI ALIZARES)</v>
          </cell>
          <cell r="D8185" t="str">
            <v>JG</v>
          </cell>
          <cell r="E8185">
            <v>1</v>
          </cell>
        </row>
        <row r="8186">
          <cell r="B8186">
            <v>5066</v>
          </cell>
          <cell r="C8186" t="str">
            <v>PREGO DE ACO POLIDO COM CABECA 12 X 12</v>
          </cell>
          <cell r="D8186" t="str">
            <v>KG</v>
          </cell>
          <cell r="E8186">
            <v>1.0800000000000001E-2</v>
          </cell>
        </row>
        <row r="8187">
          <cell r="B8187">
            <v>5075</v>
          </cell>
          <cell r="C8187" t="str">
            <v>PREGO DE ACO POLIDO COM CABECA 18 X 30 (2 3/4 X 10)</v>
          </cell>
          <cell r="D8187" t="str">
            <v>KG</v>
          </cell>
          <cell r="E8187">
            <v>2.35E-2</v>
          </cell>
        </row>
        <row r="8188">
          <cell r="B8188">
            <v>90803</v>
          </cell>
          <cell r="C8188" t="str">
            <v>ADUELA / MARCO / BATENTE PARA PORTA DE 90X210CM, PADRÃO MÉDIO - FORNECIMENTO E MONTAGEM. AF_08/2015</v>
          </cell>
          <cell r="D8188" t="str">
            <v>UN</v>
          </cell>
          <cell r="E8188">
            <v>0</v>
          </cell>
        </row>
        <row r="8189">
          <cell r="B8189">
            <v>88261</v>
          </cell>
          <cell r="C8189" t="str">
            <v>CARPINTEIRO DE ESQUADRIA COM ENCARGOS COMPLEMENTARES</v>
          </cell>
          <cell r="D8189" t="str">
            <v>H</v>
          </cell>
          <cell r="E8189">
            <v>3.2210000000000001</v>
          </cell>
        </row>
        <row r="8190">
          <cell r="B8190">
            <v>88316</v>
          </cell>
          <cell r="C8190" t="str">
            <v>SERVENTE COM ENCARGOS COMPLEMENTARES</v>
          </cell>
          <cell r="D8190" t="str">
            <v>H</v>
          </cell>
          <cell r="E8190">
            <v>1.611</v>
          </cell>
        </row>
        <row r="8191">
          <cell r="B8191">
            <v>183</v>
          </cell>
          <cell r="C8191" t="str">
            <v>BATENTE/ PORTAL/ ADUELA/ MARCO MACICO, E= *3 CM, L= *13 CM, *60 CM A 120* CM X *210 CM,  EM CEDRINHO/ ANGELIM COMERCIAL/ EUCALIPTO/ CURUPIXA/ PEROBA/ CUMARU OU EQUIVALENTE DA REGIAO (NAO INCLUI ALIZARES)</v>
          </cell>
          <cell r="D8191" t="str">
            <v>JG</v>
          </cell>
          <cell r="E8191">
            <v>1</v>
          </cell>
        </row>
        <row r="8192">
          <cell r="B8192">
            <v>5066</v>
          </cell>
          <cell r="C8192" t="str">
            <v>PREGO DE ACO POLIDO COM CABECA 12 X 12</v>
          </cell>
          <cell r="D8192" t="str">
            <v>KG</v>
          </cell>
          <cell r="E8192">
            <v>1.0800000000000001E-2</v>
          </cell>
        </row>
        <row r="8193">
          <cell r="B8193">
            <v>5075</v>
          </cell>
          <cell r="C8193" t="str">
            <v>PREGO DE ACO POLIDO COM CABECA 18 X 30 (2 3/4 X 10)</v>
          </cell>
          <cell r="D8193" t="str">
            <v>KG</v>
          </cell>
          <cell r="E8193">
            <v>2.35E-2</v>
          </cell>
        </row>
        <row r="8194">
          <cell r="B8194">
            <v>90804</v>
          </cell>
          <cell r="C8194" t="str">
            <v>ADUELA / MARCO / BATENTE PARA PORTA DE 60X210CM, FIXAÇÃO COM ARGAMASSA, PADRÃO MÉDIO - FORNECIMENTO E INSTALAÇÃO. AF_08/2015_P</v>
          </cell>
          <cell r="D8194" t="str">
            <v>UN</v>
          </cell>
          <cell r="E8194">
            <v>0</v>
          </cell>
        </row>
        <row r="8195">
          <cell r="B8195">
            <v>88261</v>
          </cell>
          <cell r="C8195" t="str">
            <v>CARPINTEIRO DE ESQUADRIA COM ENCARGOS COMPLEMENTARES</v>
          </cell>
          <cell r="D8195" t="str">
            <v>H</v>
          </cell>
          <cell r="E8195">
            <v>0.5</v>
          </cell>
        </row>
        <row r="8196">
          <cell r="B8196">
            <v>88309</v>
          </cell>
          <cell r="C8196" t="str">
            <v>PEDREIRO COM ENCARGOS COMPLEMENTARES</v>
          </cell>
          <cell r="D8196" t="str">
            <v>H</v>
          </cell>
          <cell r="E8196">
            <v>1.2350000000000001</v>
          </cell>
        </row>
        <row r="8197">
          <cell r="B8197">
            <v>88316</v>
          </cell>
          <cell r="C8197" t="str">
            <v>SERVENTE COM ENCARGOS COMPLEMENTARES</v>
          </cell>
          <cell r="D8197" t="str">
            <v>H</v>
          </cell>
          <cell r="E8197">
            <v>0.86799999999999999</v>
          </cell>
        </row>
        <row r="8198">
          <cell r="B8198">
            <v>88629</v>
          </cell>
          <cell r="C8198" t="str">
            <v>ARGAMASSA TRAÇO 1:3 (CIMENTO E AREIA MÉDIA), PREPARO MANUAL. AF_08/2014</v>
          </cell>
          <cell r="D8198" t="str">
            <v>M3</v>
          </cell>
          <cell r="E8198">
            <v>2.1999999999999999E-2</v>
          </cell>
        </row>
        <row r="8199">
          <cell r="B8199">
            <v>90800</v>
          </cell>
          <cell r="C8199" t="str">
            <v>ADUELA / MARCO / BATENTE PARA PORTA DE 60X210CM, PADRÃO MÉDIO - FORNECIMENTO E MONTAGEM. AF_08/2015</v>
          </cell>
          <cell r="D8199" t="str">
            <v>UN</v>
          </cell>
          <cell r="E8199">
            <v>1</v>
          </cell>
        </row>
        <row r="8200">
          <cell r="B8200">
            <v>5061</v>
          </cell>
          <cell r="C8200" t="str">
            <v>PREGO DE ACO POLIDO COM CABECA 18 X 27 (2 1/2 X 10)</v>
          </cell>
          <cell r="D8200" t="str">
            <v>KG</v>
          </cell>
          <cell r="E8200">
            <v>0.2</v>
          </cell>
        </row>
        <row r="8201">
          <cell r="B8201">
            <v>11625</v>
          </cell>
          <cell r="C8201" t="str">
            <v>!EM PROCESSO DE DESATIVACAO! TINTA PRIMARIA BETUMINOSA EM SUSPENSAO AQUOSA</v>
          </cell>
          <cell r="D8201" t="str">
            <v>KG</v>
          </cell>
          <cell r="E8201">
            <v>0.1736</v>
          </cell>
        </row>
        <row r="8202">
          <cell r="B8202">
            <v>90805</v>
          </cell>
          <cell r="C8202" t="str">
            <v>ADUELA / MARCO / BATENTE PARA PORTA DE 60X210CM, FIXAÇÃO COM ARGAMASSA - SOMENTE INSTALAÇÃO. AF_08/2015_P</v>
          </cell>
          <cell r="D8202" t="str">
            <v>UN</v>
          </cell>
          <cell r="E8202">
            <v>0</v>
          </cell>
        </row>
        <row r="8203">
          <cell r="B8203">
            <v>88261</v>
          </cell>
          <cell r="C8203" t="str">
            <v>CARPINTEIRO DE ESQUADRIA COM ENCARGOS COMPLEMENTARES</v>
          </cell>
          <cell r="D8203" t="str">
            <v>H</v>
          </cell>
          <cell r="E8203">
            <v>0.5</v>
          </cell>
        </row>
        <row r="8204">
          <cell r="B8204">
            <v>88309</v>
          </cell>
          <cell r="C8204" t="str">
            <v>PEDREIRO COM ENCARGOS COMPLEMENTARES</v>
          </cell>
          <cell r="D8204" t="str">
            <v>H</v>
          </cell>
          <cell r="E8204">
            <v>1.2350000000000001</v>
          </cell>
        </row>
        <row r="8205">
          <cell r="B8205">
            <v>88316</v>
          </cell>
          <cell r="C8205" t="str">
            <v>SERVENTE COM ENCARGOS COMPLEMENTARES</v>
          </cell>
          <cell r="D8205" t="str">
            <v>H</v>
          </cell>
          <cell r="E8205">
            <v>0.86799999999999999</v>
          </cell>
        </row>
        <row r="8206">
          <cell r="B8206">
            <v>88629</v>
          </cell>
          <cell r="C8206" t="str">
            <v>ARGAMASSA TRAÇO 1:3 (CIMENTO E AREIA MÉDIA), PREPARO MANUAL. AF_08/2014</v>
          </cell>
          <cell r="D8206" t="str">
            <v>M3</v>
          </cell>
          <cell r="E8206">
            <v>2.1999999999999999E-2</v>
          </cell>
        </row>
        <row r="8207">
          <cell r="B8207">
            <v>5061</v>
          </cell>
          <cell r="C8207" t="str">
            <v>PREGO DE ACO POLIDO COM CABECA 18 X 27 (2 1/2 X 10)</v>
          </cell>
          <cell r="D8207" t="str">
            <v>KG</v>
          </cell>
          <cell r="E8207">
            <v>0.2</v>
          </cell>
        </row>
        <row r="8208">
          <cell r="B8208">
            <v>11625</v>
          </cell>
          <cell r="C8208" t="str">
            <v>!EM PROCESSO DE DESATIVACAO! TINTA PRIMARIA BETUMINOSA EM SUSPENSAO AQUOSA</v>
          </cell>
          <cell r="D8208" t="str">
            <v>KG</v>
          </cell>
          <cell r="E8208">
            <v>0.1736</v>
          </cell>
        </row>
        <row r="8209">
          <cell r="B8209">
            <v>90806</v>
          </cell>
          <cell r="C8209" t="str">
            <v>ADUELA / MARCO / BATENTE PARA PORTA DE 70X210CM, FIXAÇÃO COM ARGAMASSA, PADRÃO MÉDIO - FORNECIMENTO E INSTALAÇÃO. AF_08/2015_P</v>
          </cell>
          <cell r="D8209" t="str">
            <v>UN</v>
          </cell>
          <cell r="E8209">
            <v>0</v>
          </cell>
        </row>
        <row r="8210">
          <cell r="B8210">
            <v>88261</v>
          </cell>
          <cell r="C8210" t="str">
            <v>CARPINTEIRO DE ESQUADRIA COM ENCARGOS COMPLEMENTARES</v>
          </cell>
          <cell r="D8210" t="str">
            <v>H</v>
          </cell>
          <cell r="E8210">
            <v>0.55200000000000005</v>
          </cell>
        </row>
        <row r="8211">
          <cell r="B8211">
            <v>88309</v>
          </cell>
          <cell r="C8211" t="str">
            <v>PEDREIRO COM ENCARGOS COMPLEMENTARES</v>
          </cell>
          <cell r="D8211" t="str">
            <v>H</v>
          </cell>
          <cell r="E8211">
            <v>1.3620000000000001</v>
          </cell>
        </row>
        <row r="8212">
          <cell r="B8212">
            <v>88316</v>
          </cell>
          <cell r="C8212" t="str">
            <v>SERVENTE COM ENCARGOS COMPLEMENTARES</v>
          </cell>
          <cell r="D8212" t="str">
            <v>H</v>
          </cell>
          <cell r="E8212">
            <v>0.95699999999999996</v>
          </cell>
        </row>
        <row r="8213">
          <cell r="B8213">
            <v>88629</v>
          </cell>
          <cell r="C8213" t="str">
            <v>ARGAMASSA TRAÇO 1:3 (CIMENTO E AREIA MÉDIA), PREPARO MANUAL. AF_08/2014</v>
          </cell>
          <cell r="D8213" t="str">
            <v>M3</v>
          </cell>
          <cell r="E8213">
            <v>2.23E-2</v>
          </cell>
        </row>
        <row r="8214">
          <cell r="B8214">
            <v>90801</v>
          </cell>
          <cell r="C8214" t="str">
            <v>ADUELA / MARCO / BATENTE PARA PORTA DE 70X210CM, PADRÃO MÉDIO - FORNECIMENTO E MONTAGEM. AF_08/2015</v>
          </cell>
          <cell r="D8214" t="str">
            <v>UN</v>
          </cell>
          <cell r="E8214">
            <v>1</v>
          </cell>
        </row>
        <row r="8215">
          <cell r="B8215">
            <v>5061</v>
          </cell>
          <cell r="C8215" t="str">
            <v>PREGO DE ACO POLIDO COM CABECA 18 X 27 (2 1/2 X 10)</v>
          </cell>
          <cell r="D8215" t="str">
            <v>KG</v>
          </cell>
          <cell r="E8215">
            <v>0.2</v>
          </cell>
        </row>
        <row r="8216">
          <cell r="B8216">
            <v>11625</v>
          </cell>
          <cell r="C8216" t="str">
            <v>!EM PROCESSO DE DESATIVACAO! TINTA PRIMARIA BETUMINOSA EM SUSPENSAO AQUOSA</v>
          </cell>
          <cell r="D8216" t="str">
            <v>KG</v>
          </cell>
          <cell r="E8216">
            <v>0.17710000000000001</v>
          </cell>
        </row>
        <row r="8217">
          <cell r="B8217">
            <v>90807</v>
          </cell>
          <cell r="C8217" t="str">
            <v>ADUELA / MARCO / BATENTE PARA PORTA DE 70X210CM, FIXAÇÃO COM ARGAMASSA - SOMENTE INSTALAÇÃO. AF_08/2015_P</v>
          </cell>
          <cell r="D8217" t="str">
            <v>UN</v>
          </cell>
          <cell r="E8217">
            <v>0</v>
          </cell>
        </row>
        <row r="8218">
          <cell r="B8218">
            <v>88261</v>
          </cell>
          <cell r="C8218" t="str">
            <v>CARPINTEIRO DE ESQUADRIA COM ENCARGOS COMPLEMENTARES</v>
          </cell>
          <cell r="D8218" t="str">
            <v>H</v>
          </cell>
          <cell r="E8218">
            <v>0.55200000000000005</v>
          </cell>
        </row>
        <row r="8219">
          <cell r="B8219">
            <v>88309</v>
          </cell>
          <cell r="C8219" t="str">
            <v>PEDREIRO COM ENCARGOS COMPLEMENTARES</v>
          </cell>
          <cell r="D8219" t="str">
            <v>H</v>
          </cell>
          <cell r="E8219">
            <v>1.3620000000000001</v>
          </cell>
        </row>
        <row r="8220">
          <cell r="B8220">
            <v>88316</v>
          </cell>
          <cell r="C8220" t="str">
            <v>SERVENTE COM ENCARGOS COMPLEMENTARES</v>
          </cell>
          <cell r="D8220" t="str">
            <v>H</v>
          </cell>
          <cell r="E8220">
            <v>0.95699999999999996</v>
          </cell>
        </row>
        <row r="8221">
          <cell r="B8221">
            <v>88629</v>
          </cell>
          <cell r="C8221" t="str">
            <v>ARGAMASSA TRAÇO 1:3 (CIMENTO E AREIA MÉDIA), PREPARO MANUAL. AF_08/2014</v>
          </cell>
          <cell r="D8221" t="str">
            <v>M3</v>
          </cell>
          <cell r="E8221">
            <v>2.23E-2</v>
          </cell>
        </row>
        <row r="8222">
          <cell r="B8222">
            <v>5061</v>
          </cell>
          <cell r="C8222" t="str">
            <v>PREGO DE ACO POLIDO COM CABECA 18 X 27 (2 1/2 X 10)</v>
          </cell>
          <cell r="D8222" t="str">
            <v>KG</v>
          </cell>
          <cell r="E8222">
            <v>0.2</v>
          </cell>
        </row>
        <row r="8223">
          <cell r="B8223">
            <v>11625</v>
          </cell>
          <cell r="C8223" t="str">
            <v>!EM PROCESSO DE DESATIVACAO! TINTA PRIMARIA BETUMINOSA EM SUSPENSAO AQUOSA</v>
          </cell>
          <cell r="D8223" t="str">
            <v>KG</v>
          </cell>
          <cell r="E8223">
            <v>0.17710000000000001</v>
          </cell>
        </row>
        <row r="8224">
          <cell r="B8224">
            <v>90816</v>
          </cell>
          <cell r="C8224" t="str">
            <v>ADUELA / MARCO / BATENTE PARA PORTA DE 80X210CM, FIXAÇÃO COM ARGAMASSA, PADRÃO MÉDIO - FORNECIMENTO E INSTALAÇÃO. AF_08/2015_P</v>
          </cell>
          <cell r="D8224" t="str">
            <v>UN</v>
          </cell>
          <cell r="E8224">
            <v>0</v>
          </cell>
        </row>
        <row r="8225">
          <cell r="B8225">
            <v>88261</v>
          </cell>
          <cell r="C8225" t="str">
            <v>CARPINTEIRO DE ESQUADRIA COM ENCARGOS COMPLEMENTARES</v>
          </cell>
          <cell r="D8225" t="str">
            <v>H</v>
          </cell>
          <cell r="E8225">
            <v>0.60299999999999998</v>
          </cell>
        </row>
        <row r="8226">
          <cell r="B8226">
            <v>88309</v>
          </cell>
          <cell r="C8226" t="str">
            <v>PEDREIRO COM ENCARGOS COMPLEMENTARES</v>
          </cell>
          <cell r="D8226" t="str">
            <v>H</v>
          </cell>
          <cell r="E8226">
            <v>1.4890000000000001</v>
          </cell>
        </row>
        <row r="8227">
          <cell r="B8227">
            <v>88316</v>
          </cell>
          <cell r="C8227" t="str">
            <v>SERVENTE COM ENCARGOS COMPLEMENTARES</v>
          </cell>
          <cell r="D8227" t="str">
            <v>H</v>
          </cell>
          <cell r="E8227">
            <v>1.046</v>
          </cell>
        </row>
        <row r="8228">
          <cell r="B8228">
            <v>88629</v>
          </cell>
          <cell r="C8228" t="str">
            <v>ARGAMASSA TRAÇO 1:3 (CIMENTO E AREIA MÉDIA), PREPARO MANUAL. AF_08/2014</v>
          </cell>
          <cell r="D8228" t="str">
            <v>M3</v>
          </cell>
          <cell r="E8228">
            <v>2.2599999999999999E-2</v>
          </cell>
        </row>
        <row r="8229">
          <cell r="B8229">
            <v>90802</v>
          </cell>
          <cell r="C8229" t="str">
            <v>ADUELA / MARCO / BATENTE PARA PORTA DE 80X210CM, PADRÃO MÉDIO - FORNECIMENTO E MONTAGEM. AF_08/2015</v>
          </cell>
          <cell r="D8229" t="str">
            <v>UN</v>
          </cell>
          <cell r="E8229">
            <v>1</v>
          </cell>
        </row>
        <row r="8230">
          <cell r="B8230">
            <v>5061</v>
          </cell>
          <cell r="C8230" t="str">
            <v>PREGO DE ACO POLIDO COM CABECA 18 X 27 (2 1/2 X 10)</v>
          </cell>
          <cell r="D8230" t="str">
            <v>KG</v>
          </cell>
          <cell r="E8230">
            <v>0.2</v>
          </cell>
        </row>
        <row r="8231">
          <cell r="B8231">
            <v>11625</v>
          </cell>
          <cell r="C8231" t="str">
            <v>!EM PROCESSO DE DESATIVACAO! TINTA PRIMARIA BETUMINOSA EM SUSPENSAO AQUOSA</v>
          </cell>
          <cell r="D8231" t="str">
            <v>KG</v>
          </cell>
          <cell r="E8231">
            <v>0.18060000000000001</v>
          </cell>
        </row>
        <row r="8232">
          <cell r="B8232">
            <v>90817</v>
          </cell>
          <cell r="C8232" t="str">
            <v>ADUELA / MARCO / BATENTE PARA PORTA DE 80X210CM, FIXAÇÃO COM ARGAMASSA - SOMENTE INSTALAÇÃO. AF_08/2015_P</v>
          </cell>
          <cell r="D8232" t="str">
            <v>UN</v>
          </cell>
          <cell r="E8232">
            <v>0</v>
          </cell>
        </row>
        <row r="8233">
          <cell r="B8233">
            <v>88261</v>
          </cell>
          <cell r="C8233" t="str">
            <v>CARPINTEIRO DE ESQUADRIA COM ENCARGOS COMPLEMENTARES</v>
          </cell>
          <cell r="D8233" t="str">
            <v>H</v>
          </cell>
          <cell r="E8233">
            <v>0.60299999999999998</v>
          </cell>
        </row>
        <row r="8234">
          <cell r="B8234">
            <v>88309</v>
          </cell>
          <cell r="C8234" t="str">
            <v>PEDREIRO COM ENCARGOS COMPLEMENTARES</v>
          </cell>
          <cell r="D8234" t="str">
            <v>H</v>
          </cell>
          <cell r="E8234">
            <v>1.4890000000000001</v>
          </cell>
        </row>
        <row r="8235">
          <cell r="B8235">
            <v>88316</v>
          </cell>
          <cell r="C8235" t="str">
            <v>SERVENTE COM ENCARGOS COMPLEMENTARES</v>
          </cell>
          <cell r="D8235" t="str">
            <v>H</v>
          </cell>
          <cell r="E8235">
            <v>1.046</v>
          </cell>
        </row>
        <row r="8236">
          <cell r="B8236">
            <v>88629</v>
          </cell>
          <cell r="C8236" t="str">
            <v>ARGAMASSA TRAÇO 1:3 (CIMENTO E AREIA MÉDIA), PREPARO MANUAL. AF_08/2014</v>
          </cell>
          <cell r="D8236" t="str">
            <v>M3</v>
          </cell>
          <cell r="E8236">
            <v>2.2599999999999999E-2</v>
          </cell>
        </row>
        <row r="8237">
          <cell r="B8237">
            <v>5061</v>
          </cell>
          <cell r="C8237" t="str">
            <v>PREGO DE ACO POLIDO COM CABECA 18 X 27 (2 1/2 X 10)</v>
          </cell>
          <cell r="D8237" t="str">
            <v>KG</v>
          </cell>
          <cell r="E8237">
            <v>0.2</v>
          </cell>
        </row>
        <row r="8238">
          <cell r="B8238">
            <v>11625</v>
          </cell>
          <cell r="C8238" t="str">
            <v>!EM PROCESSO DE DESATIVACAO! TINTA PRIMARIA BETUMINOSA EM SUSPENSAO AQUOSA</v>
          </cell>
          <cell r="D8238" t="str">
            <v>KG</v>
          </cell>
          <cell r="E8238">
            <v>0.18060000000000001</v>
          </cell>
        </row>
        <row r="8239">
          <cell r="B8239">
            <v>90818</v>
          </cell>
          <cell r="C8239" t="str">
            <v>ADUELA / MARCO / BATENTE PARA PORTA DE 90X210CM, FIXAÇÃO COM ARGAMASSA, PADRÃO MÉDIO - FORNECIMENTO E INSTALAÇÃO. AF_08/2015_P</v>
          </cell>
          <cell r="D8239" t="str">
            <v>UN</v>
          </cell>
          <cell r="E8239">
            <v>0</v>
          </cell>
        </row>
        <row r="8240">
          <cell r="B8240">
            <v>88261</v>
          </cell>
          <cell r="C8240" t="str">
            <v>CARPINTEIRO DE ESQUADRIA COM ENCARGOS COMPLEMENTARES</v>
          </cell>
          <cell r="D8240" t="str">
            <v>H</v>
          </cell>
          <cell r="E8240">
            <v>0.65500000000000003</v>
          </cell>
        </row>
        <row r="8241">
          <cell r="B8241">
            <v>88309</v>
          </cell>
          <cell r="C8241" t="str">
            <v>PEDREIRO COM ENCARGOS COMPLEMENTARES</v>
          </cell>
          <cell r="D8241" t="str">
            <v>H</v>
          </cell>
          <cell r="E8241">
            <v>1.617</v>
          </cell>
        </row>
        <row r="8242">
          <cell r="B8242">
            <v>88316</v>
          </cell>
          <cell r="C8242" t="str">
            <v>SERVENTE COM ENCARGOS COMPLEMENTARES</v>
          </cell>
          <cell r="D8242" t="str">
            <v>H</v>
          </cell>
          <cell r="E8242">
            <v>1.1359999999999999</v>
          </cell>
        </row>
        <row r="8243">
          <cell r="B8243">
            <v>88629</v>
          </cell>
          <cell r="C8243" t="str">
            <v>ARGAMASSA TRAÇO 1:3 (CIMENTO E AREIA MÉDIA), PREPARO MANUAL. AF_08/2014</v>
          </cell>
          <cell r="D8243" t="str">
            <v>M3</v>
          </cell>
          <cell r="E8243">
            <v>2.29E-2</v>
          </cell>
        </row>
        <row r="8244">
          <cell r="B8244">
            <v>90803</v>
          </cell>
          <cell r="C8244" t="str">
            <v>ADUELA / MARCO / BATENTE PARA PORTA DE 90X210CM, PADRÃO MÉDIO - FORNECIMENTO E MONTAGEM. AF_08/2015</v>
          </cell>
          <cell r="D8244" t="str">
            <v>UN</v>
          </cell>
          <cell r="E8244">
            <v>1</v>
          </cell>
        </row>
        <row r="8245">
          <cell r="B8245">
            <v>5061</v>
          </cell>
          <cell r="C8245" t="str">
            <v>PREGO DE ACO POLIDO COM CABECA 18 X 27 (2 1/2 X 10)</v>
          </cell>
          <cell r="D8245" t="str">
            <v>KG</v>
          </cell>
          <cell r="E8245">
            <v>0.2</v>
          </cell>
        </row>
        <row r="8246">
          <cell r="B8246">
            <v>11625</v>
          </cell>
          <cell r="C8246" t="str">
            <v>!EM PROCESSO DE DESATIVACAO! TINTA PRIMARIA BETUMINOSA EM SUSPENSAO AQUOSA</v>
          </cell>
          <cell r="D8246" t="str">
            <v>KG</v>
          </cell>
          <cell r="E8246">
            <v>0.18410000000000001</v>
          </cell>
        </row>
        <row r="8247">
          <cell r="B8247">
            <v>90819</v>
          </cell>
          <cell r="C8247" t="str">
            <v>ADUELA / MARCO / BATENTE PARA PORTA DE 90X210CM, FIXAÇÃO COM ARGAMASSA - SOMENTE INSTALAÇÃO. AF_08/2015_P</v>
          </cell>
          <cell r="D8247" t="str">
            <v>UN</v>
          </cell>
          <cell r="E8247">
            <v>0</v>
          </cell>
        </row>
        <row r="8248">
          <cell r="B8248">
            <v>88261</v>
          </cell>
          <cell r="C8248" t="str">
            <v>CARPINTEIRO DE ESQUADRIA COM ENCARGOS COMPLEMENTARES</v>
          </cell>
          <cell r="D8248" t="str">
            <v>H</v>
          </cell>
          <cell r="E8248">
            <v>0.65500000000000003</v>
          </cell>
        </row>
        <row r="8249">
          <cell r="B8249">
            <v>88309</v>
          </cell>
          <cell r="C8249" t="str">
            <v>PEDREIRO COM ENCARGOS COMPLEMENTARES</v>
          </cell>
          <cell r="D8249" t="str">
            <v>H</v>
          </cell>
          <cell r="E8249">
            <v>1.617</v>
          </cell>
        </row>
        <row r="8250">
          <cell r="B8250">
            <v>88316</v>
          </cell>
          <cell r="C8250" t="str">
            <v>SERVENTE COM ENCARGOS COMPLEMENTARES</v>
          </cell>
          <cell r="D8250" t="str">
            <v>H</v>
          </cell>
          <cell r="E8250">
            <v>1.1359999999999999</v>
          </cell>
        </row>
        <row r="8251">
          <cell r="B8251">
            <v>88629</v>
          </cell>
          <cell r="C8251" t="str">
            <v>ARGAMASSA TRAÇO 1:3 (CIMENTO E AREIA MÉDIA), PREPARO MANUAL. AF_08/2014</v>
          </cell>
          <cell r="D8251" t="str">
            <v>M3</v>
          </cell>
          <cell r="E8251">
            <v>2.29E-2</v>
          </cell>
        </row>
        <row r="8252">
          <cell r="B8252">
            <v>5061</v>
          </cell>
          <cell r="C8252" t="str">
            <v>PREGO DE ACO POLIDO COM CABECA 18 X 27 (2 1/2 X 10)</v>
          </cell>
          <cell r="D8252" t="str">
            <v>KG</v>
          </cell>
          <cell r="E8252">
            <v>0.2</v>
          </cell>
        </row>
        <row r="8253">
          <cell r="B8253">
            <v>11625</v>
          </cell>
          <cell r="C8253" t="str">
            <v>!EM PROCESSO DE DESATIVACAO! TINTA PRIMARIA BETUMINOSA EM SUSPENSAO AQUOSA</v>
          </cell>
          <cell r="D8253" t="str">
            <v>KG</v>
          </cell>
          <cell r="E8253">
            <v>0.18410000000000001</v>
          </cell>
        </row>
        <row r="8254">
          <cell r="B8254">
            <v>90820</v>
          </cell>
          <cell r="C8254" t="str">
            <v>PORTA DE MADEIRA PARA PINTURA, SEMI-OCA (LEVE OU MÉDIA), 60X210CM, ESPESSURA DE 3,5CM, INCLUSO DOBRADIÇAS - FORNECIMENTO E INSTALAÇÃO. AF_08/2015</v>
          </cell>
          <cell r="D8254" t="str">
            <v>UN</v>
          </cell>
          <cell r="E8254">
            <v>0</v>
          </cell>
        </row>
        <row r="8255">
          <cell r="B8255">
            <v>88261</v>
          </cell>
          <cell r="C8255" t="str">
            <v>CARPINTEIRO DE ESQUADRIA COM ENCARGOS COMPLEMENTARES</v>
          </cell>
          <cell r="D8255" t="str">
            <v>H</v>
          </cell>
          <cell r="E8255">
            <v>1.282</v>
          </cell>
        </row>
        <row r="8256">
          <cell r="B8256">
            <v>88316</v>
          </cell>
          <cell r="C8256" t="str">
            <v>SERVENTE COM ENCARGOS COMPLEMENTARES</v>
          </cell>
          <cell r="D8256" t="str">
            <v>H</v>
          </cell>
          <cell r="E8256">
            <v>0.64100000000000001</v>
          </cell>
        </row>
        <row r="8257">
          <cell r="B8257">
            <v>2432</v>
          </cell>
          <cell r="C8257" t="str">
            <v>DOBRADICA EM ACO/FERRO, 3 1/2" X  3", E= 1,9  A 2 MM, COM ANEL,  CROMADO OU ZINCADO, TAMPA BOLA, COM PARAFUSOS</v>
          </cell>
          <cell r="D8257" t="str">
            <v>UN</v>
          </cell>
          <cell r="E8257">
            <v>3</v>
          </cell>
        </row>
        <row r="8258">
          <cell r="B8258">
            <v>10553</v>
          </cell>
          <cell r="C8258" t="str">
            <v>PORTA DE MADEIRA, FOLHA MEDIA (NBR 15930) DE 60 X 210 CM, E = 35 MM, NUCLEO SARRAFEADO, CAPA LISA EM HDF, ACABAMENTO EM PRIMER PARA PINTURA</v>
          </cell>
          <cell r="D8258" t="str">
            <v>UN</v>
          </cell>
          <cell r="E8258">
            <v>1</v>
          </cell>
        </row>
        <row r="8259">
          <cell r="B8259">
            <v>11055</v>
          </cell>
          <cell r="C8259" t="str">
            <v>PARAFUSO ROSCA SOBERBA ZINCADO CABECA CHATA FENDA SIMPLES 3,5 X 25 MM (1 ")</v>
          </cell>
          <cell r="D8259" t="str">
            <v>UN</v>
          </cell>
          <cell r="E8259">
            <v>19.8</v>
          </cell>
        </row>
        <row r="8260">
          <cell r="B8260">
            <v>90821</v>
          </cell>
          <cell r="C8260" t="str">
            <v>PORTA DE MADEIRA PARA PINTURA, SEMI-OCA (LEVE OU MÉDIA), 70X210CM, ESPESSURA DE 3,5CM, INCLUSO DOBRADIÇAS - FORNECIMENTO E INSTALAÇÃO. AF_08/2015</v>
          </cell>
          <cell r="D8260" t="str">
            <v>UN</v>
          </cell>
          <cell r="E8260">
            <v>0</v>
          </cell>
        </row>
        <row r="8261">
          <cell r="B8261">
            <v>88261</v>
          </cell>
          <cell r="C8261" t="str">
            <v>CARPINTEIRO DE ESQUADRIA COM ENCARGOS COMPLEMENTARES</v>
          </cell>
          <cell r="D8261" t="str">
            <v>H</v>
          </cell>
          <cell r="E8261">
            <v>1.4139999999999999</v>
          </cell>
        </row>
        <row r="8262">
          <cell r="B8262">
            <v>88316</v>
          </cell>
          <cell r="C8262" t="str">
            <v>SERVENTE COM ENCARGOS COMPLEMENTARES</v>
          </cell>
          <cell r="D8262" t="str">
            <v>H</v>
          </cell>
          <cell r="E8262">
            <v>0.70699999999999996</v>
          </cell>
        </row>
        <row r="8263">
          <cell r="B8263">
            <v>2432</v>
          </cell>
          <cell r="C8263" t="str">
            <v>DOBRADICA EM ACO/FERRO, 3 1/2" X  3", E= 1,9  A 2 MM, COM ANEL,  CROMADO OU ZINCADO, TAMPA BOLA, COM PARAFUSOS</v>
          </cell>
          <cell r="D8263" t="str">
            <v>UN</v>
          </cell>
          <cell r="E8263">
            <v>3</v>
          </cell>
        </row>
        <row r="8264">
          <cell r="B8264">
            <v>10554</v>
          </cell>
          <cell r="C8264" t="str">
            <v>PORTA DE MADEIRA, FOLHA MEDIA (NBR 15930) DE 70 X 210 CM, E = 35 MM, NUCLEO SARRAFEADO, CAPA LISA EM HDF, ACABAMENTO EM PRIMER PARA PINTURA</v>
          </cell>
          <cell r="D8264" t="str">
            <v>UN</v>
          </cell>
          <cell r="E8264">
            <v>1</v>
          </cell>
        </row>
        <row r="8265">
          <cell r="B8265">
            <v>11055</v>
          </cell>
          <cell r="C8265" t="str">
            <v>PARAFUSO ROSCA SOBERBA ZINCADO CABECA CHATA FENDA SIMPLES 3,5 X 25 MM (1 ")</v>
          </cell>
          <cell r="D8265" t="str">
            <v>UN</v>
          </cell>
          <cell r="E8265">
            <v>19.8</v>
          </cell>
        </row>
        <row r="8266">
          <cell r="B8266">
            <v>90822</v>
          </cell>
          <cell r="C8266" t="str">
            <v>PORTA DE MADEIRA PARA PINTURA, SEMI-OCA (LEVE OU MÉDIA), 80X210CM, ESPESSURA DE 3,5CM, INCLUSO DOBRADIÇAS - FORNECIMENTO E INSTALAÇÃO. AF_08/2015</v>
          </cell>
          <cell r="D8266" t="str">
            <v>UN</v>
          </cell>
          <cell r="E8266">
            <v>0</v>
          </cell>
        </row>
        <row r="8267">
          <cell r="B8267">
            <v>88261</v>
          </cell>
          <cell r="C8267" t="str">
            <v>CARPINTEIRO DE ESQUADRIA COM ENCARGOS COMPLEMENTARES</v>
          </cell>
          <cell r="D8267" t="str">
            <v>H</v>
          </cell>
          <cell r="E8267">
            <v>1.546</v>
          </cell>
        </row>
        <row r="8268">
          <cell r="B8268">
            <v>88316</v>
          </cell>
          <cell r="C8268" t="str">
            <v>SERVENTE COM ENCARGOS COMPLEMENTARES</v>
          </cell>
          <cell r="D8268" t="str">
            <v>H</v>
          </cell>
          <cell r="E8268">
            <v>0.77300000000000002</v>
          </cell>
        </row>
        <row r="8269">
          <cell r="B8269">
            <v>2432</v>
          </cell>
          <cell r="C8269" t="str">
            <v>DOBRADICA EM ACO/FERRO, 3 1/2" X  3", E= 1,9  A 2 MM, COM ANEL,  CROMADO OU ZINCADO, TAMPA BOLA, COM PARAFUSOS</v>
          </cell>
          <cell r="D8269" t="str">
            <v>UN</v>
          </cell>
          <cell r="E8269">
            <v>3</v>
          </cell>
        </row>
        <row r="8270">
          <cell r="B8270">
            <v>10555</v>
          </cell>
          <cell r="C8270" t="str">
            <v>PORTA DE MADEIRA, FOLHA MEDIA (NBR 15930) DE 80 X 210 CM, E = 35 MM, NUCLEO SARRAFEADO, CAPA LISA EM HDF, ACABAMENTO EM PRIMER PARA PINTURA</v>
          </cell>
          <cell r="D8270" t="str">
            <v>UN</v>
          </cell>
          <cell r="E8270">
            <v>1</v>
          </cell>
        </row>
        <row r="8271">
          <cell r="B8271">
            <v>11055</v>
          </cell>
          <cell r="C8271" t="str">
            <v>PARAFUSO ROSCA SOBERBA ZINCADO CABECA CHATA FENDA SIMPLES 3,5 X 25 MM (1 ")</v>
          </cell>
          <cell r="D8271" t="str">
            <v>UN</v>
          </cell>
          <cell r="E8271">
            <v>19.8</v>
          </cell>
        </row>
        <row r="8272">
          <cell r="B8272">
            <v>90823</v>
          </cell>
          <cell r="C8272" t="str">
            <v>PORTA DE MADEIRA PARA PINTURA, SEMI-OCA (LEVE OU MÉDIA), 90X210CM, ESPESSURA DE 3,5CM, INCLUSO DOBRADIÇAS - FORNECIMENTO E INSTALAÇÃO. AF_08/2015</v>
          </cell>
          <cell r="D8272" t="str">
            <v>UN</v>
          </cell>
          <cell r="E8272">
            <v>0</v>
          </cell>
        </row>
        <row r="8273">
          <cell r="B8273">
            <v>88261</v>
          </cell>
          <cell r="C8273" t="str">
            <v>CARPINTEIRO DE ESQUADRIA COM ENCARGOS COMPLEMENTARES</v>
          </cell>
          <cell r="D8273" t="str">
            <v>H</v>
          </cell>
          <cell r="E8273">
            <v>1.6779999999999999</v>
          </cell>
        </row>
        <row r="8274">
          <cell r="B8274">
            <v>88316</v>
          </cell>
          <cell r="C8274" t="str">
            <v>SERVENTE COM ENCARGOS COMPLEMENTARES</v>
          </cell>
          <cell r="D8274" t="str">
            <v>H</v>
          </cell>
          <cell r="E8274">
            <v>0.83899999999999997</v>
          </cell>
        </row>
        <row r="8275">
          <cell r="B8275">
            <v>2432</v>
          </cell>
          <cell r="C8275" t="str">
            <v>DOBRADICA EM ACO/FERRO, 3 1/2" X  3", E= 1,9  A 2 MM, COM ANEL,  CROMADO OU ZINCADO, TAMPA BOLA, COM PARAFUSOS</v>
          </cell>
          <cell r="D8275" t="str">
            <v>UN</v>
          </cell>
          <cell r="E8275">
            <v>3</v>
          </cell>
        </row>
        <row r="8276">
          <cell r="B8276">
            <v>10556</v>
          </cell>
          <cell r="C8276" t="str">
            <v>PORTA DE MADEIRA, FOLHA MEDIA (NBR 15930) DE 90 X 210 CM, E = 35 MM, NUCLEO SARRAFEADO, CAPA LISA EM HDF, ACABAMENTO EM PRIMER PARA PINTURA</v>
          </cell>
          <cell r="D8276" t="str">
            <v>UN</v>
          </cell>
          <cell r="E8276">
            <v>1</v>
          </cell>
        </row>
        <row r="8277">
          <cell r="B8277">
            <v>11055</v>
          </cell>
          <cell r="C8277" t="str">
            <v>PARAFUSO ROSCA SOBERBA ZINCADO CABECA CHATA FENDA SIMPLES 3,5 X 25 MM (1 ")</v>
          </cell>
          <cell r="D8277" t="str">
            <v>UN</v>
          </cell>
          <cell r="E8277">
            <v>19.8</v>
          </cell>
        </row>
        <row r="8278">
          <cell r="B8278">
            <v>90826</v>
          </cell>
          <cell r="C8278" t="str">
            <v>ALIZAR / GUARNIÇÃO DE 5X1,5CM PARA PORTA DE 60X210CM FIXADO COM PREGOS, PADRÃO MÉDIO - FORNECIMENTO E INSTALAÇÃO. AF_08/2015</v>
          </cell>
          <cell r="D8278" t="str">
            <v>UN</v>
          </cell>
          <cell r="E8278">
            <v>0</v>
          </cell>
        </row>
        <row r="8279">
          <cell r="B8279">
            <v>88261</v>
          </cell>
          <cell r="C8279" t="str">
            <v>CARPINTEIRO DE ESQUADRIA COM ENCARGOS COMPLEMENTARES</v>
          </cell>
          <cell r="D8279" t="str">
            <v>H</v>
          </cell>
          <cell r="E8279">
            <v>0.29499999999999998</v>
          </cell>
        </row>
        <row r="8280">
          <cell r="B8280">
            <v>88316</v>
          </cell>
          <cell r="C8280" t="str">
            <v>SERVENTE COM ENCARGOS COMPLEMENTARES</v>
          </cell>
          <cell r="D8280" t="str">
            <v>H</v>
          </cell>
          <cell r="E8280">
            <v>0.14699999999999999</v>
          </cell>
        </row>
        <row r="8281">
          <cell r="B8281">
            <v>20017</v>
          </cell>
          <cell r="C8281" t="str">
            <v>GUARNICAO/ ALIZAR/ VISTA MACICA, E= *1* CM, L= *4,5* CM, EM CEDRINHO/ ANGELIM COMERCIAL/  EUCALIPTO/ CURUPIXA/ PEROBA/ CUMARU OU EQUIVALENTE DA REGIAO</v>
          </cell>
          <cell r="D8281" t="str">
            <v>M</v>
          </cell>
          <cell r="E8281">
            <v>5.6</v>
          </cell>
        </row>
        <row r="8282">
          <cell r="B8282">
            <v>39026</v>
          </cell>
          <cell r="C8282" t="str">
            <v>PREGO DE ACO POLIDO SEM CABECA 15 X 15 (1 1/4 X 13)</v>
          </cell>
          <cell r="D8282" t="str">
            <v>KG</v>
          </cell>
          <cell r="E8282">
            <v>2.8000000000000001E-2</v>
          </cell>
        </row>
        <row r="8283">
          <cell r="B8283">
            <v>90827</v>
          </cell>
          <cell r="C8283" t="str">
            <v>ALIZAR / GUARNIÇÃO DE 5X1,5CM PARA PORTA DE 70X210CM FIXADO COM PREGOS, PADRÃO MÉDIO - FORNECIMENTO E INSTALAÇÃO. AF_08/2015</v>
          </cell>
          <cell r="D8283" t="str">
            <v>UN</v>
          </cell>
          <cell r="E8283">
            <v>0</v>
          </cell>
        </row>
        <row r="8284">
          <cell r="B8284">
            <v>88261</v>
          </cell>
          <cell r="C8284" t="str">
            <v>CARPINTEIRO DE ESQUADRIA COM ENCARGOS COMPLEMENTARES</v>
          </cell>
          <cell r="D8284" t="str">
            <v>H</v>
          </cell>
          <cell r="E8284">
            <v>0.33200000000000002</v>
          </cell>
        </row>
        <row r="8285">
          <cell r="B8285">
            <v>88316</v>
          </cell>
          <cell r="C8285" t="str">
            <v>SERVENTE COM ENCARGOS COMPLEMENTARES</v>
          </cell>
          <cell r="D8285" t="str">
            <v>H</v>
          </cell>
          <cell r="E8285">
            <v>0.16600000000000001</v>
          </cell>
        </row>
        <row r="8286">
          <cell r="B8286">
            <v>20017</v>
          </cell>
          <cell r="C8286" t="str">
            <v>GUARNICAO/ ALIZAR/ VISTA MACICA, E= *1* CM, L= *4,5* CM, EM CEDRINHO/ ANGELIM COMERCIAL/  EUCALIPTO/ CURUPIXA/ PEROBA/ CUMARU OU EQUIVALENTE DA REGIAO</v>
          </cell>
          <cell r="D8286" t="str">
            <v>M</v>
          </cell>
          <cell r="E8286">
            <v>5.7</v>
          </cell>
        </row>
        <row r="8287">
          <cell r="B8287">
            <v>39026</v>
          </cell>
          <cell r="C8287" t="str">
            <v>PREGO DE ACO POLIDO SEM CABECA 15 X 15 (1 1/4 X 13)</v>
          </cell>
          <cell r="D8287" t="str">
            <v>KG</v>
          </cell>
          <cell r="E8287">
            <v>2.9000000000000001E-2</v>
          </cell>
        </row>
        <row r="8288">
          <cell r="B8288">
            <v>90828</v>
          </cell>
          <cell r="C8288" t="str">
            <v>ALIZAR / GUARNIÇÃO DE 5X1,5CM PARA PORTA DE 80X210CM FIXADO COM PREGOS, PADRÃO MÉDIO - FORNECIMENTO E INSTALAÇÃO. AF_08/2015</v>
          </cell>
          <cell r="D8288" t="str">
            <v>UN</v>
          </cell>
          <cell r="E8288">
            <v>0</v>
          </cell>
        </row>
        <row r="8289">
          <cell r="B8289">
            <v>88261</v>
          </cell>
          <cell r="C8289" t="str">
            <v>CARPINTEIRO DE ESQUADRIA COM ENCARGOS COMPLEMENTARES</v>
          </cell>
          <cell r="D8289" t="str">
            <v>H</v>
          </cell>
          <cell r="E8289">
            <v>0.37</v>
          </cell>
        </row>
        <row r="8290">
          <cell r="B8290">
            <v>88316</v>
          </cell>
          <cell r="C8290" t="str">
            <v>SERVENTE COM ENCARGOS COMPLEMENTARES</v>
          </cell>
          <cell r="D8290" t="str">
            <v>H</v>
          </cell>
          <cell r="E8290">
            <v>0.185</v>
          </cell>
        </row>
        <row r="8291">
          <cell r="B8291">
            <v>20017</v>
          </cell>
          <cell r="C8291" t="str">
            <v>GUARNICAO/ ALIZAR/ VISTA MACICA, E= *1* CM, L= *4,5* CM, EM CEDRINHO/ ANGELIM COMERCIAL/  EUCALIPTO/ CURUPIXA/ PEROBA/ CUMARU OU EQUIVALENTE DA REGIAO</v>
          </cell>
          <cell r="D8291" t="str">
            <v>M</v>
          </cell>
          <cell r="E8291">
            <v>5.8</v>
          </cell>
        </row>
        <row r="8292">
          <cell r="B8292">
            <v>39026</v>
          </cell>
          <cell r="C8292" t="str">
            <v>PREGO DE ACO POLIDO SEM CABECA 15 X 15 (1 1/4 X 13)</v>
          </cell>
          <cell r="D8292" t="str">
            <v>KG</v>
          </cell>
          <cell r="E8292">
            <v>2.9000000000000001E-2</v>
          </cell>
        </row>
        <row r="8293">
          <cell r="B8293">
            <v>90829</v>
          </cell>
          <cell r="C8293" t="str">
            <v>ALIZAR / GUARNIÇÃO DE 5X1,5CM PARA PORTA DE 90X210CM FIXADO COM PREGOS, PADRÃO MÉDIO - FORNECIMENTO E INSTALAÇÃO. AF_08/2015</v>
          </cell>
          <cell r="D8293" t="str">
            <v>UN</v>
          </cell>
          <cell r="E8293">
            <v>0</v>
          </cell>
        </row>
        <row r="8294">
          <cell r="B8294">
            <v>88261</v>
          </cell>
          <cell r="C8294" t="str">
            <v>CARPINTEIRO DE ESQUADRIA COM ENCARGOS COMPLEMENTARES</v>
          </cell>
          <cell r="D8294" t="str">
            <v>H</v>
          </cell>
          <cell r="E8294">
            <v>0.40899999999999997</v>
          </cell>
        </row>
        <row r="8295">
          <cell r="B8295">
            <v>88316</v>
          </cell>
          <cell r="C8295" t="str">
            <v>SERVENTE COM ENCARGOS COMPLEMENTARES</v>
          </cell>
          <cell r="D8295" t="str">
            <v>H</v>
          </cell>
          <cell r="E8295">
            <v>0.20399999999999999</v>
          </cell>
        </row>
        <row r="8296">
          <cell r="B8296">
            <v>20017</v>
          </cell>
          <cell r="C8296" t="str">
            <v>GUARNICAO/ ALIZAR/ VISTA MACICA, E= *1* CM, L= *4,5* CM, EM CEDRINHO/ ANGELIM COMERCIAL/  EUCALIPTO/ CURUPIXA/ PEROBA/ CUMARU OU EQUIVALENTE DA REGIAO</v>
          </cell>
          <cell r="D8296" t="str">
            <v>M</v>
          </cell>
          <cell r="E8296">
            <v>5.9</v>
          </cell>
        </row>
        <row r="8297">
          <cell r="B8297">
            <v>39026</v>
          </cell>
          <cell r="C8297" t="str">
            <v>PREGO DE ACO POLIDO SEM CABECA 15 X 15 (1 1/4 X 13)</v>
          </cell>
          <cell r="D8297" t="str">
            <v>KG</v>
          </cell>
          <cell r="E8297">
            <v>0.03</v>
          </cell>
        </row>
        <row r="8298">
          <cell r="B8298">
            <v>90830</v>
          </cell>
          <cell r="C8298" t="str">
            <v>FECHADURA DE EMBUTIR COM CILINDRO, EXTERNA, COMPLETA, ACABAMENTO PADRÃO MÉDIO, INCLUSO EXECUÇÃO DE FURO - FORNECIMENTO E INSTALAÇÃO. AF_08/2015</v>
          </cell>
          <cell r="D8298" t="str">
            <v>UN</v>
          </cell>
          <cell r="E8298">
            <v>0</v>
          </cell>
        </row>
        <row r="8299">
          <cell r="B8299">
            <v>88261</v>
          </cell>
          <cell r="C8299" t="str">
            <v>CARPINTEIRO DE ESQUADRIA COM ENCARGOS COMPLEMENTARES</v>
          </cell>
          <cell r="D8299" t="str">
            <v>H</v>
          </cell>
          <cell r="E8299">
            <v>1.002</v>
          </cell>
        </row>
        <row r="8300">
          <cell r="B8300">
            <v>88316</v>
          </cell>
          <cell r="C8300" t="str">
            <v>SERVENTE COM ENCARGOS COMPLEMENTARES</v>
          </cell>
          <cell r="D8300" t="str">
            <v>H</v>
          </cell>
          <cell r="E8300">
            <v>0.501</v>
          </cell>
        </row>
        <row r="8301">
          <cell r="B8301">
            <v>3081</v>
          </cell>
          <cell r="C8301" t="str">
            <v>FECHADURA DE EMBUTIR PARA PORTA EXTERNA / ENTRADA, MAQUINA 55 MM, COM CILINDRO, MACANETA ALAVANCA E ESPELHO EM METAL CROMADO - NIVEL SEGURANCA MEDIO - COMPLETA</v>
          </cell>
          <cell r="D8301" t="str">
            <v>CJ</v>
          </cell>
          <cell r="E8301">
            <v>1</v>
          </cell>
        </row>
        <row r="8302">
          <cell r="B8302">
            <v>90831</v>
          </cell>
          <cell r="C8302" t="str">
            <v>FECHADURA DE EMBUTIR PARA PORTA DE BANHEIRO, COMPLETA, ACABAMENTO PADRÃO MÉDIO, INCLUSO EXECUÇÃO DE FURO - FORNECIMENTO E INSTALAÇÃO. AF_08/2015</v>
          </cell>
          <cell r="D8302" t="str">
            <v>UN</v>
          </cell>
          <cell r="E8302">
            <v>0</v>
          </cell>
        </row>
        <row r="8303">
          <cell r="B8303">
            <v>88261</v>
          </cell>
          <cell r="C8303" t="str">
            <v>CARPINTEIRO DE ESQUADRIA COM ENCARGOS COMPLEMENTARES</v>
          </cell>
          <cell r="D8303" t="str">
            <v>H</v>
          </cell>
          <cell r="E8303">
            <v>0.76700000000000002</v>
          </cell>
        </row>
        <row r="8304">
          <cell r="B8304">
            <v>88316</v>
          </cell>
          <cell r="C8304" t="str">
            <v>SERVENTE COM ENCARGOS COMPLEMENTARES</v>
          </cell>
          <cell r="D8304" t="str">
            <v>H</v>
          </cell>
          <cell r="E8304">
            <v>0.38400000000000001</v>
          </cell>
        </row>
        <row r="8305">
          <cell r="B8305">
            <v>3099</v>
          </cell>
          <cell r="C8305" t="str">
            <v>FECHADURA DE EMBUTIR PARA PORTA DE BANHEIRO, TIPO TRANQUETA, MAQUINA 55 MM, MACANETAS ALAVANCA E ROSETAS REDONDAS EM METAL CROMADO - NIVEL SEGURANCA MEDIO - COMPLETA</v>
          </cell>
          <cell r="D8305" t="str">
            <v>CJ</v>
          </cell>
          <cell r="E8305">
            <v>1</v>
          </cell>
        </row>
        <row r="8306">
          <cell r="B8306">
            <v>90841</v>
          </cell>
          <cell r="C8306" t="str">
            <v>KIT DE PORTA DE MADEIRA PARA PINTURA, SEMI-OCA (LEVE OU MÉDIA), PADRÃO MÉDIO, 60X210CM, ESPESSURA DE 3,5CM, ITENS INCLUSOS: DOBRADIÇAS, MONTAGEM E INSTALAÇÃO DO BATENTE, FECHADURA COM EXECUÇÃO DO FURO - FORNECIMENTO E INSTALAÇÃO. AF_08/2015</v>
          </cell>
          <cell r="D8306" t="str">
            <v>UN</v>
          </cell>
          <cell r="E8306">
            <v>0</v>
          </cell>
        </row>
        <row r="8307">
          <cell r="B8307">
            <v>90800</v>
          </cell>
          <cell r="C8307" t="str">
            <v>ADUELA / MARCO / BATENTE PARA PORTA DE 60X210CM, PADRÃO MÉDIO - FORNECIMENTO E MONTAGEM. AF_08/2015</v>
          </cell>
          <cell r="D8307" t="str">
            <v>UN</v>
          </cell>
          <cell r="E8307">
            <v>1</v>
          </cell>
        </row>
        <row r="8308">
          <cell r="B8308">
            <v>90805</v>
          </cell>
          <cell r="C8308" t="str">
            <v>ADUELA / MARCO / BATENTE PARA PORTA DE 60X210CM, FIXAÇÃO COM ARGAMASSA - SOMENTE INSTALAÇÃO. AF_08/2015_P</v>
          </cell>
          <cell r="D8308" t="str">
            <v>UN</v>
          </cell>
          <cell r="E8308">
            <v>1</v>
          </cell>
        </row>
        <row r="8309">
          <cell r="B8309">
            <v>90820</v>
          </cell>
          <cell r="C8309" t="str">
            <v>PORTA DE MADEIRA PARA PINTURA, SEMI-OCA (LEVE OU MÉDIA), 60X210CM, ESPESSURA DE 3,5CM, INCLUSO DOBRADIÇAS - FORNECIMENTO E INSTALAÇÃO. AF_08/2015</v>
          </cell>
          <cell r="D8309" t="str">
            <v>UN</v>
          </cell>
          <cell r="E8309">
            <v>1</v>
          </cell>
        </row>
        <row r="8310">
          <cell r="B8310">
            <v>90826</v>
          </cell>
          <cell r="C8310" t="str">
            <v>ALIZAR / GUARNIÇÃO DE 5X1,5CM PARA PORTA DE 60X210CM FIXADO COM PREGOS, PADRÃO MÉDIO - FORNECIMENTO E INSTALAÇÃO. AF_08/2015</v>
          </cell>
          <cell r="D8310" t="str">
            <v>UN</v>
          </cell>
          <cell r="E8310">
            <v>2</v>
          </cell>
        </row>
        <row r="8311">
          <cell r="B8311">
            <v>90831</v>
          </cell>
          <cell r="C8311" t="str">
            <v>FECHADURA DE EMBUTIR PARA PORTA DE BANHEIRO, COMPLETA, ACABAMENTO PADRÃO MÉDIO, INCLUSO EXECUÇÃO DE FURO - FORNECIMENTO E INSTALAÇÃO. AF_08/2015</v>
          </cell>
          <cell r="D8311" t="str">
            <v>UN</v>
          </cell>
          <cell r="E8311">
            <v>1</v>
          </cell>
        </row>
        <row r="8312">
          <cell r="B8312">
            <v>90842</v>
          </cell>
          <cell r="C8312" t="str">
            <v>KIT DE PORTA DE MADEIRA PARA PINTURA, SEMI-OCA (LEVE OU MÉDIA), PADRÃO MÉDIO, 70X210CM, ESPESSURA DE 3,5CM, ITENS INCLUSOS: DOBRADIÇAS, MONTAGEM E INSTALAÇÃO DO BATENTE, FECHADURA COM EXECUÇÃO DO FURO - FORNECIMENTO E INSTALAÇÃO. AF_08/2015</v>
          </cell>
          <cell r="D8312" t="str">
            <v>UN</v>
          </cell>
          <cell r="E8312">
            <v>0</v>
          </cell>
        </row>
        <row r="8313">
          <cell r="B8313">
            <v>90801</v>
          </cell>
          <cell r="C8313" t="str">
            <v>ADUELA / MARCO / BATENTE PARA PORTA DE 70X210CM, PADRÃO MÉDIO - FORNECIMENTO E MONTAGEM. AF_08/2015</v>
          </cell>
          <cell r="D8313" t="str">
            <v>UN</v>
          </cell>
          <cell r="E8313">
            <v>1</v>
          </cell>
        </row>
        <row r="8314">
          <cell r="B8314">
            <v>90807</v>
          </cell>
          <cell r="C8314" t="str">
            <v>ADUELA / MARCO / BATENTE PARA PORTA DE 70X210CM, FIXAÇÃO COM ARGAMASSA - SOMENTE INSTALAÇÃO. AF_08/2015_P</v>
          </cell>
          <cell r="D8314" t="str">
            <v>UN</v>
          </cell>
          <cell r="E8314">
            <v>1</v>
          </cell>
        </row>
        <row r="8315">
          <cell r="B8315">
            <v>90821</v>
          </cell>
          <cell r="C8315" t="str">
            <v>PORTA DE MADEIRA PARA PINTURA, SEMI-OCA (LEVE OU MÉDIA), 70X210CM, ESPESSURA DE 3,5CM, INCLUSO DOBRADIÇAS - FORNECIMENTO E INSTALAÇÃO. AF_08/2015</v>
          </cell>
          <cell r="D8315" t="str">
            <v>UN</v>
          </cell>
          <cell r="E8315">
            <v>1</v>
          </cell>
        </row>
        <row r="8316">
          <cell r="B8316">
            <v>90827</v>
          </cell>
          <cell r="C8316" t="str">
            <v>ALIZAR / GUARNIÇÃO DE 5X1,5CM PARA PORTA DE 70X210CM FIXADO COM PREGOS, PADRÃO MÉDIO - FORNECIMENTO E INSTALAÇÃO. AF_08/2015</v>
          </cell>
          <cell r="D8316" t="str">
            <v>UN</v>
          </cell>
          <cell r="E8316">
            <v>2</v>
          </cell>
        </row>
        <row r="8317">
          <cell r="B8317">
            <v>91306</v>
          </cell>
          <cell r="C8317" t="str">
            <v>FECHADURA DE EMBUTIR PARA PORTAS INTERNAS, COMPLETA, ACABAMENTO PADRÃO MÉDIO, COM EXECUÇÃO DE FURO - FORNECIMENTO E INSTALAÇÃO. AF_08/2015</v>
          </cell>
          <cell r="D8317" t="str">
            <v>UN</v>
          </cell>
          <cell r="E8317">
            <v>1</v>
          </cell>
        </row>
        <row r="8318">
          <cell r="B8318">
            <v>90843</v>
          </cell>
          <cell r="C8318" t="str">
            <v>KIT DE PORTA DE MADEIRA PARA PINTURA, SEMI-OCA (LEVE OU MÉDIA), PADRÃO MÉDIO, 80X210CM, ESPESSURA DE 3,5CM, ITENS INCLUSOS: DOBRADIÇAS, MONTAGEM E INSTALAÇÃO DO BATENTE, FECHADURA COM EXECUÇÃO DO FURO - FORNECIMENTO E INSTALAÇÃO. AF_08/2015</v>
          </cell>
          <cell r="D8318" t="str">
            <v>UN</v>
          </cell>
          <cell r="E8318">
            <v>0</v>
          </cell>
        </row>
        <row r="8319">
          <cell r="B8319">
            <v>90802</v>
          </cell>
          <cell r="C8319" t="str">
            <v>ADUELA / MARCO / BATENTE PARA PORTA DE 80X210CM, PADRÃO MÉDIO - FORNECIMENTO E MONTAGEM. AF_08/2015</v>
          </cell>
          <cell r="D8319" t="str">
            <v>UN</v>
          </cell>
          <cell r="E8319">
            <v>1</v>
          </cell>
        </row>
        <row r="8320">
          <cell r="B8320">
            <v>90817</v>
          </cell>
          <cell r="C8320" t="str">
            <v>ADUELA / MARCO / BATENTE PARA PORTA DE 80X210CM, FIXAÇÃO COM ARGAMASSA - SOMENTE INSTALAÇÃO. AF_08/2015_P</v>
          </cell>
          <cell r="D8320" t="str">
            <v>UN</v>
          </cell>
          <cell r="E8320">
            <v>1</v>
          </cell>
        </row>
        <row r="8321">
          <cell r="B8321">
            <v>90822</v>
          </cell>
          <cell r="C8321" t="str">
            <v>PORTA DE MADEIRA PARA PINTURA, SEMI-OCA (LEVE OU MÉDIA), 80X210CM, ESPESSURA DE 3,5CM, INCLUSO DOBRADIÇAS - FORNECIMENTO E INSTALAÇÃO. AF_08/2015</v>
          </cell>
          <cell r="D8321" t="str">
            <v>UN</v>
          </cell>
          <cell r="E8321">
            <v>1</v>
          </cell>
        </row>
        <row r="8322">
          <cell r="B8322">
            <v>90828</v>
          </cell>
          <cell r="C8322" t="str">
            <v>ALIZAR / GUARNIÇÃO DE 5X1,5CM PARA PORTA DE 80X210CM FIXADO COM PREGOS, PADRÃO MÉDIO - FORNECIMENTO E INSTALAÇÃO. AF_08/2015</v>
          </cell>
          <cell r="D8322" t="str">
            <v>UN</v>
          </cell>
          <cell r="E8322">
            <v>2</v>
          </cell>
        </row>
        <row r="8323">
          <cell r="B8323">
            <v>90830</v>
          </cell>
          <cell r="C8323" t="str">
            <v>FECHADURA DE EMBUTIR COM CILINDRO, EXTERNA, COMPLETA, ACABAMENTO PADRÃO MÉDIO, INCLUSO EXECUÇÃO DE FURO - FORNECIMENTO E INSTALAÇÃO. AF_08/2015</v>
          </cell>
          <cell r="D8323" t="str">
            <v>UN</v>
          </cell>
          <cell r="E8323">
            <v>1</v>
          </cell>
        </row>
        <row r="8324">
          <cell r="B8324">
            <v>90844</v>
          </cell>
          <cell r="C8324" t="str">
            <v>KIT DE PORTA DE MADEIRA PARA PINTURA, SEMI-OCA (LEVE OU MÉDIA), PADRÃO MÉDIO, 90X210CM, ESPESSURA DE 3,5CM, ITENS INCLUSOS: DOBRADIÇAS, MONTAGEM E INSTALAÇÃO DO BATENTE, FECHADURA COM EXECUÇÃO DO FURO - FORNECIMENTO E INSTALAÇÃO. AF_08/2015</v>
          </cell>
          <cell r="D8324" t="str">
            <v>UN</v>
          </cell>
          <cell r="E8324">
            <v>0</v>
          </cell>
        </row>
        <row r="8325">
          <cell r="B8325">
            <v>90803</v>
          </cell>
          <cell r="C8325" t="str">
            <v>ADUELA / MARCO / BATENTE PARA PORTA DE 90X210CM, PADRÃO MÉDIO - FORNECIMENTO E MONTAGEM. AF_08/2015</v>
          </cell>
          <cell r="D8325" t="str">
            <v>UN</v>
          </cell>
          <cell r="E8325">
            <v>1</v>
          </cell>
        </row>
        <row r="8326">
          <cell r="B8326">
            <v>90819</v>
          </cell>
          <cell r="C8326" t="str">
            <v>ADUELA / MARCO / BATENTE PARA PORTA DE 90X210CM, FIXAÇÃO COM ARGAMASSA - SOMENTE INSTALAÇÃO. AF_08/2015_P</v>
          </cell>
          <cell r="D8326" t="str">
            <v>UN</v>
          </cell>
          <cell r="E8326">
            <v>1</v>
          </cell>
        </row>
        <row r="8327">
          <cell r="B8327">
            <v>90823</v>
          </cell>
          <cell r="C8327" t="str">
            <v>PORTA DE MADEIRA PARA PINTURA, SEMI-OCA (LEVE OU MÉDIA), 90X210CM, ESPESSURA DE 3,5CM, INCLUSO DOBRADIÇAS - FORNECIMENTO E INSTALAÇÃO. AF_08/2015</v>
          </cell>
          <cell r="D8327" t="str">
            <v>UN</v>
          </cell>
          <cell r="E8327">
            <v>1</v>
          </cell>
        </row>
        <row r="8328">
          <cell r="B8328">
            <v>90829</v>
          </cell>
          <cell r="C8328" t="str">
            <v>ALIZAR / GUARNIÇÃO DE 5X1,5CM PARA PORTA DE 90X210CM FIXADO COM PREGOS, PADRÃO MÉDIO - FORNECIMENTO E INSTALAÇÃO. AF_08/2015</v>
          </cell>
          <cell r="D8328" t="str">
            <v>UN</v>
          </cell>
          <cell r="E8328">
            <v>2</v>
          </cell>
        </row>
        <row r="8329">
          <cell r="B8329">
            <v>90830</v>
          </cell>
          <cell r="C8329" t="str">
            <v>FECHADURA DE EMBUTIR COM CILINDRO, EXTERNA, COMPLETA, ACABAMENTO PADRÃO MÉDIO, INCLUSO EXECUÇÃO DE FURO - FORNECIMENTO E INSTALAÇÃO. AF_08/2015</v>
          </cell>
          <cell r="D8329" t="str">
            <v>UN</v>
          </cell>
          <cell r="E8329">
            <v>1</v>
          </cell>
        </row>
        <row r="8330">
          <cell r="B8330">
            <v>90847</v>
          </cell>
          <cell r="C8330" t="str">
            <v>KIT DE PORTA DE MADEIRA PARA PINTURA, SEMI-OCA (LEVE OU MÉDIA), PADRÃO MÉDIO, 60X210CM, ESPESSURA DE 3,5CM, ITENS INCLUSOS: DOBRADIÇAS, MONTAGEM E INSTALAÇÃO DO BATENTE, SEM FECHADURA - FORNECIMENTO E INSTALAÇÃO. AF_08/2015</v>
          </cell>
          <cell r="D8330" t="str">
            <v>UN</v>
          </cell>
          <cell r="E8330">
            <v>0</v>
          </cell>
        </row>
        <row r="8331">
          <cell r="B8331">
            <v>90800</v>
          </cell>
          <cell r="C8331" t="str">
            <v>ADUELA / MARCO / BATENTE PARA PORTA DE 60X210CM, PADRÃO MÉDIO - FORNECIMENTO E MONTAGEM. AF_08/2015</v>
          </cell>
          <cell r="D8331" t="str">
            <v>UN</v>
          </cell>
          <cell r="E8331">
            <v>1</v>
          </cell>
        </row>
        <row r="8332">
          <cell r="B8332">
            <v>90805</v>
          </cell>
          <cell r="C8332" t="str">
            <v>ADUELA / MARCO / BATENTE PARA PORTA DE 60X210CM, FIXAÇÃO COM ARGAMASSA - SOMENTE INSTALAÇÃO. AF_08/2015_P</v>
          </cell>
          <cell r="D8332" t="str">
            <v>UN</v>
          </cell>
          <cell r="E8332">
            <v>1</v>
          </cell>
        </row>
        <row r="8333">
          <cell r="B8333">
            <v>90820</v>
          </cell>
          <cell r="C8333" t="str">
            <v>PORTA DE MADEIRA PARA PINTURA, SEMI-OCA (LEVE OU MÉDIA), 60X210CM, ESPESSURA DE 3,5CM, INCLUSO DOBRADIÇAS - FORNECIMENTO E INSTALAÇÃO. AF_08/2015</v>
          </cell>
          <cell r="D8333" t="str">
            <v>UN</v>
          </cell>
          <cell r="E8333">
            <v>1</v>
          </cell>
        </row>
        <row r="8334">
          <cell r="B8334">
            <v>90826</v>
          </cell>
          <cell r="C8334" t="str">
            <v>ALIZAR / GUARNIÇÃO DE 5X1,5CM PARA PORTA DE 60X210CM FIXADO COM PREGOS, PADRÃO MÉDIO - FORNECIMENTO E INSTALAÇÃO. AF_08/2015</v>
          </cell>
          <cell r="D8334" t="str">
            <v>UN</v>
          </cell>
          <cell r="E8334">
            <v>2</v>
          </cell>
        </row>
        <row r="8335">
          <cell r="B8335">
            <v>90848</v>
          </cell>
          <cell r="C8335" t="str">
            <v>KIT DE PORTA DE MADEIRA PARA PINTURA, SEMI-OCA (LEVE OU MÉDIA), PADRÃO MÉDIO, 70X210CM, ESPESSURA DE 3,5CM, ITENS INCLUSOS: DOBRADIÇAS, MONTAGEM E INSTALAÇÃO DO BATENTE, SEM FECHADURA - FORNECIMENTO E INSTALAÇÃO. AF_08/2015</v>
          </cell>
          <cell r="D8335" t="str">
            <v>UN</v>
          </cell>
          <cell r="E8335">
            <v>0</v>
          </cell>
        </row>
        <row r="8336">
          <cell r="B8336">
            <v>90801</v>
          </cell>
          <cell r="C8336" t="str">
            <v>ADUELA / MARCO / BATENTE PARA PORTA DE 70X210CM, PADRÃO MÉDIO - FORNECIMENTO E MONTAGEM. AF_08/2015</v>
          </cell>
          <cell r="D8336" t="str">
            <v>UN</v>
          </cell>
          <cell r="E8336">
            <v>1</v>
          </cell>
        </row>
        <row r="8337">
          <cell r="B8337">
            <v>90807</v>
          </cell>
          <cell r="C8337" t="str">
            <v>ADUELA / MARCO / BATENTE PARA PORTA DE 70X210CM, FIXAÇÃO COM ARGAMASSA - SOMENTE INSTALAÇÃO. AF_08/2015_P</v>
          </cell>
          <cell r="D8337" t="str">
            <v>UN</v>
          </cell>
          <cell r="E8337">
            <v>1</v>
          </cell>
        </row>
        <row r="8338">
          <cell r="B8338">
            <v>90821</v>
          </cell>
          <cell r="C8338" t="str">
            <v>PORTA DE MADEIRA PARA PINTURA, SEMI-OCA (LEVE OU MÉDIA), 70X210CM, ESPESSURA DE 3,5CM, INCLUSO DOBRADIÇAS - FORNECIMENTO E INSTALAÇÃO. AF_08/2015</v>
          </cell>
          <cell r="D8338" t="str">
            <v>UN</v>
          </cell>
          <cell r="E8338">
            <v>1</v>
          </cell>
        </row>
        <row r="8339">
          <cell r="B8339">
            <v>90827</v>
          </cell>
          <cell r="C8339" t="str">
            <v>ALIZAR / GUARNIÇÃO DE 5X1,5CM PARA PORTA DE 70X210CM FIXADO COM PREGOS, PADRÃO MÉDIO - FORNECIMENTO E INSTALAÇÃO. AF_08/2015</v>
          </cell>
          <cell r="D8339" t="str">
            <v>UN</v>
          </cell>
          <cell r="E8339">
            <v>2</v>
          </cell>
        </row>
        <row r="8340">
          <cell r="B8340">
            <v>90849</v>
          </cell>
          <cell r="C8340" t="str">
            <v>KIT DE PORTA DE MADEIRA PARA PINTURA, SEMI-OCA (LEVE OU MÉDIA), PADRÃO MÉDIO, 80X210CM, ESPESSURA DE 3,5CM, ITENS INCLUSOS: DOBRADIÇAS, MONTAGEM E INSTALAÇÃO DO BATENTE, SEM FECHADURA - FORNECIMENTO E INSTALAÇÃO. AF_08/2015</v>
          </cell>
          <cell r="D8340" t="str">
            <v>UN</v>
          </cell>
          <cell r="E8340">
            <v>0</v>
          </cell>
        </row>
        <row r="8341">
          <cell r="B8341">
            <v>90802</v>
          </cell>
          <cell r="C8341" t="str">
            <v>ADUELA / MARCO / BATENTE PARA PORTA DE 80X210CM, PADRÃO MÉDIO - FORNECIMENTO E MONTAGEM. AF_08/2015</v>
          </cell>
          <cell r="D8341" t="str">
            <v>UN</v>
          </cell>
          <cell r="E8341">
            <v>1</v>
          </cell>
        </row>
        <row r="8342">
          <cell r="B8342">
            <v>90817</v>
          </cell>
          <cell r="C8342" t="str">
            <v>ADUELA / MARCO / BATENTE PARA PORTA DE 80X210CM, FIXAÇÃO COM ARGAMASSA - SOMENTE INSTALAÇÃO. AF_08/2015_P</v>
          </cell>
          <cell r="D8342" t="str">
            <v>UN</v>
          </cell>
          <cell r="E8342">
            <v>1</v>
          </cell>
        </row>
        <row r="8343">
          <cell r="B8343">
            <v>90822</v>
          </cell>
          <cell r="C8343" t="str">
            <v>PORTA DE MADEIRA PARA PINTURA, SEMI-OCA (LEVE OU MÉDIA), 80X210CM, ESPESSURA DE 3,5CM, INCLUSO DOBRADIÇAS - FORNECIMENTO E INSTALAÇÃO. AF_08/2015</v>
          </cell>
          <cell r="D8343" t="str">
            <v>UN</v>
          </cell>
          <cell r="E8343">
            <v>1</v>
          </cell>
        </row>
        <row r="8344">
          <cell r="B8344">
            <v>90828</v>
          </cell>
          <cell r="C8344" t="str">
            <v>ALIZAR / GUARNIÇÃO DE 5X1,5CM PARA PORTA DE 80X210CM FIXADO COM PREGOS, PADRÃO MÉDIO - FORNECIMENTO E INSTALAÇÃO. AF_08/2015</v>
          </cell>
          <cell r="D8344" t="str">
            <v>UN</v>
          </cell>
          <cell r="E8344">
            <v>2</v>
          </cell>
        </row>
        <row r="8345">
          <cell r="B8345">
            <v>90850</v>
          </cell>
          <cell r="C8345" t="str">
            <v>KIT DE PORTA DE MADEIRA PARA PINTURA, SEMI-OCA (LEVE OU MÉDIA), PADRÃO MÉDIO, 90X210CM, ESPESSURA DE 3,5CM, ITENS INCLUSOS: DOBRADIÇAS, MONTAGEM E INSTALAÇÃO DO BATENTE, SEM FECHADURA - FORNECIMENTO E INSTALAÇÃO. AF_08/2015</v>
          </cell>
          <cell r="D8345" t="str">
            <v>UN</v>
          </cell>
          <cell r="E8345">
            <v>0</v>
          </cell>
        </row>
        <row r="8346">
          <cell r="B8346">
            <v>90803</v>
          </cell>
          <cell r="C8346" t="str">
            <v>ADUELA / MARCO / BATENTE PARA PORTA DE 90X210CM, PADRÃO MÉDIO - FORNECIMENTO E MONTAGEM. AF_08/2015</v>
          </cell>
          <cell r="D8346" t="str">
            <v>UN</v>
          </cell>
          <cell r="E8346">
            <v>1</v>
          </cell>
        </row>
        <row r="8347">
          <cell r="B8347">
            <v>90819</v>
          </cell>
          <cell r="C8347" t="str">
            <v>ADUELA / MARCO / BATENTE PARA PORTA DE 90X210CM, FIXAÇÃO COM ARGAMASSA - SOMENTE INSTALAÇÃO. AF_08/2015_P</v>
          </cell>
          <cell r="D8347" t="str">
            <v>UN</v>
          </cell>
          <cell r="E8347">
            <v>1</v>
          </cell>
        </row>
        <row r="8348">
          <cell r="B8348">
            <v>90823</v>
          </cell>
          <cell r="C8348" t="str">
            <v>PORTA DE MADEIRA PARA PINTURA, SEMI-OCA (LEVE OU MÉDIA), 90X210CM, ESPESSURA DE 3,5CM, INCLUSO DOBRADIÇAS - FORNECIMENTO E INSTALAÇÃO. AF_08/2015</v>
          </cell>
          <cell r="D8348" t="str">
            <v>UN</v>
          </cell>
          <cell r="E8348">
            <v>1</v>
          </cell>
        </row>
        <row r="8349">
          <cell r="B8349">
            <v>90829</v>
          </cell>
          <cell r="C8349" t="str">
            <v>ALIZAR / GUARNIÇÃO DE 5X1,5CM PARA PORTA DE 90X210CM FIXADO COM PREGOS, PADRÃO MÉDIO - FORNECIMENTO E INSTALAÇÃO. AF_08/2015</v>
          </cell>
          <cell r="D8349" t="str">
            <v>UN</v>
          </cell>
          <cell r="E8349">
            <v>2</v>
          </cell>
        </row>
        <row r="8350">
          <cell r="B8350">
            <v>91009</v>
          </cell>
          <cell r="C8350" t="str">
            <v>PORTA DE MADEIRA PARA VERNIZ, SEMI-OCA (LEVE OU MÉDIA), 60X210CM, ESPESSURA DE 3,5CM, INCLUSO DOBRADIÇAS - FORNECIMENTO E INSTALAÇÃO. AF_08/2015</v>
          </cell>
          <cell r="D8350" t="str">
            <v>UN</v>
          </cell>
          <cell r="E8350">
            <v>0</v>
          </cell>
        </row>
        <row r="8351">
          <cell r="B8351">
            <v>88261</v>
          </cell>
          <cell r="C8351" t="str">
            <v>CARPINTEIRO DE ESQUADRIA COM ENCARGOS COMPLEMENTARES</v>
          </cell>
          <cell r="D8351" t="str">
            <v>H</v>
          </cell>
          <cell r="E8351">
            <v>1.282</v>
          </cell>
        </row>
        <row r="8352">
          <cell r="B8352">
            <v>88316</v>
          </cell>
          <cell r="C8352" t="str">
            <v>SERVENTE COM ENCARGOS COMPLEMENTARES</v>
          </cell>
          <cell r="D8352" t="str">
            <v>H</v>
          </cell>
          <cell r="E8352">
            <v>0.64100000000000001</v>
          </cell>
        </row>
        <row r="8353">
          <cell r="B8353">
            <v>2432</v>
          </cell>
          <cell r="C8353" t="str">
            <v>DOBRADICA EM ACO/FERRO, 3 1/2" X  3", E= 1,9  A 2 MM, COM ANEL,  CROMADO OU ZINCADO, TAMPA BOLA, COM PARAFUSOS</v>
          </cell>
          <cell r="D8353" t="str">
            <v>UN</v>
          </cell>
          <cell r="E8353">
            <v>3</v>
          </cell>
        </row>
        <row r="8354">
          <cell r="B8354">
            <v>5020</v>
          </cell>
          <cell r="C8354" t="str">
            <v>PORTA DE MADEIRA, FOLHA MEDIA (NBR 15930) DE 60 X 210 CM, E = 35 MM, NUCLEO SARRAFEADO, CAPA LISA EM HDF, ACABAMENTO LAMINADO NATURAL PARA VERNIZ</v>
          </cell>
          <cell r="D8354" t="str">
            <v>UN</v>
          </cell>
          <cell r="E8354">
            <v>1</v>
          </cell>
        </row>
        <row r="8355">
          <cell r="B8355">
            <v>11055</v>
          </cell>
          <cell r="C8355" t="str">
            <v>PARAFUSO ROSCA SOBERBA ZINCADO CABECA CHATA FENDA SIMPLES 3,5 X 25 MM (1 ")</v>
          </cell>
          <cell r="D8355" t="str">
            <v>UN</v>
          </cell>
          <cell r="E8355">
            <v>19.8</v>
          </cell>
        </row>
        <row r="8356">
          <cell r="B8356">
            <v>91010</v>
          </cell>
          <cell r="C8356" t="str">
            <v>PORTA DE MADEIRA PARA VERNIZ, SEMI-OCA (LEVE OU MÉDIA), 70X210CM, ESPESSURA DE 3,5CM, INCLUSO DOBRADIÇAS - FORNECIMENTO E INSTALAÇÃO. AF_08/2015</v>
          </cell>
          <cell r="D8356" t="str">
            <v>UN</v>
          </cell>
          <cell r="E8356">
            <v>0</v>
          </cell>
        </row>
        <row r="8357">
          <cell r="B8357">
            <v>88261</v>
          </cell>
          <cell r="C8357" t="str">
            <v>CARPINTEIRO DE ESQUADRIA COM ENCARGOS COMPLEMENTARES</v>
          </cell>
          <cell r="D8357" t="str">
            <v>H</v>
          </cell>
          <cell r="E8357">
            <v>1.4139999999999999</v>
          </cell>
        </row>
        <row r="8358">
          <cell r="B8358">
            <v>88316</v>
          </cell>
          <cell r="C8358" t="str">
            <v>SERVENTE COM ENCARGOS COMPLEMENTARES</v>
          </cell>
          <cell r="D8358" t="str">
            <v>H</v>
          </cell>
          <cell r="E8358">
            <v>0.70699999999999996</v>
          </cell>
        </row>
        <row r="8359">
          <cell r="B8359">
            <v>2432</v>
          </cell>
          <cell r="C8359" t="str">
            <v>DOBRADICA EM ACO/FERRO, 3 1/2" X  3", E= 1,9  A 2 MM, COM ANEL,  CROMADO OU ZINCADO, TAMPA BOLA, COM PARAFUSOS</v>
          </cell>
          <cell r="D8359" t="str">
            <v>UN</v>
          </cell>
          <cell r="E8359">
            <v>3</v>
          </cell>
        </row>
        <row r="8360">
          <cell r="B8360">
            <v>4981</v>
          </cell>
          <cell r="C8360" t="str">
            <v>PORTA DE MADEIRA, FOLHA MEDIA (NBR 15930) DE 70 X 210 CM, E = 35 MM, NUCLEO SARRAFEADO, CAPA LISA EM HDF, ACABAMENTO EM LAMINADO NATURAL PARA VERNIZ</v>
          </cell>
          <cell r="D8360" t="str">
            <v>UN</v>
          </cell>
          <cell r="E8360">
            <v>1</v>
          </cell>
        </row>
        <row r="8361">
          <cell r="B8361">
            <v>11055</v>
          </cell>
          <cell r="C8361" t="str">
            <v>PARAFUSO ROSCA SOBERBA ZINCADO CABECA CHATA FENDA SIMPLES 3,5 X 25 MM (1 ")</v>
          </cell>
          <cell r="D8361" t="str">
            <v>UN</v>
          </cell>
          <cell r="E8361">
            <v>19.8</v>
          </cell>
        </row>
        <row r="8362">
          <cell r="B8362">
            <v>91011</v>
          </cell>
          <cell r="C8362" t="str">
            <v>PORTA DE MADEIRA PARA VERNIZ, SEMI-OCA (LEVE OU MÉDIA), 80X210CM, ESPESSURA DE 3,5CM, INCLUSO DOBRADIÇAS - FORNECIMENTO E INSTALAÇÃO. AF_08/2015</v>
          </cell>
          <cell r="D8362" t="str">
            <v>UN</v>
          </cell>
          <cell r="E8362">
            <v>0</v>
          </cell>
        </row>
        <row r="8363">
          <cell r="B8363">
            <v>88261</v>
          </cell>
          <cell r="C8363" t="str">
            <v>CARPINTEIRO DE ESQUADRIA COM ENCARGOS COMPLEMENTARES</v>
          </cell>
          <cell r="D8363" t="str">
            <v>H</v>
          </cell>
          <cell r="E8363">
            <v>1.546</v>
          </cell>
        </row>
        <row r="8364">
          <cell r="B8364">
            <v>88316</v>
          </cell>
          <cell r="C8364" t="str">
            <v>SERVENTE COM ENCARGOS COMPLEMENTARES</v>
          </cell>
          <cell r="D8364" t="str">
            <v>H</v>
          </cell>
          <cell r="E8364">
            <v>0.77300000000000002</v>
          </cell>
        </row>
        <row r="8365">
          <cell r="B8365">
            <v>2432</v>
          </cell>
          <cell r="C8365" t="str">
            <v>DOBRADICA EM ACO/FERRO, 3 1/2" X  3", E= 1,9  A 2 MM, COM ANEL,  CROMADO OU ZINCADO, TAMPA BOLA, COM PARAFUSOS</v>
          </cell>
          <cell r="D8365" t="str">
            <v>UN</v>
          </cell>
          <cell r="E8365">
            <v>3</v>
          </cell>
        </row>
        <row r="8366">
          <cell r="B8366">
            <v>4992</v>
          </cell>
          <cell r="C8366" t="str">
            <v>PORTA DE MADEIRA, FOLHA MEDIA (NBR 15930) DE 80 X 210 CM, E = 35 MM, NUCLEO SARRAFEADO, CAPA LISA EM HDF, ACABAMENTO EM LAMINADO NATURAL PARA VERNIZ</v>
          </cell>
          <cell r="D8366" t="str">
            <v>UN</v>
          </cell>
          <cell r="E8366">
            <v>1</v>
          </cell>
        </row>
        <row r="8367">
          <cell r="B8367">
            <v>11055</v>
          </cell>
          <cell r="C8367" t="str">
            <v>PARAFUSO ROSCA SOBERBA ZINCADO CABECA CHATA FENDA SIMPLES 3,5 X 25 MM (1 ")</v>
          </cell>
          <cell r="D8367" t="str">
            <v>UN</v>
          </cell>
          <cell r="E8367">
            <v>19.8</v>
          </cell>
        </row>
        <row r="8368">
          <cell r="B8368">
            <v>91012</v>
          </cell>
          <cell r="C8368" t="str">
            <v>PORTA DE MADEIRA PARA VERNIZ, SEMI-OCA (LEVE OU MÉDIA), 90X210CM, ESPESSURA DE 3,5CM, INCLUSO DOBRADIÇAS - FORNECIMENTO E INSTALAÇÃO. AF_08/2015</v>
          </cell>
          <cell r="D8368" t="str">
            <v>UN</v>
          </cell>
          <cell r="E8368">
            <v>0</v>
          </cell>
        </row>
        <row r="8369">
          <cell r="B8369">
            <v>88261</v>
          </cell>
          <cell r="C8369" t="str">
            <v>CARPINTEIRO DE ESQUADRIA COM ENCARGOS COMPLEMENTARES</v>
          </cell>
          <cell r="D8369" t="str">
            <v>H</v>
          </cell>
          <cell r="E8369">
            <v>1.6779999999999999</v>
          </cell>
        </row>
        <row r="8370">
          <cell r="B8370">
            <v>88316</v>
          </cell>
          <cell r="C8370" t="str">
            <v>SERVENTE COM ENCARGOS COMPLEMENTARES</v>
          </cell>
          <cell r="D8370" t="str">
            <v>H</v>
          </cell>
          <cell r="E8370">
            <v>0.83899999999999997</v>
          </cell>
        </row>
        <row r="8371">
          <cell r="B8371">
            <v>2432</v>
          </cell>
          <cell r="C8371" t="str">
            <v>DOBRADICA EM ACO/FERRO, 3 1/2" X  3", E= 1,9  A 2 MM, COM ANEL,  CROMADO OU ZINCADO, TAMPA BOLA, COM PARAFUSOS</v>
          </cell>
          <cell r="D8371" t="str">
            <v>UN</v>
          </cell>
          <cell r="E8371">
            <v>3</v>
          </cell>
        </row>
        <row r="8372">
          <cell r="B8372">
            <v>4987</v>
          </cell>
          <cell r="C8372" t="str">
            <v>PORTA DE MADEIRA, FOLHA MEDIA (NBR 15930) DE 90 X 210 CM, E = 35 MM, NUCLEO SARRAFEADO, CAPA LISA EM HDF, ACABAMENTO EM LAMINADO NATURAL PARA VERNIZ</v>
          </cell>
          <cell r="D8372" t="str">
            <v>UN</v>
          </cell>
          <cell r="E8372">
            <v>1</v>
          </cell>
        </row>
        <row r="8373">
          <cell r="B8373">
            <v>11055</v>
          </cell>
          <cell r="C8373" t="str">
            <v>PARAFUSO ROSCA SOBERBA ZINCADO CABECA CHATA FENDA SIMPLES 3,5 X 25 MM (1 ")</v>
          </cell>
          <cell r="D8373" t="str">
            <v>UN</v>
          </cell>
          <cell r="E8373">
            <v>19.8</v>
          </cell>
        </row>
        <row r="8374">
          <cell r="B8374">
            <v>91013</v>
          </cell>
          <cell r="C8374" t="str">
            <v>KIT DE PORTA DE MADEIRA PARA VERNIZ, SEMI-OCA (LEVE OU MÉDIA), PADRÃO MÉDIO, 60X210CM, ESPESSURA DE 3,5CM, ITENS INCLUSOS: DOBRADIÇAS, MONTAGEM E INSTALAÇÃO DO BATENTE, SEM FECHADURA - FORNECIMENTO E INSTALAÇÃO. AF_08/2015</v>
          </cell>
          <cell r="D8374" t="str">
            <v>UN</v>
          </cell>
          <cell r="E8374">
            <v>0</v>
          </cell>
        </row>
        <row r="8375">
          <cell r="B8375">
            <v>90800</v>
          </cell>
          <cell r="C8375" t="str">
            <v>ADUELA / MARCO / BATENTE PARA PORTA DE 60X210CM, PADRÃO MÉDIO - FORNECIMENTO E MONTAGEM. AF_08/2015</v>
          </cell>
          <cell r="D8375" t="str">
            <v>UN</v>
          </cell>
          <cell r="E8375">
            <v>1</v>
          </cell>
        </row>
        <row r="8376">
          <cell r="B8376">
            <v>90805</v>
          </cell>
          <cell r="C8376" t="str">
            <v>ADUELA / MARCO / BATENTE PARA PORTA DE 60X210CM, FIXAÇÃO COM ARGAMASSA - SOMENTE INSTALAÇÃO. AF_08/2015_P</v>
          </cell>
          <cell r="D8376" t="str">
            <v>UN</v>
          </cell>
          <cell r="E8376">
            <v>1</v>
          </cell>
        </row>
        <row r="8377">
          <cell r="B8377">
            <v>90826</v>
          </cell>
          <cell r="C8377" t="str">
            <v>ALIZAR / GUARNIÇÃO DE 5X1,5CM PARA PORTA DE 60X210CM FIXADO COM PREGOS, PADRÃO MÉDIO - FORNECIMENTO E INSTALAÇÃO. AF_08/2015</v>
          </cell>
          <cell r="D8377" t="str">
            <v>UN</v>
          </cell>
          <cell r="E8377">
            <v>2</v>
          </cell>
        </row>
        <row r="8378">
          <cell r="B8378">
            <v>91009</v>
          </cell>
          <cell r="C8378" t="str">
            <v>PORTA DE MADEIRA PARA VERNIZ, SEMI-OCA (LEVE OU MÉDIA), 60X210CM, ESPESSURA DE 3,5CM, INCLUSO DOBRADIÇAS - FORNECIMENTO E INSTALAÇÃO. AF_08/2015</v>
          </cell>
          <cell r="D8378" t="str">
            <v>UN</v>
          </cell>
          <cell r="E8378">
            <v>1</v>
          </cell>
        </row>
        <row r="8379">
          <cell r="B8379">
            <v>91014</v>
          </cell>
          <cell r="C8379" t="str">
            <v>KIT DE PORTA DE MADEIRA PARA VERNIZ, SEMI-OCA (LEVE OU MÉDIA), PADRÃO MÉDIO, 70X210CM, ESPESSURA DE 3,5CM, ITENS INCLUSOS: DOBRADIÇAS, MONTAGEM E INSTALAÇÃO DO BATENTE, SEM FECHADURA - FORNECIMENTO E INSTALAÇÃO. AF_08/2015</v>
          </cell>
          <cell r="D8379" t="str">
            <v>UN</v>
          </cell>
          <cell r="E8379">
            <v>0</v>
          </cell>
        </row>
        <row r="8380">
          <cell r="B8380">
            <v>90801</v>
          </cell>
          <cell r="C8380" t="str">
            <v>ADUELA / MARCO / BATENTE PARA PORTA DE 70X210CM, PADRÃO MÉDIO - FORNECIMENTO E MONTAGEM. AF_08/2015</v>
          </cell>
          <cell r="D8380" t="str">
            <v>UN</v>
          </cell>
          <cell r="E8380">
            <v>1</v>
          </cell>
        </row>
        <row r="8381">
          <cell r="B8381">
            <v>90807</v>
          </cell>
          <cell r="C8381" t="str">
            <v>ADUELA / MARCO / BATENTE PARA PORTA DE 70X210CM, FIXAÇÃO COM ARGAMASSA - SOMENTE INSTALAÇÃO. AF_08/2015_P</v>
          </cell>
          <cell r="D8381" t="str">
            <v>UN</v>
          </cell>
          <cell r="E8381">
            <v>1</v>
          </cell>
        </row>
        <row r="8382">
          <cell r="B8382">
            <v>90827</v>
          </cell>
          <cell r="C8382" t="str">
            <v>ALIZAR / GUARNIÇÃO DE 5X1,5CM PARA PORTA DE 70X210CM FIXADO COM PREGOS, PADRÃO MÉDIO - FORNECIMENTO E INSTALAÇÃO. AF_08/2015</v>
          </cell>
          <cell r="D8382" t="str">
            <v>UN</v>
          </cell>
          <cell r="E8382">
            <v>2</v>
          </cell>
        </row>
        <row r="8383">
          <cell r="B8383">
            <v>91010</v>
          </cell>
          <cell r="C8383" t="str">
            <v>PORTA DE MADEIRA PARA VERNIZ, SEMI-OCA (LEVE OU MÉDIA), 70X210CM, ESPESSURA DE 3,5CM, INCLUSO DOBRADIÇAS - FORNECIMENTO E INSTALAÇÃO. AF_08/2015</v>
          </cell>
          <cell r="D8383" t="str">
            <v>UN</v>
          </cell>
          <cell r="E8383">
            <v>1</v>
          </cell>
        </row>
        <row r="8384">
          <cell r="B8384">
            <v>91015</v>
          </cell>
          <cell r="C8384" t="str">
            <v>KIT DE PORTA DE MADEIRA PARA VERNIZ, SEMI-OCA (LEVE OU MÉDIA), PADRÃO MÉDIO, 80X210CM, ESPESSURA DE 3,5CM, ITENS INCLUSOS: DOBRADIÇAS, MONTAGEM E INSTALAÇÃO DO BATENTE, SEM FECHADURA - FORNECIMENTO E INSTALAÇÃO. AF_08/2015</v>
          </cell>
          <cell r="D8384" t="str">
            <v>UN</v>
          </cell>
          <cell r="E8384">
            <v>0</v>
          </cell>
        </row>
        <row r="8385">
          <cell r="B8385">
            <v>90802</v>
          </cell>
          <cell r="C8385" t="str">
            <v>ADUELA / MARCO / BATENTE PARA PORTA DE 80X210CM, PADRÃO MÉDIO - FORNECIMENTO E MONTAGEM. AF_08/2015</v>
          </cell>
          <cell r="D8385" t="str">
            <v>UN</v>
          </cell>
          <cell r="E8385">
            <v>1</v>
          </cell>
        </row>
        <row r="8386">
          <cell r="B8386">
            <v>90817</v>
          </cell>
          <cell r="C8386" t="str">
            <v>ADUELA / MARCO / BATENTE PARA PORTA DE 80X210CM, FIXAÇÃO COM ARGAMASSA - SOMENTE INSTALAÇÃO. AF_08/2015_P</v>
          </cell>
          <cell r="D8386" t="str">
            <v>UN</v>
          </cell>
          <cell r="E8386">
            <v>1</v>
          </cell>
        </row>
        <row r="8387">
          <cell r="B8387">
            <v>90828</v>
          </cell>
          <cell r="C8387" t="str">
            <v>ALIZAR / GUARNIÇÃO DE 5X1,5CM PARA PORTA DE 80X210CM FIXADO COM PREGOS, PADRÃO MÉDIO - FORNECIMENTO E INSTALAÇÃO. AF_08/2015</v>
          </cell>
          <cell r="D8387" t="str">
            <v>UN</v>
          </cell>
          <cell r="E8387">
            <v>2</v>
          </cell>
        </row>
        <row r="8388">
          <cell r="B8388">
            <v>91011</v>
          </cell>
          <cell r="C8388" t="str">
            <v>PORTA DE MADEIRA PARA VERNIZ, SEMI-OCA (LEVE OU MÉDIA), 80X210CM, ESPESSURA DE 3,5CM, INCLUSO DOBRADIÇAS - FORNECIMENTO E INSTALAÇÃO. AF_08/2015</v>
          </cell>
          <cell r="D8388" t="str">
            <v>UN</v>
          </cell>
          <cell r="E8388">
            <v>1</v>
          </cell>
        </row>
        <row r="8389">
          <cell r="B8389">
            <v>91016</v>
          </cell>
          <cell r="C8389" t="str">
            <v>KIT DE PORTA DE MADEIRA PARA VERNIZ, SEMI-OCA (LEVE OU MÉDIA), PADRÃO MÉDIO, 90X210CM, ESPESSURA DE 3,5CM, ITENS INCLUSOS: DOBRADIÇAS, MONTAGEM E INSTALAÇÃO DO BATENTE, SEM FECHADURA - FORNECIMENTO E INSTALAÇÃO. AF_08/2015</v>
          </cell>
          <cell r="D8389" t="str">
            <v>UN</v>
          </cell>
          <cell r="E8389">
            <v>0</v>
          </cell>
        </row>
        <row r="8390">
          <cell r="B8390">
            <v>90803</v>
          </cell>
          <cell r="C8390" t="str">
            <v>ADUELA / MARCO / BATENTE PARA PORTA DE 90X210CM, PADRÃO MÉDIO - FORNECIMENTO E MONTAGEM. AF_08/2015</v>
          </cell>
          <cell r="D8390" t="str">
            <v>UN</v>
          </cell>
          <cell r="E8390">
            <v>1</v>
          </cell>
        </row>
        <row r="8391">
          <cell r="B8391">
            <v>90819</v>
          </cell>
          <cell r="C8391" t="str">
            <v>ADUELA / MARCO / BATENTE PARA PORTA DE 90X210CM, FIXAÇÃO COM ARGAMASSA - SOMENTE INSTALAÇÃO. AF_08/2015_P</v>
          </cell>
          <cell r="D8391" t="str">
            <v>UN</v>
          </cell>
          <cell r="E8391">
            <v>1</v>
          </cell>
        </row>
        <row r="8392">
          <cell r="B8392">
            <v>90829</v>
          </cell>
          <cell r="C8392" t="str">
            <v>ALIZAR / GUARNIÇÃO DE 5X1,5CM PARA PORTA DE 90X210CM FIXADO COM PREGOS, PADRÃO MÉDIO - FORNECIMENTO E INSTALAÇÃO. AF_08/2015</v>
          </cell>
          <cell r="D8392" t="str">
            <v>UN</v>
          </cell>
          <cell r="E8392">
            <v>2</v>
          </cell>
        </row>
        <row r="8393">
          <cell r="B8393">
            <v>91012</v>
          </cell>
          <cell r="C8393" t="str">
            <v>PORTA DE MADEIRA PARA VERNIZ, SEMI-OCA (LEVE OU MÉDIA), 90X210CM, ESPESSURA DE 3,5CM, INCLUSO DOBRADIÇAS - FORNECIMENTO E INSTALAÇÃO. AF_08/2015</v>
          </cell>
          <cell r="D8393" t="str">
            <v>UN</v>
          </cell>
          <cell r="E8393">
            <v>1</v>
          </cell>
        </row>
        <row r="8394">
          <cell r="B8394">
            <v>91286</v>
          </cell>
          <cell r="C8394" t="str">
            <v>ADUELA / MARCO / BATENTE PARA PORTA DE 60X210CM, PADRÃO POPULAR - FORNECIMENTO E MONTAGEM. AF_08/2015</v>
          </cell>
          <cell r="D8394" t="str">
            <v>UN</v>
          </cell>
          <cell r="E8394">
            <v>0</v>
          </cell>
        </row>
        <row r="8395">
          <cell r="B8395">
            <v>88261</v>
          </cell>
          <cell r="C8395" t="str">
            <v>CARPINTEIRO DE ESQUADRIA COM ENCARGOS COMPLEMENTARES</v>
          </cell>
          <cell r="D8395" t="str">
            <v>H</v>
          </cell>
          <cell r="E8395">
            <v>2.4609999999999999</v>
          </cell>
        </row>
        <row r="8396">
          <cell r="B8396">
            <v>88316</v>
          </cell>
          <cell r="C8396" t="str">
            <v>SERVENTE COM ENCARGOS COMPLEMENTARES</v>
          </cell>
          <cell r="D8396" t="str">
            <v>H</v>
          </cell>
          <cell r="E8396">
            <v>1.23</v>
          </cell>
        </row>
        <row r="8397">
          <cell r="B8397">
            <v>184</v>
          </cell>
          <cell r="C8397" t="str">
            <v>BATENTE/ PORTAL/ ADUELA/ MARCO MACICO, E= *3* CM, L= *13* CM, *60 CM A 120* CM X *210* CM, EM PINUS/ TAUARI/ VIROLA OU EQUIVALENTE DA REGIAO (NAO INCLUI ALIZARES)</v>
          </cell>
          <cell r="D8397" t="str">
            <v>JG</v>
          </cell>
          <cell r="E8397">
            <v>1</v>
          </cell>
        </row>
        <row r="8398">
          <cell r="B8398">
            <v>5066</v>
          </cell>
          <cell r="C8398" t="str">
            <v>PREGO DE ACO POLIDO COM CABECA 12 X 12</v>
          </cell>
          <cell r="D8398" t="str">
            <v>KG</v>
          </cell>
          <cell r="E8398">
            <v>1.0800000000000001E-2</v>
          </cell>
        </row>
        <row r="8399">
          <cell r="B8399">
            <v>5075</v>
          </cell>
          <cell r="C8399" t="str">
            <v>PREGO DE ACO POLIDO COM CABECA 18 X 30 (2 3/4 X 10)</v>
          </cell>
          <cell r="D8399" t="str">
            <v>KG</v>
          </cell>
          <cell r="E8399">
            <v>2.35E-2</v>
          </cell>
        </row>
        <row r="8400">
          <cell r="B8400">
            <v>91287</v>
          </cell>
          <cell r="C8400" t="str">
            <v>ADUELA / MARCO / BATENTE PARA PORTA DE 70X210CM, PADRÃO POPULAR - FORNECIMENTO E MONTAGEM. AF_08/2015</v>
          </cell>
          <cell r="D8400" t="str">
            <v>UN</v>
          </cell>
          <cell r="E8400">
            <v>0</v>
          </cell>
        </row>
        <row r="8401">
          <cell r="B8401">
            <v>88261</v>
          </cell>
          <cell r="C8401" t="str">
            <v>CARPINTEIRO DE ESQUADRIA COM ENCARGOS COMPLEMENTARES</v>
          </cell>
          <cell r="D8401" t="str">
            <v>H</v>
          </cell>
          <cell r="E8401">
            <v>2.714</v>
          </cell>
        </row>
        <row r="8402">
          <cell r="B8402">
            <v>88316</v>
          </cell>
          <cell r="C8402" t="str">
            <v>SERVENTE COM ENCARGOS COMPLEMENTARES</v>
          </cell>
          <cell r="D8402" t="str">
            <v>H</v>
          </cell>
          <cell r="E8402">
            <v>1.357</v>
          </cell>
        </row>
        <row r="8403">
          <cell r="B8403">
            <v>184</v>
          </cell>
          <cell r="C8403" t="str">
            <v>BATENTE/ PORTAL/ ADUELA/ MARCO MACICO, E= *3* CM, L= *13* CM, *60 CM A 120* CM X *210* CM, EM PINUS/ TAUARI/ VIROLA OU EQUIVALENTE DA REGIAO (NAO INCLUI ALIZARES)</v>
          </cell>
          <cell r="D8403" t="str">
            <v>JG</v>
          </cell>
          <cell r="E8403">
            <v>1</v>
          </cell>
        </row>
        <row r="8404">
          <cell r="B8404">
            <v>5066</v>
          </cell>
          <cell r="C8404" t="str">
            <v>PREGO DE ACO POLIDO COM CABECA 12 X 12</v>
          </cell>
          <cell r="D8404" t="str">
            <v>KG</v>
          </cell>
          <cell r="E8404">
            <v>1.0800000000000001E-2</v>
          </cell>
        </row>
        <row r="8405">
          <cell r="B8405">
            <v>5075</v>
          </cell>
          <cell r="C8405" t="str">
            <v>PREGO DE ACO POLIDO COM CABECA 18 X 30 (2 3/4 X 10)</v>
          </cell>
          <cell r="D8405" t="str">
            <v>KG</v>
          </cell>
          <cell r="E8405">
            <v>2.35E-2</v>
          </cell>
        </row>
        <row r="8406">
          <cell r="B8406">
            <v>91288</v>
          </cell>
          <cell r="C8406" t="str">
            <v>ADUELA / MARCO / BATENTE PARA PORTA DE 80X210CM, PADRÃO POPULAR - FORNECIMENTO E MONTAGEM. AF_08/2015</v>
          </cell>
          <cell r="D8406" t="str">
            <v>UN</v>
          </cell>
          <cell r="E8406">
            <v>0</v>
          </cell>
        </row>
        <row r="8407">
          <cell r="B8407">
            <v>88261</v>
          </cell>
          <cell r="C8407" t="str">
            <v>CARPINTEIRO DE ESQUADRIA COM ENCARGOS COMPLEMENTARES</v>
          </cell>
          <cell r="D8407" t="str">
            <v>H</v>
          </cell>
          <cell r="E8407">
            <v>2.968</v>
          </cell>
        </row>
        <row r="8408">
          <cell r="B8408">
            <v>88316</v>
          </cell>
          <cell r="C8408" t="str">
            <v>SERVENTE COM ENCARGOS COMPLEMENTARES</v>
          </cell>
          <cell r="D8408" t="str">
            <v>H</v>
          </cell>
          <cell r="E8408">
            <v>1.484</v>
          </cell>
        </row>
        <row r="8409">
          <cell r="B8409">
            <v>184</v>
          </cell>
          <cell r="C8409" t="str">
            <v>BATENTE/ PORTAL/ ADUELA/ MARCO MACICO, E= *3* CM, L= *13* CM, *60 CM A 120* CM X *210* CM, EM PINUS/ TAUARI/ VIROLA OU EQUIVALENTE DA REGIAO (NAO INCLUI ALIZARES)</v>
          </cell>
          <cell r="D8409" t="str">
            <v>JG</v>
          </cell>
          <cell r="E8409">
            <v>1</v>
          </cell>
        </row>
        <row r="8410">
          <cell r="B8410">
            <v>5066</v>
          </cell>
          <cell r="C8410" t="str">
            <v>PREGO DE ACO POLIDO COM CABECA 12 X 12</v>
          </cell>
          <cell r="D8410" t="str">
            <v>KG</v>
          </cell>
          <cell r="E8410">
            <v>1.0800000000000001E-2</v>
          </cell>
        </row>
        <row r="8411">
          <cell r="B8411">
            <v>5075</v>
          </cell>
          <cell r="C8411" t="str">
            <v>PREGO DE ACO POLIDO COM CABECA 18 X 30 (2 3/4 X 10)</v>
          </cell>
          <cell r="D8411" t="str">
            <v>KG</v>
          </cell>
          <cell r="E8411">
            <v>2.35E-2</v>
          </cell>
        </row>
        <row r="8412">
          <cell r="B8412">
            <v>91290</v>
          </cell>
          <cell r="C8412" t="str">
            <v>ADUELA / MARCO / BATENTE PARA PORTA DE 90X210CM, PADRÃO POPULAR - FORNECIMENTO E MONTAGEM. AF_08/2015</v>
          </cell>
          <cell r="D8412" t="str">
            <v>UN</v>
          </cell>
          <cell r="E8412">
            <v>0</v>
          </cell>
        </row>
        <row r="8413">
          <cell r="B8413">
            <v>88261</v>
          </cell>
          <cell r="C8413" t="str">
            <v>CARPINTEIRO DE ESQUADRIA COM ENCARGOS COMPLEMENTARES</v>
          </cell>
          <cell r="D8413" t="str">
            <v>H</v>
          </cell>
          <cell r="E8413">
            <v>3.2210000000000001</v>
          </cell>
        </row>
        <row r="8414">
          <cell r="B8414">
            <v>88316</v>
          </cell>
          <cell r="C8414" t="str">
            <v>SERVENTE COM ENCARGOS COMPLEMENTARES</v>
          </cell>
          <cell r="D8414" t="str">
            <v>H</v>
          </cell>
          <cell r="E8414">
            <v>1.611</v>
          </cell>
        </row>
        <row r="8415">
          <cell r="B8415">
            <v>184</v>
          </cell>
          <cell r="C8415" t="str">
            <v>BATENTE/ PORTAL/ ADUELA/ MARCO MACICO, E= *3* CM, L= *13* CM, *60 CM A 120* CM X *210* CM, EM PINUS/ TAUARI/ VIROLA OU EQUIVALENTE DA REGIAO (NAO INCLUI ALIZARES)</v>
          </cell>
          <cell r="D8415" t="str">
            <v>JG</v>
          </cell>
          <cell r="E8415">
            <v>1</v>
          </cell>
        </row>
        <row r="8416">
          <cell r="B8416">
            <v>5066</v>
          </cell>
          <cell r="C8416" t="str">
            <v>PREGO DE ACO POLIDO COM CABECA 12 X 12</v>
          </cell>
          <cell r="D8416" t="str">
            <v>KG</v>
          </cell>
          <cell r="E8416">
            <v>1.0800000000000001E-2</v>
          </cell>
        </row>
        <row r="8417">
          <cell r="B8417">
            <v>5075</v>
          </cell>
          <cell r="C8417" t="str">
            <v>PREGO DE ACO POLIDO COM CABECA 18 X 30 (2 3/4 X 10)</v>
          </cell>
          <cell r="D8417" t="str">
            <v>KG</v>
          </cell>
          <cell r="E8417">
            <v>2.35E-2</v>
          </cell>
        </row>
        <row r="8418">
          <cell r="B8418">
            <v>91291</v>
          </cell>
          <cell r="C8418" t="str">
            <v>ADUELA / MARCO / BATENTE PARA PORTA DE 60X210CM, FIXAÇÃO COM ARGAMASSA, PADRÃO POPULAR - FORNECIMENTO E INSTALAÇÃO. AF_08/2015_P</v>
          </cell>
          <cell r="D8418" t="str">
            <v>UN</v>
          </cell>
          <cell r="E8418">
            <v>0</v>
          </cell>
        </row>
        <row r="8419">
          <cell r="B8419">
            <v>88261</v>
          </cell>
          <cell r="C8419" t="str">
            <v>CARPINTEIRO DE ESQUADRIA COM ENCARGOS COMPLEMENTARES</v>
          </cell>
          <cell r="D8419" t="str">
            <v>H</v>
          </cell>
          <cell r="E8419">
            <v>0.5</v>
          </cell>
        </row>
        <row r="8420">
          <cell r="B8420">
            <v>88309</v>
          </cell>
          <cell r="C8420" t="str">
            <v>PEDREIRO COM ENCARGOS COMPLEMENTARES</v>
          </cell>
          <cell r="D8420" t="str">
            <v>H</v>
          </cell>
          <cell r="E8420">
            <v>1.2350000000000001</v>
          </cell>
        </row>
        <row r="8421">
          <cell r="B8421">
            <v>88316</v>
          </cell>
          <cell r="C8421" t="str">
            <v>SERVENTE COM ENCARGOS COMPLEMENTARES</v>
          </cell>
          <cell r="D8421" t="str">
            <v>H</v>
          </cell>
          <cell r="E8421">
            <v>0.86799999999999999</v>
          </cell>
        </row>
        <row r="8422">
          <cell r="B8422">
            <v>88629</v>
          </cell>
          <cell r="C8422" t="str">
            <v>ARGAMASSA TRAÇO 1:3 (CIMENTO E AREIA MÉDIA), PREPARO MANUAL. AF_08/2014</v>
          </cell>
          <cell r="D8422" t="str">
            <v>M3</v>
          </cell>
          <cell r="E8422">
            <v>2.1999999999999999E-2</v>
          </cell>
        </row>
        <row r="8423">
          <cell r="B8423">
            <v>91286</v>
          </cell>
          <cell r="C8423" t="str">
            <v>ADUELA / MARCO / BATENTE PARA PORTA DE 60X210CM, PADRÃO POPULAR - FORNECIMENTO E MONTAGEM. AF_08/2015</v>
          </cell>
          <cell r="D8423" t="str">
            <v>UN</v>
          </cell>
          <cell r="E8423">
            <v>1</v>
          </cell>
        </row>
        <row r="8424">
          <cell r="B8424">
            <v>5061</v>
          </cell>
          <cell r="C8424" t="str">
            <v>PREGO DE ACO POLIDO COM CABECA 18 X 27 (2 1/2 X 10)</v>
          </cell>
          <cell r="D8424" t="str">
            <v>KG</v>
          </cell>
          <cell r="E8424">
            <v>0.2</v>
          </cell>
        </row>
        <row r="8425">
          <cell r="B8425">
            <v>11625</v>
          </cell>
          <cell r="C8425" t="str">
            <v>!EM PROCESSO DE DESATIVACAO! TINTA PRIMARIA BETUMINOSA EM SUSPENSAO AQUOSA</v>
          </cell>
          <cell r="D8425" t="str">
            <v>KG</v>
          </cell>
          <cell r="E8425">
            <v>0.1736</v>
          </cell>
        </row>
        <row r="8426">
          <cell r="B8426">
            <v>91292</v>
          </cell>
          <cell r="C8426" t="str">
            <v>ADUELA / MARCO / BATENTE PARA PORTA DE 70X210CM, FIXAÇÃO COM ARGAMASSA, PADRÃO POPULAR - FORNECIMENTO E INSTALAÇÃO. AF_08/2015_P</v>
          </cell>
          <cell r="D8426" t="str">
            <v>UN</v>
          </cell>
          <cell r="E8426">
            <v>0</v>
          </cell>
        </row>
        <row r="8427">
          <cell r="B8427">
            <v>88261</v>
          </cell>
          <cell r="C8427" t="str">
            <v>CARPINTEIRO DE ESQUADRIA COM ENCARGOS COMPLEMENTARES</v>
          </cell>
          <cell r="D8427" t="str">
            <v>H</v>
          </cell>
          <cell r="E8427">
            <v>0.55200000000000005</v>
          </cell>
        </row>
        <row r="8428">
          <cell r="B8428">
            <v>88309</v>
          </cell>
          <cell r="C8428" t="str">
            <v>PEDREIRO COM ENCARGOS COMPLEMENTARES</v>
          </cell>
          <cell r="D8428" t="str">
            <v>H</v>
          </cell>
          <cell r="E8428">
            <v>1.3620000000000001</v>
          </cell>
        </row>
        <row r="8429">
          <cell r="B8429">
            <v>88316</v>
          </cell>
          <cell r="C8429" t="str">
            <v>SERVENTE COM ENCARGOS COMPLEMENTARES</v>
          </cell>
          <cell r="D8429" t="str">
            <v>H</v>
          </cell>
          <cell r="E8429">
            <v>0.95699999999999996</v>
          </cell>
        </row>
        <row r="8430">
          <cell r="B8430">
            <v>88629</v>
          </cell>
          <cell r="C8430" t="str">
            <v>ARGAMASSA TRAÇO 1:3 (CIMENTO E AREIA MÉDIA), PREPARO MANUAL. AF_08/2014</v>
          </cell>
          <cell r="D8430" t="str">
            <v>M3</v>
          </cell>
          <cell r="E8430">
            <v>2.23E-2</v>
          </cell>
        </row>
        <row r="8431">
          <cell r="B8431">
            <v>91287</v>
          </cell>
          <cell r="C8431" t="str">
            <v>ADUELA / MARCO / BATENTE PARA PORTA DE 70X210CM, PADRÃO POPULAR - FORNECIMENTO E MONTAGEM. AF_08/2015</v>
          </cell>
          <cell r="D8431" t="str">
            <v>UN</v>
          </cell>
          <cell r="E8431">
            <v>1</v>
          </cell>
        </row>
        <row r="8432">
          <cell r="B8432">
            <v>5061</v>
          </cell>
          <cell r="C8432" t="str">
            <v>PREGO DE ACO POLIDO COM CABECA 18 X 27 (2 1/2 X 10)</v>
          </cell>
          <cell r="D8432" t="str">
            <v>KG</v>
          </cell>
          <cell r="E8432">
            <v>0.2</v>
          </cell>
        </row>
        <row r="8433">
          <cell r="B8433">
            <v>11625</v>
          </cell>
          <cell r="C8433" t="str">
            <v>!EM PROCESSO DE DESATIVACAO! TINTA PRIMARIA BETUMINOSA EM SUSPENSAO AQUOSA</v>
          </cell>
          <cell r="D8433" t="str">
            <v>KG</v>
          </cell>
          <cell r="E8433">
            <v>0.17710000000000001</v>
          </cell>
        </row>
        <row r="8434">
          <cell r="B8434">
            <v>91293</v>
          </cell>
          <cell r="C8434" t="str">
            <v>ADUELA / MARCO / BATENTE PARA PORTA DE 80X210CM, FIXAÇÃO COM ARGAMASSA, PADRÃO POPULAR - FORNECIMENTO E INSTALAÇÃO. AF_08/2015_P</v>
          </cell>
          <cell r="D8434" t="str">
            <v>UN</v>
          </cell>
          <cell r="E8434">
            <v>0</v>
          </cell>
        </row>
        <row r="8435">
          <cell r="B8435">
            <v>88261</v>
          </cell>
          <cell r="C8435" t="str">
            <v>CARPINTEIRO DE ESQUADRIA COM ENCARGOS COMPLEMENTARES</v>
          </cell>
          <cell r="D8435" t="str">
            <v>H</v>
          </cell>
          <cell r="E8435">
            <v>0.60299999999999998</v>
          </cell>
        </row>
        <row r="8436">
          <cell r="B8436">
            <v>88309</v>
          </cell>
          <cell r="C8436" t="str">
            <v>PEDREIRO COM ENCARGOS COMPLEMENTARES</v>
          </cell>
          <cell r="D8436" t="str">
            <v>H</v>
          </cell>
          <cell r="E8436">
            <v>1.4890000000000001</v>
          </cell>
        </row>
        <row r="8437">
          <cell r="B8437">
            <v>88316</v>
          </cell>
          <cell r="C8437" t="str">
            <v>SERVENTE COM ENCARGOS COMPLEMENTARES</v>
          </cell>
          <cell r="D8437" t="str">
            <v>H</v>
          </cell>
          <cell r="E8437">
            <v>1.046</v>
          </cell>
        </row>
        <row r="8438">
          <cell r="B8438">
            <v>88629</v>
          </cell>
          <cell r="C8438" t="str">
            <v>ARGAMASSA TRAÇO 1:3 (CIMENTO E AREIA MÉDIA), PREPARO MANUAL. AF_08/2014</v>
          </cell>
          <cell r="D8438" t="str">
            <v>M3</v>
          </cell>
          <cell r="E8438">
            <v>2.2599999999999999E-2</v>
          </cell>
        </row>
        <row r="8439">
          <cell r="B8439">
            <v>91288</v>
          </cell>
          <cell r="C8439" t="str">
            <v>ADUELA / MARCO / BATENTE PARA PORTA DE 80X210CM, PADRÃO POPULAR - FORNECIMENTO E MONTAGEM. AF_08/2015</v>
          </cell>
          <cell r="D8439" t="str">
            <v>UN</v>
          </cell>
          <cell r="E8439">
            <v>1</v>
          </cell>
        </row>
        <row r="8440">
          <cell r="B8440">
            <v>5061</v>
          </cell>
          <cell r="C8440" t="str">
            <v>PREGO DE ACO POLIDO COM CABECA 18 X 27 (2 1/2 X 10)</v>
          </cell>
          <cell r="D8440" t="str">
            <v>KG</v>
          </cell>
          <cell r="E8440">
            <v>0.2</v>
          </cell>
        </row>
        <row r="8441">
          <cell r="B8441">
            <v>11625</v>
          </cell>
          <cell r="C8441" t="str">
            <v>!EM PROCESSO DE DESATIVACAO! TINTA PRIMARIA BETUMINOSA EM SUSPENSAO AQUOSA</v>
          </cell>
          <cell r="D8441" t="str">
            <v>KG</v>
          </cell>
          <cell r="E8441">
            <v>0.18060000000000001</v>
          </cell>
        </row>
        <row r="8442">
          <cell r="B8442">
            <v>91294</v>
          </cell>
          <cell r="C8442" t="str">
            <v>ADUELA / MARCO / BATENTE PARA PORTA DE 90X210CM, FIXAÇÃO COM ARGAMASSA, PADRÃO POPULAR - FORNECIMENTO E INSTALAÇÃO. AF_08/2015_P</v>
          </cell>
          <cell r="D8442" t="str">
            <v>UN</v>
          </cell>
          <cell r="E8442">
            <v>0</v>
          </cell>
        </row>
        <row r="8443">
          <cell r="B8443">
            <v>88261</v>
          </cell>
          <cell r="C8443" t="str">
            <v>CARPINTEIRO DE ESQUADRIA COM ENCARGOS COMPLEMENTARES</v>
          </cell>
          <cell r="D8443" t="str">
            <v>H</v>
          </cell>
          <cell r="E8443">
            <v>0.65500000000000003</v>
          </cell>
        </row>
        <row r="8444">
          <cell r="B8444">
            <v>88309</v>
          </cell>
          <cell r="C8444" t="str">
            <v>PEDREIRO COM ENCARGOS COMPLEMENTARES</v>
          </cell>
          <cell r="D8444" t="str">
            <v>H</v>
          </cell>
          <cell r="E8444">
            <v>1.617</v>
          </cell>
        </row>
        <row r="8445">
          <cell r="B8445">
            <v>88316</v>
          </cell>
          <cell r="C8445" t="str">
            <v>SERVENTE COM ENCARGOS COMPLEMENTARES</v>
          </cell>
          <cell r="D8445" t="str">
            <v>H</v>
          </cell>
          <cell r="E8445">
            <v>1.1359999999999999</v>
          </cell>
        </row>
        <row r="8446">
          <cell r="B8446">
            <v>88629</v>
          </cell>
          <cell r="C8446" t="str">
            <v>ARGAMASSA TRAÇO 1:3 (CIMENTO E AREIA MÉDIA), PREPARO MANUAL. AF_08/2014</v>
          </cell>
          <cell r="D8446" t="str">
            <v>M3</v>
          </cell>
          <cell r="E8446">
            <v>2.29E-2</v>
          </cell>
        </row>
        <row r="8447">
          <cell r="B8447">
            <v>91290</v>
          </cell>
          <cell r="C8447" t="str">
            <v>ADUELA / MARCO / BATENTE PARA PORTA DE 90X210CM, PADRÃO POPULAR - FORNECIMENTO E MONTAGEM. AF_08/2015</v>
          </cell>
          <cell r="D8447" t="str">
            <v>UN</v>
          </cell>
          <cell r="E8447">
            <v>1</v>
          </cell>
        </row>
        <row r="8448">
          <cell r="B8448">
            <v>5061</v>
          </cell>
          <cell r="C8448" t="str">
            <v>PREGO DE ACO POLIDO COM CABECA 18 X 27 (2 1/2 X 10)</v>
          </cell>
          <cell r="D8448" t="str">
            <v>KG</v>
          </cell>
          <cell r="E8448">
            <v>0.2</v>
          </cell>
        </row>
        <row r="8449">
          <cell r="B8449">
            <v>11625</v>
          </cell>
          <cell r="C8449" t="str">
            <v>!EM PROCESSO DE DESATIVACAO! TINTA PRIMARIA BETUMINOSA EM SUSPENSAO AQUOSA</v>
          </cell>
          <cell r="D8449" t="str">
            <v>KG</v>
          </cell>
          <cell r="E8449">
            <v>0.18410000000000001</v>
          </cell>
        </row>
        <row r="8450">
          <cell r="B8450">
            <v>91295</v>
          </cell>
          <cell r="C8450" t="str">
            <v>PORTA DE MADEIRA ALMOFADADA, SEMI-OCA (LEVE OU MÉDIA), 60X210CM, ESPESSURA DE 3CM, INCLUSO DOBRADIÇAS - FORNECIMENTO E INSTALAÇÃO. AF_08/2015</v>
          </cell>
          <cell r="D8450" t="str">
            <v>UN</v>
          </cell>
          <cell r="E8450">
            <v>0</v>
          </cell>
        </row>
        <row r="8451">
          <cell r="B8451">
            <v>88261</v>
          </cell>
          <cell r="C8451" t="str">
            <v>CARPINTEIRO DE ESQUADRIA COM ENCARGOS COMPLEMENTARES</v>
          </cell>
          <cell r="D8451" t="str">
            <v>H</v>
          </cell>
          <cell r="E8451">
            <v>1.282</v>
          </cell>
        </row>
        <row r="8452">
          <cell r="B8452">
            <v>88316</v>
          </cell>
          <cell r="C8452" t="str">
            <v>SERVENTE COM ENCARGOS COMPLEMENTARES</v>
          </cell>
          <cell r="D8452" t="str">
            <v>H</v>
          </cell>
          <cell r="E8452">
            <v>0.64100000000000001</v>
          </cell>
        </row>
        <row r="8453">
          <cell r="B8453">
            <v>2432</v>
          </cell>
          <cell r="C8453" t="str">
            <v>DOBRADICA EM ACO/FERRO, 3 1/2" X  3", E= 1,9  A 2 MM, COM ANEL,  CROMADO OU ZINCADO, TAMPA BOLA, COM PARAFUSOS</v>
          </cell>
          <cell r="D8453" t="str">
            <v>UN</v>
          </cell>
          <cell r="E8453">
            <v>3</v>
          </cell>
        </row>
        <row r="8454">
          <cell r="B8454">
            <v>11055</v>
          </cell>
          <cell r="C8454" t="str">
            <v>PARAFUSO ROSCA SOBERBA ZINCADO CABECA CHATA FENDA SIMPLES 3,5 X 25 MM (1 ")</v>
          </cell>
          <cell r="D8454" t="str">
            <v>UN</v>
          </cell>
          <cell r="E8454">
            <v>19.8</v>
          </cell>
        </row>
        <row r="8455">
          <cell r="B8455">
            <v>20322</v>
          </cell>
          <cell r="C8455" t="str">
            <v>PORTA DE MADEIRA, FOLHA MEDIA (NBR 15930) DE 60 X 210 CM, E = 35 MM, NUCLEO SARRAFEADO, CAPA FRISADA EM HDF, ACABAMENTO MELAMINICO EM PADRAO MADEIRA</v>
          </cell>
          <cell r="D8455" t="str">
            <v>UN</v>
          </cell>
          <cell r="E8455">
            <v>1</v>
          </cell>
        </row>
        <row r="8456">
          <cell r="B8456">
            <v>91296</v>
          </cell>
          <cell r="C8456" t="str">
            <v>PORTA DE MADEIRA ALMOFADADA, SEMI-OCA (LEVE OU MÉDIA), 70X210CM, ESPESSURA DE 3CM, INCLUSO DOBRADIÇAS - FORNECIMENTO E INSTALAÇÃO. AF_08/2015</v>
          </cell>
          <cell r="D8456" t="str">
            <v>UN</v>
          </cell>
          <cell r="E8456">
            <v>0</v>
          </cell>
        </row>
        <row r="8457">
          <cell r="B8457">
            <v>88261</v>
          </cell>
          <cell r="C8457" t="str">
            <v>CARPINTEIRO DE ESQUADRIA COM ENCARGOS COMPLEMENTARES</v>
          </cell>
          <cell r="D8457" t="str">
            <v>H</v>
          </cell>
          <cell r="E8457">
            <v>1.4139999999999999</v>
          </cell>
        </row>
        <row r="8458">
          <cell r="B8458">
            <v>88316</v>
          </cell>
          <cell r="C8458" t="str">
            <v>SERVENTE COM ENCARGOS COMPLEMENTARES</v>
          </cell>
          <cell r="D8458" t="str">
            <v>H</v>
          </cell>
          <cell r="E8458">
            <v>0.70699999999999996</v>
          </cell>
        </row>
        <row r="8459">
          <cell r="B8459">
            <v>2432</v>
          </cell>
          <cell r="C8459" t="str">
            <v>DOBRADICA EM ACO/FERRO, 3 1/2" X  3", E= 1,9  A 2 MM, COM ANEL,  CROMADO OU ZINCADO, TAMPA BOLA, COM PARAFUSOS</v>
          </cell>
          <cell r="D8459" t="str">
            <v>UN</v>
          </cell>
          <cell r="E8459">
            <v>3</v>
          </cell>
        </row>
        <row r="8460">
          <cell r="B8460">
            <v>4962</v>
          </cell>
          <cell r="C8460" t="str">
            <v>PORTA DE MADEIRA, FOLHA MEDIA (NBR 15930) DE 70 X 210 CM, E = 35 MM, NUCLEO SARRAFEADO, CAPA FRISADA EM HDF, ACABAMENTO MELAMINICO EM PADRAO MADEIRA</v>
          </cell>
          <cell r="D8460" t="str">
            <v>UN</v>
          </cell>
          <cell r="E8460">
            <v>1</v>
          </cell>
        </row>
        <row r="8461">
          <cell r="B8461">
            <v>11055</v>
          </cell>
          <cell r="C8461" t="str">
            <v>PARAFUSO ROSCA SOBERBA ZINCADO CABECA CHATA FENDA SIMPLES 3,5 X 25 MM (1 ")</v>
          </cell>
          <cell r="D8461" t="str">
            <v>UN</v>
          </cell>
          <cell r="E8461">
            <v>19.8</v>
          </cell>
        </row>
        <row r="8462">
          <cell r="B8462">
            <v>91297</v>
          </cell>
          <cell r="C8462" t="str">
            <v>PORTA DE MADEIRA ALMOFADADA, SEMI-OCA (LEVE OU MÉDIA), 80X210CM, ESPESSURA DE 3,5CM, INCLUSO DOBRADIÇAS - FORNECIMENTO E INSTALAÇÃO. AF_08/2015</v>
          </cell>
          <cell r="D8462" t="str">
            <v>UN</v>
          </cell>
          <cell r="E8462">
            <v>0</v>
          </cell>
        </row>
        <row r="8463">
          <cell r="B8463">
            <v>88261</v>
          </cell>
          <cell r="C8463" t="str">
            <v>CARPINTEIRO DE ESQUADRIA COM ENCARGOS COMPLEMENTARES</v>
          </cell>
          <cell r="D8463" t="str">
            <v>H</v>
          </cell>
          <cell r="E8463">
            <v>1.546</v>
          </cell>
        </row>
        <row r="8464">
          <cell r="B8464">
            <v>88316</v>
          </cell>
          <cell r="C8464" t="str">
            <v>SERVENTE COM ENCARGOS COMPLEMENTARES</v>
          </cell>
          <cell r="D8464" t="str">
            <v>H</v>
          </cell>
          <cell r="E8464">
            <v>0.77300000000000002</v>
          </cell>
        </row>
        <row r="8465">
          <cell r="B8465">
            <v>2432</v>
          </cell>
          <cell r="C8465" t="str">
            <v>DOBRADICA EM ACO/FERRO, 3 1/2" X  3", E= 1,9  A 2 MM, COM ANEL,  CROMADO OU ZINCADO, TAMPA BOLA, COM PARAFUSOS</v>
          </cell>
          <cell r="D8465" t="str">
            <v>UN</v>
          </cell>
          <cell r="E8465">
            <v>3</v>
          </cell>
        </row>
        <row r="8466">
          <cell r="B8466">
            <v>4964</v>
          </cell>
          <cell r="C8466" t="str">
            <v>PORTA DE MADEIRA, FOLHA MEDIA (NBR 15930) DE 80 X 210 CM, E = 35 MM, NUCLEO SARRAFEADO, CAPA FRISADA EM HDF, ACABAMENTO MELAMINICO EM PADRAO MADEIRA</v>
          </cell>
          <cell r="D8466" t="str">
            <v>UN</v>
          </cell>
          <cell r="E8466">
            <v>1</v>
          </cell>
        </row>
        <row r="8467">
          <cell r="B8467">
            <v>11055</v>
          </cell>
          <cell r="C8467" t="str">
            <v>PARAFUSO ROSCA SOBERBA ZINCADO CABECA CHATA FENDA SIMPLES 3,5 X 25 MM (1 ")</v>
          </cell>
          <cell r="D8467" t="str">
            <v>UN</v>
          </cell>
          <cell r="E8467">
            <v>19.8</v>
          </cell>
        </row>
        <row r="8468">
          <cell r="B8468">
            <v>91298</v>
          </cell>
          <cell r="C8468" t="str">
            <v>PORTA DE MADEIRA TIPO VENEZIANA, SEMI-OCA (LEVE OU MÉDIA), 80X210CM, ESPESSURA DE 3CM, INCLUSO DOBRADIÇAS - FORNECIMENTO E INSTALAÇÃO. AF_08/2015</v>
          </cell>
          <cell r="D8468" t="str">
            <v>UN</v>
          </cell>
          <cell r="E8468">
            <v>0</v>
          </cell>
        </row>
        <row r="8469">
          <cell r="B8469">
            <v>88261</v>
          </cell>
          <cell r="C8469" t="str">
            <v>CARPINTEIRO DE ESQUADRIA COM ENCARGOS COMPLEMENTARES</v>
          </cell>
          <cell r="D8469" t="str">
            <v>H</v>
          </cell>
          <cell r="E8469">
            <v>1.546</v>
          </cell>
        </row>
        <row r="8470">
          <cell r="B8470">
            <v>88316</v>
          </cell>
          <cell r="C8470" t="str">
            <v>SERVENTE COM ENCARGOS COMPLEMENTARES</v>
          </cell>
          <cell r="D8470" t="str">
            <v>H</v>
          </cell>
          <cell r="E8470">
            <v>0.77300000000000002</v>
          </cell>
        </row>
        <row r="8471">
          <cell r="B8471">
            <v>2432</v>
          </cell>
          <cell r="C8471" t="str">
            <v>DOBRADICA EM ACO/FERRO, 3 1/2" X  3", E= 1,9  A 2 MM, COM ANEL,  CROMADO OU ZINCADO, TAMPA BOLA, COM PARAFUSOS</v>
          </cell>
          <cell r="D8471" t="str">
            <v>UN</v>
          </cell>
          <cell r="E8471">
            <v>3</v>
          </cell>
        </row>
        <row r="8472">
          <cell r="B8472">
            <v>4969</v>
          </cell>
          <cell r="C8472" t="str">
            <v>PORTA MADEIRA REGIONAL 1A VENEZIANA 80 X 210 X 3CM</v>
          </cell>
          <cell r="D8472" t="str">
            <v>M2</v>
          </cell>
          <cell r="E8472">
            <v>1</v>
          </cell>
        </row>
        <row r="8473">
          <cell r="B8473">
            <v>11055</v>
          </cell>
          <cell r="C8473" t="str">
            <v>PARAFUSO ROSCA SOBERBA ZINCADO CABECA CHATA FENDA SIMPLES 3,5 X 25 MM (1 ")</v>
          </cell>
          <cell r="D8473" t="str">
            <v>UN</v>
          </cell>
          <cell r="E8473">
            <v>19.8</v>
          </cell>
        </row>
        <row r="8474">
          <cell r="B8474">
            <v>91299</v>
          </cell>
          <cell r="C8474" t="str">
            <v>PORTA DE MADEIRA, TIPO MEXICANA, SEMI-OCA (PESADA OU SUPERPESADA), 80X210CM, ESPESSURA DE 3,5CM, INCLUSO DOBRADIÇAS - FORNECIMENTO E INSTALAÇÃO. AF_08/2015</v>
          </cell>
          <cell r="D8474" t="str">
            <v>UN</v>
          </cell>
          <cell r="E8474">
            <v>0</v>
          </cell>
        </row>
        <row r="8475">
          <cell r="B8475">
            <v>88261</v>
          </cell>
          <cell r="C8475" t="str">
            <v>CARPINTEIRO DE ESQUADRIA COM ENCARGOS COMPLEMENTARES</v>
          </cell>
          <cell r="D8475" t="str">
            <v>H</v>
          </cell>
          <cell r="E8475">
            <v>2.145</v>
          </cell>
        </row>
        <row r="8476">
          <cell r="B8476">
            <v>88316</v>
          </cell>
          <cell r="C8476" t="str">
            <v>SERVENTE COM ENCARGOS COMPLEMENTARES</v>
          </cell>
          <cell r="D8476" t="str">
            <v>H</v>
          </cell>
          <cell r="E8476">
            <v>1.073</v>
          </cell>
        </row>
        <row r="8477">
          <cell r="B8477">
            <v>2432</v>
          </cell>
          <cell r="C8477" t="str">
            <v>DOBRADICA EM ACO/FERRO, 3 1/2" X  3", E= 1,9  A 2 MM, COM ANEL,  CROMADO OU ZINCADO, TAMPA BOLA, COM PARAFUSOS</v>
          </cell>
          <cell r="D8477" t="str">
            <v>UN</v>
          </cell>
          <cell r="E8477">
            <v>3</v>
          </cell>
        </row>
        <row r="8478">
          <cell r="B8478">
            <v>4998</v>
          </cell>
          <cell r="C8478" t="str">
            <v>PORTA TIPO MEXICANA DE MADEIRA MACICA DE 1A. QUALIDADE, DE *0,80 X 2,10 X 0,035* M</v>
          </cell>
          <cell r="D8478" t="str">
            <v>M2</v>
          </cell>
          <cell r="E8478">
            <v>1.68</v>
          </cell>
        </row>
        <row r="8479">
          <cell r="B8479">
            <v>11055</v>
          </cell>
          <cell r="C8479" t="str">
            <v>PARAFUSO ROSCA SOBERBA ZINCADO CABECA CHATA FENDA SIMPLES 3,5 X 25 MM (1 ")</v>
          </cell>
          <cell r="D8479" t="str">
            <v>UN</v>
          </cell>
          <cell r="E8479">
            <v>19.8</v>
          </cell>
        </row>
        <row r="8480">
          <cell r="B8480">
            <v>91300</v>
          </cell>
          <cell r="C8480" t="str">
            <v>ALIZAR / GUARNIÇÃO DE 5X1,5CM PARA PORTA DE 60X210CM FIXADO COM PREGOS, PADRÃO POPULAR - FORNECIMENTO E INSTALAÇÃO. AF_08/2015</v>
          </cell>
          <cell r="D8480" t="str">
            <v>UN</v>
          </cell>
          <cell r="E8480">
            <v>0</v>
          </cell>
        </row>
        <row r="8481">
          <cell r="B8481">
            <v>88261</v>
          </cell>
          <cell r="C8481" t="str">
            <v>CARPINTEIRO DE ESQUADRIA COM ENCARGOS COMPLEMENTARES</v>
          </cell>
          <cell r="D8481" t="str">
            <v>H</v>
          </cell>
          <cell r="E8481">
            <v>0.29499999999999998</v>
          </cell>
        </row>
        <row r="8482">
          <cell r="B8482">
            <v>88316</v>
          </cell>
          <cell r="C8482" t="str">
            <v>SERVENTE COM ENCARGOS COMPLEMENTARES</v>
          </cell>
          <cell r="D8482" t="str">
            <v>H</v>
          </cell>
          <cell r="E8482">
            <v>0.14699999999999999</v>
          </cell>
        </row>
        <row r="8483">
          <cell r="B8483">
            <v>20007</v>
          </cell>
          <cell r="C8483" t="str">
            <v>GUARNICAO/ ALIZAR/ VISTA MACICA, E= *1* CM, L= *4,5* CM, EM PINUS/ TAUARI/ VIROLA OU EQUIVALENTE DA REGIAO</v>
          </cell>
          <cell r="D8483" t="str">
            <v>M</v>
          </cell>
          <cell r="E8483">
            <v>5.6</v>
          </cell>
        </row>
        <row r="8484">
          <cell r="B8484">
            <v>39026</v>
          </cell>
          <cell r="C8484" t="str">
            <v>PREGO DE ACO POLIDO SEM CABECA 15 X 15 (1 1/4 X 13)</v>
          </cell>
          <cell r="D8484" t="str">
            <v>KG</v>
          </cell>
          <cell r="E8484">
            <v>2.8000000000000001E-2</v>
          </cell>
        </row>
        <row r="8485">
          <cell r="B8485">
            <v>91301</v>
          </cell>
          <cell r="C8485" t="str">
            <v>ALIZAR / GUARNIÇÃO DE 5X1,5CM PARA PORTA DE 70X210CM FIXADO COM PREGOS, PADRÃO POPULAR - FORNECIMENTO E INSTALAÇÃO. AF_08/2015</v>
          </cell>
          <cell r="D8485" t="str">
            <v>UN</v>
          </cell>
          <cell r="E8485">
            <v>0</v>
          </cell>
        </row>
        <row r="8486">
          <cell r="B8486">
            <v>88261</v>
          </cell>
          <cell r="C8486" t="str">
            <v>CARPINTEIRO DE ESQUADRIA COM ENCARGOS COMPLEMENTARES</v>
          </cell>
          <cell r="D8486" t="str">
            <v>H</v>
          </cell>
          <cell r="E8486">
            <v>0.33200000000000002</v>
          </cell>
        </row>
        <row r="8487">
          <cell r="B8487">
            <v>88316</v>
          </cell>
          <cell r="C8487" t="str">
            <v>SERVENTE COM ENCARGOS COMPLEMENTARES</v>
          </cell>
          <cell r="D8487" t="str">
            <v>H</v>
          </cell>
          <cell r="E8487">
            <v>0.16600000000000001</v>
          </cell>
        </row>
        <row r="8488">
          <cell r="B8488">
            <v>20007</v>
          </cell>
          <cell r="C8488" t="str">
            <v>GUARNICAO/ ALIZAR/ VISTA MACICA, E= *1* CM, L= *4,5* CM, EM PINUS/ TAUARI/ VIROLA OU EQUIVALENTE DA REGIAO</v>
          </cell>
          <cell r="D8488" t="str">
            <v>M</v>
          </cell>
          <cell r="E8488">
            <v>5.7</v>
          </cell>
        </row>
        <row r="8489">
          <cell r="B8489">
            <v>39026</v>
          </cell>
          <cell r="C8489" t="str">
            <v>PREGO DE ACO POLIDO SEM CABECA 15 X 15 (1 1/4 X 13)</v>
          </cell>
          <cell r="D8489" t="str">
            <v>KG</v>
          </cell>
          <cell r="E8489">
            <v>2.9000000000000001E-2</v>
          </cell>
        </row>
        <row r="8490">
          <cell r="B8490">
            <v>91302</v>
          </cell>
          <cell r="C8490" t="str">
            <v>ALIZAR / GUARNIÇÃO DE 5X1,5CM PARA PORTA DE 80X210CM FIXADO COM PREGOS, PADRÃO POPULAR - FORNECIMENTO E INSTALAÇÃO. AF_08/2015</v>
          </cell>
          <cell r="D8490" t="str">
            <v>UN</v>
          </cell>
          <cell r="E8490">
            <v>0</v>
          </cell>
        </row>
        <row r="8491">
          <cell r="B8491">
            <v>88261</v>
          </cell>
          <cell r="C8491" t="str">
            <v>CARPINTEIRO DE ESQUADRIA COM ENCARGOS COMPLEMENTARES</v>
          </cell>
          <cell r="D8491" t="str">
            <v>H</v>
          </cell>
          <cell r="E8491">
            <v>0.37</v>
          </cell>
        </row>
        <row r="8492">
          <cell r="B8492">
            <v>88316</v>
          </cell>
          <cell r="C8492" t="str">
            <v>SERVENTE COM ENCARGOS COMPLEMENTARES</v>
          </cell>
          <cell r="D8492" t="str">
            <v>H</v>
          </cell>
          <cell r="E8492">
            <v>0.185</v>
          </cell>
        </row>
        <row r="8493">
          <cell r="B8493">
            <v>20007</v>
          </cell>
          <cell r="C8493" t="str">
            <v>GUARNICAO/ ALIZAR/ VISTA MACICA, E= *1* CM, L= *4,5* CM, EM PINUS/ TAUARI/ VIROLA OU EQUIVALENTE DA REGIAO</v>
          </cell>
          <cell r="D8493" t="str">
            <v>M</v>
          </cell>
          <cell r="E8493">
            <v>5.8</v>
          </cell>
        </row>
        <row r="8494">
          <cell r="B8494">
            <v>39026</v>
          </cell>
          <cell r="C8494" t="str">
            <v>PREGO DE ACO POLIDO SEM CABECA 15 X 15 (1 1/4 X 13)</v>
          </cell>
          <cell r="D8494" t="str">
            <v>KG</v>
          </cell>
          <cell r="E8494">
            <v>2.9000000000000001E-2</v>
          </cell>
        </row>
        <row r="8495">
          <cell r="B8495">
            <v>91303</v>
          </cell>
          <cell r="C8495" t="str">
            <v>ALIZAR / GUARNIÇÃO DE 5X1,5CM PARA PORTA DE 90X210CM FIXADO COM PREGOS, PADRÃO POPULAR - FORNECIMENTO E INSTALAÇÃO. AF_08/2015</v>
          </cell>
          <cell r="D8495" t="str">
            <v>UN</v>
          </cell>
          <cell r="E8495">
            <v>0</v>
          </cell>
        </row>
        <row r="8496">
          <cell r="B8496">
            <v>88261</v>
          </cell>
          <cell r="C8496" t="str">
            <v>CARPINTEIRO DE ESQUADRIA COM ENCARGOS COMPLEMENTARES</v>
          </cell>
          <cell r="D8496" t="str">
            <v>H</v>
          </cell>
          <cell r="E8496">
            <v>0.40899999999999997</v>
          </cell>
        </row>
        <row r="8497">
          <cell r="B8497">
            <v>88316</v>
          </cell>
          <cell r="C8497" t="str">
            <v>SERVENTE COM ENCARGOS COMPLEMENTARES</v>
          </cell>
          <cell r="D8497" t="str">
            <v>H</v>
          </cell>
          <cell r="E8497">
            <v>0.20399999999999999</v>
          </cell>
        </row>
        <row r="8498">
          <cell r="B8498">
            <v>20007</v>
          </cell>
          <cell r="C8498" t="str">
            <v>GUARNICAO/ ALIZAR/ VISTA MACICA, E= *1* CM, L= *4,5* CM, EM PINUS/ TAUARI/ VIROLA OU EQUIVALENTE DA REGIAO</v>
          </cell>
          <cell r="D8498" t="str">
            <v>M</v>
          </cell>
          <cell r="E8498">
            <v>5.9</v>
          </cell>
        </row>
        <row r="8499">
          <cell r="B8499">
            <v>39026</v>
          </cell>
          <cell r="C8499" t="str">
            <v>PREGO DE ACO POLIDO SEM CABECA 15 X 15 (1 1/4 X 13)</v>
          </cell>
          <cell r="D8499" t="str">
            <v>KG</v>
          </cell>
          <cell r="E8499">
            <v>0.03</v>
          </cell>
        </row>
        <row r="8500">
          <cell r="B8500">
            <v>91304</v>
          </cell>
          <cell r="C8500" t="str">
            <v>FECHADURA DE EMBUTIR COM CILINDRO, EXTERNA, COMPLETA, ACABAMENTO PADRÃO POPULAR, INCLUSO EXECUÇÃO DE FURO - FORNECIMENTO E INSTALAÇÃO. AF_08/2015</v>
          </cell>
          <cell r="D8500" t="str">
            <v>UN</v>
          </cell>
          <cell r="E8500">
            <v>0</v>
          </cell>
        </row>
        <row r="8501">
          <cell r="B8501">
            <v>88261</v>
          </cell>
          <cell r="C8501" t="str">
            <v>CARPINTEIRO DE ESQUADRIA COM ENCARGOS COMPLEMENTARES</v>
          </cell>
          <cell r="D8501" t="str">
            <v>H</v>
          </cell>
          <cell r="E8501">
            <v>1.002</v>
          </cell>
        </row>
        <row r="8502">
          <cell r="B8502">
            <v>88316</v>
          </cell>
          <cell r="C8502" t="str">
            <v>SERVENTE COM ENCARGOS COMPLEMENTARES</v>
          </cell>
          <cell r="D8502" t="str">
            <v>H</v>
          </cell>
          <cell r="E8502">
            <v>0.501</v>
          </cell>
        </row>
        <row r="8503">
          <cell r="B8503">
            <v>3080</v>
          </cell>
          <cell r="C8503" t="str">
            <v>FECHADURA DE EMBUTIR PARA PORTA EXTERNA / ENTRADA, MAQUINA 40 MM, COM CILINDRO, MACANETA ALAVANCA E ESPELHO EM METAL CROMADO - NIVEL SEGURANCA MEDIO - COMPLETA</v>
          </cell>
          <cell r="D8503" t="str">
            <v>CJ</v>
          </cell>
          <cell r="E8503">
            <v>1</v>
          </cell>
        </row>
        <row r="8504">
          <cell r="B8504">
            <v>91305</v>
          </cell>
          <cell r="C8504" t="str">
            <v>FECHADURA DE EMBUTIR PARA PORTA DE BANHEIRO, COMPLETA, ACABAMENTO PADRÃO POPULAR, INCLUSO EXECUÇÃO DE FURO - FORNECIMENTO E INSTALAÇÃO. AF_08/2015</v>
          </cell>
          <cell r="D8504" t="str">
            <v>UN</v>
          </cell>
          <cell r="E8504">
            <v>0</v>
          </cell>
        </row>
        <row r="8505">
          <cell r="B8505">
            <v>88261</v>
          </cell>
          <cell r="C8505" t="str">
            <v>CARPINTEIRO DE ESQUADRIA COM ENCARGOS COMPLEMENTARES</v>
          </cell>
          <cell r="D8505" t="str">
            <v>H</v>
          </cell>
          <cell r="E8505">
            <v>0.76700000000000002</v>
          </cell>
        </row>
        <row r="8506">
          <cell r="B8506">
            <v>88316</v>
          </cell>
          <cell r="C8506" t="str">
            <v>SERVENTE COM ENCARGOS COMPLEMENTARES</v>
          </cell>
          <cell r="D8506" t="str">
            <v>H</v>
          </cell>
          <cell r="E8506">
            <v>0.38400000000000001</v>
          </cell>
        </row>
        <row r="8507">
          <cell r="B8507">
            <v>3097</v>
          </cell>
          <cell r="C8507" t="str">
            <v>FECHADURA DE EMBUTIR PARA PORTA DE BANHEIRO, TIPO TRANQUETA, MAQUINA 40 MM, MACANETAS ALAVANCA E ROSETAS REDONDAS EM METAL CROMADO - NIVEL SEGURANCA MEDIO - COMPLETA</v>
          </cell>
          <cell r="D8507" t="str">
            <v>CJ</v>
          </cell>
          <cell r="E8507">
            <v>1</v>
          </cell>
        </row>
        <row r="8508">
          <cell r="B8508">
            <v>91306</v>
          </cell>
          <cell r="C8508" t="str">
            <v>FECHADURA DE EMBUTIR PARA PORTAS INTERNAS, COMPLETA, ACABAMENTO PADRÃO MÉDIO, COM EXECUÇÃO DE FURO - FORNECIMENTO E INSTALAÇÃO. AF_08/2015</v>
          </cell>
          <cell r="D8508" t="str">
            <v>UN</v>
          </cell>
          <cell r="E8508">
            <v>0</v>
          </cell>
        </row>
        <row r="8509">
          <cell r="B8509">
            <v>88261</v>
          </cell>
          <cell r="C8509" t="str">
            <v>CARPINTEIRO DE ESQUADRIA COM ENCARGOS COMPLEMENTARES</v>
          </cell>
          <cell r="D8509" t="str">
            <v>H</v>
          </cell>
          <cell r="E8509">
            <v>0.76700000000000002</v>
          </cell>
        </row>
        <row r="8510">
          <cell r="B8510">
            <v>88316</v>
          </cell>
          <cell r="C8510" t="str">
            <v>SERVENTE COM ENCARGOS COMPLEMENTARES</v>
          </cell>
          <cell r="D8510" t="str">
            <v>H</v>
          </cell>
          <cell r="E8510">
            <v>0.38400000000000001</v>
          </cell>
        </row>
        <row r="8511">
          <cell r="B8511">
            <v>3093</v>
          </cell>
          <cell r="C8511" t="str">
            <v>FECHADURA DE EMBUTIR PARA PORTA INTERNA, TIPO GORGES (CHAVE GRANDE), MAQUINA 55 MM, MACANETAS ALAVANCA E ROSETAS REDONDAS EM METAL CROMADO - NIVEL SEGURANCA MEDIO - COMPLETA</v>
          </cell>
          <cell r="D8511" t="str">
            <v>CJ</v>
          </cell>
          <cell r="E8511">
            <v>1</v>
          </cell>
        </row>
        <row r="8512">
          <cell r="B8512">
            <v>91307</v>
          </cell>
          <cell r="C8512" t="str">
            <v>FECHADURA DE EMBUTIR PARA PORTAS INTERNAS, COMPLETA, ACABAMENTO PADRÃO POPULAR, COM EXECUÇÃO DE FURO - FORNECIMENTO E INSTALAÇÃO. AF_08/2015</v>
          </cell>
          <cell r="D8512" t="str">
            <v>UN</v>
          </cell>
          <cell r="E8512">
            <v>0</v>
          </cell>
        </row>
        <row r="8513">
          <cell r="B8513">
            <v>88261</v>
          </cell>
          <cell r="C8513" t="str">
            <v>CARPINTEIRO DE ESQUADRIA COM ENCARGOS COMPLEMENTARES</v>
          </cell>
          <cell r="D8513" t="str">
            <v>H</v>
          </cell>
          <cell r="E8513">
            <v>0.76700000000000002</v>
          </cell>
        </row>
        <row r="8514">
          <cell r="B8514">
            <v>88316</v>
          </cell>
          <cell r="C8514" t="str">
            <v>SERVENTE COM ENCARGOS COMPLEMENTARES</v>
          </cell>
          <cell r="D8514" t="str">
            <v>H</v>
          </cell>
          <cell r="E8514">
            <v>0.38400000000000001</v>
          </cell>
        </row>
        <row r="8515">
          <cell r="B8515">
            <v>3090</v>
          </cell>
          <cell r="C8515" t="str">
            <v>FECHADURA DE EMBUTIR PARA PORTA INTERNA, TIPO GORGES (CHAVE GRANDE), MAQUINA 40 MM, MACANETA ALAVANCA E ESPELHO EM METAL CROMADO - NIVEL SEGURANCA MEDIO - COMPLETA</v>
          </cell>
          <cell r="D8515" t="str">
            <v>CJ</v>
          </cell>
          <cell r="E8515">
            <v>1</v>
          </cell>
        </row>
        <row r="8516">
          <cell r="B8516">
            <v>91312</v>
          </cell>
          <cell r="C8516" t="str">
            <v>KIT DE PORTA DE MADEIRA PARA PINTURA, SEMI-OCA (LEVE OU MÉDIA), PADRÃO POPULAR, 60X210CM, ESPESSURA DE 3,5CM, ITENS INCLUSOS: DOBRADIÇAS, MONTAGEM E INSTALAÇÃO DO BATENTE, FECHADURA COM EXECUÇÃO DO FURO - FORNECIMENTO E INSTALAÇÃO. AF_08/2015</v>
          </cell>
          <cell r="D8516" t="str">
            <v>UN</v>
          </cell>
          <cell r="E8516">
            <v>0</v>
          </cell>
        </row>
        <row r="8517">
          <cell r="B8517">
            <v>90805</v>
          </cell>
          <cell r="C8517" t="str">
            <v>ADUELA / MARCO / BATENTE PARA PORTA DE 60X210CM, FIXAÇÃO COM ARGAMASSA - SOMENTE INSTALAÇÃO. AF_08/2015_P</v>
          </cell>
          <cell r="D8517" t="str">
            <v>UN</v>
          </cell>
          <cell r="E8517">
            <v>1</v>
          </cell>
        </row>
        <row r="8518">
          <cell r="B8518">
            <v>90820</v>
          </cell>
          <cell r="C8518" t="str">
            <v>PORTA DE MADEIRA PARA PINTURA, SEMI-OCA (LEVE OU MÉDIA), 60X210CM, ESPESSURA DE 3,5CM, INCLUSO DOBRADIÇAS - FORNECIMENTO E INSTALAÇÃO. AF_08/2015</v>
          </cell>
          <cell r="D8518" t="str">
            <v>UN</v>
          </cell>
          <cell r="E8518">
            <v>1</v>
          </cell>
        </row>
        <row r="8519">
          <cell r="B8519">
            <v>91286</v>
          </cell>
          <cell r="C8519" t="str">
            <v>ADUELA / MARCO / BATENTE PARA PORTA DE 60X210CM, PADRÃO POPULAR - FORNECIMENTO E MONTAGEM. AF_08/2015</v>
          </cell>
          <cell r="D8519" t="str">
            <v>UN</v>
          </cell>
          <cell r="E8519">
            <v>1</v>
          </cell>
        </row>
        <row r="8520">
          <cell r="B8520">
            <v>91300</v>
          </cell>
          <cell r="C8520" t="str">
            <v>ALIZAR / GUARNIÇÃO DE 5X1,5CM PARA PORTA DE 60X210CM FIXADO COM PREGOS, PADRÃO POPULAR - FORNECIMENTO E INSTALAÇÃO. AF_08/2015</v>
          </cell>
          <cell r="D8520" t="str">
            <v>UN</v>
          </cell>
          <cell r="E8520">
            <v>2</v>
          </cell>
        </row>
        <row r="8521">
          <cell r="B8521">
            <v>91305</v>
          </cell>
          <cell r="C8521" t="str">
            <v>FECHADURA DE EMBUTIR PARA PORTA DE BANHEIRO, COMPLETA, ACABAMENTO PADRÃO POPULAR, INCLUSO EXECUÇÃO DE FURO - FORNECIMENTO E INSTALAÇÃO. AF_08/2015</v>
          </cell>
          <cell r="D8521" t="str">
            <v>UN</v>
          </cell>
          <cell r="E8521">
            <v>1</v>
          </cell>
        </row>
        <row r="8522">
          <cell r="B8522">
            <v>91313</v>
          </cell>
          <cell r="C8522" t="str">
            <v>KIT DE PORTA DE MADEIRA PARA PINTURA, SEMI-OCA (LEVE OU MÉDIA), PADRÃO POPULAR, 70X210CM, ESPESSURA DE 3,5CM, ITENS INCLUSOS: DOBRADIÇAS, MONTAGEM E INSTALAÇÃO DO BATENTE, FECHADURA COM EXECUÇÃO DO FURO - FORNECIMENTO E INSTALAÇÃO. AF_08/2015</v>
          </cell>
          <cell r="D8522" t="str">
            <v>UN</v>
          </cell>
          <cell r="E8522">
            <v>0</v>
          </cell>
        </row>
        <row r="8523">
          <cell r="B8523">
            <v>90807</v>
          </cell>
          <cell r="C8523" t="str">
            <v>ADUELA / MARCO / BATENTE PARA PORTA DE 70X210CM, FIXAÇÃO COM ARGAMASSA - SOMENTE INSTALAÇÃO. AF_08/2015_P</v>
          </cell>
          <cell r="D8523" t="str">
            <v>UN</v>
          </cell>
          <cell r="E8523">
            <v>1</v>
          </cell>
        </row>
        <row r="8524">
          <cell r="B8524">
            <v>90821</v>
          </cell>
          <cell r="C8524" t="str">
            <v>PORTA DE MADEIRA PARA PINTURA, SEMI-OCA (LEVE OU MÉDIA), 70X210CM, ESPESSURA DE 3,5CM, INCLUSO DOBRADIÇAS - FORNECIMENTO E INSTALAÇÃO. AF_08/2015</v>
          </cell>
          <cell r="D8524" t="str">
            <v>UN</v>
          </cell>
          <cell r="E8524">
            <v>1</v>
          </cell>
        </row>
        <row r="8525">
          <cell r="B8525">
            <v>91287</v>
          </cell>
          <cell r="C8525" t="str">
            <v>ADUELA / MARCO / BATENTE PARA PORTA DE 70X210CM, PADRÃO POPULAR - FORNECIMENTO E MONTAGEM. AF_08/2015</v>
          </cell>
          <cell r="D8525" t="str">
            <v>UN</v>
          </cell>
          <cell r="E8525">
            <v>1</v>
          </cell>
        </row>
        <row r="8526">
          <cell r="B8526">
            <v>91301</v>
          </cell>
          <cell r="C8526" t="str">
            <v>ALIZAR / GUARNIÇÃO DE 5X1,5CM PARA PORTA DE 70X210CM FIXADO COM PREGOS, PADRÃO POPULAR - FORNECIMENTO E INSTALAÇÃO. AF_08/2015</v>
          </cell>
          <cell r="D8526" t="str">
            <v>UN</v>
          </cell>
          <cell r="E8526">
            <v>2</v>
          </cell>
        </row>
        <row r="8527">
          <cell r="B8527">
            <v>91307</v>
          </cell>
          <cell r="C8527" t="str">
            <v>FECHADURA DE EMBUTIR PARA PORTAS INTERNAS, COMPLETA, ACABAMENTO PADRÃO POPULAR, COM EXECUÇÃO DE FURO - FORNECIMENTO E INSTALAÇÃO. AF_08/2015</v>
          </cell>
          <cell r="D8527" t="str">
            <v>UN</v>
          </cell>
          <cell r="E8527">
            <v>1</v>
          </cell>
        </row>
        <row r="8528">
          <cell r="B8528">
            <v>91314</v>
          </cell>
          <cell r="C8528" t="str">
            <v>KIT DE PORTA DE MADEIRA PARA PINTURA, SEMI-OCA (LEVE OU MÉDIA), PADRÃO POPULAR, 80X210CM, ESPESSURA DE 3,5CM, ITENS INCLUSOS: DOBRADIÇAS, MONTAGEM E INSTALAÇÃO DO BATENTE, FECHADURA COM EXECUÇÃO DO FURO - FORNECIMENTO E INSTALAÇÃO. AF_08/2015</v>
          </cell>
          <cell r="D8528" t="str">
            <v>UN</v>
          </cell>
          <cell r="E8528">
            <v>0</v>
          </cell>
        </row>
        <row r="8529">
          <cell r="B8529">
            <v>90817</v>
          </cell>
          <cell r="C8529" t="str">
            <v>ADUELA / MARCO / BATENTE PARA PORTA DE 80X210CM, FIXAÇÃO COM ARGAMASSA - SOMENTE INSTALAÇÃO. AF_08/2015_P</v>
          </cell>
          <cell r="D8529" t="str">
            <v>UN</v>
          </cell>
          <cell r="E8529">
            <v>1</v>
          </cell>
        </row>
        <row r="8530">
          <cell r="B8530">
            <v>90822</v>
          </cell>
          <cell r="C8530" t="str">
            <v>PORTA DE MADEIRA PARA PINTURA, SEMI-OCA (LEVE OU MÉDIA), 80X210CM, ESPESSURA DE 3,5CM, INCLUSO DOBRADIÇAS - FORNECIMENTO E INSTALAÇÃO. AF_08/2015</v>
          </cell>
          <cell r="D8530" t="str">
            <v>UN</v>
          </cell>
          <cell r="E8530">
            <v>1</v>
          </cell>
        </row>
        <row r="8531">
          <cell r="B8531">
            <v>91288</v>
          </cell>
          <cell r="C8531" t="str">
            <v>ADUELA / MARCO / BATENTE PARA PORTA DE 80X210CM, PADRÃO POPULAR - FORNECIMENTO E MONTAGEM. AF_08/2015</v>
          </cell>
          <cell r="D8531" t="str">
            <v>UN</v>
          </cell>
          <cell r="E8531">
            <v>1</v>
          </cell>
        </row>
        <row r="8532">
          <cell r="B8532">
            <v>91302</v>
          </cell>
          <cell r="C8532" t="str">
            <v>ALIZAR / GUARNIÇÃO DE 5X1,5CM PARA PORTA DE 80X210CM FIXADO COM PREGOS, PADRÃO POPULAR - FORNECIMENTO E INSTALAÇÃO. AF_08/2015</v>
          </cell>
          <cell r="D8532" t="str">
            <v>UN</v>
          </cell>
          <cell r="E8532">
            <v>2</v>
          </cell>
        </row>
        <row r="8533">
          <cell r="B8533">
            <v>91304</v>
          </cell>
          <cell r="C8533" t="str">
            <v>FECHADURA DE EMBUTIR COM CILINDRO, EXTERNA, COMPLETA, ACABAMENTO PADRÃO POPULAR, INCLUSO EXECUÇÃO DE FURO - FORNECIMENTO E INSTALAÇÃO. AF_08/2015</v>
          </cell>
          <cell r="D8533" t="str">
            <v>UN</v>
          </cell>
          <cell r="E8533">
            <v>1</v>
          </cell>
        </row>
        <row r="8534">
          <cell r="B8534">
            <v>91315</v>
          </cell>
          <cell r="C8534" t="str">
            <v>KIT DE PORTA DE MADEIRA PARA PINTURA, SEMI-OCA (LEVE OU MÉDIA), PADRÃO POPULAR, 90X210CM, ESPESSURA DE 3,5CM, ITENS INCLUSOS: DOBRADIÇAS, MONTAGEM E INSTALAÇÃO DO BATENTE, FECHADURA COM EXECUÇÃO DO FURO - FORNECIMENTO E INSTALAÇÃO. AF_08/2015</v>
          </cell>
          <cell r="D8534" t="str">
            <v>UN</v>
          </cell>
          <cell r="E8534">
            <v>0</v>
          </cell>
        </row>
        <row r="8535">
          <cell r="B8535">
            <v>90819</v>
          </cell>
          <cell r="C8535" t="str">
            <v>ADUELA / MARCO / BATENTE PARA PORTA DE 90X210CM, FIXAÇÃO COM ARGAMASSA - SOMENTE INSTALAÇÃO. AF_08/2015_P</v>
          </cell>
          <cell r="D8535" t="str">
            <v>UN</v>
          </cell>
          <cell r="E8535">
            <v>1</v>
          </cell>
        </row>
        <row r="8536">
          <cell r="B8536">
            <v>90823</v>
          </cell>
          <cell r="C8536" t="str">
            <v>PORTA DE MADEIRA PARA PINTURA, SEMI-OCA (LEVE OU MÉDIA), 90X210CM, ESPESSURA DE 3,5CM, INCLUSO DOBRADIÇAS - FORNECIMENTO E INSTALAÇÃO. AF_08/2015</v>
          </cell>
          <cell r="D8536" t="str">
            <v>UN</v>
          </cell>
          <cell r="E8536">
            <v>1</v>
          </cell>
        </row>
        <row r="8537">
          <cell r="B8537">
            <v>91290</v>
          </cell>
          <cell r="C8537" t="str">
            <v>ADUELA / MARCO / BATENTE PARA PORTA DE 90X210CM, PADRÃO POPULAR - FORNECIMENTO E MONTAGEM. AF_08/2015</v>
          </cell>
          <cell r="D8537" t="str">
            <v>UN</v>
          </cell>
          <cell r="E8537">
            <v>1</v>
          </cell>
        </row>
        <row r="8538">
          <cell r="B8538">
            <v>91303</v>
          </cell>
          <cell r="C8538" t="str">
            <v>ALIZAR / GUARNIÇÃO DE 5X1,5CM PARA PORTA DE 90X210CM FIXADO COM PREGOS, PADRÃO POPULAR - FORNECIMENTO E INSTALAÇÃO. AF_08/2015</v>
          </cell>
          <cell r="D8538" t="str">
            <v>UN</v>
          </cell>
          <cell r="E8538">
            <v>2</v>
          </cell>
        </row>
        <row r="8539">
          <cell r="B8539">
            <v>91304</v>
          </cell>
          <cell r="C8539" t="str">
            <v>FECHADURA DE EMBUTIR COM CILINDRO, EXTERNA, COMPLETA, ACABAMENTO PADRÃO POPULAR, INCLUSO EXECUÇÃO DE FURO - FORNECIMENTO E INSTALAÇÃO. AF_08/2015</v>
          </cell>
          <cell r="D8539" t="str">
            <v>UN</v>
          </cell>
          <cell r="E8539">
            <v>1</v>
          </cell>
        </row>
        <row r="8540">
          <cell r="B8540">
            <v>91318</v>
          </cell>
          <cell r="C8540" t="str">
            <v>KIT DE PORTA DE MADEIRA PARA PINTURA, SEMI-OCA (LEVE OU MÉDIA), PADRÃO POPULAR, 60X210CM, ESPESSURA DE 3,5CM, ITENS INCLUSOS: DOBRADIÇAS, MONTAGEM E INSTALAÇÃO DO BATENTE, SEM FECHADURA - FORNECIMENTO E INSTALAÇÃO. AF_08/2015</v>
          </cell>
          <cell r="D8540" t="str">
            <v>UN</v>
          </cell>
          <cell r="E8540">
            <v>0</v>
          </cell>
        </row>
        <row r="8541">
          <cell r="B8541">
            <v>90805</v>
          </cell>
          <cell r="C8541" t="str">
            <v>ADUELA / MARCO / BATENTE PARA PORTA DE 60X210CM, FIXAÇÃO COM ARGAMASSA - SOMENTE INSTALAÇÃO. AF_08/2015_P</v>
          </cell>
          <cell r="D8541" t="str">
            <v>UN</v>
          </cell>
          <cell r="E8541">
            <v>1</v>
          </cell>
        </row>
        <row r="8542">
          <cell r="B8542">
            <v>90820</v>
          </cell>
          <cell r="C8542" t="str">
            <v>PORTA DE MADEIRA PARA PINTURA, SEMI-OCA (LEVE OU MÉDIA), 60X210CM, ESPESSURA DE 3,5CM, INCLUSO DOBRADIÇAS - FORNECIMENTO E INSTALAÇÃO. AF_08/2015</v>
          </cell>
          <cell r="D8542" t="str">
            <v>UN</v>
          </cell>
          <cell r="E8542">
            <v>1</v>
          </cell>
        </row>
        <row r="8543">
          <cell r="B8543">
            <v>91286</v>
          </cell>
          <cell r="C8543" t="str">
            <v>ADUELA / MARCO / BATENTE PARA PORTA DE 60X210CM, PADRÃO POPULAR - FORNECIMENTO E MONTAGEM. AF_08/2015</v>
          </cell>
          <cell r="D8543" t="str">
            <v>UN</v>
          </cell>
          <cell r="E8543">
            <v>1</v>
          </cell>
        </row>
        <row r="8544">
          <cell r="B8544">
            <v>91300</v>
          </cell>
          <cell r="C8544" t="str">
            <v>ALIZAR / GUARNIÇÃO DE 5X1,5CM PARA PORTA DE 60X210CM FIXADO COM PREGOS, PADRÃO POPULAR - FORNECIMENTO E INSTALAÇÃO. AF_08/2015</v>
          </cell>
          <cell r="D8544" t="str">
            <v>UN</v>
          </cell>
          <cell r="E8544">
            <v>2</v>
          </cell>
        </row>
        <row r="8545">
          <cell r="B8545">
            <v>91319</v>
          </cell>
          <cell r="C8545" t="str">
            <v>KIT DE PORTA DE MADEIRA PARA PINTURA, SEMI-OCA (LEVE OU MÉDIA), PADRÃO POPULAR, 70X210CM, ESPESSURA DE 3,5CM, ITENS INCLUSOS: DOBRADIÇAS, MONTAGEM E INSTALAÇÃO DO BATENTE, SEM FECHADURA - FORNECIMENTO E INSTALAÇÃO. AF_08/2015</v>
          </cell>
          <cell r="D8545" t="str">
            <v>UN</v>
          </cell>
          <cell r="E8545">
            <v>0</v>
          </cell>
        </row>
        <row r="8546">
          <cell r="B8546">
            <v>90807</v>
          </cell>
          <cell r="C8546" t="str">
            <v>ADUELA / MARCO / BATENTE PARA PORTA DE 70X210CM, FIXAÇÃO COM ARGAMASSA - SOMENTE INSTALAÇÃO. AF_08/2015_P</v>
          </cell>
          <cell r="D8546" t="str">
            <v>UN</v>
          </cell>
          <cell r="E8546">
            <v>1</v>
          </cell>
        </row>
        <row r="8547">
          <cell r="B8547">
            <v>90821</v>
          </cell>
          <cell r="C8547" t="str">
            <v>PORTA DE MADEIRA PARA PINTURA, SEMI-OCA (LEVE OU MÉDIA), 70X210CM, ESPESSURA DE 3,5CM, INCLUSO DOBRADIÇAS - FORNECIMENTO E INSTALAÇÃO. AF_08/2015</v>
          </cell>
          <cell r="D8547" t="str">
            <v>UN</v>
          </cell>
          <cell r="E8547">
            <v>1</v>
          </cell>
        </row>
        <row r="8548">
          <cell r="B8548">
            <v>91287</v>
          </cell>
          <cell r="C8548" t="str">
            <v>ADUELA / MARCO / BATENTE PARA PORTA DE 70X210CM, PADRÃO POPULAR - FORNECIMENTO E MONTAGEM. AF_08/2015</v>
          </cell>
          <cell r="D8548" t="str">
            <v>UN</v>
          </cell>
          <cell r="E8548">
            <v>1</v>
          </cell>
        </row>
        <row r="8549">
          <cell r="B8549">
            <v>91301</v>
          </cell>
          <cell r="C8549" t="str">
            <v>ALIZAR / GUARNIÇÃO DE 5X1,5CM PARA PORTA DE 70X210CM FIXADO COM PREGOS, PADRÃO POPULAR - FORNECIMENTO E INSTALAÇÃO. AF_08/2015</v>
          </cell>
          <cell r="D8549" t="str">
            <v>UN</v>
          </cell>
          <cell r="E8549">
            <v>2</v>
          </cell>
        </row>
        <row r="8550">
          <cell r="B8550">
            <v>91320</v>
          </cell>
          <cell r="C8550" t="str">
            <v>KIT DE PORTA DE MADEIRA PARA PINTURA, SEMI-OCA (LEVE OU MÉDIA), PADRÃO POPULAR, 80X210CM, ESPESSURA DE 3,5CM, ITENS INCLUSOS: DOBRADIÇAS, MONTAGEM E INSTALAÇÃO DO BATENTE, SEM FECHADURA - FORNECIMENTO E INSTALAÇÃO. AF_08/2015</v>
          </cell>
          <cell r="D8550" t="str">
            <v>UN</v>
          </cell>
          <cell r="E8550">
            <v>0</v>
          </cell>
        </row>
        <row r="8551">
          <cell r="B8551">
            <v>90817</v>
          </cell>
          <cell r="C8551" t="str">
            <v>ADUELA / MARCO / BATENTE PARA PORTA DE 80X210CM, FIXAÇÃO COM ARGAMASSA - SOMENTE INSTALAÇÃO. AF_08/2015_P</v>
          </cell>
          <cell r="D8551" t="str">
            <v>UN</v>
          </cell>
          <cell r="E8551">
            <v>1</v>
          </cell>
        </row>
        <row r="8552">
          <cell r="B8552">
            <v>90822</v>
          </cell>
          <cell r="C8552" t="str">
            <v>PORTA DE MADEIRA PARA PINTURA, SEMI-OCA (LEVE OU MÉDIA), 80X210CM, ESPESSURA DE 3,5CM, INCLUSO DOBRADIÇAS - FORNECIMENTO E INSTALAÇÃO. AF_08/2015</v>
          </cell>
          <cell r="D8552" t="str">
            <v>UN</v>
          </cell>
          <cell r="E8552">
            <v>1</v>
          </cell>
        </row>
        <row r="8553">
          <cell r="B8553">
            <v>91288</v>
          </cell>
          <cell r="C8553" t="str">
            <v>ADUELA / MARCO / BATENTE PARA PORTA DE 80X210CM, PADRÃO POPULAR - FORNECIMENTO E MONTAGEM. AF_08/2015</v>
          </cell>
          <cell r="D8553" t="str">
            <v>UN</v>
          </cell>
          <cell r="E8553">
            <v>1</v>
          </cell>
        </row>
        <row r="8554">
          <cell r="B8554">
            <v>91302</v>
          </cell>
          <cell r="C8554" t="str">
            <v>ALIZAR / GUARNIÇÃO DE 5X1,5CM PARA PORTA DE 80X210CM FIXADO COM PREGOS, PADRÃO POPULAR - FORNECIMENTO E INSTALAÇÃO. AF_08/2015</v>
          </cell>
          <cell r="D8554" t="str">
            <v>UN</v>
          </cell>
          <cell r="E8554">
            <v>2</v>
          </cell>
        </row>
        <row r="8555">
          <cell r="B8555">
            <v>91321</v>
          </cell>
          <cell r="C8555" t="str">
            <v>KIT DE PORTA DE MADEIRA PARA PINTURA, SEMI-OCA (LEVE OU MÉDIA), PADRÃO POPULAR, 90X210CM, ESPESSURA DE 3,5CM, ITENS INCLUSOS: DOBRADIÇAS, MONTAGEM E INSTALAÇÃO DO BATENTE, SEM FECHADURA - FORNECIMENTO E INSTALAÇÃO. AF_08/2015</v>
          </cell>
          <cell r="D8555" t="str">
            <v>UN</v>
          </cell>
          <cell r="E8555">
            <v>0</v>
          </cell>
        </row>
        <row r="8556">
          <cell r="B8556">
            <v>90819</v>
          </cell>
          <cell r="C8556" t="str">
            <v>ADUELA / MARCO / BATENTE PARA PORTA DE 90X210CM, FIXAÇÃO COM ARGAMASSA - SOMENTE INSTALAÇÃO. AF_08/2015_P</v>
          </cell>
          <cell r="D8556" t="str">
            <v>UN</v>
          </cell>
          <cell r="E8556">
            <v>1</v>
          </cell>
        </row>
        <row r="8557">
          <cell r="B8557">
            <v>90823</v>
          </cell>
          <cell r="C8557" t="str">
            <v>PORTA DE MADEIRA PARA PINTURA, SEMI-OCA (LEVE OU MÉDIA), 90X210CM, ESPESSURA DE 3,5CM, INCLUSO DOBRADIÇAS - FORNECIMENTO E INSTALAÇÃO. AF_08/2015</v>
          </cell>
          <cell r="D8557" t="str">
            <v>UN</v>
          </cell>
          <cell r="E8557">
            <v>1</v>
          </cell>
        </row>
        <row r="8558">
          <cell r="B8558">
            <v>91290</v>
          </cell>
          <cell r="C8558" t="str">
            <v>ADUELA / MARCO / BATENTE PARA PORTA DE 90X210CM, PADRÃO POPULAR - FORNECIMENTO E MONTAGEM. AF_08/2015</v>
          </cell>
          <cell r="D8558" t="str">
            <v>UN</v>
          </cell>
          <cell r="E8558">
            <v>1</v>
          </cell>
        </row>
        <row r="8559">
          <cell r="B8559">
            <v>91303</v>
          </cell>
          <cell r="C8559" t="str">
            <v>ALIZAR / GUARNIÇÃO DE 5X1,5CM PARA PORTA DE 90X210CM FIXADO COM PREGOS, PADRÃO POPULAR - FORNECIMENTO E INSTALAÇÃO. AF_08/2015</v>
          </cell>
          <cell r="D8559" t="str">
            <v>UN</v>
          </cell>
          <cell r="E8559">
            <v>2</v>
          </cell>
        </row>
        <row r="8560">
          <cell r="B8560">
            <v>91324</v>
          </cell>
          <cell r="C8560" t="str">
            <v>KIT DE PORTA DE MADEIRA PARA VERNIZ, SEMI-OCA (LEVE OU MÉDIA), PADRÃO POPULAR, 60X210CM, ESPESSURA DE 3,5CM, ITENS INCLUSOS: DOBRADIÇAS, MONTAGEM E INSTALAÇÃO DO BATENTE, SEM FECHADURA - FORNECIMENTO E INSTALAÇÃO. AF_08/2015</v>
          </cell>
          <cell r="D8560" t="str">
            <v>UN</v>
          </cell>
          <cell r="E8560">
            <v>0</v>
          </cell>
        </row>
        <row r="8561">
          <cell r="B8561">
            <v>90805</v>
          </cell>
          <cell r="C8561" t="str">
            <v>ADUELA / MARCO / BATENTE PARA PORTA DE 60X210CM, FIXAÇÃO COM ARGAMASSA - SOMENTE INSTALAÇÃO. AF_08/2015_P</v>
          </cell>
          <cell r="D8561" t="str">
            <v>UN</v>
          </cell>
          <cell r="E8561">
            <v>1</v>
          </cell>
        </row>
        <row r="8562">
          <cell r="B8562">
            <v>91009</v>
          </cell>
          <cell r="C8562" t="str">
            <v>PORTA DE MADEIRA PARA VERNIZ, SEMI-OCA (LEVE OU MÉDIA), 60X210CM, ESPESSURA DE 3,5CM, INCLUSO DOBRADIÇAS - FORNECIMENTO E INSTALAÇÃO. AF_08/2015</v>
          </cell>
          <cell r="D8562" t="str">
            <v>UN</v>
          </cell>
          <cell r="E8562">
            <v>1</v>
          </cell>
        </row>
        <row r="8563">
          <cell r="B8563">
            <v>91286</v>
          </cell>
          <cell r="C8563" t="str">
            <v>ADUELA / MARCO / BATENTE PARA PORTA DE 60X210CM, PADRÃO POPULAR - FORNECIMENTO E MONTAGEM. AF_08/2015</v>
          </cell>
          <cell r="D8563" t="str">
            <v>UN</v>
          </cell>
          <cell r="E8563">
            <v>1</v>
          </cell>
        </row>
        <row r="8564">
          <cell r="B8564">
            <v>91300</v>
          </cell>
          <cell r="C8564" t="str">
            <v>ALIZAR / GUARNIÇÃO DE 5X1,5CM PARA PORTA DE 60X210CM FIXADO COM PREGOS, PADRÃO POPULAR - FORNECIMENTO E INSTALAÇÃO. AF_08/2015</v>
          </cell>
          <cell r="D8564" t="str">
            <v>UN</v>
          </cell>
          <cell r="E8564">
            <v>2</v>
          </cell>
        </row>
        <row r="8565">
          <cell r="B8565">
            <v>91325</v>
          </cell>
          <cell r="C8565" t="str">
            <v>KIT DE PORTA DE MADEIRA PARA VERNIZ, SEMI-OCA (LEVE OU MÉDIA), PADRÃO POPULAR, 70X210CM, ESPESSURA DE 3,5CM, ITENS INCLUSOS: DOBRADIÇAS, MONTAGEM E INSTALAÇÃO DO BATENTE, SEM FECHADURA - FORNECIMENTO E INSTALAÇÃO. AF_08/2015</v>
          </cell>
          <cell r="D8565" t="str">
            <v>UN</v>
          </cell>
          <cell r="E8565">
            <v>0</v>
          </cell>
        </row>
        <row r="8566">
          <cell r="B8566">
            <v>90807</v>
          </cell>
          <cell r="C8566" t="str">
            <v>ADUELA / MARCO / BATENTE PARA PORTA DE 70X210CM, FIXAÇÃO COM ARGAMASSA - SOMENTE INSTALAÇÃO. AF_08/2015_P</v>
          </cell>
          <cell r="D8566" t="str">
            <v>UN</v>
          </cell>
          <cell r="E8566">
            <v>1</v>
          </cell>
        </row>
        <row r="8567">
          <cell r="B8567">
            <v>91010</v>
          </cell>
          <cell r="C8567" t="str">
            <v>PORTA DE MADEIRA PARA VERNIZ, SEMI-OCA (LEVE OU MÉDIA), 70X210CM, ESPESSURA DE 3,5CM, INCLUSO DOBRADIÇAS - FORNECIMENTO E INSTALAÇÃO. AF_08/2015</v>
          </cell>
          <cell r="D8567" t="str">
            <v>UN</v>
          </cell>
          <cell r="E8567">
            <v>1</v>
          </cell>
        </row>
        <row r="8568">
          <cell r="B8568">
            <v>91287</v>
          </cell>
          <cell r="C8568" t="str">
            <v>ADUELA / MARCO / BATENTE PARA PORTA DE 70X210CM, PADRÃO POPULAR - FORNECIMENTO E MONTAGEM. AF_08/2015</v>
          </cell>
          <cell r="D8568" t="str">
            <v>UN</v>
          </cell>
          <cell r="E8568">
            <v>1</v>
          </cell>
        </row>
        <row r="8569">
          <cell r="B8569">
            <v>91301</v>
          </cell>
          <cell r="C8569" t="str">
            <v>ALIZAR / GUARNIÇÃO DE 5X1,5CM PARA PORTA DE 70X210CM FIXADO COM PREGOS, PADRÃO POPULAR - FORNECIMENTO E INSTALAÇÃO. AF_08/2015</v>
          </cell>
          <cell r="D8569" t="str">
            <v>UN</v>
          </cell>
          <cell r="E8569">
            <v>2</v>
          </cell>
        </row>
        <row r="8570">
          <cell r="B8570">
            <v>91326</v>
          </cell>
          <cell r="C8570" t="str">
            <v>KIT DE PORTA DE MADEIRA PARA VERNIZ, SEMI-OCA (LEVE OU MÉDIA), PADRÃO POPULAR, 80X210CM, ESPESSURA DE 3,5CM, ITENS INCLUSOS: DOBRADIÇAS, MONTAGEM E INSTALAÇÃO DO BATENTE, SEM FECHADURA - FORNECIMENTO E INSTALAÇÃO. AF_08/2015</v>
          </cell>
          <cell r="D8570" t="str">
            <v>UN</v>
          </cell>
          <cell r="E8570">
            <v>0</v>
          </cell>
        </row>
        <row r="8571">
          <cell r="B8571">
            <v>90817</v>
          </cell>
          <cell r="C8571" t="str">
            <v>ADUELA / MARCO / BATENTE PARA PORTA DE 80X210CM, FIXAÇÃO COM ARGAMASSA - SOMENTE INSTALAÇÃO. AF_08/2015_P</v>
          </cell>
          <cell r="D8571" t="str">
            <v>UN</v>
          </cell>
          <cell r="E8571">
            <v>1</v>
          </cell>
        </row>
        <row r="8572">
          <cell r="B8572">
            <v>91011</v>
          </cell>
          <cell r="C8572" t="str">
            <v>PORTA DE MADEIRA PARA VERNIZ, SEMI-OCA (LEVE OU MÉDIA), 80X210CM, ESPESSURA DE 3,5CM, INCLUSO DOBRADIÇAS - FORNECIMENTO E INSTALAÇÃO. AF_08/2015</v>
          </cell>
          <cell r="D8572" t="str">
            <v>UN</v>
          </cell>
          <cell r="E8572">
            <v>1</v>
          </cell>
        </row>
        <row r="8573">
          <cell r="B8573">
            <v>91288</v>
          </cell>
          <cell r="C8573" t="str">
            <v>ADUELA / MARCO / BATENTE PARA PORTA DE 80X210CM, PADRÃO POPULAR - FORNECIMENTO E MONTAGEM. AF_08/2015</v>
          </cell>
          <cell r="D8573" t="str">
            <v>UN</v>
          </cell>
          <cell r="E8573">
            <v>1</v>
          </cell>
        </row>
        <row r="8574">
          <cell r="B8574">
            <v>91302</v>
          </cell>
          <cell r="C8574" t="str">
            <v>ALIZAR / GUARNIÇÃO DE 5X1,5CM PARA PORTA DE 80X210CM FIXADO COM PREGOS, PADRÃO POPULAR - FORNECIMENTO E INSTALAÇÃO. AF_08/2015</v>
          </cell>
          <cell r="D8574" t="str">
            <v>UN</v>
          </cell>
          <cell r="E8574">
            <v>2</v>
          </cell>
        </row>
        <row r="8575">
          <cell r="B8575">
            <v>91327</v>
          </cell>
          <cell r="C8575" t="str">
            <v>KIT DE PORTA DE MADEIRA PARA VERNIZ, SEMI-OCA (LEVE OU MÉDIA), PADRÃO POPULAR, 90X210CM, ESPESSURA DE 3,5CM, ITENS INCLUSOS: DOBRADIÇAS, MONTAGEM E INSTALAÇÃO DO BATENTE, SEM FECHADURA - FORNECIMENTO E INSTALAÇÃO. AF_08/2015</v>
          </cell>
          <cell r="D8575" t="str">
            <v>UN</v>
          </cell>
          <cell r="E8575">
            <v>0</v>
          </cell>
        </row>
        <row r="8576">
          <cell r="B8576">
            <v>90819</v>
          </cell>
          <cell r="C8576" t="str">
            <v>ADUELA / MARCO / BATENTE PARA PORTA DE 90X210CM, FIXAÇÃO COM ARGAMASSA - SOMENTE INSTALAÇÃO. AF_08/2015_P</v>
          </cell>
          <cell r="D8576" t="str">
            <v>UN</v>
          </cell>
          <cell r="E8576">
            <v>1</v>
          </cell>
        </row>
        <row r="8577">
          <cell r="B8577">
            <v>91012</v>
          </cell>
          <cell r="C8577" t="str">
            <v>PORTA DE MADEIRA PARA VERNIZ, SEMI-OCA (LEVE OU MÉDIA), 90X210CM, ESPESSURA DE 3,5CM, INCLUSO DOBRADIÇAS - FORNECIMENTO E INSTALAÇÃO. AF_08/2015</v>
          </cell>
          <cell r="D8577" t="str">
            <v>UN</v>
          </cell>
          <cell r="E8577">
            <v>1</v>
          </cell>
        </row>
        <row r="8578">
          <cell r="B8578">
            <v>91290</v>
          </cell>
          <cell r="C8578" t="str">
            <v>ADUELA / MARCO / BATENTE PARA PORTA DE 90X210CM, PADRÃO POPULAR - FORNECIMENTO E MONTAGEM. AF_08/2015</v>
          </cell>
          <cell r="D8578" t="str">
            <v>UN</v>
          </cell>
          <cell r="E8578">
            <v>1</v>
          </cell>
        </row>
        <row r="8579">
          <cell r="B8579">
            <v>91303</v>
          </cell>
          <cell r="C8579" t="str">
            <v>ALIZAR / GUARNIÇÃO DE 5X1,5CM PARA PORTA DE 90X210CM FIXADO COM PREGOS, PADRÃO POPULAR - FORNECIMENTO E INSTALAÇÃO. AF_08/2015</v>
          </cell>
          <cell r="D8579" t="str">
            <v>UN</v>
          </cell>
          <cell r="E8579">
            <v>2</v>
          </cell>
        </row>
        <row r="8580">
          <cell r="B8580">
            <v>91328</v>
          </cell>
          <cell r="C8580" t="str">
            <v>KIT DE PORTA DE MADEIRA ALMOFADADA, SEMI-OCA (LEVE OU MÉDIA), PADRÃO MÉDIO 60X210CM, ESPESSURA DE 3CM, ITENS INCLUSOS: DOBRADIÇAS, MONTAGEM E INSTALAÇÃO DO BATENTE, SEM FECHADURA - FORNECIMENTO E INSTALAÇÃO. AF_08/2015</v>
          </cell>
          <cell r="D8580" t="str">
            <v>UN</v>
          </cell>
          <cell r="E8580">
            <v>0</v>
          </cell>
        </row>
        <row r="8581">
          <cell r="B8581">
            <v>90800</v>
          </cell>
          <cell r="C8581" t="str">
            <v>ADUELA / MARCO / BATENTE PARA PORTA DE 60X210CM, PADRÃO MÉDIO - FORNECIMENTO E MONTAGEM. AF_08/2015</v>
          </cell>
          <cell r="D8581" t="str">
            <v>UN</v>
          </cell>
          <cell r="E8581">
            <v>1</v>
          </cell>
        </row>
        <row r="8582">
          <cell r="B8582">
            <v>90805</v>
          </cell>
          <cell r="C8582" t="str">
            <v>ADUELA / MARCO / BATENTE PARA PORTA DE 60X210CM, FIXAÇÃO COM ARGAMASSA - SOMENTE INSTALAÇÃO. AF_08/2015_P</v>
          </cell>
          <cell r="D8582" t="str">
            <v>UN</v>
          </cell>
          <cell r="E8582">
            <v>1</v>
          </cell>
        </row>
        <row r="8583">
          <cell r="B8583">
            <v>90826</v>
          </cell>
          <cell r="C8583" t="str">
            <v>ALIZAR / GUARNIÇÃO DE 5X1,5CM PARA PORTA DE 60X210CM FIXADO COM PREGOS, PADRÃO MÉDIO - FORNECIMENTO E INSTALAÇÃO. AF_08/2015</v>
          </cell>
          <cell r="D8583" t="str">
            <v>UN</v>
          </cell>
          <cell r="E8583">
            <v>2</v>
          </cell>
        </row>
        <row r="8584">
          <cell r="B8584">
            <v>91295</v>
          </cell>
          <cell r="C8584" t="str">
            <v>PORTA DE MADEIRA ALMOFADADA, SEMI-OCA (LEVE OU MÉDIA), 60X210CM, ESPESSURA DE 3CM, INCLUSO DOBRADIÇAS - FORNECIMENTO E INSTALAÇÃO. AF_08/2015</v>
          </cell>
          <cell r="D8584" t="str">
            <v>UN</v>
          </cell>
          <cell r="E8584">
            <v>1</v>
          </cell>
        </row>
        <row r="8585">
          <cell r="B8585">
            <v>91329</v>
          </cell>
          <cell r="C8585" t="str">
            <v>KIT DE PORTA DE MADEIRA ALMOFADADA, SEMI-OCA (LEVE OU MÉDIA), PADRÃO POPULAR, 60X210CM, ESPESSURA DE 3CM, ITENS INCLUSOS: DOBRADIÇAS, MONTAGEM E INSTALAÇÃO DO BATENTE, SEM FECHADURA - FORNECIMENTO E INSTALAÇÃO. AF_08/2015</v>
          </cell>
          <cell r="D8585" t="str">
            <v>UN</v>
          </cell>
          <cell r="E8585">
            <v>0</v>
          </cell>
        </row>
        <row r="8586">
          <cell r="B8586">
            <v>90805</v>
          </cell>
          <cell r="C8586" t="str">
            <v>ADUELA / MARCO / BATENTE PARA PORTA DE 60X210CM, FIXAÇÃO COM ARGAMASSA - SOMENTE INSTALAÇÃO. AF_08/2015_P</v>
          </cell>
          <cell r="D8586" t="str">
            <v>UN</v>
          </cell>
          <cell r="E8586">
            <v>1</v>
          </cell>
        </row>
        <row r="8587">
          <cell r="B8587">
            <v>91286</v>
          </cell>
          <cell r="C8587" t="str">
            <v>ADUELA / MARCO / BATENTE PARA PORTA DE 60X210CM, PADRÃO POPULAR - FORNECIMENTO E MONTAGEM. AF_08/2015</v>
          </cell>
          <cell r="D8587" t="str">
            <v>UN</v>
          </cell>
          <cell r="E8587">
            <v>1</v>
          </cell>
        </row>
        <row r="8588">
          <cell r="B8588">
            <v>91295</v>
          </cell>
          <cell r="C8588" t="str">
            <v>PORTA DE MADEIRA ALMOFADADA, SEMI-OCA (LEVE OU MÉDIA), 60X210CM, ESPESSURA DE 3CM, INCLUSO DOBRADIÇAS - FORNECIMENTO E INSTALAÇÃO. AF_08/2015</v>
          </cell>
          <cell r="D8588" t="str">
            <v>UN</v>
          </cell>
          <cell r="E8588">
            <v>1</v>
          </cell>
        </row>
        <row r="8589">
          <cell r="B8589">
            <v>91300</v>
          </cell>
          <cell r="C8589" t="str">
            <v>ALIZAR / GUARNIÇÃO DE 5X1,5CM PARA PORTA DE 60X210CM FIXADO COM PREGOS, PADRÃO POPULAR - FORNECIMENTO E INSTALAÇÃO. AF_08/2015</v>
          </cell>
          <cell r="D8589" t="str">
            <v>UN</v>
          </cell>
          <cell r="E8589">
            <v>2</v>
          </cell>
        </row>
        <row r="8590">
          <cell r="B8590">
            <v>91330</v>
          </cell>
          <cell r="C8590" t="str">
            <v>KIT DE PORTA DE MADEIRA ALMOFADADA, SEMI-OCA (LEVE OU MÉDIA), PADRÃO MÉDIO, 70X210CM, ESPESSURA DE 3CM, ITENS INCLUSOS: DOBRADIÇAS, MONTAGEM E INSTALAÇÃO DO BATENTE, SEM FECHADURA - FORNECIMENTO E INSTALAÇÃO. AF_08/2015</v>
          </cell>
          <cell r="D8590" t="str">
            <v>UN</v>
          </cell>
          <cell r="E8590">
            <v>0</v>
          </cell>
        </row>
        <row r="8591">
          <cell r="B8591">
            <v>90801</v>
          </cell>
          <cell r="C8591" t="str">
            <v>ADUELA / MARCO / BATENTE PARA PORTA DE 70X210CM, PADRÃO MÉDIO - FORNECIMENTO E MONTAGEM. AF_08/2015</v>
          </cell>
          <cell r="D8591" t="str">
            <v>UN</v>
          </cell>
          <cell r="E8591">
            <v>1</v>
          </cell>
        </row>
        <row r="8592">
          <cell r="B8592">
            <v>90807</v>
          </cell>
          <cell r="C8592" t="str">
            <v>ADUELA / MARCO / BATENTE PARA PORTA DE 70X210CM, FIXAÇÃO COM ARGAMASSA - SOMENTE INSTALAÇÃO. AF_08/2015_P</v>
          </cell>
          <cell r="D8592" t="str">
            <v>UN</v>
          </cell>
          <cell r="E8592">
            <v>1</v>
          </cell>
        </row>
        <row r="8593">
          <cell r="B8593">
            <v>90827</v>
          </cell>
          <cell r="C8593" t="str">
            <v>ALIZAR / GUARNIÇÃO DE 5X1,5CM PARA PORTA DE 70X210CM FIXADO COM PREGOS, PADRÃO MÉDIO - FORNECIMENTO E INSTALAÇÃO. AF_08/2015</v>
          </cell>
          <cell r="D8593" t="str">
            <v>UN</v>
          </cell>
          <cell r="E8593">
            <v>2</v>
          </cell>
        </row>
        <row r="8594">
          <cell r="B8594">
            <v>91296</v>
          </cell>
          <cell r="C8594" t="str">
            <v>PORTA DE MADEIRA ALMOFADADA, SEMI-OCA (LEVE OU MÉDIA), 70X210CM, ESPESSURA DE 3CM, INCLUSO DOBRADIÇAS - FORNECIMENTO E INSTALAÇÃO. AF_08/2015</v>
          </cell>
          <cell r="D8594" t="str">
            <v>UN</v>
          </cell>
          <cell r="E8594">
            <v>1</v>
          </cell>
        </row>
        <row r="8595">
          <cell r="B8595">
            <v>91331</v>
          </cell>
          <cell r="C8595" t="str">
            <v>KIT DE PORTA DE MADEIRA ALMOFADADA, SEMI-OCA (LEVE OU MÉDIA), PADRÃO POPULAR, 70X210CM, ESPESSURA DE 3CM, ITENS INCLUSOS: DOBRADIÇAS, MONTAGEM E INSTALAÇÃO DO BATENTE, SEM FECHADURA - FORNECIMENTO E INSTALAÇÃO. AF_08/2015</v>
          </cell>
          <cell r="D8595" t="str">
            <v>UN</v>
          </cell>
          <cell r="E8595">
            <v>0</v>
          </cell>
        </row>
        <row r="8596">
          <cell r="B8596">
            <v>90807</v>
          </cell>
          <cell r="C8596" t="str">
            <v>ADUELA / MARCO / BATENTE PARA PORTA DE 70X210CM, FIXAÇÃO COM ARGAMASSA - SOMENTE INSTALAÇÃO. AF_08/2015_P</v>
          </cell>
          <cell r="D8596" t="str">
            <v>UN</v>
          </cell>
          <cell r="E8596">
            <v>1</v>
          </cell>
        </row>
        <row r="8597">
          <cell r="B8597">
            <v>91287</v>
          </cell>
          <cell r="C8597" t="str">
            <v>ADUELA / MARCO / BATENTE PARA PORTA DE 70X210CM, PADRÃO POPULAR - FORNECIMENTO E MONTAGEM. AF_08/2015</v>
          </cell>
          <cell r="D8597" t="str">
            <v>UN</v>
          </cell>
          <cell r="E8597">
            <v>1</v>
          </cell>
        </row>
        <row r="8598">
          <cell r="B8598">
            <v>91296</v>
          </cell>
          <cell r="C8598" t="str">
            <v>PORTA DE MADEIRA ALMOFADADA, SEMI-OCA (LEVE OU MÉDIA), 70X210CM, ESPESSURA DE 3CM, INCLUSO DOBRADIÇAS - FORNECIMENTO E INSTALAÇÃO. AF_08/2015</v>
          </cell>
          <cell r="D8598" t="str">
            <v>UN</v>
          </cell>
          <cell r="E8598">
            <v>1</v>
          </cell>
        </row>
        <row r="8599">
          <cell r="B8599">
            <v>91301</v>
          </cell>
          <cell r="C8599" t="str">
            <v>ALIZAR / GUARNIÇÃO DE 5X1,5CM PARA PORTA DE 70X210CM FIXADO COM PREGOS, PADRÃO POPULAR - FORNECIMENTO E INSTALAÇÃO. AF_08/2015</v>
          </cell>
          <cell r="D8599" t="str">
            <v>UN</v>
          </cell>
          <cell r="E8599">
            <v>2</v>
          </cell>
        </row>
        <row r="8600">
          <cell r="B8600">
            <v>91332</v>
          </cell>
          <cell r="C8600" t="str">
            <v>KIT DE PORTA DE MADEIRA ALMOFADADA, SEMI-OCA (LEVE OU MÉDIA), PADRÃO MÉDIO, 80X210CM, ESPESSURA DE 3,5CM, ITENS INCLUSOS: DOBRADIÇAS, MONTAGEM E INSTALAÇÃO DO BATENTE, SEM FECHADURA - FORNECIMENTO E INSTALAÇÃO. AF_08/2015</v>
          </cell>
          <cell r="D8600" t="str">
            <v>UN</v>
          </cell>
          <cell r="E8600">
            <v>0</v>
          </cell>
        </row>
        <row r="8601">
          <cell r="B8601">
            <v>90802</v>
          </cell>
          <cell r="C8601" t="str">
            <v>ADUELA / MARCO / BATENTE PARA PORTA DE 80X210CM, PADRÃO MÉDIO - FORNECIMENTO E MONTAGEM. AF_08/2015</v>
          </cell>
          <cell r="D8601" t="str">
            <v>UN</v>
          </cell>
          <cell r="E8601">
            <v>1</v>
          </cell>
        </row>
        <row r="8602">
          <cell r="B8602">
            <v>90817</v>
          </cell>
          <cell r="C8602" t="str">
            <v>ADUELA / MARCO / BATENTE PARA PORTA DE 80X210CM, FIXAÇÃO COM ARGAMASSA - SOMENTE INSTALAÇÃO. AF_08/2015_P</v>
          </cell>
          <cell r="D8602" t="str">
            <v>UN</v>
          </cell>
          <cell r="E8602">
            <v>1</v>
          </cell>
        </row>
        <row r="8603">
          <cell r="B8603">
            <v>90828</v>
          </cell>
          <cell r="C8603" t="str">
            <v>ALIZAR / GUARNIÇÃO DE 5X1,5CM PARA PORTA DE 80X210CM FIXADO COM PREGOS, PADRÃO MÉDIO - FORNECIMENTO E INSTALAÇÃO. AF_08/2015</v>
          </cell>
          <cell r="D8603" t="str">
            <v>UN</v>
          </cell>
          <cell r="E8603">
            <v>2</v>
          </cell>
        </row>
        <row r="8604">
          <cell r="B8604">
            <v>91297</v>
          </cell>
          <cell r="C8604" t="str">
            <v>PORTA DE MADEIRA ALMOFADADA, SEMI-OCA (LEVE OU MÉDIA), 80X210CM, ESPESSURA DE 3,5CM, INCLUSO DOBRADIÇAS - FORNECIMENTO E INSTALAÇÃO. AF_08/2015</v>
          </cell>
          <cell r="D8604" t="str">
            <v>UN</v>
          </cell>
          <cell r="E8604">
            <v>1</v>
          </cell>
        </row>
        <row r="8605">
          <cell r="B8605">
            <v>91333</v>
          </cell>
          <cell r="C8605" t="str">
            <v>KIT DE PORTA DE MADEIRA ALMOFADADA, SEMI-OCA (LEVE OU MÉDIA), PADRÃO POPULAR, 80X210CM, ESPESSURA DE 3,5CM, ITENS INCLUSOS: DOBRADIÇAS, MONTAGEM E INSTALAÇÃO DO BATENTE, SEM FECHADURA - FORNECIMENTO E INSTALAÇÃO. AF_08/2015</v>
          </cell>
          <cell r="D8605" t="str">
            <v>UN</v>
          </cell>
          <cell r="E8605">
            <v>0</v>
          </cell>
        </row>
        <row r="8606">
          <cell r="B8606">
            <v>90817</v>
          </cell>
          <cell r="C8606" t="str">
            <v>ADUELA / MARCO / BATENTE PARA PORTA DE 80X210CM, FIXAÇÃO COM ARGAMASSA - SOMENTE INSTALAÇÃO. AF_08/2015_P</v>
          </cell>
          <cell r="D8606" t="str">
            <v>UN</v>
          </cell>
          <cell r="E8606">
            <v>1</v>
          </cell>
        </row>
        <row r="8607">
          <cell r="B8607">
            <v>91288</v>
          </cell>
          <cell r="C8607" t="str">
            <v>ADUELA / MARCO / BATENTE PARA PORTA DE 80X210CM, PADRÃO POPULAR - FORNECIMENTO E MONTAGEM. AF_08/2015</v>
          </cell>
          <cell r="D8607" t="str">
            <v>UN</v>
          </cell>
          <cell r="E8607">
            <v>1</v>
          </cell>
        </row>
        <row r="8608">
          <cell r="B8608">
            <v>91297</v>
          </cell>
          <cell r="C8608" t="str">
            <v>PORTA DE MADEIRA ALMOFADADA, SEMI-OCA (LEVE OU MÉDIA), 80X210CM, ESPESSURA DE 3,5CM, INCLUSO DOBRADIÇAS - FORNECIMENTO E INSTALAÇÃO. AF_08/2015</v>
          </cell>
          <cell r="D8608" t="str">
            <v>UN</v>
          </cell>
          <cell r="E8608">
            <v>1</v>
          </cell>
        </row>
        <row r="8609">
          <cell r="B8609">
            <v>91302</v>
          </cell>
          <cell r="C8609" t="str">
            <v>ALIZAR / GUARNIÇÃO DE 5X1,5CM PARA PORTA DE 80X210CM FIXADO COM PREGOS, PADRÃO POPULAR - FORNECIMENTO E INSTALAÇÃO. AF_08/2015</v>
          </cell>
          <cell r="D8609" t="str">
            <v>UN</v>
          </cell>
          <cell r="E8609">
            <v>2</v>
          </cell>
        </row>
        <row r="8610">
          <cell r="B8610">
            <v>91334</v>
          </cell>
          <cell r="C8610" t="str">
            <v>KIT DE PORTA DE MADEIRA TIPO VENEZIANA, SEMI-OCA (LEVE OU MÉDIA), PADRÃO MÉDIO, 80X210CM, ESPESSURA DE 3CM, ITENS INCLUSOS: DOBRADIÇAS, MONTAGEM E INSTALAÇÃO DO BATENTE, SEM FECHADURA - FORNECIMENTO E INSTALAÇÃO. AF_08/2015</v>
          </cell>
          <cell r="D8610" t="str">
            <v>UN</v>
          </cell>
          <cell r="E8610">
            <v>0</v>
          </cell>
        </row>
        <row r="8611">
          <cell r="B8611">
            <v>90802</v>
          </cell>
          <cell r="C8611" t="str">
            <v>ADUELA / MARCO / BATENTE PARA PORTA DE 80X210CM, PADRÃO MÉDIO - FORNECIMENTO E MONTAGEM. AF_08/2015</v>
          </cell>
          <cell r="D8611" t="str">
            <v>UN</v>
          </cell>
          <cell r="E8611">
            <v>1</v>
          </cell>
        </row>
        <row r="8612">
          <cell r="B8612">
            <v>90817</v>
          </cell>
          <cell r="C8612" t="str">
            <v>ADUELA / MARCO / BATENTE PARA PORTA DE 80X210CM, FIXAÇÃO COM ARGAMASSA - SOMENTE INSTALAÇÃO. AF_08/2015_P</v>
          </cell>
          <cell r="D8612" t="str">
            <v>UN</v>
          </cell>
          <cell r="E8612">
            <v>1</v>
          </cell>
        </row>
        <row r="8613">
          <cell r="B8613">
            <v>90828</v>
          </cell>
          <cell r="C8613" t="str">
            <v>ALIZAR / GUARNIÇÃO DE 5X1,5CM PARA PORTA DE 80X210CM FIXADO COM PREGOS, PADRÃO MÉDIO - FORNECIMENTO E INSTALAÇÃO. AF_08/2015</v>
          </cell>
          <cell r="D8613" t="str">
            <v>UN</v>
          </cell>
          <cell r="E8613">
            <v>2</v>
          </cell>
        </row>
        <row r="8614">
          <cell r="B8614">
            <v>91298</v>
          </cell>
          <cell r="C8614" t="str">
            <v>PORTA DE MADEIRA TIPO VENEZIANA, SEMI-OCA (LEVE OU MÉDIA), 80X210CM, ESPESSURA DE 3CM, INCLUSO DOBRADIÇAS - FORNECIMENTO E INSTALAÇÃO. AF_08/2015</v>
          </cell>
          <cell r="D8614" t="str">
            <v>UN</v>
          </cell>
          <cell r="E8614">
            <v>1</v>
          </cell>
        </row>
        <row r="8615">
          <cell r="B8615">
            <v>91335</v>
          </cell>
          <cell r="C8615" t="str">
            <v>KIT DE PORTA DE MADEIRA TIPO VENEZIANA, SEMI-OCA (LEVE OU MÉDIA), PADRÃO POPULAR, 80X210CM, ESPESSURA DE 3CM, ITENS INCLUSOS: DOBRADIÇAS, MONTAGEM E INSTALAÇÃO DO BATENTE, SEM FECHADURA - FORNECIMENTO E INSTALAÇÃO. AF_08/2015</v>
          </cell>
          <cell r="D8615" t="str">
            <v>UN</v>
          </cell>
          <cell r="E8615">
            <v>0</v>
          </cell>
        </row>
        <row r="8616">
          <cell r="B8616">
            <v>90817</v>
          </cell>
          <cell r="C8616" t="str">
            <v>ADUELA / MARCO / BATENTE PARA PORTA DE 80X210CM, FIXAÇÃO COM ARGAMASSA - SOMENTE INSTALAÇÃO. AF_08/2015_P</v>
          </cell>
          <cell r="D8616" t="str">
            <v>UN</v>
          </cell>
          <cell r="E8616">
            <v>1</v>
          </cell>
        </row>
        <row r="8617">
          <cell r="B8617">
            <v>91288</v>
          </cell>
          <cell r="C8617" t="str">
            <v>ADUELA / MARCO / BATENTE PARA PORTA DE 80X210CM, PADRÃO POPULAR - FORNECIMENTO E MONTAGEM. AF_08/2015</v>
          </cell>
          <cell r="D8617" t="str">
            <v>UN</v>
          </cell>
          <cell r="E8617">
            <v>1</v>
          </cell>
        </row>
        <row r="8618">
          <cell r="B8618">
            <v>91298</v>
          </cell>
          <cell r="C8618" t="str">
            <v>PORTA DE MADEIRA TIPO VENEZIANA, SEMI-OCA (LEVE OU MÉDIA), 80X210CM, ESPESSURA DE 3CM, INCLUSO DOBRADIÇAS - FORNECIMENTO E INSTALAÇÃO. AF_08/2015</v>
          </cell>
          <cell r="D8618" t="str">
            <v>UN</v>
          </cell>
          <cell r="E8618">
            <v>1</v>
          </cell>
        </row>
        <row r="8619">
          <cell r="B8619">
            <v>91302</v>
          </cell>
          <cell r="C8619" t="str">
            <v>ALIZAR / GUARNIÇÃO DE 5X1,5CM PARA PORTA DE 80X210CM FIXADO COM PREGOS, PADRÃO POPULAR - FORNECIMENTO E INSTALAÇÃO. AF_08/2015</v>
          </cell>
          <cell r="D8619" t="str">
            <v>UN</v>
          </cell>
          <cell r="E8619">
            <v>2</v>
          </cell>
        </row>
        <row r="8620">
          <cell r="B8620">
            <v>91336</v>
          </cell>
          <cell r="C8620" t="str">
            <v>KIT DE PORTA DE MADEIRA TIPO MEXICANA, SEMI-OCA (PESADA OU SUPERPESADA), PADRÃO MÉDIO, 80X210CM, ESPESSURA DE 3CM, ITENS INCLUSOS: DOBRADIÇAS, MONTAGEM E INSTALAÇÃO DO BATENTE, SEM FECHADURA - FORNECIMENTO E INSTALAÇÃO. AF_08/2015</v>
          </cell>
          <cell r="D8620" t="str">
            <v>UN</v>
          </cell>
          <cell r="E8620">
            <v>0</v>
          </cell>
        </row>
        <row r="8621">
          <cell r="B8621">
            <v>90802</v>
          </cell>
          <cell r="C8621" t="str">
            <v>ADUELA / MARCO / BATENTE PARA PORTA DE 80X210CM, PADRÃO MÉDIO - FORNECIMENTO E MONTAGEM. AF_08/2015</v>
          </cell>
          <cell r="D8621" t="str">
            <v>UN</v>
          </cell>
          <cell r="E8621">
            <v>1</v>
          </cell>
        </row>
        <row r="8622">
          <cell r="B8622">
            <v>90817</v>
          </cell>
          <cell r="C8622" t="str">
            <v>ADUELA / MARCO / BATENTE PARA PORTA DE 80X210CM, FIXAÇÃO COM ARGAMASSA - SOMENTE INSTALAÇÃO. AF_08/2015_P</v>
          </cell>
          <cell r="D8622" t="str">
            <v>UN</v>
          </cell>
          <cell r="E8622">
            <v>1</v>
          </cell>
        </row>
        <row r="8623">
          <cell r="B8623">
            <v>90828</v>
          </cell>
          <cell r="C8623" t="str">
            <v>ALIZAR / GUARNIÇÃO DE 5X1,5CM PARA PORTA DE 80X210CM FIXADO COM PREGOS, PADRÃO MÉDIO - FORNECIMENTO E INSTALAÇÃO. AF_08/2015</v>
          </cell>
          <cell r="D8623" t="str">
            <v>UN</v>
          </cell>
          <cell r="E8623">
            <v>2</v>
          </cell>
        </row>
        <row r="8624">
          <cell r="B8624">
            <v>91299</v>
          </cell>
          <cell r="C8624" t="str">
            <v>PORTA DE MADEIRA, TIPO MEXICANA, SEMI-OCA (PESADA OU SUPERPESADA), 80X210CM, ESPESSURA DE 3,5CM, INCLUSO DOBRADIÇAS - FORNECIMENTO E INSTALAÇÃO. AF_08/2015</v>
          </cell>
          <cell r="D8624" t="str">
            <v>UN</v>
          </cell>
          <cell r="E8624">
            <v>1</v>
          </cell>
        </row>
        <row r="8625">
          <cell r="B8625">
            <v>91337</v>
          </cell>
          <cell r="C8625" t="str">
            <v>KIT DE PORTA DE MADEIRA TIPO MEXICANA, SEMI-OCA (PESADA OU SUPERPESADA), PADRÃO POPULAR, 80X210CM, ESPESSURA DE 3CM, ITENS INCLUSOS: DOBRADIÇAS, MONTAGEM E INSTALAÇÃO DO BATENTE, SEM FECHADURA - FORNECIMENTO E INSTALAÇÃO. AF_08/2015</v>
          </cell>
          <cell r="D8625" t="str">
            <v>UN</v>
          </cell>
          <cell r="E8625">
            <v>0</v>
          </cell>
        </row>
        <row r="8626">
          <cell r="B8626">
            <v>90817</v>
          </cell>
          <cell r="C8626" t="str">
            <v>ADUELA / MARCO / BATENTE PARA PORTA DE 80X210CM, FIXAÇÃO COM ARGAMASSA - SOMENTE INSTALAÇÃO. AF_08/2015_P</v>
          </cell>
          <cell r="D8626" t="str">
            <v>UN</v>
          </cell>
          <cell r="E8626">
            <v>1</v>
          </cell>
        </row>
        <row r="8627">
          <cell r="B8627">
            <v>91288</v>
          </cell>
          <cell r="C8627" t="str">
            <v>ADUELA / MARCO / BATENTE PARA PORTA DE 80X210CM, PADRÃO POPULAR - FORNECIMENTO E MONTAGEM. AF_08/2015</v>
          </cell>
          <cell r="D8627" t="str">
            <v>UN</v>
          </cell>
          <cell r="E8627">
            <v>1</v>
          </cell>
        </row>
        <row r="8628">
          <cell r="B8628">
            <v>91299</v>
          </cell>
          <cell r="C8628" t="str">
            <v>PORTA DE MADEIRA, TIPO MEXICANA, SEMI-OCA (PESADA OU SUPERPESADA), 80X210CM, ESPESSURA DE 3,5CM, INCLUSO DOBRADIÇAS - FORNECIMENTO E INSTALAÇÃO. AF_08/2015</v>
          </cell>
          <cell r="D8628" t="str">
            <v>UN</v>
          </cell>
          <cell r="E8628">
            <v>1</v>
          </cell>
        </row>
        <row r="8629">
          <cell r="B8629">
            <v>91302</v>
          </cell>
          <cell r="C8629" t="str">
            <v>ALIZAR / GUARNIÇÃO DE 5X1,5CM PARA PORTA DE 80X210CM FIXADO COM PREGOS, PADRÃO POPULAR - FORNECIMENTO E INSTALAÇÃO. AF_08/2015</v>
          </cell>
          <cell r="D8629" t="str">
            <v>UN</v>
          </cell>
          <cell r="E8629">
            <v>2</v>
          </cell>
        </row>
        <row r="8630">
          <cell r="B8630" t="str">
            <v>73813/1</v>
          </cell>
          <cell r="C8630" t="str">
            <v>JANELA DE MADEIRA ALMOFADADA 1A, 1,5X1,5M, DE ABRIR, INCLUSO GUARNICOES E DOBRADICAS</v>
          </cell>
          <cell r="D8630" t="str">
            <v>UN</v>
          </cell>
          <cell r="E8630">
            <v>0</v>
          </cell>
        </row>
        <row r="8631">
          <cell r="B8631">
            <v>88261</v>
          </cell>
          <cell r="C8631" t="str">
            <v>CARPINTEIRO DE ESQUADRIA COM ENCARGOS COMPLEMENTARES</v>
          </cell>
          <cell r="D8631" t="str">
            <v>H</v>
          </cell>
          <cell r="E8631">
            <v>3.75</v>
          </cell>
        </row>
        <row r="8632">
          <cell r="B8632">
            <v>88309</v>
          </cell>
          <cell r="C8632" t="str">
            <v>PEDREIRO COM ENCARGOS COMPLEMENTARES</v>
          </cell>
          <cell r="D8632" t="str">
            <v>H</v>
          </cell>
          <cell r="E8632">
            <v>1.4</v>
          </cell>
        </row>
        <row r="8633">
          <cell r="B8633">
            <v>88316</v>
          </cell>
          <cell r="C8633" t="str">
            <v>SERVENTE COM ENCARGOS COMPLEMENTARES</v>
          </cell>
          <cell r="D8633" t="str">
            <v>H</v>
          </cell>
          <cell r="E8633">
            <v>5.52</v>
          </cell>
        </row>
        <row r="8634">
          <cell r="B8634">
            <v>88627</v>
          </cell>
          <cell r="C8634" t="str">
            <v>ARGAMASSA TRAÇO 1:0,5:4,5 (CIMENTO, CAL E AREIA MÉDIA) PARA ASSENTAMENTO DE ALVENARIA, PREPARO MANUAL. AF_08/2014</v>
          </cell>
          <cell r="D8634" t="str">
            <v>M3</v>
          </cell>
          <cell r="E8634">
            <v>7.3000000000000001E-3</v>
          </cell>
        </row>
        <row r="8635">
          <cell r="B8635">
            <v>3431</v>
          </cell>
          <cell r="C8635" t="str">
            <v>!EM PROCESSO DE DESATIVACAO! JANELA MADEIRA REGIONAL 1A ABRIR TP ALMOFADA C/ GUARNICAO 150 X 150CM</v>
          </cell>
          <cell r="D8635" t="str">
            <v>UN</v>
          </cell>
          <cell r="E8635">
            <v>1</v>
          </cell>
        </row>
        <row r="8636">
          <cell r="B8636">
            <v>4419</v>
          </cell>
          <cell r="C8636" t="str">
            <v>!EM PROCESSO DE DESATIVACAO! PECA DE MADEIRA NAO APARELHADA *10 X 10 X 3* CM, MACARANDUBA, ANGELIM OU EQUIVALENTE DA REGIAO</v>
          </cell>
          <cell r="D8636" t="str">
            <v>UN</v>
          </cell>
          <cell r="E8636">
            <v>6</v>
          </cell>
        </row>
        <row r="8637">
          <cell r="B8637">
            <v>5072</v>
          </cell>
          <cell r="C8637" t="str">
            <v>PREGO DE ACO POLIDO COM CABECA 10 X 11 (1 X 17)</v>
          </cell>
          <cell r="D8637" t="str">
            <v>KG</v>
          </cell>
          <cell r="E8637">
            <v>0.2</v>
          </cell>
        </row>
        <row r="8638">
          <cell r="B8638">
            <v>11058</v>
          </cell>
          <cell r="C8638" t="str">
            <v>PARAFUSO ROSCA SOBERBA ZINCADO CABECA CHATA FENDA SIMPLES 5,5 X 65 MM (2.1/2 ")</v>
          </cell>
          <cell r="D8638" t="str">
            <v>UN</v>
          </cell>
          <cell r="E8638">
            <v>8</v>
          </cell>
        </row>
        <row r="8639">
          <cell r="B8639">
            <v>11447</v>
          </cell>
          <cell r="C8639" t="str">
            <v>DOBRADICA EM LATAO, 3 " X 2 1/2 ", E= 1,9 A 2 MM, COM ANEL, CROMADO, TAMPA BOLA, COM PARAFUSOS</v>
          </cell>
          <cell r="D8639" t="str">
            <v>UN</v>
          </cell>
          <cell r="E8639">
            <v>3</v>
          </cell>
        </row>
        <row r="8640">
          <cell r="B8640">
            <v>84844</v>
          </cell>
          <cell r="C8640" t="str">
            <v>JANELA DE MADEIRA TIPO GUILHOTINA, DE ABRIR , INCLUSAS GUARNICOES SEM FERRAGENS</v>
          </cell>
          <cell r="D8640" t="str">
            <v>M2</v>
          </cell>
          <cell r="E8640">
            <v>0</v>
          </cell>
        </row>
        <row r="8641">
          <cell r="B8641">
            <v>88239</v>
          </cell>
          <cell r="C8641" t="str">
            <v>AJUDANTE DE CARPINTEIRO COM ENCARGOS COMPLEMENTARES</v>
          </cell>
          <cell r="D8641" t="str">
            <v>H</v>
          </cell>
          <cell r="E8641">
            <v>1.4</v>
          </cell>
        </row>
        <row r="8642">
          <cell r="B8642">
            <v>88261</v>
          </cell>
          <cell r="C8642" t="str">
            <v>CARPINTEIRO DE ESQUADRIA COM ENCARGOS COMPLEMENTARES</v>
          </cell>
          <cell r="D8642" t="str">
            <v>H</v>
          </cell>
          <cell r="E8642">
            <v>1.4</v>
          </cell>
        </row>
        <row r="8643">
          <cell r="B8643">
            <v>88309</v>
          </cell>
          <cell r="C8643" t="str">
            <v>PEDREIRO COM ENCARGOS COMPLEMENTARES</v>
          </cell>
          <cell r="D8643" t="str">
            <v>H</v>
          </cell>
          <cell r="E8643">
            <v>1.2</v>
          </cell>
        </row>
        <row r="8644">
          <cell r="B8644">
            <v>88316</v>
          </cell>
          <cell r="C8644" t="str">
            <v>SERVENTE COM ENCARGOS COMPLEMENTARES</v>
          </cell>
          <cell r="D8644" t="str">
            <v>H</v>
          </cell>
          <cell r="E8644">
            <v>1.2</v>
          </cell>
        </row>
        <row r="8645">
          <cell r="B8645">
            <v>88627</v>
          </cell>
          <cell r="C8645" t="str">
            <v>ARGAMASSA TRAÇO 1:0,5:4,5 (CIMENTO, CAL E AREIA MÉDIA) PARA ASSENTAMENTO DE ALVENARIA, PREPARO MANUAL. AF_08/2014</v>
          </cell>
          <cell r="D8645" t="str">
            <v>M3</v>
          </cell>
          <cell r="E8645">
            <v>8.9999999999999993E-3</v>
          </cell>
        </row>
        <row r="8646">
          <cell r="B8646">
            <v>3422</v>
          </cell>
          <cell r="C8646" t="str">
            <v>!EM PROCESSO DE DESATIVACAO! JANELA MADEIRA REGIONAL 2A TP GUILHOTINA C/ GUARNICAO</v>
          </cell>
          <cell r="D8646" t="str">
            <v>M2</v>
          </cell>
          <cell r="E8646">
            <v>1</v>
          </cell>
        </row>
        <row r="8647">
          <cell r="B8647">
            <v>4419</v>
          </cell>
          <cell r="C8647" t="str">
            <v>!EM PROCESSO DE DESATIVACAO! PECA DE MADEIRA NAO APARELHADA *10 X 10 X 3* CM, MACARANDUBA, ANGELIM OU EQUIVALENTE DA REGIAO</v>
          </cell>
          <cell r="D8647" t="str">
            <v>UN</v>
          </cell>
          <cell r="E8647">
            <v>6</v>
          </cell>
        </row>
        <row r="8648">
          <cell r="B8648">
            <v>5067</v>
          </cell>
          <cell r="C8648" t="str">
            <v>PREGO DE ACO POLIDO COM CABECA 16 X 24 (2 1/4 X 12)</v>
          </cell>
          <cell r="D8648" t="str">
            <v>KG</v>
          </cell>
          <cell r="E8648">
            <v>0.2</v>
          </cell>
        </row>
        <row r="8649">
          <cell r="B8649">
            <v>11058</v>
          </cell>
          <cell r="C8649" t="str">
            <v>PARAFUSO ROSCA SOBERBA ZINCADO CABECA CHATA FENDA SIMPLES 5,5 X 65 MM (2.1/2 ")</v>
          </cell>
          <cell r="D8649" t="str">
            <v>UN</v>
          </cell>
          <cell r="E8649">
            <v>6</v>
          </cell>
        </row>
        <row r="8650">
          <cell r="B8650">
            <v>20017</v>
          </cell>
          <cell r="C8650" t="str">
            <v>GUARNICAO/ ALIZAR/ VISTA MACICA, E= *1* CM, L= *4,5* CM, EM CEDRINHO/ ANGELIM COMERCIAL/  EUCALIPTO/ CURUPIXA/ PEROBA/ CUMARU OU EQUIVALENTE DA REGIAO</v>
          </cell>
          <cell r="D8650" t="str">
            <v>M</v>
          </cell>
          <cell r="E8650">
            <v>3.33</v>
          </cell>
        </row>
        <row r="8651">
          <cell r="B8651">
            <v>84845</v>
          </cell>
          <cell r="C8651" t="str">
            <v>JANELA DE MADEIRA TIPO VENEZIANA. DE ABRIR, INCLUSAS GUARNICOES E FERRAGENS</v>
          </cell>
          <cell r="D8651" t="str">
            <v>M2</v>
          </cell>
          <cell r="E8651">
            <v>0</v>
          </cell>
        </row>
        <row r="8652">
          <cell r="B8652">
            <v>88239</v>
          </cell>
          <cell r="C8652" t="str">
            <v>AJUDANTE DE CARPINTEIRO COM ENCARGOS COMPLEMENTARES</v>
          </cell>
          <cell r="D8652" t="str">
            <v>H</v>
          </cell>
          <cell r="E8652">
            <v>1.4</v>
          </cell>
        </row>
        <row r="8653">
          <cell r="B8653">
            <v>88261</v>
          </cell>
          <cell r="C8653" t="str">
            <v>CARPINTEIRO DE ESQUADRIA COM ENCARGOS COMPLEMENTARES</v>
          </cell>
          <cell r="D8653" t="str">
            <v>H</v>
          </cell>
          <cell r="E8653">
            <v>1.4</v>
          </cell>
        </row>
        <row r="8654">
          <cell r="B8654">
            <v>88309</v>
          </cell>
          <cell r="C8654" t="str">
            <v>PEDREIRO COM ENCARGOS COMPLEMENTARES</v>
          </cell>
          <cell r="D8654" t="str">
            <v>H</v>
          </cell>
          <cell r="E8654">
            <v>1.2</v>
          </cell>
        </row>
        <row r="8655">
          <cell r="B8655">
            <v>88316</v>
          </cell>
          <cell r="C8655" t="str">
            <v>SERVENTE COM ENCARGOS COMPLEMENTARES</v>
          </cell>
          <cell r="D8655" t="str">
            <v>H</v>
          </cell>
          <cell r="E8655">
            <v>1.2</v>
          </cell>
        </row>
        <row r="8656">
          <cell r="B8656">
            <v>88627</v>
          </cell>
          <cell r="C8656" t="str">
            <v>ARGAMASSA TRAÇO 1:0,5:4,5 (CIMENTO, CAL E AREIA MÉDIA) PARA ASSENTAMENTO DE ALVENARIA, PREPARO MANUAL. AF_08/2014</v>
          </cell>
          <cell r="D8656" t="str">
            <v>M3</v>
          </cell>
          <cell r="E8656">
            <v>8.9999999999999993E-3</v>
          </cell>
        </row>
        <row r="8657">
          <cell r="B8657">
            <v>3428</v>
          </cell>
          <cell r="C8657" t="str">
            <v>JANELA DE ABRIR EM MADEIRA IMBUIA/CEDRO ARANA/CEDRO ROSA OU EQUIVALENTE DA REGIAO, CAIXA DO BATENTE/MARCO *10* CM, 2 FOLHAS DE ABRIR TIPO VENEZIANA E 2 FOLHAS DE ABRIR PARA VIDRO, COM GUARNICAO/ALIZAR, COM FERRAGENS, (SEM VIDRO E SEM ACABAMENTO)</v>
          </cell>
          <cell r="D8657" t="str">
            <v>M2</v>
          </cell>
          <cell r="E8657">
            <v>1</v>
          </cell>
        </row>
        <row r="8658">
          <cell r="B8658">
            <v>4419</v>
          </cell>
          <cell r="C8658" t="str">
            <v>!EM PROCESSO DE DESATIVACAO! PECA DE MADEIRA NAO APARELHADA *10 X 10 X 3* CM, MACARANDUBA, ANGELIM OU EQUIVALENTE DA REGIAO</v>
          </cell>
          <cell r="D8658" t="str">
            <v>UN</v>
          </cell>
          <cell r="E8658">
            <v>6</v>
          </cell>
        </row>
        <row r="8659">
          <cell r="B8659">
            <v>5067</v>
          </cell>
          <cell r="C8659" t="str">
            <v>PREGO DE ACO POLIDO COM CABECA 16 X 24 (2 1/4 X 12)</v>
          </cell>
          <cell r="D8659" t="str">
            <v>KG</v>
          </cell>
          <cell r="E8659">
            <v>0.2</v>
          </cell>
        </row>
        <row r="8660">
          <cell r="B8660">
            <v>11058</v>
          </cell>
          <cell r="C8660" t="str">
            <v>PARAFUSO ROSCA SOBERBA ZINCADO CABECA CHATA FENDA SIMPLES 5,5 X 65 MM (2.1/2 ")</v>
          </cell>
          <cell r="D8660" t="str">
            <v>UN</v>
          </cell>
          <cell r="E8660">
            <v>6</v>
          </cell>
        </row>
        <row r="8661">
          <cell r="B8661">
            <v>84846</v>
          </cell>
          <cell r="C8661" t="str">
            <v>JANELA DE MADEIRA TIPO VENEZIANA/VIDRO, DE ABRIR, INCLUSAS GUARNICOES SEM FERRAGENS</v>
          </cell>
          <cell r="D8661" t="str">
            <v>M2</v>
          </cell>
          <cell r="E8661">
            <v>0</v>
          </cell>
        </row>
        <row r="8662">
          <cell r="B8662">
            <v>88239</v>
          </cell>
          <cell r="C8662" t="str">
            <v>AJUDANTE DE CARPINTEIRO COM ENCARGOS COMPLEMENTARES</v>
          </cell>
          <cell r="D8662" t="str">
            <v>H</v>
          </cell>
          <cell r="E8662">
            <v>1.4</v>
          </cell>
        </row>
        <row r="8663">
          <cell r="B8663">
            <v>88261</v>
          </cell>
          <cell r="C8663" t="str">
            <v>CARPINTEIRO DE ESQUADRIA COM ENCARGOS COMPLEMENTARES</v>
          </cell>
          <cell r="D8663" t="str">
            <v>H</v>
          </cell>
          <cell r="E8663">
            <v>1.4</v>
          </cell>
        </row>
        <row r="8664">
          <cell r="B8664">
            <v>88309</v>
          </cell>
          <cell r="C8664" t="str">
            <v>PEDREIRO COM ENCARGOS COMPLEMENTARES</v>
          </cell>
          <cell r="D8664" t="str">
            <v>H</v>
          </cell>
          <cell r="E8664">
            <v>1.2</v>
          </cell>
        </row>
        <row r="8665">
          <cell r="B8665">
            <v>88316</v>
          </cell>
          <cell r="C8665" t="str">
            <v>SERVENTE COM ENCARGOS COMPLEMENTARES</v>
          </cell>
          <cell r="D8665" t="str">
            <v>H</v>
          </cell>
          <cell r="E8665">
            <v>1.2</v>
          </cell>
        </row>
        <row r="8666">
          <cell r="B8666">
            <v>88627</v>
          </cell>
          <cell r="C8666" t="str">
            <v>ARGAMASSA TRAÇO 1:0,5:4,5 (CIMENTO, CAL E AREIA MÉDIA) PARA ASSENTAMENTO DE ALVENARIA, PREPARO MANUAL. AF_08/2014</v>
          </cell>
          <cell r="D8666" t="str">
            <v>M3</v>
          </cell>
          <cell r="E8666">
            <v>8.9999999999999993E-3</v>
          </cell>
        </row>
        <row r="8667">
          <cell r="B8667">
            <v>3434</v>
          </cell>
          <cell r="C8667" t="str">
            <v>!EM PROCESSO DE DESATIVACAO! JANELA MADEIRA REGIONAL 1A ABRIR TP VENEZIANA / VIDRO</v>
          </cell>
          <cell r="D8667" t="str">
            <v>M2</v>
          </cell>
          <cell r="E8667">
            <v>1</v>
          </cell>
        </row>
        <row r="8668">
          <cell r="B8668">
            <v>4419</v>
          </cell>
          <cell r="C8668" t="str">
            <v>!EM PROCESSO DE DESATIVACAO! PECA DE MADEIRA NAO APARELHADA *10 X 10 X 3* CM, MACARANDUBA, ANGELIM OU EQUIVALENTE DA REGIAO</v>
          </cell>
          <cell r="D8668" t="str">
            <v>UN</v>
          </cell>
          <cell r="E8668">
            <v>6</v>
          </cell>
        </row>
        <row r="8669">
          <cell r="B8669">
            <v>5067</v>
          </cell>
          <cell r="C8669" t="str">
            <v>PREGO DE ACO POLIDO COM CABECA 16 X 24 (2 1/4 X 12)</v>
          </cell>
          <cell r="D8669" t="str">
            <v>KG</v>
          </cell>
          <cell r="E8669">
            <v>0.2</v>
          </cell>
        </row>
        <row r="8670">
          <cell r="B8670">
            <v>11058</v>
          </cell>
          <cell r="C8670" t="str">
            <v>PARAFUSO ROSCA SOBERBA ZINCADO CABECA CHATA FENDA SIMPLES 5,5 X 65 MM (2.1/2 ")</v>
          </cell>
          <cell r="D8670" t="str">
            <v>UN</v>
          </cell>
          <cell r="E8670">
            <v>6</v>
          </cell>
        </row>
        <row r="8671">
          <cell r="B8671">
            <v>20017</v>
          </cell>
          <cell r="C8671" t="str">
            <v>GUARNICAO/ ALIZAR/ VISTA MACICA, E= *1* CM, L= *4,5* CM, EM CEDRINHO/ ANGELIM COMERCIAL/  EUCALIPTO/ CURUPIXA/ PEROBA/ CUMARU OU EQUIVALENTE DA REGIAO</v>
          </cell>
          <cell r="D8671" t="str">
            <v>M</v>
          </cell>
          <cell r="E8671">
            <v>3.33</v>
          </cell>
        </row>
        <row r="8672">
          <cell r="B8672">
            <v>84847</v>
          </cell>
          <cell r="C8672" t="str">
            <v>JANELA DE MADEIRA ALMOFADADA, DE ABRIR, INCLUSAS GUARNICOES SEM FERRAGENS</v>
          </cell>
          <cell r="D8672" t="str">
            <v>M2</v>
          </cell>
          <cell r="E8672">
            <v>0</v>
          </cell>
        </row>
        <row r="8673">
          <cell r="B8673">
            <v>88239</v>
          </cell>
          <cell r="C8673" t="str">
            <v>AJUDANTE DE CARPINTEIRO COM ENCARGOS COMPLEMENTARES</v>
          </cell>
          <cell r="D8673" t="str">
            <v>H</v>
          </cell>
          <cell r="E8673">
            <v>1.4</v>
          </cell>
        </row>
        <row r="8674">
          <cell r="B8674">
            <v>88261</v>
          </cell>
          <cell r="C8674" t="str">
            <v>CARPINTEIRO DE ESQUADRIA COM ENCARGOS COMPLEMENTARES</v>
          </cell>
          <cell r="D8674" t="str">
            <v>H</v>
          </cell>
          <cell r="E8674">
            <v>1.4</v>
          </cell>
        </row>
        <row r="8675">
          <cell r="B8675">
            <v>88309</v>
          </cell>
          <cell r="C8675" t="str">
            <v>PEDREIRO COM ENCARGOS COMPLEMENTARES</v>
          </cell>
          <cell r="D8675" t="str">
            <v>H</v>
          </cell>
          <cell r="E8675">
            <v>1.2</v>
          </cell>
        </row>
        <row r="8676">
          <cell r="B8676">
            <v>88316</v>
          </cell>
          <cell r="C8676" t="str">
            <v>SERVENTE COM ENCARGOS COMPLEMENTARES</v>
          </cell>
          <cell r="D8676" t="str">
            <v>H</v>
          </cell>
          <cell r="E8676">
            <v>1.2</v>
          </cell>
        </row>
        <row r="8677">
          <cell r="B8677">
            <v>88627</v>
          </cell>
          <cell r="C8677" t="str">
            <v>ARGAMASSA TRAÇO 1:0,5:4,5 (CIMENTO, CAL E AREIA MÉDIA) PARA ASSENTAMENTO DE ALVENARIA, PREPARO MANUAL. AF_08/2014</v>
          </cell>
          <cell r="D8677" t="str">
            <v>M3</v>
          </cell>
          <cell r="E8677">
            <v>8.9999999999999993E-3</v>
          </cell>
        </row>
        <row r="8678">
          <cell r="B8678">
            <v>3430</v>
          </cell>
          <cell r="C8678" t="str">
            <v>!EM PROCESSO DE DESATIVACAO! JANELA MADEIRA REGIONAL 1A ABRIR TP ALMOFADA C/ GUARNICAO</v>
          </cell>
          <cell r="D8678" t="str">
            <v>M2</v>
          </cell>
          <cell r="E8678">
            <v>1</v>
          </cell>
        </row>
        <row r="8679">
          <cell r="B8679">
            <v>4419</v>
          </cell>
          <cell r="C8679" t="str">
            <v>!EM PROCESSO DE DESATIVACAO! PECA DE MADEIRA NAO APARELHADA *10 X 10 X 3* CM, MACARANDUBA, ANGELIM OU EQUIVALENTE DA REGIAO</v>
          </cell>
          <cell r="D8679" t="str">
            <v>UN</v>
          </cell>
          <cell r="E8679">
            <v>6</v>
          </cell>
        </row>
        <row r="8680">
          <cell r="B8680">
            <v>5067</v>
          </cell>
          <cell r="C8680" t="str">
            <v>PREGO DE ACO POLIDO COM CABECA 16 X 24 (2 1/4 X 12)</v>
          </cell>
          <cell r="D8680" t="str">
            <v>KG</v>
          </cell>
          <cell r="E8680">
            <v>0.2</v>
          </cell>
        </row>
        <row r="8681">
          <cell r="B8681">
            <v>11058</v>
          </cell>
          <cell r="C8681" t="str">
            <v>PARAFUSO ROSCA SOBERBA ZINCADO CABECA CHATA FENDA SIMPLES 5,5 X 65 MM (2.1/2 ")</v>
          </cell>
          <cell r="D8681" t="str">
            <v>UN</v>
          </cell>
          <cell r="E8681">
            <v>6</v>
          </cell>
        </row>
        <row r="8682">
          <cell r="B8682">
            <v>20017</v>
          </cell>
          <cell r="C8682" t="str">
            <v>GUARNICAO/ ALIZAR/ VISTA MACICA, E= *1* CM, L= *4,5* CM, EM CEDRINHO/ ANGELIM COMERCIAL/  EUCALIPTO/ CURUPIXA/ PEROBA/ CUMARU OU EQUIVALENTE DA REGIAO</v>
          </cell>
          <cell r="D8682" t="str">
            <v>M</v>
          </cell>
          <cell r="E8682">
            <v>3.33</v>
          </cell>
        </row>
        <row r="8683">
          <cell r="B8683">
            <v>84848</v>
          </cell>
          <cell r="C8683" t="str">
            <v>JANELA DE MADEIRA TIPO VENEZIANA/GUILHOTINA, DE ABRIR, INCLUSAS GUARNICOES SEM FERRAGENS</v>
          </cell>
          <cell r="D8683" t="str">
            <v>M2</v>
          </cell>
          <cell r="E8683">
            <v>0</v>
          </cell>
        </row>
        <row r="8684">
          <cell r="B8684">
            <v>88239</v>
          </cell>
          <cell r="C8684" t="str">
            <v>AJUDANTE DE CARPINTEIRO COM ENCARGOS COMPLEMENTARES</v>
          </cell>
          <cell r="D8684" t="str">
            <v>H</v>
          </cell>
          <cell r="E8684">
            <v>1.4</v>
          </cell>
        </row>
        <row r="8685">
          <cell r="B8685">
            <v>88261</v>
          </cell>
          <cell r="C8685" t="str">
            <v>CARPINTEIRO DE ESQUADRIA COM ENCARGOS COMPLEMENTARES</v>
          </cell>
          <cell r="D8685" t="str">
            <v>H</v>
          </cell>
          <cell r="E8685">
            <v>1.4</v>
          </cell>
        </row>
        <row r="8686">
          <cell r="B8686">
            <v>88309</v>
          </cell>
          <cell r="C8686" t="str">
            <v>PEDREIRO COM ENCARGOS COMPLEMENTARES</v>
          </cell>
          <cell r="D8686" t="str">
            <v>H</v>
          </cell>
          <cell r="E8686">
            <v>1.2</v>
          </cell>
        </row>
        <row r="8687">
          <cell r="B8687">
            <v>88316</v>
          </cell>
          <cell r="C8687" t="str">
            <v>SERVENTE COM ENCARGOS COMPLEMENTARES</v>
          </cell>
          <cell r="D8687" t="str">
            <v>H</v>
          </cell>
          <cell r="E8687">
            <v>1.2</v>
          </cell>
        </row>
        <row r="8688">
          <cell r="B8688">
            <v>88627</v>
          </cell>
          <cell r="C8688" t="str">
            <v>ARGAMASSA TRAÇO 1:0,5:4,5 (CIMENTO, CAL E AREIA MÉDIA) PARA ASSENTAMENTO DE ALVENARIA, PREPARO MANUAL. AF_08/2014</v>
          </cell>
          <cell r="D8688" t="str">
            <v>M3</v>
          </cell>
          <cell r="E8688">
            <v>8.9999999999999993E-3</v>
          </cell>
        </row>
        <row r="8689">
          <cell r="B8689">
            <v>3421</v>
          </cell>
          <cell r="C8689" t="str">
            <v>JANELA EM MADEIRA CEDRINHO/ ANGELIM COMERCIAL/ CURUPIXA/ CUMARU OU EQUIVALENTE DA REGIAO, CAIXA DO BATENTE/MARCO *10* CM, 2 FOLHAS DE ABRIR TIPO VENEZIANA E 2 FOLHAS GUILHOTINA PARA VIDRO, COM GUARNICAO/ALIZAR, COM FERRAGENS (SEM VIDRO E SEM ACABAMENTO)</v>
          </cell>
          <cell r="D8689" t="str">
            <v>M2</v>
          </cell>
          <cell r="E8689">
            <v>1</v>
          </cell>
        </row>
        <row r="8690">
          <cell r="B8690">
            <v>4419</v>
          </cell>
          <cell r="C8690" t="str">
            <v>!EM PROCESSO DE DESATIVACAO! PECA DE MADEIRA NAO APARELHADA *10 X 10 X 3* CM, MACARANDUBA, ANGELIM OU EQUIVALENTE DA REGIAO</v>
          </cell>
          <cell r="D8690" t="str">
            <v>UN</v>
          </cell>
          <cell r="E8690">
            <v>6</v>
          </cell>
        </row>
        <row r="8691">
          <cell r="B8691">
            <v>5067</v>
          </cell>
          <cell r="C8691" t="str">
            <v>PREGO DE ACO POLIDO COM CABECA 16 X 24 (2 1/4 X 12)</v>
          </cell>
          <cell r="D8691" t="str">
            <v>KG</v>
          </cell>
          <cell r="E8691">
            <v>0.2</v>
          </cell>
        </row>
        <row r="8692">
          <cell r="B8692">
            <v>11058</v>
          </cell>
          <cell r="C8692" t="str">
            <v>PARAFUSO ROSCA SOBERBA ZINCADO CABECA CHATA FENDA SIMPLES 5,5 X 65 MM (2.1/2 ")</v>
          </cell>
          <cell r="D8692" t="str">
            <v>UN</v>
          </cell>
          <cell r="E8692">
            <v>6</v>
          </cell>
        </row>
        <row r="8693">
          <cell r="B8693">
            <v>20017</v>
          </cell>
          <cell r="C8693" t="str">
            <v>GUARNICAO/ ALIZAR/ VISTA MACICA, E= *1* CM, L= *4,5* CM, EM CEDRINHO/ ANGELIM COMERCIAL/  EUCALIPTO/ CURUPIXA/ PEROBA/ CUMARU OU EQUIVALENTE DA REGIAO</v>
          </cell>
          <cell r="D8693" t="str">
            <v>M</v>
          </cell>
          <cell r="E8693">
            <v>3.33</v>
          </cell>
        </row>
        <row r="8694">
          <cell r="B8694">
            <v>84849</v>
          </cell>
          <cell r="C8694" t="str">
            <v>CAIXA MADEIRA 57X43CM COM GUARNICAO 13CM P/ FECHAMENTO DE AR CONDICIONAL</v>
          </cell>
          <cell r="D8694" t="str">
            <v>UN</v>
          </cell>
          <cell r="E8694">
            <v>0</v>
          </cell>
        </row>
        <row r="8695">
          <cell r="B8695">
            <v>88243</v>
          </cell>
          <cell r="C8695" t="str">
            <v>AJUDANTE ESPECIALIZADO COM ENCARGOS COMPLEMENTARES</v>
          </cell>
          <cell r="D8695" t="str">
            <v>H</v>
          </cell>
          <cell r="E8695">
            <v>0.56000000000000005</v>
          </cell>
        </row>
        <row r="8696">
          <cell r="B8696">
            <v>88309</v>
          </cell>
          <cell r="C8696" t="str">
            <v>PEDREIRO COM ENCARGOS COMPLEMENTARES</v>
          </cell>
          <cell r="D8696" t="str">
            <v>H</v>
          </cell>
          <cell r="E8696">
            <v>0.56000000000000005</v>
          </cell>
        </row>
        <row r="8697">
          <cell r="B8697">
            <v>88316</v>
          </cell>
          <cell r="C8697" t="str">
            <v>SERVENTE COM ENCARGOS COMPLEMENTARES</v>
          </cell>
          <cell r="D8697" t="str">
            <v>H</v>
          </cell>
          <cell r="E8697">
            <v>0.56000000000000005</v>
          </cell>
        </row>
        <row r="8698">
          <cell r="B8698">
            <v>88631</v>
          </cell>
          <cell r="C8698" t="str">
            <v>ARGAMASSA TRAÇO 1:4 (CIMENTO E AREIA MÉDIA), PREPARO MANUAL. AF_08/2014</v>
          </cell>
          <cell r="D8698" t="str">
            <v>M3</v>
          </cell>
          <cell r="E8698">
            <v>4.0000000000000001E-3</v>
          </cell>
        </row>
        <row r="8699">
          <cell r="B8699">
            <v>184</v>
          </cell>
          <cell r="C8699" t="str">
            <v>BATENTE/ PORTAL/ ADUELA/ MARCO MACICO, E= *3* CM, L= *13* CM, *60 CM A 120* CM X *210* CM, EM PINUS/ TAUARI/ VIROLA OU EQUIVALENTE DA REGIAO (NAO INCLUI ALIZARES)</v>
          </cell>
          <cell r="D8699" t="str">
            <v>JG</v>
          </cell>
          <cell r="E8699">
            <v>0.37</v>
          </cell>
        </row>
        <row r="8700">
          <cell r="B8700">
            <v>1362</v>
          </cell>
          <cell r="C8700" t="str">
            <v>CHAPA DE MADEIRA COMPENSADA DE PINUS, VIROLA OU EQUIVALENTE, DE *2,2 X 1,6* M, E = 15 MM</v>
          </cell>
          <cell r="D8700" t="str">
            <v>M2</v>
          </cell>
          <cell r="E8700">
            <v>0.27</v>
          </cell>
        </row>
        <row r="8701">
          <cell r="B8701">
            <v>1412</v>
          </cell>
          <cell r="C8701" t="str">
            <v>COLAR TOMADA PVC, COM TRAVAS, SAIDA COM ROSCA, DE 85 MM X 1/2" OU 85 MM X 3/4", PARA LIGACAO PREDIAL DE AGUA</v>
          </cell>
          <cell r="D8701" t="str">
            <v>UN</v>
          </cell>
          <cell r="E8701">
            <v>0.56000000000000005</v>
          </cell>
        </row>
        <row r="8702">
          <cell r="B8702">
            <v>4419</v>
          </cell>
          <cell r="C8702" t="str">
            <v>!EM PROCESSO DE DESATIVACAO! PECA DE MADEIRA NAO APARELHADA *10 X 10 X 3* CM, MACARANDUBA, ANGELIM OU EQUIVALENTE DA REGIAO</v>
          </cell>
          <cell r="D8702" t="str">
            <v>UN</v>
          </cell>
          <cell r="E8702">
            <v>4</v>
          </cell>
        </row>
        <row r="8703">
          <cell r="B8703">
            <v>5067</v>
          </cell>
          <cell r="C8703" t="str">
            <v>PREGO DE ACO POLIDO COM CABECA 16 X 24 (2 1/4 X 12)</v>
          </cell>
          <cell r="D8703" t="str">
            <v>KG</v>
          </cell>
          <cell r="E8703">
            <v>0.18</v>
          </cell>
        </row>
        <row r="8704">
          <cell r="B8704">
            <v>11058</v>
          </cell>
          <cell r="C8704" t="str">
            <v>PARAFUSO ROSCA SOBERBA ZINCADO CABECA CHATA FENDA SIMPLES 5,5 X 65 MM (2.1/2 ")</v>
          </cell>
          <cell r="D8704" t="str">
            <v>UN</v>
          </cell>
          <cell r="E8704">
            <v>4</v>
          </cell>
        </row>
        <row r="8705">
          <cell r="B8705">
            <v>20017</v>
          </cell>
          <cell r="C8705" t="str">
            <v>GUARNICAO/ ALIZAR/ VISTA MACICA, E= *1* CM, L= *4,5* CM, EM CEDRINHO/ ANGELIM COMERCIAL/  EUCALIPTO/ CURUPIXA/ PEROBA/ CUMARU OU EQUIVALENTE DA REGIAO</v>
          </cell>
          <cell r="D8705" t="str">
            <v>M</v>
          </cell>
          <cell r="E8705">
            <v>2</v>
          </cell>
        </row>
        <row r="8706">
          <cell r="B8706">
            <v>40678</v>
          </cell>
          <cell r="C8706" t="str">
            <v>PORTA EM FERRO QUADRICULADO PARA ABRIGO DE MEDIDORES E BOTIJOES, DE ABRIR, COM GUARNICOES</v>
          </cell>
          <cell r="D8706" t="str">
            <v>M2</v>
          </cell>
          <cell r="E8706">
            <v>0</v>
          </cell>
        </row>
        <row r="8707">
          <cell r="B8707">
            <v>88251</v>
          </cell>
          <cell r="C8707" t="str">
            <v>AUXILIAR DE SERRALHEIRO COM ENCARGOS COMPLEMENTARES</v>
          </cell>
          <cell r="D8707" t="str">
            <v>H</v>
          </cell>
          <cell r="E8707">
            <v>0.27</v>
          </cell>
        </row>
        <row r="8708">
          <cell r="B8708">
            <v>88309</v>
          </cell>
          <cell r="C8708" t="str">
            <v>PEDREIRO COM ENCARGOS COMPLEMENTARES</v>
          </cell>
          <cell r="D8708" t="str">
            <v>H</v>
          </cell>
          <cell r="E8708">
            <v>2.12</v>
          </cell>
        </row>
        <row r="8709">
          <cell r="B8709">
            <v>88315</v>
          </cell>
          <cell r="C8709" t="str">
            <v>SERRALHEIRO COM ENCARGOS COMPLEMENTARES</v>
          </cell>
          <cell r="D8709" t="str">
            <v>H</v>
          </cell>
          <cell r="E8709">
            <v>0.27</v>
          </cell>
        </row>
        <row r="8710">
          <cell r="B8710">
            <v>88316</v>
          </cell>
          <cell r="C8710" t="str">
            <v>SERVENTE COM ENCARGOS COMPLEMENTARES</v>
          </cell>
          <cell r="D8710" t="str">
            <v>H</v>
          </cell>
          <cell r="E8710">
            <v>2.12</v>
          </cell>
        </row>
        <row r="8711">
          <cell r="B8711">
            <v>367</v>
          </cell>
          <cell r="C8711" t="str">
            <v>AREIA GROSSA - POSTO JAZIDA/FORNECEDOR (RETIRADO NA JAZIDA, SEM TRANSPORTE)</v>
          </cell>
          <cell r="D8711" t="str">
            <v>M3</v>
          </cell>
          <cell r="E8711">
            <v>9.4000000000000004E-3</v>
          </cell>
        </row>
        <row r="8712">
          <cell r="B8712">
            <v>1379</v>
          </cell>
          <cell r="C8712" t="str">
            <v>CIMENTO PORTLAND COMPOSTO CP II-32</v>
          </cell>
          <cell r="D8712" t="str">
            <v>KG</v>
          </cell>
          <cell r="E8712">
            <v>4.5999999999999996</v>
          </cell>
        </row>
        <row r="8713">
          <cell r="B8713">
            <v>4721</v>
          </cell>
          <cell r="C8713" t="str">
            <v>PEDRA BRITADA N. 1 (9,5 a 19 MM) POSTO PEDREIRA/FORNECEDOR, SEM FRETE</v>
          </cell>
          <cell r="D8713" t="str">
            <v>M3</v>
          </cell>
          <cell r="E8713">
            <v>1.03E-2</v>
          </cell>
        </row>
        <row r="8714">
          <cell r="B8714">
            <v>4939</v>
          </cell>
          <cell r="C8714" t="str">
            <v>!EM PROCESSO DE DESATIVACAO! PORTA FERRO ABRIR TP QUADRICULADA C/ GUARNICAO 87 X 210CM</v>
          </cell>
          <cell r="D8714" t="str">
            <v>M2</v>
          </cell>
          <cell r="E8714">
            <v>0.52910000000000001</v>
          </cell>
        </row>
        <row r="8715">
          <cell r="B8715">
            <v>72140</v>
          </cell>
          <cell r="C8715" t="str">
            <v>PORTA DE FERRO PARA LIXEIRA, DE ABRIR, TIPO CHAPA, 70X210CM , COM GUARNICOES</v>
          </cell>
          <cell r="D8715" t="str">
            <v>UN</v>
          </cell>
          <cell r="E8715">
            <v>0</v>
          </cell>
        </row>
        <row r="8716">
          <cell r="B8716">
            <v>88309</v>
          </cell>
          <cell r="C8716" t="str">
            <v>PEDREIRO COM ENCARGOS COMPLEMENTARES</v>
          </cell>
          <cell r="D8716" t="str">
            <v>H</v>
          </cell>
          <cell r="E8716">
            <v>1.03E-2</v>
          </cell>
        </row>
        <row r="8717">
          <cell r="B8717">
            <v>88315</v>
          </cell>
          <cell r="C8717" t="str">
            <v>SERRALHEIRO COM ENCARGOS COMPLEMENTARES</v>
          </cell>
          <cell r="D8717" t="str">
            <v>H</v>
          </cell>
          <cell r="E8717">
            <v>0.27</v>
          </cell>
        </row>
        <row r="8718">
          <cell r="B8718">
            <v>88316</v>
          </cell>
          <cell r="C8718" t="str">
            <v>SERVENTE COM ENCARGOS COMPLEMENTARES</v>
          </cell>
          <cell r="D8718" t="str">
            <v>H</v>
          </cell>
          <cell r="E8718">
            <v>2.12</v>
          </cell>
        </row>
        <row r="8719">
          <cell r="B8719">
            <v>88627</v>
          </cell>
          <cell r="C8719" t="str">
            <v>ARGAMASSA TRAÇO 1:0,5:4,5 (CIMENTO, CAL E AREIA MÉDIA) PARA ASSENTAMENTO DE ALVENARIA, PREPARO MANUAL. AF_08/2014</v>
          </cell>
          <cell r="D8719" t="str">
            <v>M3</v>
          </cell>
          <cell r="E8719">
            <v>9.4000000000000004E-3</v>
          </cell>
        </row>
        <row r="8720">
          <cell r="B8720">
            <v>4931</v>
          </cell>
          <cell r="C8720" t="str">
            <v>!EM PROCESSO DE DESATIVACAO! PORTA FERRO ABRIR TP CHAPA C/ GUARNICAO 70 X 210CM</v>
          </cell>
          <cell r="D8720" t="str">
            <v>UN</v>
          </cell>
          <cell r="E8720">
            <v>1</v>
          </cell>
        </row>
        <row r="8721">
          <cell r="B8721" t="str">
            <v>73933/1</v>
          </cell>
          <cell r="C8721" t="str">
            <v>PORTA DE FERRO, DE ABRIR, TIPO GRADE COM CHAPA, 87X210CM, COM GUARNICOES</v>
          </cell>
          <cell r="D8721" t="str">
            <v>M2</v>
          </cell>
          <cell r="E8721">
            <v>0</v>
          </cell>
        </row>
        <row r="8722">
          <cell r="B8722">
            <v>88309</v>
          </cell>
          <cell r="C8722" t="str">
            <v>PEDREIRO COM ENCARGOS COMPLEMENTARES</v>
          </cell>
          <cell r="D8722" t="str">
            <v>H</v>
          </cell>
          <cell r="E8722">
            <v>0.8</v>
          </cell>
        </row>
        <row r="8723">
          <cell r="B8723">
            <v>88315</v>
          </cell>
          <cell r="C8723" t="str">
            <v>SERRALHEIRO COM ENCARGOS COMPLEMENTARES</v>
          </cell>
          <cell r="D8723" t="str">
            <v>H</v>
          </cell>
          <cell r="E8723">
            <v>1.6</v>
          </cell>
        </row>
        <row r="8724">
          <cell r="B8724">
            <v>88316</v>
          </cell>
          <cell r="C8724" t="str">
            <v>SERVENTE COM ENCARGOS COMPLEMENTARES</v>
          </cell>
          <cell r="D8724" t="str">
            <v>H</v>
          </cell>
          <cell r="E8724">
            <v>2.8</v>
          </cell>
        </row>
        <row r="8725">
          <cell r="B8725">
            <v>88627</v>
          </cell>
          <cell r="C8725" t="str">
            <v>ARGAMASSA TRAÇO 1:0,5:4,5 (CIMENTO, CAL E AREIA MÉDIA) PARA ASSENTAMENTO DE ALVENARIA, PREPARO MANUAL. AF_08/2014</v>
          </cell>
          <cell r="D8725" t="str">
            <v>M3</v>
          </cell>
          <cell r="E8725">
            <v>6.0000000000000001E-3</v>
          </cell>
        </row>
        <row r="8726">
          <cell r="B8726">
            <v>4930</v>
          </cell>
          <cell r="C8726" t="str">
            <v>PORTA DE ABRIR EM GRADIL COM BARRA CHATA 3 CM X 1/4", COM REQUADRO E GUARNICAO - COMPLETO - ACABAMENTO NATURAL</v>
          </cell>
          <cell r="D8726" t="str">
            <v>M2</v>
          </cell>
          <cell r="E8726">
            <v>1</v>
          </cell>
        </row>
        <row r="8727">
          <cell r="B8727" t="str">
            <v>73933/2</v>
          </cell>
          <cell r="C8727" t="str">
            <v>PORTA DE FERRO, DE ABRIR, TIPO CHAPA LISA, COM GUARNICOES</v>
          </cell>
          <cell r="D8727" t="str">
            <v>M2</v>
          </cell>
          <cell r="E8727">
            <v>0</v>
          </cell>
        </row>
        <row r="8728">
          <cell r="B8728">
            <v>88309</v>
          </cell>
          <cell r="C8728" t="str">
            <v>PEDREIRO COM ENCARGOS COMPLEMENTARES</v>
          </cell>
          <cell r="D8728" t="str">
            <v>H</v>
          </cell>
          <cell r="E8728">
            <v>0.8</v>
          </cell>
        </row>
        <row r="8729">
          <cell r="B8729">
            <v>88315</v>
          </cell>
          <cell r="C8729" t="str">
            <v>SERRALHEIRO COM ENCARGOS COMPLEMENTARES</v>
          </cell>
          <cell r="D8729" t="str">
            <v>H</v>
          </cell>
          <cell r="E8729">
            <v>1.6</v>
          </cell>
        </row>
        <row r="8730">
          <cell r="B8730">
            <v>88316</v>
          </cell>
          <cell r="C8730" t="str">
            <v>SERVENTE COM ENCARGOS COMPLEMENTARES</v>
          </cell>
          <cell r="D8730" t="str">
            <v>H</v>
          </cell>
          <cell r="E8730">
            <v>2.8</v>
          </cell>
        </row>
        <row r="8731">
          <cell r="B8731">
            <v>88627</v>
          </cell>
          <cell r="C8731" t="str">
            <v>ARGAMASSA TRAÇO 1:0,5:4,5 (CIMENTO, CAL E AREIA MÉDIA) PARA ASSENTAMENTO DE ALVENARIA, PREPARO MANUAL. AF_08/2014</v>
          </cell>
          <cell r="D8731" t="str">
            <v>M3</v>
          </cell>
          <cell r="E8731">
            <v>6.0000000000000001E-3</v>
          </cell>
        </row>
        <row r="8732">
          <cell r="B8732">
            <v>4929</v>
          </cell>
          <cell r="C8732" t="str">
            <v>!EM PROCESSO DE DESATIVACAO! PORTA DE ABRIR EM FERRO (TIPO CHAPA NUMERO 18), COM ALMOFADA E GUARNICAO, SEM BASCULA, DE *0,87 X 2,10* M.</v>
          </cell>
          <cell r="D8732" t="str">
            <v>M2</v>
          </cell>
          <cell r="E8732">
            <v>1</v>
          </cell>
        </row>
        <row r="8733">
          <cell r="B8733" t="str">
            <v>73933/3</v>
          </cell>
          <cell r="C8733" t="str">
            <v>PORTA DE FERRO TIPO VENEZIANA, DE ABRIR, SEM BANDEIRA SEM FERRAGENS</v>
          </cell>
          <cell r="D8733" t="str">
            <v>M2</v>
          </cell>
          <cell r="E8733">
            <v>0</v>
          </cell>
        </row>
        <row r="8734">
          <cell r="B8734">
            <v>88316</v>
          </cell>
          <cell r="C8734" t="str">
            <v>SERVENTE COM ENCARGOS COMPLEMENTARES</v>
          </cell>
          <cell r="D8734" t="str">
            <v>H</v>
          </cell>
          <cell r="E8734">
            <v>4.2</v>
          </cell>
        </row>
        <row r="8735">
          <cell r="B8735">
            <v>88627</v>
          </cell>
          <cell r="C8735" t="str">
            <v>ARGAMASSA TRAÇO 1:0,5:4,5 (CIMENTO, CAL E AREIA MÉDIA) PARA ASSENTAMENTO DE ALVENARIA, PREPARO MANUAL. AF_08/2014</v>
          </cell>
          <cell r="D8735" t="str">
            <v>M3</v>
          </cell>
          <cell r="E8735">
            <v>6.0000000000000001E-3</v>
          </cell>
        </row>
        <row r="8736">
          <cell r="B8736">
            <v>39022</v>
          </cell>
          <cell r="C8736" t="str">
            <v>PORTA DE ABRIR EM ACO TIPO VENEZIANA, COM FUNDO ANTICORROSIVO / PRIMER DE PROTECAO, SEM GUARNICAO/ALIZAR/VISTA, 87 X 210 CM</v>
          </cell>
          <cell r="D8736" t="str">
            <v>UN</v>
          </cell>
          <cell r="E8736">
            <v>1</v>
          </cell>
        </row>
        <row r="8737">
          <cell r="B8737" t="str">
            <v>73933/4</v>
          </cell>
          <cell r="C8737" t="str">
            <v>PORTA DE FERRO DE ABRIR TIPO BARRA CHATA, COM REQUADRO E GUARNICAO COMPLETA</v>
          </cell>
          <cell r="D8737" t="str">
            <v>M2</v>
          </cell>
          <cell r="E8737">
            <v>0</v>
          </cell>
        </row>
        <row r="8738">
          <cell r="B8738">
            <v>88315</v>
          </cell>
          <cell r="C8738" t="str">
            <v>SERRALHEIRO COM ENCARGOS COMPLEMENTARES</v>
          </cell>
          <cell r="D8738" t="str">
            <v>H</v>
          </cell>
          <cell r="E8738">
            <v>1.6</v>
          </cell>
        </row>
        <row r="8739">
          <cell r="B8739">
            <v>88316</v>
          </cell>
          <cell r="C8739" t="str">
            <v>SERVENTE COM ENCARGOS COMPLEMENTARES</v>
          </cell>
          <cell r="D8739" t="str">
            <v>H</v>
          </cell>
          <cell r="E8739">
            <v>1.8</v>
          </cell>
        </row>
        <row r="8740">
          <cell r="B8740">
            <v>88627</v>
          </cell>
          <cell r="C8740" t="str">
            <v>ARGAMASSA TRAÇO 1:0,5:4,5 (CIMENTO, CAL E AREIA MÉDIA) PARA ASSENTAMENTO DE ALVENARIA, PREPARO MANUAL. AF_08/2014</v>
          </cell>
          <cell r="D8740" t="str">
            <v>M3</v>
          </cell>
          <cell r="E8740">
            <v>6.0000000000000001E-3</v>
          </cell>
        </row>
        <row r="8741">
          <cell r="B8741">
            <v>4930</v>
          </cell>
          <cell r="C8741" t="str">
            <v>PORTA DE ABRIR EM GRADIL COM BARRA CHATA 3 CM X 1/4", COM REQUADRO E GUARNICAO - COMPLETO - ACABAMENTO NATURAL</v>
          </cell>
          <cell r="D8741" t="str">
            <v>M2</v>
          </cell>
          <cell r="E8741">
            <v>1</v>
          </cell>
        </row>
        <row r="8742">
          <cell r="B8742" t="str">
            <v>74073/1</v>
          </cell>
          <cell r="C8742" t="str">
            <v>ALCAPAO EM FERRO 60X60CM, INCLUSO FERRAGENS</v>
          </cell>
          <cell r="D8742" t="str">
            <v>UN</v>
          </cell>
          <cell r="E8742">
            <v>0</v>
          </cell>
        </row>
        <row r="8743">
          <cell r="B8743">
            <v>88309</v>
          </cell>
          <cell r="C8743" t="str">
            <v>PEDREIRO COM ENCARGOS COMPLEMENTARES</v>
          </cell>
          <cell r="D8743" t="str">
            <v>H</v>
          </cell>
          <cell r="E8743">
            <v>0.28999999999999998</v>
          </cell>
        </row>
        <row r="8744">
          <cell r="B8744">
            <v>88315</v>
          </cell>
          <cell r="C8744" t="str">
            <v>SERRALHEIRO COM ENCARGOS COMPLEMENTARES</v>
          </cell>
          <cell r="D8744" t="str">
            <v>H</v>
          </cell>
          <cell r="E8744">
            <v>0.36</v>
          </cell>
        </row>
        <row r="8745">
          <cell r="B8745">
            <v>88316</v>
          </cell>
          <cell r="C8745" t="str">
            <v>SERVENTE COM ENCARGOS COMPLEMENTARES</v>
          </cell>
          <cell r="D8745" t="str">
            <v>H</v>
          </cell>
          <cell r="E8745">
            <v>0.65</v>
          </cell>
        </row>
        <row r="8746">
          <cell r="B8746">
            <v>88631</v>
          </cell>
          <cell r="C8746" t="str">
            <v>ARGAMASSA TRAÇO 1:4 (CIMENTO E AREIA MÉDIA), PREPARO MANUAL. AF_08/2014</v>
          </cell>
          <cell r="D8746" t="str">
            <v>M3</v>
          </cell>
          <cell r="E8746">
            <v>2E-3</v>
          </cell>
        </row>
        <row r="8747">
          <cell r="B8747">
            <v>567</v>
          </cell>
          <cell r="C8747" t="str">
            <v>CANTONEIRA FERRO GALVANIZADO DE ABAS IGUAIS, 1" X 1/8" (L X E) , 1,20KG/M</v>
          </cell>
          <cell r="D8747" t="str">
            <v>M</v>
          </cell>
          <cell r="E8747">
            <v>2.4</v>
          </cell>
        </row>
        <row r="8748">
          <cell r="B8748">
            <v>1327</v>
          </cell>
          <cell r="C8748" t="str">
            <v>CHAPA DE ACO FINA A FRIO BITOLA MSG 24, E = 0,60 MM (4,80 KG/M2)</v>
          </cell>
          <cell r="D8748" t="str">
            <v>KG</v>
          </cell>
          <cell r="E8748">
            <v>0.36</v>
          </cell>
        </row>
        <row r="8749">
          <cell r="B8749">
            <v>11447</v>
          </cell>
          <cell r="C8749" t="str">
            <v>DOBRADICA EM LATAO, 3 " X 2 1/2 ", E= 1,9 A 2 MM, COM ANEL, CROMADO, TAMPA BOLA, COM PARAFUSOS</v>
          </cell>
          <cell r="D8749" t="str">
            <v>UN</v>
          </cell>
          <cell r="E8749">
            <v>2</v>
          </cell>
        </row>
        <row r="8750">
          <cell r="B8750" t="str">
            <v>74073/2</v>
          </cell>
          <cell r="C8750" t="str">
            <v>ALCAPAO EM FERRO 70X70CM, INCLUSO FERRAGENS</v>
          </cell>
          <cell r="D8750" t="str">
            <v>UN</v>
          </cell>
          <cell r="E8750">
            <v>0</v>
          </cell>
        </row>
        <row r="8751">
          <cell r="B8751">
            <v>88309</v>
          </cell>
          <cell r="C8751" t="str">
            <v>PEDREIRO COM ENCARGOS COMPLEMENTARES</v>
          </cell>
          <cell r="D8751" t="str">
            <v>H</v>
          </cell>
          <cell r="E8751">
            <v>0.4</v>
          </cell>
        </row>
        <row r="8752">
          <cell r="B8752">
            <v>88315</v>
          </cell>
          <cell r="C8752" t="str">
            <v>SERRALHEIRO COM ENCARGOS COMPLEMENTARES</v>
          </cell>
          <cell r="D8752" t="str">
            <v>H</v>
          </cell>
          <cell r="E8752">
            <v>0.49</v>
          </cell>
        </row>
        <row r="8753">
          <cell r="B8753">
            <v>88316</v>
          </cell>
          <cell r="C8753" t="str">
            <v>SERVENTE COM ENCARGOS COMPLEMENTARES</v>
          </cell>
          <cell r="D8753" t="str">
            <v>H</v>
          </cell>
          <cell r="E8753">
            <v>0.89</v>
          </cell>
        </row>
        <row r="8754">
          <cell r="B8754">
            <v>88631</v>
          </cell>
          <cell r="C8754" t="str">
            <v>ARGAMASSA TRAÇO 1:4 (CIMENTO E AREIA MÉDIA), PREPARO MANUAL. AF_08/2014</v>
          </cell>
          <cell r="D8754" t="str">
            <v>M3</v>
          </cell>
          <cell r="E8754">
            <v>3.0000000000000001E-3</v>
          </cell>
        </row>
        <row r="8755">
          <cell r="B8755">
            <v>567</v>
          </cell>
          <cell r="C8755" t="str">
            <v>CANTONEIRA FERRO GALVANIZADO DE ABAS IGUAIS, 1" X 1/8" (L X E) , 1,20KG/M</v>
          </cell>
          <cell r="D8755" t="str">
            <v>M</v>
          </cell>
          <cell r="E8755">
            <v>2.8</v>
          </cell>
        </row>
        <row r="8756">
          <cell r="B8756">
            <v>1327</v>
          </cell>
          <cell r="C8756" t="str">
            <v>CHAPA DE ACO FINA A FRIO BITOLA MSG 24, E = 0,60 MM (4,80 KG/M2)</v>
          </cell>
          <cell r="D8756" t="str">
            <v>KG</v>
          </cell>
          <cell r="E8756">
            <v>0.49</v>
          </cell>
        </row>
        <row r="8757">
          <cell r="B8757">
            <v>11447</v>
          </cell>
          <cell r="C8757" t="str">
            <v>DOBRADICA EM LATAO, 3 " X 2 1/2 ", E= 1,9 A 2 MM, COM ANEL, CROMADO, TAMPA BOLA, COM PARAFUSOS</v>
          </cell>
          <cell r="D8757" t="str">
            <v>UN</v>
          </cell>
          <cell r="E8757">
            <v>2</v>
          </cell>
        </row>
        <row r="8758">
          <cell r="B8758" t="str">
            <v>74136/1</v>
          </cell>
          <cell r="C8758" t="str">
            <v>PORTA DE ACO DE ENROLAR TIPO GRADE, CHAPA 16</v>
          </cell>
          <cell r="D8758" t="str">
            <v>M2</v>
          </cell>
          <cell r="E8758">
            <v>0</v>
          </cell>
        </row>
        <row r="8759">
          <cell r="B8759">
            <v>88309</v>
          </cell>
          <cell r="C8759" t="str">
            <v>PEDREIRO COM ENCARGOS COMPLEMENTARES</v>
          </cell>
          <cell r="D8759" t="str">
            <v>H</v>
          </cell>
          <cell r="E8759">
            <v>0.8</v>
          </cell>
        </row>
        <row r="8760">
          <cell r="B8760">
            <v>88315</v>
          </cell>
          <cell r="C8760" t="str">
            <v>SERRALHEIRO COM ENCARGOS COMPLEMENTARES</v>
          </cell>
          <cell r="D8760" t="str">
            <v>H</v>
          </cell>
          <cell r="E8760">
            <v>1.8</v>
          </cell>
        </row>
        <row r="8761">
          <cell r="B8761">
            <v>88316</v>
          </cell>
          <cell r="C8761" t="str">
            <v>SERVENTE COM ENCARGOS COMPLEMENTARES</v>
          </cell>
          <cell r="D8761" t="str">
            <v>H</v>
          </cell>
          <cell r="E8761">
            <v>3</v>
          </cell>
        </row>
        <row r="8762">
          <cell r="B8762">
            <v>88627</v>
          </cell>
          <cell r="C8762" t="str">
            <v>ARGAMASSA TRAÇO 1:0,5:4,5 (CIMENTO, CAL E AREIA MÉDIA) PARA ASSENTAMENTO DE ALVENARIA, PREPARO MANUAL. AF_08/2014</v>
          </cell>
          <cell r="D8762" t="str">
            <v>M3</v>
          </cell>
          <cell r="E8762">
            <v>6.0000000000000001E-3</v>
          </cell>
        </row>
        <row r="8763">
          <cell r="B8763">
            <v>4944</v>
          </cell>
          <cell r="C8763" t="str">
            <v>PORTA GRADE DE ENROLAR MANUAL COMPLETA, PERFIL TUBULAR TIJOLINHO 3/4 ", EM ACO GALVANIZADO NATURAL (SEM INSTALACAO)</v>
          </cell>
          <cell r="D8763" t="str">
            <v>M2</v>
          </cell>
          <cell r="E8763">
            <v>1</v>
          </cell>
        </row>
        <row r="8764">
          <cell r="B8764" t="str">
            <v>74136/2</v>
          </cell>
          <cell r="C8764" t="str">
            <v>PORTA DE ACO CHAPA 24, DE ENROLAR, VAZADA TIJOLINHO OU EQUIVALENTE COM RETANGULO OU CIRCULO, ACABAMENTO GALVANIZADO NATURAL</v>
          </cell>
          <cell r="D8764" t="str">
            <v>M2</v>
          </cell>
          <cell r="E8764">
            <v>0</v>
          </cell>
        </row>
        <row r="8765">
          <cell r="B8765">
            <v>88309</v>
          </cell>
          <cell r="C8765" t="str">
            <v>PEDREIRO COM ENCARGOS COMPLEMENTARES</v>
          </cell>
          <cell r="D8765" t="str">
            <v>H</v>
          </cell>
          <cell r="E8765">
            <v>0.8</v>
          </cell>
        </row>
        <row r="8766">
          <cell r="B8766">
            <v>88315</v>
          </cell>
          <cell r="C8766" t="str">
            <v>SERRALHEIRO COM ENCARGOS COMPLEMENTARES</v>
          </cell>
          <cell r="D8766" t="str">
            <v>H</v>
          </cell>
          <cell r="E8766">
            <v>1.8</v>
          </cell>
        </row>
        <row r="8767">
          <cell r="B8767">
            <v>88316</v>
          </cell>
          <cell r="C8767" t="str">
            <v>SERVENTE COM ENCARGOS COMPLEMENTARES</v>
          </cell>
          <cell r="D8767" t="str">
            <v>H</v>
          </cell>
          <cell r="E8767">
            <v>3</v>
          </cell>
        </row>
        <row r="8768">
          <cell r="B8768">
            <v>88627</v>
          </cell>
          <cell r="C8768" t="str">
            <v>ARGAMASSA TRAÇO 1:0,5:4,5 (CIMENTO, CAL E AREIA MÉDIA) PARA ASSENTAMENTO DE ALVENARIA, PREPARO MANUAL. AF_08/2014</v>
          </cell>
          <cell r="D8768" t="str">
            <v>M3</v>
          </cell>
          <cell r="E8768">
            <v>6.0000000000000001E-3</v>
          </cell>
        </row>
        <row r="8769">
          <cell r="B8769">
            <v>4943</v>
          </cell>
          <cell r="C8769" t="str">
            <v>PORTA DE ENROLAR MANUAL COMPLETA, PERFIL MEIA CANA VAZADA TIJOLINHO, EM ACO GALVANIZADO NATURAL, CHAPA NUMERO 24 (SEM INSTALACAO)</v>
          </cell>
          <cell r="D8769" t="str">
            <v>M2</v>
          </cell>
          <cell r="E8769">
            <v>1</v>
          </cell>
        </row>
        <row r="8770">
          <cell r="B8770" t="str">
            <v>74136/3</v>
          </cell>
          <cell r="C8770" t="str">
            <v>PORTA DE ACO CHAPA 24, DE ENROLAR, RAIADA, LARGA COM ACABAMENTO GALVANIZADO NATURAL</v>
          </cell>
          <cell r="D8770" t="str">
            <v>M2</v>
          </cell>
          <cell r="E8770">
            <v>0</v>
          </cell>
        </row>
        <row r="8771">
          <cell r="B8771">
            <v>88309</v>
          </cell>
          <cell r="C8771" t="str">
            <v>PEDREIRO COM ENCARGOS COMPLEMENTARES</v>
          </cell>
          <cell r="D8771" t="str">
            <v>H</v>
          </cell>
          <cell r="E8771">
            <v>0.8</v>
          </cell>
        </row>
        <row r="8772">
          <cell r="B8772">
            <v>88315</v>
          </cell>
          <cell r="C8772" t="str">
            <v>SERRALHEIRO COM ENCARGOS COMPLEMENTARES</v>
          </cell>
          <cell r="D8772" t="str">
            <v>H</v>
          </cell>
          <cell r="E8772">
            <v>1.8</v>
          </cell>
        </row>
        <row r="8773">
          <cell r="B8773">
            <v>88316</v>
          </cell>
          <cell r="C8773" t="str">
            <v>SERVENTE COM ENCARGOS COMPLEMENTARES</v>
          </cell>
          <cell r="D8773" t="str">
            <v>H</v>
          </cell>
          <cell r="E8773">
            <v>3</v>
          </cell>
        </row>
        <row r="8774">
          <cell r="B8774">
            <v>88627</v>
          </cell>
          <cell r="C8774" t="str">
            <v>ARGAMASSA TRAÇO 1:0,5:4,5 (CIMENTO, CAL E AREIA MÉDIA) PARA ASSENTAMENTO DE ALVENARIA, PREPARO MANUAL. AF_08/2014</v>
          </cell>
          <cell r="D8774" t="str">
            <v>M3</v>
          </cell>
          <cell r="E8774">
            <v>6.0000000000000001E-3</v>
          </cell>
        </row>
        <row r="8775">
          <cell r="B8775">
            <v>4910</v>
          </cell>
          <cell r="C8775" t="str">
            <v>PORTA DE ENROLAR MANUAL COMPLETA, PERFIL MEIA CANA CEGA, EM ACO GALVANIZADO NATURAL, CHAPA NUMERO 24 (SEM INSTALACAO)</v>
          </cell>
          <cell r="D8775" t="str">
            <v>M2</v>
          </cell>
          <cell r="E8775">
            <v>1</v>
          </cell>
        </row>
        <row r="8776">
          <cell r="B8776">
            <v>84854</v>
          </cell>
          <cell r="C8776" t="str">
            <v>BATENTE FERRO 1X1/8"</v>
          </cell>
          <cell r="D8776" t="str">
            <v>M</v>
          </cell>
          <cell r="E8776">
            <v>0</v>
          </cell>
        </row>
        <row r="8777">
          <cell r="B8777">
            <v>88315</v>
          </cell>
          <cell r="C8777" t="str">
            <v>SERRALHEIRO COM ENCARGOS COMPLEMENTARES</v>
          </cell>
          <cell r="D8777" t="str">
            <v>H</v>
          </cell>
          <cell r="E8777">
            <v>1</v>
          </cell>
        </row>
        <row r="8778">
          <cell r="B8778">
            <v>88316</v>
          </cell>
          <cell r="C8778" t="str">
            <v>SERVENTE COM ENCARGOS COMPLEMENTARES</v>
          </cell>
          <cell r="D8778" t="str">
            <v>H</v>
          </cell>
          <cell r="E8778">
            <v>0.55000000000000004</v>
          </cell>
        </row>
        <row r="8779">
          <cell r="B8779">
            <v>88627</v>
          </cell>
          <cell r="C8779" t="str">
            <v>ARGAMASSA TRAÇO 1:0,5:4,5 (CIMENTO, CAL E AREIA MÉDIA) PARA ASSENTAMENTO DE ALVENARIA, PREPARO MANUAL. AF_08/2014</v>
          </cell>
          <cell r="D8779" t="str">
            <v>M3</v>
          </cell>
          <cell r="E8779">
            <v>1.5E-3</v>
          </cell>
        </row>
        <row r="8780">
          <cell r="B8780">
            <v>567</v>
          </cell>
          <cell r="C8780" t="str">
            <v>CANTONEIRA FERRO GALVANIZADO DE ABAS IGUAIS, 1" X 1/8" (L X E) , 1,20KG/M</v>
          </cell>
          <cell r="D8780" t="str">
            <v>M</v>
          </cell>
          <cell r="E8780">
            <v>0.5</v>
          </cell>
        </row>
        <row r="8781">
          <cell r="B8781">
            <v>94559</v>
          </cell>
          <cell r="C8781" t="str">
            <v>JANELA DE AÇO BASCULANTE, FIXAÇÃO COM ARGAMASSA, SEM VIDROS, PADRONIZADA. AF_07/2016</v>
          </cell>
          <cell r="D8781" t="str">
            <v>M2</v>
          </cell>
          <cell r="E8781">
            <v>0</v>
          </cell>
        </row>
        <row r="8782">
          <cell r="B8782">
            <v>88309</v>
          </cell>
          <cell r="C8782" t="str">
            <v>PEDREIRO COM ENCARGOS COMPLEMENTARES</v>
          </cell>
          <cell r="D8782" t="str">
            <v>H</v>
          </cell>
          <cell r="E8782">
            <v>4.5810000000000004</v>
          </cell>
        </row>
        <row r="8783">
          <cell r="B8783">
            <v>88316</v>
          </cell>
          <cell r="C8783" t="str">
            <v>SERVENTE COM ENCARGOS COMPLEMENTARES</v>
          </cell>
          <cell r="D8783" t="str">
            <v>H</v>
          </cell>
          <cell r="E8783">
            <v>2.2909999999999999</v>
          </cell>
        </row>
        <row r="8784">
          <cell r="B8784">
            <v>88629</v>
          </cell>
          <cell r="C8784" t="str">
            <v>ARGAMASSA TRAÇO 1:3 (CIMENTO E AREIA MÉDIA), PREPARO MANUAL. AF_08/2014</v>
          </cell>
          <cell r="D8784" t="str">
            <v>M3</v>
          </cell>
          <cell r="E8784">
            <v>2.1000000000000001E-2</v>
          </cell>
        </row>
        <row r="8785">
          <cell r="B8785">
            <v>11190</v>
          </cell>
          <cell r="C8785" t="str">
            <v>JANELA BASCULANTE, ACO, COM BATENTE/REQUADRO, 60 X 60 CM (SEM VIDROS)</v>
          </cell>
          <cell r="D8785" t="str">
            <v>UN</v>
          </cell>
          <cell r="E8785">
            <v>2.778</v>
          </cell>
        </row>
        <row r="8786">
          <cell r="B8786">
            <v>94560</v>
          </cell>
          <cell r="C8786" t="str">
            <v>JANELA DE AÇO DE CORRER, 2 FOLHAS, FIXAÇÃO COM ARGAMASSA, COM VIDROS, PADRONIZADA. AF_07/2016</v>
          </cell>
          <cell r="D8786" t="str">
            <v>M2</v>
          </cell>
          <cell r="E8786">
            <v>0</v>
          </cell>
        </row>
        <row r="8787">
          <cell r="B8787">
            <v>88309</v>
          </cell>
          <cell r="C8787" t="str">
            <v>PEDREIRO COM ENCARGOS COMPLEMENTARES</v>
          </cell>
          <cell r="D8787" t="str">
            <v>H</v>
          </cell>
          <cell r="E8787">
            <v>1.6970000000000001</v>
          </cell>
        </row>
        <row r="8788">
          <cell r="B8788">
            <v>88316</v>
          </cell>
          <cell r="C8788" t="str">
            <v>SERVENTE COM ENCARGOS COMPLEMENTARES</v>
          </cell>
          <cell r="D8788" t="str">
            <v>H</v>
          </cell>
          <cell r="E8788">
            <v>0.84799999999999998</v>
          </cell>
        </row>
        <row r="8789">
          <cell r="B8789">
            <v>88629</v>
          </cell>
          <cell r="C8789" t="str">
            <v>ARGAMASSA TRAÇO 1:3 (CIMENTO E AREIA MÉDIA), PREPARO MANUAL. AF_08/2014</v>
          </cell>
          <cell r="D8789" t="str">
            <v>M3</v>
          </cell>
          <cell r="E8789">
            <v>0.01</v>
          </cell>
        </row>
        <row r="8790">
          <cell r="B8790">
            <v>11197</v>
          </cell>
          <cell r="C8790" t="str">
            <v>JANELA DE CORRER, ACO, COM BATENTE/REQUADRO DE 6 A 14 CM, SEM DIVISAO, PINT ANTICORROSIVA, PINT ACABAMENTO, COM VIDRO, SEM BANDEIRA, 2 FLS, 120  X 150 CM (A X L)</v>
          </cell>
          <cell r="D8790" t="str">
            <v>UN</v>
          </cell>
          <cell r="E8790">
            <v>0.55530000000000002</v>
          </cell>
        </row>
        <row r="8791">
          <cell r="B8791">
            <v>94562</v>
          </cell>
          <cell r="C8791" t="str">
            <v>JANELA DE AÇO DE CORRER, 4 FOLHAS, FIXAÇÃO COM ARGAMASSA, SEM VIDROS, PADRONIZADA. AF_07/2016</v>
          </cell>
          <cell r="D8791" t="str">
            <v>M2</v>
          </cell>
          <cell r="E8791">
            <v>0</v>
          </cell>
        </row>
        <row r="8792">
          <cell r="B8792">
            <v>88309</v>
          </cell>
          <cell r="C8792" t="str">
            <v>PEDREIRO COM ENCARGOS COMPLEMENTARES</v>
          </cell>
          <cell r="D8792" t="str">
            <v>H</v>
          </cell>
          <cell r="E8792">
            <v>2.0990000000000002</v>
          </cell>
        </row>
        <row r="8793">
          <cell r="B8793">
            <v>88316</v>
          </cell>
          <cell r="C8793" t="str">
            <v>SERVENTE COM ENCARGOS COMPLEMENTARES</v>
          </cell>
          <cell r="D8793" t="str">
            <v>H</v>
          </cell>
          <cell r="E8793">
            <v>1.0489999999999999</v>
          </cell>
        </row>
        <row r="8794">
          <cell r="B8794">
            <v>88629</v>
          </cell>
          <cell r="C8794" t="str">
            <v>ARGAMASSA TRAÇO 1:3 (CIMENTO E AREIA MÉDIA), PREPARO MANUAL. AF_08/2014</v>
          </cell>
          <cell r="D8794" t="str">
            <v>M3</v>
          </cell>
          <cell r="E8794">
            <v>8.0000000000000002E-3</v>
          </cell>
        </row>
        <row r="8795">
          <cell r="B8795">
            <v>11199</v>
          </cell>
          <cell r="C8795" t="str">
            <v>JANELA DE CORRER, ACO, BATENTE/REQUADRO DE 6 A 14 CM,  COM DIVISAO HORIZ , PINT ANTICORROSIVA, SEM VIDRO, BANDEIRA COM BASCULA, 4 FLS, 120  X 150 CM (A X L)</v>
          </cell>
          <cell r="D8795" t="str">
            <v>UN</v>
          </cell>
          <cell r="E8795">
            <v>0.55579999999999996</v>
          </cell>
        </row>
        <row r="8796">
          <cell r="B8796">
            <v>94563</v>
          </cell>
          <cell r="C8796" t="str">
            <v>JANELA DE AÇO DE CORRER, 6 FOLHAS, FIXAÇÃO COM ARGAMASSA, COM VIDROS, PADRONIZADA. AF_07/2016</v>
          </cell>
          <cell r="D8796" t="str">
            <v>M2</v>
          </cell>
          <cell r="E8796">
            <v>0</v>
          </cell>
        </row>
        <row r="8797">
          <cell r="B8797">
            <v>88309</v>
          </cell>
          <cell r="C8797" t="str">
            <v>PEDREIRO COM ENCARGOS COMPLEMENTARES</v>
          </cell>
          <cell r="D8797" t="str">
            <v>H</v>
          </cell>
          <cell r="E8797">
            <v>2.399</v>
          </cell>
        </row>
        <row r="8798">
          <cell r="B8798">
            <v>88316</v>
          </cell>
          <cell r="C8798" t="str">
            <v>SERVENTE COM ENCARGOS COMPLEMENTARES</v>
          </cell>
          <cell r="D8798" t="str">
            <v>H</v>
          </cell>
          <cell r="E8798">
            <v>1.1990000000000001</v>
          </cell>
        </row>
        <row r="8799">
          <cell r="B8799">
            <v>88629</v>
          </cell>
          <cell r="C8799" t="str">
            <v>ARGAMASSA TRAÇO 1:3 (CIMENTO E AREIA MÉDIA), PREPARO MANUAL. AF_08/2014</v>
          </cell>
          <cell r="D8799" t="str">
            <v>M3</v>
          </cell>
          <cell r="E8799">
            <v>8.0000000000000002E-3</v>
          </cell>
        </row>
        <row r="8800">
          <cell r="B8800">
            <v>11193</v>
          </cell>
          <cell r="C8800" t="str">
            <v>JANELA DE CORRER, ACO, BATENTE/REQUADRO DE 6 A 14 CM, VENEZIANA, PINT ANTICORROSIVA, PINT ACABAMENTO, COM VIDRO, 6 FLS, 120  X 150 CM (A X L)</v>
          </cell>
          <cell r="D8800" t="str">
            <v>M2</v>
          </cell>
          <cell r="E8800">
            <v>1.0004999999999999</v>
          </cell>
        </row>
        <row r="8801">
          <cell r="B8801">
            <v>94564</v>
          </cell>
          <cell r="C8801" t="str">
            <v>JANELA DE AÇO BASCULANTE, FIXAÇÃO COM PARAFUSO SOBRE CONTRAMARCO (EXCLUSIVE CONTRAMARCO), SEM VIDROS, PADRONIZADA. AF_07/2016</v>
          </cell>
          <cell r="D8801" t="str">
            <v>M2</v>
          </cell>
          <cell r="E8801">
            <v>0</v>
          </cell>
        </row>
        <row r="8802">
          <cell r="B8802">
            <v>88309</v>
          </cell>
          <cell r="C8802" t="str">
            <v>PEDREIRO COM ENCARGOS COMPLEMENTARES</v>
          </cell>
          <cell r="D8802" t="str">
            <v>H</v>
          </cell>
          <cell r="E8802">
            <v>2.415</v>
          </cell>
        </row>
        <row r="8803">
          <cell r="B8803">
            <v>88316</v>
          </cell>
          <cell r="C8803" t="str">
            <v>SERVENTE COM ENCARGOS COMPLEMENTARES</v>
          </cell>
          <cell r="D8803" t="str">
            <v>H</v>
          </cell>
          <cell r="E8803">
            <v>1.2070000000000001</v>
          </cell>
        </row>
        <row r="8804">
          <cell r="B8804">
            <v>4377</v>
          </cell>
          <cell r="C8804" t="str">
            <v>PARAFUSO DE ACO ZINCADO COM ROSCA SOBERBA, CABECA CHATA E FENDA SIMPLES, DIAMETRO 4,2 MM, COMPRIMENTO * 32 * MM</v>
          </cell>
          <cell r="D8804" t="str">
            <v>UN</v>
          </cell>
          <cell r="E8804">
            <v>24.4</v>
          </cell>
        </row>
        <row r="8805">
          <cell r="B8805">
            <v>11190</v>
          </cell>
          <cell r="C8805" t="str">
            <v>JANELA BASCULANTE, ACO, COM BATENTE/REQUADRO, 60 X 60 CM (SEM VIDROS)</v>
          </cell>
          <cell r="D8805" t="str">
            <v>UN</v>
          </cell>
          <cell r="E8805">
            <v>2.778</v>
          </cell>
        </row>
        <row r="8806">
          <cell r="B8806">
            <v>39961</v>
          </cell>
          <cell r="C8806" t="str">
            <v>SILICONE ACETICO USO GERAL INCOLOR 280 G</v>
          </cell>
          <cell r="D8806" t="str">
            <v>UN</v>
          </cell>
          <cell r="E8806">
            <v>1.2466999999999999</v>
          </cell>
        </row>
        <row r="8807">
          <cell r="B8807">
            <v>94565</v>
          </cell>
          <cell r="C8807" t="str">
            <v>JANELA DE AÇO DE CORRER, 2 FOLHAS, FIXAÇÃO COM PARAFUSO SOBRE CONTRAMARCO (EXCLUSIVE CONTRAMARCO), COM VIDROS, PADRONIZADA. AF_07/2016</v>
          </cell>
          <cell r="D8807" t="str">
            <v>M2</v>
          </cell>
          <cell r="E8807">
            <v>0</v>
          </cell>
        </row>
        <row r="8808">
          <cell r="B8808">
            <v>88309</v>
          </cell>
          <cell r="C8808" t="str">
            <v>PEDREIRO COM ENCARGOS COMPLEMENTARES</v>
          </cell>
          <cell r="D8808" t="str">
            <v>H</v>
          </cell>
          <cell r="E8808">
            <v>0.89400000000000002</v>
          </cell>
        </row>
        <row r="8809">
          <cell r="B8809">
            <v>88316</v>
          </cell>
          <cell r="C8809" t="str">
            <v>SERVENTE COM ENCARGOS COMPLEMENTARES</v>
          </cell>
          <cell r="D8809" t="str">
            <v>H</v>
          </cell>
          <cell r="E8809">
            <v>0.44700000000000001</v>
          </cell>
        </row>
        <row r="8810">
          <cell r="B8810">
            <v>4377</v>
          </cell>
          <cell r="C8810" t="str">
            <v>PARAFUSO DE ACO ZINCADO COM ROSCA SOBERBA, CABECA CHATA E FENDA SIMPLES, DIAMETRO 4,2 MM, COMPRIMENTO * 32 * MM</v>
          </cell>
          <cell r="D8810" t="str">
            <v>UN</v>
          </cell>
          <cell r="E8810">
            <v>11</v>
          </cell>
        </row>
        <row r="8811">
          <cell r="B8811">
            <v>11197</v>
          </cell>
          <cell r="C8811" t="str">
            <v>JANELA DE CORRER, ACO, COM BATENTE/REQUADRO DE 6 A 14 CM, SEM DIVISAO, PINT ANTICORROSIVA, PINT ACABAMENTO, COM VIDRO, SEM BANDEIRA, 2 FLS, 120  X 150 CM (A X L)</v>
          </cell>
          <cell r="D8811" t="str">
            <v>UN</v>
          </cell>
          <cell r="E8811">
            <v>0.55530000000000002</v>
          </cell>
        </row>
        <row r="8812">
          <cell r="B8812">
            <v>39961</v>
          </cell>
          <cell r="C8812" t="str">
            <v>SILICONE ACETICO USO GERAL INCOLOR 280 G</v>
          </cell>
          <cell r="D8812" t="str">
            <v>UN</v>
          </cell>
          <cell r="E8812">
            <v>0.68669999999999998</v>
          </cell>
        </row>
        <row r="8813">
          <cell r="B8813">
            <v>94567</v>
          </cell>
          <cell r="C8813" t="str">
            <v>JANELA DE AÇO DE CORRER, 4 FOLHAS, FIXAÇÃO COM PARAFUSO SOBRE CONTRAMARCO (EXCLUSIVE CONTRAMARCO), SEM VIDROS, PADRONIZADA. AF_07/2016</v>
          </cell>
          <cell r="D8813" t="str">
            <v>M2</v>
          </cell>
          <cell r="E8813">
            <v>0</v>
          </cell>
        </row>
        <row r="8814">
          <cell r="B8814">
            <v>88309</v>
          </cell>
          <cell r="C8814" t="str">
            <v>PEDREIRO COM ENCARGOS COMPLEMENTARES</v>
          </cell>
          <cell r="D8814" t="str">
            <v>H</v>
          </cell>
          <cell r="E8814">
            <v>1.1060000000000001</v>
          </cell>
        </row>
        <row r="8815">
          <cell r="B8815">
            <v>88316</v>
          </cell>
          <cell r="C8815" t="str">
            <v>SERVENTE COM ENCARGOS COMPLEMENTARES</v>
          </cell>
          <cell r="D8815" t="str">
            <v>H</v>
          </cell>
          <cell r="E8815">
            <v>0.55300000000000005</v>
          </cell>
        </row>
        <row r="8816">
          <cell r="B8816">
            <v>4377</v>
          </cell>
          <cell r="C8816" t="str">
            <v>PARAFUSO DE ACO ZINCADO COM ROSCA SOBERBA, CABECA CHATA E FENDA SIMPLES, DIAMETRO 4,2 MM, COMPRIMENTO * 32 * MM</v>
          </cell>
          <cell r="D8816" t="str">
            <v>UN</v>
          </cell>
          <cell r="E8816">
            <v>8.8000000000000007</v>
          </cell>
        </row>
        <row r="8817">
          <cell r="B8817">
            <v>11199</v>
          </cell>
          <cell r="C8817" t="str">
            <v>JANELA DE CORRER, ACO, BATENTE/REQUADRO DE 6 A 14 CM,  COM DIVISAO HORIZ , PINT ANTICORROSIVA, SEM VIDRO, BANDEIRA COM BASCULA, 4 FLS, 120  X 150 CM (A X L)</v>
          </cell>
          <cell r="D8817" t="str">
            <v>UN</v>
          </cell>
          <cell r="E8817">
            <v>0.55579999999999996</v>
          </cell>
        </row>
        <row r="8818">
          <cell r="B8818">
            <v>39961</v>
          </cell>
          <cell r="C8818" t="str">
            <v>SILICONE ACETICO USO GERAL INCOLOR 280 G</v>
          </cell>
          <cell r="D8818" t="str">
            <v>UN</v>
          </cell>
          <cell r="E8818">
            <v>0.62329999999999997</v>
          </cell>
        </row>
        <row r="8819">
          <cell r="B8819">
            <v>94568</v>
          </cell>
          <cell r="C8819" t="str">
            <v>JANELA DE AÇO DE CORRER, 6 FOLHAS, FIXAÇÃO COM PARAFUSO SOBRE CONTRAMARCO (EXCLUSIVE CONTRAMARCO), COM VIDROS, PADRONIZADA. AF_07/2016</v>
          </cell>
          <cell r="D8819" t="str">
            <v>M2</v>
          </cell>
          <cell r="E8819">
            <v>0</v>
          </cell>
        </row>
        <row r="8820">
          <cell r="B8820">
            <v>88309</v>
          </cell>
          <cell r="C8820" t="str">
            <v>PEDREIRO COM ENCARGOS COMPLEMENTARES</v>
          </cell>
          <cell r="D8820" t="str">
            <v>H</v>
          </cell>
          <cell r="E8820">
            <v>1.264</v>
          </cell>
        </row>
        <row r="8821">
          <cell r="B8821">
            <v>88316</v>
          </cell>
          <cell r="C8821" t="str">
            <v>SERVENTE COM ENCARGOS COMPLEMENTARES</v>
          </cell>
          <cell r="D8821" t="str">
            <v>H</v>
          </cell>
          <cell r="E8821">
            <v>0.63200000000000001</v>
          </cell>
        </row>
        <row r="8822">
          <cell r="B8822">
            <v>4377</v>
          </cell>
          <cell r="C8822" t="str">
            <v>PARAFUSO DE ACO ZINCADO COM ROSCA SOBERBA, CABECA CHATA E FENDA SIMPLES, DIAMETRO 4,2 MM, COMPRIMENTO * 32 * MM</v>
          </cell>
          <cell r="D8822" t="str">
            <v>UN</v>
          </cell>
          <cell r="E8822">
            <v>8.8000000000000007</v>
          </cell>
        </row>
        <row r="8823">
          <cell r="B8823">
            <v>11193</v>
          </cell>
          <cell r="C8823" t="str">
            <v>JANELA DE CORRER, ACO, BATENTE/REQUADRO DE 6 A 14 CM, VENEZIANA, PINT ANTICORROSIVA, PINT ACABAMENTO, COM VIDRO, 6 FLS, 120  X 150 CM (A X L)</v>
          </cell>
          <cell r="D8823" t="str">
            <v>M2</v>
          </cell>
          <cell r="E8823">
            <v>1.0004999999999999</v>
          </cell>
        </row>
        <row r="8824">
          <cell r="B8824">
            <v>39961</v>
          </cell>
          <cell r="C8824" t="str">
            <v>SILICONE ACETICO USO GERAL INCOLOR 280 G</v>
          </cell>
          <cell r="D8824" t="str">
            <v>UN</v>
          </cell>
          <cell r="E8824">
            <v>0.62329999999999997</v>
          </cell>
        </row>
        <row r="8825">
          <cell r="B8825" t="str">
            <v>73932/1</v>
          </cell>
          <cell r="C8825" t="str">
            <v>GRADE DE FERRO EM BARRA CHATA 3/16"</v>
          </cell>
          <cell r="D8825" t="str">
            <v>M2</v>
          </cell>
          <cell r="E8825">
            <v>0</v>
          </cell>
        </row>
        <row r="8826">
          <cell r="B8826">
            <v>88315</v>
          </cell>
          <cell r="C8826" t="str">
            <v>SERRALHEIRO COM ENCARGOS COMPLEMENTARES</v>
          </cell>
          <cell r="D8826" t="str">
            <v>H</v>
          </cell>
          <cell r="E8826">
            <v>1.5</v>
          </cell>
        </row>
        <row r="8827">
          <cell r="B8827">
            <v>88316</v>
          </cell>
          <cell r="C8827" t="str">
            <v>SERVENTE COM ENCARGOS COMPLEMENTARES</v>
          </cell>
          <cell r="D8827" t="str">
            <v>H</v>
          </cell>
          <cell r="E8827">
            <v>1.6</v>
          </cell>
        </row>
        <row r="8828">
          <cell r="B8828">
            <v>88631</v>
          </cell>
          <cell r="C8828" t="str">
            <v>ARGAMASSA TRAÇO 1:4 (CIMENTO E AREIA MÉDIA), PREPARO MANUAL. AF_08/2014</v>
          </cell>
          <cell r="D8828" t="str">
            <v>M3</v>
          </cell>
          <cell r="E8828">
            <v>4.0000000000000001E-3</v>
          </cell>
        </row>
        <row r="8829">
          <cell r="B8829">
            <v>546</v>
          </cell>
          <cell r="C8829" t="str">
            <v>BARRA DE FERRO RETANGULAR, BARRA CHATA (QUALQUER DIMENSAO)</v>
          </cell>
          <cell r="D8829" t="str">
            <v>KG</v>
          </cell>
          <cell r="E8829">
            <v>42</v>
          </cell>
        </row>
        <row r="8830">
          <cell r="B8830">
            <v>567</v>
          </cell>
          <cell r="C8830" t="str">
            <v>CANTONEIRA FERRO GALVANIZADO DE ABAS IGUAIS, 1" X 1/8" (L X E) , 1,20KG/M</v>
          </cell>
          <cell r="D8830" t="str">
            <v>M</v>
          </cell>
          <cell r="E8830">
            <v>2</v>
          </cell>
        </row>
        <row r="8831">
          <cell r="B8831">
            <v>73631</v>
          </cell>
          <cell r="C8831" t="str">
            <v>GUARDA-CORPO EM TUBO DE ACO GALVANIZADO 1 1/2"</v>
          </cell>
          <cell r="D8831" t="str">
            <v>M2</v>
          </cell>
          <cell r="E8831">
            <v>0</v>
          </cell>
        </row>
        <row r="8832">
          <cell r="B8832">
            <v>88309</v>
          </cell>
          <cell r="C8832" t="str">
            <v>PEDREIRO COM ENCARGOS COMPLEMENTARES</v>
          </cell>
          <cell r="D8832" t="str">
            <v>H</v>
          </cell>
          <cell r="E8832">
            <v>0.17780000000000001</v>
          </cell>
        </row>
        <row r="8833">
          <cell r="B8833">
            <v>88315</v>
          </cell>
          <cell r="C8833" t="str">
            <v>SERRALHEIRO COM ENCARGOS COMPLEMENTARES</v>
          </cell>
          <cell r="D8833" t="str">
            <v>H</v>
          </cell>
          <cell r="E8833">
            <v>9.8916000000000004</v>
          </cell>
        </row>
        <row r="8834">
          <cell r="B8834">
            <v>88316</v>
          </cell>
          <cell r="C8834" t="str">
            <v>SERVENTE COM ENCARGOS COMPLEMENTARES</v>
          </cell>
          <cell r="D8834" t="str">
            <v>H</v>
          </cell>
          <cell r="E8834">
            <v>0.14729999999999999</v>
          </cell>
        </row>
        <row r="8835">
          <cell r="B8835">
            <v>88631</v>
          </cell>
          <cell r="C8835" t="str">
            <v>ARGAMASSA TRAÇO 1:4 (CIMENTO E AREIA MÉDIA), PREPARO MANUAL. AF_08/2014</v>
          </cell>
          <cell r="D8835" t="str">
            <v>M3</v>
          </cell>
          <cell r="E8835">
            <v>2.5000000000000001E-4</v>
          </cell>
        </row>
        <row r="8836">
          <cell r="B8836">
            <v>7697</v>
          </cell>
          <cell r="C8836" t="str">
            <v>TUBO ACO GALVANIZADO COM COSTURA, CLASSE MEDIA, DN 1.1/2", E = *3,25* MM, PESO *3,61* KG/M (NBR 5580)</v>
          </cell>
          <cell r="D8836" t="str">
            <v>M</v>
          </cell>
          <cell r="E8836">
            <v>4.1656000000000004</v>
          </cell>
        </row>
        <row r="8837">
          <cell r="B8837" t="str">
            <v>74195/1</v>
          </cell>
          <cell r="C8837" t="str">
            <v>GUARDA-CORPO  COM CORRIMAO EM FERRO BARRA CHATA 3/16"</v>
          </cell>
          <cell r="D8837" t="str">
            <v>M</v>
          </cell>
          <cell r="E8837">
            <v>0</v>
          </cell>
        </row>
        <row r="8838">
          <cell r="B8838">
            <v>88315</v>
          </cell>
          <cell r="C8838" t="str">
            <v>SERRALHEIRO COM ENCARGOS COMPLEMENTARES</v>
          </cell>
          <cell r="D8838" t="str">
            <v>H</v>
          </cell>
          <cell r="E8838">
            <v>1.6</v>
          </cell>
        </row>
        <row r="8839">
          <cell r="B8839">
            <v>88316</v>
          </cell>
          <cell r="C8839" t="str">
            <v>SERVENTE COM ENCARGOS COMPLEMENTARES</v>
          </cell>
          <cell r="D8839" t="str">
            <v>H</v>
          </cell>
          <cell r="E8839">
            <v>1.6</v>
          </cell>
        </row>
        <row r="8840">
          <cell r="B8840">
            <v>88631</v>
          </cell>
          <cell r="C8840" t="str">
            <v>ARGAMASSA TRAÇO 1:4 (CIMENTO E AREIA MÉDIA), PREPARO MANUAL. AF_08/2014</v>
          </cell>
          <cell r="D8840" t="str">
            <v>M3</v>
          </cell>
          <cell r="E8840">
            <v>3.0000000000000001E-3</v>
          </cell>
        </row>
        <row r="8841">
          <cell r="B8841">
            <v>546</v>
          </cell>
          <cell r="C8841" t="str">
            <v>BARRA DE FERRO RETANGULAR, BARRA CHATA (QUALQUER DIMENSAO)</v>
          </cell>
          <cell r="D8841" t="str">
            <v>KG</v>
          </cell>
          <cell r="E8841">
            <v>55</v>
          </cell>
        </row>
        <row r="8842">
          <cell r="B8842">
            <v>73665</v>
          </cell>
          <cell r="C8842" t="str">
            <v>ESCADA TIPO MARINHEIRO EM ACO CA-50 9,52MM INCLUSO PINTURA COM FUNDO ANTICORROSIVO TIPO ZARCAO</v>
          </cell>
          <cell r="D8842" t="str">
            <v>M</v>
          </cell>
          <cell r="E8842">
            <v>0</v>
          </cell>
        </row>
        <row r="8843">
          <cell r="B8843">
            <v>88245</v>
          </cell>
          <cell r="C8843" t="str">
            <v>ARMADOR COM ENCARGOS COMPLEMENTARES</v>
          </cell>
          <cell r="D8843" t="str">
            <v>H</v>
          </cell>
          <cell r="E8843">
            <v>0.35</v>
          </cell>
        </row>
        <row r="8844">
          <cell r="B8844">
            <v>88309</v>
          </cell>
          <cell r="C8844" t="str">
            <v>PEDREIRO COM ENCARGOS COMPLEMENTARES</v>
          </cell>
          <cell r="D8844" t="str">
            <v>H</v>
          </cell>
          <cell r="E8844">
            <v>1.1000000000000001</v>
          </cell>
        </row>
        <row r="8845">
          <cell r="B8845">
            <v>88316</v>
          </cell>
          <cell r="C8845" t="str">
            <v>SERVENTE COM ENCARGOS COMPLEMENTARES</v>
          </cell>
          <cell r="D8845" t="str">
            <v>H</v>
          </cell>
          <cell r="E8845">
            <v>1.1299999999999999</v>
          </cell>
        </row>
        <row r="8846">
          <cell r="B8846">
            <v>88629</v>
          </cell>
          <cell r="C8846" t="str">
            <v>ARGAMASSA TRAÇO 1:3 (CIMENTO E AREIA MÉDIA), PREPARO MANUAL. AF_08/2014</v>
          </cell>
          <cell r="D8846" t="str">
            <v>M3</v>
          </cell>
          <cell r="E8846">
            <v>3.4499999999999999E-3</v>
          </cell>
        </row>
        <row r="8847">
          <cell r="B8847">
            <v>34</v>
          </cell>
          <cell r="C8847" t="str">
            <v>ACO CA-50, 10,0 MM, VERGALHAO</v>
          </cell>
          <cell r="D8847" t="str">
            <v>KG</v>
          </cell>
          <cell r="E8847">
            <v>2.8</v>
          </cell>
        </row>
        <row r="8848">
          <cell r="B8848">
            <v>7307</v>
          </cell>
          <cell r="C8848" t="str">
            <v>FUNDO ANTICORROSIVO PARA METAIS FERROSOS (ZARCAO)</v>
          </cell>
          <cell r="D8848" t="str">
            <v>L</v>
          </cell>
          <cell r="E8848">
            <v>2.5000000000000001E-2</v>
          </cell>
        </row>
        <row r="8849">
          <cell r="B8849">
            <v>73669</v>
          </cell>
          <cell r="C8849" t="str">
            <v>CORRIMAO EM MADEIRA 1A 2,5X30CM</v>
          </cell>
          <cell r="D8849" t="str">
            <v>M</v>
          </cell>
          <cell r="E8849">
            <v>0</v>
          </cell>
        </row>
        <row r="8850">
          <cell r="B8850">
            <v>88309</v>
          </cell>
          <cell r="C8850" t="str">
            <v>PEDREIRO COM ENCARGOS COMPLEMENTARES</v>
          </cell>
          <cell r="D8850" t="str">
            <v>H</v>
          </cell>
          <cell r="E8850">
            <v>1</v>
          </cell>
        </row>
        <row r="8851">
          <cell r="B8851">
            <v>88316</v>
          </cell>
          <cell r="C8851" t="str">
            <v>SERVENTE COM ENCARGOS COMPLEMENTARES</v>
          </cell>
          <cell r="D8851" t="str">
            <v>H</v>
          </cell>
          <cell r="E8851">
            <v>1.2</v>
          </cell>
        </row>
        <row r="8852">
          <cell r="B8852">
            <v>88631</v>
          </cell>
          <cell r="C8852" t="str">
            <v>ARGAMASSA TRAÇO 1:4 (CIMENTO E AREIA MÉDIA), PREPARO MANUAL. AF_08/2014</v>
          </cell>
          <cell r="D8852" t="str">
            <v>M3</v>
          </cell>
          <cell r="E8852">
            <v>1.32E-3</v>
          </cell>
        </row>
        <row r="8853">
          <cell r="B8853">
            <v>6189</v>
          </cell>
          <cell r="C8853" t="str">
            <v>TABUA MADEIRA 2A QUALIDADE 2,5 X 30,0CM (1 X 12") NAO APARELHADA</v>
          </cell>
          <cell r="D8853" t="str">
            <v>M</v>
          </cell>
          <cell r="E8853">
            <v>4.0804</v>
          </cell>
        </row>
        <row r="8854">
          <cell r="B8854" t="str">
            <v>74072/1</v>
          </cell>
          <cell r="C8854" t="str">
            <v>CORRIMAO EM TUBO ACO GALVANIZADO 3/4" COM BRACADEIRA</v>
          </cell>
          <cell r="D8854" t="str">
            <v>M</v>
          </cell>
          <cell r="E8854">
            <v>0</v>
          </cell>
        </row>
        <row r="8855">
          <cell r="B8855">
            <v>88316</v>
          </cell>
          <cell r="C8855" t="str">
            <v>SERVENTE COM ENCARGOS COMPLEMENTARES</v>
          </cell>
          <cell r="D8855" t="str">
            <v>H</v>
          </cell>
          <cell r="E8855">
            <v>3.3</v>
          </cell>
        </row>
        <row r="8856">
          <cell r="B8856">
            <v>88631</v>
          </cell>
          <cell r="C8856" t="str">
            <v>ARGAMASSA TRAÇO 1:4 (CIMENTO E AREIA MÉDIA), PREPARO MANUAL. AF_08/2014</v>
          </cell>
          <cell r="D8856" t="str">
            <v>M3</v>
          </cell>
          <cell r="E8856">
            <v>3.0000000000000001E-3</v>
          </cell>
        </row>
        <row r="8857">
          <cell r="B8857">
            <v>400</v>
          </cell>
          <cell r="C8857" t="str">
            <v>ABRACADEIRA EM ACO PARA AMARRACAO DE ELETRODUTOS, TIPO D, COM 3/4" E PARAFUSO DE FIXACAO</v>
          </cell>
          <cell r="D8857" t="str">
            <v>UN</v>
          </cell>
          <cell r="E8857">
            <v>2</v>
          </cell>
        </row>
        <row r="8858">
          <cell r="B8858">
            <v>7700</v>
          </cell>
          <cell r="C8858" t="str">
            <v>TUBO ACO GALVANIZADO COM COSTURA, CLASSE MEDIA, DN 3/4", E = *2,65* MM, PESO *1,58* KG/M (NBR 5580)</v>
          </cell>
          <cell r="D8858" t="str">
            <v>M</v>
          </cell>
          <cell r="E8858">
            <v>1.1000000000000001</v>
          </cell>
        </row>
        <row r="8859">
          <cell r="B8859" t="str">
            <v>74072/2</v>
          </cell>
          <cell r="C8859" t="str">
            <v>CORRIMAO EM TUBO ACO GALVANIZADO 2 1/2" COM BRACADEIRA</v>
          </cell>
          <cell r="D8859" t="str">
            <v>M</v>
          </cell>
          <cell r="E8859">
            <v>0</v>
          </cell>
        </row>
        <row r="8860">
          <cell r="B8860">
            <v>88316</v>
          </cell>
          <cell r="C8860" t="str">
            <v>SERVENTE COM ENCARGOS COMPLEMENTARES</v>
          </cell>
          <cell r="D8860" t="str">
            <v>H</v>
          </cell>
          <cell r="E8860">
            <v>3.3</v>
          </cell>
        </row>
        <row r="8861">
          <cell r="B8861">
            <v>88631</v>
          </cell>
          <cell r="C8861" t="str">
            <v>ARGAMASSA TRAÇO 1:4 (CIMENTO E AREIA MÉDIA), PREPARO MANUAL. AF_08/2014</v>
          </cell>
          <cell r="D8861" t="str">
            <v>M3</v>
          </cell>
          <cell r="E8861">
            <v>3.0000000000000001E-3</v>
          </cell>
        </row>
        <row r="8862">
          <cell r="B8862">
            <v>397</v>
          </cell>
          <cell r="C8862" t="str">
            <v>ABRACADEIRA EM ACO PARA AMARRACAO DE ELETRODUTOS, TIPO D, COM 2 1/2" E PARAFUSO DE FIXACAO</v>
          </cell>
          <cell r="D8862" t="str">
            <v>UN</v>
          </cell>
          <cell r="E8862">
            <v>2</v>
          </cell>
        </row>
        <row r="8863">
          <cell r="B8863">
            <v>7701</v>
          </cell>
          <cell r="C8863" t="str">
            <v>TUBO ACO GALVANIZADO COM COSTURA, CLASSE MEDIA, DN 2.1/2", E = *3,65* MM, PESO *6,51* KG/M (NBR 5580)</v>
          </cell>
          <cell r="D8863" t="str">
            <v>M</v>
          </cell>
          <cell r="E8863">
            <v>1</v>
          </cell>
        </row>
        <row r="8864">
          <cell r="B8864" t="str">
            <v>74072/3</v>
          </cell>
          <cell r="C8864" t="str">
            <v>CORRIMAO EM TUBO ACO GALVANIZADO 1 1/4" COM BRACADEIRA</v>
          </cell>
          <cell r="D8864" t="str">
            <v>M</v>
          </cell>
          <cell r="E8864">
            <v>0</v>
          </cell>
        </row>
        <row r="8865">
          <cell r="B8865">
            <v>88316</v>
          </cell>
          <cell r="C8865" t="str">
            <v>SERVENTE COM ENCARGOS COMPLEMENTARES</v>
          </cell>
          <cell r="D8865" t="str">
            <v>H</v>
          </cell>
          <cell r="E8865">
            <v>3.3</v>
          </cell>
        </row>
        <row r="8866">
          <cell r="B8866">
            <v>88631</v>
          </cell>
          <cell r="C8866" t="str">
            <v>ARGAMASSA TRAÇO 1:4 (CIMENTO E AREIA MÉDIA), PREPARO MANUAL. AF_08/2014</v>
          </cell>
          <cell r="D8866" t="str">
            <v>M3</v>
          </cell>
          <cell r="E8866">
            <v>3.0000000000000001E-3</v>
          </cell>
        </row>
        <row r="8867">
          <cell r="B8867">
            <v>395</v>
          </cell>
          <cell r="C8867" t="str">
            <v>ABRACADEIRA EM ACO PARA AMARRACAO DE ELETRODUTOS, TIPO D, COM 1 1/4" E PARAFUSO DE FIXACAO</v>
          </cell>
          <cell r="D8867" t="str">
            <v>UN</v>
          </cell>
          <cell r="E8867">
            <v>2</v>
          </cell>
        </row>
        <row r="8868">
          <cell r="B8868">
            <v>7698</v>
          </cell>
          <cell r="C8868" t="str">
            <v>TUBO ACO GALVANIZADO COM COSTURA, CLASSE MEDIA, DN 1.1/4", E = *3,25* MM, PESO *3,14* KG/M (NBR 5580)</v>
          </cell>
          <cell r="D8868" t="str">
            <v>M</v>
          </cell>
          <cell r="E8868">
            <v>1</v>
          </cell>
        </row>
        <row r="8869">
          <cell r="B8869" t="str">
            <v>74194/1</v>
          </cell>
          <cell r="C8869" t="str">
            <v>ESCADA TIPO MARINHEIRO EM TUBO ACO GALVANIZADO 1 1/2" 5 DEGRAUS</v>
          </cell>
          <cell r="D8869" t="str">
            <v>M</v>
          </cell>
          <cell r="E8869">
            <v>0</v>
          </cell>
        </row>
        <row r="8870">
          <cell r="B8870">
            <v>88315</v>
          </cell>
          <cell r="C8870" t="str">
            <v>SERRALHEIRO COM ENCARGOS COMPLEMENTARES</v>
          </cell>
          <cell r="D8870" t="str">
            <v>H</v>
          </cell>
          <cell r="E8870">
            <v>3.4</v>
          </cell>
        </row>
        <row r="8871">
          <cell r="B8871">
            <v>88316</v>
          </cell>
          <cell r="C8871" t="str">
            <v>SERVENTE COM ENCARGOS COMPLEMENTARES</v>
          </cell>
          <cell r="D8871" t="str">
            <v>H</v>
          </cell>
          <cell r="E8871">
            <v>3.1</v>
          </cell>
        </row>
        <row r="8872">
          <cell r="B8872">
            <v>88631</v>
          </cell>
          <cell r="C8872" t="str">
            <v>ARGAMASSA TRAÇO 1:4 (CIMENTO E AREIA MÉDIA), PREPARO MANUAL. AF_08/2014</v>
          </cell>
          <cell r="D8872" t="str">
            <v>M3</v>
          </cell>
          <cell r="E8872">
            <v>0.02</v>
          </cell>
        </row>
        <row r="8873">
          <cell r="B8873">
            <v>7697</v>
          </cell>
          <cell r="C8873" t="str">
            <v>TUBO ACO GALVANIZADO COM COSTURA, CLASSE MEDIA, DN 1.1/2", E = *3,25* MM, PESO *3,61* KG/M (NBR 5580)</v>
          </cell>
          <cell r="D8873" t="str">
            <v>M</v>
          </cell>
          <cell r="E8873">
            <v>4</v>
          </cell>
        </row>
        <row r="8874">
          <cell r="B8874">
            <v>84862</v>
          </cell>
          <cell r="C8874" t="str">
            <v>GUARDA-CORPO COM CORRIMAO EM TUBO DE ACO GALVANIZADO 1 1/2"</v>
          </cell>
          <cell r="D8874" t="str">
            <v>M</v>
          </cell>
          <cell r="E8874">
            <v>0</v>
          </cell>
        </row>
        <row r="8875">
          <cell r="B8875">
            <v>88315</v>
          </cell>
          <cell r="C8875" t="str">
            <v>SERRALHEIRO COM ENCARGOS COMPLEMENTARES</v>
          </cell>
          <cell r="D8875" t="str">
            <v>H</v>
          </cell>
          <cell r="E8875">
            <v>1.3</v>
          </cell>
        </row>
        <row r="8876">
          <cell r="B8876">
            <v>88316</v>
          </cell>
          <cell r="C8876" t="str">
            <v>SERVENTE COM ENCARGOS COMPLEMENTARES</v>
          </cell>
          <cell r="D8876" t="str">
            <v>H</v>
          </cell>
          <cell r="E8876">
            <v>1.3</v>
          </cell>
        </row>
        <row r="8877">
          <cell r="B8877">
            <v>1649</v>
          </cell>
          <cell r="C8877" t="str">
            <v>CRUZETA DE FERRO GALVANIZADO, COM ROSCA BSP, DE 1 1/2"</v>
          </cell>
          <cell r="D8877" t="str">
            <v>UN</v>
          </cell>
          <cell r="E8877">
            <v>0.7</v>
          </cell>
        </row>
        <row r="8878">
          <cell r="B8878">
            <v>2616</v>
          </cell>
          <cell r="C8878" t="str">
            <v>CURVA METALICA 90 GRAUS, PARA ELETRODUTO, ACABAMENTO GALVANIZADO ELETROLITICO, DIAMETRO DE 15 MM (1/2")</v>
          </cell>
          <cell r="D8878" t="str">
            <v>UN</v>
          </cell>
          <cell r="E8878">
            <v>0.5</v>
          </cell>
        </row>
        <row r="8879">
          <cell r="B8879">
            <v>6297</v>
          </cell>
          <cell r="C8879" t="str">
            <v>TE DE FERRO GALVANIZADO, DE 1 1/2"</v>
          </cell>
          <cell r="D8879" t="str">
            <v>UN</v>
          </cell>
          <cell r="E8879">
            <v>1.3</v>
          </cell>
        </row>
        <row r="8880">
          <cell r="B8880">
            <v>7697</v>
          </cell>
          <cell r="C8880" t="str">
            <v>TUBO ACO GALVANIZADO COM COSTURA, CLASSE MEDIA, DN 1.1/2", E = *3,25* MM, PESO *3,61* KG/M (NBR 5580)</v>
          </cell>
          <cell r="D8880" t="str">
            <v>M</v>
          </cell>
          <cell r="E8880">
            <v>3.5</v>
          </cell>
        </row>
        <row r="8881">
          <cell r="B8881">
            <v>84863</v>
          </cell>
          <cell r="C8881" t="str">
            <v>GUARDA-CORPO COM CORRIMAO EM TUBO DE ACO GALVANIZADO 3/4"</v>
          </cell>
          <cell r="D8881" t="str">
            <v>M</v>
          </cell>
          <cell r="E8881">
            <v>0</v>
          </cell>
        </row>
        <row r="8882">
          <cell r="B8882">
            <v>88315</v>
          </cell>
          <cell r="C8882" t="str">
            <v>SERRALHEIRO COM ENCARGOS COMPLEMENTARES</v>
          </cell>
          <cell r="D8882" t="str">
            <v>H</v>
          </cell>
          <cell r="E8882">
            <v>1</v>
          </cell>
        </row>
        <row r="8883">
          <cell r="B8883">
            <v>88316</v>
          </cell>
          <cell r="C8883" t="str">
            <v>SERVENTE COM ENCARGOS COMPLEMENTARES</v>
          </cell>
          <cell r="D8883" t="str">
            <v>H</v>
          </cell>
          <cell r="E8883">
            <v>1</v>
          </cell>
        </row>
        <row r="8884">
          <cell r="B8884">
            <v>1654</v>
          </cell>
          <cell r="C8884" t="str">
            <v>CRUZETA DE FERRO GALVANIZADO, COM ROSCA BSP, DE 3/4"</v>
          </cell>
          <cell r="D8884" t="str">
            <v>UN</v>
          </cell>
          <cell r="E8884">
            <v>0.7</v>
          </cell>
        </row>
        <row r="8885">
          <cell r="B8885">
            <v>2633</v>
          </cell>
          <cell r="C8885" t="str">
            <v>CURVA METALICA 90 GRAUS, PARA ELETRODUTO, ACABAMENTO GALVANIZADO ELETROLITICO, DIAMETRO DE 20 MM (3/4")</v>
          </cell>
          <cell r="D8885" t="str">
            <v>UN</v>
          </cell>
          <cell r="E8885">
            <v>0.5</v>
          </cell>
        </row>
        <row r="8886">
          <cell r="B8886">
            <v>6295</v>
          </cell>
          <cell r="C8886" t="str">
            <v>TE DE FERRO GALVANIZADO, DE 3/4"</v>
          </cell>
          <cell r="D8886" t="str">
            <v>UN</v>
          </cell>
          <cell r="E8886">
            <v>1.3</v>
          </cell>
        </row>
        <row r="8887">
          <cell r="B8887">
            <v>7700</v>
          </cell>
          <cell r="C8887" t="str">
            <v>TUBO ACO GALVANIZADO COM COSTURA, CLASSE MEDIA, DN 3/4", E = *2,65* MM, PESO *1,58* KG/M (NBR 5580)</v>
          </cell>
          <cell r="D8887" t="str">
            <v>M</v>
          </cell>
          <cell r="E8887">
            <v>3.5</v>
          </cell>
        </row>
        <row r="8888">
          <cell r="B8888">
            <v>68050</v>
          </cell>
          <cell r="C8888" t="str">
            <v>PORTA DE CORRER EM ALUMINIO, COM DUAS FOLHAS PARA VIDRO, INCLUSO VIDRO LISO INCOLOR, FECHADURA E PUXADOR, SEM GUARNICAO/ALIZAR/VISTA</v>
          </cell>
          <cell r="D8888" t="str">
            <v>M2</v>
          </cell>
          <cell r="E8888">
            <v>0</v>
          </cell>
        </row>
        <row r="8889">
          <cell r="B8889">
            <v>88309</v>
          </cell>
          <cell r="C8889" t="str">
            <v>PEDREIRO COM ENCARGOS COMPLEMENTARES</v>
          </cell>
          <cell r="D8889" t="str">
            <v>H</v>
          </cell>
          <cell r="E8889">
            <v>1.5</v>
          </cell>
        </row>
        <row r="8890">
          <cell r="B8890">
            <v>88316</v>
          </cell>
          <cell r="C8890" t="str">
            <v>SERVENTE COM ENCARGOS COMPLEMENTARES</v>
          </cell>
          <cell r="D8890" t="str">
            <v>H</v>
          </cell>
          <cell r="E8890">
            <v>1</v>
          </cell>
        </row>
        <row r="8891">
          <cell r="B8891">
            <v>88626</v>
          </cell>
          <cell r="C8891" t="str">
            <v>ARGAMASSA TRAÇO 1:0,5:4,5 (CIMENTO, CAL E AREIA MÉDIA), PREPARO MECÂNICO COM BETONEIRA 400 L. AF_08/2014</v>
          </cell>
          <cell r="D8891" t="str">
            <v>M3</v>
          </cell>
          <cell r="E8891">
            <v>4.0000000000000001E-3</v>
          </cell>
        </row>
        <row r="8892">
          <cell r="B8892">
            <v>4922</v>
          </cell>
          <cell r="C8892" t="str">
            <v>PORTA DE CORRER EM ALUMINIO, DUAS FOLHAS MOVEIS COM VIDRO, FECHADURA E PUXADOR EMBUTIDO, ACABAMENTO ANODIZADO NATURAL, SEM GUARNICAO/ALIZAR/VISTA</v>
          </cell>
          <cell r="D8892" t="str">
            <v>M2</v>
          </cell>
          <cell r="E8892">
            <v>1</v>
          </cell>
        </row>
        <row r="8893">
          <cell r="B8893">
            <v>90838</v>
          </cell>
          <cell r="C8893" t="str">
            <v>PORTA CORTA-FOGO 90X210X4CM - FORNECIMENTO E INSTALAÇÃO. AF_08/2015</v>
          </cell>
          <cell r="D8893" t="str">
            <v>UN</v>
          </cell>
          <cell r="E8893">
            <v>0</v>
          </cell>
        </row>
        <row r="8894">
          <cell r="B8894">
            <v>88309</v>
          </cell>
          <cell r="C8894" t="str">
            <v>PEDREIRO COM ENCARGOS COMPLEMENTARES</v>
          </cell>
          <cell r="D8894" t="str">
            <v>H</v>
          </cell>
          <cell r="E8894">
            <v>3.464</v>
          </cell>
        </row>
        <row r="8895">
          <cell r="B8895">
            <v>88316</v>
          </cell>
          <cell r="C8895" t="str">
            <v>SERVENTE COM ENCARGOS COMPLEMENTARES</v>
          </cell>
          <cell r="D8895" t="str">
            <v>H</v>
          </cell>
          <cell r="E8895">
            <v>1.732</v>
          </cell>
        </row>
        <row r="8896">
          <cell r="B8896">
            <v>88629</v>
          </cell>
          <cell r="C8896" t="str">
            <v>ARGAMASSA TRAÇO 1:3 (CIMENTO E AREIA MÉDIA), PREPARO MANUAL. AF_08/2014</v>
          </cell>
          <cell r="D8896" t="str">
            <v>M3</v>
          </cell>
          <cell r="E8896">
            <v>4.2200000000000001E-2</v>
          </cell>
        </row>
        <row r="8897">
          <cell r="B8897">
            <v>11154</v>
          </cell>
          <cell r="C8897" t="str">
            <v>PORTA CORTA-FOGO PARA SAIDA DE EMERGENCIA, COM FECHADURA, VAO LUZ DE 90 X 210 CM, CLASSE P-90 (NBR 11742)</v>
          </cell>
          <cell r="D8897" t="str">
            <v>UN</v>
          </cell>
          <cell r="E8897">
            <v>1</v>
          </cell>
        </row>
        <row r="8898">
          <cell r="B8898">
            <v>91338</v>
          </cell>
          <cell r="C8898" t="str">
            <v>PORTA DE ALUMÍNIO DE ABRIR COM LAMBRI, COMM GUARNIÇÃO, FIXAÇÃO COM PARAFUSOS - FORNECIMENTO E INSTALAÇÃO. AF_08/2015</v>
          </cell>
          <cell r="D8898" t="str">
            <v>M2</v>
          </cell>
          <cell r="E8898">
            <v>0</v>
          </cell>
        </row>
        <row r="8899">
          <cell r="B8899">
            <v>88309</v>
          </cell>
          <cell r="C8899" t="str">
            <v>PEDREIRO COM ENCARGOS COMPLEMENTARES</v>
          </cell>
          <cell r="D8899" t="str">
            <v>H</v>
          </cell>
          <cell r="E8899">
            <v>0.35630000000000001</v>
          </cell>
        </row>
        <row r="8900">
          <cell r="B8900">
            <v>88316</v>
          </cell>
          <cell r="C8900" t="str">
            <v>SERVENTE COM ENCARGOS COMPLEMENTARES</v>
          </cell>
          <cell r="D8900" t="str">
            <v>H</v>
          </cell>
          <cell r="E8900">
            <v>0.1779</v>
          </cell>
        </row>
        <row r="8901">
          <cell r="B8901">
            <v>142</v>
          </cell>
          <cell r="C8901" t="str">
            <v>SELANTE ELASTICO MONOCOMPONENTE A BASE DE POLIURETANO PARA JUNTAS DIVERSAS</v>
          </cell>
          <cell r="D8901" t="str">
            <v>310ML</v>
          </cell>
          <cell r="E8901">
            <v>0.88290000000000002</v>
          </cell>
        </row>
        <row r="8902">
          <cell r="B8902">
            <v>4914</v>
          </cell>
          <cell r="C8902" t="str">
            <v>PORTA DE ABRIR EM ALUMINIO COM LAMBRI HORIZONTAL/LAMINADA, ACABAMENTO ANODIZADO NATURAL, SEM GUARNICAO/ALIZAR/VISTA</v>
          </cell>
          <cell r="D8902" t="str">
            <v>M2</v>
          </cell>
          <cell r="E8902">
            <v>1</v>
          </cell>
        </row>
        <row r="8903">
          <cell r="B8903">
            <v>7568</v>
          </cell>
          <cell r="C8903" t="str">
            <v>BUCHA DE NYLON SEM ABA S10, COM PARAFUSO DE 6,10 X 65 MM EM ACO ZINCADO COM ROSCA SOBERBA, CABECA CHATA E FENDA PHILLIPS</v>
          </cell>
          <cell r="D8903" t="str">
            <v>UN</v>
          </cell>
          <cell r="E8903">
            <v>4.8166000000000002</v>
          </cell>
        </row>
        <row r="8904">
          <cell r="B8904">
            <v>40555</v>
          </cell>
          <cell r="C8904" t="str">
            <v>GUARNICAO/MOLDURA DE ACABAMENTO PARA ESQUADRIA DE ALUMINIO ANODIZADO NATURAL, PARA 1 FACE (COLETADO CAIXA)</v>
          </cell>
          <cell r="D8904" t="str">
            <v>M</v>
          </cell>
          <cell r="E8904">
            <v>6.8503999999999996</v>
          </cell>
        </row>
        <row r="8905">
          <cell r="B8905">
            <v>91339</v>
          </cell>
          <cell r="C8905" t="str">
            <v>PORTA EM AÇO DE ABRIR COM POSTIGO PARA VIDRO, COM GUARNIÇÃO, FIXAÇÃO COM PARAFUSOS, EXCLUSIVE VIDRO - FORNECIMENTO E INSTALAÇÃO. AF_08/2015</v>
          </cell>
          <cell r="D8905" t="str">
            <v>M2</v>
          </cell>
          <cell r="E8905">
            <v>0</v>
          </cell>
        </row>
        <row r="8906">
          <cell r="B8906">
            <v>88309</v>
          </cell>
          <cell r="C8906" t="str">
            <v>PEDREIRO COM ENCARGOS COMPLEMENTARES</v>
          </cell>
          <cell r="D8906" t="str">
            <v>H</v>
          </cell>
          <cell r="E8906">
            <v>0.503</v>
          </cell>
        </row>
        <row r="8907">
          <cell r="B8907">
            <v>88316</v>
          </cell>
          <cell r="C8907" t="str">
            <v>SERVENTE COM ENCARGOS COMPLEMENTARES</v>
          </cell>
          <cell r="D8907" t="str">
            <v>H</v>
          </cell>
          <cell r="E8907">
            <v>0.25180000000000002</v>
          </cell>
        </row>
        <row r="8908">
          <cell r="B8908">
            <v>142</v>
          </cell>
          <cell r="C8908" t="str">
            <v>SELANTE ELASTICO MONOCOMPONENTE A BASE DE POLIURETANO PARA JUNTAS DIVERSAS</v>
          </cell>
          <cell r="D8908" t="str">
            <v>310ML</v>
          </cell>
          <cell r="E8908">
            <v>0.88290000000000002</v>
          </cell>
        </row>
        <row r="8909">
          <cell r="B8909">
            <v>7568</v>
          </cell>
          <cell r="C8909" t="str">
            <v>BUCHA DE NYLON SEM ABA S10, COM PARAFUSO DE 6,10 X 65 MM EM ACO ZINCADO COM ROSCA SOBERBA, CABECA CHATA E FENDA PHILLIPS</v>
          </cell>
          <cell r="D8909" t="str">
            <v>UN</v>
          </cell>
          <cell r="E8909">
            <v>4.8166000000000002</v>
          </cell>
        </row>
        <row r="8910">
          <cell r="B8910">
            <v>11153</v>
          </cell>
          <cell r="C8910" t="str">
            <v>!EM PROCESSO DE DESATIVACAO! PORTA DE ABRIR EM ACO TIPO MISTA, VENEZIANA COM POSTIGO E GRADE QUADRICULADA, COM PINTURA PRIMER DE PROTECAO, COM GUARNICAO, VIDROS NAO INCLUSOS</v>
          </cell>
          <cell r="D8910" t="str">
            <v>M2</v>
          </cell>
          <cell r="E8910">
            <v>1</v>
          </cell>
        </row>
        <row r="8911">
          <cell r="B8911">
            <v>91340</v>
          </cell>
          <cell r="C8911" t="str">
            <v>PORTA EM AÇO DE ABRIR COM TRAVESSAS PARA VIDRO, COM GUARNIÇÃO, FIXAÇÃO COM PARAFUSOS, EXCLUSIVE VIDROS - FORNECIMENTO E INSTALAÇÃO. AF_08/2015</v>
          </cell>
          <cell r="D8911" t="str">
            <v>M2</v>
          </cell>
          <cell r="E8911">
            <v>0</v>
          </cell>
        </row>
        <row r="8912">
          <cell r="B8912">
            <v>88309</v>
          </cell>
          <cell r="C8912" t="str">
            <v>PEDREIRO COM ENCARGOS COMPLEMENTARES</v>
          </cell>
          <cell r="D8912" t="str">
            <v>H</v>
          </cell>
          <cell r="E8912">
            <v>0.503</v>
          </cell>
        </row>
        <row r="8913">
          <cell r="B8913">
            <v>88316</v>
          </cell>
          <cell r="C8913" t="str">
            <v>SERVENTE COM ENCARGOS COMPLEMENTARES</v>
          </cell>
          <cell r="D8913" t="str">
            <v>H</v>
          </cell>
          <cell r="E8913">
            <v>0.25180000000000002</v>
          </cell>
        </row>
        <row r="8914">
          <cell r="B8914">
            <v>142</v>
          </cell>
          <cell r="C8914" t="str">
            <v>SELANTE ELASTICO MONOCOMPONENTE A BASE DE POLIURETANO PARA JUNTAS DIVERSAS</v>
          </cell>
          <cell r="D8914" t="str">
            <v>310ML</v>
          </cell>
          <cell r="E8914">
            <v>0.88290000000000002</v>
          </cell>
        </row>
        <row r="8915">
          <cell r="B8915">
            <v>7568</v>
          </cell>
          <cell r="C8915" t="str">
            <v>BUCHA DE NYLON SEM ABA S10, COM PARAFUSO DE 6,10 X 65 MM EM ACO ZINCADO COM ROSCA SOBERBA, CABECA CHATA E FENDA PHILLIPS</v>
          </cell>
          <cell r="D8915" t="str">
            <v>UN</v>
          </cell>
          <cell r="E8915">
            <v>4.8166000000000002</v>
          </cell>
        </row>
        <row r="8916">
          <cell r="B8916">
            <v>11152</v>
          </cell>
          <cell r="C8916" t="str">
            <v>!EM PROCESSO DE DESATIVACAO! PORTA DE ABRIR EM ACO COM TRAVESSAS PARA VIDROS, COM PINTURA PRIMER DE PROTECAO, COM GUARNICAO, VIDROS NAO INCLUSOS</v>
          </cell>
          <cell r="D8916" t="str">
            <v>M2</v>
          </cell>
          <cell r="E8916">
            <v>1</v>
          </cell>
        </row>
        <row r="8917">
          <cell r="B8917">
            <v>91341</v>
          </cell>
          <cell r="C8917" t="str">
            <v>PORTA EM ALUMÍNIO DE ABRIR TIPO VENEZIANA COM GUARNIÇÃO, FIXAÇÃO COM PARAFUSOS - FORNECIMENTO E INSTALAÇÃO. AF_08/2015</v>
          </cell>
          <cell r="D8917" t="str">
            <v>M2</v>
          </cell>
        </row>
        <row r="8918">
          <cell r="B8918">
            <v>88309</v>
          </cell>
          <cell r="C8918" t="str">
            <v>PEDREIRO COM ENCARGOS COMPLEMENTARES</v>
          </cell>
          <cell r="D8918" t="str">
            <v>H</v>
          </cell>
          <cell r="E8918">
            <v>0.3826</v>
          </cell>
        </row>
        <row r="8919">
          <cell r="B8919">
            <v>88316</v>
          </cell>
          <cell r="C8919" t="str">
            <v>SERVENTE COM ENCARGOS COMPLEMENTARES</v>
          </cell>
          <cell r="D8919" t="str">
            <v>H</v>
          </cell>
          <cell r="E8919">
            <v>0.191</v>
          </cell>
        </row>
        <row r="8920">
          <cell r="B8920">
            <v>142</v>
          </cell>
          <cell r="C8920" t="str">
            <v>SELANTE ELASTICO MONOCOMPONENTE A BASE DE POLIURETANO PARA JUNTAS DIVERSAS</v>
          </cell>
          <cell r="D8920" t="str">
            <v>310ML</v>
          </cell>
          <cell r="E8920">
            <v>0.88290000000000002</v>
          </cell>
        </row>
        <row r="8921">
          <cell r="B8921">
            <v>7568</v>
          </cell>
          <cell r="C8921" t="str">
            <v>BUCHA DE NYLON SEM ABA S10, COM PARAFUSO DE 6,10 X 65 MM EM ACO ZINCADO COM ROSCA SOBERBA, CABECA CHATA E FENDA PHILLIPS</v>
          </cell>
          <cell r="D8921" t="str">
            <v>UN</v>
          </cell>
          <cell r="E8921">
            <v>4.8166000000000002</v>
          </cell>
        </row>
        <row r="8922">
          <cell r="B8922">
            <v>39025</v>
          </cell>
          <cell r="C8922" t="str">
            <v>PORTA DE ABRIR EM ALUMINIO TIPO VENEZIANA, ACABAMENTO ANODIZADO NATURAL, SEM GUARNICAO/ALIZAR/VISTA, 87 X 210 CM</v>
          </cell>
          <cell r="D8922" t="str">
            <v>UN</v>
          </cell>
          <cell r="E8922">
            <v>0.54730000000000001</v>
          </cell>
        </row>
        <row r="8923">
          <cell r="B8923">
            <v>40555</v>
          </cell>
          <cell r="C8923" t="str">
            <v>GUARNICAO/MOLDURA DE ACABAMENTO PARA ESQUADRIA DE ALUMINIO ANODIZADO NATURAL, PARA 1 FACE (COLETADO CAIXA)</v>
          </cell>
          <cell r="D8923" t="str">
            <v>M</v>
          </cell>
          <cell r="E8923">
            <v>6.8503999999999996</v>
          </cell>
        </row>
        <row r="8924">
          <cell r="B8924">
            <v>94805</v>
          </cell>
          <cell r="C8924" t="str">
            <v>PORTA DE ALUMÍNIO DE ABRIR PARA VIDRO SEM GUARNIÇÃO, 87X210CM, FIXAÇÃO COM PARAFUSOS, INCLUSIVE VIDROS - FORNECIMENTO E INSTALAÇÃO. AF_08/2015</v>
          </cell>
          <cell r="D8924" t="str">
            <v>UN</v>
          </cell>
          <cell r="E8924">
            <v>0</v>
          </cell>
        </row>
        <row r="8925">
          <cell r="B8925">
            <v>88309</v>
          </cell>
          <cell r="C8925" t="str">
            <v>PEDREIRO COM ENCARGOS COMPLEMENTARES</v>
          </cell>
          <cell r="D8925" t="str">
            <v>H</v>
          </cell>
          <cell r="E8925">
            <v>0.65100000000000002</v>
          </cell>
        </row>
        <row r="8926">
          <cell r="B8926">
            <v>88316</v>
          </cell>
          <cell r="C8926" t="str">
            <v>SERVENTE COM ENCARGOS COMPLEMENTARES</v>
          </cell>
          <cell r="D8926" t="str">
            <v>H</v>
          </cell>
          <cell r="E8926">
            <v>0.32500000000000001</v>
          </cell>
        </row>
        <row r="8927">
          <cell r="B8927">
            <v>142</v>
          </cell>
          <cell r="C8927" t="str">
            <v>SELANTE ELASTICO MONOCOMPONENTE A BASE DE POLIURETANO PARA JUNTAS DIVERSAS</v>
          </cell>
          <cell r="D8927" t="str">
            <v>310ML</v>
          </cell>
          <cell r="E8927">
            <v>1.613</v>
          </cell>
        </row>
        <row r="8928">
          <cell r="B8928">
            <v>7568</v>
          </cell>
          <cell r="C8928" t="str">
            <v>BUCHA DE NYLON SEM ABA S10, COM PARAFUSO DE 6,10 X 65 MM EM ACO ZINCADO COM ROSCA SOBERBA, CABECA CHATA E FENDA PHILLIPS</v>
          </cell>
          <cell r="D8928" t="str">
            <v>UN</v>
          </cell>
          <cell r="E8928">
            <v>8.8000000000000007</v>
          </cell>
        </row>
        <row r="8929">
          <cell r="B8929">
            <v>39024</v>
          </cell>
          <cell r="C8929" t="str">
            <v>PORTA DE ABRIR EM ALUMINIO COM DIVISAO HORIZONTAL  PARA VIDROS,  ACABAMENTO ANODIZADO NATURAL, VIDROS INCLUSOS, SEM GUARNICAO/ALIZAR/VISTA , 87 X 210 CM</v>
          </cell>
          <cell r="D8929" t="str">
            <v>UN</v>
          </cell>
          <cell r="E8929">
            <v>1</v>
          </cell>
        </row>
        <row r="8930">
          <cell r="B8930">
            <v>94806</v>
          </cell>
          <cell r="C8930" t="str">
            <v>PORTA EM AÇO DE ABRIR PARA VIDRO SEM GUARNIÇÃO, 87X210CM, FIXAÇÃO COM PARAFUSOS, EXCLUSIVE VIDROS - FORNECIMENTO E INSTALAÇÃO. AF_08/2015</v>
          </cell>
          <cell r="D8930" t="str">
            <v>UN</v>
          </cell>
          <cell r="E8930">
            <v>0</v>
          </cell>
        </row>
        <row r="8931">
          <cell r="B8931">
            <v>88309</v>
          </cell>
          <cell r="C8931" t="str">
            <v>PEDREIRO COM ENCARGOS COMPLEMENTARES</v>
          </cell>
          <cell r="D8931" t="str">
            <v>H</v>
          </cell>
          <cell r="E8931">
            <v>0.91900000000000004</v>
          </cell>
        </row>
        <row r="8932">
          <cell r="B8932">
            <v>88316</v>
          </cell>
          <cell r="C8932" t="str">
            <v>SERVENTE COM ENCARGOS COMPLEMENTARES</v>
          </cell>
          <cell r="D8932" t="str">
            <v>H</v>
          </cell>
          <cell r="E8932">
            <v>0.46</v>
          </cell>
        </row>
        <row r="8933">
          <cell r="B8933">
            <v>142</v>
          </cell>
          <cell r="C8933" t="str">
            <v>SELANTE ELASTICO MONOCOMPONENTE A BASE DE POLIURETANO PARA JUNTAS DIVERSAS</v>
          </cell>
          <cell r="D8933" t="str">
            <v>310ML</v>
          </cell>
          <cell r="E8933">
            <v>1.613</v>
          </cell>
        </row>
        <row r="8934">
          <cell r="B8934">
            <v>7568</v>
          </cell>
          <cell r="C8934" t="str">
            <v>BUCHA DE NYLON SEM ABA S10, COM PARAFUSO DE 6,10 X 65 MM EM ACO ZINCADO COM ROSCA SOBERBA, CABECA CHATA E FENDA PHILLIPS</v>
          </cell>
          <cell r="D8934" t="str">
            <v>UN</v>
          </cell>
          <cell r="E8934">
            <v>8.8000000000000007</v>
          </cell>
        </row>
        <row r="8935">
          <cell r="B8935">
            <v>39021</v>
          </cell>
          <cell r="C8935" t="str">
            <v>PORTA DE ABRIR EM ACO COM DIVISAO HORIZONTAL  PARA VIDROS, COM FUNDO ANTICORROSIVO/PRIMER DE PROTECAO, SEM GUARNICAO/ALIZAR/VISTA, VIDROS NAO INCLUSOS, 87 X 210 CM</v>
          </cell>
          <cell r="D8935" t="str">
            <v>UN</v>
          </cell>
          <cell r="E8935">
            <v>1</v>
          </cell>
        </row>
        <row r="8936">
          <cell r="B8936">
            <v>94807</v>
          </cell>
          <cell r="C8936" t="str">
            <v>PORTA EM AÇO DE ABRIR TIPO VENEZIANA SEM GUARNIÇÃO, 87X210CM, FIXAÇÃO COM PARAFUSOS - FORNECIMENTO E INSTALAÇÃO. AF_08/2015</v>
          </cell>
          <cell r="D8936" t="str">
            <v>UN</v>
          </cell>
          <cell r="E8936">
            <v>0</v>
          </cell>
        </row>
        <row r="8937">
          <cell r="B8937">
            <v>88309</v>
          </cell>
          <cell r="C8937" t="str">
            <v>PEDREIRO COM ENCARGOS COMPLEMENTARES</v>
          </cell>
          <cell r="D8937" t="str">
            <v>H</v>
          </cell>
          <cell r="E8937">
            <v>0.96799999999999997</v>
          </cell>
        </row>
        <row r="8938">
          <cell r="B8938">
            <v>88316</v>
          </cell>
          <cell r="C8938" t="str">
            <v>SERVENTE COM ENCARGOS COMPLEMENTARES</v>
          </cell>
          <cell r="D8938" t="str">
            <v>H</v>
          </cell>
          <cell r="E8938">
            <v>0.48399999999999999</v>
          </cell>
        </row>
        <row r="8939">
          <cell r="B8939">
            <v>142</v>
          </cell>
          <cell r="C8939" t="str">
            <v>SELANTE ELASTICO MONOCOMPONENTE A BASE DE POLIURETANO PARA JUNTAS DIVERSAS</v>
          </cell>
          <cell r="D8939" t="str">
            <v>310ML</v>
          </cell>
          <cell r="E8939">
            <v>1.613</v>
          </cell>
        </row>
        <row r="8940">
          <cell r="B8940">
            <v>7568</v>
          </cell>
          <cell r="C8940" t="str">
            <v>BUCHA DE NYLON SEM ABA S10, COM PARAFUSO DE 6,10 X 65 MM EM ACO ZINCADO COM ROSCA SOBERBA, CABECA CHATA E FENDA PHILLIPS</v>
          </cell>
          <cell r="D8940" t="str">
            <v>UN</v>
          </cell>
          <cell r="E8940">
            <v>8.8000000000000007</v>
          </cell>
        </row>
        <row r="8941">
          <cell r="B8941">
            <v>39022</v>
          </cell>
          <cell r="C8941" t="str">
            <v>PORTA DE ABRIR EM ACO TIPO VENEZIANA, COM FUNDO ANTICORROSIVO / PRIMER DE PROTECAO, SEM GUARNICAO/ALIZAR/VISTA, 87 X 210 CM</v>
          </cell>
          <cell r="D8941" t="str">
            <v>UN</v>
          </cell>
          <cell r="E8941">
            <v>1</v>
          </cell>
        </row>
        <row r="8942">
          <cell r="B8942" t="str">
            <v>73737/1</v>
          </cell>
          <cell r="C8942" t="str">
            <v>GRADIL DE ALUMINIO ANODIZADO TIPO BARRA CHATA PARA VARANDAS, ALTURA 0,4M</v>
          </cell>
          <cell r="D8942" t="str">
            <v>M</v>
          </cell>
          <cell r="E8942">
            <v>0</v>
          </cell>
        </row>
        <row r="8943">
          <cell r="B8943">
            <v>88309</v>
          </cell>
          <cell r="C8943" t="str">
            <v>PEDREIRO COM ENCARGOS COMPLEMENTARES</v>
          </cell>
          <cell r="D8943" t="str">
            <v>H</v>
          </cell>
          <cell r="E8943">
            <v>0.4</v>
          </cell>
        </row>
        <row r="8944">
          <cell r="B8944">
            <v>88315</v>
          </cell>
          <cell r="C8944" t="str">
            <v>SERRALHEIRO COM ENCARGOS COMPLEMENTARES</v>
          </cell>
          <cell r="D8944" t="str">
            <v>H</v>
          </cell>
          <cell r="E8944">
            <v>0.75</v>
          </cell>
        </row>
        <row r="8945">
          <cell r="B8945">
            <v>88316</v>
          </cell>
          <cell r="C8945" t="str">
            <v>SERVENTE COM ENCARGOS COMPLEMENTARES</v>
          </cell>
          <cell r="D8945" t="str">
            <v>H</v>
          </cell>
          <cell r="E8945">
            <v>1.1499999999999999</v>
          </cell>
        </row>
        <row r="8946">
          <cell r="B8946">
            <v>88629</v>
          </cell>
          <cell r="C8946" t="str">
            <v>ARGAMASSA TRAÇO 1:3 (CIMENTO E AREIA MÉDIA), PREPARO MANUAL. AF_08/2014</v>
          </cell>
          <cell r="D8946" t="str">
            <v>M3</v>
          </cell>
          <cell r="E8946">
            <v>3.0000000000000001E-3</v>
          </cell>
        </row>
        <row r="8947">
          <cell r="B8947">
            <v>583</v>
          </cell>
          <cell r="C8947" t="str">
            <v>ALUMINIO ANODIZADO</v>
          </cell>
          <cell r="D8947" t="str">
            <v>KG</v>
          </cell>
          <cell r="E8947">
            <v>3.96</v>
          </cell>
        </row>
        <row r="8948">
          <cell r="B8948" t="str">
            <v>73737/2</v>
          </cell>
          <cell r="C8948" t="str">
            <v>GRADIL DE ALUMINIO ANODIZADO TIPO BARRA CHATA PARA VARANDAS, ALTURA 1,0M</v>
          </cell>
          <cell r="D8948" t="str">
            <v>M</v>
          </cell>
          <cell r="E8948">
            <v>0</v>
          </cell>
        </row>
        <row r="8949">
          <cell r="B8949">
            <v>88309</v>
          </cell>
          <cell r="C8949" t="str">
            <v>PEDREIRO COM ENCARGOS COMPLEMENTARES</v>
          </cell>
          <cell r="D8949" t="str">
            <v>H</v>
          </cell>
          <cell r="E8949">
            <v>0.4</v>
          </cell>
        </row>
        <row r="8950">
          <cell r="B8950">
            <v>88315</v>
          </cell>
          <cell r="C8950" t="str">
            <v>SERRALHEIRO COM ENCARGOS COMPLEMENTARES</v>
          </cell>
          <cell r="D8950" t="str">
            <v>H</v>
          </cell>
          <cell r="E8950">
            <v>0.75</v>
          </cell>
        </row>
        <row r="8951">
          <cell r="B8951">
            <v>88316</v>
          </cell>
          <cell r="C8951" t="str">
            <v>SERVENTE COM ENCARGOS COMPLEMENTARES</v>
          </cell>
          <cell r="D8951" t="str">
            <v>H</v>
          </cell>
          <cell r="E8951">
            <v>1.1499999999999999</v>
          </cell>
        </row>
        <row r="8952">
          <cell r="B8952">
            <v>583</v>
          </cell>
          <cell r="C8952" t="str">
            <v>ALUMINIO ANODIZADO</v>
          </cell>
          <cell r="D8952" t="str">
            <v>KG</v>
          </cell>
          <cell r="E8952">
            <v>9.9</v>
          </cell>
        </row>
        <row r="8953">
          <cell r="B8953" t="str">
            <v>73737/3</v>
          </cell>
          <cell r="C8953" t="str">
            <v>GRADIL DE ALUMINIO ANODIZADO TIPO BARRA CHATA PARA VARANDAS, ALTURA 1,2M</v>
          </cell>
          <cell r="D8953" t="str">
            <v>M</v>
          </cell>
          <cell r="E8953">
            <v>0</v>
          </cell>
        </row>
        <row r="8954">
          <cell r="B8954">
            <v>88309</v>
          </cell>
          <cell r="C8954" t="str">
            <v>PEDREIRO COM ENCARGOS COMPLEMENTARES</v>
          </cell>
          <cell r="D8954" t="str">
            <v>H</v>
          </cell>
          <cell r="E8954">
            <v>0.4</v>
          </cell>
        </row>
        <row r="8955">
          <cell r="B8955">
            <v>88315</v>
          </cell>
          <cell r="C8955" t="str">
            <v>SERRALHEIRO COM ENCARGOS COMPLEMENTARES</v>
          </cell>
          <cell r="D8955" t="str">
            <v>H</v>
          </cell>
          <cell r="E8955">
            <v>0.75</v>
          </cell>
        </row>
        <row r="8956">
          <cell r="B8956">
            <v>88316</v>
          </cell>
          <cell r="C8956" t="str">
            <v>SERVENTE COM ENCARGOS COMPLEMENTARES</v>
          </cell>
          <cell r="D8956" t="str">
            <v>H</v>
          </cell>
          <cell r="E8956">
            <v>1.1499999999999999</v>
          </cell>
        </row>
        <row r="8957">
          <cell r="B8957">
            <v>583</v>
          </cell>
          <cell r="C8957" t="str">
            <v>ALUMINIO ANODIZADO</v>
          </cell>
          <cell r="D8957" t="str">
            <v>KG</v>
          </cell>
          <cell r="E8957">
            <v>11.8</v>
          </cell>
        </row>
        <row r="8958">
          <cell r="B8958">
            <v>85096</v>
          </cell>
          <cell r="C8958" t="str">
            <v>GRADIL DE ALUMINIO ANODIZADO TIPO BARRA CHATA</v>
          </cell>
          <cell r="D8958" t="str">
            <v>M2</v>
          </cell>
          <cell r="E8958">
            <v>0</v>
          </cell>
        </row>
        <row r="8959">
          <cell r="B8959">
            <v>87372</v>
          </cell>
          <cell r="C8959" t="str">
            <v>ARGAMASSA TRAÇO 1:3 (CIMENTO E AREIA MÉDIA) PARA CONTRAPISO, PREPARO MANUAL. AF_06/2014</v>
          </cell>
          <cell r="D8959" t="str">
            <v>M3</v>
          </cell>
          <cell r="E8959">
            <v>3.0000000000000001E-3</v>
          </cell>
        </row>
        <row r="8960">
          <cell r="B8960">
            <v>88309</v>
          </cell>
          <cell r="C8960" t="str">
            <v>PEDREIRO COM ENCARGOS COMPLEMENTARES</v>
          </cell>
          <cell r="D8960" t="str">
            <v>H</v>
          </cell>
          <cell r="E8960">
            <v>0.4</v>
          </cell>
        </row>
        <row r="8961">
          <cell r="B8961">
            <v>88315</v>
          </cell>
          <cell r="C8961" t="str">
            <v>SERRALHEIRO COM ENCARGOS COMPLEMENTARES</v>
          </cell>
          <cell r="D8961" t="str">
            <v>H</v>
          </cell>
          <cell r="E8961">
            <v>0.75</v>
          </cell>
        </row>
        <row r="8962">
          <cell r="B8962">
            <v>88316</v>
          </cell>
          <cell r="C8962" t="str">
            <v>SERVENTE COM ENCARGOS COMPLEMENTARES</v>
          </cell>
          <cell r="D8962" t="str">
            <v>H</v>
          </cell>
          <cell r="E8962">
            <v>1.1499999999999999</v>
          </cell>
        </row>
        <row r="8963">
          <cell r="B8963">
            <v>88629</v>
          </cell>
          <cell r="C8963" t="str">
            <v>ARGAMASSA TRAÇO 1:3 (CIMENTO E AREIA MÉDIA), PREPARO MANUAL. AF_08/2014</v>
          </cell>
          <cell r="D8963" t="str">
            <v>M3</v>
          </cell>
          <cell r="E8963">
            <v>3.0000000000000001E-3</v>
          </cell>
        </row>
        <row r="8964">
          <cell r="B8964">
            <v>583</v>
          </cell>
          <cell r="C8964" t="str">
            <v>ALUMINIO ANODIZADO</v>
          </cell>
          <cell r="D8964" t="str">
            <v>KG</v>
          </cell>
          <cell r="E8964">
            <v>9.9</v>
          </cell>
        </row>
        <row r="8965">
          <cell r="B8965" t="str">
            <v>73736/1</v>
          </cell>
          <cell r="C8965" t="str">
            <v>DOBRADICA TIPO VAI E VEM EM LATAO POLIDO 3"</v>
          </cell>
          <cell r="D8965" t="str">
            <v>UN</v>
          </cell>
          <cell r="E8965">
            <v>0</v>
          </cell>
        </row>
        <row r="8966">
          <cell r="B8966">
            <v>88239</v>
          </cell>
          <cell r="C8966" t="str">
            <v>AJUDANTE DE CARPINTEIRO COM ENCARGOS COMPLEMENTARES</v>
          </cell>
          <cell r="D8966" t="str">
            <v>H</v>
          </cell>
          <cell r="E8966">
            <v>0.3</v>
          </cell>
        </row>
        <row r="8967">
          <cell r="B8967">
            <v>88261</v>
          </cell>
          <cell r="C8967" t="str">
            <v>CARPINTEIRO DE ESQUADRIA COM ENCARGOS COMPLEMENTARES</v>
          </cell>
          <cell r="D8967" t="str">
            <v>H</v>
          </cell>
          <cell r="E8967">
            <v>0.3</v>
          </cell>
        </row>
        <row r="8968">
          <cell r="B8968">
            <v>11451</v>
          </cell>
          <cell r="C8968" t="str">
            <v>DOBRADICA TIPO VAI-E-VEM EM ACO/FERRO, TAMANHO 3'', GALVANIZADO, COM PARAFUSOS</v>
          </cell>
          <cell r="D8968" t="str">
            <v>UN</v>
          </cell>
          <cell r="E8968">
            <v>1</v>
          </cell>
        </row>
        <row r="8969">
          <cell r="B8969">
            <v>84885</v>
          </cell>
          <cell r="C8969" t="str">
            <v>JOGO DE FERRAGENS CROMADAS PARA PORTA DE VIDRO TEMPERADO, UMA FOLHA COMPOSTO DE DOBRADICAS SUPERIOR E INFERIOR, TRINCO, FECHADURA, CONTRA FECHADURA COM CAPUCHINHO SEM MOLA E PUXADOR</v>
          </cell>
          <cell r="D8969" t="str">
            <v>UN</v>
          </cell>
          <cell r="E8969">
            <v>0</v>
          </cell>
        </row>
        <row r="8970">
          <cell r="B8970">
            <v>88239</v>
          </cell>
          <cell r="C8970" t="str">
            <v>AJUDANTE DE CARPINTEIRO COM ENCARGOS COMPLEMENTARES</v>
          </cell>
          <cell r="D8970" t="str">
            <v>H</v>
          </cell>
          <cell r="E8970">
            <v>4.3</v>
          </cell>
        </row>
        <row r="8971">
          <cell r="B8971">
            <v>88261</v>
          </cell>
          <cell r="C8971" t="str">
            <v>CARPINTEIRO DE ESQUADRIA COM ENCARGOS COMPLEMENTARES</v>
          </cell>
          <cell r="D8971" t="str">
            <v>H</v>
          </cell>
          <cell r="E8971">
            <v>6.1</v>
          </cell>
        </row>
        <row r="8972">
          <cell r="B8972">
            <v>88325</v>
          </cell>
          <cell r="C8972" t="str">
            <v>VIDRACEIRO COM ENCARGOS COMPLEMENTARES</v>
          </cell>
          <cell r="D8972" t="str">
            <v>H</v>
          </cell>
          <cell r="E8972">
            <v>3.36</v>
          </cell>
        </row>
        <row r="8973">
          <cell r="B8973">
            <v>3104</v>
          </cell>
          <cell r="C8973" t="str">
            <v>JOGO DE FERRAGENS CROMADAS P/ PORTA DE VIDRO TEMPERADO, UMA FOLHA COMPOSTA: DOBRADICA SUPERIOR (101) E INFERIOR (103),TRINCO (502), FECHADURA (520),CONTRA FECHADURA (531),COM CAPUCHINHO</v>
          </cell>
          <cell r="D8973" t="str">
            <v>CJ</v>
          </cell>
          <cell r="E8973">
            <v>1</v>
          </cell>
        </row>
        <row r="8974">
          <cell r="B8974">
            <v>84886</v>
          </cell>
          <cell r="C8974" t="str">
            <v>MOLA HIDRAULICA DE PISO PARA PORTA DE VIDRO TEMPERADO</v>
          </cell>
          <cell r="D8974" t="str">
            <v>UN</v>
          </cell>
          <cell r="E8974">
            <v>0</v>
          </cell>
        </row>
        <row r="8975">
          <cell r="B8975">
            <v>88316</v>
          </cell>
          <cell r="C8975" t="str">
            <v>SERVENTE COM ENCARGOS COMPLEMENTARES</v>
          </cell>
          <cell r="D8975" t="str">
            <v>H</v>
          </cell>
          <cell r="E8975">
            <v>0.3</v>
          </cell>
        </row>
        <row r="8976">
          <cell r="B8976">
            <v>88325</v>
          </cell>
          <cell r="C8976" t="str">
            <v>VIDRACEIRO COM ENCARGOS COMPLEMENTARES</v>
          </cell>
          <cell r="D8976" t="str">
            <v>H</v>
          </cell>
          <cell r="E8976">
            <v>0.75</v>
          </cell>
        </row>
        <row r="8977">
          <cell r="B8977">
            <v>11499</v>
          </cell>
          <cell r="C8977" t="str">
            <v>MOLA HIDRAULICA DE PISO P/ VIDRO TEMPERADO 10MM</v>
          </cell>
          <cell r="D8977" t="str">
            <v>UN</v>
          </cell>
          <cell r="E8977">
            <v>1</v>
          </cell>
        </row>
        <row r="8978">
          <cell r="B8978">
            <v>84889</v>
          </cell>
          <cell r="C8978" t="str">
            <v>PUXADOR CENTRAL PARA ESQUADRIA DE ALUMINIO</v>
          </cell>
          <cell r="D8978" t="str">
            <v>UN</v>
          </cell>
          <cell r="E8978">
            <v>0</v>
          </cell>
        </row>
        <row r="8979">
          <cell r="B8979">
            <v>88261</v>
          </cell>
          <cell r="C8979" t="str">
            <v>CARPINTEIRO DE ESQUADRIA COM ENCARGOS COMPLEMENTARES</v>
          </cell>
          <cell r="D8979" t="str">
            <v>H</v>
          </cell>
          <cell r="E8979">
            <v>0.2</v>
          </cell>
        </row>
        <row r="8980">
          <cell r="B8980">
            <v>88316</v>
          </cell>
          <cell r="C8980" t="str">
            <v>SERVENTE COM ENCARGOS COMPLEMENTARES</v>
          </cell>
          <cell r="D8980" t="str">
            <v>H</v>
          </cell>
          <cell r="E8980">
            <v>0.2</v>
          </cell>
        </row>
        <row r="8981">
          <cell r="B8981">
            <v>5080</v>
          </cell>
          <cell r="C8981" t="str">
            <v>PUXADOR CENTRAL, TIPO ALCA, EM ZAMAC CROMADO, COM ROSETAS, COMPRIMENTO *100* MM, PARA PORTA / JANELA EM MADEIRA OU METALICA - INCLUI PARAFUSOS</v>
          </cell>
          <cell r="D8981" t="str">
            <v>UN</v>
          </cell>
          <cell r="E8981">
            <v>1</v>
          </cell>
        </row>
        <row r="8982">
          <cell r="B8982">
            <v>84891</v>
          </cell>
          <cell r="C8982" t="str">
            <v>CREMONA EM LATAO CROMADO OU POLIDO, COMPLETA, COM VARA H=1,50M</v>
          </cell>
          <cell r="D8982" t="str">
            <v>UN</v>
          </cell>
          <cell r="E8982">
            <v>0</v>
          </cell>
        </row>
        <row r="8983">
          <cell r="B8983">
            <v>88239</v>
          </cell>
          <cell r="C8983" t="str">
            <v>AJUDANTE DE CARPINTEIRO COM ENCARGOS COMPLEMENTARES</v>
          </cell>
          <cell r="D8983" t="str">
            <v>H</v>
          </cell>
          <cell r="E8983">
            <v>3.5</v>
          </cell>
        </row>
        <row r="8984">
          <cell r="B8984">
            <v>88261</v>
          </cell>
          <cell r="C8984" t="str">
            <v>CARPINTEIRO DE ESQUADRIA COM ENCARGOS COMPLEMENTARES</v>
          </cell>
          <cell r="D8984" t="str">
            <v>H</v>
          </cell>
          <cell r="E8984">
            <v>3.5</v>
          </cell>
        </row>
        <row r="8985">
          <cell r="B8985">
            <v>3113</v>
          </cell>
          <cell r="C8985" t="str">
            <v>CREMONA COM CASTANHA BIPARTIDA, COM VARA DE 1.50 M, EM LATAO CROMADO, PARA PORTAS E JANELAS - COMPLETA</v>
          </cell>
          <cell r="D8985" t="str">
            <v>CJ</v>
          </cell>
          <cell r="E8985">
            <v>1</v>
          </cell>
        </row>
        <row r="8986">
          <cell r="B8986" t="str">
            <v>74046/2</v>
          </cell>
          <cell r="C8986" t="str">
            <v>TARJETA TIPO LIVRE/OCUPADO PARA PORTA DE BANHEIRO</v>
          </cell>
          <cell r="D8986" t="str">
            <v>UN</v>
          </cell>
          <cell r="E8986">
            <v>0</v>
          </cell>
        </row>
        <row r="8987">
          <cell r="B8987">
            <v>88239</v>
          </cell>
          <cell r="C8987" t="str">
            <v>AJUDANTE DE CARPINTEIRO COM ENCARGOS COMPLEMENTARES</v>
          </cell>
          <cell r="D8987" t="str">
            <v>H</v>
          </cell>
          <cell r="E8987">
            <v>0.25</v>
          </cell>
        </row>
        <row r="8988">
          <cell r="B8988">
            <v>88261</v>
          </cell>
          <cell r="C8988" t="str">
            <v>CARPINTEIRO DE ESQUADRIA COM ENCARGOS COMPLEMENTARES</v>
          </cell>
          <cell r="D8988" t="str">
            <v>H</v>
          </cell>
          <cell r="E8988">
            <v>0.25</v>
          </cell>
        </row>
        <row r="8989">
          <cell r="B8989">
            <v>11457</v>
          </cell>
          <cell r="C8989" t="str">
            <v>TARJETA TIPO LIVRE / OCUPADO, CROMADA, PARA PORTA DE BANHEIRO</v>
          </cell>
          <cell r="D8989" t="str">
            <v>UN</v>
          </cell>
          <cell r="E8989">
            <v>1</v>
          </cell>
        </row>
        <row r="8990">
          <cell r="B8990" t="str">
            <v>74047/2</v>
          </cell>
          <cell r="C8990" t="str">
            <v>DOBRADICA EM ACO/FERRO, 3" X 21/2", E=1,9 A 2 MM, SEM ANEL, CROMADO OU ZINCADO, TAMPA BOLA, COM PARAFUSOS</v>
          </cell>
          <cell r="D8990" t="str">
            <v>UN</v>
          </cell>
          <cell r="E8990">
            <v>0</v>
          </cell>
        </row>
        <row r="8991">
          <cell r="B8991">
            <v>88239</v>
          </cell>
          <cell r="C8991" t="str">
            <v>AJUDANTE DE CARPINTEIRO COM ENCARGOS COMPLEMENTARES</v>
          </cell>
          <cell r="D8991" t="str">
            <v>H</v>
          </cell>
          <cell r="E8991">
            <v>0.3</v>
          </cell>
        </row>
        <row r="8992">
          <cell r="B8992">
            <v>88261</v>
          </cell>
          <cell r="C8992" t="str">
            <v>CARPINTEIRO DE ESQUADRIA COM ENCARGOS COMPLEMENTARES</v>
          </cell>
          <cell r="D8992" t="str">
            <v>H</v>
          </cell>
          <cell r="E8992">
            <v>0.3</v>
          </cell>
        </row>
        <row r="8993">
          <cell r="B8993">
            <v>2420</v>
          </cell>
          <cell r="C8993" t="str">
            <v>DOBRADICA EM ACO/FERRO, 3" X 2 1/2", E= 1,9 A 2 MM, SEM ANEL,  CROMADO OU ZINCADO, TAMPA BOLA, COM PARAFUSOS</v>
          </cell>
          <cell r="D8993" t="str">
            <v>UN</v>
          </cell>
          <cell r="E8993">
            <v>1</v>
          </cell>
        </row>
        <row r="8994">
          <cell r="B8994" t="str">
            <v>74084/1</v>
          </cell>
          <cell r="C8994" t="str">
            <v>PORTA CADEADO ZINCADO OXIDADO PRETO COM CADEADO DE ACO INOX, LARGURA DE *50* MM</v>
          </cell>
          <cell r="D8994" t="str">
            <v>UN</v>
          </cell>
          <cell r="E8994">
            <v>0</v>
          </cell>
        </row>
        <row r="8995">
          <cell r="B8995">
            <v>88239</v>
          </cell>
          <cell r="C8995" t="str">
            <v>AJUDANTE DE CARPINTEIRO COM ENCARGOS COMPLEMENTARES</v>
          </cell>
          <cell r="D8995" t="str">
            <v>H</v>
          </cell>
          <cell r="E8995">
            <v>0.25</v>
          </cell>
        </row>
        <row r="8996">
          <cell r="B8996">
            <v>88261</v>
          </cell>
          <cell r="C8996" t="str">
            <v>CARPINTEIRO DE ESQUADRIA COM ENCARGOS COMPLEMENTARES</v>
          </cell>
          <cell r="D8996" t="str">
            <v>H</v>
          </cell>
          <cell r="E8996">
            <v>0.25</v>
          </cell>
        </row>
        <row r="8997">
          <cell r="B8997">
            <v>5088</v>
          </cell>
          <cell r="C8997" t="str">
            <v>PORTA CADEADO,  3 1/2", EM ACO ZINCADO, PRETO, PARA PORTAO E JANELA</v>
          </cell>
          <cell r="D8997" t="str">
            <v>UN</v>
          </cell>
          <cell r="E8997">
            <v>1</v>
          </cell>
        </row>
        <row r="8998">
          <cell r="B8998">
            <v>41758</v>
          </cell>
          <cell r="C8998" t="str">
            <v>CADEADO EM ACO INOX, LARGURA DE *50* MM, COM HASTE EM ACO TEMPERADO, SEM MOLA - CHAVES INCLUIDAS</v>
          </cell>
          <cell r="D8998" t="str">
            <v>UN</v>
          </cell>
          <cell r="E8998">
            <v>1</v>
          </cell>
        </row>
        <row r="8999">
          <cell r="B8999">
            <v>84950</v>
          </cell>
          <cell r="C8999" t="str">
            <v>FECHO EMBUTIR TIPO UNHA 40CM C/COLOCACAO</v>
          </cell>
          <cell r="D8999" t="str">
            <v>UN</v>
          </cell>
          <cell r="E8999">
            <v>0</v>
          </cell>
        </row>
        <row r="9000">
          <cell r="B9000">
            <v>88239</v>
          </cell>
          <cell r="C9000" t="str">
            <v>AJUDANTE DE CARPINTEIRO COM ENCARGOS COMPLEMENTARES</v>
          </cell>
          <cell r="D9000" t="str">
            <v>H</v>
          </cell>
          <cell r="E9000">
            <v>0.3</v>
          </cell>
        </row>
        <row r="9001">
          <cell r="B9001">
            <v>88261</v>
          </cell>
          <cell r="C9001" t="str">
            <v>CARPINTEIRO DE ESQUADRIA COM ENCARGOS COMPLEMENTARES</v>
          </cell>
          <cell r="D9001" t="str">
            <v>H</v>
          </cell>
          <cell r="E9001">
            <v>0.5</v>
          </cell>
        </row>
        <row r="9002">
          <cell r="B9002">
            <v>3105</v>
          </cell>
          <cell r="C9002" t="str">
            <v>FECHO DE EMBUTIR, TIPO UNHA, COMANDO COM ALAVANCA, EM LATAO CROMADO, 40 CM, PARA PORTAS E JANELAS - INCLUI PARAFUSOS</v>
          </cell>
          <cell r="D9002" t="str">
            <v>UN</v>
          </cell>
          <cell r="E9002">
            <v>1</v>
          </cell>
        </row>
        <row r="9003">
          <cell r="B9003">
            <v>84952</v>
          </cell>
          <cell r="C9003" t="str">
            <v>FECHO EMBUTIR TIPO UNHA 22CM C/COLOCACAO</v>
          </cell>
          <cell r="D9003" t="str">
            <v>UN</v>
          </cell>
          <cell r="E9003">
            <v>0</v>
          </cell>
        </row>
        <row r="9004">
          <cell r="B9004">
            <v>88239</v>
          </cell>
          <cell r="C9004" t="str">
            <v>AJUDANTE DE CARPINTEIRO COM ENCARGOS COMPLEMENTARES</v>
          </cell>
          <cell r="D9004" t="str">
            <v>H</v>
          </cell>
          <cell r="E9004">
            <v>0.3</v>
          </cell>
        </row>
        <row r="9005">
          <cell r="B9005">
            <v>88261</v>
          </cell>
          <cell r="C9005" t="str">
            <v>CARPINTEIRO DE ESQUADRIA COM ENCARGOS COMPLEMENTARES</v>
          </cell>
          <cell r="D9005" t="str">
            <v>H</v>
          </cell>
          <cell r="E9005">
            <v>0.5</v>
          </cell>
        </row>
        <row r="9006">
          <cell r="B9006">
            <v>3108</v>
          </cell>
          <cell r="C9006" t="str">
            <v>FECHO DE EMBUTIR, TIPO UNHA, COMANDO COM ALAVANCA, EM LATAO CROMADO, 22 CM, PARA PORTAS E JANELAS - INCLUI PARAFUSOS</v>
          </cell>
          <cell r="D9006" t="str">
            <v>UN</v>
          </cell>
          <cell r="E9006">
            <v>1</v>
          </cell>
        </row>
        <row r="9007">
          <cell r="B9007">
            <v>72116</v>
          </cell>
          <cell r="C9007" t="str">
            <v>VIDRO LISO COMUM TRANSPARENTE, ESPESSURA 3MM</v>
          </cell>
          <cell r="D9007" t="str">
            <v>M2</v>
          </cell>
          <cell r="E9007">
            <v>0</v>
          </cell>
        </row>
        <row r="9008">
          <cell r="B9008">
            <v>88316</v>
          </cell>
          <cell r="C9008" t="str">
            <v>SERVENTE COM ENCARGOS COMPLEMENTARES</v>
          </cell>
          <cell r="D9008" t="str">
            <v>H</v>
          </cell>
          <cell r="E9008">
            <v>0.4</v>
          </cell>
        </row>
        <row r="9009">
          <cell r="B9009">
            <v>88325</v>
          </cell>
          <cell r="C9009" t="str">
            <v>VIDRACEIRO COM ENCARGOS COMPLEMENTARES</v>
          </cell>
          <cell r="D9009" t="str">
            <v>H</v>
          </cell>
          <cell r="E9009">
            <v>0.4</v>
          </cell>
        </row>
        <row r="9010">
          <cell r="B9010">
            <v>10490</v>
          </cell>
          <cell r="C9010" t="str">
            <v>VIDRO LISO INCOLOR 2 A 3 MM - SEM COLOCACAO</v>
          </cell>
          <cell r="D9010" t="str">
            <v>M2</v>
          </cell>
          <cell r="E9010">
            <v>1</v>
          </cell>
        </row>
        <row r="9011">
          <cell r="B9011">
            <v>10498</v>
          </cell>
          <cell r="C9011" t="str">
            <v>MASSA PARA VIDRO</v>
          </cell>
          <cell r="D9011" t="str">
            <v>KG</v>
          </cell>
          <cell r="E9011">
            <v>1.5</v>
          </cell>
        </row>
        <row r="9012">
          <cell r="B9012">
            <v>72117</v>
          </cell>
          <cell r="C9012" t="str">
            <v>VIDRO LISO COMUM TRANSPARENTE, ESPESSURA 4MM</v>
          </cell>
          <cell r="D9012" t="str">
            <v>M2</v>
          </cell>
          <cell r="E9012">
            <v>0</v>
          </cell>
        </row>
        <row r="9013">
          <cell r="B9013">
            <v>88316</v>
          </cell>
          <cell r="C9013" t="str">
            <v>SERVENTE COM ENCARGOS COMPLEMENTARES</v>
          </cell>
          <cell r="D9013" t="str">
            <v>H</v>
          </cell>
          <cell r="E9013">
            <v>0.45</v>
          </cell>
        </row>
        <row r="9014">
          <cell r="B9014">
            <v>88325</v>
          </cell>
          <cell r="C9014" t="str">
            <v>VIDRACEIRO COM ENCARGOS COMPLEMENTARES</v>
          </cell>
          <cell r="D9014" t="str">
            <v>H</v>
          </cell>
          <cell r="E9014">
            <v>0.45</v>
          </cell>
        </row>
        <row r="9015">
          <cell r="B9015">
            <v>10492</v>
          </cell>
          <cell r="C9015" t="str">
            <v>VIDRO LISO INCOLOR 4MM - SEM COLOCACAO</v>
          </cell>
          <cell r="D9015" t="str">
            <v>M2</v>
          </cell>
          <cell r="E9015">
            <v>1</v>
          </cell>
        </row>
        <row r="9016">
          <cell r="B9016">
            <v>10498</v>
          </cell>
          <cell r="C9016" t="str">
            <v>MASSA PARA VIDRO</v>
          </cell>
          <cell r="D9016" t="str">
            <v>KG</v>
          </cell>
          <cell r="E9016">
            <v>1.6</v>
          </cell>
        </row>
        <row r="9017">
          <cell r="B9017">
            <v>72118</v>
          </cell>
          <cell r="C9017" t="str">
            <v>VIDRO TEMPERADO INCOLOR, ESPESSURA 6MM, FORNECIMENTO E INSTALACAO, INCLUSIVE MASSA PARA VEDACAO</v>
          </cell>
          <cell r="D9017" t="str">
            <v>M2</v>
          </cell>
          <cell r="E9017">
            <v>0</v>
          </cell>
        </row>
        <row r="9018">
          <cell r="B9018">
            <v>88316</v>
          </cell>
          <cell r="C9018" t="str">
            <v>SERVENTE COM ENCARGOS COMPLEMENTARES</v>
          </cell>
          <cell r="D9018" t="str">
            <v>H</v>
          </cell>
          <cell r="E9018">
            <v>0.5</v>
          </cell>
        </row>
        <row r="9019">
          <cell r="B9019">
            <v>88325</v>
          </cell>
          <cell r="C9019" t="str">
            <v>VIDRACEIRO COM ENCARGOS COMPLEMENTARES</v>
          </cell>
          <cell r="D9019" t="str">
            <v>H</v>
          </cell>
          <cell r="E9019">
            <v>0.5</v>
          </cell>
        </row>
        <row r="9020">
          <cell r="B9020">
            <v>10498</v>
          </cell>
          <cell r="C9020" t="str">
            <v>MASSA PARA VIDRO</v>
          </cell>
          <cell r="D9020" t="str">
            <v>KG</v>
          </cell>
          <cell r="E9020">
            <v>1.5</v>
          </cell>
        </row>
        <row r="9021">
          <cell r="B9021">
            <v>10505</v>
          </cell>
          <cell r="C9021" t="str">
            <v>VIDRO TEMPERADO INCOLOR E = 6 MM, SEM COLOCACAO</v>
          </cell>
          <cell r="D9021" t="str">
            <v>M2</v>
          </cell>
          <cell r="E9021">
            <v>1</v>
          </cell>
        </row>
        <row r="9022">
          <cell r="B9022">
            <v>72119</v>
          </cell>
          <cell r="C9022" t="str">
            <v>VIDRO TEMPERADO INCOLOR, ESPESSURA 8MM, FORNECIMENTO E INSTALACAO, INCLUSIVE MASSA PARA VEDACAO</v>
          </cell>
          <cell r="D9022" t="str">
            <v>M2</v>
          </cell>
          <cell r="E9022">
            <v>0</v>
          </cell>
        </row>
        <row r="9023">
          <cell r="B9023">
            <v>88316</v>
          </cell>
          <cell r="C9023" t="str">
            <v>SERVENTE COM ENCARGOS COMPLEMENTARES</v>
          </cell>
          <cell r="D9023" t="str">
            <v>H</v>
          </cell>
          <cell r="E9023">
            <v>0.5</v>
          </cell>
        </row>
        <row r="9024">
          <cell r="B9024">
            <v>88325</v>
          </cell>
          <cell r="C9024" t="str">
            <v>VIDRACEIRO COM ENCARGOS COMPLEMENTARES</v>
          </cell>
          <cell r="D9024" t="str">
            <v>H</v>
          </cell>
          <cell r="E9024">
            <v>0.5</v>
          </cell>
        </row>
        <row r="9025">
          <cell r="B9025">
            <v>10498</v>
          </cell>
          <cell r="C9025" t="str">
            <v>MASSA PARA VIDRO</v>
          </cell>
          <cell r="D9025" t="str">
            <v>KG</v>
          </cell>
          <cell r="E9025">
            <v>1.5</v>
          </cell>
        </row>
        <row r="9026">
          <cell r="B9026">
            <v>10506</v>
          </cell>
          <cell r="C9026" t="str">
            <v>VIDRO TEMPERADO INCOLOR E = 8 MM, SEM COLOCACAO</v>
          </cell>
          <cell r="D9026" t="str">
            <v>M2</v>
          </cell>
          <cell r="E9026">
            <v>1</v>
          </cell>
        </row>
        <row r="9027">
          <cell r="B9027">
            <v>72120</v>
          </cell>
          <cell r="C9027" t="str">
            <v>VIDRO TEMPERADO INCOLOR, ESPESSURA 10MM, FORNECIMENTO E INSTALACAO, INCLUSIVE MASSA PARA VEDACAO</v>
          </cell>
          <cell r="D9027" t="str">
            <v>M2</v>
          </cell>
          <cell r="E9027">
            <v>0</v>
          </cell>
        </row>
        <row r="9028">
          <cell r="B9028">
            <v>88316</v>
          </cell>
          <cell r="C9028" t="str">
            <v>SERVENTE COM ENCARGOS COMPLEMENTARES</v>
          </cell>
          <cell r="D9028" t="str">
            <v>H</v>
          </cell>
          <cell r="E9028">
            <v>0.5</v>
          </cell>
        </row>
        <row r="9029">
          <cell r="B9029">
            <v>88325</v>
          </cell>
          <cell r="C9029" t="str">
            <v>VIDRACEIRO COM ENCARGOS COMPLEMENTARES</v>
          </cell>
          <cell r="D9029" t="str">
            <v>H</v>
          </cell>
          <cell r="E9029">
            <v>0.5</v>
          </cell>
        </row>
        <row r="9030">
          <cell r="B9030">
            <v>10498</v>
          </cell>
          <cell r="C9030" t="str">
            <v>MASSA PARA VIDRO</v>
          </cell>
          <cell r="D9030" t="str">
            <v>KG</v>
          </cell>
          <cell r="E9030">
            <v>1.5</v>
          </cell>
        </row>
        <row r="9031">
          <cell r="B9031">
            <v>10507</v>
          </cell>
          <cell r="C9031" t="str">
            <v>VIDRO TEMPERADO INCOLOR E = 10 MM, SEM COLOCACAO</v>
          </cell>
          <cell r="D9031" t="str">
            <v>M2</v>
          </cell>
          <cell r="E9031">
            <v>1</v>
          </cell>
        </row>
        <row r="9032">
          <cell r="B9032">
            <v>72122</v>
          </cell>
          <cell r="C9032" t="str">
            <v>VIDRO FANTASIA TIPO CANELADO, ESPESSURA 4MM</v>
          </cell>
          <cell r="D9032" t="str">
            <v>M2</v>
          </cell>
          <cell r="E9032">
            <v>0</v>
          </cell>
        </row>
        <row r="9033">
          <cell r="B9033">
            <v>88316</v>
          </cell>
          <cell r="C9033" t="str">
            <v>SERVENTE COM ENCARGOS COMPLEMENTARES</v>
          </cell>
          <cell r="D9033" t="str">
            <v>H</v>
          </cell>
          <cell r="E9033">
            <v>0.45</v>
          </cell>
        </row>
        <row r="9034">
          <cell r="B9034">
            <v>88325</v>
          </cell>
          <cell r="C9034" t="str">
            <v>VIDRACEIRO COM ENCARGOS COMPLEMENTARES</v>
          </cell>
          <cell r="D9034" t="str">
            <v>H</v>
          </cell>
          <cell r="E9034">
            <v>0.45</v>
          </cell>
        </row>
        <row r="9035">
          <cell r="B9035">
            <v>10498</v>
          </cell>
          <cell r="C9035" t="str">
            <v>MASSA PARA VIDRO</v>
          </cell>
          <cell r="D9035" t="str">
            <v>KG</v>
          </cell>
          <cell r="E9035">
            <v>1.5</v>
          </cell>
        </row>
        <row r="9036">
          <cell r="B9036">
            <v>10499</v>
          </cell>
          <cell r="C9036" t="str">
            <v>VIDRO MARTELADO OU CANELADO, 4 MM - SEM COLOCACAO</v>
          </cell>
          <cell r="D9036" t="str">
            <v>M2</v>
          </cell>
          <cell r="E9036">
            <v>1</v>
          </cell>
        </row>
        <row r="9037">
          <cell r="B9037">
            <v>72123</v>
          </cell>
          <cell r="C9037" t="str">
            <v>VIDRO ARAMADO, ESPESSURA 7MM</v>
          </cell>
          <cell r="D9037" t="str">
            <v>M2</v>
          </cell>
          <cell r="E9037">
            <v>0</v>
          </cell>
        </row>
        <row r="9038">
          <cell r="B9038">
            <v>88316</v>
          </cell>
          <cell r="C9038" t="str">
            <v>SERVENTE COM ENCARGOS COMPLEMENTARES</v>
          </cell>
          <cell r="D9038" t="str">
            <v>H</v>
          </cell>
          <cell r="E9038">
            <v>0.45</v>
          </cell>
        </row>
        <row r="9039">
          <cell r="B9039">
            <v>88325</v>
          </cell>
          <cell r="C9039" t="str">
            <v>VIDRACEIRO COM ENCARGOS COMPLEMENTARES</v>
          </cell>
          <cell r="D9039" t="str">
            <v>H</v>
          </cell>
          <cell r="E9039">
            <v>0.45</v>
          </cell>
        </row>
        <row r="9040">
          <cell r="B9040">
            <v>10498</v>
          </cell>
          <cell r="C9040" t="str">
            <v>MASSA PARA VIDRO</v>
          </cell>
          <cell r="D9040" t="str">
            <v>KG</v>
          </cell>
          <cell r="E9040">
            <v>1.5</v>
          </cell>
        </row>
        <row r="9041">
          <cell r="B9041">
            <v>11185</v>
          </cell>
          <cell r="C9041" t="str">
            <v>VIDRO PLANO ARMADO E = 7MM - SEM COLOCACAO</v>
          </cell>
          <cell r="D9041" t="str">
            <v>M2</v>
          </cell>
          <cell r="E9041">
            <v>1</v>
          </cell>
        </row>
        <row r="9042">
          <cell r="B9042" t="str">
            <v>73838/1</v>
          </cell>
          <cell r="C9042" t="str">
            <v>PORTA DE VIDRO TEMPERADO, 0,9X2,10M, ESPESSURA 10MM, INCLUSIVE ACESSORIOS</v>
          </cell>
          <cell r="D9042" t="str">
            <v>UN</v>
          </cell>
          <cell r="E9042">
            <v>0</v>
          </cell>
        </row>
        <row r="9043">
          <cell r="B9043">
            <v>88325</v>
          </cell>
          <cell r="C9043" t="str">
            <v>VIDRACEIRO COM ENCARGOS COMPLEMENTARES</v>
          </cell>
          <cell r="D9043" t="str">
            <v>H</v>
          </cell>
          <cell r="E9043">
            <v>0.3</v>
          </cell>
        </row>
        <row r="9044">
          <cell r="B9044">
            <v>3104</v>
          </cell>
          <cell r="C9044" t="str">
            <v>JOGO DE FERRAGENS CROMADAS P/ PORTA DE VIDRO TEMPERADO, UMA FOLHA COMPOSTA: DOBRADICA SUPERIOR (101) E INFERIOR (103),TRINCO (502), FECHADURA (520),CONTRA FECHADURA (531),COM CAPUCHINHO</v>
          </cell>
          <cell r="D9044" t="str">
            <v>CJ</v>
          </cell>
          <cell r="E9044">
            <v>1</v>
          </cell>
        </row>
        <row r="9045">
          <cell r="B9045">
            <v>10507</v>
          </cell>
          <cell r="C9045" t="str">
            <v>VIDRO TEMPERADO INCOLOR E = 10 MM, SEM COLOCACAO</v>
          </cell>
          <cell r="D9045" t="str">
            <v>M2</v>
          </cell>
          <cell r="E9045">
            <v>1.89</v>
          </cell>
        </row>
        <row r="9046">
          <cell r="B9046">
            <v>11499</v>
          </cell>
          <cell r="C9046" t="str">
            <v>MOLA HIDRAULICA DE PISO P/ VIDRO TEMPERADO 10MM</v>
          </cell>
          <cell r="D9046" t="str">
            <v>UN</v>
          </cell>
          <cell r="E9046">
            <v>1</v>
          </cell>
        </row>
        <row r="9047">
          <cell r="B9047">
            <v>11523</v>
          </cell>
          <cell r="C9047" t="str">
            <v>PUXADOR CONCHA DE EMBUTIR, EM LATAO CROMADO, PARA PORTA / JANELA DE CORRER, LISO, SEM FURO PARA CHAVE, COM FUROS PARA FIXAR PARAFUSOS, *30 X 90* MM (LARGURA X ALTURA)</v>
          </cell>
          <cell r="D9047" t="str">
            <v>UN</v>
          </cell>
          <cell r="E9047">
            <v>1</v>
          </cell>
        </row>
        <row r="9048">
          <cell r="B9048" t="str">
            <v>74125/1</v>
          </cell>
          <cell r="C9048" t="str">
            <v>ESPELHO CRISTAL ESPESSURA 4MM, COM MOLDURA DE MADEIRA</v>
          </cell>
          <cell r="D9048" t="str">
            <v>M2</v>
          </cell>
          <cell r="E9048">
            <v>0</v>
          </cell>
        </row>
        <row r="9049">
          <cell r="B9049">
            <v>88239</v>
          </cell>
          <cell r="C9049" t="str">
            <v>AJUDANTE DE CARPINTEIRO COM ENCARGOS COMPLEMENTARES</v>
          </cell>
          <cell r="D9049" t="str">
            <v>H</v>
          </cell>
          <cell r="E9049">
            <v>2</v>
          </cell>
        </row>
        <row r="9050">
          <cell r="B9050">
            <v>88261</v>
          </cell>
          <cell r="C9050" t="str">
            <v>CARPINTEIRO DE ESQUADRIA COM ENCARGOS COMPLEMENTARES</v>
          </cell>
          <cell r="D9050" t="str">
            <v>H</v>
          </cell>
          <cell r="E9050">
            <v>2</v>
          </cell>
        </row>
        <row r="9051">
          <cell r="B9051">
            <v>4375</v>
          </cell>
          <cell r="C9051" t="str">
            <v>BUCHA DE NYLON SEM ABA S6</v>
          </cell>
          <cell r="D9051" t="str">
            <v>UN</v>
          </cell>
          <cell r="E9051">
            <v>8</v>
          </cell>
        </row>
        <row r="9052">
          <cell r="B9052">
            <v>11059</v>
          </cell>
          <cell r="C9052" t="str">
            <v>PARAFUSO ROSCA SOBERBA ZINCADO CABECA CHATA FENDA SIMPLES 5,5 X 50 MM (2 ")</v>
          </cell>
          <cell r="D9052" t="str">
            <v>UN</v>
          </cell>
          <cell r="E9052">
            <v>8</v>
          </cell>
        </row>
        <row r="9053">
          <cell r="B9053">
            <v>11186</v>
          </cell>
          <cell r="C9053" t="str">
            <v>ESPELHO CRISTAL E = 4 MM</v>
          </cell>
          <cell r="D9053" t="str">
            <v>M2</v>
          </cell>
          <cell r="E9053">
            <v>1</v>
          </cell>
        </row>
        <row r="9054">
          <cell r="B9054">
            <v>20017</v>
          </cell>
          <cell r="C9054" t="str">
            <v>GUARNICAO/ ALIZAR/ VISTA MACICA, E= *1* CM, L= *4,5* CM, EM CEDRINHO/ ANGELIM COMERCIAL/  EUCALIPTO/ CURUPIXA/ PEROBA/ CUMARU OU EQUIVALENTE DA REGIAO</v>
          </cell>
          <cell r="D9054" t="str">
            <v>M</v>
          </cell>
          <cell r="E9054">
            <v>4.2</v>
          </cell>
        </row>
        <row r="9055">
          <cell r="B9055" t="str">
            <v>74125/2</v>
          </cell>
          <cell r="C9055" t="str">
            <v>ESPELHO CRISTAL ESPESSURA 4MM, COM MOLDURA EM ALUMINIO E COMPENSADO 6MM PLASTIFICADO COLADO</v>
          </cell>
          <cell r="D9055" t="str">
            <v>M2</v>
          </cell>
          <cell r="E9055">
            <v>0</v>
          </cell>
        </row>
        <row r="9056">
          <cell r="B9056">
            <v>88239</v>
          </cell>
          <cell r="C9056" t="str">
            <v>AJUDANTE DE CARPINTEIRO COM ENCARGOS COMPLEMENTARES</v>
          </cell>
          <cell r="D9056" t="str">
            <v>H</v>
          </cell>
          <cell r="E9056">
            <v>1.8</v>
          </cell>
        </row>
        <row r="9057">
          <cell r="B9057">
            <v>88325</v>
          </cell>
          <cell r="C9057" t="str">
            <v>VIDRACEIRO COM ENCARGOS COMPLEMENTARES</v>
          </cell>
          <cell r="D9057" t="str">
            <v>H</v>
          </cell>
          <cell r="E9057">
            <v>1.8</v>
          </cell>
        </row>
        <row r="9058">
          <cell r="B9058">
            <v>587</v>
          </cell>
          <cell r="C9058" t="str">
            <v>CANTONEIRA ALUMINIO ABAS DESIGUAIS 1" X 3/4 ", E = 1/8 "</v>
          </cell>
          <cell r="D9058" t="str">
            <v>KG</v>
          </cell>
          <cell r="E9058">
            <v>1.54</v>
          </cell>
        </row>
        <row r="9059">
          <cell r="B9059">
            <v>1344</v>
          </cell>
          <cell r="C9059" t="str">
            <v>CHAPA DE MADEIRA COMPENSADA PLASTIFICADA PARA FORMA DE CONCRETO, DE 2,20 x 1,10 M, E = 6 MM</v>
          </cell>
          <cell r="D9059" t="str">
            <v>UN</v>
          </cell>
          <cell r="E9059">
            <v>1.05</v>
          </cell>
        </row>
        <row r="9060">
          <cell r="B9060">
            <v>7334</v>
          </cell>
          <cell r="C9060" t="str">
            <v>ADITIVO ADESIVO LIQUIDO PARA ARGAMASSAS DE REVESTIMENTOS CIMENTICIOS</v>
          </cell>
          <cell r="D9060" t="str">
            <v>L</v>
          </cell>
          <cell r="E9060">
            <v>0.18</v>
          </cell>
        </row>
        <row r="9061">
          <cell r="B9061">
            <v>11186</v>
          </cell>
          <cell r="C9061" t="str">
            <v>ESPELHO CRISTAL E = 4 MM</v>
          </cell>
          <cell r="D9061" t="str">
            <v>M2</v>
          </cell>
          <cell r="E9061">
            <v>1</v>
          </cell>
        </row>
        <row r="9062">
          <cell r="B9062">
            <v>84957</v>
          </cell>
          <cell r="C9062" t="str">
            <v>VIDRO LISO COMUM TRANSPARENTE, ESPESSURA 5MM</v>
          </cell>
          <cell r="D9062" t="str">
            <v>M2</v>
          </cell>
          <cell r="E9062">
            <v>0</v>
          </cell>
        </row>
        <row r="9063">
          <cell r="B9063">
            <v>88316</v>
          </cell>
          <cell r="C9063" t="str">
            <v>SERVENTE COM ENCARGOS COMPLEMENTARES</v>
          </cell>
          <cell r="D9063" t="str">
            <v>H</v>
          </cell>
          <cell r="E9063">
            <v>0.2</v>
          </cell>
        </row>
        <row r="9064">
          <cell r="B9064">
            <v>88325</v>
          </cell>
          <cell r="C9064" t="str">
            <v>VIDRACEIRO COM ENCARGOS COMPLEMENTARES</v>
          </cell>
          <cell r="D9064" t="str">
            <v>H</v>
          </cell>
          <cell r="E9064">
            <v>1</v>
          </cell>
        </row>
        <row r="9065">
          <cell r="B9065">
            <v>10493</v>
          </cell>
          <cell r="C9065" t="str">
            <v>VIDRO LISO INCOLOR 5MM - SEM COLOCACAO</v>
          </cell>
          <cell r="D9065" t="str">
            <v>M2</v>
          </cell>
          <cell r="E9065">
            <v>1</v>
          </cell>
        </row>
        <row r="9066">
          <cell r="B9066">
            <v>10498</v>
          </cell>
          <cell r="C9066" t="str">
            <v>MASSA PARA VIDRO</v>
          </cell>
          <cell r="D9066" t="str">
            <v>KG</v>
          </cell>
          <cell r="E9066">
            <v>2</v>
          </cell>
        </row>
        <row r="9067">
          <cell r="B9067">
            <v>84959</v>
          </cell>
          <cell r="C9067" t="str">
            <v>VIDRO LISO COMUM TRANSPARENTE, ESPESSURA 6MM</v>
          </cell>
          <cell r="D9067" t="str">
            <v>M2</v>
          </cell>
          <cell r="E9067">
            <v>0</v>
          </cell>
        </row>
        <row r="9068">
          <cell r="B9068">
            <v>88316</v>
          </cell>
          <cell r="C9068" t="str">
            <v>SERVENTE COM ENCARGOS COMPLEMENTARES</v>
          </cell>
          <cell r="D9068" t="str">
            <v>H</v>
          </cell>
          <cell r="E9068">
            <v>0.2</v>
          </cell>
        </row>
        <row r="9069">
          <cell r="B9069">
            <v>88325</v>
          </cell>
          <cell r="C9069" t="str">
            <v>VIDRACEIRO COM ENCARGOS COMPLEMENTARES</v>
          </cell>
          <cell r="D9069" t="str">
            <v>H</v>
          </cell>
          <cell r="E9069">
            <v>1</v>
          </cell>
        </row>
        <row r="9070">
          <cell r="B9070">
            <v>10491</v>
          </cell>
          <cell r="C9070" t="str">
            <v>VIDRO LISO INCOLOR 6 MM - SEM COLOCACAO</v>
          </cell>
          <cell r="D9070" t="str">
            <v>M2</v>
          </cell>
          <cell r="E9070">
            <v>1</v>
          </cell>
        </row>
        <row r="9071">
          <cell r="B9071">
            <v>10498</v>
          </cell>
          <cell r="C9071" t="str">
            <v>MASSA PARA VIDRO</v>
          </cell>
          <cell r="D9071" t="str">
            <v>KG</v>
          </cell>
          <cell r="E9071">
            <v>2</v>
          </cell>
        </row>
        <row r="9072">
          <cell r="B9072">
            <v>85001</v>
          </cell>
          <cell r="C9072" t="str">
            <v>VIDRO LISO FUME, ESPESSURA 4MM</v>
          </cell>
          <cell r="D9072" t="str">
            <v>M2</v>
          </cell>
          <cell r="E9072">
            <v>0</v>
          </cell>
        </row>
        <row r="9073">
          <cell r="B9073">
            <v>88316</v>
          </cell>
          <cell r="C9073" t="str">
            <v>SERVENTE COM ENCARGOS COMPLEMENTARES</v>
          </cell>
          <cell r="D9073" t="str">
            <v>H</v>
          </cell>
          <cell r="E9073">
            <v>0.2</v>
          </cell>
        </row>
        <row r="9074">
          <cell r="B9074">
            <v>88325</v>
          </cell>
          <cell r="C9074" t="str">
            <v>VIDRACEIRO COM ENCARGOS COMPLEMENTARES</v>
          </cell>
          <cell r="D9074" t="str">
            <v>H</v>
          </cell>
          <cell r="E9074">
            <v>1</v>
          </cell>
        </row>
        <row r="9075">
          <cell r="B9075">
            <v>10498</v>
          </cell>
          <cell r="C9075" t="str">
            <v>MASSA PARA VIDRO</v>
          </cell>
          <cell r="D9075" t="str">
            <v>KG</v>
          </cell>
          <cell r="E9075">
            <v>2</v>
          </cell>
        </row>
        <row r="9076">
          <cell r="B9076">
            <v>11188</v>
          </cell>
          <cell r="C9076" t="str">
            <v>VIDRO LISO FUME E = 4MM - SEM COLOCACAO</v>
          </cell>
          <cell r="D9076" t="str">
            <v>M2</v>
          </cell>
          <cell r="E9076">
            <v>1</v>
          </cell>
        </row>
        <row r="9077">
          <cell r="B9077">
            <v>85002</v>
          </cell>
          <cell r="C9077" t="str">
            <v>VIDRO LISO FUME, ESPESSURA 6MM</v>
          </cell>
          <cell r="D9077" t="str">
            <v>M2</v>
          </cell>
          <cell r="E9077">
            <v>0</v>
          </cell>
        </row>
        <row r="9078">
          <cell r="B9078">
            <v>88316</v>
          </cell>
          <cell r="C9078" t="str">
            <v>SERVENTE COM ENCARGOS COMPLEMENTARES</v>
          </cell>
          <cell r="D9078" t="str">
            <v>H</v>
          </cell>
          <cell r="E9078">
            <v>0.2</v>
          </cell>
        </row>
        <row r="9079">
          <cell r="B9079">
            <v>88325</v>
          </cell>
          <cell r="C9079" t="str">
            <v>VIDRACEIRO COM ENCARGOS COMPLEMENTARES</v>
          </cell>
          <cell r="D9079" t="str">
            <v>H</v>
          </cell>
          <cell r="E9079">
            <v>1</v>
          </cell>
        </row>
        <row r="9080">
          <cell r="B9080">
            <v>10498</v>
          </cell>
          <cell r="C9080" t="str">
            <v>MASSA PARA VIDRO</v>
          </cell>
          <cell r="D9080" t="str">
            <v>KG</v>
          </cell>
          <cell r="E9080">
            <v>2</v>
          </cell>
        </row>
        <row r="9081">
          <cell r="B9081">
            <v>11189</v>
          </cell>
          <cell r="C9081" t="str">
            <v>VIDRO LISO FUME E = 6MM - SEM COLOCACAO</v>
          </cell>
          <cell r="D9081" t="str">
            <v>M2</v>
          </cell>
          <cell r="E9081">
            <v>1</v>
          </cell>
        </row>
        <row r="9082">
          <cell r="B9082">
            <v>85004</v>
          </cell>
          <cell r="C9082" t="str">
            <v>VIDRO FANTASIA MARTELADO 4MM</v>
          </cell>
          <cell r="D9082" t="str">
            <v>M2</v>
          </cell>
          <cell r="E9082">
            <v>0</v>
          </cell>
        </row>
        <row r="9083">
          <cell r="B9083">
            <v>88316</v>
          </cell>
          <cell r="C9083" t="str">
            <v>SERVENTE COM ENCARGOS COMPLEMENTARES</v>
          </cell>
          <cell r="D9083" t="str">
            <v>H</v>
          </cell>
          <cell r="E9083">
            <v>0.2</v>
          </cell>
        </row>
        <row r="9084">
          <cell r="B9084">
            <v>88325</v>
          </cell>
          <cell r="C9084" t="str">
            <v>VIDRACEIRO COM ENCARGOS COMPLEMENTARES</v>
          </cell>
          <cell r="D9084" t="str">
            <v>H</v>
          </cell>
          <cell r="E9084">
            <v>1</v>
          </cell>
        </row>
        <row r="9085">
          <cell r="B9085">
            <v>10498</v>
          </cell>
          <cell r="C9085" t="str">
            <v>MASSA PARA VIDRO</v>
          </cell>
          <cell r="D9085" t="str">
            <v>KG</v>
          </cell>
          <cell r="E9085">
            <v>2</v>
          </cell>
        </row>
        <row r="9086">
          <cell r="B9086">
            <v>10499</v>
          </cell>
          <cell r="C9086" t="str">
            <v>VIDRO MARTELADO OU CANELADO, 4 MM - SEM COLOCACAO</v>
          </cell>
          <cell r="D9086" t="str">
            <v>M2</v>
          </cell>
          <cell r="E9086">
            <v>1</v>
          </cell>
        </row>
        <row r="9087">
          <cell r="B9087">
            <v>85005</v>
          </cell>
          <cell r="C9087" t="str">
            <v>ESPELHO CRISTAL, ESPESSURA 4MM, COM PARAFUSOS DE FIXACAO, SEM MOLDURA</v>
          </cell>
          <cell r="D9087" t="str">
            <v>M2</v>
          </cell>
          <cell r="E9087">
            <v>0</v>
          </cell>
        </row>
        <row r="9088">
          <cell r="B9088">
            <v>88316</v>
          </cell>
          <cell r="C9088" t="str">
            <v>SERVENTE COM ENCARGOS COMPLEMENTARES</v>
          </cell>
          <cell r="D9088" t="str">
            <v>H</v>
          </cell>
          <cell r="E9088">
            <v>0.4</v>
          </cell>
        </row>
        <row r="9089">
          <cell r="B9089">
            <v>88325</v>
          </cell>
          <cell r="C9089" t="str">
            <v>VIDRACEIRO COM ENCARGOS COMPLEMENTARES</v>
          </cell>
          <cell r="D9089" t="str">
            <v>H</v>
          </cell>
          <cell r="E9089">
            <v>2</v>
          </cell>
        </row>
        <row r="9090">
          <cell r="B9090">
            <v>442</v>
          </cell>
          <cell r="C9090" t="str">
            <v>PARAFUSO FRANCES M16 EM ACO GALVANIZADO, COMPRIMENTO = 45 MM, DIAMETRO = 16 MM, CABECA ABAULADA</v>
          </cell>
          <cell r="D9090" t="str">
            <v>UN</v>
          </cell>
          <cell r="E9090">
            <v>4</v>
          </cell>
        </row>
        <row r="9091">
          <cell r="B9091">
            <v>11186</v>
          </cell>
          <cell r="C9091" t="str">
            <v>ESPELHO CRISTAL E = 4 MM</v>
          </cell>
          <cell r="D9091" t="str">
            <v>M2</v>
          </cell>
          <cell r="E9091">
            <v>1</v>
          </cell>
        </row>
        <row r="9092">
          <cell r="B9092">
            <v>68054</v>
          </cell>
          <cell r="C9092" t="str">
            <v>PORTAO DE FERRO EM CHAPA GALVANIZADA PLANA 14 GSG</v>
          </cell>
          <cell r="D9092" t="str">
            <v>M2</v>
          </cell>
          <cell r="E9092">
            <v>0</v>
          </cell>
        </row>
        <row r="9093">
          <cell r="B9093">
            <v>88309</v>
          </cell>
          <cell r="C9093" t="str">
            <v>PEDREIRO COM ENCARGOS COMPLEMENTARES</v>
          </cell>
          <cell r="D9093" t="str">
            <v>H</v>
          </cell>
          <cell r="E9093">
            <v>1.5</v>
          </cell>
        </row>
        <row r="9094">
          <cell r="B9094">
            <v>88316</v>
          </cell>
          <cell r="C9094" t="str">
            <v>SERVENTE COM ENCARGOS COMPLEMENTARES</v>
          </cell>
          <cell r="D9094" t="str">
            <v>H</v>
          </cell>
          <cell r="E9094">
            <v>1.5</v>
          </cell>
        </row>
        <row r="9095">
          <cell r="B9095">
            <v>26</v>
          </cell>
          <cell r="C9095" t="str">
            <v>ACO CA-25, 10,0 MM, VERGALHAO</v>
          </cell>
          <cell r="D9095" t="str">
            <v>KG</v>
          </cell>
          <cell r="E9095">
            <v>5.0999999999999996</v>
          </cell>
        </row>
        <row r="9096">
          <cell r="B9096">
            <v>370</v>
          </cell>
          <cell r="C9096" t="str">
            <v>AREIA MEDIA - POSTO JAZIDA/FORNECEDOR (RETIRADO NA JAZIDA, SEM TRANSPORTE)</v>
          </cell>
          <cell r="D9096" t="str">
            <v>M3</v>
          </cell>
          <cell r="E9096">
            <v>2.5000000000000001E-2</v>
          </cell>
        </row>
        <row r="9097">
          <cell r="B9097">
            <v>1106</v>
          </cell>
          <cell r="C9097" t="str">
            <v>CAL HIDRATADA CH-I PARA ARGAMASSAS</v>
          </cell>
          <cell r="D9097" t="str">
            <v>KG</v>
          </cell>
          <cell r="E9097">
            <v>1</v>
          </cell>
        </row>
        <row r="9098">
          <cell r="B9098">
            <v>1379</v>
          </cell>
          <cell r="C9098" t="str">
            <v>CIMENTO PORTLAND COMPOSTO CP II-32</v>
          </cell>
          <cell r="D9098" t="str">
            <v>KG</v>
          </cell>
          <cell r="E9098">
            <v>4.5999999999999996</v>
          </cell>
        </row>
        <row r="9099">
          <cell r="B9099">
            <v>4777</v>
          </cell>
          <cell r="C9099" t="str">
            <v>CANTONEIRA ACO ABAS IGUAIS (QUALQUER BITOLA), ESPESSURA ENTRE 1/8" E 1/4"</v>
          </cell>
          <cell r="D9099" t="str">
            <v>KG</v>
          </cell>
          <cell r="E9099">
            <v>8.26</v>
          </cell>
        </row>
        <row r="9100">
          <cell r="B9100">
            <v>11026</v>
          </cell>
          <cell r="C9100" t="str">
            <v>CHAPA DE ACO GALVANIZADA BITOLA GSG 14, E = 1,95 MM (15,60 KG/M2)</v>
          </cell>
          <cell r="D9100" t="str">
            <v>KG</v>
          </cell>
          <cell r="E9100">
            <v>15.28</v>
          </cell>
        </row>
        <row r="9101">
          <cell r="B9101" t="str">
            <v>74100/1</v>
          </cell>
          <cell r="C9101" t="str">
            <v>PORTAO DE FERRO COM VARA 1/2", COM REQUADRO</v>
          </cell>
          <cell r="D9101" t="str">
            <v>M2</v>
          </cell>
          <cell r="E9101">
            <v>0</v>
          </cell>
        </row>
        <row r="9102">
          <cell r="B9102">
            <v>88309</v>
          </cell>
          <cell r="C9102" t="str">
            <v>PEDREIRO COM ENCARGOS COMPLEMENTARES</v>
          </cell>
          <cell r="D9102" t="str">
            <v>H</v>
          </cell>
          <cell r="E9102">
            <v>1.5</v>
          </cell>
        </row>
        <row r="9103">
          <cell r="B9103">
            <v>88316</v>
          </cell>
          <cell r="C9103" t="str">
            <v>SERVENTE COM ENCARGOS COMPLEMENTARES</v>
          </cell>
          <cell r="D9103" t="str">
            <v>H</v>
          </cell>
          <cell r="E9103">
            <v>1.5</v>
          </cell>
        </row>
        <row r="9104">
          <cell r="B9104">
            <v>367</v>
          </cell>
          <cell r="C9104" t="str">
            <v>AREIA GROSSA - POSTO JAZIDA/FORNECEDOR (RETIRADO NA JAZIDA, SEM TRANSPORTE)</v>
          </cell>
          <cell r="D9104" t="str">
            <v>M3</v>
          </cell>
          <cell r="E9104">
            <v>6.0999999999999999E-2</v>
          </cell>
        </row>
        <row r="9105">
          <cell r="B9105">
            <v>1379</v>
          </cell>
          <cell r="C9105" t="str">
            <v>CIMENTO PORTLAND COMPOSTO CP II-32</v>
          </cell>
          <cell r="D9105" t="str">
            <v>KG</v>
          </cell>
          <cell r="E9105">
            <v>4.83</v>
          </cell>
        </row>
        <row r="9106">
          <cell r="B9106">
            <v>4948</v>
          </cell>
          <cell r="C9106" t="str">
            <v>PORTAO DE ABRIR EM GRADIL DE METALON REDONDO DE 3/4"  VERTICAL, COM REQUADRO, ACABAMENTO NATURAL - COMPLETO</v>
          </cell>
          <cell r="D9106" t="str">
            <v>M2</v>
          </cell>
          <cell r="E9106">
            <v>1</v>
          </cell>
        </row>
        <row r="9107">
          <cell r="B9107" t="str">
            <v>74238/2</v>
          </cell>
          <cell r="C9107" t="str">
            <v>PORTAO EM TELA ARAME GALVANIZADO N.12 MALHA 2" E MOLDURA EM TUBOS DE ACO COM DUAS FOLHAS DE ABRIR, INCLUSO FERRAGENS</v>
          </cell>
          <cell r="D9107" t="str">
            <v>M2</v>
          </cell>
          <cell r="E9107">
            <v>0</v>
          </cell>
        </row>
        <row r="9108">
          <cell r="B9108">
            <v>83765</v>
          </cell>
          <cell r="C9108" t="str">
            <v>GRUPO DE SOLDAGEM COM GERADOR A DIESEL 60 CV PARA SOLDA ELÉTRICA, SOBRE 04 RODAS, COM MOTOR 4 CILINDROS 600 A - CHP DIURNO. AF_02/2016</v>
          </cell>
          <cell r="D9108" t="str">
            <v>CHP</v>
          </cell>
          <cell r="E9108">
            <v>3.82</v>
          </cell>
        </row>
        <row r="9109">
          <cell r="B9109">
            <v>83766</v>
          </cell>
          <cell r="C9109" t="str">
            <v>GRUPO DE SOLDAGEM COM GERADOR A DIESEL 60 CV PARA SOLDA ELÉTRICA, SOBRE 04 RODAS, COM MOTOR 4 CILINDROS 600 A - CHI DIURNO. AF_02/2016</v>
          </cell>
          <cell r="D9109" t="str">
            <v>CHI</v>
          </cell>
          <cell r="E9109">
            <v>0.67</v>
          </cell>
        </row>
        <row r="9110">
          <cell r="B9110">
            <v>88315</v>
          </cell>
          <cell r="C9110" t="str">
            <v>SERRALHEIRO COM ENCARGOS COMPLEMENTARES</v>
          </cell>
          <cell r="D9110" t="str">
            <v>H</v>
          </cell>
          <cell r="E9110">
            <v>7</v>
          </cell>
        </row>
        <row r="9111">
          <cell r="B9111">
            <v>88316</v>
          </cell>
          <cell r="C9111" t="str">
            <v>SERVENTE COM ENCARGOS COMPLEMENTARES</v>
          </cell>
          <cell r="D9111" t="str">
            <v>H</v>
          </cell>
          <cell r="E9111">
            <v>11.5</v>
          </cell>
        </row>
        <row r="9112">
          <cell r="B9112">
            <v>88317</v>
          </cell>
          <cell r="C9112" t="str">
            <v>SOLDADOR COM ENCARGOS COMPLEMENTARES</v>
          </cell>
          <cell r="D9112" t="str">
            <v>H</v>
          </cell>
          <cell r="E9112">
            <v>4.5</v>
          </cell>
        </row>
        <row r="9113">
          <cell r="B9113">
            <v>7167</v>
          </cell>
          <cell r="C9113" t="str">
            <v>TELA DE ARAME GALV QUADRANGULAR / LOSANGULAR,  FIO 2,11 MM (14 BWG), MALHA  5 X 5 CM, H = 2 M</v>
          </cell>
          <cell r="D9113" t="str">
            <v>M2</v>
          </cell>
          <cell r="E9113">
            <v>1.1000000000000001</v>
          </cell>
        </row>
        <row r="9114">
          <cell r="B9114">
            <v>7697</v>
          </cell>
          <cell r="C9114" t="str">
            <v>TUBO ACO GALVANIZADO COM COSTURA, CLASSE MEDIA, DN 1.1/2", E = *3,25* MM, PESO *3,61* KG/M (NBR 5580)</v>
          </cell>
          <cell r="D9114" t="str">
            <v>M</v>
          </cell>
          <cell r="E9114">
            <v>1.4318</v>
          </cell>
        </row>
        <row r="9115">
          <cell r="B9115">
            <v>10997</v>
          </cell>
          <cell r="C9115" t="str">
            <v>ELETRODO REVESTIDO AWS - E7018, DIAMETRO IGUAL A 4,00 MM</v>
          </cell>
          <cell r="D9115" t="str">
            <v>KG</v>
          </cell>
          <cell r="E9115">
            <v>3.37</v>
          </cell>
        </row>
        <row r="9116">
          <cell r="B9116">
            <v>21010</v>
          </cell>
          <cell r="C9116" t="str">
            <v>TUBO ACO GALVANIZADO COM COSTURA, CLASSE LEVE, DN 25 MM ( 1"),  E = 2,65 MM,  *2,11* KG/M (NBR 5580)</v>
          </cell>
          <cell r="D9116" t="str">
            <v>M</v>
          </cell>
          <cell r="E9116">
            <v>6.7407000000000004</v>
          </cell>
        </row>
        <row r="9117">
          <cell r="B9117">
            <v>85188</v>
          </cell>
          <cell r="C9117" t="str">
            <v>PORTAO EM TUBO DE ACO GALVANIZADO DIN 2440/NBR 5580, PAINEL UNICO, DIMENSOES 1,0X1,6M, INCLUSIVE CADEADO</v>
          </cell>
          <cell r="D9117" t="str">
            <v>UN</v>
          </cell>
          <cell r="E9117">
            <v>0</v>
          </cell>
        </row>
        <row r="9118">
          <cell r="B9118">
            <v>88316</v>
          </cell>
          <cell r="C9118" t="str">
            <v>SERVENTE COM ENCARGOS COMPLEMENTARES</v>
          </cell>
          <cell r="D9118" t="str">
            <v>H</v>
          </cell>
          <cell r="E9118">
            <v>6.2</v>
          </cell>
        </row>
        <row r="9119">
          <cell r="B9119">
            <v>88317</v>
          </cell>
          <cell r="C9119" t="str">
            <v>SOLDADOR COM ENCARGOS COMPLEMENTARES</v>
          </cell>
          <cell r="D9119" t="str">
            <v>H</v>
          </cell>
          <cell r="E9119">
            <v>6.2</v>
          </cell>
        </row>
        <row r="9120">
          <cell r="B9120">
            <v>29</v>
          </cell>
          <cell r="C9120" t="str">
            <v>ACO CA-50, 20,0 MM, VERGALHAO</v>
          </cell>
          <cell r="D9120" t="str">
            <v>KG</v>
          </cell>
          <cell r="E9120">
            <v>0.56000000000000005</v>
          </cell>
        </row>
        <row r="9121">
          <cell r="B9121">
            <v>555</v>
          </cell>
          <cell r="C9121" t="str">
            <v>BARRA DE FERRO RETANGULAR, BARRA CHATA, 1" X 1/4" (L X E), 1,2265 KG/M</v>
          </cell>
          <cell r="D9121" t="str">
            <v>M</v>
          </cell>
          <cell r="E9121">
            <v>1.6</v>
          </cell>
        </row>
        <row r="9122">
          <cell r="B9122">
            <v>7691</v>
          </cell>
          <cell r="C9122" t="str">
            <v>TUBO ACO GALVANIZADO COM COSTURA, CLASSE MEDIA, DN 1/2", E = *2,65* MM, PESO *1,22* KG/M (NBR 5580)</v>
          </cell>
          <cell r="D9122" t="str">
            <v>M</v>
          </cell>
          <cell r="E9122">
            <v>9</v>
          </cell>
        </row>
        <row r="9123">
          <cell r="B9123">
            <v>10998</v>
          </cell>
          <cell r="C9123" t="str">
            <v>ELETRODO REVESTIDO AWS - E-6010, DIAMETRO IGUAL A 4,00 MM</v>
          </cell>
          <cell r="D9123" t="str">
            <v>KG</v>
          </cell>
          <cell r="E9123">
            <v>0.3</v>
          </cell>
        </row>
        <row r="9124">
          <cell r="B9124">
            <v>21010</v>
          </cell>
          <cell r="C9124" t="str">
            <v>TUBO ACO GALVANIZADO COM COSTURA, CLASSE LEVE, DN 25 MM ( 1"),  E = 2,65 MM,  *2,11* KG/M (NBR 5580)</v>
          </cell>
          <cell r="D9124" t="str">
            <v>M</v>
          </cell>
          <cell r="E9124">
            <v>8</v>
          </cell>
        </row>
        <row r="9125">
          <cell r="B9125">
            <v>41758</v>
          </cell>
          <cell r="C9125" t="str">
            <v>CADEADO EM ACO INOX, LARGURA DE *50* MM, COM HASTE EM ACO TEMPERADO, SEM MOLA - CHAVES INCLUIDAS</v>
          </cell>
          <cell r="D9125" t="str">
            <v>UN</v>
          </cell>
          <cell r="E9125">
            <v>1</v>
          </cell>
        </row>
        <row r="9126">
          <cell r="B9126">
            <v>85189</v>
          </cell>
          <cell r="C9126" t="str">
            <v>PORTAO EM TUBO DE ACO GALVANIZADO DIN 2440/NBR 5580, PAINEL UNICO, DIMENSOES 4,0X1,2M, INCLUSIVE CADEADO</v>
          </cell>
          <cell r="D9126" t="str">
            <v>UN</v>
          </cell>
          <cell r="E9126">
            <v>0</v>
          </cell>
        </row>
        <row r="9127">
          <cell r="B9127">
            <v>88316</v>
          </cell>
          <cell r="C9127" t="str">
            <v>SERVENTE COM ENCARGOS COMPLEMENTARES</v>
          </cell>
          <cell r="D9127" t="str">
            <v>H</v>
          </cell>
          <cell r="E9127">
            <v>10</v>
          </cell>
        </row>
        <row r="9128">
          <cell r="B9128">
            <v>88317</v>
          </cell>
          <cell r="C9128" t="str">
            <v>SOLDADOR COM ENCARGOS COMPLEMENTARES</v>
          </cell>
          <cell r="D9128" t="str">
            <v>H</v>
          </cell>
          <cell r="E9128">
            <v>10</v>
          </cell>
        </row>
        <row r="9129">
          <cell r="B9129">
            <v>29</v>
          </cell>
          <cell r="C9129" t="str">
            <v>ACO CA-50, 20,0 MM, VERGALHAO</v>
          </cell>
          <cell r="D9129" t="str">
            <v>KG</v>
          </cell>
          <cell r="E9129">
            <v>0.56000000000000005</v>
          </cell>
        </row>
        <row r="9130">
          <cell r="B9130">
            <v>555</v>
          </cell>
          <cell r="C9130" t="str">
            <v>BARRA DE FERRO RETANGULAR, BARRA CHATA, 1" X 1/4" (L X E), 1,2265 KG/M</v>
          </cell>
          <cell r="D9130" t="str">
            <v>M</v>
          </cell>
          <cell r="E9130">
            <v>1.2</v>
          </cell>
        </row>
        <row r="9131">
          <cell r="B9131">
            <v>7691</v>
          </cell>
          <cell r="C9131" t="str">
            <v>TUBO ACO GALVANIZADO COM COSTURA, CLASSE MEDIA, DN 1/2", E = *2,65* MM, PESO *1,22* KG/M (NBR 5580)</v>
          </cell>
          <cell r="D9131" t="str">
            <v>M</v>
          </cell>
          <cell r="E9131">
            <v>28</v>
          </cell>
        </row>
        <row r="9132">
          <cell r="B9132">
            <v>7698</v>
          </cell>
          <cell r="C9132" t="str">
            <v>TUBO ACO GALVANIZADO COM COSTURA, CLASSE MEDIA, DN 1.1/4", E = *3,25* MM, PESO *3,14* KG/M (NBR 5580)</v>
          </cell>
          <cell r="D9132" t="str">
            <v>M</v>
          </cell>
          <cell r="E9132">
            <v>13</v>
          </cell>
        </row>
        <row r="9133">
          <cell r="B9133">
            <v>10998</v>
          </cell>
          <cell r="C9133" t="str">
            <v>ELETRODO REVESTIDO AWS - E-6010, DIAMETRO IGUAL A 4,00 MM</v>
          </cell>
          <cell r="D9133" t="str">
            <v>KG</v>
          </cell>
          <cell r="E9133">
            <v>0.8</v>
          </cell>
        </row>
        <row r="9134">
          <cell r="B9134">
            <v>21010</v>
          </cell>
          <cell r="C9134" t="str">
            <v>TUBO ACO GALVANIZADO COM COSTURA, CLASSE LEVE, DN 25 MM ( 1"),  E = 2,65 MM,  *2,11* KG/M (NBR 5580)</v>
          </cell>
          <cell r="D9134" t="str">
            <v>M</v>
          </cell>
          <cell r="E9134">
            <v>5</v>
          </cell>
        </row>
        <row r="9135">
          <cell r="B9135">
            <v>41758</v>
          </cell>
          <cell r="C9135" t="str">
            <v>CADEADO EM ACO INOX, LARGURA DE *50* MM, COM HASTE EM ACO TEMPERADO, SEM MOLA - CHAVES INCLUIDAS</v>
          </cell>
          <cell r="D9135" t="str">
            <v>UN</v>
          </cell>
          <cell r="E9135">
            <v>1</v>
          </cell>
        </row>
        <row r="9136">
          <cell r="B9136">
            <v>85010</v>
          </cell>
          <cell r="C9136" t="str">
            <v>CAIXILHO FIXO, DE ALUMINIO, PARA VIDRO</v>
          </cell>
          <cell r="D9136" t="str">
            <v>M2</v>
          </cell>
          <cell r="E9136">
            <v>0</v>
          </cell>
        </row>
        <row r="9137">
          <cell r="B9137">
            <v>88309</v>
          </cell>
          <cell r="C9137" t="str">
            <v>PEDREIRO COM ENCARGOS COMPLEMENTARES</v>
          </cell>
          <cell r="D9137" t="str">
            <v>H</v>
          </cell>
          <cell r="E9137">
            <v>0.3</v>
          </cell>
        </row>
        <row r="9138">
          <cell r="B9138">
            <v>88315</v>
          </cell>
          <cell r="C9138" t="str">
            <v>SERRALHEIRO COM ENCARGOS COMPLEMENTARES</v>
          </cell>
          <cell r="D9138" t="str">
            <v>H</v>
          </cell>
          <cell r="E9138">
            <v>0.8</v>
          </cell>
        </row>
        <row r="9139">
          <cell r="B9139">
            <v>88316</v>
          </cell>
          <cell r="C9139" t="str">
            <v>SERVENTE COM ENCARGOS COMPLEMENTARES</v>
          </cell>
          <cell r="D9139" t="str">
            <v>H</v>
          </cell>
          <cell r="E9139">
            <v>1.2</v>
          </cell>
        </row>
        <row r="9140">
          <cell r="B9140">
            <v>88627</v>
          </cell>
          <cell r="C9140" t="str">
            <v>ARGAMASSA TRAÇO 1:0,5:4,5 (CIMENTO, CAL E AREIA MÉDIA) PARA ASSENTAMENTO DE ALVENARIA, PREPARO MANUAL. AF_08/2014</v>
          </cell>
          <cell r="D9140" t="str">
            <v>M3</v>
          </cell>
          <cell r="E9140">
            <v>6.0000000000000001E-3</v>
          </cell>
        </row>
        <row r="9141">
          <cell r="B9141">
            <v>599</v>
          </cell>
          <cell r="C9141" t="str">
            <v>CAIXILHO FIXO ALUMINIO SERIE 25 COMPLETO 60 X 80CM</v>
          </cell>
          <cell r="D9141" t="str">
            <v>M2</v>
          </cell>
          <cell r="E9141">
            <v>1</v>
          </cell>
        </row>
        <row r="9142">
          <cell r="B9142">
            <v>85014</v>
          </cell>
          <cell r="C9142" t="str">
            <v>CAIXILHO FIXO, DE ALUMINIO, COM TELA DE METAL FIO 12 MALHA 3X3CM</v>
          </cell>
          <cell r="D9142" t="str">
            <v>M2</v>
          </cell>
          <cell r="E9142">
            <v>0</v>
          </cell>
        </row>
        <row r="9143">
          <cell r="B9143">
            <v>88309</v>
          </cell>
          <cell r="C9143" t="str">
            <v>PEDREIRO COM ENCARGOS COMPLEMENTARES</v>
          </cell>
          <cell r="D9143" t="str">
            <v>H</v>
          </cell>
          <cell r="E9143">
            <v>0.8</v>
          </cell>
        </row>
        <row r="9144">
          <cell r="B9144">
            <v>88315</v>
          </cell>
          <cell r="C9144" t="str">
            <v>SERRALHEIRO COM ENCARGOS COMPLEMENTARES</v>
          </cell>
          <cell r="D9144" t="str">
            <v>H</v>
          </cell>
          <cell r="E9144">
            <v>1.2</v>
          </cell>
        </row>
        <row r="9145">
          <cell r="B9145">
            <v>88316</v>
          </cell>
          <cell r="C9145" t="str">
            <v>SERVENTE COM ENCARGOS COMPLEMENTARES</v>
          </cell>
          <cell r="D9145" t="str">
            <v>H</v>
          </cell>
          <cell r="E9145">
            <v>2</v>
          </cell>
        </row>
        <row r="9146">
          <cell r="B9146">
            <v>88627</v>
          </cell>
          <cell r="C9146" t="str">
            <v>ARGAMASSA TRAÇO 1:0,5:4,5 (CIMENTO, CAL E AREIA MÉDIA) PARA ASSENTAMENTO DE ALVENARIA, PREPARO MANUAL. AF_08/2014</v>
          </cell>
          <cell r="D9146" t="str">
            <v>M3</v>
          </cell>
          <cell r="E9146">
            <v>6.0000000000000001E-3</v>
          </cell>
        </row>
        <row r="9147">
          <cell r="B9147">
            <v>599</v>
          </cell>
          <cell r="C9147" t="str">
            <v>CAIXILHO FIXO ALUMINIO SERIE 25 COMPLETO 60 X 80CM</v>
          </cell>
          <cell r="D9147" t="str">
            <v>M2</v>
          </cell>
          <cell r="E9147">
            <v>1</v>
          </cell>
        </row>
        <row r="9148">
          <cell r="B9148">
            <v>40707</v>
          </cell>
          <cell r="C9148" t="str">
            <v>TELA DE ARAME GALV REVESTIDO EM PVC, QUADRANGULAR/LOSANGULAR, FIO 2,77 MM (12 BWG), MALHA 3 X 3 CM, H = 2 M</v>
          </cell>
          <cell r="D9148" t="str">
            <v>M2</v>
          </cell>
          <cell r="E9148">
            <v>1</v>
          </cell>
        </row>
        <row r="9149">
          <cell r="B9149">
            <v>94569</v>
          </cell>
          <cell r="C9149" t="str">
            <v>JANELA DE ALUMÍNIO MAXIM-AR, FIXAÇÃO COM PARAFUSO SOBRE CONTRAMARCO (EXCLUSIVE CONTRAMARCO), COM VIDROS, PADRONIZADA. AF_07/2016</v>
          </cell>
          <cell r="D9149" t="str">
            <v>M2</v>
          </cell>
          <cell r="E9149">
            <v>0</v>
          </cell>
        </row>
        <row r="9150">
          <cell r="B9150">
            <v>88309</v>
          </cell>
          <cell r="C9150" t="str">
            <v>PEDREIRO COM ENCARGOS COMPLEMENTARES</v>
          </cell>
          <cell r="D9150" t="str">
            <v>H</v>
          </cell>
          <cell r="E9150">
            <v>1.7070000000000001</v>
          </cell>
        </row>
        <row r="9151">
          <cell r="B9151">
            <v>88316</v>
          </cell>
          <cell r="C9151" t="str">
            <v>SERVENTE COM ENCARGOS COMPLEMENTARES</v>
          </cell>
          <cell r="D9151" t="str">
            <v>H</v>
          </cell>
          <cell r="E9151">
            <v>0.85299999999999998</v>
          </cell>
        </row>
        <row r="9152">
          <cell r="B9152">
            <v>601</v>
          </cell>
          <cell r="C9152" t="str">
            <v>JANELA ALUMINIO MAXIM AR, SERIE 25, 90 X 110CM (INCLUSO GUARNICAO E VIDRO FANTASIA).</v>
          </cell>
          <cell r="D9152" t="str">
            <v>M2</v>
          </cell>
          <cell r="E9152">
            <v>1.0001</v>
          </cell>
        </row>
        <row r="9153">
          <cell r="B9153">
            <v>4377</v>
          </cell>
          <cell r="C9153" t="str">
            <v>PARAFUSO DE ACO ZINCADO COM ROSCA SOBERBA, CABECA CHATA E FENDA SIMPLES, DIAMETRO 4,2 MM, COMPRIMENTO * 32 * MM</v>
          </cell>
          <cell r="D9153" t="str">
            <v>UN</v>
          </cell>
          <cell r="E9153">
            <v>24.4</v>
          </cell>
        </row>
        <row r="9154">
          <cell r="B9154">
            <v>39961</v>
          </cell>
          <cell r="C9154" t="str">
            <v>SILICONE ACETICO USO GERAL INCOLOR 280 G</v>
          </cell>
          <cell r="D9154" t="str">
            <v>UN</v>
          </cell>
          <cell r="E9154">
            <v>1.2466999999999999</v>
          </cell>
        </row>
        <row r="9155">
          <cell r="B9155">
            <v>94570</v>
          </cell>
          <cell r="C9155" t="str">
            <v>JANELA DE ALUMÍNIO DE CORRER, 2 FOLHAS, FIXAÇÃO COM PARAFUSO SOBRE CONTRAMARCO (EXCLUSIVE CONTRAMARCO), COM VIDROS PADRONIZADA. AF_07/2016</v>
          </cell>
          <cell r="D9155" t="str">
            <v>M2</v>
          </cell>
          <cell r="E9155">
            <v>0</v>
          </cell>
        </row>
        <row r="9156">
          <cell r="B9156">
            <v>88309</v>
          </cell>
          <cell r="C9156" t="str">
            <v>PEDREIRO COM ENCARGOS COMPLEMENTARES</v>
          </cell>
          <cell r="D9156" t="str">
            <v>H</v>
          </cell>
          <cell r="E9156">
            <v>0.51900000000000002</v>
          </cell>
        </row>
        <row r="9157">
          <cell r="B9157">
            <v>88316</v>
          </cell>
          <cell r="C9157" t="str">
            <v>SERVENTE COM ENCARGOS COMPLEMENTARES</v>
          </cell>
          <cell r="D9157" t="str">
            <v>H</v>
          </cell>
          <cell r="E9157">
            <v>0.25900000000000001</v>
          </cell>
        </row>
        <row r="9158">
          <cell r="B9158">
            <v>4377</v>
          </cell>
          <cell r="C9158" t="str">
            <v>PARAFUSO DE ACO ZINCADO COM ROSCA SOBERBA, CABECA CHATA E FENDA SIMPLES, DIAMETRO 4,2 MM, COMPRIMENTO * 32 * MM</v>
          </cell>
          <cell r="D9158" t="str">
            <v>UN</v>
          </cell>
          <cell r="E9158">
            <v>9.1999999999999993</v>
          </cell>
        </row>
        <row r="9159">
          <cell r="B9159">
            <v>34362</v>
          </cell>
          <cell r="C9159" t="str">
            <v>JANELA ALUMINIO DE CORRER 1,20 X 1,20 M (AXL) COM 2 FOLHAS DE VIDRO INCLUSO GUARNICAO.</v>
          </cell>
          <cell r="D9159" t="str">
            <v>UN</v>
          </cell>
          <cell r="E9159">
            <v>0.69399999999999995</v>
          </cell>
        </row>
        <row r="9160">
          <cell r="B9160">
            <v>39961</v>
          </cell>
          <cell r="C9160" t="str">
            <v>SILICONE ACETICO USO GERAL INCOLOR 280 G</v>
          </cell>
          <cell r="D9160" t="str">
            <v>UN</v>
          </cell>
          <cell r="E9160">
            <v>0.62329999999999997</v>
          </cell>
        </row>
        <row r="9161">
          <cell r="B9161">
            <v>94572</v>
          </cell>
          <cell r="C9161" t="str">
            <v>JANELA DE ALUMÍNIO DE CORRER, 3 FOLHAS, FIXAÇÃO COM PARAFUSO SOBRE CONTRAMARCO (EXCLUSIVE CONTRAMARCO), COM VIDROS, PADRONIZADA. AF_07/2016</v>
          </cell>
          <cell r="D9161" t="str">
            <v>M2</v>
          </cell>
          <cell r="E9161">
            <v>0</v>
          </cell>
        </row>
        <row r="9162">
          <cell r="B9162">
            <v>88309</v>
          </cell>
          <cell r="C9162" t="str">
            <v>PEDREIRO COM ENCARGOS COMPLEMENTARES</v>
          </cell>
          <cell r="D9162" t="str">
            <v>H</v>
          </cell>
          <cell r="E9162">
            <v>0.69699999999999995</v>
          </cell>
        </row>
        <row r="9163">
          <cell r="B9163">
            <v>88316</v>
          </cell>
          <cell r="C9163" t="str">
            <v>SERVENTE COM ENCARGOS COMPLEMENTARES</v>
          </cell>
          <cell r="D9163" t="str">
            <v>H</v>
          </cell>
          <cell r="E9163">
            <v>0.34799999999999998</v>
          </cell>
        </row>
        <row r="9164">
          <cell r="B9164">
            <v>4377</v>
          </cell>
          <cell r="C9164" t="str">
            <v>PARAFUSO DE ACO ZINCADO COM ROSCA SOBERBA, CABECA CHATA E FENDA SIMPLES, DIAMETRO 4,2 MM, COMPRIMENTO * 32 * MM</v>
          </cell>
          <cell r="D9164" t="str">
            <v>UN</v>
          </cell>
          <cell r="E9164">
            <v>9.1999999999999993</v>
          </cell>
        </row>
        <row r="9165">
          <cell r="B9165">
            <v>34370</v>
          </cell>
          <cell r="C9165" t="str">
            <v>JANELA ALUMINIO DE CORRER 1,20 X 1,20 (AXL) M COM 3 FOLHAS (2 VENEZIANAS E 1 VIDRO) INCLUSO GUARNICAO</v>
          </cell>
          <cell r="D9165" t="str">
            <v>UN</v>
          </cell>
          <cell r="E9165">
            <v>0.69399999999999995</v>
          </cell>
        </row>
        <row r="9166">
          <cell r="B9166">
            <v>39961</v>
          </cell>
          <cell r="C9166" t="str">
            <v>SILICONE ACETICO USO GERAL INCOLOR 280 G</v>
          </cell>
          <cell r="D9166" t="str">
            <v>UN</v>
          </cell>
          <cell r="E9166">
            <v>0.62329999999999997</v>
          </cell>
        </row>
        <row r="9167">
          <cell r="B9167">
            <v>94573</v>
          </cell>
          <cell r="C9167" t="str">
            <v>JANELA DE ALUMÍNIO DE CORRER, 4 FOLHAS, FIXAÇÃO COM PARAFUSO SOBRE CONTRAMARCO (EXCLUSIVE CONTRAMARCO), COM VIDROS, PADRONIZADA. AF_07/2016</v>
          </cell>
          <cell r="D9167" t="str">
            <v>M2</v>
          </cell>
          <cell r="E9167">
            <v>0</v>
          </cell>
        </row>
        <row r="9168">
          <cell r="B9168">
            <v>88309</v>
          </cell>
          <cell r="C9168" t="str">
            <v>PEDREIRO COM ENCARGOS COMPLEMENTARES</v>
          </cell>
          <cell r="D9168" t="str">
            <v>H</v>
          </cell>
          <cell r="E9168">
            <v>0.96</v>
          </cell>
        </row>
        <row r="9169">
          <cell r="B9169">
            <v>88316</v>
          </cell>
          <cell r="C9169" t="str">
            <v>SERVENTE COM ENCARGOS COMPLEMENTARES</v>
          </cell>
          <cell r="D9169" t="str">
            <v>H</v>
          </cell>
          <cell r="E9169">
            <v>0.48</v>
          </cell>
        </row>
        <row r="9170">
          <cell r="B9170">
            <v>4377</v>
          </cell>
          <cell r="C9170" t="str">
            <v>PARAFUSO DE ACO ZINCADO COM ROSCA SOBERBA, CABECA CHATA E FENDA SIMPLES, DIAMETRO 4,2 MM, COMPRIMENTO * 32 * MM</v>
          </cell>
          <cell r="D9170" t="str">
            <v>UN</v>
          </cell>
          <cell r="E9170">
            <v>7.3</v>
          </cell>
        </row>
        <row r="9171">
          <cell r="B9171">
            <v>34364</v>
          </cell>
          <cell r="C9171" t="str">
            <v>JANELA ALUMIINIO DE CORRER 1,20 X 1,50 M (AXL) COM 4 FOLHAS DE VIDRO INCLUSO GUARNICAO</v>
          </cell>
          <cell r="D9171" t="str">
            <v>UN</v>
          </cell>
          <cell r="E9171">
            <v>0.55600000000000005</v>
          </cell>
        </row>
        <row r="9172">
          <cell r="B9172">
            <v>39961</v>
          </cell>
          <cell r="C9172" t="str">
            <v>SILICONE ACETICO USO GERAL INCOLOR 280 G</v>
          </cell>
          <cell r="D9172" t="str">
            <v>UN</v>
          </cell>
          <cell r="E9172">
            <v>0.56000000000000005</v>
          </cell>
        </row>
        <row r="9173">
          <cell r="B9173">
            <v>94574</v>
          </cell>
          <cell r="C9173" t="str">
            <v>JANELA DE ALUMÍNIO DE CORRER, 6 FOLHAS, FIXAÇÃO COM PARAFUSO SOBRE CONTRAMARCO (EXCLUSIVE CONTRAMARCO), COM VIDROS, PADRONIZADA. AF_07/2016</v>
          </cell>
          <cell r="D9173" t="str">
            <v>M2</v>
          </cell>
          <cell r="E9173">
            <v>0</v>
          </cell>
        </row>
        <row r="9174">
          <cell r="B9174">
            <v>88309</v>
          </cell>
          <cell r="C9174" t="str">
            <v>PEDREIRO COM ENCARGOS COMPLEMENTARES</v>
          </cell>
          <cell r="D9174" t="str">
            <v>H</v>
          </cell>
          <cell r="E9174">
            <v>1.1200000000000001</v>
          </cell>
        </row>
        <row r="9175">
          <cell r="B9175">
            <v>88316</v>
          </cell>
          <cell r="C9175" t="str">
            <v>SERVENTE COM ENCARGOS COMPLEMENTARES</v>
          </cell>
          <cell r="D9175" t="str">
            <v>H</v>
          </cell>
          <cell r="E9175">
            <v>0.56000000000000005</v>
          </cell>
        </row>
        <row r="9176">
          <cell r="B9176">
            <v>4377</v>
          </cell>
          <cell r="C9176" t="str">
            <v>PARAFUSO DE ACO ZINCADO COM ROSCA SOBERBA, CABECA CHATA E FENDA SIMPLES, DIAMETRO 4,2 MM, COMPRIMENTO * 32 * MM</v>
          </cell>
          <cell r="D9176" t="str">
            <v>UN</v>
          </cell>
          <cell r="E9176">
            <v>7.3</v>
          </cell>
        </row>
        <row r="9177">
          <cell r="B9177">
            <v>34372</v>
          </cell>
          <cell r="C9177" t="str">
            <v>JANELA ALUMINIO DE CORRER 1,20 X 1,50 (AXL) M COM 6 FOLHAS (4 VENEZIANAS E 2 VIDROS) INCLUSO GUARNICAO</v>
          </cell>
          <cell r="D9177" t="str">
            <v>UN</v>
          </cell>
          <cell r="E9177">
            <v>0.55600000000000005</v>
          </cell>
        </row>
        <row r="9178">
          <cell r="B9178">
            <v>39961</v>
          </cell>
          <cell r="C9178" t="str">
            <v>SILICONE ACETICO USO GERAL INCOLOR 280 G</v>
          </cell>
          <cell r="D9178" t="str">
            <v>UN</v>
          </cell>
          <cell r="E9178">
            <v>0.56000000000000005</v>
          </cell>
        </row>
        <row r="9179">
          <cell r="B9179">
            <v>94575</v>
          </cell>
          <cell r="C9179" t="str">
            <v>JANELA DE ALUMÍNIO MAXIM-AR, FIXAÇÃO COM PARAFUSO, VEDAÇÃO COM ESPUMA EXPANSIVA PU, COM VIDROS, PADRONIZADA. AF_07/2016</v>
          </cell>
          <cell r="D9179" t="str">
            <v>M2</v>
          </cell>
          <cell r="E9179">
            <v>0</v>
          </cell>
        </row>
        <row r="9180">
          <cell r="B9180">
            <v>88309</v>
          </cell>
          <cell r="C9180" t="str">
            <v>PEDREIRO COM ENCARGOS COMPLEMENTARES</v>
          </cell>
          <cell r="D9180" t="str">
            <v>H</v>
          </cell>
          <cell r="E9180">
            <v>2.9489999999999998</v>
          </cell>
        </row>
        <row r="9181">
          <cell r="B9181">
            <v>88316</v>
          </cell>
          <cell r="C9181" t="str">
            <v>SERVENTE COM ENCARGOS COMPLEMENTARES</v>
          </cell>
          <cell r="D9181" t="str">
            <v>H</v>
          </cell>
          <cell r="E9181">
            <v>1.474</v>
          </cell>
        </row>
        <row r="9182">
          <cell r="B9182">
            <v>142</v>
          </cell>
          <cell r="C9182" t="str">
            <v>SELANTE ELASTICO MONOCOMPONENTE A BASE DE POLIURETANO PARA JUNTAS DIVERSAS</v>
          </cell>
          <cell r="D9182" t="str">
            <v>310ML</v>
          </cell>
          <cell r="E9182">
            <v>0.59030000000000005</v>
          </cell>
        </row>
        <row r="9183">
          <cell r="B9183">
            <v>601</v>
          </cell>
          <cell r="C9183" t="str">
            <v>JANELA ALUMINIO MAXIM AR, SERIE 25, 90 X 110CM (INCLUSO GUARNICAO E VIDRO FANTASIA).</v>
          </cell>
          <cell r="D9183" t="str">
            <v>M2</v>
          </cell>
          <cell r="E9183">
            <v>1.0001</v>
          </cell>
        </row>
        <row r="9184">
          <cell r="B9184">
            <v>11950</v>
          </cell>
          <cell r="C9184" t="str">
            <v>BUCHA DE NYLON SEM ABA S6, COM PARAFUSO DE 4,20 X 40 MM EM ACO ZINCADO COM ROSCA SOBERBA, CABECA CHATA E FENDA PHILLIPS</v>
          </cell>
          <cell r="D9184" t="str">
            <v>UN</v>
          </cell>
          <cell r="E9184">
            <v>24.4</v>
          </cell>
        </row>
        <row r="9185">
          <cell r="B9185">
            <v>94576</v>
          </cell>
          <cell r="C9185" t="str">
            <v>JANELA DE ALUMÍNIO DE CORRER, 2 FOLHAS, FIXAÇÃO COM PARAFUSO, VEDAÇÃO COM ESPUMA EXPANSIVA PU, COM VIDROS, PADRONIZADA. AF_07/2016</v>
          </cell>
          <cell r="D9185" t="str">
            <v>M2</v>
          </cell>
          <cell r="E9185">
            <v>0</v>
          </cell>
        </row>
        <row r="9186">
          <cell r="B9186">
            <v>88309</v>
          </cell>
          <cell r="C9186" t="str">
            <v>PEDREIRO COM ENCARGOS COMPLEMENTARES</v>
          </cell>
          <cell r="D9186" t="str">
            <v>H</v>
          </cell>
          <cell r="E9186">
            <v>0.82299999999999995</v>
          </cell>
        </row>
        <row r="9187">
          <cell r="B9187">
            <v>88316</v>
          </cell>
          <cell r="C9187" t="str">
            <v>SERVENTE COM ENCARGOS COMPLEMENTARES</v>
          </cell>
          <cell r="D9187" t="str">
            <v>H</v>
          </cell>
          <cell r="E9187">
            <v>0.41199999999999998</v>
          </cell>
        </row>
        <row r="9188">
          <cell r="B9188">
            <v>142</v>
          </cell>
          <cell r="C9188" t="str">
            <v>SELANTE ELASTICO MONOCOMPONENTE A BASE DE POLIURETANO PARA JUNTAS DIVERSAS</v>
          </cell>
          <cell r="D9188" t="str">
            <v>310ML</v>
          </cell>
          <cell r="E9188">
            <v>0.29670000000000002</v>
          </cell>
        </row>
        <row r="9189">
          <cell r="B9189">
            <v>11950</v>
          </cell>
          <cell r="C9189" t="str">
            <v>BUCHA DE NYLON SEM ABA S6, COM PARAFUSO DE 4,20 X 40 MM EM ACO ZINCADO COM ROSCA SOBERBA, CABECA CHATA E FENDA PHILLIPS</v>
          </cell>
          <cell r="D9189" t="str">
            <v>UN</v>
          </cell>
          <cell r="E9189">
            <v>9.1999999999999993</v>
          </cell>
        </row>
        <row r="9190">
          <cell r="B9190">
            <v>34362</v>
          </cell>
          <cell r="C9190" t="str">
            <v>JANELA ALUMINIO DE CORRER 1,20 X 1,20 M (AXL) COM 2 FOLHAS DE VIDRO INCLUSO GUARNICAO.</v>
          </cell>
          <cell r="D9190" t="str">
            <v>UN</v>
          </cell>
          <cell r="E9190">
            <v>0.69399999999999995</v>
          </cell>
        </row>
        <row r="9191">
          <cell r="B9191">
            <v>94578</v>
          </cell>
          <cell r="C9191" t="str">
            <v>JANELA DE ALUMÍNIO DE CORRER, 3 FOLHAS, FIXAÇÃO COM PARAFUSO, VEDAÇÃO COM ESPUMA EXPANSIVA PU, COM VIDROS, PADRONIZADA. AF_07/2016</v>
          </cell>
          <cell r="D9191" t="str">
            <v>M2</v>
          </cell>
          <cell r="E9191">
            <v>0</v>
          </cell>
        </row>
        <row r="9192">
          <cell r="B9192">
            <v>88309</v>
          </cell>
          <cell r="C9192" t="str">
            <v>PEDREIRO COM ENCARGOS COMPLEMENTARES</v>
          </cell>
          <cell r="D9192" t="str">
            <v>H</v>
          </cell>
          <cell r="E9192">
            <v>1.008</v>
          </cell>
        </row>
        <row r="9193">
          <cell r="B9193">
            <v>88316</v>
          </cell>
          <cell r="C9193" t="str">
            <v>SERVENTE COM ENCARGOS COMPLEMENTARES</v>
          </cell>
          <cell r="D9193" t="str">
            <v>H</v>
          </cell>
          <cell r="E9193">
            <v>0.504</v>
          </cell>
        </row>
        <row r="9194">
          <cell r="B9194">
            <v>142</v>
          </cell>
          <cell r="C9194" t="str">
            <v>SELANTE ELASTICO MONOCOMPONENTE A BASE DE POLIURETANO PARA JUNTAS DIVERSAS</v>
          </cell>
          <cell r="D9194" t="str">
            <v>310ML</v>
          </cell>
          <cell r="E9194">
            <v>0.29670000000000002</v>
          </cell>
        </row>
        <row r="9195">
          <cell r="B9195">
            <v>11950</v>
          </cell>
          <cell r="C9195" t="str">
            <v>BUCHA DE NYLON SEM ABA S6, COM PARAFUSO DE 4,20 X 40 MM EM ACO ZINCADO COM ROSCA SOBERBA, CABECA CHATA E FENDA PHILLIPS</v>
          </cell>
          <cell r="D9195" t="str">
            <v>UN</v>
          </cell>
          <cell r="E9195">
            <v>9.1999999999999993</v>
          </cell>
        </row>
        <row r="9196">
          <cell r="B9196">
            <v>34370</v>
          </cell>
          <cell r="C9196" t="str">
            <v>JANELA ALUMINIO DE CORRER 1,20 X 1,20 (AXL) M COM 3 FOLHAS (2 VENEZIANAS E 1 VIDRO) INCLUSO GUARNICAO</v>
          </cell>
          <cell r="D9196" t="str">
            <v>UN</v>
          </cell>
          <cell r="E9196">
            <v>0.69399999999999995</v>
          </cell>
        </row>
        <row r="9197">
          <cell r="B9197">
            <v>94579</v>
          </cell>
          <cell r="C9197" t="str">
            <v>JANELA DE ALUMÍNIO DE CORRER, 4 FOLHAS, FIXAÇÃO COM PARAFUSO, VEDAÇÃO COM ESPUMA EXPANSIVA PU, COM VIDROS, PADRONIZADA. AF_07/2016</v>
          </cell>
          <cell r="D9197" t="str">
            <v>M2</v>
          </cell>
          <cell r="E9197">
            <v>0</v>
          </cell>
        </row>
        <row r="9198">
          <cell r="B9198">
            <v>88309</v>
          </cell>
          <cell r="C9198" t="str">
            <v>PEDREIRO COM ENCARGOS COMPLEMENTARES</v>
          </cell>
          <cell r="D9198" t="str">
            <v>H</v>
          </cell>
          <cell r="E9198">
            <v>1.3109999999999999</v>
          </cell>
        </row>
        <row r="9199">
          <cell r="B9199">
            <v>88316</v>
          </cell>
          <cell r="C9199" t="str">
            <v>SERVENTE COM ENCARGOS COMPLEMENTARES</v>
          </cell>
          <cell r="D9199" t="str">
            <v>H</v>
          </cell>
          <cell r="E9199">
            <v>0.65600000000000003</v>
          </cell>
        </row>
        <row r="9200">
          <cell r="B9200">
            <v>142</v>
          </cell>
          <cell r="C9200" t="str">
            <v>SELANTE ELASTICO MONOCOMPONENTE A BASE DE POLIURETANO PARA JUNTAS DIVERSAS</v>
          </cell>
          <cell r="D9200" t="str">
            <v>310ML</v>
          </cell>
          <cell r="E9200">
            <v>0.26769999999999999</v>
          </cell>
        </row>
        <row r="9201">
          <cell r="B9201">
            <v>11950</v>
          </cell>
          <cell r="C9201" t="str">
            <v>BUCHA DE NYLON SEM ABA S6, COM PARAFUSO DE 4,20 X 40 MM EM ACO ZINCADO COM ROSCA SOBERBA, CABECA CHATA E FENDA PHILLIPS</v>
          </cell>
          <cell r="D9201" t="str">
            <v>UN</v>
          </cell>
          <cell r="E9201">
            <v>7.3</v>
          </cell>
        </row>
        <row r="9202">
          <cell r="B9202">
            <v>34364</v>
          </cell>
          <cell r="C9202" t="str">
            <v>JANELA ALUMIINIO DE CORRER 1,20 X 1,50 M (AXL) COM 4 FOLHAS DE VIDRO INCLUSO GUARNICAO</v>
          </cell>
          <cell r="D9202" t="str">
            <v>UN</v>
          </cell>
          <cell r="E9202">
            <v>0.55600000000000005</v>
          </cell>
        </row>
        <row r="9203">
          <cell r="B9203">
            <v>94580</v>
          </cell>
          <cell r="C9203" t="str">
            <v>JANELA DE ALUMÍNIO DE CORRER, 6 FOLHAS, FIXAÇÃO COM PARAFUSO, VEDAÇÃO COM ESPUMA EXPANSIVA PU, COM VIDROS, PADRONIZADA. AF_07/2016</v>
          </cell>
          <cell r="D9203" t="str">
            <v>M2</v>
          </cell>
          <cell r="E9203">
            <v>0</v>
          </cell>
        </row>
        <row r="9204">
          <cell r="B9204">
            <v>88309</v>
          </cell>
          <cell r="C9204" t="str">
            <v>PEDREIRO COM ENCARGOS COMPLEMENTARES</v>
          </cell>
          <cell r="D9204" t="str">
            <v>H</v>
          </cell>
          <cell r="E9204">
            <v>1.4570000000000001</v>
          </cell>
        </row>
        <row r="9205">
          <cell r="B9205">
            <v>88316</v>
          </cell>
          <cell r="C9205" t="str">
            <v>SERVENTE COM ENCARGOS COMPLEMENTARES</v>
          </cell>
          <cell r="D9205" t="str">
            <v>H</v>
          </cell>
          <cell r="E9205">
            <v>0.72799999999999998</v>
          </cell>
        </row>
        <row r="9206">
          <cell r="B9206">
            <v>142</v>
          </cell>
          <cell r="C9206" t="str">
            <v>SELANTE ELASTICO MONOCOMPONENTE A BASE DE POLIURETANO PARA JUNTAS DIVERSAS</v>
          </cell>
          <cell r="D9206" t="str">
            <v>310ML</v>
          </cell>
          <cell r="E9206">
            <v>0.26769999999999999</v>
          </cell>
        </row>
        <row r="9207">
          <cell r="B9207">
            <v>11950</v>
          </cell>
          <cell r="C9207" t="str">
            <v>BUCHA DE NYLON SEM ABA S6, COM PARAFUSO DE 4,20 X 40 MM EM ACO ZINCADO COM ROSCA SOBERBA, CABECA CHATA E FENDA PHILLIPS</v>
          </cell>
          <cell r="D9207" t="str">
            <v>UN</v>
          </cell>
          <cell r="E9207">
            <v>7.3</v>
          </cell>
        </row>
        <row r="9208">
          <cell r="B9208">
            <v>34372</v>
          </cell>
          <cell r="C9208" t="str">
            <v>JANELA ALUMINIO DE CORRER 1,20 X 1,50 (AXL) M COM 6 FOLHAS (4 VENEZIANAS E 2 VIDROS) INCLUSO GUARNICAO</v>
          </cell>
          <cell r="D9208" t="str">
            <v>UN</v>
          </cell>
          <cell r="E9208">
            <v>0.55600000000000005</v>
          </cell>
        </row>
        <row r="9209">
          <cell r="B9209">
            <v>94581</v>
          </cell>
          <cell r="C9209" t="str">
            <v>JANELA DE ALUMÍNIO MAXIM-AR, FIXAÇÃO COM ARGAMASSA, COM VIDROS, PADRONIZADA. AF_07/2016</v>
          </cell>
          <cell r="D9209" t="str">
            <v>M2</v>
          </cell>
          <cell r="E9209">
            <v>0</v>
          </cell>
        </row>
        <row r="9210">
          <cell r="B9210">
            <v>88309</v>
          </cell>
          <cell r="C9210" t="str">
            <v>PEDREIRO COM ENCARGOS COMPLEMENTARES</v>
          </cell>
          <cell r="D9210" t="str">
            <v>H</v>
          </cell>
          <cell r="E9210">
            <v>3.3969999999999998</v>
          </cell>
        </row>
        <row r="9211">
          <cell r="B9211">
            <v>88316</v>
          </cell>
          <cell r="C9211" t="str">
            <v>SERVENTE COM ENCARGOS COMPLEMENTARES</v>
          </cell>
          <cell r="D9211" t="str">
            <v>H</v>
          </cell>
          <cell r="E9211">
            <v>1.6990000000000001</v>
          </cell>
        </row>
        <row r="9212">
          <cell r="B9212">
            <v>88629</v>
          </cell>
          <cell r="C9212" t="str">
            <v>ARGAMASSA TRAÇO 1:3 (CIMENTO E AREIA MÉDIA), PREPARO MANUAL. AF_08/2014</v>
          </cell>
          <cell r="D9212" t="str">
            <v>M3</v>
          </cell>
          <cell r="E9212">
            <v>2.1000000000000001E-2</v>
          </cell>
        </row>
        <row r="9213">
          <cell r="B9213">
            <v>601</v>
          </cell>
          <cell r="C9213" t="str">
            <v>JANELA ALUMINIO MAXIM AR, SERIE 25, 90 X 110CM (INCLUSO GUARNICAO E VIDRO FANTASIA).</v>
          </cell>
          <cell r="D9213" t="str">
            <v>M2</v>
          </cell>
          <cell r="E9213">
            <v>1.0001</v>
          </cell>
        </row>
        <row r="9214">
          <cell r="B9214">
            <v>94582</v>
          </cell>
          <cell r="C9214" t="str">
            <v>JANELA DE ALUMÍNIO DE CORRER, 2 FOLHAS, FIXAÇÃO COM ARGAMASSA, COM VIDROS, PADRONIZADA. AF_07/2016</v>
          </cell>
          <cell r="D9214" t="str">
            <v>M2</v>
          </cell>
          <cell r="E9214">
            <v>0</v>
          </cell>
        </row>
        <row r="9215">
          <cell r="B9215">
            <v>88309</v>
          </cell>
          <cell r="C9215" t="str">
            <v>PEDREIRO COM ENCARGOS COMPLEMENTARES</v>
          </cell>
          <cell r="D9215" t="str">
            <v>H</v>
          </cell>
          <cell r="E9215">
            <v>1.0840000000000001</v>
          </cell>
        </row>
        <row r="9216">
          <cell r="B9216">
            <v>88316</v>
          </cell>
          <cell r="C9216" t="str">
            <v>SERVENTE COM ENCARGOS COMPLEMENTARES</v>
          </cell>
          <cell r="D9216" t="str">
            <v>H</v>
          </cell>
          <cell r="E9216">
            <v>0.54200000000000004</v>
          </cell>
        </row>
        <row r="9217">
          <cell r="B9217">
            <v>88629</v>
          </cell>
          <cell r="C9217" t="str">
            <v>ARGAMASSA TRAÇO 1:3 (CIMENTO E AREIA MÉDIA), PREPARO MANUAL. AF_08/2014</v>
          </cell>
          <cell r="D9217" t="str">
            <v>M3</v>
          </cell>
          <cell r="E9217">
            <v>8.9999999999999993E-3</v>
          </cell>
        </row>
        <row r="9218">
          <cell r="B9218">
            <v>34362</v>
          </cell>
          <cell r="C9218" t="str">
            <v>JANELA ALUMINIO DE CORRER 1,20 X 1,20 M (AXL) COM 2 FOLHAS DE VIDRO INCLUSO GUARNICAO.</v>
          </cell>
          <cell r="D9218" t="str">
            <v>UN</v>
          </cell>
          <cell r="E9218">
            <v>0.69399999999999995</v>
          </cell>
        </row>
        <row r="9219">
          <cell r="B9219">
            <v>94584</v>
          </cell>
          <cell r="C9219" t="str">
            <v>JANELA DE ALUMÍNIO DE CORRER, 3 FOLHAS, FIXAÇÃO COM ARGAMASSA, COM VIDROS, PADRONIZADA. AF_07/2016</v>
          </cell>
          <cell r="D9219" t="str">
            <v>M2</v>
          </cell>
          <cell r="E9219">
            <v>0</v>
          </cell>
        </row>
        <row r="9220">
          <cell r="B9220">
            <v>88309</v>
          </cell>
          <cell r="C9220" t="str">
            <v>PEDREIRO COM ENCARGOS COMPLEMENTARES</v>
          </cell>
          <cell r="D9220" t="str">
            <v>H</v>
          </cell>
          <cell r="E9220">
            <v>1.4910000000000001</v>
          </cell>
        </row>
        <row r="9221">
          <cell r="B9221">
            <v>88316</v>
          </cell>
          <cell r="C9221" t="str">
            <v>SERVENTE COM ENCARGOS COMPLEMENTARES</v>
          </cell>
          <cell r="D9221" t="str">
            <v>H</v>
          </cell>
          <cell r="E9221">
            <v>0.746</v>
          </cell>
        </row>
        <row r="9222">
          <cell r="B9222">
            <v>88629</v>
          </cell>
          <cell r="C9222" t="str">
            <v>ARGAMASSA TRAÇO 1:3 (CIMENTO E AREIA MÉDIA), PREPARO MANUAL. AF_08/2014</v>
          </cell>
          <cell r="D9222" t="str">
            <v>M3</v>
          </cell>
          <cell r="E9222">
            <v>8.9999999999999993E-3</v>
          </cell>
        </row>
        <row r="9223">
          <cell r="B9223">
            <v>34370</v>
          </cell>
          <cell r="C9223" t="str">
            <v>JANELA ALUMINIO DE CORRER 1,20 X 1,20 (AXL) M COM 3 FOLHAS (2 VENEZIANAS E 1 VIDRO) INCLUSO GUARNICAO</v>
          </cell>
          <cell r="D9223" t="str">
            <v>UN</v>
          </cell>
          <cell r="E9223">
            <v>0.69399999999999995</v>
          </cell>
        </row>
        <row r="9224">
          <cell r="B9224">
            <v>94585</v>
          </cell>
          <cell r="C9224" t="str">
            <v>JANELA DE ALUMÍNIO DE CORRER, 4 FOLHAS, FIXAÇÃO COM ARGAMASSA, COM VIDROS, PADRONIZADA. AF_07/2016</v>
          </cell>
          <cell r="D9224" t="str">
            <v>M2</v>
          </cell>
          <cell r="E9224">
            <v>0</v>
          </cell>
        </row>
        <row r="9225">
          <cell r="B9225">
            <v>88309</v>
          </cell>
          <cell r="C9225" t="str">
            <v>PEDREIRO COM ENCARGOS COMPLEMENTARES</v>
          </cell>
          <cell r="D9225" t="str">
            <v>H</v>
          </cell>
          <cell r="E9225">
            <v>1.53</v>
          </cell>
        </row>
        <row r="9226">
          <cell r="B9226">
            <v>88316</v>
          </cell>
          <cell r="C9226" t="str">
            <v>SERVENTE COM ENCARGOS COMPLEMENTARES</v>
          </cell>
          <cell r="D9226" t="str">
            <v>H</v>
          </cell>
          <cell r="E9226">
            <v>0.76500000000000001</v>
          </cell>
        </row>
        <row r="9227">
          <cell r="B9227">
            <v>88629</v>
          </cell>
          <cell r="C9227" t="str">
            <v>ARGAMASSA TRAÇO 1:3 (CIMENTO E AREIA MÉDIA), PREPARO MANUAL. AF_08/2014</v>
          </cell>
          <cell r="D9227" t="str">
            <v>M3</v>
          </cell>
          <cell r="E9227">
            <v>7.0000000000000001E-3</v>
          </cell>
        </row>
        <row r="9228">
          <cell r="B9228">
            <v>34364</v>
          </cell>
          <cell r="C9228" t="str">
            <v>JANELA ALUMIINIO DE CORRER 1,20 X 1,50 M (AXL) COM 4 FOLHAS DE VIDRO INCLUSO GUARNICAO</v>
          </cell>
          <cell r="D9228" t="str">
            <v>UN</v>
          </cell>
          <cell r="E9228">
            <v>0.55600000000000005</v>
          </cell>
        </row>
        <row r="9229">
          <cell r="B9229">
            <v>94586</v>
          </cell>
          <cell r="C9229" t="str">
            <v>JANELA DE ALUMÍNIO 6 FOLHAS, FIXAÇÃO COM ARGAMASSA, COM VIDROS, PADRONIZADA. AF_07/2016</v>
          </cell>
          <cell r="D9229" t="str">
            <v>M2</v>
          </cell>
          <cell r="E9229">
            <v>0</v>
          </cell>
        </row>
        <row r="9230">
          <cell r="B9230">
            <v>88309</v>
          </cell>
          <cell r="C9230" t="str">
            <v>PEDREIRO COM ENCARGOS COMPLEMENTARES</v>
          </cell>
          <cell r="D9230" t="str">
            <v>H</v>
          </cell>
          <cell r="E9230">
            <v>1.9610000000000001</v>
          </cell>
        </row>
        <row r="9231">
          <cell r="B9231">
            <v>88316</v>
          </cell>
          <cell r="C9231" t="str">
            <v>SERVENTE COM ENCARGOS COMPLEMENTARES</v>
          </cell>
          <cell r="D9231" t="str">
            <v>H</v>
          </cell>
          <cell r="E9231">
            <v>0.98099999999999998</v>
          </cell>
        </row>
        <row r="9232">
          <cell r="B9232">
            <v>88629</v>
          </cell>
          <cell r="C9232" t="str">
            <v>ARGAMASSA TRAÇO 1:3 (CIMENTO E AREIA MÉDIA), PREPARO MANUAL. AF_08/2014</v>
          </cell>
          <cell r="D9232" t="str">
            <v>M3</v>
          </cell>
          <cell r="E9232">
            <v>7.0000000000000001E-3</v>
          </cell>
        </row>
        <row r="9233">
          <cell r="B9233">
            <v>34372</v>
          </cell>
          <cell r="C9233" t="str">
            <v>JANELA ALUMINIO DE CORRER 1,20 X 1,50 (AXL) M COM 6 FOLHAS (4 VENEZIANAS E 2 VIDROS) INCLUSO GUARNICAO</v>
          </cell>
          <cell r="D9233" t="str">
            <v>UN</v>
          </cell>
          <cell r="E9233">
            <v>0.55600000000000005</v>
          </cell>
        </row>
        <row r="9234">
          <cell r="B9234" t="str">
            <v>73908/1</v>
          </cell>
          <cell r="C9234" t="str">
            <v>CANTONEIRA DE ALUMINIO 2"X2", PARA PROTECAO DE QUINA DE PAREDE</v>
          </cell>
          <cell r="D9234" t="str">
            <v>M</v>
          </cell>
          <cell r="E9234">
            <v>0</v>
          </cell>
        </row>
        <row r="9235">
          <cell r="B9235">
            <v>88256</v>
          </cell>
          <cell r="C9235" t="str">
            <v>AZULEJISTA OU LADRILHISTA COM ENCARGOS COMPLEMENTARES</v>
          </cell>
          <cell r="D9235" t="str">
            <v>H</v>
          </cell>
          <cell r="E9235">
            <v>0.6</v>
          </cell>
        </row>
        <row r="9236">
          <cell r="B9236">
            <v>88316</v>
          </cell>
          <cell r="C9236" t="str">
            <v>SERVENTE COM ENCARGOS COMPLEMENTARES</v>
          </cell>
          <cell r="D9236" t="str">
            <v>H</v>
          </cell>
          <cell r="E9236">
            <v>0.4</v>
          </cell>
        </row>
        <row r="9237">
          <cell r="B9237">
            <v>584</v>
          </cell>
          <cell r="C9237" t="str">
            <v>CANTONEIRA ALUMINIO ABAS IGUAIS 2 ", E = 1/8 "</v>
          </cell>
          <cell r="D9237" t="str">
            <v>M</v>
          </cell>
          <cell r="E9237">
            <v>1</v>
          </cell>
        </row>
        <row r="9238">
          <cell r="B9238" t="str">
            <v>73908/2</v>
          </cell>
          <cell r="C9238" t="str">
            <v>CANTONEIRA DE ALUMINIO 1"X1, PARA PROTECAO DE QUINA DE PAREDE</v>
          </cell>
          <cell r="D9238" t="str">
            <v>M</v>
          </cell>
          <cell r="E9238">
            <v>0</v>
          </cell>
        </row>
        <row r="9239">
          <cell r="B9239">
            <v>88256</v>
          </cell>
          <cell r="C9239" t="str">
            <v>AZULEJISTA OU LADRILHISTA COM ENCARGOS COMPLEMENTARES</v>
          </cell>
          <cell r="D9239" t="str">
            <v>H</v>
          </cell>
          <cell r="E9239">
            <v>0.6</v>
          </cell>
        </row>
        <row r="9240">
          <cell r="B9240">
            <v>88316</v>
          </cell>
          <cell r="C9240" t="str">
            <v>SERVENTE COM ENCARGOS COMPLEMENTARES</v>
          </cell>
          <cell r="D9240" t="str">
            <v>H</v>
          </cell>
          <cell r="E9240">
            <v>0.4</v>
          </cell>
        </row>
        <row r="9241">
          <cell r="B9241">
            <v>586</v>
          </cell>
          <cell r="C9241" t="str">
            <v>CANTONEIRA ALUMINIO ABAS IGUAIS 1 ", E = 3 /16 "</v>
          </cell>
          <cell r="D9241" t="str">
            <v>M</v>
          </cell>
          <cell r="E9241">
            <v>1</v>
          </cell>
        </row>
        <row r="9242">
          <cell r="B9242">
            <v>85015</v>
          </cell>
          <cell r="C9242" t="str">
            <v>CANTONEIRA DE MADEIRA 3,0X3,0X1,0CM</v>
          </cell>
          <cell r="D9242" t="str">
            <v>M</v>
          </cell>
          <cell r="E9242">
            <v>0</v>
          </cell>
        </row>
        <row r="9243">
          <cell r="B9243">
            <v>88239</v>
          </cell>
          <cell r="C9243" t="str">
            <v>AJUDANTE DE CARPINTEIRO COM ENCARGOS COMPLEMENTARES</v>
          </cell>
          <cell r="D9243" t="str">
            <v>H</v>
          </cell>
          <cell r="E9243">
            <v>0.5</v>
          </cell>
        </row>
        <row r="9244">
          <cell r="B9244">
            <v>88261</v>
          </cell>
          <cell r="C9244" t="str">
            <v>CARPINTEIRO DE ESQUADRIA COM ENCARGOS COMPLEMENTARES</v>
          </cell>
          <cell r="D9244" t="str">
            <v>H</v>
          </cell>
          <cell r="E9244">
            <v>0.5</v>
          </cell>
        </row>
        <row r="9245">
          <cell r="B9245">
            <v>4412</v>
          </cell>
          <cell r="C9245" t="str">
            <v>RIPA DE MADEIRA NAO APARELHADA 1 X 3* CM, MACARANDUBA, ANGELIM OU EQUIVALENTE DA REGIAO</v>
          </cell>
          <cell r="D9245" t="str">
            <v>M</v>
          </cell>
          <cell r="E9245">
            <v>2.2000000000000002</v>
          </cell>
        </row>
        <row r="9246">
          <cell r="B9246">
            <v>5067</v>
          </cell>
          <cell r="C9246" t="str">
            <v>PREGO DE ACO POLIDO COM CABECA 16 X 24 (2 1/4 X 12)</v>
          </cell>
          <cell r="D9246" t="str">
            <v>KG</v>
          </cell>
          <cell r="E9246">
            <v>0.06</v>
          </cell>
        </row>
        <row r="9247">
          <cell r="B9247">
            <v>85016</v>
          </cell>
          <cell r="C9247" t="str">
            <v>CANTONEIRA DE MADEIRA COM LAMINADO MELAMINICO FOSCO 3,0X3,0X1,0CM</v>
          </cell>
          <cell r="D9247" t="str">
            <v>M</v>
          </cell>
          <cell r="E9247">
            <v>0</v>
          </cell>
        </row>
        <row r="9248">
          <cell r="B9248">
            <v>88239</v>
          </cell>
          <cell r="C9248" t="str">
            <v>AJUDANTE DE CARPINTEIRO COM ENCARGOS COMPLEMENTARES</v>
          </cell>
          <cell r="D9248" t="str">
            <v>H</v>
          </cell>
          <cell r="E9248">
            <v>0.52</v>
          </cell>
        </row>
        <row r="9249">
          <cell r="B9249">
            <v>88261</v>
          </cell>
          <cell r="C9249" t="str">
            <v>CARPINTEIRO DE ESQUADRIA COM ENCARGOS COMPLEMENTARES</v>
          </cell>
          <cell r="D9249" t="str">
            <v>H</v>
          </cell>
          <cell r="E9249">
            <v>0.5</v>
          </cell>
        </row>
        <row r="9250">
          <cell r="B9250">
            <v>88273</v>
          </cell>
          <cell r="C9250" t="str">
            <v>MARCENEIRO COM ENCARGOS COMPLEMENTARES</v>
          </cell>
          <cell r="D9250" t="str">
            <v>H</v>
          </cell>
          <cell r="E9250">
            <v>1.7000000000000001E-2</v>
          </cell>
        </row>
        <row r="9251">
          <cell r="B9251">
            <v>1339</v>
          </cell>
          <cell r="C9251" t="str">
            <v>COLA A BASE DE RESINA SINTETICA PARA CHAPA DE LAMINADO MELAMINICO</v>
          </cell>
          <cell r="D9251" t="str">
            <v>KG</v>
          </cell>
          <cell r="E9251">
            <v>8.1000000000000003E-2</v>
          </cell>
        </row>
        <row r="9252">
          <cell r="B9252">
            <v>1340</v>
          </cell>
          <cell r="C9252" t="str">
            <v>CHAPA DE LAMINADO MELAMINICO, LISO FOSCO, DE *1,25 X 3,08* M, E = 0,8 MM</v>
          </cell>
          <cell r="D9252" t="str">
            <v>M2</v>
          </cell>
          <cell r="E9252">
            <v>0.09</v>
          </cell>
        </row>
        <row r="9253">
          <cell r="B9253">
            <v>4412</v>
          </cell>
          <cell r="C9253" t="str">
            <v>RIPA DE MADEIRA NAO APARELHADA 1 X 3* CM, MACARANDUBA, ANGELIM OU EQUIVALENTE DA REGIAO</v>
          </cell>
          <cell r="D9253" t="str">
            <v>M</v>
          </cell>
          <cell r="E9253">
            <v>2.2000000000000002</v>
          </cell>
        </row>
        <row r="9254">
          <cell r="B9254">
            <v>5067</v>
          </cell>
          <cell r="C9254" t="str">
            <v>PREGO DE ACO POLIDO COM CABECA 16 X 24 (2 1/4 X 12)</v>
          </cell>
          <cell r="D9254" t="str">
            <v>KG</v>
          </cell>
          <cell r="E9254">
            <v>0.06</v>
          </cell>
        </row>
        <row r="9255">
          <cell r="B9255">
            <v>79475</v>
          </cell>
          <cell r="C9255" t="str">
            <v>ESCAVACAO MANUAL CAMPO ABERTO P/TUBULAO - FUSTE E/OU BASE (PARA TODAS AS PROFUNDIDADES)</v>
          </cell>
          <cell r="D9255" t="str">
            <v>M3</v>
          </cell>
          <cell r="E9255">
            <v>0</v>
          </cell>
        </row>
        <row r="9256">
          <cell r="B9256">
            <v>88313</v>
          </cell>
          <cell r="C9256" t="str">
            <v>POCEIRO COM ENCARGOS COMPLEMENTARES</v>
          </cell>
          <cell r="D9256" t="str">
            <v>H</v>
          </cell>
          <cell r="E9256">
            <v>10</v>
          </cell>
        </row>
        <row r="9257">
          <cell r="B9257">
            <v>88316</v>
          </cell>
          <cell r="C9257" t="str">
            <v>SERVENTE COM ENCARGOS COMPLEMENTARES</v>
          </cell>
          <cell r="D9257" t="str">
            <v>H</v>
          </cell>
          <cell r="E9257">
            <v>10</v>
          </cell>
        </row>
        <row r="9258">
          <cell r="B9258" t="str">
            <v>74156/3</v>
          </cell>
          <cell r="C9258" t="str">
            <v>ESTACA A TRADO (BROCA) DIAMETRO = 20 CM, EM CONCRETO MOLDADO IN LOCO, 15 MPA, SEM ARMACAO.</v>
          </cell>
          <cell r="D9258" t="str">
            <v>M</v>
          </cell>
          <cell r="E9258">
            <v>0</v>
          </cell>
        </row>
        <row r="9259">
          <cell r="B9259">
            <v>88309</v>
          </cell>
          <cell r="C9259" t="str">
            <v>PEDREIRO COM ENCARGOS COMPLEMENTARES</v>
          </cell>
          <cell r="D9259" t="str">
            <v>H</v>
          </cell>
          <cell r="E9259">
            <v>0.25</v>
          </cell>
        </row>
        <row r="9260">
          <cell r="B9260">
            <v>88316</v>
          </cell>
          <cell r="C9260" t="str">
            <v>SERVENTE COM ENCARGOS COMPLEMENTARES</v>
          </cell>
          <cell r="D9260" t="str">
            <v>H</v>
          </cell>
          <cell r="E9260">
            <v>2.1</v>
          </cell>
        </row>
        <row r="9261">
          <cell r="B9261">
            <v>94969</v>
          </cell>
          <cell r="C9261" t="str">
            <v>CONCRETO FCK = 15MPA, TRAÇO 1:3,4:3,5 (CIMENTO/ AREIA MÉDIA/ BRITA 1)  - PREPARO MECÂNICO COM BETONEIRA 600 L. AF_07/2016</v>
          </cell>
          <cell r="D9261" t="str">
            <v>M3</v>
          </cell>
          <cell r="E9261">
            <v>3.1415899999999997E-2</v>
          </cell>
        </row>
        <row r="9262">
          <cell r="B9262">
            <v>89198</v>
          </cell>
          <cell r="C9262" t="str">
            <v>ESTACA PRÉ-MOLDADA DE CONCRETO, SEÇÃO QUADRADA, CAPACIDADE DE 25 TONELADAS, COMPRIMENTO TOTAL CRAVADO ATÉ 5M, BATE-ESTACAS POR GRAVIDADE SOBRE ROLOS (EXCLUSIVE MOBILIZAÇÃO E DESMOBILIZAÇÃO). AF_03/2016</v>
          </cell>
          <cell r="D9262" t="str">
            <v>M</v>
          </cell>
          <cell r="E9262">
            <v>0</v>
          </cell>
        </row>
        <row r="9263">
          <cell r="B9263">
            <v>88316</v>
          </cell>
          <cell r="C9263" t="str">
            <v>SERVENTE COM ENCARGOS COMPLEMENTARES</v>
          </cell>
          <cell r="D9263" t="str">
            <v>H</v>
          </cell>
          <cell r="E9263">
            <v>0.40200000000000002</v>
          </cell>
        </row>
        <row r="9264">
          <cell r="B9264">
            <v>89218</v>
          </cell>
          <cell r="C9264" t="str">
            <v>BATE-ESTACAS POR GRAVIDADE, POTÊNCIA DE 160 HP, PESO DO MARTELO ATÉ 3 TONELADAS - CHI DIURNO. AF_11/2014</v>
          </cell>
          <cell r="D9264" t="str">
            <v>CHI</v>
          </cell>
          <cell r="E9264">
            <v>8.4000000000000005E-2</v>
          </cell>
        </row>
        <row r="9265">
          <cell r="B9265">
            <v>89843</v>
          </cell>
          <cell r="C9265" t="str">
            <v>BATE-ESTACAS POR GRAVIDADE, POTÊNCIA DE 160 HP, PESO DO MARTELO ATÉ 3 TONELADAS - CHP DIURNO. AF_11/2014</v>
          </cell>
          <cell r="D9265" t="str">
            <v>CHP</v>
          </cell>
          <cell r="E9265">
            <v>0.11700000000000001</v>
          </cell>
        </row>
        <row r="9266">
          <cell r="B9266">
            <v>38538</v>
          </cell>
          <cell r="C9266" t="str">
            <v>ESTACA PRE-MOLDADA MACICA DE CONCRETO VIBRADO ARMADO, PARA CARGA DE 25 T, SECAO QUADRADA DE *16 X 16*, COM ANEL METALICO INCORPORADO A PECA (SOMENTE FORNECIMENTO)</v>
          </cell>
          <cell r="D9266" t="str">
            <v>M</v>
          </cell>
          <cell r="E9266">
            <v>1.1519999999999999</v>
          </cell>
        </row>
        <row r="9267">
          <cell r="B9267">
            <v>89199</v>
          </cell>
          <cell r="C9267" t="str">
            <v>ESTACA PRÉ-MOLDADA DE CONCRETO, SEÇÃO QUADRADA, CAPACIDADE DE 50 TONELADAS, COMPRIMENTO TOTAL CRAVADO ATÉ 5M, BATE-ESTACAS POR GRAVIDADE SOBRE ROLOS (EXCLUSIVE MOBILIZAÇÃO E DESMOBILIZAÇÃO). AF_03/2016</v>
          </cell>
          <cell r="D9267" t="str">
            <v>M</v>
          </cell>
          <cell r="E9267">
            <v>0</v>
          </cell>
        </row>
        <row r="9268">
          <cell r="B9268">
            <v>88316</v>
          </cell>
          <cell r="C9268" t="str">
            <v>SERVENTE COM ENCARGOS COMPLEMENTARES</v>
          </cell>
          <cell r="D9268" t="str">
            <v>H</v>
          </cell>
          <cell r="E9268">
            <v>0.499</v>
          </cell>
        </row>
        <row r="9269">
          <cell r="B9269">
            <v>89218</v>
          </cell>
          <cell r="C9269" t="str">
            <v>BATE-ESTACAS POR GRAVIDADE, POTÊNCIA DE 160 HP, PESO DO MARTELO ATÉ 3 TONELADAS - CHI DIURNO. AF_11/2014</v>
          </cell>
          <cell r="D9269" t="str">
            <v>CHI</v>
          </cell>
          <cell r="E9269">
            <v>0.104</v>
          </cell>
        </row>
        <row r="9270">
          <cell r="B9270">
            <v>89843</v>
          </cell>
          <cell r="C9270" t="str">
            <v>BATE-ESTACAS POR GRAVIDADE, POTÊNCIA DE 160 HP, PESO DO MARTELO ATÉ 3 TONELADAS - CHP DIURNO. AF_11/2014</v>
          </cell>
          <cell r="D9270" t="str">
            <v>CHP</v>
          </cell>
          <cell r="E9270">
            <v>0.14499999999999999</v>
          </cell>
        </row>
        <row r="9271">
          <cell r="B9271">
            <v>38539</v>
          </cell>
          <cell r="C9271" t="str">
            <v>ESTACA PRE-MOLDADA MACICA DE CONCRETO VIBRADO ARMADO, PARA CARGA DE 50 T, SECAO QUADRADA, COM ANEL METALICO INCORPORADO A PECA (SOMENTE FORNECIMENTO)</v>
          </cell>
          <cell r="D9271" t="str">
            <v>M</v>
          </cell>
          <cell r="E9271">
            <v>1.1519999999999999</v>
          </cell>
        </row>
        <row r="9272">
          <cell r="B9272">
            <v>89200</v>
          </cell>
          <cell r="C9272" t="str">
            <v>ESTACA PRÉ-MOLDADA DE CONCRETO CENTRIFUGADO, SEÇÃO CIRCULAR, CAPACIDADE DE 100 TONELADAS, COMPRIMENTO TOTAL CRAVADO ATÉ 5M, BATE-ESTACAS POR GRAVIDADE SOBRE ROLOS (EXCLUSIVE MOBILIZAÇÃO E DESMOBILIZAÇÃO). AF_03/2016</v>
          </cell>
          <cell r="D9272" t="str">
            <v>M</v>
          </cell>
          <cell r="E9272">
            <v>0</v>
          </cell>
        </row>
        <row r="9273">
          <cell r="B9273">
            <v>88316</v>
          </cell>
          <cell r="C9273" t="str">
            <v>SERVENTE COM ENCARGOS COMPLEMENTARES</v>
          </cell>
          <cell r="D9273" t="str">
            <v>H</v>
          </cell>
          <cell r="E9273">
            <v>1.3220000000000001</v>
          </cell>
        </row>
        <row r="9274">
          <cell r="B9274">
            <v>89218</v>
          </cell>
          <cell r="C9274" t="str">
            <v>BATE-ESTACAS POR GRAVIDADE, POTÊNCIA DE 160 HP, PESO DO MARTELO ATÉ 3 TONELADAS - CHI DIURNO. AF_11/2014</v>
          </cell>
          <cell r="D9274" t="str">
            <v>CHI</v>
          </cell>
          <cell r="E9274">
            <v>0.184</v>
          </cell>
        </row>
        <row r="9275">
          <cell r="B9275">
            <v>89843</v>
          </cell>
          <cell r="C9275" t="str">
            <v>BATE-ESTACAS POR GRAVIDADE, POTÊNCIA DE 160 HP, PESO DO MARTELO ATÉ 3 TONELADAS - CHP DIURNO. AF_11/2014</v>
          </cell>
          <cell r="D9275" t="str">
            <v>CHP</v>
          </cell>
          <cell r="E9275">
            <v>0.25600000000000001</v>
          </cell>
        </row>
        <row r="9276">
          <cell r="B9276">
            <v>38540</v>
          </cell>
          <cell r="C9276" t="str">
            <v>ESTACA PRE-MOLDADA VAZADA DE CONCRETO CENTRIFUGADO, PARA CARGA DE 100 T, SECAO CIRCULAR, COM ANEL METALICO INCORPORADO A PECA (SOMENTE FORNECIMENTO)</v>
          </cell>
          <cell r="D9276" t="str">
            <v>M</v>
          </cell>
          <cell r="E9276">
            <v>1.1519999999999999</v>
          </cell>
        </row>
        <row r="9277">
          <cell r="B9277">
            <v>89201</v>
          </cell>
          <cell r="C9277" t="str">
            <v>ESTACA PRÉ-MOLDADA DE CONCRETO, SEÇÃO QUADRADA, CAPACIDADE DE 25 TONELADAS, COMPRIMENTO TOTAL CRAVADO ACIMA DE 5M ATÉ 12M, BATE-ESTACAS POR GRAVIDADE SOBRE ROLOS (EXCLUSIVE MOBILIZAÇÃO E DESMOBILIZAÇÃO). AF_03/2016</v>
          </cell>
          <cell r="D9277" t="str">
            <v>M</v>
          </cell>
          <cell r="E9277">
            <v>0</v>
          </cell>
        </row>
        <row r="9278">
          <cell r="B9278">
            <v>88316</v>
          </cell>
          <cell r="C9278" t="str">
            <v>SERVENTE COM ENCARGOS COMPLEMENTARES</v>
          </cell>
          <cell r="D9278" t="str">
            <v>H</v>
          </cell>
          <cell r="E9278">
            <v>0.10199999999999999</v>
          </cell>
        </row>
        <row r="9279">
          <cell r="B9279">
            <v>88317</v>
          </cell>
          <cell r="C9279" t="str">
            <v>SOLDADOR COM ENCARGOS COMPLEMENTARES</v>
          </cell>
          <cell r="D9279" t="str">
            <v>H</v>
          </cell>
          <cell r="E9279">
            <v>0.10199999999999999</v>
          </cell>
        </row>
        <row r="9280">
          <cell r="B9280">
            <v>89218</v>
          </cell>
          <cell r="C9280" t="str">
            <v>BATE-ESTACAS POR GRAVIDADE, POTÊNCIA DE 160 HP, PESO DO MARTELO ATÉ 3 TONELADAS - CHI DIURNO. AF_11/2014</v>
          </cell>
          <cell r="D9280" t="str">
            <v>CHI</v>
          </cell>
          <cell r="E9280">
            <v>5.0999999999999997E-2</v>
          </cell>
        </row>
        <row r="9281">
          <cell r="B9281">
            <v>89843</v>
          </cell>
          <cell r="C9281" t="str">
            <v>BATE-ESTACAS POR GRAVIDADE, POTÊNCIA DE 160 HP, PESO DO MARTELO ATÉ 3 TONELADAS - CHP DIURNO. AF_11/2014</v>
          </cell>
          <cell r="D9281" t="str">
            <v>CHP</v>
          </cell>
          <cell r="E9281">
            <v>5.0999999999999997E-2</v>
          </cell>
        </row>
        <row r="9282">
          <cell r="B9282">
            <v>10997</v>
          </cell>
          <cell r="C9282" t="str">
            <v>ELETRODO REVESTIDO AWS - E7018, DIAMETRO IGUAL A 4,00 MM</v>
          </cell>
          <cell r="D9282" t="str">
            <v>KG</v>
          </cell>
          <cell r="E9282">
            <v>2.7E-2</v>
          </cell>
        </row>
        <row r="9283">
          <cell r="B9283">
            <v>38538</v>
          </cell>
          <cell r="C9283" t="str">
            <v>ESTACA PRE-MOLDADA MACICA DE CONCRETO VIBRADO ARMADO, PARA CARGA DE 25 T, SECAO QUADRADA DE *16 X 16*, COM ANEL METALICO INCORPORADO A PECA (SOMENTE FORNECIMENTO)</v>
          </cell>
          <cell r="D9283" t="str">
            <v>M</v>
          </cell>
          <cell r="E9283">
            <v>1.1140000000000001</v>
          </cell>
        </row>
        <row r="9284">
          <cell r="B9284">
            <v>89202</v>
          </cell>
          <cell r="C9284" t="str">
            <v>ESTACA PRÉ-MOLDADA DE CONCRETO, SEÇÃO QUADRADA, CAPACIDADE DE 50 TONELADAS, COMPRIMENTO TOTAL CRAVADO ACIMA DE 5M ATÉ 12M, BATE-ESTACAS POR GRAVIDADE SOBRE ROLOS (EXCLUSIVE MOBILIZAÇÃO E DESMOBILIZAÇÃO). AF_03/2016</v>
          </cell>
          <cell r="D9284" t="str">
            <v>M</v>
          </cell>
          <cell r="E9284">
            <v>0</v>
          </cell>
        </row>
        <row r="9285">
          <cell r="B9285">
            <v>88316</v>
          </cell>
          <cell r="C9285" t="str">
            <v>SERVENTE COM ENCARGOS COMPLEMENTARES</v>
          </cell>
          <cell r="D9285" t="str">
            <v>H</v>
          </cell>
          <cell r="E9285">
            <v>0.11</v>
          </cell>
        </row>
        <row r="9286">
          <cell r="B9286">
            <v>88317</v>
          </cell>
          <cell r="C9286" t="str">
            <v>SOLDADOR COM ENCARGOS COMPLEMENTARES</v>
          </cell>
          <cell r="D9286" t="str">
            <v>H</v>
          </cell>
          <cell r="E9286">
            <v>0.11</v>
          </cell>
        </row>
        <row r="9287">
          <cell r="B9287">
            <v>89218</v>
          </cell>
          <cell r="C9287" t="str">
            <v>BATE-ESTACAS POR GRAVIDADE, POTÊNCIA DE 160 HP, PESO DO MARTELO ATÉ 3 TONELADAS - CHI DIURNO. AF_11/2014</v>
          </cell>
          <cell r="D9287" t="str">
            <v>CHI</v>
          </cell>
          <cell r="E9287">
            <v>5.3999999999999999E-2</v>
          </cell>
        </row>
        <row r="9288">
          <cell r="B9288">
            <v>89843</v>
          </cell>
          <cell r="C9288" t="str">
            <v>BATE-ESTACAS POR GRAVIDADE, POTÊNCIA DE 160 HP, PESO DO MARTELO ATÉ 3 TONELADAS - CHP DIURNO. AF_11/2014</v>
          </cell>
          <cell r="D9288" t="str">
            <v>CHP</v>
          </cell>
          <cell r="E9288">
            <v>5.6000000000000001E-2</v>
          </cell>
        </row>
        <row r="9289">
          <cell r="B9289">
            <v>10997</v>
          </cell>
          <cell r="C9289" t="str">
            <v>ELETRODO REVESTIDO AWS - E7018, DIAMETRO IGUAL A 4,00 MM</v>
          </cell>
          <cell r="D9289" t="str">
            <v>KG</v>
          </cell>
          <cell r="E9289">
            <v>3.7999999999999999E-2</v>
          </cell>
        </row>
        <row r="9290">
          <cell r="B9290">
            <v>38539</v>
          </cell>
          <cell r="C9290" t="str">
            <v>ESTACA PRE-MOLDADA MACICA DE CONCRETO VIBRADO ARMADO, PARA CARGA DE 50 T, SECAO QUADRADA, COM ANEL METALICO INCORPORADO A PECA (SOMENTE FORNECIMENTO)</v>
          </cell>
          <cell r="D9290" t="str">
            <v>M</v>
          </cell>
          <cell r="E9290">
            <v>1.1140000000000001</v>
          </cell>
        </row>
        <row r="9291">
          <cell r="B9291">
            <v>89203</v>
          </cell>
          <cell r="C9291" t="str">
            <v>ESTACA PRÉ-MOLDADA DE CONCRETO CENTRIFUGADO, SEÇÃO CIRCULAR, CAPACIDADE DE 100 TONELADAS, COMPRIMENTO TOTAL CRAVADO ACIMA DE 5M ATÉ 12M, BATE-ESTACAS POR GRAVIDADE SOBRE ROLOS (EXCLUSIVE MOBILIZAÇÃO E DESMOBILIZAÇÃO). AF_03/2016</v>
          </cell>
          <cell r="D9291" t="str">
            <v>M</v>
          </cell>
          <cell r="E9291">
            <v>0</v>
          </cell>
        </row>
        <row r="9292">
          <cell r="B9292">
            <v>88316</v>
          </cell>
          <cell r="C9292" t="str">
            <v>SERVENTE COM ENCARGOS COMPLEMENTARES</v>
          </cell>
          <cell r="D9292" t="str">
            <v>H</v>
          </cell>
          <cell r="E9292">
            <v>0.28599999999999998</v>
          </cell>
        </row>
        <row r="9293">
          <cell r="B9293">
            <v>88317</v>
          </cell>
          <cell r="C9293" t="str">
            <v>SOLDADOR COM ENCARGOS COMPLEMENTARES</v>
          </cell>
          <cell r="D9293" t="str">
            <v>H</v>
          </cell>
          <cell r="E9293">
            <v>0.14299999999999999</v>
          </cell>
        </row>
        <row r="9294">
          <cell r="B9294">
            <v>89218</v>
          </cell>
          <cell r="C9294" t="str">
            <v>BATE-ESTACAS POR GRAVIDADE, POTÊNCIA DE 160 HP, PESO DO MARTELO ATÉ 3 TONELADAS - CHI DIURNO. AF_11/2014</v>
          </cell>
          <cell r="D9294" t="str">
            <v>CHI</v>
          </cell>
          <cell r="E9294">
            <v>6.8000000000000005E-2</v>
          </cell>
        </row>
        <row r="9295">
          <cell r="B9295">
            <v>89843</v>
          </cell>
          <cell r="C9295" t="str">
            <v>BATE-ESTACAS POR GRAVIDADE, POTÊNCIA DE 160 HP, PESO DO MARTELO ATÉ 3 TONELADAS - CHP DIURNO. AF_11/2014</v>
          </cell>
          <cell r="D9295" t="str">
            <v>CHP</v>
          </cell>
          <cell r="E9295">
            <v>7.4999999999999997E-2</v>
          </cell>
        </row>
        <row r="9296">
          <cell r="B9296">
            <v>10997</v>
          </cell>
          <cell r="C9296" t="str">
            <v>ELETRODO REVESTIDO AWS - E7018, DIAMETRO IGUAL A 4,00 MM</v>
          </cell>
          <cell r="D9296" t="str">
            <v>KG</v>
          </cell>
          <cell r="E9296">
            <v>0.05</v>
          </cell>
        </row>
        <row r="9297">
          <cell r="B9297">
            <v>38540</v>
          </cell>
          <cell r="C9297" t="str">
            <v>ESTACA PRE-MOLDADA VAZADA DE CONCRETO CENTRIFUGADO, PARA CARGA DE 100 T, SECAO CIRCULAR, COM ANEL METALICO INCORPORADO A PECA (SOMENTE FORNECIMENTO)</v>
          </cell>
          <cell r="D9297" t="str">
            <v>M</v>
          </cell>
          <cell r="E9297">
            <v>1.1140000000000001</v>
          </cell>
        </row>
        <row r="9298">
          <cell r="B9298">
            <v>89204</v>
          </cell>
          <cell r="C9298" t="str">
            <v>ESTACA PRÉ-MOLDADA DE CONCRETO, SEÇÃO QUADRADA, CAPACIDADE DE 25 TONELADAS COMPRIMENTO TOTAL CRAVADO ACIMA DE 12M, BATE-ESTACAS POR GRAVIDADE SOBRE ROLOS (EXCLUSIVE MOBILIZAÇÃO E DESMOBILIZAÇÃO). AF_03/2016</v>
          </cell>
          <cell r="D9298" t="str">
            <v>M</v>
          </cell>
          <cell r="E9298">
            <v>0</v>
          </cell>
        </row>
        <row r="9299">
          <cell r="B9299">
            <v>88316</v>
          </cell>
          <cell r="C9299" t="str">
            <v>SERVENTE COM ENCARGOS COMPLEMENTARES</v>
          </cell>
          <cell r="D9299" t="str">
            <v>H</v>
          </cell>
          <cell r="E9299">
            <v>7.0000000000000007E-2</v>
          </cell>
        </row>
        <row r="9300">
          <cell r="B9300">
            <v>88317</v>
          </cell>
          <cell r="C9300" t="str">
            <v>SOLDADOR COM ENCARGOS COMPLEMENTARES</v>
          </cell>
          <cell r="D9300" t="str">
            <v>H</v>
          </cell>
          <cell r="E9300">
            <v>7.0000000000000007E-2</v>
          </cell>
        </row>
        <row r="9301">
          <cell r="B9301">
            <v>89218</v>
          </cell>
          <cell r="C9301" t="str">
            <v>BATE-ESTACAS POR GRAVIDADE, POTÊNCIA DE 160 HP, PESO DO MARTELO ATÉ 3 TONELADAS - CHI DIURNO. AF_11/2014</v>
          </cell>
          <cell r="D9301" t="str">
            <v>CHI</v>
          </cell>
          <cell r="E9301">
            <v>3.9E-2</v>
          </cell>
        </row>
        <row r="9302">
          <cell r="B9302">
            <v>89843</v>
          </cell>
          <cell r="C9302" t="str">
            <v>BATE-ESTACAS POR GRAVIDADE, POTÊNCIA DE 160 HP, PESO DO MARTELO ATÉ 3 TONELADAS - CHP DIURNO. AF_11/2014</v>
          </cell>
          <cell r="D9302" t="str">
            <v>CHP</v>
          </cell>
          <cell r="E9302">
            <v>0.03</v>
          </cell>
        </row>
        <row r="9303">
          <cell r="B9303">
            <v>10997</v>
          </cell>
          <cell r="C9303" t="str">
            <v>ELETRODO REVESTIDO AWS - E7018, DIAMETRO IGUAL A 4,00 MM</v>
          </cell>
          <cell r="D9303" t="str">
            <v>KG</v>
          </cell>
          <cell r="E9303">
            <v>3.2000000000000001E-2</v>
          </cell>
        </row>
        <row r="9304">
          <cell r="B9304">
            <v>38538</v>
          </cell>
          <cell r="C9304" t="str">
            <v>ESTACA PRE-MOLDADA MACICA DE CONCRETO VIBRADO ARMADO, PARA CARGA DE 25 T, SECAO QUADRADA DE *16 X 16*, COM ANEL METALICO INCORPORADO A PECA (SOMENTE FORNECIMENTO)</v>
          </cell>
          <cell r="D9304" t="str">
            <v>M</v>
          </cell>
          <cell r="E9304">
            <v>1.099</v>
          </cell>
        </row>
        <row r="9305">
          <cell r="B9305">
            <v>89205</v>
          </cell>
          <cell r="C9305" t="str">
            <v>ESTACA PRÉ-MOLDADA DE CONCRETO, SEÇÃO QUADRADA, CAPACIDADE DE 50 TONELADAS, COMPRIMENTO TOTAL CRAVADO ACIMA DE 12M, BATE-ESTACAS POR GRAVIDADE SOBRE ROLOS (EXCLUSIVE MOBILIZAÇÃO E DESMOBILIZAÇÃO). AF_03/2016</v>
          </cell>
          <cell r="D9305" t="str">
            <v>M</v>
          </cell>
          <cell r="E9305">
            <v>0</v>
          </cell>
        </row>
        <row r="9306">
          <cell r="B9306">
            <v>88316</v>
          </cell>
          <cell r="C9306" t="str">
            <v>SERVENTE COM ENCARGOS COMPLEMENTARES</v>
          </cell>
          <cell r="D9306" t="str">
            <v>H</v>
          </cell>
          <cell r="E9306">
            <v>7.1999999999999995E-2</v>
          </cell>
        </row>
        <row r="9307">
          <cell r="B9307">
            <v>88317</v>
          </cell>
          <cell r="C9307" t="str">
            <v>SOLDADOR COM ENCARGOS COMPLEMENTARES</v>
          </cell>
          <cell r="D9307" t="str">
            <v>H</v>
          </cell>
          <cell r="E9307">
            <v>7.1999999999999995E-2</v>
          </cell>
        </row>
        <row r="9308">
          <cell r="B9308">
            <v>89218</v>
          </cell>
          <cell r="C9308" t="str">
            <v>BATE-ESTACAS POR GRAVIDADE, POTÊNCIA DE 160 HP, PESO DO MARTELO ATÉ 3 TONELADAS - CHI DIURNO. AF_11/2014</v>
          </cell>
          <cell r="D9308" t="str">
            <v>CHI</v>
          </cell>
          <cell r="E9308">
            <v>0.04</v>
          </cell>
        </row>
        <row r="9309">
          <cell r="B9309">
            <v>89843</v>
          </cell>
          <cell r="C9309" t="str">
            <v>BATE-ESTACAS POR GRAVIDADE, POTÊNCIA DE 160 HP, PESO DO MARTELO ATÉ 3 TONELADAS - CHP DIURNO. AF_11/2014</v>
          </cell>
          <cell r="D9309" t="str">
            <v>CHP</v>
          </cell>
          <cell r="E9309">
            <v>3.2000000000000001E-2</v>
          </cell>
        </row>
        <row r="9310">
          <cell r="B9310">
            <v>10997</v>
          </cell>
          <cell r="C9310" t="str">
            <v>ELETRODO REVESTIDO AWS - E7018, DIAMETRO IGUAL A 4,00 MM</v>
          </cell>
          <cell r="D9310" t="str">
            <v>KG</v>
          </cell>
          <cell r="E9310">
            <v>4.5999999999999999E-2</v>
          </cell>
        </row>
        <row r="9311">
          <cell r="B9311">
            <v>38539</v>
          </cell>
          <cell r="C9311" t="str">
            <v>ESTACA PRE-MOLDADA MACICA DE CONCRETO VIBRADO ARMADO, PARA CARGA DE 50 T, SECAO QUADRADA, COM ANEL METALICO INCORPORADO A PECA (SOMENTE FORNECIMENTO)</v>
          </cell>
          <cell r="D9311" t="str">
            <v>M</v>
          </cell>
          <cell r="E9311">
            <v>1.099</v>
          </cell>
        </row>
        <row r="9312">
          <cell r="B9312">
            <v>89206</v>
          </cell>
          <cell r="C9312" t="str">
            <v>ESTACA PRÉ-MOLDADA DE CONCRETO CENTRIFUGADO, SEÇÃO CIRCULAR, CAPACIDADE DE 100 TONELADAS, COMPRIMENTO TOTAL CRAVADO ACIMA DE 12M, BATE-ESTACAS POR GRAVIDADE SOBRE ROLOS (EXCLUSIVE MOBILIZAÇÃO E DESMOBILIZAÇÃO). AF_03/2016</v>
          </cell>
          <cell r="D9312" t="str">
            <v>M</v>
          </cell>
          <cell r="E9312">
            <v>0</v>
          </cell>
        </row>
        <row r="9313">
          <cell r="B9313">
            <v>88316</v>
          </cell>
          <cell r="C9313" t="str">
            <v>SERVENTE COM ENCARGOS COMPLEMENTARES</v>
          </cell>
          <cell r="D9313" t="str">
            <v>H</v>
          </cell>
          <cell r="E9313">
            <v>0.16</v>
          </cell>
        </row>
        <row r="9314">
          <cell r="B9314">
            <v>88317</v>
          </cell>
          <cell r="C9314" t="str">
            <v>SOLDADOR COM ENCARGOS COMPLEMENTARES</v>
          </cell>
          <cell r="D9314" t="str">
            <v>H</v>
          </cell>
          <cell r="E9314">
            <v>0.08</v>
          </cell>
        </row>
        <row r="9315">
          <cell r="B9315">
            <v>89218</v>
          </cell>
          <cell r="C9315" t="str">
            <v>BATE-ESTACAS POR GRAVIDADE, POTÊNCIA DE 160 HP, PESO DO MARTELO ATÉ 3 TONELADAS - CHI DIURNO. AF_11/2014</v>
          </cell>
          <cell r="D9315" t="str">
            <v>CHI</v>
          </cell>
          <cell r="E9315">
            <v>4.3999999999999997E-2</v>
          </cell>
        </row>
        <row r="9316">
          <cell r="B9316">
            <v>89843</v>
          </cell>
          <cell r="C9316" t="str">
            <v>BATE-ESTACAS POR GRAVIDADE, POTÊNCIA DE 160 HP, PESO DO MARTELO ATÉ 3 TONELADAS - CHP DIURNO. AF_11/2014</v>
          </cell>
          <cell r="D9316" t="str">
            <v>CHP</v>
          </cell>
          <cell r="E9316">
            <v>3.6999999999999998E-2</v>
          </cell>
        </row>
        <row r="9317">
          <cell r="B9317">
            <v>10997</v>
          </cell>
          <cell r="C9317" t="str">
            <v>ELETRODO REVESTIDO AWS - E7018, DIAMETRO IGUAL A 4,00 MM</v>
          </cell>
          <cell r="D9317" t="str">
            <v>KG</v>
          </cell>
          <cell r="E9317">
            <v>0.06</v>
          </cell>
        </row>
        <row r="9318">
          <cell r="B9318">
            <v>38540</v>
          </cell>
          <cell r="C9318" t="str">
            <v>ESTACA PRE-MOLDADA VAZADA DE CONCRETO CENTRIFUGADO, PARA CARGA DE 100 T, SECAO CIRCULAR, COM ANEL METALICO INCORPORADO A PECA (SOMENTE FORNECIMENTO)</v>
          </cell>
          <cell r="D9318" t="str">
            <v>M</v>
          </cell>
          <cell r="E9318">
            <v>1.099</v>
          </cell>
        </row>
        <row r="9319">
          <cell r="B9319">
            <v>90808</v>
          </cell>
          <cell r="C9319" t="str">
            <v>ESTACA HÉLICE CONTÍNUA, DIÂMETRO DE 30 CM, COMPRIMENTO TOTAL ATÉ 15 M, PERFURATRIZ COM TORQUE DE 170 KN.M (EXCLUSIVE MOBILIZAÇÃO E DESMOBILIZAÇÃO). AF_02/2015</v>
          </cell>
          <cell r="D9319" t="str">
            <v>M</v>
          </cell>
          <cell r="E9319">
            <v>0</v>
          </cell>
        </row>
        <row r="9320">
          <cell r="B9320" t="str">
            <v>74010/1</v>
          </cell>
          <cell r="C9320" t="str">
            <v>CARGA E DESCARGA MECANICA DE SOLO UTILIZANDO CAMINHAO BASCULANTE 6,0M3/16T E PA CARREGADEIRA SOBRE PNEUS 128 HP, CAPACIDADE DA CAÇAMBA 1,7 A 2,8 M3, PESO OPERACIONAL 11632 KG</v>
          </cell>
          <cell r="D9320" t="str">
            <v>M3</v>
          </cell>
          <cell r="E9320">
            <v>8.8300000000000003E-2</v>
          </cell>
        </row>
        <row r="9321">
          <cell r="B9321">
            <v>88316</v>
          </cell>
          <cell r="C9321" t="str">
            <v>SERVENTE COM ENCARGOS COMPLEMENTARES</v>
          </cell>
          <cell r="D9321" t="str">
            <v>H</v>
          </cell>
          <cell r="E9321">
            <v>0.1401</v>
          </cell>
        </row>
        <row r="9322">
          <cell r="B9322">
            <v>90674</v>
          </cell>
          <cell r="C9322" t="str">
            <v>PERFURATRIZ COM TORRE METÁLICA PARA EXECUÇÃO DE ESTACA HÉLICE CONTÍNUA, PROFUNDIDADE MÁXIMA DE 30 M, DIÂMETRO MÁXIMO DE 800 MM, POTÊNCIA INSTALADA DE 268 HP, MESA ROTATIVA COM TORQUE MÁXIMO DE 170 KNM - CHP DIURNO. AF_06/2015</v>
          </cell>
          <cell r="D9322" t="str">
            <v>CHP</v>
          </cell>
          <cell r="E9322">
            <v>2.41E-2</v>
          </cell>
        </row>
        <row r="9323">
          <cell r="B9323">
            <v>90675</v>
          </cell>
          <cell r="C9323" t="str">
            <v>PERFURATRIZ COM TORRE METÁLICA PARA EXECUÇÃO DE ESTACA HÉLICE CONTÍNUA, PROFUNDIDADE MÁXIMA DE 30 M, DIÂMETRO MÁXIMO DE 800 MM, POTÊNCIA INSTALADA DE 268 HP, MESA ROTATIVA COM TORQUE MÁXIMO DE 170 KNM - CHI DIURNO. AF_06/2015</v>
          </cell>
          <cell r="D9323" t="str">
            <v>CHI</v>
          </cell>
          <cell r="E9323">
            <v>2.2599999999999999E-2</v>
          </cell>
        </row>
        <row r="9324">
          <cell r="B9324">
            <v>90776</v>
          </cell>
          <cell r="C9324" t="str">
            <v>ENCARREGADO GERAL COM ENCARGOS COMPLEMENTARES</v>
          </cell>
          <cell r="D9324" t="str">
            <v>H</v>
          </cell>
          <cell r="E9324">
            <v>4.6699999999999998E-2</v>
          </cell>
        </row>
        <row r="9325">
          <cell r="B9325">
            <v>95292</v>
          </cell>
          <cell r="C9325" t="str">
            <v>TRANSPORTE COM CAMINHÃO BASCULANTE 6 M3 EM RODOVIA COM REVESTIMENTO PRIMÁRIO, DMT 200 A 400 M</v>
          </cell>
          <cell r="D9325" t="str">
            <v>M3</v>
          </cell>
          <cell r="E9325">
            <v>8.8300000000000003E-2</v>
          </cell>
        </row>
        <row r="9326">
          <cell r="B9326">
            <v>38464</v>
          </cell>
          <cell r="C9326" t="str">
            <v>CONCRETO USINADO BOMBEAVEL, CLASSE DE RESISTENCIA C20, COM BRITA 0, SLUMP = 220 +/- 20 MM, INCLUI SERVICO DE BOMBEAMENTO (NBR 8953)</v>
          </cell>
          <cell r="D9326" t="str">
            <v>M3</v>
          </cell>
          <cell r="E9326">
            <v>0.1046</v>
          </cell>
        </row>
        <row r="9327">
          <cell r="B9327">
            <v>90809</v>
          </cell>
          <cell r="C9327" t="str">
            <v>ESTACA HÉLICE CONTÍNUA, DIÂMETRO DE 30 CM, COMPRIMENTO TOTAL ACIMA DE 15 M ATÉ 20 M, PERFURATRIZ COM TORQUE DE 170 KN.M (EXCLUSIVE MOBILIZAÇÃO E DESMOBILIZAÇÃO). AF_02/2015</v>
          </cell>
          <cell r="D9327" t="str">
            <v>M</v>
          </cell>
          <cell r="E9327">
            <v>0</v>
          </cell>
        </row>
        <row r="9328">
          <cell r="B9328" t="str">
            <v>74010/1</v>
          </cell>
          <cell r="C9328" t="str">
            <v>CARGA E DESCARGA MECANICA DE SOLO UTILIZANDO CAMINHAO BASCULANTE 6,0M3/16T E PA CARREGADEIRA SOBRE PNEUS 128 HP, CAPACIDADE DA CAÇAMBA 1,7 A 2,8 M3, PESO OPERACIONAL 11632 KG</v>
          </cell>
          <cell r="D9328" t="str">
            <v>M3</v>
          </cell>
          <cell r="E9328">
            <v>8.8300000000000003E-2</v>
          </cell>
        </row>
        <row r="9329">
          <cell r="B9329">
            <v>88316</v>
          </cell>
          <cell r="C9329" t="str">
            <v>SERVENTE COM ENCARGOS COMPLEMENTARES</v>
          </cell>
          <cell r="D9329" t="str">
            <v>H</v>
          </cell>
          <cell r="E9329">
            <v>0.1278</v>
          </cell>
        </row>
        <row r="9330">
          <cell r="B9330">
            <v>90674</v>
          </cell>
          <cell r="C9330" t="str">
            <v>PERFURATRIZ COM TORRE METÁLICA PARA EXECUÇÃO DE ESTACA HÉLICE CONTÍNUA, PROFUNDIDADE MÁXIMA DE 30 M, DIÂMETRO MÁXIMO DE 800 MM, POTÊNCIA INSTALADA DE 268 HP, MESA ROTATIVA COM TORQUE MÁXIMO DE 170 KNM - CHP DIURNO. AF_06/2015</v>
          </cell>
          <cell r="D9330" t="str">
            <v>CHP</v>
          </cell>
          <cell r="E9330">
            <v>2.1100000000000001E-2</v>
          </cell>
        </row>
        <row r="9331">
          <cell r="B9331">
            <v>90675</v>
          </cell>
          <cell r="C9331" t="str">
            <v>PERFURATRIZ COM TORRE METÁLICA PARA EXECUÇÃO DE ESTACA HÉLICE CONTÍNUA, PROFUNDIDADE MÁXIMA DE 30 M, DIÂMETRO MÁXIMO DE 800 MM, POTÊNCIA INSTALADA DE 268 HP, MESA ROTATIVA COM TORQUE MÁXIMO DE 170 KNM - CHI DIURNO. AF_06/2015</v>
          </cell>
          <cell r="D9331" t="str">
            <v>CHI</v>
          </cell>
          <cell r="E9331">
            <v>2.1499999999999998E-2</v>
          </cell>
        </row>
        <row r="9332">
          <cell r="B9332">
            <v>90776</v>
          </cell>
          <cell r="C9332" t="str">
            <v>ENCARREGADO GERAL COM ENCARGOS COMPLEMENTARES</v>
          </cell>
          <cell r="D9332" t="str">
            <v>H</v>
          </cell>
          <cell r="E9332">
            <v>4.2599999999999999E-2</v>
          </cell>
        </row>
        <row r="9333">
          <cell r="B9333">
            <v>95292</v>
          </cell>
          <cell r="C9333" t="str">
            <v>TRANSPORTE COM CAMINHÃO BASCULANTE 6 M3 EM RODOVIA COM REVESTIMENTO PRIMÁRIO, DMT 200 A 400 M</v>
          </cell>
          <cell r="D9333" t="str">
            <v>M3</v>
          </cell>
          <cell r="E9333">
            <v>8.8300000000000003E-2</v>
          </cell>
        </row>
        <row r="9334">
          <cell r="B9334">
            <v>38464</v>
          </cell>
          <cell r="C9334" t="str">
            <v>CONCRETO USINADO BOMBEAVEL, CLASSE DE RESISTENCIA C20, COM BRITA 0, SLUMP = 220 +/- 20 MM, INCLUI SERVICO DE BOMBEAMENTO (NBR 8953)</v>
          </cell>
          <cell r="D9334" t="str">
            <v>M3</v>
          </cell>
          <cell r="E9334">
            <v>0.10440000000000001</v>
          </cell>
        </row>
        <row r="9335">
          <cell r="B9335">
            <v>90810</v>
          </cell>
          <cell r="C9335" t="str">
            <v>ESTACA HÉLICE CONTÍNUA, DIÂMETRO DE 50 CM, COMPRIMENTO TOTAL ATÉ 15 M, PERFURATRIZ COM TORQUE DE 170 KN.M (EXCLUSIVE MOBILIZAÇÃO E DESMOBILIZAÇÃO). AF_02/2015</v>
          </cell>
          <cell r="D9335" t="str">
            <v>M</v>
          </cell>
          <cell r="E9335">
            <v>0</v>
          </cell>
        </row>
        <row r="9336">
          <cell r="B9336" t="str">
            <v>74010/1</v>
          </cell>
          <cell r="C9336" t="str">
            <v>CARGA E DESCARGA MECANICA DE SOLO UTILIZANDO CAMINHAO BASCULANTE 6,0M3/16T E PA CARREGADEIRA SOBRE PNEUS 128 HP, CAPACIDADE DA CAÇAMBA 1,7 A 2,8 M3, PESO OPERACIONAL 11632 KG</v>
          </cell>
          <cell r="D9336" t="str">
            <v>M3</v>
          </cell>
          <cell r="E9336">
            <v>0.24529999999999999</v>
          </cell>
        </row>
        <row r="9337">
          <cell r="B9337">
            <v>88316</v>
          </cell>
          <cell r="C9337" t="str">
            <v>SERVENTE COM ENCARGOS COMPLEMENTARES</v>
          </cell>
          <cell r="D9337" t="str">
            <v>H</v>
          </cell>
          <cell r="E9337">
            <v>0.18379999999999999</v>
          </cell>
        </row>
        <row r="9338">
          <cell r="B9338">
            <v>90674</v>
          </cell>
          <cell r="C9338" t="str">
            <v>PERFURATRIZ COM TORRE METÁLICA PARA EXECUÇÃO DE ESTACA HÉLICE CONTÍNUA, PROFUNDIDADE MÁXIMA DE 30 M, DIÂMETRO MÁXIMO DE 800 MM, POTÊNCIA INSTALADA DE 268 HP, MESA ROTATIVA COM TORQUE MÁXIMO DE 170 KNM - CHP DIURNO. AF_06/2015</v>
          </cell>
          <cell r="D9338" t="str">
            <v>CHP</v>
          </cell>
          <cell r="E9338">
            <v>2.9899999999999999E-2</v>
          </cell>
        </row>
        <row r="9339">
          <cell r="B9339">
            <v>90675</v>
          </cell>
          <cell r="C9339" t="str">
            <v>PERFURATRIZ COM TORRE METÁLICA PARA EXECUÇÃO DE ESTACA HÉLICE CONTÍNUA, PROFUNDIDADE MÁXIMA DE 30 M, DIÂMETRO MÁXIMO DE 800 MM, POTÊNCIA INSTALADA DE 268 HP, MESA ROTATIVA COM TORQUE MÁXIMO DE 170 KNM - CHI DIURNO. AF_06/2015</v>
          </cell>
          <cell r="D9339" t="str">
            <v>CHI</v>
          </cell>
          <cell r="E9339">
            <v>3.1399999999999997E-2</v>
          </cell>
        </row>
        <row r="9340">
          <cell r="B9340">
            <v>90776</v>
          </cell>
          <cell r="C9340" t="str">
            <v>ENCARREGADO GERAL COM ENCARGOS COMPLEMENTARES</v>
          </cell>
          <cell r="D9340" t="str">
            <v>H</v>
          </cell>
          <cell r="E9340">
            <v>6.13E-2</v>
          </cell>
        </row>
        <row r="9341">
          <cell r="B9341">
            <v>95292</v>
          </cell>
          <cell r="C9341" t="str">
            <v>TRANSPORTE COM CAMINHÃO BASCULANTE 6 M3 EM RODOVIA COM REVESTIMENTO PRIMÁRIO, DMT 200 A 400 M</v>
          </cell>
          <cell r="D9341" t="str">
            <v>M3</v>
          </cell>
          <cell r="E9341">
            <v>0.24529999999999999</v>
          </cell>
        </row>
        <row r="9342">
          <cell r="B9342">
            <v>38464</v>
          </cell>
          <cell r="C9342" t="str">
            <v>CONCRETO USINADO BOMBEAVEL, CLASSE DE RESISTENCIA C20, COM BRITA 0, SLUMP = 220 +/- 20 MM, INCLUI SERVICO DE BOMBEAMENTO (NBR 8953)</v>
          </cell>
          <cell r="D9342" t="str">
            <v>M3</v>
          </cell>
          <cell r="E9342">
            <v>0.2681</v>
          </cell>
        </row>
        <row r="9343">
          <cell r="B9343">
            <v>90811</v>
          </cell>
          <cell r="C9343" t="str">
            <v>ESTACA HÉLICE CONTÍNUA, DIÂMETRO DE 50 CM, COMPRIMENTO TOTAL ACIMA DE 15 M ATÉ 30 M, PERFURATRIZ COM TORQUE DE 170 KN.M (EXCLUSIVE MOBILIZAÇÃO E DESMOBILIZAÇÃO). AF_02/2015</v>
          </cell>
          <cell r="D9343" t="str">
            <v>M</v>
          </cell>
          <cell r="E9343">
            <v>0</v>
          </cell>
        </row>
        <row r="9344">
          <cell r="B9344" t="str">
            <v>74010/1</v>
          </cell>
          <cell r="C9344" t="str">
            <v>CARGA E DESCARGA MECANICA DE SOLO UTILIZANDO CAMINHAO BASCULANTE 6,0M3/16T E PA CARREGADEIRA SOBRE PNEUS 128 HP, CAPACIDADE DA CAÇAMBA 1,7 A 2,8 M3, PESO OPERACIONAL 11632 KG</v>
          </cell>
          <cell r="D9344" t="str">
            <v>M3</v>
          </cell>
          <cell r="E9344">
            <v>0.24529999999999999</v>
          </cell>
        </row>
        <row r="9345">
          <cell r="B9345">
            <v>88316</v>
          </cell>
          <cell r="C9345" t="str">
            <v>SERVENTE COM ENCARGOS COMPLEMENTARES</v>
          </cell>
          <cell r="D9345" t="str">
            <v>H</v>
          </cell>
          <cell r="E9345">
            <v>0.14430000000000001</v>
          </cell>
        </row>
        <row r="9346">
          <cell r="B9346">
            <v>90674</v>
          </cell>
          <cell r="C9346" t="str">
            <v>PERFURATRIZ COM TORRE METÁLICA PARA EXECUÇÃO DE ESTACA HÉLICE CONTÍNUA, PROFUNDIDADE MÁXIMA DE 30 M, DIÂMETRO MÁXIMO DE 800 MM, POTÊNCIA INSTALADA DE 268 HP, MESA ROTATIVA COM TORQUE MÁXIMO DE 170 KNM - CHP DIURNO. AF_06/2015</v>
          </cell>
          <cell r="D9346" t="str">
            <v>CHP</v>
          </cell>
          <cell r="E9346">
            <v>2.1899999999999999E-2</v>
          </cell>
        </row>
        <row r="9347">
          <cell r="B9347">
            <v>90675</v>
          </cell>
          <cell r="C9347" t="str">
            <v>PERFURATRIZ COM TORRE METÁLICA PARA EXECUÇÃO DE ESTACA HÉLICE CONTÍNUA, PROFUNDIDADE MÁXIMA DE 30 M, DIÂMETRO MÁXIMO DE 800 MM, POTÊNCIA INSTALADA DE 268 HP, MESA ROTATIVA COM TORQUE MÁXIMO DE 170 KNM - CHI DIURNO. AF_06/2015</v>
          </cell>
          <cell r="D9347" t="str">
            <v>CHI</v>
          </cell>
          <cell r="E9347">
            <v>2.6200000000000001E-2</v>
          </cell>
        </row>
        <row r="9348">
          <cell r="B9348">
            <v>90776</v>
          </cell>
          <cell r="C9348" t="str">
            <v>ENCARREGADO GERAL COM ENCARGOS COMPLEMENTARES</v>
          </cell>
          <cell r="D9348" t="str">
            <v>H</v>
          </cell>
          <cell r="E9348">
            <v>4.8099999999999997E-2</v>
          </cell>
        </row>
        <row r="9349">
          <cell r="B9349">
            <v>95292</v>
          </cell>
          <cell r="C9349" t="str">
            <v>TRANSPORTE COM CAMINHÃO BASCULANTE 6 M3 EM RODOVIA COM REVESTIMENTO PRIMÁRIO, DMT 200 A 400 M</v>
          </cell>
          <cell r="D9349" t="str">
            <v>M3</v>
          </cell>
          <cell r="E9349">
            <v>0.24529999999999999</v>
          </cell>
        </row>
        <row r="9350">
          <cell r="B9350">
            <v>38464</v>
          </cell>
          <cell r="C9350" t="str">
            <v>CONCRETO USINADO BOMBEAVEL, CLASSE DE RESISTENCIA C20, COM BRITA 0, SLUMP = 220 +/- 20 MM, INCLUI SERVICO DE BOMBEAMENTO (NBR 8953)</v>
          </cell>
          <cell r="D9350" t="str">
            <v>M3</v>
          </cell>
          <cell r="E9350">
            <v>0.26740000000000003</v>
          </cell>
        </row>
        <row r="9351">
          <cell r="B9351">
            <v>90812</v>
          </cell>
          <cell r="C9351" t="str">
            <v>ESTACA HÉLICE CONTÍNUA, DIÂMETRO DE 70 CM, COMPRIMENTO TOTAL ATÉ 15 M, PERFURATRIZ COM TORQUE DE 170 KN.M (EXCLUSIVE MOBILIZAÇÃO E DESMOBILIZAÇÃO). AF_02/2015</v>
          </cell>
          <cell r="D9351" t="str">
            <v>M</v>
          </cell>
          <cell r="E9351">
            <v>0</v>
          </cell>
        </row>
        <row r="9352">
          <cell r="B9352" t="str">
            <v>74010/1</v>
          </cell>
          <cell r="C9352" t="str">
            <v>CARGA E DESCARGA MECANICA DE SOLO UTILIZANDO CAMINHAO BASCULANTE 6,0M3/16T E PA CARREGADEIRA SOBRE PNEUS 128 HP, CAPACIDADE DA CAÇAMBA 1,7 A 2,8 M3, PESO OPERACIONAL 11632 KG</v>
          </cell>
          <cell r="D9352" t="str">
            <v>M3</v>
          </cell>
          <cell r="E9352">
            <v>0.48080000000000001</v>
          </cell>
        </row>
        <row r="9353">
          <cell r="B9353">
            <v>88316</v>
          </cell>
          <cell r="C9353" t="str">
            <v>SERVENTE COM ENCARGOS COMPLEMENTARES</v>
          </cell>
          <cell r="D9353" t="str">
            <v>H</v>
          </cell>
          <cell r="E9353">
            <v>0.22009999999999999</v>
          </cell>
        </row>
        <row r="9354">
          <cell r="B9354">
            <v>90674</v>
          </cell>
          <cell r="C9354" t="str">
            <v>PERFURATRIZ COM TORRE METÁLICA PARA EXECUÇÃO DE ESTACA HÉLICE CONTÍNUA, PROFUNDIDADE MÁXIMA DE 30 M, DIÂMETRO MÁXIMO DE 800 MM, POTÊNCIA INSTALADA DE 268 HP, MESA ROTATIVA COM TORQUE MÁXIMO DE 170 KNM - CHP DIURNO. AF_06/2015</v>
          </cell>
          <cell r="D9354" t="str">
            <v>CHP</v>
          </cell>
          <cell r="E9354">
            <v>3.4700000000000002E-2</v>
          </cell>
        </row>
        <row r="9355">
          <cell r="B9355">
            <v>90675</v>
          </cell>
          <cell r="C9355" t="str">
            <v>PERFURATRIZ COM TORRE METÁLICA PARA EXECUÇÃO DE ESTACA HÉLICE CONTÍNUA, PROFUNDIDADE MÁXIMA DE 30 M, DIÂMETRO MÁXIMO DE 800 MM, POTÊNCIA INSTALADA DE 268 HP, MESA ROTATIVA COM TORQUE MÁXIMO DE 170 KNM - CHI DIURNO. AF_06/2015</v>
          </cell>
          <cell r="D9355" t="str">
            <v>CHI</v>
          </cell>
          <cell r="E9355">
            <v>3.8699999999999998E-2</v>
          </cell>
        </row>
        <row r="9356">
          <cell r="B9356">
            <v>90776</v>
          </cell>
          <cell r="C9356" t="str">
            <v>ENCARREGADO GERAL COM ENCARGOS COMPLEMENTARES</v>
          </cell>
          <cell r="D9356" t="str">
            <v>H</v>
          </cell>
          <cell r="E9356">
            <v>7.3400000000000007E-2</v>
          </cell>
        </row>
        <row r="9357">
          <cell r="B9357">
            <v>95292</v>
          </cell>
          <cell r="C9357" t="str">
            <v>TRANSPORTE COM CAMINHÃO BASCULANTE 6 M3 EM RODOVIA COM REVESTIMENTO PRIMÁRIO, DMT 200 A 400 M</v>
          </cell>
          <cell r="D9357" t="str">
            <v>M3</v>
          </cell>
          <cell r="E9357">
            <v>0.48080000000000001</v>
          </cell>
        </row>
        <row r="9358">
          <cell r="B9358">
            <v>38464</v>
          </cell>
          <cell r="C9358" t="str">
            <v>CONCRETO USINADO BOMBEAVEL, CLASSE DE RESISTENCIA C20, COM BRITA 0, SLUMP = 220 +/- 20 MM, INCLUI SERVICO DE BOMBEAMENTO (NBR 8953)</v>
          </cell>
          <cell r="D9358" t="str">
            <v>M3</v>
          </cell>
          <cell r="E9358">
            <v>0.49640000000000001</v>
          </cell>
        </row>
        <row r="9359">
          <cell r="B9359">
            <v>90813</v>
          </cell>
          <cell r="C9359" t="str">
            <v>ESTACA HÉLICE CONTÍNUA, DIÂMETRO DE 70 CM, COMPRIMENTO TOTAL ACIMA DE 15 M ATÉ 30 M, PERFURATRIZ COM TORQUE DE 170 KN.M (EXCLUSIVE MOBILIZAÇÃO E DESMOBILIZAÇÃO). AF_02/2015</v>
          </cell>
          <cell r="D9359" t="str">
            <v>M</v>
          </cell>
          <cell r="E9359">
            <v>0</v>
          </cell>
        </row>
        <row r="9360">
          <cell r="B9360" t="str">
            <v>74010/1</v>
          </cell>
          <cell r="C9360" t="str">
            <v>CARGA E DESCARGA MECANICA DE SOLO UTILIZANDO CAMINHAO BASCULANTE 6,0M3/16T E PA CARREGADEIRA SOBRE PNEUS 128 HP, CAPACIDADE DA CAÇAMBA 1,7 A 2,8 M3, PESO OPERACIONAL 11632 KG</v>
          </cell>
          <cell r="D9360" t="str">
            <v>M3</v>
          </cell>
          <cell r="E9360">
            <v>0.48080000000000001</v>
          </cell>
        </row>
        <row r="9361">
          <cell r="B9361">
            <v>88316</v>
          </cell>
          <cell r="C9361" t="str">
            <v>SERVENTE COM ENCARGOS COMPLEMENTARES</v>
          </cell>
          <cell r="D9361" t="str">
            <v>H</v>
          </cell>
          <cell r="E9361">
            <v>0.1646</v>
          </cell>
        </row>
        <row r="9362">
          <cell r="B9362">
            <v>90674</v>
          </cell>
          <cell r="C9362" t="str">
            <v>PERFURATRIZ COM TORRE METÁLICA PARA EXECUÇÃO DE ESTACA HÉLICE CONTÍNUA, PROFUNDIDADE MÁXIMA DE 30 M, DIÂMETRO MÁXIMO DE 800 MM, POTÊNCIA INSTALADA DE 268 HP, MESA ROTATIVA COM TORQUE MÁXIMO DE 170 KNM - CHP DIURNO. AF_06/2015</v>
          </cell>
          <cell r="D9362" t="str">
            <v>CHP</v>
          </cell>
          <cell r="E9362">
            <v>2.46E-2</v>
          </cell>
        </row>
        <row r="9363">
          <cell r="B9363">
            <v>90675</v>
          </cell>
          <cell r="C9363" t="str">
            <v>PERFURATRIZ COM TORRE METÁLICA PARA EXECUÇÃO DE ESTACA HÉLICE CONTÍNUA, PROFUNDIDADE MÁXIMA DE 30 M, DIÂMETRO MÁXIMO DE 800 MM, POTÊNCIA INSTALADA DE 268 HP, MESA ROTATIVA COM TORQUE MÁXIMO DE 170 KNM - CHI DIURNO. AF_06/2015</v>
          </cell>
          <cell r="D9363" t="str">
            <v>CHI</v>
          </cell>
          <cell r="E9363">
            <v>3.0300000000000001E-2</v>
          </cell>
        </row>
        <row r="9364">
          <cell r="B9364">
            <v>90776</v>
          </cell>
          <cell r="C9364" t="str">
            <v>ENCARREGADO GERAL COM ENCARGOS COMPLEMENTARES</v>
          </cell>
          <cell r="D9364" t="str">
            <v>H</v>
          </cell>
          <cell r="E9364">
            <v>5.4899999999999997E-2</v>
          </cell>
        </row>
        <row r="9365">
          <cell r="B9365">
            <v>95292</v>
          </cell>
          <cell r="C9365" t="str">
            <v>TRANSPORTE COM CAMINHÃO BASCULANTE 6 M3 EM RODOVIA COM REVESTIMENTO PRIMÁRIO, DMT 200 A 400 M</v>
          </cell>
          <cell r="D9365" t="str">
            <v>M3</v>
          </cell>
          <cell r="E9365">
            <v>0.48080000000000001</v>
          </cell>
        </row>
        <row r="9366">
          <cell r="B9366">
            <v>38464</v>
          </cell>
          <cell r="C9366" t="str">
            <v>CONCRETO USINADO BOMBEAVEL, CLASSE DE RESISTENCIA C20, COM BRITA 0, SLUMP = 220 +/- 20 MM, INCLUI SERVICO DE BOMBEAMENTO (NBR 8953)</v>
          </cell>
          <cell r="D9366" t="str">
            <v>M3</v>
          </cell>
          <cell r="E9366">
            <v>0.49509999999999998</v>
          </cell>
        </row>
        <row r="9367">
          <cell r="B9367">
            <v>90814</v>
          </cell>
          <cell r="C9367" t="str">
            <v>ESTACA HÉLICE CONTÍNUA, DIÂMETRO DE 80 CM, COMPRIMENTO TOTAL ATÉ 30 M, PERFURATRIZ COM TORQUE DE 170 KN.M (EXCLUSIVE MOBILIZAÇÃO E DESMOBILIZAÇÃO). AF_02/2015</v>
          </cell>
          <cell r="D9367" t="str">
            <v>M</v>
          </cell>
          <cell r="E9367">
            <v>0</v>
          </cell>
        </row>
        <row r="9368">
          <cell r="B9368" t="str">
            <v>74010/1</v>
          </cell>
          <cell r="C9368" t="str">
            <v>CARGA E DESCARGA MECANICA DE SOLO UTILIZANDO CAMINHAO BASCULANTE 6,0M3/16T E PA CARREGADEIRA SOBRE PNEUS 128 HP, CAPACIDADE DA CAÇAMBA 1,7 A 2,8 M3, PESO OPERACIONAL 11632 KG</v>
          </cell>
          <cell r="D9368" t="str">
            <v>M3</v>
          </cell>
          <cell r="E9368">
            <v>0.628</v>
          </cell>
        </row>
        <row r="9369">
          <cell r="B9369">
            <v>88316</v>
          </cell>
          <cell r="C9369" t="str">
            <v>SERVENTE COM ENCARGOS COMPLEMENTARES</v>
          </cell>
          <cell r="D9369" t="str">
            <v>H</v>
          </cell>
          <cell r="E9369">
            <v>0.18840000000000001</v>
          </cell>
        </row>
        <row r="9370">
          <cell r="B9370">
            <v>90674</v>
          </cell>
          <cell r="C9370" t="str">
            <v>PERFURATRIZ COM TORRE METÁLICA PARA EXECUÇÃO DE ESTACA HÉLICE CONTÍNUA, PROFUNDIDADE MÁXIMA DE 30 M, DIÂMETRO MÁXIMO DE 800 MM, POTÊNCIA INSTALADA DE 268 HP, MESA ROTATIVA COM TORQUE MÁXIMO DE 170 KNM - CHP DIURNO. AF_06/2015</v>
          </cell>
          <cell r="D9370" t="str">
            <v>CHP</v>
          </cell>
          <cell r="E9370">
            <v>2.7699999999999999E-2</v>
          </cell>
        </row>
        <row r="9371">
          <cell r="B9371">
            <v>90675</v>
          </cell>
          <cell r="C9371" t="str">
            <v>PERFURATRIZ COM TORRE METÁLICA PARA EXECUÇÃO DE ESTACA HÉLICE CONTÍNUA, PROFUNDIDADE MÁXIMA DE 30 M, DIÂMETRO MÁXIMO DE 800 MM, POTÊNCIA INSTALADA DE 268 HP, MESA ROTATIVA COM TORQUE MÁXIMO DE 170 KNM - CHI DIURNO. AF_06/2015</v>
          </cell>
          <cell r="D9371" t="str">
            <v>CHI</v>
          </cell>
          <cell r="E9371">
            <v>3.5099999999999999E-2</v>
          </cell>
        </row>
        <row r="9372">
          <cell r="B9372">
            <v>90776</v>
          </cell>
          <cell r="C9372" t="str">
            <v>ENCARREGADO GERAL COM ENCARGOS COMPLEMENTARES</v>
          </cell>
          <cell r="D9372" t="str">
            <v>H</v>
          </cell>
          <cell r="E9372">
            <v>6.2799999999999995E-2</v>
          </cell>
        </row>
        <row r="9373">
          <cell r="B9373">
            <v>95292</v>
          </cell>
          <cell r="C9373" t="str">
            <v>TRANSPORTE COM CAMINHÃO BASCULANTE 6 M3 EM RODOVIA COM REVESTIMENTO PRIMÁRIO, DMT 200 A 400 M</v>
          </cell>
          <cell r="D9373" t="str">
            <v>M3</v>
          </cell>
          <cell r="E9373">
            <v>0.628</v>
          </cell>
        </row>
        <row r="9374">
          <cell r="B9374">
            <v>38464</v>
          </cell>
          <cell r="C9374" t="str">
            <v>CONCRETO USINADO BOMBEAVEL, CLASSE DE RESISTENCIA C20, COM BRITA 0, SLUMP = 220 +/- 20 MM, INCLUI SERVICO DE BOMBEAMENTO (NBR 8953)</v>
          </cell>
          <cell r="D9374" t="str">
            <v>M3</v>
          </cell>
          <cell r="E9374">
            <v>0.63109999999999999</v>
          </cell>
        </row>
        <row r="9375">
          <cell r="B9375">
            <v>90815</v>
          </cell>
          <cell r="C9375" t="str">
            <v>ESTACA HÉLICE CONTÍNUA, DIÂMETRO DE 90 CM, COMPRIMENTO TOTAL ATÉ 30 M, PERFURATRIZ COM TORQUE DE 263 KN.M (EXCLUSIVE MOBILIZAÇÃO E DESMOBILIZAÇÃO). AF_02/2015</v>
          </cell>
          <cell r="D9375" t="str">
            <v>M</v>
          </cell>
          <cell r="E9375">
            <v>0</v>
          </cell>
        </row>
        <row r="9376">
          <cell r="B9376" t="str">
            <v>74010/1</v>
          </cell>
          <cell r="C9376" t="str">
            <v>CARGA E DESCARGA MECANICA DE SOLO UTILIZANDO CAMINHAO BASCULANTE 6,0M3/16T E PA CARREGADEIRA SOBRE PNEUS 128 HP, CAPACIDADE DA CAÇAMBA 1,7 A 2,8 M3, PESO OPERACIONAL 11632 KG</v>
          </cell>
          <cell r="D9376" t="str">
            <v>M3</v>
          </cell>
          <cell r="E9376">
            <v>0.79479999999999995</v>
          </cell>
        </row>
        <row r="9377">
          <cell r="B9377">
            <v>88316</v>
          </cell>
          <cell r="C9377" t="str">
            <v>SERVENTE COM ENCARGOS COMPLEMENTARES</v>
          </cell>
          <cell r="D9377" t="str">
            <v>H</v>
          </cell>
          <cell r="E9377">
            <v>0.1542</v>
          </cell>
        </row>
        <row r="9378">
          <cell r="B9378">
            <v>90776</v>
          </cell>
          <cell r="C9378" t="str">
            <v>ENCARREGADO GERAL COM ENCARGOS COMPLEMENTARES</v>
          </cell>
          <cell r="D9378" t="str">
            <v>H</v>
          </cell>
          <cell r="E9378">
            <v>5.1400000000000001E-2</v>
          </cell>
        </row>
        <row r="9379">
          <cell r="B9379">
            <v>93224</v>
          </cell>
          <cell r="C9379" t="str">
            <v>PERFURATRIZ COM TORRE METÁLICA PARA EXECUÇÃO DE ESTACA HÉLICE CONTÍNUA, PROFUNDIDADE MÁXIMA DE 32 M, DIÂMETRO MÁXIMO DE 1000 MM, POTÊNCIA INSTALADA DE 350 HP, MESA ROTATIVA COM TORQUE MÁXIMO DE 263 KNM - CHP DIURNO. AF_01/2016</v>
          </cell>
          <cell r="D9379" t="str">
            <v>CHP</v>
          </cell>
          <cell r="E9379">
            <v>2.3199999999999998E-2</v>
          </cell>
        </row>
        <row r="9380">
          <cell r="B9380">
            <v>93225</v>
          </cell>
          <cell r="C9380" t="str">
            <v>PERFURATRIZ COM TORRE METÁLICA PARA EXECUÇÃO DE ESTACA HÉLICE CONTÍNUA, PROFUNDIDADE MÁXIMA DE 32 M, DIÂMETRO MÁXIMO DE 1000 MM, POTÊNCIA INSTALADA DE 350 HP, MESA ROTATIVA COM TORQUE MÁXIMO DE 263 KNM - CHI DIURNO. AF_01/2016</v>
          </cell>
          <cell r="D9380" t="str">
            <v>CHI</v>
          </cell>
          <cell r="E9380">
            <v>2.8199999999999999E-2</v>
          </cell>
        </row>
        <row r="9381">
          <cell r="B9381">
            <v>95292</v>
          </cell>
          <cell r="C9381" t="str">
            <v>TRANSPORTE COM CAMINHÃO BASCULANTE 6 M3 EM RODOVIA COM REVESTIMENTO PRIMÁRIO, DMT 200 A 400 M</v>
          </cell>
          <cell r="D9381" t="str">
            <v>M3</v>
          </cell>
          <cell r="E9381">
            <v>0.79479999999999995</v>
          </cell>
        </row>
        <row r="9382">
          <cell r="B9382">
            <v>38464</v>
          </cell>
          <cell r="C9382" t="str">
            <v>CONCRETO USINADO BOMBEAVEL, CLASSE DE RESISTENCIA C20, COM BRITA 0, SLUMP = 220 +/- 20 MM, INCLUI SERVICO DE BOMBEAMENTO (NBR 8953)</v>
          </cell>
          <cell r="D9382" t="str">
            <v>M3</v>
          </cell>
          <cell r="E9382">
            <v>0.77559999999999996</v>
          </cell>
        </row>
        <row r="9383">
          <cell r="B9383">
            <v>90877</v>
          </cell>
          <cell r="C9383" t="str">
            <v>ESTACA ESCAVADA MECANICAMENTE, SEM FLUIDO ESTABILIZANTE, COM 25 CM DE DIÂMETRO, ATÉ 9 M DE COMPRIMENTO, CONCRETO LANÇADO POR CAMINHÃO BETONEIRA (EXCLUSIVE MOBILIZAÇÃO E DESMOBILIZAÇÃO). AF_02/2015</v>
          </cell>
          <cell r="D9383" t="str">
            <v>M</v>
          </cell>
          <cell r="E9383">
            <v>0</v>
          </cell>
        </row>
        <row r="9384">
          <cell r="B9384" t="str">
            <v>74010/1</v>
          </cell>
          <cell r="C9384" t="str">
            <v>CARGA E DESCARGA MECANICA DE SOLO UTILIZANDO CAMINHAO BASCULANTE 6,0M3/16T E PA CARREGADEIRA SOBRE PNEUS 128 HP, CAPACIDADE DA CAÇAMBA 1,7 A 2,8 M3, PESO OPERACIONAL 11632 KG</v>
          </cell>
          <cell r="D9384" t="str">
            <v>M3</v>
          </cell>
          <cell r="E9384">
            <v>6.1400000000000003E-2</v>
          </cell>
        </row>
        <row r="9385">
          <cell r="B9385">
            <v>88316</v>
          </cell>
          <cell r="C9385" t="str">
            <v>SERVENTE COM ENCARGOS COMPLEMENTARES</v>
          </cell>
          <cell r="D9385" t="str">
            <v>H</v>
          </cell>
          <cell r="E9385">
            <v>0.1174</v>
          </cell>
        </row>
        <row r="9386">
          <cell r="B9386">
            <v>90680</v>
          </cell>
          <cell r="C9386" t="str">
            <v>PERFURATRIZ HIDRÁULICA SOBRE CAMINHÃO COM TRADO CURTO ACOPLADO, PROFUNDIDADE MÁXIMA DE 20 M, DIÂMETRO MÁXIMO DE 1500 MM, POTÊNCIA INSTALADA DE 137 HP, MESA ROTATIVA COM TORQUE MÁXIMO DE 30 KNM - CHP DIURNO. AF_06/2015</v>
          </cell>
          <cell r="D9386" t="str">
            <v>CHP</v>
          </cell>
          <cell r="E9386">
            <v>3.7400000000000003E-2</v>
          </cell>
        </row>
        <row r="9387">
          <cell r="B9387">
            <v>90681</v>
          </cell>
          <cell r="C9387" t="str">
            <v>PERFURATRIZ HIDRÁULICA SOBRE CAMINHÃO COM TRADO CURTO ACOPLADO, PROFUNDIDADE MÁXIMA DE 20 M, DIÂMETRO MÁXIMO DE 1500 MM, POTÊNCIA INSTALADA DE 137 HP, MESA ROTATIVA COM TORQUE MÁXIMO DE 30 KNM - CHI DIURNO. AF_06/2015</v>
          </cell>
          <cell r="D9387" t="str">
            <v>CHI</v>
          </cell>
          <cell r="E9387">
            <v>3.0200000000000001E-2</v>
          </cell>
        </row>
        <row r="9388">
          <cell r="B9388">
            <v>95292</v>
          </cell>
          <cell r="C9388" t="str">
            <v>TRANSPORTE COM CAMINHÃO BASCULANTE 6 M3 EM RODOVIA COM REVESTIMENTO PRIMÁRIO, DMT 200 A 400 M</v>
          </cell>
          <cell r="D9388" t="str">
            <v>M3</v>
          </cell>
          <cell r="E9388">
            <v>6.1400000000000003E-2</v>
          </cell>
        </row>
        <row r="9389">
          <cell r="B9389">
            <v>38404</v>
          </cell>
          <cell r="C9389" t="str">
            <v>CONCRETO USINADO BOMBEAVEL, CLASSE DE RESISTENCIA C20, COM BRITA 0 E 1, SLUMP = 130 +/- 20 MM, EXCLUI SERVICO DE BOMBEAMENTO (NBR 8953)</v>
          </cell>
          <cell r="D9389" t="str">
            <v>M3</v>
          </cell>
          <cell r="E9389">
            <v>5.5899999999999998E-2</v>
          </cell>
        </row>
        <row r="9390">
          <cell r="B9390">
            <v>90878</v>
          </cell>
          <cell r="C9390" t="str">
            <v>ESTACA ESCAVADA MECANICAMENTE, SEM FLUIDO ESTABILIZANTE, COM 25 CM DE DIÂMETRO, ACIMA DE 9 M DE COMPRIMENTO, CONCRETO LANÇADO POR CAMINHÃO BETONEIRA (EXCLUSIVE MOBILIZAÇÃO E DESMOBILIZAÇÃO). AF_02/2015</v>
          </cell>
          <cell r="D9390" t="str">
            <v>M</v>
          </cell>
          <cell r="E9390">
            <v>0</v>
          </cell>
        </row>
        <row r="9391">
          <cell r="B9391" t="str">
            <v>74010/1</v>
          </cell>
          <cell r="C9391" t="str">
            <v>CARGA E DESCARGA MECANICA DE SOLO UTILIZANDO CAMINHAO BASCULANTE 6,0M3/16T E PA CARREGADEIRA SOBRE PNEUS 128 HP, CAPACIDADE DA CAÇAMBA 1,7 A 2,8 M3, PESO OPERACIONAL 11632 KG</v>
          </cell>
          <cell r="D9391" t="str">
            <v>M3</v>
          </cell>
          <cell r="E9391">
            <v>6.1400000000000003E-2</v>
          </cell>
        </row>
        <row r="9392">
          <cell r="B9392">
            <v>88316</v>
          </cell>
          <cell r="C9392" t="str">
            <v>SERVENTE COM ENCARGOS COMPLEMENTARES</v>
          </cell>
          <cell r="D9392" t="str">
            <v>H</v>
          </cell>
          <cell r="E9392">
            <v>0.10349999999999999</v>
          </cell>
        </row>
        <row r="9393">
          <cell r="B9393">
            <v>90680</v>
          </cell>
          <cell r="C9393" t="str">
            <v>PERFURATRIZ HIDRÁULICA SOBRE CAMINHÃO COM TRADO CURTO ACOPLADO, PROFUNDIDADE MÁXIMA DE 20 M, DIÂMETRO MÁXIMO DE 1500 MM, POTÊNCIA INSTALADA DE 137 HP, MESA ROTATIVA COM TORQUE MÁXIMO DE 30 KNM - CHP DIURNO. AF_06/2015</v>
          </cell>
          <cell r="D9393" t="str">
            <v>CHP</v>
          </cell>
          <cell r="E9393">
            <v>3.4599999999999999E-2</v>
          </cell>
        </row>
        <row r="9394">
          <cell r="B9394">
            <v>90681</v>
          </cell>
          <cell r="C9394" t="str">
            <v>PERFURATRIZ HIDRÁULICA SOBRE CAMINHÃO COM TRADO CURTO ACOPLADO, PROFUNDIDADE MÁXIMA DE 20 M, DIÂMETRO MÁXIMO DE 1500 MM, POTÊNCIA INSTALADA DE 137 HP, MESA ROTATIVA COM TORQUE MÁXIMO DE 30 KNM - CHI DIURNO. AF_06/2015</v>
          </cell>
          <cell r="D9394" t="str">
            <v>CHI</v>
          </cell>
          <cell r="E9394">
            <v>2.8000000000000001E-2</v>
          </cell>
        </row>
        <row r="9395">
          <cell r="B9395">
            <v>95292</v>
          </cell>
          <cell r="C9395" t="str">
            <v>TRANSPORTE COM CAMINHÃO BASCULANTE 6 M3 EM RODOVIA COM REVESTIMENTO PRIMÁRIO, DMT 200 A 400 M</v>
          </cell>
          <cell r="D9395" t="str">
            <v>M3</v>
          </cell>
          <cell r="E9395">
            <v>6.1400000000000003E-2</v>
          </cell>
        </row>
        <row r="9396">
          <cell r="B9396">
            <v>38404</v>
          </cell>
          <cell r="C9396" t="str">
            <v>CONCRETO USINADO BOMBEAVEL, CLASSE DE RESISTENCIA C20, COM BRITA 0 E 1, SLUMP = 130 +/- 20 MM, EXCLUI SERVICO DE BOMBEAMENTO (NBR 8953)</v>
          </cell>
          <cell r="D9396" t="str">
            <v>M3</v>
          </cell>
          <cell r="E9396">
            <v>5.5899999999999998E-2</v>
          </cell>
        </row>
        <row r="9397">
          <cell r="B9397">
            <v>90880</v>
          </cell>
          <cell r="C9397" t="str">
            <v>ESTACA ESCAVADA MECANICAMENTE, SEM FLUIDO ESTABILIZANTE, COM 25 CM DE DIÂMETRO, ATÉ 9 M DE COMPRIMENTO, CONCRETO LANÇADO MANUALMENTE (EXCLUSIVE MOBILIZAÇÃO E DESMOBILIZAÇÃO). AF_02/2015</v>
          </cell>
          <cell r="D9397" t="str">
            <v>M</v>
          </cell>
          <cell r="E9397">
            <v>0</v>
          </cell>
        </row>
        <row r="9398">
          <cell r="B9398" t="str">
            <v>74010/1</v>
          </cell>
          <cell r="C9398" t="str">
            <v>CARGA E DESCARGA MECANICA DE SOLO UTILIZANDO CAMINHAO BASCULANTE 6,0M3/16T E PA CARREGADEIRA SOBRE PNEUS 128 HP, CAPACIDADE DA CAÇAMBA 1,7 A 2,8 M3, PESO OPERACIONAL 11632 KG</v>
          </cell>
          <cell r="D9398" t="str">
            <v>M3</v>
          </cell>
          <cell r="E9398">
            <v>6.1400000000000003E-2</v>
          </cell>
        </row>
        <row r="9399">
          <cell r="B9399">
            <v>88316</v>
          </cell>
          <cell r="C9399" t="str">
            <v>SERVENTE COM ENCARGOS COMPLEMENTARES</v>
          </cell>
          <cell r="D9399" t="str">
            <v>H</v>
          </cell>
          <cell r="E9399">
            <v>1.0229999999999999</v>
          </cell>
        </row>
        <row r="9400">
          <cell r="B9400">
            <v>90680</v>
          </cell>
          <cell r="C9400" t="str">
            <v>PERFURATRIZ HIDRÁULICA SOBRE CAMINHÃO COM TRADO CURTO ACOPLADO, PROFUNDIDADE MÁXIMA DE 20 M, DIÂMETRO MÁXIMO DE 1500 MM, POTÊNCIA INSTALADA DE 137 HP, MESA ROTATIVA COM TORQUE MÁXIMO DE 30 KNM - CHP DIURNO. AF_06/2015</v>
          </cell>
          <cell r="D9400" t="str">
            <v>CHP</v>
          </cell>
          <cell r="E9400">
            <v>3.7400000000000003E-2</v>
          </cell>
        </row>
        <row r="9401">
          <cell r="B9401">
            <v>90681</v>
          </cell>
          <cell r="C9401" t="str">
            <v>PERFURATRIZ HIDRÁULICA SOBRE CAMINHÃO COM TRADO CURTO ACOPLADO, PROFUNDIDADE MÁXIMA DE 20 M, DIÂMETRO MÁXIMO DE 1500 MM, POTÊNCIA INSTALADA DE 137 HP, MESA ROTATIVA COM TORQUE MÁXIMO DE 30 KNM - CHI DIURNO. AF_06/2015</v>
          </cell>
          <cell r="D9401" t="str">
            <v>CHI</v>
          </cell>
          <cell r="E9401">
            <v>3.0200000000000001E-2</v>
          </cell>
        </row>
        <row r="9402">
          <cell r="B9402">
            <v>95292</v>
          </cell>
          <cell r="C9402" t="str">
            <v>TRANSPORTE COM CAMINHÃO BASCULANTE 6 M3 EM RODOVIA COM REVESTIMENTO PRIMÁRIO, DMT 200 A 400 M</v>
          </cell>
          <cell r="D9402" t="str">
            <v>M3</v>
          </cell>
          <cell r="E9402">
            <v>6.1400000000000003E-2</v>
          </cell>
        </row>
        <row r="9403">
          <cell r="B9403">
            <v>38404</v>
          </cell>
          <cell r="C9403" t="str">
            <v>CONCRETO USINADO BOMBEAVEL, CLASSE DE RESISTENCIA C20, COM BRITA 0 E 1, SLUMP = 130 +/- 20 MM, EXCLUI SERVICO DE BOMBEAMENTO (NBR 8953)</v>
          </cell>
          <cell r="D9403" t="str">
            <v>M3</v>
          </cell>
          <cell r="E9403">
            <v>5.28E-2</v>
          </cell>
        </row>
        <row r="9404">
          <cell r="B9404">
            <v>90881</v>
          </cell>
          <cell r="C9404" t="str">
            <v>ESTACA ESCAVADA MECANICAMENTE, SEM FLUIDO ESTABILIZANTE, COM 25 CM DE DIÂMETRO, ACIMA DE 9 M DE COMPRIMENTO, CONCRETO LANÇADO MANUALMENTE (EXCLUSIVE MOBILIZAÇÃO E DESMOBILIZAÇÃO). AF_02/2015</v>
          </cell>
          <cell r="D9404" t="str">
            <v>M</v>
          </cell>
          <cell r="E9404">
            <v>0</v>
          </cell>
        </row>
        <row r="9405">
          <cell r="B9405" t="str">
            <v>74010/1</v>
          </cell>
          <cell r="C9405" t="str">
            <v>CARGA E DESCARGA MECANICA DE SOLO UTILIZANDO CAMINHAO BASCULANTE 6,0M3/16T E PA CARREGADEIRA SOBRE PNEUS 128 HP, CAPACIDADE DA CAÇAMBA 1,7 A 2,8 M3, PESO OPERACIONAL 11632 KG</v>
          </cell>
          <cell r="D9405" t="str">
            <v>M3</v>
          </cell>
          <cell r="E9405">
            <v>6.1400000000000003E-2</v>
          </cell>
        </row>
        <row r="9406">
          <cell r="B9406">
            <v>88316</v>
          </cell>
          <cell r="C9406" t="str">
            <v>SERVENTE COM ENCARGOS COMPLEMENTARES</v>
          </cell>
          <cell r="D9406" t="str">
            <v>H</v>
          </cell>
          <cell r="E9406">
            <v>0.84619999999999995</v>
          </cell>
        </row>
        <row r="9407">
          <cell r="B9407">
            <v>90680</v>
          </cell>
          <cell r="C9407" t="str">
            <v>PERFURATRIZ HIDRÁULICA SOBRE CAMINHÃO COM TRADO CURTO ACOPLADO, PROFUNDIDADE MÁXIMA DE 20 M, DIÂMETRO MÁXIMO DE 1500 MM, POTÊNCIA INSTALADA DE 137 HP, MESA ROTATIVA COM TORQUE MÁXIMO DE 30 KNM - CHP DIURNO. AF_06/2015</v>
          </cell>
          <cell r="D9407" t="str">
            <v>CHP</v>
          </cell>
          <cell r="E9407">
            <v>3.4599999999999999E-2</v>
          </cell>
        </row>
        <row r="9408">
          <cell r="B9408">
            <v>90681</v>
          </cell>
          <cell r="C9408" t="str">
            <v>PERFURATRIZ HIDRÁULICA SOBRE CAMINHÃO COM TRADO CURTO ACOPLADO, PROFUNDIDADE MÁXIMA DE 20 M, DIÂMETRO MÁXIMO DE 1500 MM, POTÊNCIA INSTALADA DE 137 HP, MESA ROTATIVA COM TORQUE MÁXIMO DE 30 KNM - CHI DIURNO. AF_06/2015</v>
          </cell>
          <cell r="D9408" t="str">
            <v>CHI</v>
          </cell>
          <cell r="E9408">
            <v>2.8000000000000001E-2</v>
          </cell>
        </row>
        <row r="9409">
          <cell r="B9409">
            <v>95292</v>
          </cell>
          <cell r="C9409" t="str">
            <v>TRANSPORTE COM CAMINHÃO BASCULANTE 6 M3 EM RODOVIA COM REVESTIMENTO PRIMÁRIO, DMT 200 A 400 M</v>
          </cell>
          <cell r="D9409" t="str">
            <v>M3</v>
          </cell>
          <cell r="E9409">
            <v>6.1400000000000003E-2</v>
          </cell>
        </row>
        <row r="9410">
          <cell r="B9410">
            <v>38404</v>
          </cell>
          <cell r="C9410" t="str">
            <v>CONCRETO USINADO BOMBEAVEL, CLASSE DE RESISTENCIA C20, COM BRITA 0 E 1, SLUMP = 130 +/- 20 MM, EXCLUI SERVICO DE BOMBEAMENTO (NBR 8953)</v>
          </cell>
          <cell r="D9410" t="str">
            <v>M3</v>
          </cell>
          <cell r="E9410">
            <v>5.28E-2</v>
          </cell>
        </row>
        <row r="9411">
          <cell r="B9411">
            <v>90883</v>
          </cell>
          <cell r="C9411" t="str">
            <v>ESTACA ESCAVADA MECANICAMENTE, SEM FLUIDO ESTABILIZANTE, COM 40 CM DE DIÂMETRO, ATÉ 9 M DE COMPRIMENTO, CONCRETO LANÇADO POR CAMINHÃO BETONEIRA (EXCLUSIVE MOBILIZAÇÃO E DESMOBILIZAÇÃO). AF_02/2015</v>
          </cell>
          <cell r="D9411" t="str">
            <v>M</v>
          </cell>
          <cell r="E9411">
            <v>0</v>
          </cell>
        </row>
        <row r="9412">
          <cell r="B9412" t="str">
            <v>74010/1</v>
          </cell>
          <cell r="C9412" t="str">
            <v>CARGA E DESCARGA MECANICA DE SOLO UTILIZANDO CAMINHAO BASCULANTE 6,0M3/16T E PA CARREGADEIRA SOBRE PNEUS 128 HP, CAPACIDADE DA CAÇAMBA 1,7 A 2,8 M3, PESO OPERACIONAL 11632 KG</v>
          </cell>
          <cell r="D9412" t="str">
            <v>M3</v>
          </cell>
          <cell r="E9412">
            <v>0.15709999999999999</v>
          </cell>
        </row>
        <row r="9413">
          <cell r="B9413">
            <v>88316</v>
          </cell>
          <cell r="C9413" t="str">
            <v>SERVENTE COM ENCARGOS COMPLEMENTARES</v>
          </cell>
          <cell r="D9413" t="str">
            <v>H</v>
          </cell>
          <cell r="E9413">
            <v>0.14430000000000001</v>
          </cell>
        </row>
        <row r="9414">
          <cell r="B9414">
            <v>90680</v>
          </cell>
          <cell r="C9414" t="str">
            <v>PERFURATRIZ HIDRÁULICA SOBRE CAMINHÃO COM TRADO CURTO ACOPLADO, PROFUNDIDADE MÁXIMA DE 20 M, DIÂMETRO MÁXIMO DE 1500 MM, POTÊNCIA INSTALADA DE 137 HP, MESA ROTATIVA COM TORQUE MÁXIMO DE 30 KNM - CHP DIURNO. AF_06/2015</v>
          </cell>
          <cell r="D9414" t="str">
            <v>CHP</v>
          </cell>
          <cell r="E9414">
            <v>3.4500000000000003E-2</v>
          </cell>
        </row>
        <row r="9415">
          <cell r="B9415">
            <v>90681</v>
          </cell>
          <cell r="C9415" t="str">
            <v>PERFURATRIZ HIDRÁULICA SOBRE CAMINHÃO COM TRADO CURTO ACOPLADO, PROFUNDIDADE MÁXIMA DE 20 M, DIÂMETRO MÁXIMO DE 1500 MM, POTÊNCIA INSTALADA DE 137 HP, MESA ROTATIVA COM TORQUE MÁXIMO DE 30 KNM - CHI DIURNO. AF_06/2015</v>
          </cell>
          <cell r="D9415" t="str">
            <v>CHI</v>
          </cell>
          <cell r="E9415">
            <v>2.7900000000000001E-2</v>
          </cell>
        </row>
        <row r="9416">
          <cell r="B9416">
            <v>95292</v>
          </cell>
          <cell r="C9416" t="str">
            <v>TRANSPORTE COM CAMINHÃO BASCULANTE 6 M3 EM RODOVIA COM REVESTIMENTO PRIMÁRIO, DMT 200 A 400 M</v>
          </cell>
          <cell r="D9416" t="str">
            <v>M3</v>
          </cell>
          <cell r="E9416">
            <v>0.15709999999999999</v>
          </cell>
        </row>
        <row r="9417">
          <cell r="B9417">
            <v>38404</v>
          </cell>
          <cell r="C9417" t="str">
            <v>CONCRETO USINADO BOMBEAVEL, CLASSE DE RESISTENCIA C20, COM BRITA 0 E 1, SLUMP = 130 +/- 20 MM, EXCLUI SERVICO DE BOMBEAMENTO (NBR 8953)</v>
          </cell>
          <cell r="D9417" t="str">
            <v>M3</v>
          </cell>
          <cell r="E9417">
            <v>0.1431</v>
          </cell>
        </row>
        <row r="9418">
          <cell r="B9418">
            <v>90884</v>
          </cell>
          <cell r="C9418" t="str">
            <v>ESTACA ESCAVADA MECANICAMENTE, SEM FLUIDO ESTABILIZANTE, COM 40 CM DE DIÂMETRO, ACIMA DE 9 M ATÉ 15 M DE COMPRIMENTO, CONCRETO LANÇADO POR CAMINHÃO BETONEIRA (EXCLUSIVE MOBILIZAÇÃO E DESMOBILIZAÇÃO). AF_02/2015</v>
          </cell>
          <cell r="D9418" t="str">
            <v>M</v>
          </cell>
          <cell r="E9418">
            <v>0</v>
          </cell>
        </row>
        <row r="9419">
          <cell r="B9419" t="str">
            <v>74010/1</v>
          </cell>
          <cell r="C9419" t="str">
            <v>CARGA E DESCARGA MECANICA DE SOLO UTILIZANDO CAMINHAO BASCULANTE 6,0M3/16T E PA CARREGADEIRA SOBRE PNEUS 128 HP, CAPACIDADE DA CAÇAMBA 1,7 A 2,8 M3, PESO OPERACIONAL 11632 KG</v>
          </cell>
          <cell r="D9419" t="str">
            <v>M3</v>
          </cell>
          <cell r="E9419">
            <v>0.15709999999999999</v>
          </cell>
        </row>
        <row r="9420">
          <cell r="B9420">
            <v>88316</v>
          </cell>
          <cell r="C9420" t="str">
            <v>SERVENTE COM ENCARGOS COMPLEMENTARES</v>
          </cell>
          <cell r="D9420" t="str">
            <v>H</v>
          </cell>
          <cell r="E9420">
            <v>0.1174</v>
          </cell>
        </row>
        <row r="9421">
          <cell r="B9421">
            <v>90680</v>
          </cell>
          <cell r="C9421" t="str">
            <v>PERFURATRIZ HIDRÁULICA SOBRE CAMINHÃO COM TRADO CURTO ACOPLADO, PROFUNDIDADE MÁXIMA DE 20 M, DIÂMETRO MÁXIMO DE 1500 MM, POTÊNCIA INSTALADA DE 137 HP, MESA ROTATIVA COM TORQUE MÁXIMO DE 30 KNM - CHP DIURNO. AF_06/2015</v>
          </cell>
          <cell r="D9421" t="str">
            <v>CHP</v>
          </cell>
          <cell r="E9421">
            <v>3.1600000000000003E-2</v>
          </cell>
        </row>
        <row r="9422">
          <cell r="B9422">
            <v>90681</v>
          </cell>
          <cell r="C9422" t="str">
            <v>PERFURATRIZ HIDRÁULICA SOBRE CAMINHÃO COM TRADO CURTO ACOPLADO, PROFUNDIDADE MÁXIMA DE 20 M, DIÂMETRO MÁXIMO DE 1500 MM, POTÊNCIA INSTALADA DE 137 HP, MESA ROTATIVA COM TORQUE MÁXIMO DE 30 KNM - CHI DIURNO. AF_06/2015</v>
          </cell>
          <cell r="D9422" t="str">
            <v>CHI</v>
          </cell>
          <cell r="E9422">
            <v>2.5600000000000001E-2</v>
          </cell>
        </row>
        <row r="9423">
          <cell r="B9423">
            <v>95292</v>
          </cell>
          <cell r="C9423" t="str">
            <v>TRANSPORTE COM CAMINHÃO BASCULANTE 6 M3 EM RODOVIA COM REVESTIMENTO PRIMÁRIO, DMT 200 A 400 M</v>
          </cell>
          <cell r="D9423" t="str">
            <v>M3</v>
          </cell>
          <cell r="E9423">
            <v>0.15709999999999999</v>
          </cell>
        </row>
        <row r="9424">
          <cell r="B9424">
            <v>38404</v>
          </cell>
          <cell r="C9424" t="str">
            <v>CONCRETO USINADO BOMBEAVEL, CLASSE DE RESISTENCIA C20, COM BRITA 0 E 1, SLUMP = 130 +/- 20 MM, EXCLUI SERVICO DE BOMBEAMENTO (NBR 8953)</v>
          </cell>
          <cell r="D9424" t="str">
            <v>M3</v>
          </cell>
          <cell r="E9424">
            <v>0.1431</v>
          </cell>
        </row>
        <row r="9425">
          <cell r="B9425">
            <v>90885</v>
          </cell>
          <cell r="C9425" t="str">
            <v>ESTACA ESCAVADA MECANICAMENTE, SEM FLUIDO ESTABILIZANTE, COM 40 CM DE DIÂMETRO, ACIMA DE 15 M DE COMPRIMENTO, CONCRETO LANÇADO POR CAMINHÃO BETONEIRA (EXCLUSIVE MOBILIZAÇÃO E DESMOBILIZAÇÃO). AF_02/2015</v>
          </cell>
          <cell r="D9425" t="str">
            <v>M</v>
          </cell>
          <cell r="E9425">
            <v>0</v>
          </cell>
        </row>
        <row r="9426">
          <cell r="B9426" t="str">
            <v>74010/1</v>
          </cell>
          <cell r="C9426" t="str">
            <v>CARGA E DESCARGA MECANICA DE SOLO UTILIZANDO CAMINHAO BASCULANTE 6,0M3/16T E PA CARREGADEIRA SOBRE PNEUS 128 HP, CAPACIDADE DA CAÇAMBA 1,7 A 2,8 M3, PESO OPERACIONAL 11632 KG</v>
          </cell>
          <cell r="D9426" t="str">
            <v>M3</v>
          </cell>
          <cell r="E9426">
            <v>0.15709999999999999</v>
          </cell>
        </row>
        <row r="9427">
          <cell r="B9427">
            <v>88316</v>
          </cell>
          <cell r="C9427" t="str">
            <v>SERVENTE COM ENCARGOS COMPLEMENTARES</v>
          </cell>
          <cell r="D9427" t="str">
            <v>H</v>
          </cell>
          <cell r="E9427">
            <v>0.1026</v>
          </cell>
        </row>
        <row r="9428">
          <cell r="B9428">
            <v>90680</v>
          </cell>
          <cell r="C9428" t="str">
            <v>PERFURATRIZ HIDRÁULICA SOBRE CAMINHÃO COM TRADO CURTO ACOPLADO, PROFUNDIDADE MÁXIMA DE 20 M, DIÂMETRO MÁXIMO DE 1500 MM, POTÊNCIA INSTALADA DE 137 HP, MESA ROTATIVA COM TORQUE MÁXIMO DE 30 KNM - CHP DIURNO. AF_06/2015</v>
          </cell>
          <cell r="D9428" t="str">
            <v>CHP</v>
          </cell>
          <cell r="E9428">
            <v>3.04E-2</v>
          </cell>
        </row>
        <row r="9429">
          <cell r="B9429">
            <v>90681</v>
          </cell>
          <cell r="C9429" t="str">
            <v>PERFURATRIZ HIDRÁULICA SOBRE CAMINHÃO COM TRADO CURTO ACOPLADO, PROFUNDIDADE MÁXIMA DE 20 M, DIÂMETRO MÁXIMO DE 1500 MM, POTÊNCIA INSTALADA DE 137 HP, MESA ROTATIVA COM TORQUE MÁXIMO DE 30 KNM - CHI DIURNO. AF_06/2015</v>
          </cell>
          <cell r="D9429" t="str">
            <v>CHI</v>
          </cell>
          <cell r="E9429">
            <v>2.46E-2</v>
          </cell>
        </row>
        <row r="9430">
          <cell r="B9430">
            <v>95292</v>
          </cell>
          <cell r="C9430" t="str">
            <v>TRANSPORTE COM CAMINHÃO BASCULANTE 6 M3 EM RODOVIA COM REVESTIMENTO PRIMÁRIO, DMT 200 A 400 M</v>
          </cell>
          <cell r="D9430" t="str">
            <v>M3</v>
          </cell>
          <cell r="E9430">
            <v>0.15709999999999999</v>
          </cell>
        </row>
        <row r="9431">
          <cell r="B9431">
            <v>38404</v>
          </cell>
          <cell r="C9431" t="str">
            <v>CONCRETO USINADO BOMBEAVEL, CLASSE DE RESISTENCIA C20, COM BRITA 0 E 1, SLUMP = 130 +/- 20 MM, EXCLUI SERVICO DE BOMBEAMENTO (NBR 8953)</v>
          </cell>
          <cell r="D9431" t="str">
            <v>M3</v>
          </cell>
          <cell r="E9431">
            <v>0.1431</v>
          </cell>
        </row>
        <row r="9432">
          <cell r="B9432">
            <v>90886</v>
          </cell>
          <cell r="C9432" t="str">
            <v>ESTACA ESCAVADA MECANICAMENTE, SEM FLUIDO ESTABILIZANTE, COM 60 CM DE DIÂMETRO, ATÉ 9 M DE COMPRIMENTO, CONCRETO LANÇADO POR CAMINHÃO BETONEIRA (EXCLUSIVE MOBILIZAÇÃO E DESMOBILIZAÇÃO). AF_02/2015</v>
          </cell>
          <cell r="D9432" t="str">
            <v>M</v>
          </cell>
          <cell r="E9432">
            <v>0</v>
          </cell>
        </row>
        <row r="9433">
          <cell r="B9433" t="str">
            <v>74010/1</v>
          </cell>
          <cell r="C9433" t="str">
            <v>CARGA E DESCARGA MECANICA DE SOLO UTILIZANDO CAMINHAO BASCULANTE 6,0M3/16T E PA CARREGADEIRA SOBRE PNEUS 128 HP, CAPACIDADE DA CAÇAMBA 1,7 A 2,8 M3, PESO OPERACIONAL 11632 KG</v>
          </cell>
          <cell r="D9433" t="str">
            <v>M3</v>
          </cell>
          <cell r="E9433">
            <v>0.3533</v>
          </cell>
        </row>
        <row r="9434">
          <cell r="B9434">
            <v>88316</v>
          </cell>
          <cell r="C9434" t="str">
            <v>SERVENTE COM ENCARGOS COMPLEMENTARES</v>
          </cell>
          <cell r="D9434" t="str">
            <v>H</v>
          </cell>
          <cell r="E9434">
            <v>0.20100000000000001</v>
          </cell>
        </row>
        <row r="9435">
          <cell r="B9435">
            <v>90680</v>
          </cell>
          <cell r="C9435" t="str">
            <v>PERFURATRIZ HIDRÁULICA SOBRE CAMINHÃO COM TRADO CURTO ACOPLADO, PROFUNDIDADE MÁXIMA DE 20 M, DIÂMETRO MÁXIMO DE 1500 MM, POTÊNCIA INSTALADA DE 137 HP, MESA ROTATIVA COM TORQUE MÁXIMO DE 30 KNM - CHP DIURNO. AF_06/2015</v>
          </cell>
          <cell r="D9435" t="str">
            <v>CHP</v>
          </cell>
          <cell r="E9435">
            <v>4.0599999999999997E-2</v>
          </cell>
        </row>
        <row r="9436">
          <cell r="B9436">
            <v>90681</v>
          </cell>
          <cell r="C9436" t="str">
            <v>PERFURATRIZ HIDRÁULICA SOBRE CAMINHÃO COM TRADO CURTO ACOPLADO, PROFUNDIDADE MÁXIMA DE 20 M, DIÂMETRO MÁXIMO DE 1500 MM, POTÊNCIA INSTALADA DE 137 HP, MESA ROTATIVA COM TORQUE MÁXIMO DE 30 KNM - CHI DIURNO. AF_06/2015</v>
          </cell>
          <cell r="D9436" t="str">
            <v>CHI</v>
          </cell>
          <cell r="E9436">
            <v>3.2800000000000003E-2</v>
          </cell>
        </row>
        <row r="9437">
          <cell r="B9437">
            <v>95292</v>
          </cell>
          <cell r="C9437" t="str">
            <v>TRANSPORTE COM CAMINHÃO BASCULANTE 6 M3 EM RODOVIA COM REVESTIMENTO PRIMÁRIO, DMT 200 A 400 M</v>
          </cell>
          <cell r="D9437" t="str">
            <v>M3</v>
          </cell>
          <cell r="E9437">
            <v>0.3533</v>
          </cell>
        </row>
        <row r="9438">
          <cell r="B9438">
            <v>38404</v>
          </cell>
          <cell r="C9438" t="str">
            <v>CONCRETO USINADO BOMBEAVEL, CLASSE DE RESISTENCIA C20, COM BRITA 0 E 1, SLUMP = 130 +/- 20 MM, EXCLUI SERVICO DE BOMBEAMENTO (NBR 8953)</v>
          </cell>
          <cell r="D9438" t="str">
            <v>M3</v>
          </cell>
          <cell r="E9438">
            <v>0.3221</v>
          </cell>
        </row>
        <row r="9439">
          <cell r="B9439">
            <v>90887</v>
          </cell>
          <cell r="C9439" t="str">
            <v>ESTACA ESCAVADA MECANICAMENTE, SEM FLUIDO ESTABILIZANTE, COM 60 CM DE DIÂMETRO, ACIMA DE 9 M ATÉ 15 M DE COMPRIMENTO, CONCRETO LANÇADO POR CAMINHÃO BETONEIRA (EXCLUSIVE MOBILIZAÇÃO E DESMOBILIZAÇÃO). AF_02/2015</v>
          </cell>
          <cell r="D9439" t="str">
            <v>M</v>
          </cell>
          <cell r="E9439">
            <v>0</v>
          </cell>
        </row>
        <row r="9440">
          <cell r="B9440" t="str">
            <v>74010/1</v>
          </cell>
          <cell r="C9440" t="str">
            <v>CARGA E DESCARGA MECANICA DE SOLO UTILIZANDO CAMINHAO BASCULANTE 6,0M3/16T E PA CARREGADEIRA SOBRE PNEUS 128 HP, CAPACIDADE DA CAÇAMBA 1,7 A 2,8 M3, PESO OPERACIONAL 11632 KG</v>
          </cell>
          <cell r="D9440" t="str">
            <v>M3</v>
          </cell>
          <cell r="E9440">
            <v>0.3533</v>
          </cell>
        </row>
        <row r="9441">
          <cell r="B9441">
            <v>88316</v>
          </cell>
          <cell r="C9441" t="str">
            <v>SERVENTE COM ENCARGOS COMPLEMENTARES</v>
          </cell>
          <cell r="D9441" t="str">
            <v>H</v>
          </cell>
          <cell r="E9441">
            <v>0.15040000000000001</v>
          </cell>
        </row>
        <row r="9442">
          <cell r="B9442">
            <v>90680</v>
          </cell>
          <cell r="C9442" t="str">
            <v>PERFURATRIZ HIDRÁULICA SOBRE CAMINHÃO COM TRADO CURTO ACOPLADO, PROFUNDIDADE MÁXIMA DE 20 M, DIÂMETRO MÁXIMO DE 1500 MM, POTÊNCIA INSTALADA DE 137 HP, MESA ROTATIVA COM TORQUE MÁXIMO DE 30 KNM - CHP DIURNO. AF_06/2015</v>
          </cell>
          <cell r="D9442" t="str">
            <v>CHP</v>
          </cell>
          <cell r="E9442">
            <v>3.7999999999999999E-2</v>
          </cell>
        </row>
        <row r="9443">
          <cell r="B9443">
            <v>90681</v>
          </cell>
          <cell r="C9443" t="str">
            <v>PERFURATRIZ HIDRÁULICA SOBRE CAMINHÃO COM TRADO CURTO ACOPLADO, PROFUNDIDADE MÁXIMA DE 20 M, DIÂMETRO MÁXIMO DE 1500 MM, POTÊNCIA INSTALADA DE 137 HP, MESA ROTATIVA COM TORQUE MÁXIMO DE 30 KNM - CHI DIURNO. AF_06/2015</v>
          </cell>
          <cell r="D9443" t="str">
            <v>CHI</v>
          </cell>
          <cell r="E9443">
            <v>3.0700000000000002E-2</v>
          </cell>
        </row>
        <row r="9444">
          <cell r="B9444">
            <v>95292</v>
          </cell>
          <cell r="C9444" t="str">
            <v>TRANSPORTE COM CAMINHÃO BASCULANTE 6 M3 EM RODOVIA COM REVESTIMENTO PRIMÁRIO, DMT 200 A 400 M</v>
          </cell>
          <cell r="D9444" t="str">
            <v>M3</v>
          </cell>
          <cell r="E9444">
            <v>0.3533</v>
          </cell>
        </row>
        <row r="9445">
          <cell r="B9445">
            <v>38404</v>
          </cell>
          <cell r="C9445" t="str">
            <v>CONCRETO USINADO BOMBEAVEL, CLASSE DE RESISTENCIA C20, COM BRITA 0 E 1, SLUMP = 130 +/- 20 MM, EXCLUI SERVICO DE BOMBEAMENTO (NBR 8953)</v>
          </cell>
          <cell r="D9445" t="str">
            <v>M3</v>
          </cell>
          <cell r="E9445">
            <v>0.3221</v>
          </cell>
        </row>
        <row r="9446">
          <cell r="B9446">
            <v>90888</v>
          </cell>
          <cell r="C9446" t="str">
            <v>ESTACA ESCAVADA MECANICAMENTE, SEM FLUIDO ESTABILIZANTE, COM 60 CM DE DIÂMETRO, ACIMA DE 15 M DE COMPRIMENTO, CONCRETO LANÇADO POR CAMINHÃO BETONEIRA (EXCLUSIVE MOBILIZAÇÃO E DESMOBILIZAÇÃO). AF_02/2015</v>
          </cell>
          <cell r="D9446" t="str">
            <v>M</v>
          </cell>
          <cell r="E9446">
            <v>0</v>
          </cell>
        </row>
        <row r="9447">
          <cell r="B9447" t="str">
            <v>74010/1</v>
          </cell>
          <cell r="C9447" t="str">
            <v>CARGA E DESCARGA MECANICA DE SOLO UTILIZANDO CAMINHAO BASCULANTE 6,0M3/16T E PA CARREGADEIRA SOBRE PNEUS 128 HP, CAPACIDADE DA CAÇAMBA 1,7 A 2,8 M3, PESO OPERACIONAL 11632 KG</v>
          </cell>
          <cell r="D9447" t="str">
            <v>M3</v>
          </cell>
          <cell r="E9447">
            <v>0.3533</v>
          </cell>
        </row>
        <row r="9448">
          <cell r="B9448">
            <v>88316</v>
          </cell>
          <cell r="C9448" t="str">
            <v>SERVENTE COM ENCARGOS COMPLEMENTARES</v>
          </cell>
          <cell r="D9448" t="str">
            <v>H</v>
          </cell>
          <cell r="E9448">
            <v>0.12690000000000001</v>
          </cell>
        </row>
        <row r="9449">
          <cell r="B9449">
            <v>90680</v>
          </cell>
          <cell r="C9449" t="str">
            <v>PERFURATRIZ HIDRÁULICA SOBRE CAMINHÃO COM TRADO CURTO ACOPLADO, PROFUNDIDADE MÁXIMA DE 20 M, DIÂMETRO MÁXIMO DE 1500 MM, POTÊNCIA INSTALADA DE 137 HP, MESA ROTATIVA COM TORQUE MÁXIMO DE 30 KNM - CHP DIURNO. AF_06/2015</v>
          </cell>
          <cell r="D9449" t="str">
            <v>CHP</v>
          </cell>
          <cell r="E9449">
            <v>3.6900000000000002E-2</v>
          </cell>
        </row>
        <row r="9450">
          <cell r="B9450">
            <v>90681</v>
          </cell>
          <cell r="C9450" t="str">
            <v>PERFURATRIZ HIDRÁULICA SOBRE CAMINHÃO COM TRADO CURTO ACOPLADO, PROFUNDIDADE MÁXIMA DE 20 M, DIÂMETRO MÁXIMO DE 1500 MM, POTÊNCIA INSTALADA DE 137 HP, MESA ROTATIVA COM TORQUE MÁXIMO DE 30 KNM - CHI DIURNO. AF_06/2015</v>
          </cell>
          <cell r="D9450" t="str">
            <v>CHI</v>
          </cell>
          <cell r="E9450">
            <v>2.9899999999999999E-2</v>
          </cell>
        </row>
        <row r="9451">
          <cell r="B9451">
            <v>95292</v>
          </cell>
          <cell r="C9451" t="str">
            <v>TRANSPORTE COM CAMINHÃO BASCULANTE 6 M3 EM RODOVIA COM REVESTIMENTO PRIMÁRIO, DMT 200 A 400 M</v>
          </cell>
          <cell r="D9451" t="str">
            <v>M3</v>
          </cell>
          <cell r="E9451">
            <v>0.3533</v>
          </cell>
        </row>
        <row r="9452">
          <cell r="B9452">
            <v>38404</v>
          </cell>
          <cell r="C9452" t="str">
            <v>CONCRETO USINADO BOMBEAVEL, CLASSE DE RESISTENCIA C20, COM BRITA 0 E 1, SLUMP = 130 +/- 20 MM, EXCLUI SERVICO DE BOMBEAMENTO (NBR 8953)</v>
          </cell>
          <cell r="D9452" t="str">
            <v>M3</v>
          </cell>
          <cell r="E9452">
            <v>0.3221</v>
          </cell>
        </row>
        <row r="9453">
          <cell r="B9453">
            <v>90889</v>
          </cell>
          <cell r="C9453" t="str">
            <v>ESTACA ESCAVADA MECANICAMENTE, SEM FLUIDO ESTABILIZANTE, COM 60 CM DE DIÂMETRO, ATÉ 9 M DE COMPRIMENTO, CONCRETO LANÇADO POR BOMBA LANÇA (EXCLUSIVE MOBILIZAÇÃO E DESMOBILIZAÇÃO). AF_02/2015</v>
          </cell>
          <cell r="D9453" t="str">
            <v>M</v>
          </cell>
          <cell r="E9453">
            <v>0</v>
          </cell>
        </row>
        <row r="9454">
          <cell r="B9454" t="str">
            <v>74010/1</v>
          </cell>
          <cell r="C9454" t="str">
            <v>CARGA E DESCARGA MECANICA DE SOLO UTILIZANDO CAMINHAO BASCULANTE 6,0M3/16T E PA CARREGADEIRA SOBRE PNEUS 128 HP, CAPACIDADE DA CAÇAMBA 1,7 A 2,8 M3, PESO OPERACIONAL 11632 KG</v>
          </cell>
          <cell r="D9454" t="str">
            <v>M3</v>
          </cell>
          <cell r="E9454">
            <v>0.3533</v>
          </cell>
        </row>
        <row r="9455">
          <cell r="B9455">
            <v>88316</v>
          </cell>
          <cell r="C9455" t="str">
            <v>SERVENTE COM ENCARGOS COMPLEMENTARES</v>
          </cell>
          <cell r="D9455" t="str">
            <v>H</v>
          </cell>
          <cell r="E9455">
            <v>0.39639999999999997</v>
          </cell>
        </row>
        <row r="9456">
          <cell r="B9456">
            <v>90680</v>
          </cell>
          <cell r="C9456" t="str">
            <v>PERFURATRIZ HIDRÁULICA SOBRE CAMINHÃO COM TRADO CURTO ACOPLADO, PROFUNDIDADE MÁXIMA DE 20 M, DIÂMETRO MÁXIMO DE 1500 MM, POTÊNCIA INSTALADA DE 137 HP, MESA ROTATIVA COM TORQUE MÁXIMO DE 30 KNM - CHP DIURNO. AF_06/2015</v>
          </cell>
          <cell r="D9456" t="str">
            <v>CHP</v>
          </cell>
          <cell r="E9456">
            <v>4.0599999999999997E-2</v>
          </cell>
        </row>
        <row r="9457">
          <cell r="B9457">
            <v>90681</v>
          </cell>
          <cell r="C9457" t="str">
            <v>PERFURATRIZ HIDRÁULICA SOBRE CAMINHÃO COM TRADO CURTO ACOPLADO, PROFUNDIDADE MÁXIMA DE 20 M, DIÂMETRO MÁXIMO DE 1500 MM, POTÊNCIA INSTALADA DE 137 HP, MESA ROTATIVA COM TORQUE MÁXIMO DE 30 KNM - CHI DIURNO. AF_06/2015</v>
          </cell>
          <cell r="D9457" t="str">
            <v>CHI</v>
          </cell>
          <cell r="E9457">
            <v>3.2800000000000003E-2</v>
          </cell>
        </row>
        <row r="9458">
          <cell r="B9458">
            <v>95292</v>
          </cell>
          <cell r="C9458" t="str">
            <v>TRANSPORTE COM CAMINHÃO BASCULANTE 6 M3 EM RODOVIA COM REVESTIMENTO PRIMÁRIO, DMT 200 A 400 M</v>
          </cell>
          <cell r="D9458" t="str">
            <v>M3</v>
          </cell>
          <cell r="E9458">
            <v>0.3533</v>
          </cell>
        </row>
        <row r="9459">
          <cell r="B9459">
            <v>38404</v>
          </cell>
          <cell r="C9459" t="str">
            <v>CONCRETO USINADO BOMBEAVEL, CLASSE DE RESISTENCIA C20, COM BRITA 0 E 1, SLUMP = 130 +/- 20 MM, EXCLUI SERVICO DE BOMBEAMENTO (NBR 8953)</v>
          </cell>
          <cell r="D9459" t="str">
            <v>M3</v>
          </cell>
          <cell r="E9459">
            <v>0.38390000000000002</v>
          </cell>
        </row>
        <row r="9460">
          <cell r="B9460">
            <v>90890</v>
          </cell>
          <cell r="C9460" t="str">
            <v>ESTACA ESCAVADA MECANICAMENTE, SEM FLUIDO ESTABILIZANTE, COM 60 CM DE DIÂMETRO, ACIMA DE 9 M ATÉ 15 M DE COMPRIMENTO, CONCRETO LANÇADO POR BOMBA LANÇA (EXCLUSIVE MOBILIZAÇÃO E DESMOBILIZAÇÃO). AF_02/2015</v>
          </cell>
          <cell r="D9460" t="str">
            <v>M</v>
          </cell>
          <cell r="E9460">
            <v>0</v>
          </cell>
        </row>
        <row r="9461">
          <cell r="B9461" t="str">
            <v>74010/1</v>
          </cell>
          <cell r="C9461" t="str">
            <v>CARGA E DESCARGA MECANICA DE SOLO UTILIZANDO CAMINHAO BASCULANTE 6,0M3/16T E PA CARREGADEIRA SOBRE PNEUS 128 HP, CAPACIDADE DA CAÇAMBA 1,7 A 2,8 M3, PESO OPERACIONAL 11632 KG</v>
          </cell>
          <cell r="D9461" t="str">
            <v>M3</v>
          </cell>
          <cell r="E9461">
            <v>0.3533</v>
          </cell>
        </row>
        <row r="9462">
          <cell r="B9462">
            <v>88316</v>
          </cell>
          <cell r="C9462" t="str">
            <v>SERVENTE COM ENCARGOS COMPLEMENTARES</v>
          </cell>
          <cell r="D9462" t="str">
            <v>H</v>
          </cell>
          <cell r="E9462">
            <v>0.27550000000000002</v>
          </cell>
        </row>
        <row r="9463">
          <cell r="B9463">
            <v>90680</v>
          </cell>
          <cell r="C9463" t="str">
            <v>PERFURATRIZ HIDRÁULICA SOBRE CAMINHÃO COM TRADO CURTO ACOPLADO, PROFUNDIDADE MÁXIMA DE 20 M, DIÂMETRO MÁXIMO DE 1500 MM, POTÊNCIA INSTALADA DE 137 HP, MESA ROTATIVA COM TORQUE MÁXIMO DE 30 KNM - CHP DIURNO. AF_06/2015</v>
          </cell>
          <cell r="D9463" t="str">
            <v>CHP</v>
          </cell>
          <cell r="E9463">
            <v>3.7999999999999999E-2</v>
          </cell>
        </row>
        <row r="9464">
          <cell r="B9464">
            <v>90681</v>
          </cell>
          <cell r="C9464" t="str">
            <v>PERFURATRIZ HIDRÁULICA SOBRE CAMINHÃO COM TRADO CURTO ACOPLADO, PROFUNDIDADE MÁXIMA DE 20 M, DIÂMETRO MÁXIMO DE 1500 MM, POTÊNCIA INSTALADA DE 137 HP, MESA ROTATIVA COM TORQUE MÁXIMO DE 30 KNM - CHI DIURNO. AF_06/2015</v>
          </cell>
          <cell r="D9464" t="str">
            <v>CHI</v>
          </cell>
          <cell r="E9464">
            <v>3.0700000000000002E-2</v>
          </cell>
        </row>
        <row r="9465">
          <cell r="B9465">
            <v>95292</v>
          </cell>
          <cell r="C9465" t="str">
            <v>TRANSPORTE COM CAMINHÃO BASCULANTE 6 M3 EM RODOVIA COM REVESTIMENTO PRIMÁRIO, DMT 200 A 400 M</v>
          </cell>
          <cell r="D9465" t="str">
            <v>M3</v>
          </cell>
          <cell r="E9465">
            <v>0.3533</v>
          </cell>
        </row>
        <row r="9466">
          <cell r="B9466">
            <v>38404</v>
          </cell>
          <cell r="C9466" t="str">
            <v>CONCRETO USINADO BOMBEAVEL, CLASSE DE RESISTENCIA C20, COM BRITA 0 E 1, SLUMP = 130 +/- 20 MM, EXCLUI SERVICO DE BOMBEAMENTO (NBR 8953)</v>
          </cell>
          <cell r="D9466" t="str">
            <v>M3</v>
          </cell>
          <cell r="E9466">
            <v>0.38390000000000002</v>
          </cell>
        </row>
        <row r="9467">
          <cell r="B9467">
            <v>90891</v>
          </cell>
          <cell r="C9467" t="str">
            <v>ESTACA ESCAVADA MECANICAMENTE, SEM FLUIDO ESTABILIZANTE, COM 60 CM DE DIÂMETRO, ACIMA DE 15 M DE COMPRIMENTO, CONCRETO LANÇADO POR BOMBA LANÇA (EXCLUSIVE MOBILIZAÇÃO E DESMOBILIZAÇÃO). AF_02/2015</v>
          </cell>
          <cell r="D9467" t="str">
            <v>M</v>
          </cell>
          <cell r="E9467">
            <v>0</v>
          </cell>
        </row>
        <row r="9468">
          <cell r="B9468" t="str">
            <v>74010/1</v>
          </cell>
          <cell r="C9468" t="str">
            <v>CARGA E DESCARGA MECANICA DE SOLO UTILIZANDO CAMINHAO BASCULANTE 6,0M3/16T E PA CARREGADEIRA SOBRE PNEUS 128 HP, CAPACIDADE DA CAÇAMBA 1,7 A 2,8 M3, PESO OPERACIONAL 11632 KG</v>
          </cell>
          <cell r="D9468" t="str">
            <v>M3</v>
          </cell>
          <cell r="E9468">
            <v>0.3533</v>
          </cell>
        </row>
        <row r="9469">
          <cell r="B9469">
            <v>88316</v>
          </cell>
          <cell r="C9469" t="str">
            <v>SERVENTE COM ENCARGOS COMPLEMENTARES</v>
          </cell>
          <cell r="D9469" t="str">
            <v>H</v>
          </cell>
          <cell r="E9469">
            <v>0.21890000000000001</v>
          </cell>
        </row>
        <row r="9470">
          <cell r="B9470">
            <v>90680</v>
          </cell>
          <cell r="C9470" t="str">
            <v>PERFURATRIZ HIDRÁULICA SOBRE CAMINHÃO COM TRADO CURTO ACOPLADO, PROFUNDIDADE MÁXIMA DE 20 M, DIÂMETRO MÁXIMO DE 1500 MM, POTÊNCIA INSTALADA DE 137 HP, MESA ROTATIVA COM TORQUE MÁXIMO DE 30 KNM - CHP DIURNO. AF_06/2015</v>
          </cell>
          <cell r="D9470" t="str">
            <v>CHP</v>
          </cell>
          <cell r="E9470">
            <v>3.6900000000000002E-2</v>
          </cell>
        </row>
        <row r="9471">
          <cell r="B9471">
            <v>90681</v>
          </cell>
          <cell r="C9471" t="str">
            <v>PERFURATRIZ HIDRÁULICA SOBRE CAMINHÃO COM TRADO CURTO ACOPLADO, PROFUNDIDADE MÁXIMA DE 20 M, DIÂMETRO MÁXIMO DE 1500 MM, POTÊNCIA INSTALADA DE 137 HP, MESA ROTATIVA COM TORQUE MÁXIMO DE 30 KNM - CHI DIURNO. AF_06/2015</v>
          </cell>
          <cell r="D9471" t="str">
            <v>CHI</v>
          </cell>
          <cell r="E9471">
            <v>2.9899999999999999E-2</v>
          </cell>
        </row>
        <row r="9472">
          <cell r="B9472">
            <v>95292</v>
          </cell>
          <cell r="C9472" t="str">
            <v>TRANSPORTE COM CAMINHÃO BASCULANTE 6 M3 EM RODOVIA COM REVESTIMENTO PRIMÁRIO, DMT 200 A 400 M</v>
          </cell>
          <cell r="D9472" t="str">
            <v>M3</v>
          </cell>
          <cell r="E9472">
            <v>0.3533</v>
          </cell>
        </row>
        <row r="9473">
          <cell r="B9473">
            <v>38404</v>
          </cell>
          <cell r="C9473" t="str">
            <v>CONCRETO USINADO BOMBEAVEL, CLASSE DE RESISTENCIA C20, COM BRITA 0 E 1, SLUMP = 130 +/- 20 MM, EXCLUI SERVICO DE BOMBEAMENTO (NBR 8953)</v>
          </cell>
          <cell r="D9473" t="str">
            <v>M3</v>
          </cell>
          <cell r="E9473">
            <v>0.38390000000000002</v>
          </cell>
        </row>
        <row r="9474">
          <cell r="B9474">
            <v>95601</v>
          </cell>
          <cell r="C9474" t="str">
            <v>ARRASAMENTO MECANICO DE ESTACA DE CONCRETO ARMADO, DIAMETROS DE ATÉ 40 CM. AF_11/2016</v>
          </cell>
          <cell r="D9474" t="str">
            <v>UN</v>
          </cell>
          <cell r="E9474">
            <v>0</v>
          </cell>
        </row>
        <row r="9475">
          <cell r="B9475">
            <v>88298</v>
          </cell>
          <cell r="C9475" t="str">
            <v>OPERADOR DE MARTELETE OU MARTELETEIRO COM ENCARGOS COMPLEMENTARES</v>
          </cell>
          <cell r="D9475" t="str">
            <v>H</v>
          </cell>
          <cell r="E9475">
            <v>0.32600000000000001</v>
          </cell>
        </row>
        <row r="9476">
          <cell r="B9476">
            <v>88316</v>
          </cell>
          <cell r="C9476" t="str">
            <v>SERVENTE COM ENCARGOS COMPLEMENTARES</v>
          </cell>
          <cell r="D9476" t="str">
            <v>H</v>
          </cell>
          <cell r="E9476">
            <v>0.32600000000000001</v>
          </cell>
        </row>
        <row r="9477">
          <cell r="B9477">
            <v>95620</v>
          </cell>
          <cell r="C9477" t="str">
            <v>PERFURATRIZ PNEUMATICA MANUAL DE PESO MEDIO, MARTELETE, 18KG, COMPRIMENTO MÁXIMO DE CURSO DE 6 M, DIAMETRO DO PISTAO DE 5,5 CM - CHP DIURNO. AF_11/2016</v>
          </cell>
          <cell r="D9477" t="str">
            <v>CHP</v>
          </cell>
          <cell r="E9477">
            <v>0.18</v>
          </cell>
        </row>
        <row r="9478">
          <cell r="B9478">
            <v>95621</v>
          </cell>
          <cell r="C9478" t="str">
            <v>PERFURATRIZ PNEUMATICA MANUAL DE PESO MEDIO, MARTELETE, 18KG, COMPRIMENTO MÁXIMO DE CURSO DE 6 M, DIAMETRO DO PISTAO DE 5,5 CM - CHI DIURNO. AF_11/2016</v>
          </cell>
          <cell r="D9478" t="str">
            <v>CHI</v>
          </cell>
          <cell r="E9478">
            <v>0.14599999999999999</v>
          </cell>
        </row>
        <row r="9479">
          <cell r="B9479">
            <v>95602</v>
          </cell>
          <cell r="C9479" t="str">
            <v>ARRASAMENTO MECANICO DE ESTACA DE CONCRETO ARMADO, DIAMETROS DE 41 CM A 60 CM. AF_11/2016</v>
          </cell>
          <cell r="D9479" t="str">
            <v>UN</v>
          </cell>
          <cell r="E9479">
            <v>0</v>
          </cell>
        </row>
        <row r="9480">
          <cell r="B9480">
            <v>5795</v>
          </cell>
          <cell r="C9480" t="str">
            <v>MARTELETE OU ROMPEDOR PNEUMÁTICO MANUAL, 28 KG, COM SILENCIADOR - CHP DIURNO. AF_07/2016</v>
          </cell>
          <cell r="D9480" t="str">
            <v>CHP</v>
          </cell>
          <cell r="E9480">
            <v>0.22700000000000001</v>
          </cell>
        </row>
        <row r="9481">
          <cell r="B9481">
            <v>5952</v>
          </cell>
          <cell r="C9481" t="str">
            <v>MARTELETE OU ROMPEDOR PNEUMÁTICO MANUAL, 28 KG, COM SILENCIADOR - CHI DIURNO. AF_07/2016</v>
          </cell>
          <cell r="D9481" t="str">
            <v>CHI</v>
          </cell>
          <cell r="E9481">
            <v>0.184</v>
          </cell>
        </row>
        <row r="9482">
          <cell r="B9482">
            <v>88298</v>
          </cell>
          <cell r="C9482" t="str">
            <v>OPERADOR DE MARTELETE OU MARTELETEIRO COM ENCARGOS COMPLEMENTARES</v>
          </cell>
          <cell r="D9482" t="str">
            <v>H</v>
          </cell>
          <cell r="E9482">
            <v>0.41099999999999998</v>
          </cell>
        </row>
        <row r="9483">
          <cell r="B9483">
            <v>88316</v>
          </cell>
          <cell r="C9483" t="str">
            <v>SERVENTE COM ENCARGOS COMPLEMENTARES</v>
          </cell>
          <cell r="D9483" t="str">
            <v>H</v>
          </cell>
          <cell r="E9483">
            <v>0.41099999999999998</v>
          </cell>
        </row>
        <row r="9484">
          <cell r="B9484">
            <v>95603</v>
          </cell>
          <cell r="C9484" t="str">
            <v>ARRASAMENTO MECANICO DE ESTACA DE CONCRETO ARMADO, DIAMETROS DE 61 CM A 80 CM. AF_11/2016</v>
          </cell>
          <cell r="D9484" t="str">
            <v>UN</v>
          </cell>
          <cell r="E9484">
            <v>0</v>
          </cell>
        </row>
        <row r="9485">
          <cell r="B9485">
            <v>5795</v>
          </cell>
          <cell r="C9485" t="str">
            <v>MARTELETE OU ROMPEDOR PNEUMÁTICO MANUAL, 28 KG, COM SILENCIADOR - CHP DIURNO. AF_07/2016</v>
          </cell>
          <cell r="D9485" t="str">
            <v>CHP</v>
          </cell>
          <cell r="E9485">
            <v>0.29799999999999999</v>
          </cell>
        </row>
        <row r="9486">
          <cell r="B9486">
            <v>5952</v>
          </cell>
          <cell r="C9486" t="str">
            <v>MARTELETE OU ROMPEDOR PNEUMÁTICO MANUAL, 28 KG, COM SILENCIADOR - CHI DIURNO. AF_07/2016</v>
          </cell>
          <cell r="D9486" t="str">
            <v>CHI</v>
          </cell>
          <cell r="E9486">
            <v>0.24199999999999999</v>
          </cell>
        </row>
        <row r="9487">
          <cell r="B9487">
            <v>88298</v>
          </cell>
          <cell r="C9487" t="str">
            <v>OPERADOR DE MARTELETE OU MARTELETEIRO COM ENCARGOS COMPLEMENTARES</v>
          </cell>
          <cell r="D9487" t="str">
            <v>H</v>
          </cell>
          <cell r="E9487">
            <v>0.53900000000000003</v>
          </cell>
        </row>
        <row r="9488">
          <cell r="B9488">
            <v>88316</v>
          </cell>
          <cell r="C9488" t="str">
            <v>SERVENTE COM ENCARGOS COMPLEMENTARES</v>
          </cell>
          <cell r="D9488" t="str">
            <v>H</v>
          </cell>
          <cell r="E9488">
            <v>0.53900000000000003</v>
          </cell>
        </row>
        <row r="9489">
          <cell r="B9489">
            <v>95604</v>
          </cell>
          <cell r="C9489" t="str">
            <v>ARRASAMENTO MECANICO DE ESTACA DE CONCRETO ARMADO, DIAMETROS DE 81 CM A 100 CM. AF_11/2016</v>
          </cell>
          <cell r="D9489" t="str">
            <v>UN</v>
          </cell>
          <cell r="E9489">
            <v>0</v>
          </cell>
        </row>
        <row r="9490">
          <cell r="B9490">
            <v>5795</v>
          </cell>
          <cell r="C9490" t="str">
            <v>MARTELETE OU ROMPEDOR PNEUMÁTICO MANUAL, 28 KG, COM SILENCIADOR - CHP DIURNO. AF_07/2016</v>
          </cell>
          <cell r="D9490" t="str">
            <v>CHP</v>
          </cell>
          <cell r="E9490">
            <v>0.39200000000000002</v>
          </cell>
        </row>
        <row r="9491">
          <cell r="B9491">
            <v>5952</v>
          </cell>
          <cell r="C9491" t="str">
            <v>MARTELETE OU ROMPEDOR PNEUMÁTICO MANUAL, 28 KG, COM SILENCIADOR - CHI DIURNO. AF_07/2016</v>
          </cell>
          <cell r="D9491" t="str">
            <v>CHI</v>
          </cell>
          <cell r="E9491">
            <v>0.318</v>
          </cell>
        </row>
        <row r="9492">
          <cell r="B9492">
            <v>88298</v>
          </cell>
          <cell r="C9492" t="str">
            <v>OPERADOR DE MARTELETE OU MARTELETEIRO COM ENCARGOS COMPLEMENTARES</v>
          </cell>
          <cell r="D9492" t="str">
            <v>H</v>
          </cell>
          <cell r="E9492">
            <v>0.71</v>
          </cell>
        </row>
        <row r="9493">
          <cell r="B9493">
            <v>88316</v>
          </cell>
          <cell r="C9493" t="str">
            <v>SERVENTE COM ENCARGOS COMPLEMENTARES</v>
          </cell>
          <cell r="D9493" t="str">
            <v>H</v>
          </cell>
          <cell r="E9493">
            <v>0.71</v>
          </cell>
        </row>
        <row r="9494">
          <cell r="B9494">
            <v>95605</v>
          </cell>
          <cell r="C9494" t="str">
            <v>ARRASAMENTO MECANICO DE ESTACA DE CONCRETO ARMADO, DIAMETROS DE 101 CM A 150 CM. AF_11/2016</v>
          </cell>
          <cell r="D9494" t="str">
            <v>UN</v>
          </cell>
          <cell r="E9494">
            <v>0</v>
          </cell>
        </row>
        <row r="9495">
          <cell r="B9495">
            <v>5795</v>
          </cell>
          <cell r="C9495" t="str">
            <v>MARTELETE OU ROMPEDOR PNEUMÁTICO MANUAL, 28 KG, COM SILENCIADOR - CHP DIURNO. AF_07/2016</v>
          </cell>
          <cell r="D9495" t="str">
            <v>CHP</v>
          </cell>
          <cell r="E9495">
            <v>0.61399999999999999</v>
          </cell>
        </row>
        <row r="9496">
          <cell r="B9496">
            <v>5952</v>
          </cell>
          <cell r="C9496" t="str">
            <v>MARTELETE OU ROMPEDOR PNEUMÁTICO MANUAL, 28 KG, COM SILENCIADOR - CHI DIURNO. AF_07/2016</v>
          </cell>
          <cell r="D9496" t="str">
            <v>CHI</v>
          </cell>
          <cell r="E9496">
            <v>0.499</v>
          </cell>
        </row>
        <row r="9497">
          <cell r="B9497">
            <v>88298</v>
          </cell>
          <cell r="C9497" t="str">
            <v>OPERADOR DE MARTELETE OU MARTELETEIRO COM ENCARGOS COMPLEMENTARES</v>
          </cell>
          <cell r="D9497" t="str">
            <v>H</v>
          </cell>
          <cell r="E9497">
            <v>1.113</v>
          </cell>
        </row>
        <row r="9498">
          <cell r="B9498">
            <v>88316</v>
          </cell>
          <cell r="C9498" t="str">
            <v>SERVENTE COM ENCARGOS COMPLEMENTARES</v>
          </cell>
          <cell r="D9498" t="str">
            <v>H</v>
          </cell>
          <cell r="E9498">
            <v>1.113</v>
          </cell>
        </row>
        <row r="9499">
          <cell r="B9499">
            <v>95607</v>
          </cell>
          <cell r="C9499" t="str">
            <v>ARRASAMENTO DE ESTACA METÁLICA, PERFIL LAMINADO TIPO I FAMÍLIA 250. AF_11/2016</v>
          </cell>
          <cell r="D9499" t="str">
            <v>UN</v>
          </cell>
          <cell r="E9499">
            <v>0</v>
          </cell>
        </row>
        <row r="9500">
          <cell r="B9500">
            <v>88316</v>
          </cell>
          <cell r="C9500" t="str">
            <v>SERVENTE COM ENCARGOS COMPLEMENTARES</v>
          </cell>
          <cell r="D9500" t="str">
            <v>H</v>
          </cell>
          <cell r="E9500">
            <v>0.113</v>
          </cell>
        </row>
        <row r="9501">
          <cell r="B9501">
            <v>88317</v>
          </cell>
          <cell r="C9501" t="str">
            <v>SOLDADOR COM ENCARGOS COMPLEMENTARES</v>
          </cell>
          <cell r="D9501" t="str">
            <v>H</v>
          </cell>
          <cell r="E9501">
            <v>0.113</v>
          </cell>
        </row>
        <row r="9502">
          <cell r="B9502">
            <v>92716</v>
          </cell>
          <cell r="C9502" t="str">
            <v>APARELHO PARA CORTE E SOLDA OXI-ACETILENO SOBRE RODAS, INCLUSIVE CILINDROS E MAÇARICOS - CHP DIURNO. AF_12/2015</v>
          </cell>
          <cell r="D9502" t="str">
            <v>CHP</v>
          </cell>
          <cell r="E9502">
            <v>6.2E-2</v>
          </cell>
        </row>
        <row r="9503">
          <cell r="B9503">
            <v>92717</v>
          </cell>
          <cell r="C9503" t="str">
            <v>APARELHO PARA CORTE E SOLDA OXI-ACETILENO SOBRE RODAS, INCLUSIVE CILINDROS E MAÇARICOS - CHI DIURNO. AF_12/2015</v>
          </cell>
          <cell r="D9503" t="str">
            <v>CHI</v>
          </cell>
          <cell r="E9503">
            <v>5.0999999999999997E-2</v>
          </cell>
        </row>
        <row r="9504">
          <cell r="B9504">
            <v>95608</v>
          </cell>
          <cell r="C9504" t="str">
            <v>ARRASAMENTO DE ESTACA METÁLICA, PERFIL LAMINADO TIPO H FAMÍLIA 250. AF_11/2016</v>
          </cell>
          <cell r="D9504" t="str">
            <v>UN</v>
          </cell>
          <cell r="E9504">
            <v>0</v>
          </cell>
        </row>
        <row r="9505">
          <cell r="B9505">
            <v>88316</v>
          </cell>
          <cell r="C9505" t="str">
            <v>SERVENTE COM ENCARGOS COMPLEMENTARES</v>
          </cell>
          <cell r="D9505" t="str">
            <v>H</v>
          </cell>
          <cell r="E9505">
            <v>0.13</v>
          </cell>
        </row>
        <row r="9506">
          <cell r="B9506">
            <v>88317</v>
          </cell>
          <cell r="C9506" t="str">
            <v>SOLDADOR COM ENCARGOS COMPLEMENTARES</v>
          </cell>
          <cell r="D9506" t="str">
            <v>H</v>
          </cell>
          <cell r="E9506">
            <v>0.13</v>
          </cell>
        </row>
        <row r="9507">
          <cell r="B9507">
            <v>92716</v>
          </cell>
          <cell r="C9507" t="str">
            <v>APARELHO PARA CORTE E SOLDA OXI-ACETILENO SOBRE RODAS, INCLUSIVE CILINDROS E MAÇARICOS - CHP DIURNO. AF_12/2015</v>
          </cell>
          <cell r="D9507" t="str">
            <v>CHP</v>
          </cell>
          <cell r="E9507">
            <v>7.1999999999999995E-2</v>
          </cell>
        </row>
        <row r="9508">
          <cell r="B9508">
            <v>92717</v>
          </cell>
          <cell r="C9508" t="str">
            <v>APARELHO PARA CORTE E SOLDA OXI-ACETILENO SOBRE RODAS, INCLUSIVE CILINDROS E MAÇARICOS - CHI DIURNO. AF_12/2015</v>
          </cell>
          <cell r="D9508" t="str">
            <v>CHI</v>
          </cell>
          <cell r="E9508">
            <v>5.8000000000000003E-2</v>
          </cell>
        </row>
        <row r="9509">
          <cell r="B9509">
            <v>95609</v>
          </cell>
          <cell r="C9509" t="str">
            <v>ARRASAMENTO DE ESTACA METÁLICA, PERFIL LAMINADO TIPO H FAMÍLIA 310. AF_11/2016</v>
          </cell>
          <cell r="D9509" t="str">
            <v>UN</v>
          </cell>
          <cell r="E9509">
            <v>0</v>
          </cell>
        </row>
        <row r="9510">
          <cell r="B9510">
            <v>88316</v>
          </cell>
          <cell r="C9510" t="str">
            <v>SERVENTE COM ENCARGOS COMPLEMENTARES</v>
          </cell>
          <cell r="D9510" t="str">
            <v>H</v>
          </cell>
          <cell r="E9510">
            <v>0.14499999999999999</v>
          </cell>
        </row>
        <row r="9511">
          <cell r="B9511">
            <v>88317</v>
          </cell>
          <cell r="C9511" t="str">
            <v>SOLDADOR COM ENCARGOS COMPLEMENTARES</v>
          </cell>
          <cell r="D9511" t="str">
            <v>H</v>
          </cell>
          <cell r="E9511">
            <v>0.14499999999999999</v>
          </cell>
        </row>
        <row r="9512">
          <cell r="B9512">
            <v>92716</v>
          </cell>
          <cell r="C9512" t="str">
            <v>APARELHO PARA CORTE E SOLDA OXI-ACETILENO SOBRE RODAS, INCLUSIVE CILINDROS E MAÇARICOS - CHP DIURNO. AF_12/2015</v>
          </cell>
          <cell r="D9512" t="str">
            <v>CHP</v>
          </cell>
          <cell r="E9512">
            <v>0.08</v>
          </cell>
        </row>
        <row r="9513">
          <cell r="B9513">
            <v>92717</v>
          </cell>
          <cell r="C9513" t="str">
            <v>APARELHO PARA CORTE E SOLDA OXI-ACETILENO SOBRE RODAS, INCLUSIVE CILINDROS E MAÇARICOS - CHI DIURNO. AF_12/2015</v>
          </cell>
          <cell r="D9513" t="str">
            <v>CHI</v>
          </cell>
          <cell r="E9513">
            <v>6.5000000000000002E-2</v>
          </cell>
        </row>
        <row r="9514">
          <cell r="B9514">
            <v>83534</v>
          </cell>
          <cell r="C9514" t="str">
            <v>LASTRO DE CONCRETO, PREPARO MECÂNICO, INCLUSOS ADITIVO IMPERMEABILIZANTE, LANÇAMENTO E ADENSAMENTO</v>
          </cell>
          <cell r="D9514" t="str">
            <v>M3</v>
          </cell>
          <cell r="E9514">
            <v>0</v>
          </cell>
        </row>
        <row r="9515">
          <cell r="B9515">
            <v>88309</v>
          </cell>
          <cell r="C9515" t="str">
            <v>PEDREIRO COM ENCARGOS COMPLEMENTARES</v>
          </cell>
          <cell r="D9515" t="str">
            <v>H</v>
          </cell>
          <cell r="E9515">
            <v>2</v>
          </cell>
        </row>
        <row r="9516">
          <cell r="B9516">
            <v>88316</v>
          </cell>
          <cell r="C9516" t="str">
            <v>SERVENTE COM ENCARGOS COMPLEMENTARES</v>
          </cell>
          <cell r="D9516" t="str">
            <v>H</v>
          </cell>
          <cell r="E9516">
            <v>6</v>
          </cell>
        </row>
        <row r="9517">
          <cell r="B9517">
            <v>94962</v>
          </cell>
          <cell r="C9517" t="str">
            <v>CONCRETO MAGRO PARA LASTRO, TRAÇO 1:4,5:4,5 (CIMENTO/ AREIA MÉDIA/ BRITA 1)  - PREPARO MECÂNICO COM BETONEIRA 400 L. AF_07/2016</v>
          </cell>
          <cell r="D9517" t="str">
            <v>M3</v>
          </cell>
          <cell r="E9517">
            <v>1</v>
          </cell>
        </row>
        <row r="9518">
          <cell r="B9518">
            <v>7325</v>
          </cell>
          <cell r="C9518" t="str">
            <v>ADITIVO IMPERMEABILIZANTE DE PEGA NORMAL PARA ARGAMASSAS E  CONCRETOS SEM ARMACAO</v>
          </cell>
          <cell r="D9518" t="str">
            <v>KG</v>
          </cell>
          <cell r="E9518">
            <v>20</v>
          </cell>
        </row>
        <row r="9519">
          <cell r="B9519">
            <v>95240</v>
          </cell>
          <cell r="C9519" t="str">
            <v>LASTRO DE CONCRETO, E = 3 CM, PREPARO MECÂNICO, INCLUSOS LANÇAMENTO E ADENSAMENTO. AF_07_2016</v>
          </cell>
          <cell r="D9519" t="str">
            <v>M2</v>
          </cell>
          <cell r="E9519">
            <v>0</v>
          </cell>
        </row>
        <row r="9520">
          <cell r="B9520">
            <v>92873</v>
          </cell>
          <cell r="C9520" t="str">
            <v>LANÇAMENTO COM USO DE BALDES, ADENSAMENTO E ACABAMENTO DE CONCRETO EM ESTRUTURAS. AF_12/2015</v>
          </cell>
          <cell r="D9520" t="str">
            <v>M3</v>
          </cell>
          <cell r="E9520">
            <v>0.03</v>
          </cell>
        </row>
        <row r="9521">
          <cell r="B9521">
            <v>94962</v>
          </cell>
          <cell r="C9521" t="str">
            <v>CONCRETO MAGRO PARA LASTRO, TRAÇO 1:4,5:4,5 (CIMENTO/ AREIA MÉDIA/ BRITA 1)  - PREPARO MECÂNICO COM BETONEIRA 400 L. AF_07/2016</v>
          </cell>
          <cell r="D9521" t="str">
            <v>M3</v>
          </cell>
          <cell r="E9521">
            <v>0.03</v>
          </cell>
        </row>
        <row r="9522">
          <cell r="B9522">
            <v>95241</v>
          </cell>
          <cell r="C9522" t="str">
            <v>LASTRO DE CONCRETO, E = 5 CM, PREPARO MECÂNICO, INCLUSOS LANÇAMENTO E ADENSAMENTO. AF_07_2016</v>
          </cell>
          <cell r="D9522" t="str">
            <v>M2</v>
          </cell>
          <cell r="E9522">
            <v>0</v>
          </cell>
        </row>
        <row r="9523">
          <cell r="B9523">
            <v>92873</v>
          </cell>
          <cell r="C9523" t="str">
            <v>LANÇAMENTO COM USO DE BALDES, ADENSAMENTO E ACABAMENTO DE CONCRETO EM ESTRUTURAS. AF_12/2015</v>
          </cell>
          <cell r="D9523" t="str">
            <v>M3</v>
          </cell>
          <cell r="E9523">
            <v>0.05</v>
          </cell>
        </row>
        <row r="9524">
          <cell r="B9524">
            <v>94962</v>
          </cell>
          <cell r="C9524" t="str">
            <v>CONCRETO MAGRO PARA LASTRO, TRAÇO 1:4,5:4,5 (CIMENTO/ AREIA MÉDIA/ BRITA 1)  - PREPARO MECÂNICO COM BETONEIRA 400 L. AF_07/2016</v>
          </cell>
          <cell r="D9524" t="str">
            <v>M3</v>
          </cell>
          <cell r="E9524">
            <v>0.05</v>
          </cell>
        </row>
        <row r="9525">
          <cell r="B9525">
            <v>5651</v>
          </cell>
          <cell r="C9525" t="str">
            <v>FORMA TABUA PARA CONCRETO EM FUNDACAO C/ REAPROVEITAMENTO 5X</v>
          </cell>
          <cell r="D9525" t="str">
            <v>M2</v>
          </cell>
          <cell r="E9525">
            <v>0</v>
          </cell>
        </row>
        <row r="9526">
          <cell r="B9526">
            <v>88239</v>
          </cell>
          <cell r="C9526" t="str">
            <v>AJUDANTE DE CARPINTEIRO COM ENCARGOS COMPLEMENTARES</v>
          </cell>
          <cell r="D9526" t="str">
            <v>H</v>
          </cell>
          <cell r="E9526">
            <v>0.22500000000000001</v>
          </cell>
        </row>
        <row r="9527">
          <cell r="B9527">
            <v>88262</v>
          </cell>
          <cell r="C9527" t="str">
            <v>CARPINTEIRO DE FORMAS COM ENCARGOS COMPLEMENTARES</v>
          </cell>
          <cell r="D9527" t="str">
            <v>H</v>
          </cell>
          <cell r="E9527">
            <v>0.9</v>
          </cell>
        </row>
        <row r="9528">
          <cell r="B9528">
            <v>2692</v>
          </cell>
          <cell r="C9528" t="str">
            <v>DESMOLDANTE PROTETOR PARA FORMAS DE MADEIRA, DE BASE OLEOSA EMULSIONADA EM AGUA</v>
          </cell>
          <cell r="D9528" t="str">
            <v>L</v>
          </cell>
          <cell r="E9528">
            <v>0.1</v>
          </cell>
        </row>
        <row r="9529">
          <cell r="B9529">
            <v>4491</v>
          </cell>
          <cell r="C9529" t="str">
            <v>PECA DE MADEIRA NATIVA / REGIONAL 7,5 X 7,5CM (3X3) NAO APARELHADA (P/FORMA)</v>
          </cell>
          <cell r="D9529" t="str">
            <v>M</v>
          </cell>
          <cell r="E9529">
            <v>0.27500000000000002</v>
          </cell>
        </row>
        <row r="9530">
          <cell r="B9530">
            <v>4512</v>
          </cell>
          <cell r="C9530" t="str">
            <v>PECA DE MADEIRA 3A/4A QUALIDADE 2,5 X 5CM NAO APARELHADA</v>
          </cell>
          <cell r="D9530" t="str">
            <v>M</v>
          </cell>
          <cell r="E9530">
            <v>0.24</v>
          </cell>
        </row>
        <row r="9531">
          <cell r="B9531">
            <v>5061</v>
          </cell>
          <cell r="C9531" t="str">
            <v>PREGO DE ACO POLIDO COM CABECA 18 X 27 (2 1/2 X 10)</v>
          </cell>
          <cell r="D9531" t="str">
            <v>KG</v>
          </cell>
          <cell r="E9531">
            <v>0.15</v>
          </cell>
        </row>
        <row r="9532">
          <cell r="B9532">
            <v>6189</v>
          </cell>
          <cell r="C9532" t="str">
            <v>TABUA MADEIRA 2A QUALIDADE 2,5 X 30,0CM (1 X 12") NAO APARELHADA</v>
          </cell>
          <cell r="D9532" t="str">
            <v>M</v>
          </cell>
          <cell r="E9532">
            <v>0.79200000000000004</v>
          </cell>
        </row>
        <row r="9533">
          <cell r="B9533">
            <v>5970</v>
          </cell>
          <cell r="C9533" t="str">
            <v>FORMA TABUA PARA CONCRETO EM FUNDACAO, C/ REAPROVEITAMENTO 2X.</v>
          </cell>
          <cell r="D9533" t="str">
            <v>M2</v>
          </cell>
          <cell r="E9533">
            <v>0</v>
          </cell>
        </row>
        <row r="9534">
          <cell r="B9534">
            <v>88239</v>
          </cell>
          <cell r="C9534" t="str">
            <v>AJUDANTE DE CARPINTEIRO COM ENCARGOS COMPLEMENTARES</v>
          </cell>
          <cell r="D9534" t="str">
            <v>H</v>
          </cell>
          <cell r="E9534">
            <v>1</v>
          </cell>
        </row>
        <row r="9535">
          <cell r="B9535">
            <v>88262</v>
          </cell>
          <cell r="C9535" t="str">
            <v>CARPINTEIRO DE FORMAS COM ENCARGOS COMPLEMENTARES</v>
          </cell>
          <cell r="D9535" t="str">
            <v>H</v>
          </cell>
          <cell r="E9535">
            <v>1</v>
          </cell>
        </row>
        <row r="9536">
          <cell r="B9536">
            <v>4491</v>
          </cell>
          <cell r="C9536" t="str">
            <v>PECA DE MADEIRA NATIVA / REGIONAL 7,5 X 7,5CM (3X3) NAO APARELHADA (P/FORMA)</v>
          </cell>
          <cell r="D9536" t="str">
            <v>M</v>
          </cell>
          <cell r="E9536">
            <v>0.56999999999999995</v>
          </cell>
        </row>
        <row r="9537">
          <cell r="B9537">
            <v>4509</v>
          </cell>
          <cell r="C9537" t="str">
            <v>PECA DE MADEIRA 3A QUALIDADE 2,5 X 10CM NAO APARELHADA</v>
          </cell>
          <cell r="D9537" t="str">
            <v>M</v>
          </cell>
          <cell r="E9537">
            <v>0.27</v>
          </cell>
        </row>
        <row r="9538">
          <cell r="B9538">
            <v>5061</v>
          </cell>
          <cell r="C9538" t="str">
            <v>PREGO DE ACO POLIDO COM CABECA 18 X 27 (2 1/2 X 10)</v>
          </cell>
          <cell r="D9538" t="str">
            <v>KG</v>
          </cell>
          <cell r="E9538">
            <v>0.15</v>
          </cell>
        </row>
        <row r="9539">
          <cell r="B9539">
            <v>6189</v>
          </cell>
          <cell r="C9539" t="str">
            <v>TABUA MADEIRA 2A QUALIDADE 2,5 X 30,0CM (1 X 12") NAO APARELHADA</v>
          </cell>
          <cell r="D9539" t="str">
            <v>M</v>
          </cell>
          <cell r="E9539">
            <v>1.585</v>
          </cell>
        </row>
        <row r="9540">
          <cell r="B9540" t="str">
            <v>74007/1</v>
          </cell>
          <cell r="C9540" t="str">
            <v>FORMA TABUA P/ CONCRETO EM FUNDACAO C/ REAPROVEITAMENTO 10 X.</v>
          </cell>
          <cell r="D9540" t="str">
            <v>M2</v>
          </cell>
          <cell r="E9540">
            <v>0</v>
          </cell>
        </row>
        <row r="9541">
          <cell r="B9541">
            <v>88239</v>
          </cell>
          <cell r="C9541" t="str">
            <v>AJUDANTE DE CARPINTEIRO COM ENCARGOS COMPLEMENTARES</v>
          </cell>
          <cell r="D9541" t="str">
            <v>H</v>
          </cell>
          <cell r="E9541">
            <v>0.1875</v>
          </cell>
        </row>
        <row r="9542">
          <cell r="B9542">
            <v>88262</v>
          </cell>
          <cell r="C9542" t="str">
            <v>CARPINTEIRO DE FORMAS COM ENCARGOS COMPLEMENTARES</v>
          </cell>
          <cell r="D9542" t="str">
            <v>H</v>
          </cell>
          <cell r="E9542">
            <v>0.75</v>
          </cell>
        </row>
        <row r="9543">
          <cell r="B9543">
            <v>2692</v>
          </cell>
          <cell r="C9543" t="str">
            <v>DESMOLDANTE PROTETOR PARA FORMAS DE MADEIRA, DE BASE OLEOSA EMULSIONADA EM AGUA</v>
          </cell>
          <cell r="D9543" t="str">
            <v>L</v>
          </cell>
          <cell r="E9543">
            <v>0.1</v>
          </cell>
        </row>
        <row r="9544">
          <cell r="B9544">
            <v>4491</v>
          </cell>
          <cell r="C9544" t="str">
            <v>PECA DE MADEIRA NATIVA / REGIONAL 7,5 X 7,5CM (3X3) NAO APARELHADA (P/FORMA)</v>
          </cell>
          <cell r="D9544" t="str">
            <v>M</v>
          </cell>
          <cell r="E9544">
            <v>0.28499999999999998</v>
          </cell>
        </row>
        <row r="9545">
          <cell r="B9545">
            <v>4517</v>
          </cell>
          <cell r="C9545" t="str">
            <v>PECA DE MADEIRA NATIVA/REGIONAL 2,5 X 7,0 CM (SARRAFO-P/FORMA)</v>
          </cell>
          <cell r="D9545" t="str">
            <v>M</v>
          </cell>
          <cell r="E9545">
            <v>0.27</v>
          </cell>
        </row>
        <row r="9546">
          <cell r="B9546">
            <v>5061</v>
          </cell>
          <cell r="C9546" t="str">
            <v>PREGO DE ACO POLIDO COM CABECA 18 X 27 (2 1/2 X 10)</v>
          </cell>
          <cell r="D9546" t="str">
            <v>KG</v>
          </cell>
          <cell r="E9546">
            <v>0.15</v>
          </cell>
        </row>
        <row r="9547">
          <cell r="B9547">
            <v>6189</v>
          </cell>
          <cell r="C9547" t="str">
            <v>TABUA MADEIRA 2A QUALIDADE 2,5 X 30,0CM (1 X 12") NAO APARELHADA</v>
          </cell>
          <cell r="D9547" t="str">
            <v>M</v>
          </cell>
          <cell r="E9547">
            <v>0.495</v>
          </cell>
        </row>
        <row r="9548">
          <cell r="B9548" t="str">
            <v>74074/4</v>
          </cell>
          <cell r="C9548" t="str">
            <v>FORMA TABUA P/CONCRETO EM FUNDACAO S/REAPROVEITAMENTO</v>
          </cell>
          <cell r="D9548" t="str">
            <v>M2</v>
          </cell>
          <cell r="E9548">
            <v>0</v>
          </cell>
        </row>
        <row r="9549">
          <cell r="B9549">
            <v>88239</v>
          </cell>
          <cell r="C9549" t="str">
            <v>AJUDANTE DE CARPINTEIRO COM ENCARGOS COMPLEMENTARES</v>
          </cell>
          <cell r="D9549" t="str">
            <v>H</v>
          </cell>
          <cell r="E9549">
            <v>0.32500000000000001</v>
          </cell>
        </row>
        <row r="9550">
          <cell r="B9550">
            <v>88262</v>
          </cell>
          <cell r="C9550" t="str">
            <v>CARPINTEIRO DE FORMAS COM ENCARGOS COMPLEMENTARES</v>
          </cell>
          <cell r="D9550" t="str">
            <v>H</v>
          </cell>
          <cell r="E9550">
            <v>1.3</v>
          </cell>
        </row>
        <row r="9551">
          <cell r="B9551">
            <v>4509</v>
          </cell>
          <cell r="C9551" t="str">
            <v>PECA DE MADEIRA 3A QUALIDADE 2,5 X 10CM NAO APARELHADA</v>
          </cell>
          <cell r="D9551" t="str">
            <v>M</v>
          </cell>
          <cell r="E9551">
            <v>3.5</v>
          </cell>
        </row>
        <row r="9552">
          <cell r="B9552">
            <v>5061</v>
          </cell>
          <cell r="C9552" t="str">
            <v>PREGO DE ACO POLIDO COM CABECA 18 X 27 (2 1/2 X 10)</v>
          </cell>
          <cell r="D9552" t="str">
            <v>KG</v>
          </cell>
          <cell r="E9552">
            <v>0.15</v>
          </cell>
        </row>
        <row r="9553">
          <cell r="B9553">
            <v>6189</v>
          </cell>
          <cell r="C9553" t="str">
            <v>TABUA MADEIRA 2A QUALIDADE 2,5 X 30,0CM (1 X 12") NAO APARELHADA</v>
          </cell>
          <cell r="D9553" t="str">
            <v>M</v>
          </cell>
          <cell r="E9553">
            <v>3.4870000000000001</v>
          </cell>
        </row>
        <row r="9554">
          <cell r="B9554" t="str">
            <v>74076/1</v>
          </cell>
          <cell r="C9554" t="str">
            <v>FORMA TABUA P/ CONCRETO EM FUNDACAO RADIER C/ REAPROVEITAMENTO 3X.</v>
          </cell>
          <cell r="D9554" t="str">
            <v>M2</v>
          </cell>
          <cell r="E9554">
            <v>0</v>
          </cell>
        </row>
        <row r="9555">
          <cell r="B9555">
            <v>88239</v>
          </cell>
          <cell r="C9555" t="str">
            <v>AJUDANTE DE CARPINTEIRO COM ENCARGOS COMPLEMENTARES</v>
          </cell>
          <cell r="D9555" t="str">
            <v>H</v>
          </cell>
          <cell r="E9555">
            <v>0.27</v>
          </cell>
        </row>
        <row r="9556">
          <cell r="B9556">
            <v>88262</v>
          </cell>
          <cell r="C9556" t="str">
            <v>CARPINTEIRO DE FORMAS COM ENCARGOS COMPLEMENTARES</v>
          </cell>
          <cell r="D9556" t="str">
            <v>H</v>
          </cell>
          <cell r="E9556">
            <v>1.0669999999999999</v>
          </cell>
        </row>
        <row r="9557">
          <cell r="B9557">
            <v>4509</v>
          </cell>
          <cell r="C9557" t="str">
            <v>PECA DE MADEIRA 3A QUALIDADE 2,5 X 10CM NAO APARELHADA</v>
          </cell>
          <cell r="D9557" t="str">
            <v>M</v>
          </cell>
          <cell r="E9557">
            <v>0.93</v>
          </cell>
        </row>
        <row r="9558">
          <cell r="B9558">
            <v>5061</v>
          </cell>
          <cell r="C9558" t="str">
            <v>PREGO DE ACO POLIDO COM CABECA 18 X 27 (2 1/2 X 10)</v>
          </cell>
          <cell r="D9558" t="str">
            <v>KG</v>
          </cell>
          <cell r="E9558">
            <v>3.0000000000000001E-3</v>
          </cell>
        </row>
        <row r="9559">
          <cell r="B9559">
            <v>6189</v>
          </cell>
          <cell r="C9559" t="str">
            <v>TABUA MADEIRA 2A QUALIDADE 2,5 X 30,0CM (1 X 12") NAO APARELHADA</v>
          </cell>
          <cell r="D9559" t="str">
            <v>M</v>
          </cell>
          <cell r="E9559">
            <v>1.32</v>
          </cell>
        </row>
        <row r="9560">
          <cell r="B9560" t="str">
            <v>74076/2</v>
          </cell>
          <cell r="C9560" t="str">
            <v>FORMA TABUA P/ CONCRETO EM FUNDACAO RADIER C/ REAPROVEITAMENTO 5X.</v>
          </cell>
          <cell r="D9560" t="str">
            <v>M2</v>
          </cell>
          <cell r="E9560">
            <v>0</v>
          </cell>
        </row>
        <row r="9561">
          <cell r="B9561">
            <v>88239</v>
          </cell>
          <cell r="C9561" t="str">
            <v>AJUDANTE DE CARPINTEIRO COM ENCARGOS COMPLEMENTARES</v>
          </cell>
          <cell r="D9561" t="str">
            <v>H</v>
          </cell>
          <cell r="E9561">
            <v>0.22</v>
          </cell>
        </row>
        <row r="9562">
          <cell r="B9562">
            <v>88262</v>
          </cell>
          <cell r="C9562" t="str">
            <v>CARPINTEIRO DE FORMAS COM ENCARGOS COMPLEMENTARES</v>
          </cell>
          <cell r="D9562" t="str">
            <v>H</v>
          </cell>
          <cell r="E9562">
            <v>0.88</v>
          </cell>
        </row>
        <row r="9563">
          <cell r="B9563">
            <v>4509</v>
          </cell>
          <cell r="C9563" t="str">
            <v>PECA DE MADEIRA 3A QUALIDADE 2,5 X 10CM NAO APARELHADA</v>
          </cell>
          <cell r="D9563" t="str">
            <v>M</v>
          </cell>
          <cell r="E9563">
            <v>0.56000000000000005</v>
          </cell>
        </row>
        <row r="9564">
          <cell r="B9564">
            <v>5061</v>
          </cell>
          <cell r="C9564" t="str">
            <v>PREGO DE ACO POLIDO COM CABECA 18 X 27 (2 1/2 X 10)</v>
          </cell>
          <cell r="D9564" t="str">
            <v>KG</v>
          </cell>
          <cell r="E9564">
            <v>3.0000000000000001E-3</v>
          </cell>
        </row>
        <row r="9565">
          <cell r="B9565">
            <v>6189</v>
          </cell>
          <cell r="C9565" t="str">
            <v>TABUA MADEIRA 2A QUALIDADE 2,5 X 30,0CM (1 X 12") NAO APARELHADA</v>
          </cell>
          <cell r="D9565" t="str">
            <v>M</v>
          </cell>
          <cell r="E9565">
            <v>0.79200000000000004</v>
          </cell>
        </row>
        <row r="9566">
          <cell r="B9566" t="str">
            <v>74076/3</v>
          </cell>
          <cell r="C9566" t="str">
            <v>FORMA TABUA P/ CONCRETO EM FUNDACAO RADIER C/ REAPROVEITAMENTO 10X.</v>
          </cell>
          <cell r="D9566" t="str">
            <v>M2</v>
          </cell>
          <cell r="E9566">
            <v>0</v>
          </cell>
        </row>
        <row r="9567">
          <cell r="B9567">
            <v>88239</v>
          </cell>
          <cell r="C9567" t="str">
            <v>AJUDANTE DE CARPINTEIRO COM ENCARGOS COMPLEMENTARES</v>
          </cell>
          <cell r="D9567" t="str">
            <v>H</v>
          </cell>
          <cell r="E9567">
            <v>0.185</v>
          </cell>
        </row>
        <row r="9568">
          <cell r="B9568">
            <v>88262</v>
          </cell>
          <cell r="C9568" t="str">
            <v>CARPINTEIRO DE FORMAS COM ENCARGOS COMPLEMENTARES</v>
          </cell>
          <cell r="D9568" t="str">
            <v>H</v>
          </cell>
          <cell r="E9568">
            <v>0.74</v>
          </cell>
        </row>
        <row r="9569">
          <cell r="B9569">
            <v>4509</v>
          </cell>
          <cell r="C9569" t="str">
            <v>PECA DE MADEIRA 3A QUALIDADE 2,5 X 10CM NAO APARELHADA</v>
          </cell>
          <cell r="D9569" t="str">
            <v>M</v>
          </cell>
          <cell r="E9569">
            <v>0.28000000000000003</v>
          </cell>
        </row>
        <row r="9570">
          <cell r="B9570">
            <v>5061</v>
          </cell>
          <cell r="C9570" t="str">
            <v>PREGO DE ACO POLIDO COM CABECA 18 X 27 (2 1/2 X 10)</v>
          </cell>
          <cell r="D9570" t="str">
            <v>KG</v>
          </cell>
          <cell r="E9570">
            <v>3.0000000000000001E-3</v>
          </cell>
        </row>
        <row r="9571">
          <cell r="B9571">
            <v>6189</v>
          </cell>
          <cell r="C9571" t="str">
            <v>TABUA MADEIRA 2A QUALIDADE 2,5 X 30,0CM (1 X 12") NAO APARELHADA</v>
          </cell>
          <cell r="D9571" t="str">
            <v>M</v>
          </cell>
          <cell r="E9571">
            <v>0.39600000000000002</v>
          </cell>
        </row>
        <row r="9572">
          <cell r="B9572">
            <v>90996</v>
          </cell>
          <cell r="C9572" t="str">
            <v>FORMAS MANUSEÁVEIS PARA PAREDES DE CONCRETO MOLDADAS IN LOCO, DE EDIFICAÇÕES DE MULTIPLOS PAVIMENTO, EM PLATIBANDA. AF_06/2015</v>
          </cell>
          <cell r="D9572" t="str">
            <v>M2</v>
          </cell>
          <cell r="E9572">
            <v>0</v>
          </cell>
        </row>
        <row r="9573">
          <cell r="B9573">
            <v>88262</v>
          </cell>
          <cell r="C9573" t="str">
            <v>CARPINTEIRO DE FORMAS COM ENCARGOS COMPLEMENTARES</v>
          </cell>
          <cell r="D9573" t="str">
            <v>H</v>
          </cell>
          <cell r="E9573">
            <v>0.25369999999999998</v>
          </cell>
        </row>
        <row r="9574">
          <cell r="B9574">
            <v>88316</v>
          </cell>
          <cell r="C9574" t="str">
            <v>SERVENTE COM ENCARGOS COMPLEMENTARES</v>
          </cell>
          <cell r="D9574" t="str">
            <v>H</v>
          </cell>
          <cell r="E9574">
            <v>0.18279999999999999</v>
          </cell>
        </row>
        <row r="9575">
          <cell r="B9575">
            <v>39397</v>
          </cell>
          <cell r="C9575" t="str">
            <v>DESMOLDANTE PARA FORMAS METALICAS A BASE DE OLEO VEGETAL</v>
          </cell>
          <cell r="D9575" t="str">
            <v>L</v>
          </cell>
          <cell r="E9575">
            <v>3.3300000000000003E-2</v>
          </cell>
        </row>
        <row r="9576">
          <cell r="B9576">
            <v>39965</v>
          </cell>
          <cell r="C9576" t="str">
            <v>SISTEMA DE FORMAS MANUSEAVEIS DE ALUMINIO, PARA BLOCO RESID. COM PAREDES DE CONCRETO MOLDADAS IN LOCO, EM CONFORMIDADE COM O ORCAMENTO REF. 9672: BLOCO COM 4 PAV. E 4 UNIDADES POR PAV., UNIDADE HABITACIONALCOM 48 M2 E 2 QUARTOS; TELHA DE FIBROCIMENTO (COLETADO CAIXA)</v>
          </cell>
          <cell r="D9576" t="str">
            <v>M2</v>
          </cell>
          <cell r="E9576">
            <v>2.8E-3</v>
          </cell>
        </row>
        <row r="9577">
          <cell r="B9577">
            <v>90997</v>
          </cell>
          <cell r="C9577" t="str">
            <v>FORMAS MANUSEÁVEIS PARA PAREDES DE CONCRETO MOLDADAS IN LOCO, DE EDIFICAÇÕES DE MULTIPLOS PAVIMENTOS, EM FACES INTERNAS DE PAREDES. AF_06/2015</v>
          </cell>
          <cell r="D9577" t="str">
            <v>M2</v>
          </cell>
          <cell r="E9577">
            <v>0</v>
          </cell>
        </row>
        <row r="9578">
          <cell r="B9578">
            <v>88262</v>
          </cell>
          <cell r="C9578" t="str">
            <v>CARPINTEIRO DE FORMAS COM ENCARGOS COMPLEMENTARES</v>
          </cell>
          <cell r="D9578" t="str">
            <v>H</v>
          </cell>
          <cell r="E9578">
            <v>0.39539999999999997</v>
          </cell>
        </row>
        <row r="9579">
          <cell r="B9579">
            <v>88316</v>
          </cell>
          <cell r="C9579" t="str">
            <v>SERVENTE COM ENCARGOS COMPLEMENTARES</v>
          </cell>
          <cell r="D9579" t="str">
            <v>H</v>
          </cell>
          <cell r="E9579">
            <v>0.2848</v>
          </cell>
        </row>
        <row r="9580">
          <cell r="B9580">
            <v>39397</v>
          </cell>
          <cell r="C9580" t="str">
            <v>DESMOLDANTE PARA FORMAS METALICAS A BASE DE OLEO VEGETAL</v>
          </cell>
          <cell r="D9580" t="str">
            <v>L</v>
          </cell>
          <cell r="E9580">
            <v>3.3300000000000003E-2</v>
          </cell>
        </row>
        <row r="9581">
          <cell r="B9581">
            <v>39965</v>
          </cell>
          <cell r="C9581" t="str">
            <v>SISTEMA DE FORMAS MANUSEAVEIS DE ALUMINIO, PARA BLOCO RESID. COM PAREDES DE CONCRETO MOLDADAS IN LOCO, EM CONFORMIDADE COM O ORCAMENTO REF. 9672: BLOCO COM 4 PAV. E 4 UNIDADES POR PAV., UNIDADE HABITACIONALCOM 48 M2 E 2 QUARTOS; TELHA DE FIBROCIMENTO (COLETADO CAIXA)</v>
          </cell>
          <cell r="D9581" t="str">
            <v>M2</v>
          </cell>
          <cell r="E9581">
            <v>2.8E-3</v>
          </cell>
        </row>
        <row r="9582">
          <cell r="B9582">
            <v>90998</v>
          </cell>
          <cell r="C9582" t="str">
            <v>FORMAS MANUSEÁVEIS PARA PAREDES DE CONCRETO MOLDADAS IN LOCO, DE EDIFICAÇÕES DE MULTIPLOS PAVIMENTOS, EM LAJES. AF_06/2015</v>
          </cell>
          <cell r="D9582" t="str">
            <v>M2</v>
          </cell>
          <cell r="E9582">
            <v>0</v>
          </cell>
        </row>
        <row r="9583">
          <cell r="B9583">
            <v>88262</v>
          </cell>
          <cell r="C9583" t="str">
            <v>CARPINTEIRO DE FORMAS COM ENCARGOS COMPLEMENTARES</v>
          </cell>
          <cell r="D9583" t="str">
            <v>H</v>
          </cell>
          <cell r="E9583">
            <v>0.50660000000000005</v>
          </cell>
        </row>
        <row r="9584">
          <cell r="B9584">
            <v>88316</v>
          </cell>
          <cell r="C9584" t="str">
            <v>SERVENTE COM ENCARGOS COMPLEMENTARES</v>
          </cell>
          <cell r="D9584" t="str">
            <v>H</v>
          </cell>
          <cell r="E9584">
            <v>0.3649</v>
          </cell>
        </row>
        <row r="9585">
          <cell r="B9585">
            <v>39397</v>
          </cell>
          <cell r="C9585" t="str">
            <v>DESMOLDANTE PARA FORMAS METALICAS A BASE DE OLEO VEGETAL</v>
          </cell>
          <cell r="D9585" t="str">
            <v>L</v>
          </cell>
          <cell r="E9585">
            <v>3.3300000000000003E-2</v>
          </cell>
        </row>
        <row r="9586">
          <cell r="B9586">
            <v>39965</v>
          </cell>
          <cell r="C9586" t="str">
            <v>SISTEMA DE FORMAS MANUSEAVEIS DE ALUMINIO, PARA BLOCO RESID. COM PAREDES DE CONCRETO MOLDADAS IN LOCO, EM CONFORMIDADE COM O ORCAMENTO REF. 9672: BLOCO COM 4 PAV. E 4 UNIDADES POR PAV., UNIDADE HABITACIONALCOM 48 M2 E 2 QUARTOS; TELHA DE FIBROCIMENTO (COLETADO CAIXA)</v>
          </cell>
          <cell r="D9586" t="str">
            <v>M2</v>
          </cell>
          <cell r="E9586">
            <v>2.8E-3</v>
          </cell>
        </row>
        <row r="9587">
          <cell r="B9587">
            <v>91000</v>
          </cell>
          <cell r="C9587" t="str">
            <v>FORMAS MANUSEÁVEIS PARA PAREDES DE CONCRETO MOLDADAS IN LOCO, DE EDIFICAÇÕES DE MULTIPLOS PAVIMENTOS, EM PANOS DE FACHADA COM VÃOS. AF_06/2015</v>
          </cell>
          <cell r="D9587" t="str">
            <v>M2</v>
          </cell>
          <cell r="E9587">
            <v>0</v>
          </cell>
        </row>
        <row r="9588">
          <cell r="B9588">
            <v>88262</v>
          </cell>
          <cell r="C9588" t="str">
            <v>CARPINTEIRO DE FORMAS COM ENCARGOS COMPLEMENTARES</v>
          </cell>
          <cell r="D9588" t="str">
            <v>H</v>
          </cell>
          <cell r="E9588">
            <v>0.3533</v>
          </cell>
        </row>
        <row r="9589">
          <cell r="B9589">
            <v>88316</v>
          </cell>
          <cell r="C9589" t="str">
            <v>SERVENTE COM ENCARGOS COMPLEMENTARES</v>
          </cell>
          <cell r="D9589" t="str">
            <v>H</v>
          </cell>
          <cell r="E9589">
            <v>0.2545</v>
          </cell>
        </row>
        <row r="9590">
          <cell r="B9590">
            <v>39397</v>
          </cell>
          <cell r="C9590" t="str">
            <v>DESMOLDANTE PARA FORMAS METALICAS A BASE DE OLEO VEGETAL</v>
          </cell>
          <cell r="D9590" t="str">
            <v>L</v>
          </cell>
          <cell r="E9590">
            <v>3.3300000000000003E-2</v>
          </cell>
        </row>
        <row r="9591">
          <cell r="B9591">
            <v>39965</v>
          </cell>
          <cell r="C9591" t="str">
            <v>SISTEMA DE FORMAS MANUSEAVEIS DE ALUMINIO, PARA BLOCO RESID. COM PAREDES DE CONCRETO MOLDADAS IN LOCO, EM CONFORMIDADE COM O ORCAMENTO REF. 9672: BLOCO COM 4 PAV. E 4 UNIDADES POR PAV., UNIDADE HABITACIONALCOM 48 M2 E 2 QUARTOS; TELHA DE FIBROCIMENTO (COLETADO CAIXA)</v>
          </cell>
          <cell r="D9591" t="str">
            <v>M2</v>
          </cell>
          <cell r="E9591">
            <v>2.8E-3</v>
          </cell>
        </row>
        <row r="9592">
          <cell r="B9592">
            <v>91002</v>
          </cell>
          <cell r="C9592" t="str">
            <v>FORMAS MANUSEÁVEIS PARA PAREDES DE CONCRETO MOLDADAS IN LOCO, DE EDIFICAÇÕES DE MULTIPLOS PAVIMENTOS, EM PANOS DE FACHADA SEM VÃOS. AF_06/2015</v>
          </cell>
          <cell r="D9592" t="str">
            <v>M2</v>
          </cell>
          <cell r="E9592">
            <v>0</v>
          </cell>
        </row>
        <row r="9593">
          <cell r="B9593">
            <v>88262</v>
          </cell>
          <cell r="C9593" t="str">
            <v>CARPINTEIRO DE FORMAS COM ENCARGOS COMPLEMENTARES</v>
          </cell>
          <cell r="D9593" t="str">
            <v>H</v>
          </cell>
          <cell r="E9593">
            <v>0.31359999999999999</v>
          </cell>
        </row>
        <row r="9594">
          <cell r="B9594">
            <v>88316</v>
          </cell>
          <cell r="C9594" t="str">
            <v>SERVENTE COM ENCARGOS COMPLEMENTARES</v>
          </cell>
          <cell r="D9594" t="str">
            <v>H</v>
          </cell>
          <cell r="E9594">
            <v>0.22589999999999999</v>
          </cell>
        </row>
        <row r="9595">
          <cell r="B9595">
            <v>39397</v>
          </cell>
          <cell r="C9595" t="str">
            <v>DESMOLDANTE PARA FORMAS METALICAS A BASE DE OLEO VEGETAL</v>
          </cell>
          <cell r="D9595" t="str">
            <v>L</v>
          </cell>
          <cell r="E9595">
            <v>3.3300000000000003E-2</v>
          </cell>
        </row>
        <row r="9596">
          <cell r="B9596">
            <v>39965</v>
          </cell>
          <cell r="C9596" t="str">
            <v>SISTEMA DE FORMAS MANUSEAVEIS DE ALUMINIO, PARA BLOCO RESID. COM PAREDES DE CONCRETO MOLDADAS IN LOCO, EM CONFORMIDADE COM O ORCAMENTO REF. 9672: BLOCO COM 4 PAV. E 4 UNIDADES POR PAV., UNIDADE HABITACIONALCOM 48 M2 E 2 QUARTOS; TELHA DE FIBROCIMENTO (COLETADO CAIXA)</v>
          </cell>
          <cell r="D9596" t="str">
            <v>M2</v>
          </cell>
          <cell r="E9596">
            <v>2.8E-3</v>
          </cell>
        </row>
        <row r="9597">
          <cell r="B9597">
            <v>91003</v>
          </cell>
          <cell r="C9597" t="str">
            <v>FORMAS MANUSEÁVEIS PARA PAREDES DE CONCRETO MOLDADAS IN LOCO, DE EDIFICAÇÕES DE MULTIPLOS PAVIMENTOS, EM PANOS DE FACHADA COM VARANDAS. AF_06/2015</v>
          </cell>
          <cell r="D9597" t="str">
            <v>M2</v>
          </cell>
          <cell r="E9597">
            <v>0</v>
          </cell>
        </row>
        <row r="9598">
          <cell r="B9598">
            <v>88262</v>
          </cell>
          <cell r="C9598" t="str">
            <v>CARPINTEIRO DE FORMAS COM ENCARGOS COMPLEMENTARES</v>
          </cell>
          <cell r="D9598" t="str">
            <v>H</v>
          </cell>
          <cell r="E9598">
            <v>0.38529999999999998</v>
          </cell>
        </row>
        <row r="9599">
          <cell r="B9599">
            <v>88316</v>
          </cell>
          <cell r="C9599" t="str">
            <v>SERVENTE COM ENCARGOS COMPLEMENTARES</v>
          </cell>
          <cell r="D9599" t="str">
            <v>H</v>
          </cell>
          <cell r="E9599">
            <v>0.27760000000000001</v>
          </cell>
        </row>
        <row r="9600">
          <cell r="B9600">
            <v>39397</v>
          </cell>
          <cell r="C9600" t="str">
            <v>DESMOLDANTE PARA FORMAS METALICAS A BASE DE OLEO VEGETAL</v>
          </cell>
          <cell r="D9600" t="str">
            <v>L</v>
          </cell>
          <cell r="E9600">
            <v>3.3300000000000003E-2</v>
          </cell>
        </row>
        <row r="9601">
          <cell r="B9601">
            <v>39965</v>
          </cell>
          <cell r="C9601" t="str">
            <v>SISTEMA DE FORMAS MANUSEAVEIS DE ALUMINIO, PARA BLOCO RESID. COM PAREDES DE CONCRETO MOLDADAS IN LOCO, EM CONFORMIDADE COM O ORCAMENTO REF. 9672: BLOCO COM 4 PAV. E 4 UNIDADES POR PAV., UNIDADE HABITACIONALCOM 48 M2 E 2 QUARTOS; TELHA DE FIBROCIMENTO (COLETADO CAIXA)</v>
          </cell>
          <cell r="D9601" t="str">
            <v>M2</v>
          </cell>
          <cell r="E9601">
            <v>2.8E-3</v>
          </cell>
        </row>
        <row r="9602">
          <cell r="B9602">
            <v>91004</v>
          </cell>
          <cell r="C9602" t="str">
            <v>FORMAS MANUSEÁVEIS PARA PAREDES DE CONCRETO MOLDADAS IN LOCO, DE EDIFICAÇÕES DE PAVIMENTO ÚNICO, EM FACES INTERNAS DE PAREDES. AF_06/2015</v>
          </cell>
          <cell r="D9602" t="str">
            <v>M2</v>
          </cell>
          <cell r="E9602">
            <v>0</v>
          </cell>
        </row>
        <row r="9603">
          <cell r="B9603">
            <v>88262</v>
          </cell>
          <cell r="C9603" t="str">
            <v>CARPINTEIRO DE FORMAS COM ENCARGOS COMPLEMENTARES</v>
          </cell>
          <cell r="D9603" t="str">
            <v>H</v>
          </cell>
          <cell r="E9603">
            <v>0.29509999999999997</v>
          </cell>
        </row>
        <row r="9604">
          <cell r="B9604">
            <v>88316</v>
          </cell>
          <cell r="C9604" t="str">
            <v>SERVENTE COM ENCARGOS COMPLEMENTARES</v>
          </cell>
          <cell r="D9604" t="str">
            <v>H</v>
          </cell>
          <cell r="E9604">
            <v>0.21260000000000001</v>
          </cell>
        </row>
        <row r="9605">
          <cell r="B9605">
            <v>39397</v>
          </cell>
          <cell r="C9605" t="str">
            <v>DESMOLDANTE PARA FORMAS METALICAS A BASE DE OLEO VEGETAL</v>
          </cell>
          <cell r="D9605" t="str">
            <v>L</v>
          </cell>
          <cell r="E9605">
            <v>3.3300000000000003E-2</v>
          </cell>
        </row>
        <row r="9606">
          <cell r="B9606">
            <v>39964</v>
          </cell>
          <cell r="C9606"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D9606" t="str">
            <v>M2</v>
          </cell>
          <cell r="E9606">
            <v>2.8E-3</v>
          </cell>
        </row>
        <row r="9607">
          <cell r="B9607">
            <v>91005</v>
          </cell>
          <cell r="C9607" t="str">
            <v>FORMAS MANUSEÁVEIS PARA PAREDES DE CONCRETO MOLDADAS IN LOCO, DE EDIFICAÇÕES DE PAVIMENTO ÚNICO, EM LAJES. AF_06/2015</v>
          </cell>
          <cell r="D9607" t="str">
            <v>M2</v>
          </cell>
          <cell r="E9607">
            <v>0</v>
          </cell>
        </row>
        <row r="9608">
          <cell r="B9608">
            <v>88262</v>
          </cell>
          <cell r="C9608" t="str">
            <v>CARPINTEIRO DE FORMAS COM ENCARGOS COMPLEMENTARES</v>
          </cell>
          <cell r="D9608" t="str">
            <v>H</v>
          </cell>
          <cell r="E9608">
            <v>0.37809999999999999</v>
          </cell>
        </row>
        <row r="9609">
          <cell r="B9609">
            <v>88316</v>
          </cell>
          <cell r="C9609" t="str">
            <v>SERVENTE COM ENCARGOS COMPLEMENTARES</v>
          </cell>
          <cell r="D9609" t="str">
            <v>H</v>
          </cell>
          <cell r="E9609">
            <v>0.27229999999999999</v>
          </cell>
        </row>
        <row r="9610">
          <cell r="B9610">
            <v>39397</v>
          </cell>
          <cell r="C9610" t="str">
            <v>DESMOLDANTE PARA FORMAS METALICAS A BASE DE OLEO VEGETAL</v>
          </cell>
          <cell r="D9610" t="str">
            <v>L</v>
          </cell>
          <cell r="E9610">
            <v>3.3300000000000003E-2</v>
          </cell>
        </row>
        <row r="9611">
          <cell r="B9611">
            <v>39964</v>
          </cell>
          <cell r="C9611"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D9611" t="str">
            <v>M2</v>
          </cell>
          <cell r="E9611">
            <v>2.8E-3</v>
          </cell>
        </row>
        <row r="9612">
          <cell r="B9612">
            <v>91006</v>
          </cell>
          <cell r="C9612" t="str">
            <v>FORMAS MANUSEÁVEIS PARA PAREDES DE CONCRETO MOLDADAS IN LOCO, DE EDIFICAÇÕES DE PAVIMENTO ÚNICO, EM PANOS DE FACHADA COM VÃOS. AF_06/2015</v>
          </cell>
          <cell r="D9612" t="str">
            <v>M2</v>
          </cell>
          <cell r="E9612">
            <v>0</v>
          </cell>
        </row>
        <row r="9613">
          <cell r="B9613">
            <v>88262</v>
          </cell>
          <cell r="C9613" t="str">
            <v>CARPINTEIRO DE FORMAS COM ENCARGOS COMPLEMENTARES</v>
          </cell>
          <cell r="D9613" t="str">
            <v>H</v>
          </cell>
          <cell r="E9613">
            <v>0.2636</v>
          </cell>
        </row>
        <row r="9614">
          <cell r="B9614">
            <v>88316</v>
          </cell>
          <cell r="C9614" t="str">
            <v>SERVENTE COM ENCARGOS COMPLEMENTARES</v>
          </cell>
          <cell r="D9614" t="str">
            <v>H</v>
          </cell>
          <cell r="E9614">
            <v>0.18990000000000001</v>
          </cell>
        </row>
        <row r="9615">
          <cell r="B9615">
            <v>39397</v>
          </cell>
          <cell r="C9615" t="str">
            <v>DESMOLDANTE PARA FORMAS METALICAS A BASE DE OLEO VEGETAL</v>
          </cell>
          <cell r="D9615" t="str">
            <v>L</v>
          </cell>
          <cell r="E9615">
            <v>3.3300000000000003E-2</v>
          </cell>
        </row>
        <row r="9616">
          <cell r="B9616">
            <v>39964</v>
          </cell>
          <cell r="C9616"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D9616" t="str">
            <v>M2</v>
          </cell>
          <cell r="E9616">
            <v>2.8E-3</v>
          </cell>
        </row>
        <row r="9617">
          <cell r="B9617">
            <v>91007</v>
          </cell>
          <cell r="C9617" t="str">
            <v>FORMAS MANUSEÁVEIS PARA PAREDES DE CONCRETO MOLDADAS IN LOCO, DE EDIFICAÇÕES DE PAVIMENTO ÚNICO, EM PANOS DE FACHADA SEM VÃOS. AF_06/2015</v>
          </cell>
          <cell r="D9617" t="str">
            <v>M2</v>
          </cell>
          <cell r="E9617">
            <v>0</v>
          </cell>
        </row>
        <row r="9618">
          <cell r="B9618">
            <v>88262</v>
          </cell>
          <cell r="C9618" t="str">
            <v>CARPINTEIRO DE FORMAS COM ENCARGOS COMPLEMENTARES</v>
          </cell>
          <cell r="D9618" t="str">
            <v>H</v>
          </cell>
          <cell r="E9618">
            <v>0.224</v>
          </cell>
        </row>
        <row r="9619">
          <cell r="B9619">
            <v>88316</v>
          </cell>
          <cell r="C9619" t="str">
            <v>SERVENTE COM ENCARGOS COMPLEMENTARES</v>
          </cell>
          <cell r="D9619" t="str">
            <v>H</v>
          </cell>
          <cell r="E9619">
            <v>0.16139999999999999</v>
          </cell>
        </row>
        <row r="9620">
          <cell r="B9620">
            <v>39397</v>
          </cell>
          <cell r="C9620" t="str">
            <v>DESMOLDANTE PARA FORMAS METALICAS A BASE DE OLEO VEGETAL</v>
          </cell>
          <cell r="D9620" t="str">
            <v>L</v>
          </cell>
          <cell r="E9620">
            <v>3.3300000000000003E-2</v>
          </cell>
        </row>
        <row r="9621">
          <cell r="B9621">
            <v>39964</v>
          </cell>
          <cell r="C9621"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D9621" t="str">
            <v>M2</v>
          </cell>
          <cell r="E9621">
            <v>2.8E-3</v>
          </cell>
        </row>
        <row r="9622">
          <cell r="B9622">
            <v>91008</v>
          </cell>
          <cell r="C9622" t="str">
            <v>FORMAS MANUSEÁVEIS PARA PAREDES DE CONCRETO MOLDADAS IN LOCO, DE EDIFICAÇÕES DE PAVIMENTO ÚNICO, EM PANOS DE FACHADA COM VARANDA. AF_06/2015</v>
          </cell>
          <cell r="D9622" t="str">
            <v>M2</v>
          </cell>
          <cell r="E9622">
            <v>0</v>
          </cell>
        </row>
        <row r="9623">
          <cell r="B9623">
            <v>88262</v>
          </cell>
          <cell r="C9623" t="str">
            <v>CARPINTEIRO DE FORMAS COM ENCARGOS COMPLEMENTARES</v>
          </cell>
          <cell r="D9623" t="str">
            <v>H</v>
          </cell>
          <cell r="E9623">
            <v>0.29570000000000002</v>
          </cell>
        </row>
        <row r="9624">
          <cell r="B9624">
            <v>88316</v>
          </cell>
          <cell r="C9624" t="str">
            <v>SERVENTE COM ENCARGOS COMPLEMENTARES</v>
          </cell>
          <cell r="D9624" t="str">
            <v>H</v>
          </cell>
          <cell r="E9624">
            <v>0.21299999999999999</v>
          </cell>
        </row>
        <row r="9625">
          <cell r="B9625">
            <v>39397</v>
          </cell>
          <cell r="C9625" t="str">
            <v>DESMOLDANTE PARA FORMAS METALICAS A BASE DE OLEO VEGETAL</v>
          </cell>
          <cell r="D9625" t="str">
            <v>L</v>
          </cell>
          <cell r="E9625">
            <v>3.3300000000000003E-2</v>
          </cell>
        </row>
        <row r="9626">
          <cell r="B9626">
            <v>39964</v>
          </cell>
          <cell r="C9626"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D9626" t="str">
            <v>M2</v>
          </cell>
          <cell r="E9626">
            <v>2.8E-3</v>
          </cell>
        </row>
        <row r="9627">
          <cell r="B9627">
            <v>92263</v>
          </cell>
          <cell r="C9627" t="str">
            <v>FABRICAÇÃO DE FÔRMA PARA PILARES E ESTRUTURAS SIMILARES, EM CHAPA DE MADEIRA COMPENSADA RESINADA, E = 17 MM. AF_12/2015</v>
          </cell>
          <cell r="D9627" t="str">
            <v>M2</v>
          </cell>
          <cell r="E9627">
            <v>0</v>
          </cell>
        </row>
        <row r="9628">
          <cell r="B9628">
            <v>88239</v>
          </cell>
          <cell r="C9628" t="str">
            <v>AJUDANTE DE CARPINTEIRO COM ENCARGOS COMPLEMENTARES</v>
          </cell>
          <cell r="D9628" t="str">
            <v>H</v>
          </cell>
          <cell r="E9628">
            <v>0.27600000000000002</v>
          </cell>
        </row>
        <row r="9629">
          <cell r="B9629">
            <v>88262</v>
          </cell>
          <cell r="C9629" t="str">
            <v>CARPINTEIRO DE FORMAS COM ENCARGOS COMPLEMENTARES</v>
          </cell>
          <cell r="D9629" t="str">
            <v>H</v>
          </cell>
          <cell r="E9629">
            <v>1.6559999999999999</v>
          </cell>
        </row>
        <row r="9630">
          <cell r="B9630">
            <v>91692</v>
          </cell>
          <cell r="C9630" t="str">
            <v>SERRA CIRCULAR DE BANCADA COM MOTOR ELÉTRICO POTÊNCIA DE 5HP, COM COIFA PARA DISCO 10" - CHP DIURNO. AF_08/2015</v>
          </cell>
          <cell r="D9630" t="str">
            <v>CHP</v>
          </cell>
          <cell r="E9630">
            <v>6.2E-2</v>
          </cell>
        </row>
        <row r="9631">
          <cell r="B9631">
            <v>91693</v>
          </cell>
          <cell r="C9631" t="str">
            <v>SERRA CIRCULAR DE BANCADA COM MOTOR ELÉTRICO POTÊNCIA DE 5HP, COM COIFA PARA DISCO 10" - CHI DIURNO. AF_08/2015</v>
          </cell>
          <cell r="D9631" t="str">
            <v>CHI</v>
          </cell>
          <cell r="E9631">
            <v>0.214</v>
          </cell>
        </row>
        <row r="9632">
          <cell r="B9632">
            <v>1358</v>
          </cell>
          <cell r="C9632" t="str">
            <v>CHAPA DE MADEIRA COMPENSADA RESINADA PARA FORMA DE CONCRETO, DE *2,2 X 1,1* M, E = 17 MM</v>
          </cell>
          <cell r="D9632" t="str">
            <v>M2</v>
          </cell>
          <cell r="E9632">
            <v>1.335</v>
          </cell>
        </row>
        <row r="9633">
          <cell r="B9633">
            <v>4491</v>
          </cell>
          <cell r="C9633" t="str">
            <v>PECA DE MADEIRA NATIVA / REGIONAL 7,5 X 7,5CM (3X3) NAO APARELHADA (P/FORMA)</v>
          </cell>
          <cell r="D9633" t="str">
            <v>M</v>
          </cell>
          <cell r="E9633">
            <v>2.3069999999999999</v>
          </cell>
        </row>
        <row r="9634">
          <cell r="B9634">
            <v>4517</v>
          </cell>
          <cell r="C9634" t="str">
            <v>PECA DE MADEIRA NATIVA/REGIONAL 2,5 X 7,0 CM (SARRAFO-P/FORMA)</v>
          </cell>
          <cell r="D9634" t="str">
            <v>M</v>
          </cell>
          <cell r="E9634">
            <v>8.2910000000000004</v>
          </cell>
        </row>
        <row r="9635">
          <cell r="B9635">
            <v>5068</v>
          </cell>
          <cell r="C9635" t="str">
            <v>PREGO DE ACO POLIDO COM CABECA 17 X 21 (2 X 11)</v>
          </cell>
          <cell r="D9635" t="str">
            <v>KG</v>
          </cell>
          <cell r="E9635">
            <v>0.215</v>
          </cell>
        </row>
        <row r="9636">
          <cell r="B9636">
            <v>92264</v>
          </cell>
          <cell r="C9636" t="str">
            <v>FABRICAÇÃO DE FÔRMA PARA PILARES E ESTRUTURAS SIMILARES, EM CHAPA DE MADEIRA COMPENSADA PLASTIFICADA, E = 18 MM. AF_12/2015</v>
          </cell>
          <cell r="D9636" t="str">
            <v>M2</v>
          </cell>
          <cell r="E9636">
            <v>0</v>
          </cell>
        </row>
        <row r="9637">
          <cell r="B9637">
            <v>88239</v>
          </cell>
          <cell r="C9637" t="str">
            <v>AJUDANTE DE CARPINTEIRO COM ENCARGOS COMPLEMENTARES</v>
          </cell>
          <cell r="D9637" t="str">
            <v>H</v>
          </cell>
          <cell r="E9637">
            <v>0.27600000000000002</v>
          </cell>
        </row>
        <row r="9638">
          <cell r="B9638">
            <v>88262</v>
          </cell>
          <cell r="C9638" t="str">
            <v>CARPINTEIRO DE FORMAS COM ENCARGOS COMPLEMENTARES</v>
          </cell>
          <cell r="D9638" t="str">
            <v>H</v>
          </cell>
          <cell r="E9638">
            <v>1.6559999999999999</v>
          </cell>
        </row>
        <row r="9639">
          <cell r="B9639">
            <v>91692</v>
          </cell>
          <cell r="C9639" t="str">
            <v>SERRA CIRCULAR DE BANCADA COM MOTOR ELÉTRICO POTÊNCIA DE 5HP, COM COIFA PARA DISCO 10" - CHP DIURNO. AF_08/2015</v>
          </cell>
          <cell r="D9639" t="str">
            <v>CHP</v>
          </cell>
          <cell r="E9639">
            <v>6.2E-2</v>
          </cell>
        </row>
        <row r="9640">
          <cell r="B9640">
            <v>91693</v>
          </cell>
          <cell r="C9640" t="str">
            <v>SERRA CIRCULAR DE BANCADA COM MOTOR ELÉTRICO POTÊNCIA DE 5HP, COM COIFA PARA DISCO 10" - CHI DIURNO. AF_08/2015</v>
          </cell>
          <cell r="D9640" t="str">
            <v>CHI</v>
          </cell>
          <cell r="E9640">
            <v>0.214</v>
          </cell>
        </row>
        <row r="9641">
          <cell r="B9641">
            <v>1345</v>
          </cell>
          <cell r="C9641" t="str">
            <v>CHAPA DE MADEIRA COMPENSADA PLASTIFICADA PARA FORMA DE CONCRETO, DE 2,20 x 1,10 M, E = 18 MM</v>
          </cell>
          <cell r="D9641" t="str">
            <v>M2</v>
          </cell>
          <cell r="E9641">
            <v>1.335</v>
          </cell>
        </row>
        <row r="9642">
          <cell r="B9642">
            <v>4491</v>
          </cell>
          <cell r="C9642" t="str">
            <v>PECA DE MADEIRA NATIVA / REGIONAL 7,5 X 7,5CM (3X3) NAO APARELHADA (P/FORMA)</v>
          </cell>
          <cell r="D9642" t="str">
            <v>M</v>
          </cell>
          <cell r="E9642">
            <v>2.3069999999999999</v>
          </cell>
        </row>
        <row r="9643">
          <cell r="B9643">
            <v>4517</v>
          </cell>
          <cell r="C9643" t="str">
            <v>PECA DE MADEIRA NATIVA/REGIONAL 2,5 X 7,0 CM (SARRAFO-P/FORMA)</v>
          </cell>
          <cell r="D9643" t="str">
            <v>M</v>
          </cell>
          <cell r="E9643">
            <v>8.2910000000000004</v>
          </cell>
        </row>
        <row r="9644">
          <cell r="B9644">
            <v>5068</v>
          </cell>
          <cell r="C9644" t="str">
            <v>PREGO DE ACO POLIDO COM CABECA 17 X 21 (2 X 11)</v>
          </cell>
          <cell r="D9644" t="str">
            <v>KG</v>
          </cell>
          <cell r="E9644">
            <v>0.215</v>
          </cell>
        </row>
        <row r="9645">
          <cell r="B9645">
            <v>92265</v>
          </cell>
          <cell r="C9645" t="str">
            <v>FABRICAÇÃO DE FÔRMA PARA VIGAS, EM CHAPA DE MADEIRA COMPENSADA RESINADA, E = 17 MM. AF_12/2015</v>
          </cell>
          <cell r="D9645" t="str">
            <v>M2</v>
          </cell>
          <cell r="E9645">
            <v>0</v>
          </cell>
        </row>
        <row r="9646">
          <cell r="B9646">
            <v>88239</v>
          </cell>
          <cell r="C9646" t="str">
            <v>AJUDANTE DE CARPINTEIRO COM ENCARGOS COMPLEMENTARES</v>
          </cell>
          <cell r="D9646" t="str">
            <v>H</v>
          </cell>
          <cell r="E9646">
            <v>0.222</v>
          </cell>
        </row>
        <row r="9647">
          <cell r="B9647">
            <v>88262</v>
          </cell>
          <cell r="C9647" t="str">
            <v>CARPINTEIRO DE FORMAS COM ENCARGOS COMPLEMENTARES</v>
          </cell>
          <cell r="D9647" t="str">
            <v>H</v>
          </cell>
          <cell r="E9647">
            <v>1.333</v>
          </cell>
        </row>
        <row r="9648">
          <cell r="B9648">
            <v>91692</v>
          </cell>
          <cell r="C9648" t="str">
            <v>SERRA CIRCULAR DE BANCADA COM MOTOR ELÉTRICO POTÊNCIA DE 5HP, COM COIFA PARA DISCO 10" - CHP DIURNO. AF_08/2015</v>
          </cell>
          <cell r="D9648" t="str">
            <v>CHP</v>
          </cell>
          <cell r="E9648">
            <v>5.3999999999999999E-2</v>
          </cell>
        </row>
        <row r="9649">
          <cell r="B9649">
            <v>91693</v>
          </cell>
          <cell r="C9649" t="str">
            <v>SERRA CIRCULAR DE BANCADA COM MOTOR ELÉTRICO POTÊNCIA DE 5HP, COM COIFA PARA DISCO 10" - CHI DIURNO. AF_08/2015</v>
          </cell>
          <cell r="D9649" t="str">
            <v>CHI</v>
          </cell>
          <cell r="E9649">
            <v>0.16900000000000001</v>
          </cell>
        </row>
        <row r="9650">
          <cell r="B9650">
            <v>1358</v>
          </cell>
          <cell r="C9650" t="str">
            <v>CHAPA DE MADEIRA COMPENSADA RESINADA PARA FORMA DE CONCRETO, DE *2,2 X 1,1* M, E = 17 MM</v>
          </cell>
          <cell r="D9650" t="str">
            <v>M2</v>
          </cell>
          <cell r="E9650">
            <v>1.19</v>
          </cell>
        </row>
        <row r="9651">
          <cell r="B9651">
            <v>4491</v>
          </cell>
          <cell r="C9651" t="str">
            <v>PECA DE MADEIRA NATIVA / REGIONAL 7,5 X 7,5CM (3X3) NAO APARELHADA (P/FORMA)</v>
          </cell>
          <cell r="D9651" t="str">
            <v>M</v>
          </cell>
          <cell r="E9651">
            <v>0.16200000000000001</v>
          </cell>
        </row>
        <row r="9652">
          <cell r="B9652">
            <v>4517</v>
          </cell>
          <cell r="C9652" t="str">
            <v>PECA DE MADEIRA NATIVA/REGIONAL 2,5 X 7,0 CM (SARRAFO-P/FORMA)</v>
          </cell>
          <cell r="D9652" t="str">
            <v>M</v>
          </cell>
          <cell r="E9652">
            <v>7.734</v>
          </cell>
        </row>
        <row r="9653">
          <cell r="B9653">
            <v>5068</v>
          </cell>
          <cell r="C9653" t="str">
            <v>PREGO DE ACO POLIDO COM CABECA 17 X 21 (2 X 11)</v>
          </cell>
          <cell r="D9653" t="str">
            <v>KG</v>
          </cell>
          <cell r="E9653">
            <v>0.155</v>
          </cell>
        </row>
        <row r="9654">
          <cell r="B9654">
            <v>92266</v>
          </cell>
          <cell r="C9654" t="str">
            <v>FABRICAÇÃO DE FÔRMA PARA VIGAS, EM CHAPA DE MADEIRA COMPENSADA PLASTIFICADA, E = 18 MM. AF_12/2015</v>
          </cell>
          <cell r="D9654" t="str">
            <v>M2</v>
          </cell>
          <cell r="E9654">
            <v>0</v>
          </cell>
        </row>
        <row r="9655">
          <cell r="B9655">
            <v>88239</v>
          </cell>
          <cell r="C9655" t="str">
            <v>AJUDANTE DE CARPINTEIRO COM ENCARGOS COMPLEMENTARES</v>
          </cell>
          <cell r="D9655" t="str">
            <v>H</v>
          </cell>
          <cell r="E9655">
            <v>0.222</v>
          </cell>
        </row>
        <row r="9656">
          <cell r="B9656">
            <v>88262</v>
          </cell>
          <cell r="C9656" t="str">
            <v>CARPINTEIRO DE FORMAS COM ENCARGOS COMPLEMENTARES</v>
          </cell>
          <cell r="D9656" t="str">
            <v>H</v>
          </cell>
          <cell r="E9656">
            <v>1.333</v>
          </cell>
        </row>
        <row r="9657">
          <cell r="B9657">
            <v>91692</v>
          </cell>
          <cell r="C9657" t="str">
            <v>SERRA CIRCULAR DE BANCADA COM MOTOR ELÉTRICO POTÊNCIA DE 5HP, COM COIFA PARA DISCO 10" - CHP DIURNO. AF_08/2015</v>
          </cell>
          <cell r="D9657" t="str">
            <v>CHP</v>
          </cell>
          <cell r="E9657">
            <v>5.3999999999999999E-2</v>
          </cell>
        </row>
        <row r="9658">
          <cell r="B9658">
            <v>91693</v>
          </cell>
          <cell r="C9658" t="str">
            <v>SERRA CIRCULAR DE BANCADA COM MOTOR ELÉTRICO POTÊNCIA DE 5HP, COM COIFA PARA DISCO 10" - CHI DIURNO. AF_08/2015</v>
          </cell>
          <cell r="D9658" t="str">
            <v>CHI</v>
          </cell>
          <cell r="E9658">
            <v>0.16900000000000001</v>
          </cell>
        </row>
        <row r="9659">
          <cell r="B9659">
            <v>1345</v>
          </cell>
          <cell r="C9659" t="str">
            <v>CHAPA DE MADEIRA COMPENSADA PLASTIFICADA PARA FORMA DE CONCRETO, DE 2,20 x 1,10 M, E = 18 MM</v>
          </cell>
          <cell r="D9659" t="str">
            <v>M2</v>
          </cell>
          <cell r="E9659">
            <v>1.19</v>
          </cell>
        </row>
        <row r="9660">
          <cell r="B9660">
            <v>4491</v>
          </cell>
          <cell r="C9660" t="str">
            <v>PECA DE MADEIRA NATIVA / REGIONAL 7,5 X 7,5CM (3X3) NAO APARELHADA (P/FORMA)</v>
          </cell>
          <cell r="D9660" t="str">
            <v>M</v>
          </cell>
          <cell r="E9660">
            <v>0.16200000000000001</v>
          </cell>
        </row>
        <row r="9661">
          <cell r="B9661">
            <v>4517</v>
          </cell>
          <cell r="C9661" t="str">
            <v>PECA DE MADEIRA NATIVA/REGIONAL 2,5 X 7,0 CM (SARRAFO-P/FORMA)</v>
          </cell>
          <cell r="D9661" t="str">
            <v>M</v>
          </cell>
          <cell r="E9661">
            <v>7.734</v>
          </cell>
        </row>
        <row r="9662">
          <cell r="B9662">
            <v>5068</v>
          </cell>
          <cell r="C9662" t="str">
            <v>PREGO DE ACO POLIDO COM CABECA 17 X 21 (2 X 11)</v>
          </cell>
          <cell r="D9662" t="str">
            <v>KG</v>
          </cell>
          <cell r="E9662">
            <v>0.155</v>
          </cell>
        </row>
        <row r="9663">
          <cell r="B9663">
            <v>92267</v>
          </cell>
          <cell r="C9663" t="str">
            <v>FABRICAÇÃO DE FÔRMA PARA LAJES, EM CHAPA DE MADEIRA COMPENSADA RESINADA, E = 17 MM. AF_12/2015</v>
          </cell>
          <cell r="D9663" t="str">
            <v>M2</v>
          </cell>
          <cell r="E9663">
            <v>0</v>
          </cell>
        </row>
        <row r="9664">
          <cell r="B9664">
            <v>88239</v>
          </cell>
          <cell r="C9664" t="str">
            <v>AJUDANTE DE CARPINTEIRO COM ENCARGOS COMPLEMENTARES</v>
          </cell>
          <cell r="D9664" t="str">
            <v>H</v>
          </cell>
          <cell r="E9664">
            <v>6.0000000000000001E-3</v>
          </cell>
        </row>
        <row r="9665">
          <cell r="B9665">
            <v>88262</v>
          </cell>
          <cell r="C9665" t="str">
            <v>CARPINTEIRO DE FORMAS COM ENCARGOS COMPLEMENTARES</v>
          </cell>
          <cell r="D9665" t="str">
            <v>H</v>
          </cell>
          <cell r="E9665">
            <v>3.4000000000000002E-2</v>
          </cell>
        </row>
        <row r="9666">
          <cell r="B9666">
            <v>91692</v>
          </cell>
          <cell r="C9666" t="str">
            <v>SERRA CIRCULAR DE BANCADA COM MOTOR ELÉTRICO POTÊNCIA DE 5HP, COM COIFA PARA DISCO 10" - CHP DIURNO. AF_08/2015</v>
          </cell>
          <cell r="D9666" t="str">
            <v>CHP</v>
          </cell>
          <cell r="E9666">
            <v>5.0000000000000001E-3</v>
          </cell>
        </row>
        <row r="9667">
          <cell r="B9667">
            <v>91693</v>
          </cell>
          <cell r="C9667" t="str">
            <v>SERRA CIRCULAR DE BANCADA COM MOTOR ELÉTRICO POTÊNCIA DE 5HP, COM COIFA PARA DISCO 10" - CHI DIURNO. AF_08/2015</v>
          </cell>
          <cell r="D9667" t="str">
            <v>CHI</v>
          </cell>
          <cell r="E9667">
            <v>1E-3</v>
          </cell>
        </row>
        <row r="9668">
          <cell r="B9668">
            <v>1358</v>
          </cell>
          <cell r="C9668" t="str">
            <v>CHAPA DE MADEIRA COMPENSADA RESINADA PARA FORMA DE CONCRETO, DE *2,2 X 1,1* M, E = 17 MM</v>
          </cell>
          <cell r="D9668" t="str">
            <v>M2</v>
          </cell>
          <cell r="E9668">
            <v>1.05</v>
          </cell>
        </row>
        <row r="9669">
          <cell r="B9669">
            <v>92268</v>
          </cell>
          <cell r="C9669" t="str">
            <v>FABRICAÇÃO DE FÔRMA PARA LAJES, EM CHAPA DE MADEIRA COMPENSADA PLASTIFICADA, E = 18 MM. AF_12/2015</v>
          </cell>
          <cell r="D9669" t="str">
            <v>M2</v>
          </cell>
          <cell r="E9669">
            <v>0</v>
          </cell>
        </row>
        <row r="9670">
          <cell r="B9670">
            <v>88239</v>
          </cell>
          <cell r="C9670" t="str">
            <v>AJUDANTE DE CARPINTEIRO COM ENCARGOS COMPLEMENTARES</v>
          </cell>
          <cell r="D9670" t="str">
            <v>H</v>
          </cell>
          <cell r="E9670">
            <v>6.0000000000000001E-3</v>
          </cell>
        </row>
        <row r="9671">
          <cell r="B9671">
            <v>88262</v>
          </cell>
          <cell r="C9671" t="str">
            <v>CARPINTEIRO DE FORMAS COM ENCARGOS COMPLEMENTARES</v>
          </cell>
          <cell r="D9671" t="str">
            <v>H</v>
          </cell>
          <cell r="E9671">
            <v>3.4000000000000002E-2</v>
          </cell>
        </row>
        <row r="9672">
          <cell r="B9672">
            <v>91692</v>
          </cell>
          <cell r="C9672" t="str">
            <v>SERRA CIRCULAR DE BANCADA COM MOTOR ELÉTRICO POTÊNCIA DE 5HP, COM COIFA PARA DISCO 10" - CHP DIURNO. AF_08/2015</v>
          </cell>
          <cell r="D9672" t="str">
            <v>CHP</v>
          </cell>
          <cell r="E9672">
            <v>5.0000000000000001E-3</v>
          </cell>
        </row>
        <row r="9673">
          <cell r="B9673">
            <v>91693</v>
          </cell>
          <cell r="C9673" t="str">
            <v>SERRA CIRCULAR DE BANCADA COM MOTOR ELÉTRICO POTÊNCIA DE 5HP, COM COIFA PARA DISCO 10" - CHI DIURNO. AF_08/2015</v>
          </cell>
          <cell r="D9673" t="str">
            <v>CHI</v>
          </cell>
          <cell r="E9673">
            <v>1E-3</v>
          </cell>
        </row>
        <row r="9674">
          <cell r="B9674">
            <v>1345</v>
          </cell>
          <cell r="C9674" t="str">
            <v>CHAPA DE MADEIRA COMPENSADA PLASTIFICADA PARA FORMA DE CONCRETO, DE 2,20 x 1,10 M, E = 18 MM</v>
          </cell>
          <cell r="D9674" t="str">
            <v>M2</v>
          </cell>
          <cell r="E9674">
            <v>1.05</v>
          </cell>
        </row>
        <row r="9675">
          <cell r="B9675">
            <v>92269</v>
          </cell>
          <cell r="C9675" t="str">
            <v>FABRICAÇÃO DE FÔRMA PARA PILARES E ESTRUTURAS SIMILARES, EM MADEIRA SERRADA, E=25 MM. AF_12/2015</v>
          </cell>
          <cell r="D9675" t="str">
            <v>M2</v>
          </cell>
          <cell r="E9675">
            <v>0</v>
          </cell>
        </row>
        <row r="9676">
          <cell r="B9676">
            <v>88239</v>
          </cell>
          <cell r="C9676" t="str">
            <v>AJUDANTE DE CARPINTEIRO COM ENCARGOS COMPLEMENTARES</v>
          </cell>
          <cell r="D9676" t="str">
            <v>H</v>
          </cell>
          <cell r="E9676">
            <v>0.13500000000000001</v>
          </cell>
        </row>
        <row r="9677">
          <cell r="B9677">
            <v>88262</v>
          </cell>
          <cell r="C9677" t="str">
            <v>CARPINTEIRO DE FORMAS COM ENCARGOS COMPLEMENTARES</v>
          </cell>
          <cell r="D9677" t="str">
            <v>H</v>
          </cell>
          <cell r="E9677">
            <v>0.81</v>
          </cell>
        </row>
        <row r="9678">
          <cell r="B9678">
            <v>91692</v>
          </cell>
          <cell r="C9678" t="str">
            <v>SERRA CIRCULAR DE BANCADA COM MOTOR ELÉTRICO POTÊNCIA DE 5HP, COM COIFA PARA DISCO 10" - CHP DIURNO. AF_08/2015</v>
          </cell>
          <cell r="D9678" t="str">
            <v>CHP</v>
          </cell>
          <cell r="E9678">
            <v>6.3E-2</v>
          </cell>
        </row>
        <row r="9679">
          <cell r="B9679">
            <v>91693</v>
          </cell>
          <cell r="C9679" t="str">
            <v>SERRA CIRCULAR DE BANCADA COM MOTOR ELÉTRICO POTÊNCIA DE 5HP, COM COIFA PARA DISCO 10" - CHI DIURNO. AF_08/2015</v>
          </cell>
          <cell r="D9679" t="str">
            <v>CHI</v>
          </cell>
          <cell r="E9679">
            <v>7.1999999999999995E-2</v>
          </cell>
        </row>
        <row r="9680">
          <cell r="B9680">
            <v>4517</v>
          </cell>
          <cell r="C9680" t="str">
            <v>PECA DE MADEIRA NATIVA/REGIONAL 2,5 X 7,0 CM (SARRAFO-P/FORMA)</v>
          </cell>
          <cell r="D9680" t="str">
            <v>M</v>
          </cell>
          <cell r="E9680">
            <v>7.165</v>
          </cell>
        </row>
        <row r="9681">
          <cell r="B9681">
            <v>5068</v>
          </cell>
          <cell r="C9681" t="str">
            <v>PREGO DE ACO POLIDO COM CABECA 17 X 21 (2 X 11)</v>
          </cell>
          <cell r="D9681" t="str">
            <v>KG</v>
          </cell>
          <cell r="E9681">
            <v>5.8999999999999997E-2</v>
          </cell>
        </row>
        <row r="9682">
          <cell r="B9682">
            <v>6189</v>
          </cell>
          <cell r="C9682" t="str">
            <v>TABUA MADEIRA 2A QUALIDADE 2,5 X 30,0CM (1 X 12") NAO APARELHADA</v>
          </cell>
          <cell r="D9682" t="str">
            <v>M</v>
          </cell>
          <cell r="E9682">
            <v>4.0090000000000003</v>
          </cell>
        </row>
        <row r="9683">
          <cell r="B9683">
            <v>92270</v>
          </cell>
          <cell r="C9683" t="str">
            <v>FABRICAÇÃO DE FÔRMA PARA VIGAS, COM MADEIRA SERRADA, E = 25 MM. AF_12/2015</v>
          </cell>
          <cell r="D9683" t="str">
            <v>M2</v>
          </cell>
          <cell r="E9683">
            <v>0</v>
          </cell>
        </row>
        <row r="9684">
          <cell r="B9684">
            <v>88239</v>
          </cell>
          <cell r="C9684" t="str">
            <v>AJUDANTE DE CARPINTEIRO COM ENCARGOS COMPLEMENTARES</v>
          </cell>
          <cell r="D9684" t="str">
            <v>H</v>
          </cell>
          <cell r="E9684">
            <v>8.7999999999999995E-2</v>
          </cell>
        </row>
        <row r="9685">
          <cell r="B9685">
            <v>88262</v>
          </cell>
          <cell r="C9685" t="str">
            <v>CARPINTEIRO DE FORMAS COM ENCARGOS COMPLEMENTARES</v>
          </cell>
          <cell r="D9685" t="str">
            <v>H</v>
          </cell>
          <cell r="E9685">
            <v>0.52600000000000002</v>
          </cell>
        </row>
        <row r="9686">
          <cell r="B9686">
            <v>91692</v>
          </cell>
          <cell r="C9686" t="str">
            <v>SERRA CIRCULAR DE BANCADA COM MOTOR ELÉTRICO POTÊNCIA DE 5HP, COM COIFA PARA DISCO 10" - CHP DIURNO. AF_08/2015</v>
          </cell>
          <cell r="D9686" t="str">
            <v>CHP</v>
          </cell>
          <cell r="E9686">
            <v>0.05</v>
          </cell>
        </row>
        <row r="9687">
          <cell r="B9687">
            <v>91693</v>
          </cell>
          <cell r="C9687" t="str">
            <v>SERRA CIRCULAR DE BANCADA COM MOTOR ELÉTRICO POTÊNCIA DE 5HP, COM COIFA PARA DISCO 10" - CHI DIURNO. AF_08/2015</v>
          </cell>
          <cell r="D9687" t="str">
            <v>CHI</v>
          </cell>
          <cell r="E9687">
            <v>3.7999999999999999E-2</v>
          </cell>
        </row>
        <row r="9688">
          <cell r="B9688">
            <v>4517</v>
          </cell>
          <cell r="C9688" t="str">
            <v>PECA DE MADEIRA NATIVA/REGIONAL 2,5 X 7,0 CM (SARRAFO-P/FORMA)</v>
          </cell>
          <cell r="D9688" t="str">
            <v>M</v>
          </cell>
          <cell r="E9688">
            <v>4.1180000000000003</v>
          </cell>
        </row>
        <row r="9689">
          <cell r="B9689">
            <v>5068</v>
          </cell>
          <cell r="C9689" t="str">
            <v>PREGO DE ACO POLIDO COM CABECA 17 X 21 (2 X 11)</v>
          </cell>
          <cell r="D9689" t="str">
            <v>KG</v>
          </cell>
          <cell r="E9689">
            <v>3.1E-2</v>
          </cell>
        </row>
        <row r="9690">
          <cell r="B9690">
            <v>6189</v>
          </cell>
          <cell r="C9690" t="str">
            <v>TABUA MADEIRA 2A QUALIDADE 2,5 X 30,0CM (1 X 12") NAO APARELHADA</v>
          </cell>
          <cell r="D9690" t="str">
            <v>M</v>
          </cell>
          <cell r="E9690">
            <v>3.7069999999999999</v>
          </cell>
        </row>
        <row r="9691">
          <cell r="B9691">
            <v>92271</v>
          </cell>
          <cell r="C9691" t="str">
            <v>FABRICAÇÃO DE FÔRMA PARA LAJES, EM MADEIRA SERRADA, E=25 MM. AF_12/2015</v>
          </cell>
          <cell r="D9691" t="str">
            <v>M2</v>
          </cell>
          <cell r="E9691">
            <v>0</v>
          </cell>
        </row>
        <row r="9692">
          <cell r="B9692">
            <v>88239</v>
          </cell>
          <cell r="C9692" t="str">
            <v>AJUDANTE DE CARPINTEIRO COM ENCARGOS COMPLEMENTARES</v>
          </cell>
          <cell r="D9692" t="str">
            <v>H</v>
          </cell>
          <cell r="E9692">
            <v>3.0000000000000001E-3</v>
          </cell>
        </row>
        <row r="9693">
          <cell r="B9693">
            <v>88262</v>
          </cell>
          <cell r="C9693" t="str">
            <v>CARPINTEIRO DE FORMAS COM ENCARGOS COMPLEMENTARES</v>
          </cell>
          <cell r="D9693" t="str">
            <v>H</v>
          </cell>
          <cell r="E9693">
            <v>1.6E-2</v>
          </cell>
        </row>
        <row r="9694">
          <cell r="B9694">
            <v>91692</v>
          </cell>
          <cell r="C9694" t="str">
            <v>SERRA CIRCULAR DE BANCADA COM MOTOR ELÉTRICO POTÊNCIA DE 5HP, COM COIFA PARA DISCO 10" - CHP DIURNO. AF_08/2015</v>
          </cell>
          <cell r="D9694" t="str">
            <v>CHP</v>
          </cell>
          <cell r="E9694">
            <v>3.0000000000000001E-3</v>
          </cell>
        </row>
        <row r="9695">
          <cell r="B9695">
            <v>6189</v>
          </cell>
          <cell r="C9695" t="str">
            <v>TABUA MADEIRA 2A QUALIDADE 2,5 X 30,0CM (1 X 12") NAO APARELHADA</v>
          </cell>
          <cell r="D9695" t="str">
            <v>M</v>
          </cell>
          <cell r="E9695">
            <v>3.6669999999999998</v>
          </cell>
        </row>
        <row r="9696">
          <cell r="B9696">
            <v>92272</v>
          </cell>
          <cell r="C9696" t="str">
            <v>FABRICAÇÃO DE ESCORAS DE VIGA DO TIPO GARFO, EM MADEIRA. AF_12/2015</v>
          </cell>
          <cell r="D9696" t="str">
            <v>M</v>
          </cell>
          <cell r="E9696">
            <v>0</v>
          </cell>
        </row>
        <row r="9697">
          <cell r="B9697">
            <v>88239</v>
          </cell>
          <cell r="C9697" t="str">
            <v>AJUDANTE DE CARPINTEIRO COM ENCARGOS COMPLEMENTARES</v>
          </cell>
          <cell r="D9697" t="str">
            <v>H</v>
          </cell>
          <cell r="E9697">
            <v>3.4000000000000002E-2</v>
          </cell>
        </row>
        <row r="9698">
          <cell r="B9698">
            <v>88262</v>
          </cell>
          <cell r="C9698" t="str">
            <v>CARPINTEIRO DE FORMAS COM ENCARGOS COMPLEMENTARES</v>
          </cell>
          <cell r="D9698" t="str">
            <v>H</v>
          </cell>
          <cell r="E9698">
            <v>0.20599999999999999</v>
          </cell>
        </row>
        <row r="9699">
          <cell r="B9699">
            <v>91692</v>
          </cell>
          <cell r="C9699" t="str">
            <v>SERRA CIRCULAR DE BANCADA COM MOTOR ELÉTRICO POTÊNCIA DE 5HP, COM COIFA PARA DISCO 10" - CHP DIURNO. AF_08/2015</v>
          </cell>
          <cell r="D9699" t="str">
            <v>CHP</v>
          </cell>
          <cell r="E9699">
            <v>0.02</v>
          </cell>
        </row>
        <row r="9700">
          <cell r="B9700">
            <v>91693</v>
          </cell>
          <cell r="C9700" t="str">
            <v>SERRA CIRCULAR DE BANCADA COM MOTOR ELÉTRICO POTÊNCIA DE 5HP, COM COIFA PARA DISCO 10" - CHI DIURNO. AF_08/2015</v>
          </cell>
          <cell r="D9700" t="str">
            <v>CHI</v>
          </cell>
          <cell r="E9700">
            <v>1.4E-2</v>
          </cell>
        </row>
        <row r="9701">
          <cell r="B9701">
            <v>1345</v>
          </cell>
          <cell r="C9701" t="str">
            <v>CHAPA DE MADEIRA COMPENSADA PLASTIFICADA PARA FORMA DE CONCRETO, DE 2,20 x 1,10 M, E = 18 MM</v>
          </cell>
          <cell r="D9701" t="str">
            <v>M2</v>
          </cell>
          <cell r="E9701">
            <v>0.126</v>
          </cell>
        </row>
        <row r="9702">
          <cell r="B9702">
            <v>4491</v>
          </cell>
          <cell r="C9702" t="str">
            <v>PECA DE MADEIRA NATIVA / REGIONAL 7,5 X 7,5CM (3X3) NAO APARELHADA (P/FORMA)</v>
          </cell>
          <cell r="D9702" t="str">
            <v>M</v>
          </cell>
          <cell r="E9702">
            <v>2.27</v>
          </cell>
        </row>
        <row r="9703">
          <cell r="B9703">
            <v>5068</v>
          </cell>
          <cell r="C9703" t="str">
            <v>PREGO DE ACO POLIDO COM CABECA 17 X 21 (2 X 11)</v>
          </cell>
          <cell r="D9703" t="str">
            <v>KG</v>
          </cell>
          <cell r="E9703">
            <v>1.7000000000000001E-2</v>
          </cell>
        </row>
        <row r="9704">
          <cell r="B9704">
            <v>92273</v>
          </cell>
          <cell r="C9704" t="str">
            <v>FABRICAÇÃO DE ESCORAS DO TIPO PONTALETE, EM MADEIRA. AF_12/2015</v>
          </cell>
          <cell r="D9704" t="str">
            <v>M</v>
          </cell>
          <cell r="E9704">
            <v>0</v>
          </cell>
        </row>
        <row r="9705">
          <cell r="B9705">
            <v>88239</v>
          </cell>
          <cell r="C9705" t="str">
            <v>AJUDANTE DE CARPINTEIRO COM ENCARGOS COMPLEMENTARES</v>
          </cell>
          <cell r="D9705" t="str">
            <v>H</v>
          </cell>
          <cell r="E9705">
            <v>1.2999999999999999E-2</v>
          </cell>
        </row>
        <row r="9706">
          <cell r="B9706">
            <v>88262</v>
          </cell>
          <cell r="C9706" t="str">
            <v>CARPINTEIRO DE FORMAS COM ENCARGOS COMPLEMENTARES</v>
          </cell>
          <cell r="D9706" t="str">
            <v>H</v>
          </cell>
          <cell r="E9706">
            <v>7.9000000000000001E-2</v>
          </cell>
        </row>
        <row r="9707">
          <cell r="B9707">
            <v>91692</v>
          </cell>
          <cell r="C9707" t="str">
            <v>SERRA CIRCULAR DE BANCADA COM MOTOR ELÉTRICO POTÊNCIA DE 5HP, COM COIFA PARA DISCO 10" - CHP DIURNO. AF_08/2015</v>
          </cell>
          <cell r="D9707" t="str">
            <v>CHP</v>
          </cell>
          <cell r="E9707">
            <v>7.0000000000000001E-3</v>
          </cell>
        </row>
        <row r="9708">
          <cell r="B9708">
            <v>91693</v>
          </cell>
          <cell r="C9708" t="str">
            <v>SERRA CIRCULAR DE BANCADA COM MOTOR ELÉTRICO POTÊNCIA DE 5HP, COM COIFA PARA DISCO 10" - CHI DIURNO. AF_08/2015</v>
          </cell>
          <cell r="D9708" t="str">
            <v>CHI</v>
          </cell>
          <cell r="E9708">
            <v>7.0000000000000001E-3</v>
          </cell>
        </row>
        <row r="9709">
          <cell r="B9709">
            <v>4491</v>
          </cell>
          <cell r="C9709" t="str">
            <v>PECA DE MADEIRA NATIVA / REGIONAL 7,5 X 7,5CM (3X3) NAO APARELHADA (P/FORMA)</v>
          </cell>
          <cell r="D9709" t="str">
            <v>M</v>
          </cell>
          <cell r="E9709">
            <v>1.4850000000000001</v>
          </cell>
        </row>
        <row r="9710">
          <cell r="B9710">
            <v>5068</v>
          </cell>
          <cell r="C9710" t="str">
            <v>PREGO DE ACO POLIDO COM CABECA 17 X 21 (2 X 11)</v>
          </cell>
          <cell r="D9710" t="str">
            <v>KG</v>
          </cell>
          <cell r="E9710">
            <v>7.0000000000000001E-3</v>
          </cell>
        </row>
        <row r="9711">
          <cell r="B9711">
            <v>92408</v>
          </cell>
          <cell r="C9711" t="str">
            <v>MONTAGEM E DESMONTAGEM DE FÔRMA DE PILARES RETANGULARES E ESTRUTURAS SIMILARES COM ÁREA MÉDIA DAS SEÇÕES MENOR OU IGUAL A 0,25 M², PÉ-DIREITO SIMPLES, EM MADEIRA SERRADA, 1 UTILIZAÇÃO. AF_12/2015</v>
          </cell>
          <cell r="D9711" t="str">
            <v>M2</v>
          </cell>
          <cell r="E9711">
            <v>0</v>
          </cell>
        </row>
        <row r="9712">
          <cell r="B9712">
            <v>88239</v>
          </cell>
          <cell r="C9712" t="str">
            <v>AJUDANTE DE CARPINTEIRO COM ENCARGOS COMPLEMENTARES</v>
          </cell>
          <cell r="D9712" t="str">
            <v>H</v>
          </cell>
          <cell r="E9712">
            <v>0.628</v>
          </cell>
        </row>
        <row r="9713">
          <cell r="B9713">
            <v>88262</v>
          </cell>
          <cell r="C9713" t="str">
            <v>CARPINTEIRO DE FORMAS COM ENCARGOS COMPLEMENTARES</v>
          </cell>
          <cell r="D9713" t="str">
            <v>H</v>
          </cell>
          <cell r="E9713">
            <v>3.4220000000000002</v>
          </cell>
        </row>
        <row r="9714">
          <cell r="B9714">
            <v>92269</v>
          </cell>
          <cell r="C9714" t="str">
            <v>FABRICAÇÃO DE FÔRMA PARA PILARES E ESTRUTURAS SIMILARES, EM MADEIRA SERRADA, E=25 MM. AF_12/2015</v>
          </cell>
          <cell r="D9714" t="str">
            <v>M2</v>
          </cell>
          <cell r="E9714">
            <v>1.02</v>
          </cell>
        </row>
        <row r="9715">
          <cell r="B9715">
            <v>2692</v>
          </cell>
          <cell r="C9715" t="str">
            <v>DESMOLDANTE PROTETOR PARA FORMAS DE MADEIRA, DE BASE OLEOSA EMULSIONADA EM AGUA</v>
          </cell>
          <cell r="D9715" t="str">
            <v>L</v>
          </cell>
          <cell r="E9715">
            <v>1.7000000000000001E-2</v>
          </cell>
        </row>
        <row r="9716">
          <cell r="B9716">
            <v>40304</v>
          </cell>
          <cell r="C9716" t="str">
            <v>PREGO DE ACO POLIDO COM CABECA DUPLA 17 X 27 (2 1/2 X 11)</v>
          </cell>
          <cell r="D9716" t="str">
            <v>KG</v>
          </cell>
          <cell r="E9716">
            <v>2.7E-2</v>
          </cell>
        </row>
        <row r="9717">
          <cell r="B9717">
            <v>92409</v>
          </cell>
          <cell r="C9717" t="str">
            <v>MONTAGEM E DESMONTAGEM DE FÔRMA DE PILARES RETANGULARES E ESTRUTURAS SIMILARES COM ÁREA MÉDIA DAS SEÇÕES MAIOR QUE 0,25 M², PÉ-DIREITO SIMPLES, EM MADEIRA SERRADA, 1 UTILIZAÇÃO. AF_12/2015</v>
          </cell>
          <cell r="D9717" t="str">
            <v>M2</v>
          </cell>
          <cell r="E9717">
            <v>0</v>
          </cell>
        </row>
        <row r="9718">
          <cell r="B9718">
            <v>88239</v>
          </cell>
          <cell r="C9718" t="str">
            <v>AJUDANTE DE CARPINTEIRO COM ENCARGOS COMPLEMENTARES</v>
          </cell>
          <cell r="D9718" t="str">
            <v>H</v>
          </cell>
          <cell r="E9718">
            <v>0.55400000000000005</v>
          </cell>
        </row>
        <row r="9719">
          <cell r="B9719">
            <v>88262</v>
          </cell>
          <cell r="C9719" t="str">
            <v>CARPINTEIRO DE FORMAS COM ENCARGOS COMPLEMENTARES</v>
          </cell>
          <cell r="D9719" t="str">
            <v>H</v>
          </cell>
          <cell r="E9719">
            <v>3.0230000000000001</v>
          </cell>
        </row>
        <row r="9720">
          <cell r="B9720">
            <v>92269</v>
          </cell>
          <cell r="C9720" t="str">
            <v>FABRICAÇÃO DE FÔRMA PARA PILARES E ESTRUTURAS SIMILARES, EM MADEIRA SERRADA, E=25 MM. AF_12/2015</v>
          </cell>
          <cell r="D9720" t="str">
            <v>M2</v>
          </cell>
          <cell r="E9720">
            <v>1.02</v>
          </cell>
        </row>
        <row r="9721">
          <cell r="B9721">
            <v>2692</v>
          </cell>
          <cell r="C9721" t="str">
            <v>DESMOLDANTE PROTETOR PARA FORMAS DE MADEIRA, DE BASE OLEOSA EMULSIONADA EM AGUA</v>
          </cell>
          <cell r="D9721" t="str">
            <v>L</v>
          </cell>
          <cell r="E9721">
            <v>1.7000000000000001E-2</v>
          </cell>
        </row>
        <row r="9722">
          <cell r="B9722">
            <v>40304</v>
          </cell>
          <cell r="C9722" t="str">
            <v>PREGO DE ACO POLIDO COM CABECA DUPLA 17 X 27 (2 1/2 X 11)</v>
          </cell>
          <cell r="D9722" t="str">
            <v>KG</v>
          </cell>
          <cell r="E9722">
            <v>2.7E-2</v>
          </cell>
        </row>
        <row r="9723">
          <cell r="B9723">
            <v>92410</v>
          </cell>
          <cell r="C9723" t="str">
            <v>MONTAGEM E DESMONTAGEM DE FÔRMA DE PILARES RETANGULARES E ESTRUTURAS SIMILARES COM ÁREA MÉDIA DAS SEÇÕES MENOR OU IGUAL A 0,25 M², PÉ-DIREITO SIMPLES, EM MADEIRA SERRADA, 2 UTILIZAÇÕES. AF_12/2015</v>
          </cell>
          <cell r="D9723" t="str">
            <v>M2</v>
          </cell>
          <cell r="E9723">
            <v>0</v>
          </cell>
        </row>
        <row r="9724">
          <cell r="B9724">
            <v>88239</v>
          </cell>
          <cell r="C9724" t="str">
            <v>AJUDANTE DE CARPINTEIRO COM ENCARGOS COMPLEMENTARES</v>
          </cell>
          <cell r="D9724" t="str">
            <v>H</v>
          </cell>
          <cell r="E9724">
            <v>0.55400000000000005</v>
          </cell>
        </row>
        <row r="9725">
          <cell r="B9725">
            <v>88262</v>
          </cell>
          <cell r="C9725" t="str">
            <v>CARPINTEIRO DE FORMAS COM ENCARGOS COMPLEMENTARES</v>
          </cell>
          <cell r="D9725" t="str">
            <v>H</v>
          </cell>
          <cell r="E9725">
            <v>3.0209999999999999</v>
          </cell>
        </row>
        <row r="9726">
          <cell r="B9726">
            <v>92269</v>
          </cell>
          <cell r="C9726" t="str">
            <v>FABRICAÇÃO DE FÔRMA PARA PILARES E ESTRUTURAS SIMILARES, EM MADEIRA SERRADA, E=25 MM. AF_12/2015</v>
          </cell>
          <cell r="D9726" t="str">
            <v>M2</v>
          </cell>
          <cell r="E9726">
            <v>0.53</v>
          </cell>
        </row>
        <row r="9727">
          <cell r="B9727">
            <v>2692</v>
          </cell>
          <cell r="C9727" t="str">
            <v>DESMOLDANTE PROTETOR PARA FORMAS DE MADEIRA, DE BASE OLEOSA EMULSIONADA EM AGUA</v>
          </cell>
          <cell r="D9727" t="str">
            <v>L</v>
          </cell>
          <cell r="E9727">
            <v>1.7000000000000001E-2</v>
          </cell>
        </row>
        <row r="9728">
          <cell r="B9728">
            <v>40304</v>
          </cell>
          <cell r="C9728" t="str">
            <v>PREGO DE ACO POLIDO COM CABECA DUPLA 17 X 27 (2 1/2 X 11)</v>
          </cell>
          <cell r="D9728" t="str">
            <v>KG</v>
          </cell>
          <cell r="E9728">
            <v>2.7E-2</v>
          </cell>
        </row>
        <row r="9729">
          <cell r="B9729">
            <v>92411</v>
          </cell>
          <cell r="C9729" t="str">
            <v>MONTAGEM E DESMONTAGEM DE FÔRMA DE PILARES RETANGULARES E ESTRUTURAS SIMILARES COM ÁREA MÉDIA DAS SEÇÕES MAIOR QUE 0,25 M², PÉ-DIREITO SIMPLES, EM MADEIRA SERRADA, 2 UTILIZAÇÕES. AF_12/2015</v>
          </cell>
          <cell r="D9729" t="str">
            <v>M2</v>
          </cell>
          <cell r="E9729">
            <v>0</v>
          </cell>
        </row>
        <row r="9730">
          <cell r="B9730">
            <v>88239</v>
          </cell>
          <cell r="C9730" t="str">
            <v>AJUDANTE DE CARPINTEIRO COM ENCARGOS COMPLEMENTARES</v>
          </cell>
          <cell r="D9730" t="str">
            <v>H</v>
          </cell>
          <cell r="E9730">
            <v>0.48899999999999999</v>
          </cell>
        </row>
        <row r="9731">
          <cell r="B9731">
            <v>88262</v>
          </cell>
          <cell r="C9731" t="str">
            <v>CARPINTEIRO DE FORMAS COM ENCARGOS COMPLEMENTARES</v>
          </cell>
          <cell r="D9731" t="str">
            <v>H</v>
          </cell>
          <cell r="E9731">
            <v>2.6680000000000001</v>
          </cell>
        </row>
        <row r="9732">
          <cell r="B9732">
            <v>92269</v>
          </cell>
          <cell r="C9732" t="str">
            <v>FABRICAÇÃO DE FÔRMA PARA PILARES E ESTRUTURAS SIMILARES, EM MADEIRA SERRADA, E=25 MM. AF_12/2015</v>
          </cell>
          <cell r="D9732" t="str">
            <v>M2</v>
          </cell>
          <cell r="E9732">
            <v>0.53</v>
          </cell>
        </row>
        <row r="9733">
          <cell r="B9733">
            <v>2692</v>
          </cell>
          <cell r="C9733" t="str">
            <v>DESMOLDANTE PROTETOR PARA FORMAS DE MADEIRA, DE BASE OLEOSA EMULSIONADA EM AGUA</v>
          </cell>
          <cell r="D9733" t="str">
            <v>L</v>
          </cell>
          <cell r="E9733">
            <v>1.7000000000000001E-2</v>
          </cell>
        </row>
        <row r="9734">
          <cell r="B9734">
            <v>40304</v>
          </cell>
          <cell r="C9734" t="str">
            <v>PREGO DE ACO POLIDO COM CABECA DUPLA 17 X 27 (2 1/2 X 11)</v>
          </cell>
          <cell r="D9734" t="str">
            <v>KG</v>
          </cell>
          <cell r="E9734">
            <v>2.7E-2</v>
          </cell>
        </row>
        <row r="9735">
          <cell r="B9735">
            <v>92412</v>
          </cell>
          <cell r="C9735" t="str">
            <v>MONTAGEM E DESMONTAGEM DE FÔRMA DE PILARES RETANGULARES E ESTRUTURAS SIMILARES COM ÁREA MÉDIA DAS SEÇÕES MENOR OU IGUAL A 0,25 M², PÉ-DIREITO SIMPLES, EM MADEIRA SERRADA, 4 UTILIZAÇÕES. AF_12/2015</v>
          </cell>
          <cell r="D9735" t="str">
            <v>M2</v>
          </cell>
          <cell r="E9735">
            <v>0</v>
          </cell>
        </row>
        <row r="9736">
          <cell r="B9736">
            <v>88239</v>
          </cell>
          <cell r="C9736" t="str">
            <v>AJUDANTE DE CARPINTEIRO COM ENCARGOS COMPLEMENTARES</v>
          </cell>
          <cell r="D9736" t="str">
            <v>H</v>
          </cell>
          <cell r="E9736">
            <v>0.42599999999999999</v>
          </cell>
        </row>
        <row r="9737">
          <cell r="B9737">
            <v>88262</v>
          </cell>
          <cell r="C9737" t="str">
            <v>CARPINTEIRO DE FORMAS COM ENCARGOS COMPLEMENTARES</v>
          </cell>
          <cell r="D9737" t="str">
            <v>H</v>
          </cell>
          <cell r="E9737">
            <v>2.3239999999999998</v>
          </cell>
        </row>
        <row r="9738">
          <cell r="B9738">
            <v>92269</v>
          </cell>
          <cell r="C9738" t="str">
            <v>FABRICAÇÃO DE FÔRMA PARA PILARES E ESTRUTURAS SIMILARES, EM MADEIRA SERRADA, E=25 MM. AF_12/2015</v>
          </cell>
          <cell r="D9738" t="str">
            <v>M2</v>
          </cell>
          <cell r="E9738">
            <v>0.27500000000000002</v>
          </cell>
        </row>
        <row r="9739">
          <cell r="B9739">
            <v>2692</v>
          </cell>
          <cell r="C9739" t="str">
            <v>DESMOLDANTE PROTETOR PARA FORMAS DE MADEIRA, DE BASE OLEOSA EMULSIONADA EM AGUA</v>
          </cell>
          <cell r="D9739" t="str">
            <v>L</v>
          </cell>
          <cell r="E9739">
            <v>1.7000000000000001E-2</v>
          </cell>
        </row>
        <row r="9740">
          <cell r="B9740">
            <v>40304</v>
          </cell>
          <cell r="C9740" t="str">
            <v>PREGO DE ACO POLIDO COM CABECA DUPLA 17 X 27 (2 1/2 X 11)</v>
          </cell>
          <cell r="D9740" t="str">
            <v>KG</v>
          </cell>
          <cell r="E9740">
            <v>2.7E-2</v>
          </cell>
        </row>
        <row r="9741">
          <cell r="B9741">
            <v>92413</v>
          </cell>
          <cell r="C9741" t="str">
            <v>MONTAGEM E DESMONTAGEM DE FÔRMA DE PILARES RETANGULARES E ESTRUTURAS SIMILARES COM ÁREA MÉDIA DAS SEÇÕES MAIOR QUE 0,25 M², PÉ-DIREITO SIMPLES, EM MADEIRA SERRADA, 4 UTILIZAÇÕES. AF_12/2015</v>
          </cell>
          <cell r="D9741" t="str">
            <v>M2</v>
          </cell>
          <cell r="E9741">
            <v>0</v>
          </cell>
        </row>
        <row r="9742">
          <cell r="B9742">
            <v>88239</v>
          </cell>
          <cell r="C9742" t="str">
            <v>AJUDANTE DE CARPINTEIRO COM ENCARGOS COMPLEMENTARES</v>
          </cell>
          <cell r="D9742" t="str">
            <v>H</v>
          </cell>
          <cell r="E9742">
            <v>0.376</v>
          </cell>
        </row>
        <row r="9743">
          <cell r="B9743">
            <v>88262</v>
          </cell>
          <cell r="C9743" t="str">
            <v>CARPINTEIRO DE FORMAS COM ENCARGOS COMPLEMENTARES</v>
          </cell>
          <cell r="D9743" t="str">
            <v>H</v>
          </cell>
          <cell r="E9743">
            <v>2.052</v>
          </cell>
        </row>
        <row r="9744">
          <cell r="B9744">
            <v>92269</v>
          </cell>
          <cell r="C9744" t="str">
            <v>FABRICAÇÃO DE FÔRMA PARA PILARES E ESTRUTURAS SIMILARES, EM MADEIRA SERRADA, E=25 MM. AF_12/2015</v>
          </cell>
          <cell r="D9744" t="str">
            <v>M2</v>
          </cell>
          <cell r="E9744">
            <v>0.27500000000000002</v>
          </cell>
        </row>
        <row r="9745">
          <cell r="B9745">
            <v>2692</v>
          </cell>
          <cell r="C9745" t="str">
            <v>DESMOLDANTE PROTETOR PARA FORMAS DE MADEIRA, DE BASE OLEOSA EMULSIONADA EM AGUA</v>
          </cell>
          <cell r="D9745" t="str">
            <v>L</v>
          </cell>
          <cell r="E9745">
            <v>1.7000000000000001E-2</v>
          </cell>
        </row>
        <row r="9746">
          <cell r="B9746">
            <v>40304</v>
          </cell>
          <cell r="C9746" t="str">
            <v>PREGO DE ACO POLIDO COM CABECA DUPLA 17 X 27 (2 1/2 X 11)</v>
          </cell>
          <cell r="D9746" t="str">
            <v>KG</v>
          </cell>
          <cell r="E9746">
            <v>2.7E-2</v>
          </cell>
        </row>
        <row r="9747">
          <cell r="B9747">
            <v>92414</v>
          </cell>
          <cell r="C9747" t="str">
            <v>MONTAGEM E DESMONTAGEM DE FÔRMA DE PILARES RETANGULARES E ESTRUTURAS SIMILARES COM ÁREA MÉDIA DAS SEÇÕES MENOR OU IGUAL A 0,25 M², PÉ-DIREITO SIMPLES, EM CHAPA DE MADEIRA COMPENSADA RESINADA, 2 UTILIZAÇÕES. AF_12/2015</v>
          </cell>
          <cell r="D9747" t="str">
            <v>M2</v>
          </cell>
          <cell r="E9747">
            <v>0</v>
          </cell>
        </row>
        <row r="9748">
          <cell r="B9748">
            <v>88239</v>
          </cell>
          <cell r="C9748" t="str">
            <v>AJUDANTE DE CARPINTEIRO COM ENCARGOS COMPLEMENTARES</v>
          </cell>
          <cell r="D9748" t="str">
            <v>H</v>
          </cell>
          <cell r="E9748">
            <v>0.27100000000000002</v>
          </cell>
        </row>
        <row r="9749">
          <cell r="B9749">
            <v>88262</v>
          </cell>
          <cell r="C9749" t="str">
            <v>CARPINTEIRO DE FORMAS COM ENCARGOS COMPLEMENTARES</v>
          </cell>
          <cell r="D9749" t="str">
            <v>H</v>
          </cell>
          <cell r="E9749">
            <v>1.478</v>
          </cell>
        </row>
        <row r="9750">
          <cell r="B9750">
            <v>92263</v>
          </cell>
          <cell r="C9750" t="str">
            <v>FABRICAÇÃO DE FÔRMA PARA PILARES E ESTRUTURAS SIMILARES, EM CHAPA DE MADEIRA COMPENSADA RESINADA, E = 17 MM. AF_12/2015</v>
          </cell>
          <cell r="D9750" t="str">
            <v>M2</v>
          </cell>
          <cell r="E9750">
            <v>0.52500000000000002</v>
          </cell>
        </row>
        <row r="9751">
          <cell r="B9751">
            <v>2692</v>
          </cell>
          <cell r="C9751" t="str">
            <v>DESMOLDANTE PROTETOR PARA FORMAS DE MADEIRA, DE BASE OLEOSA EMULSIONADA EM AGUA</v>
          </cell>
          <cell r="D9751" t="str">
            <v>L</v>
          </cell>
          <cell r="E9751">
            <v>0.01</v>
          </cell>
        </row>
        <row r="9752">
          <cell r="B9752">
            <v>40271</v>
          </cell>
          <cell r="C9752" t="str">
            <v>APRUMADOR METALICO DE PILAR, COM ALTURA E ANGULO REGULAVEIS, EXTENSAO DE *1,50* A *2,80* M (LOCACAO)</v>
          </cell>
          <cell r="D9752" t="str">
            <v>MES</v>
          </cell>
          <cell r="E9752">
            <v>0.19600000000000001</v>
          </cell>
        </row>
        <row r="9753">
          <cell r="B9753">
            <v>40275</v>
          </cell>
          <cell r="C9753" t="str">
            <v>VIGA SANDUICHE METALICA VAZADA PARA TRAVAMENTO DE PILARES, DIMENSOES: ALTURA DE *8* CM, LARGURA DE *6* CM E EXTENSAO DE 2 M (LOCACAO)</v>
          </cell>
          <cell r="D9753" t="str">
            <v>MES</v>
          </cell>
          <cell r="E9753">
            <v>0.39300000000000002</v>
          </cell>
        </row>
        <row r="9754">
          <cell r="B9754">
            <v>40287</v>
          </cell>
          <cell r="C9754" t="str">
            <v>LOCACAO DE BARRA DE ANCORAGEM DE 0,80 A 1,20 M DE EXTENSAO, COM ROSCA DE 5/8", INCLUINDO PORCA E FLANGE</v>
          </cell>
          <cell r="D9754" t="str">
            <v>MES</v>
          </cell>
          <cell r="E9754">
            <v>0.78500000000000003</v>
          </cell>
        </row>
        <row r="9755">
          <cell r="B9755">
            <v>40304</v>
          </cell>
          <cell r="C9755" t="str">
            <v>PREGO DE ACO POLIDO COM CABECA DUPLA 17 X 27 (2 1/2 X 11)</v>
          </cell>
          <cell r="D9755" t="str">
            <v>KG</v>
          </cell>
          <cell r="E9755">
            <v>1.9E-2</v>
          </cell>
        </row>
        <row r="9756">
          <cell r="B9756">
            <v>92415</v>
          </cell>
          <cell r="C9756" t="str">
            <v>MONTAGEM E DESMONTAGEM DE FÔRMA DE PILARES RETANGULARES E ESTRUTURAS SIMILARES COM ÁREA MÉDIA DAS SEÇÕES MAIOR QUE 0,25 M², PÉ-DIREITO SIMPLES, EM CHAPA DE MADEIRA COMPENSADA RESINADA, 2 UTILIZAÇÕES. AF_12/2015</v>
          </cell>
          <cell r="D9756" t="str">
            <v>M2</v>
          </cell>
          <cell r="E9756">
            <v>0</v>
          </cell>
        </row>
        <row r="9757">
          <cell r="B9757">
            <v>88239</v>
          </cell>
          <cell r="C9757" t="str">
            <v>AJUDANTE DE CARPINTEIRO COM ENCARGOS COMPLEMENTARES</v>
          </cell>
          <cell r="D9757" t="str">
            <v>H</v>
          </cell>
          <cell r="E9757">
            <v>0.20599999999999999</v>
          </cell>
        </row>
        <row r="9758">
          <cell r="B9758">
            <v>88262</v>
          </cell>
          <cell r="C9758" t="str">
            <v>CARPINTEIRO DE FORMAS COM ENCARGOS COMPLEMENTARES</v>
          </cell>
          <cell r="D9758" t="str">
            <v>H</v>
          </cell>
          <cell r="E9758">
            <v>1.125</v>
          </cell>
        </row>
        <row r="9759">
          <cell r="B9759">
            <v>92263</v>
          </cell>
          <cell r="C9759" t="str">
            <v>FABRICAÇÃO DE FÔRMA PARA PILARES E ESTRUTURAS SIMILARES, EM CHAPA DE MADEIRA COMPENSADA RESINADA, E = 17 MM. AF_12/2015</v>
          </cell>
          <cell r="D9759" t="str">
            <v>M2</v>
          </cell>
          <cell r="E9759">
            <v>0.52500000000000002</v>
          </cell>
        </row>
        <row r="9760">
          <cell r="B9760">
            <v>2692</v>
          </cell>
          <cell r="C9760" t="str">
            <v>DESMOLDANTE PROTETOR PARA FORMAS DE MADEIRA, DE BASE OLEOSA EMULSIONADA EM AGUA</v>
          </cell>
          <cell r="D9760" t="str">
            <v>L</v>
          </cell>
          <cell r="E9760">
            <v>0.01</v>
          </cell>
        </row>
        <row r="9761">
          <cell r="B9761">
            <v>40271</v>
          </cell>
          <cell r="C9761" t="str">
            <v>APRUMADOR METALICO DE PILAR, COM ALTURA E ANGULO REGULAVEIS, EXTENSAO DE *1,50* A *2,80* M (LOCACAO)</v>
          </cell>
          <cell r="D9761" t="str">
            <v>MES</v>
          </cell>
          <cell r="E9761">
            <v>0.19600000000000001</v>
          </cell>
        </row>
        <row r="9762">
          <cell r="B9762">
            <v>40275</v>
          </cell>
          <cell r="C9762" t="str">
            <v>VIGA SANDUICHE METALICA VAZADA PARA TRAVAMENTO DE PILARES, DIMENSOES: ALTURA DE *8* CM, LARGURA DE *6* CM E EXTENSAO DE 2 M (LOCACAO)</v>
          </cell>
          <cell r="D9762" t="str">
            <v>MES</v>
          </cell>
          <cell r="E9762">
            <v>0.39300000000000002</v>
          </cell>
        </row>
        <row r="9763">
          <cell r="B9763">
            <v>40287</v>
          </cell>
          <cell r="C9763" t="str">
            <v>LOCACAO DE BARRA DE ANCORAGEM DE 0,80 A 1,20 M DE EXTENSAO, COM ROSCA DE 5/8", INCLUINDO PORCA E FLANGE</v>
          </cell>
          <cell r="D9763" t="str">
            <v>MES</v>
          </cell>
          <cell r="E9763">
            <v>0.78500000000000003</v>
          </cell>
        </row>
        <row r="9764">
          <cell r="B9764">
            <v>40304</v>
          </cell>
          <cell r="C9764" t="str">
            <v>PREGO DE ACO POLIDO COM CABECA DUPLA 17 X 27 (2 1/2 X 11)</v>
          </cell>
          <cell r="D9764" t="str">
            <v>KG</v>
          </cell>
          <cell r="E9764">
            <v>1.9E-2</v>
          </cell>
        </row>
        <row r="9765">
          <cell r="B9765">
            <v>92416</v>
          </cell>
          <cell r="C9765" t="str">
            <v>MONTAGEM E DESMONTAGEM DE FÔRMA DE PILARES RETANGULARES E ESTRUTURAS SIMILARES COM ÁREA MÉDIA DAS SEÇÕES MENOR OU IGUAL A 0,25 M², PÉ-DIREITO DUPLO, EM CHAPA DE MADEIRA COMPENSADA RESINADA, 2 UTILIZAÇÕES. AF_12/2015</v>
          </cell>
          <cell r="D9765" t="str">
            <v>M2</v>
          </cell>
          <cell r="E9765">
            <v>0</v>
          </cell>
        </row>
        <row r="9766">
          <cell r="B9766">
            <v>88239</v>
          </cell>
          <cell r="C9766" t="str">
            <v>AJUDANTE DE CARPINTEIRO COM ENCARGOS COMPLEMENTARES</v>
          </cell>
          <cell r="D9766" t="str">
            <v>H</v>
          </cell>
          <cell r="E9766">
            <v>0.40400000000000003</v>
          </cell>
        </row>
        <row r="9767">
          <cell r="B9767">
            <v>88262</v>
          </cell>
          <cell r="C9767" t="str">
            <v>CARPINTEIRO DE FORMAS COM ENCARGOS COMPLEMENTARES</v>
          </cell>
          <cell r="D9767" t="str">
            <v>H</v>
          </cell>
          <cell r="E9767">
            <v>2.2040000000000002</v>
          </cell>
        </row>
        <row r="9768">
          <cell r="B9768">
            <v>92263</v>
          </cell>
          <cell r="C9768" t="str">
            <v>FABRICAÇÃO DE FÔRMA PARA PILARES E ESTRUTURAS SIMILARES, EM CHAPA DE MADEIRA COMPENSADA RESINADA, E = 17 MM. AF_12/2015</v>
          </cell>
          <cell r="D9768" t="str">
            <v>M2</v>
          </cell>
          <cell r="E9768">
            <v>0.52500000000000002</v>
          </cell>
        </row>
        <row r="9769">
          <cell r="B9769">
            <v>2692</v>
          </cell>
          <cell r="C9769" t="str">
            <v>DESMOLDANTE PROTETOR PARA FORMAS DE MADEIRA, DE BASE OLEOSA EMULSIONADA EM AGUA</v>
          </cell>
          <cell r="D9769" t="str">
            <v>L</v>
          </cell>
          <cell r="E9769">
            <v>0.01</v>
          </cell>
        </row>
        <row r="9770">
          <cell r="B9770">
            <v>40271</v>
          </cell>
          <cell r="C9770" t="str">
            <v>APRUMADOR METALICO DE PILAR, COM ALTURA E ANGULO REGULAVEIS, EXTENSAO DE *1,50* A *2,80* M (LOCACAO)</v>
          </cell>
          <cell r="D9770" t="str">
            <v>MES</v>
          </cell>
          <cell r="E9770">
            <v>0.19600000000000001</v>
          </cell>
        </row>
        <row r="9771">
          <cell r="B9771">
            <v>40275</v>
          </cell>
          <cell r="C9771" t="str">
            <v>VIGA SANDUICHE METALICA VAZADA PARA TRAVAMENTO DE PILARES, DIMENSOES: ALTURA DE *8* CM, LARGURA DE *6* CM E EXTENSAO DE 2 M (LOCACAO)</v>
          </cell>
          <cell r="D9771" t="str">
            <v>MES</v>
          </cell>
          <cell r="E9771">
            <v>0.39300000000000002</v>
          </cell>
        </row>
        <row r="9772">
          <cell r="B9772">
            <v>40287</v>
          </cell>
          <cell r="C9772" t="str">
            <v>LOCACAO DE BARRA DE ANCORAGEM DE 0,80 A 1,20 M DE EXTENSAO, COM ROSCA DE 5/8", INCLUINDO PORCA E FLANGE</v>
          </cell>
          <cell r="D9772" t="str">
            <v>MES</v>
          </cell>
          <cell r="E9772">
            <v>0.78500000000000003</v>
          </cell>
        </row>
        <row r="9773">
          <cell r="B9773">
            <v>40304</v>
          </cell>
          <cell r="C9773" t="str">
            <v>PREGO DE ACO POLIDO COM CABECA DUPLA 17 X 27 (2 1/2 X 11)</v>
          </cell>
          <cell r="D9773" t="str">
            <v>KG</v>
          </cell>
          <cell r="E9773">
            <v>1.9E-2</v>
          </cell>
        </row>
        <row r="9774">
          <cell r="B9774">
            <v>92417</v>
          </cell>
          <cell r="C9774" t="str">
            <v>MONTAGEM E DESMONTAGEM DE FÔRMA DE PILARES RETANGULARES E ESTRUTURAS SIMILARES COM ÁREA MÉDIA DAS SEÇÕES MAIOR QUE 0,25 M², PÉ-DIREITO DUPLO, EM CHAPA DE MADEIRA COMPENSADA RESINADA, 2 UTILIZAÇÕES. AF_12/2015</v>
          </cell>
          <cell r="D9774" t="str">
            <v>M2</v>
          </cell>
          <cell r="E9774">
            <v>0</v>
          </cell>
        </row>
        <row r="9775">
          <cell r="B9775">
            <v>88239</v>
          </cell>
          <cell r="C9775" t="str">
            <v>AJUDANTE DE CARPINTEIRO COM ENCARGOS COMPLEMENTARES</v>
          </cell>
          <cell r="D9775" t="str">
            <v>H</v>
          </cell>
          <cell r="E9775">
            <v>0.34</v>
          </cell>
        </row>
        <row r="9776">
          <cell r="B9776">
            <v>88262</v>
          </cell>
          <cell r="C9776" t="str">
            <v>CARPINTEIRO DE FORMAS COM ENCARGOS COMPLEMENTARES</v>
          </cell>
          <cell r="D9776" t="str">
            <v>H</v>
          </cell>
          <cell r="E9776">
            <v>1.8520000000000001</v>
          </cell>
        </row>
        <row r="9777">
          <cell r="B9777">
            <v>92263</v>
          </cell>
          <cell r="C9777" t="str">
            <v>FABRICAÇÃO DE FÔRMA PARA PILARES E ESTRUTURAS SIMILARES, EM CHAPA DE MADEIRA COMPENSADA RESINADA, E = 17 MM. AF_12/2015</v>
          </cell>
          <cell r="D9777" t="str">
            <v>M2</v>
          </cell>
          <cell r="E9777">
            <v>0.52500000000000002</v>
          </cell>
        </row>
        <row r="9778">
          <cell r="B9778">
            <v>2692</v>
          </cell>
          <cell r="C9778" t="str">
            <v>DESMOLDANTE PROTETOR PARA FORMAS DE MADEIRA, DE BASE OLEOSA EMULSIONADA EM AGUA</v>
          </cell>
          <cell r="D9778" t="str">
            <v>L</v>
          </cell>
          <cell r="E9778">
            <v>0.01</v>
          </cell>
        </row>
        <row r="9779">
          <cell r="B9779">
            <v>40271</v>
          </cell>
          <cell r="C9779" t="str">
            <v>APRUMADOR METALICO DE PILAR, COM ALTURA E ANGULO REGULAVEIS, EXTENSAO DE *1,50* A *2,80* M (LOCACAO)</v>
          </cell>
          <cell r="D9779" t="str">
            <v>MES</v>
          </cell>
          <cell r="E9779">
            <v>0.19600000000000001</v>
          </cell>
        </row>
        <row r="9780">
          <cell r="B9780">
            <v>40275</v>
          </cell>
          <cell r="C9780" t="str">
            <v>VIGA SANDUICHE METALICA VAZADA PARA TRAVAMENTO DE PILARES, DIMENSOES: ALTURA DE *8* CM, LARGURA DE *6* CM E EXTENSAO DE 2 M (LOCACAO)</v>
          </cell>
          <cell r="D9780" t="str">
            <v>MES</v>
          </cell>
          <cell r="E9780">
            <v>0.39300000000000002</v>
          </cell>
        </row>
        <row r="9781">
          <cell r="B9781">
            <v>40287</v>
          </cell>
          <cell r="C9781" t="str">
            <v>LOCACAO DE BARRA DE ANCORAGEM DE 0,80 A 1,20 M DE EXTENSAO, COM ROSCA DE 5/8", INCLUINDO PORCA E FLANGE</v>
          </cell>
          <cell r="D9781" t="str">
            <v>MES</v>
          </cell>
          <cell r="E9781">
            <v>0.78500000000000003</v>
          </cell>
        </row>
        <row r="9782">
          <cell r="B9782">
            <v>40304</v>
          </cell>
          <cell r="C9782" t="str">
            <v>PREGO DE ACO POLIDO COM CABECA DUPLA 17 X 27 (2 1/2 X 11)</v>
          </cell>
          <cell r="D9782" t="str">
            <v>KG</v>
          </cell>
          <cell r="E9782">
            <v>1.9E-2</v>
          </cell>
        </row>
        <row r="9783">
          <cell r="B9783">
            <v>92418</v>
          </cell>
          <cell r="C9783" t="str">
            <v>MONTAGEM E DESMONTAGEM DE FÔRMA DE PILARES RETANGULARES E ESTRUTURAS SIMILARES COM ÁREA MÉDIA DAS SEÇÕES MENOR OU IGUAL A 0,25 M², PÉ-DIREITO SIMPLES, EM CHAPA DE MADEIRA COMPENSADA RESINADA, 4 UTILIZAÇÕES. AF_12/2015</v>
          </cell>
          <cell r="D9783" t="str">
            <v>M2</v>
          </cell>
          <cell r="E9783">
            <v>0</v>
          </cell>
        </row>
        <row r="9784">
          <cell r="B9784">
            <v>88239</v>
          </cell>
          <cell r="C9784" t="str">
            <v>AJUDANTE DE CARPINTEIRO COM ENCARGOS COMPLEMENTARES</v>
          </cell>
          <cell r="D9784" t="str">
            <v>H</v>
          </cell>
          <cell r="E9784">
            <v>0.20799999999999999</v>
          </cell>
        </row>
        <row r="9785">
          <cell r="B9785">
            <v>88262</v>
          </cell>
          <cell r="C9785" t="str">
            <v>CARPINTEIRO DE FORMAS COM ENCARGOS COMPLEMENTARES</v>
          </cell>
          <cell r="D9785" t="str">
            <v>H</v>
          </cell>
          <cell r="E9785">
            <v>1.137</v>
          </cell>
        </row>
        <row r="9786">
          <cell r="B9786">
            <v>92263</v>
          </cell>
          <cell r="C9786" t="str">
            <v>FABRICAÇÃO DE FÔRMA PARA PILARES E ESTRUTURAS SIMILARES, EM CHAPA DE MADEIRA COMPENSADA RESINADA, E = 17 MM. AF_12/2015</v>
          </cell>
          <cell r="D9786" t="str">
            <v>M2</v>
          </cell>
          <cell r="E9786">
            <v>0.26300000000000001</v>
          </cell>
        </row>
        <row r="9787">
          <cell r="B9787">
            <v>2692</v>
          </cell>
          <cell r="C9787" t="str">
            <v>DESMOLDANTE PROTETOR PARA FORMAS DE MADEIRA, DE BASE OLEOSA EMULSIONADA EM AGUA</v>
          </cell>
          <cell r="D9787" t="str">
            <v>L</v>
          </cell>
          <cell r="E9787">
            <v>0.01</v>
          </cell>
        </row>
        <row r="9788">
          <cell r="B9788">
            <v>40271</v>
          </cell>
          <cell r="C9788" t="str">
            <v>APRUMADOR METALICO DE PILAR, COM ALTURA E ANGULO REGULAVEIS, EXTENSAO DE *1,50* A *2,80* M (LOCACAO)</v>
          </cell>
          <cell r="D9788" t="str">
            <v>MES</v>
          </cell>
          <cell r="E9788">
            <v>0.19600000000000001</v>
          </cell>
        </row>
        <row r="9789">
          <cell r="B9789">
            <v>40275</v>
          </cell>
          <cell r="C9789" t="str">
            <v>VIGA SANDUICHE METALICA VAZADA PARA TRAVAMENTO DE PILARES, DIMENSOES: ALTURA DE *8* CM, LARGURA DE *6* CM E EXTENSAO DE 2 M (LOCACAO)</v>
          </cell>
          <cell r="D9789" t="str">
            <v>MES</v>
          </cell>
          <cell r="E9789">
            <v>0.39300000000000002</v>
          </cell>
        </row>
        <row r="9790">
          <cell r="B9790">
            <v>40287</v>
          </cell>
          <cell r="C9790" t="str">
            <v>LOCACAO DE BARRA DE ANCORAGEM DE 0,80 A 1,20 M DE EXTENSAO, COM ROSCA DE 5/8", INCLUINDO PORCA E FLANGE</v>
          </cell>
          <cell r="D9790" t="str">
            <v>MES</v>
          </cell>
          <cell r="E9790">
            <v>0.78500000000000003</v>
          </cell>
        </row>
        <row r="9791">
          <cell r="B9791">
            <v>40304</v>
          </cell>
          <cell r="C9791" t="str">
            <v>PREGO DE ACO POLIDO COM CABECA DUPLA 17 X 27 (2 1/2 X 11)</v>
          </cell>
          <cell r="D9791" t="str">
            <v>KG</v>
          </cell>
          <cell r="E9791">
            <v>1.9E-2</v>
          </cell>
        </row>
        <row r="9792">
          <cell r="B9792">
            <v>92419</v>
          </cell>
          <cell r="C9792" t="str">
            <v>MONTAGEM E DESMONTAGEM DE FÔRMA DE PILARES RETANGULARES E ESTRUTURAS SIMILARES COM ÁREA MÉDIA DAS SEÇÕES MAIOR QUE 0,25 M², PÉ-DIREITO SIMPLES, EM CHAPA DE MADEIRA COMPENSADA RESINADA, 4 UTILIZAÇÕES. AF_12/2015</v>
          </cell>
          <cell r="D9792" t="str">
            <v>M2</v>
          </cell>
          <cell r="E9792">
            <v>0</v>
          </cell>
        </row>
        <row r="9793">
          <cell r="B9793">
            <v>88239</v>
          </cell>
          <cell r="C9793" t="str">
            <v>AJUDANTE DE CARPINTEIRO COM ENCARGOS COMPLEMENTARES</v>
          </cell>
          <cell r="D9793" t="str">
            <v>H</v>
          </cell>
          <cell r="E9793">
            <v>0.159</v>
          </cell>
        </row>
        <row r="9794">
          <cell r="B9794">
            <v>88262</v>
          </cell>
          <cell r="C9794" t="str">
            <v>CARPINTEIRO DE FORMAS COM ENCARGOS COMPLEMENTARES</v>
          </cell>
          <cell r="D9794" t="str">
            <v>H</v>
          </cell>
          <cell r="E9794">
            <v>0.86599999999999999</v>
          </cell>
        </row>
        <row r="9795">
          <cell r="B9795">
            <v>92263</v>
          </cell>
          <cell r="C9795" t="str">
            <v>FABRICAÇÃO DE FÔRMA PARA PILARES E ESTRUTURAS SIMILARES, EM CHAPA DE MADEIRA COMPENSADA RESINADA, E = 17 MM. AF_12/2015</v>
          </cell>
          <cell r="D9795" t="str">
            <v>M2</v>
          </cell>
          <cell r="E9795">
            <v>0.26300000000000001</v>
          </cell>
        </row>
        <row r="9796">
          <cell r="B9796">
            <v>2692</v>
          </cell>
          <cell r="C9796" t="str">
            <v>DESMOLDANTE PROTETOR PARA FORMAS DE MADEIRA, DE BASE OLEOSA EMULSIONADA EM AGUA</v>
          </cell>
          <cell r="D9796" t="str">
            <v>L</v>
          </cell>
          <cell r="E9796">
            <v>0.01</v>
          </cell>
        </row>
        <row r="9797">
          <cell r="B9797">
            <v>40271</v>
          </cell>
          <cell r="C9797" t="str">
            <v>APRUMADOR METALICO DE PILAR, COM ALTURA E ANGULO REGULAVEIS, EXTENSAO DE *1,50* A *2,80* M (LOCACAO)</v>
          </cell>
          <cell r="D9797" t="str">
            <v>MES</v>
          </cell>
          <cell r="E9797">
            <v>0.19600000000000001</v>
          </cell>
        </row>
        <row r="9798">
          <cell r="B9798">
            <v>40275</v>
          </cell>
          <cell r="C9798" t="str">
            <v>VIGA SANDUICHE METALICA VAZADA PARA TRAVAMENTO DE PILARES, DIMENSOES: ALTURA DE *8* CM, LARGURA DE *6* CM E EXTENSAO DE 2 M (LOCACAO)</v>
          </cell>
          <cell r="D9798" t="str">
            <v>MES</v>
          </cell>
          <cell r="E9798">
            <v>0.39300000000000002</v>
          </cell>
        </row>
        <row r="9799">
          <cell r="B9799">
            <v>40287</v>
          </cell>
          <cell r="C9799" t="str">
            <v>LOCACAO DE BARRA DE ANCORAGEM DE 0,80 A 1,20 M DE EXTENSAO, COM ROSCA DE 5/8", INCLUINDO PORCA E FLANGE</v>
          </cell>
          <cell r="D9799" t="str">
            <v>MES</v>
          </cell>
          <cell r="E9799">
            <v>0.78500000000000003</v>
          </cell>
        </row>
        <row r="9800">
          <cell r="B9800">
            <v>40304</v>
          </cell>
          <cell r="C9800" t="str">
            <v>PREGO DE ACO POLIDO COM CABECA DUPLA 17 X 27 (2 1/2 X 11)</v>
          </cell>
          <cell r="D9800" t="str">
            <v>KG</v>
          </cell>
          <cell r="E9800">
            <v>1.9E-2</v>
          </cell>
        </row>
        <row r="9801">
          <cell r="B9801">
            <v>92420</v>
          </cell>
          <cell r="C9801" t="str">
            <v>MONTAGEM E DESMONTAGEM DE FÔRMA DE PILARES RETANGULARES E ESTRUTURAS SIMILARES COM ÁREA MÉDIA DAS SEÇÕES MENOR OU IGUAL A 0,25 M², PÉ-DIREITO DUPLO, EM CHAPA DE MADEIRA COMPENSADA RESINADA, 4 UTILIZAÇÕES. AF_12/2015</v>
          </cell>
          <cell r="D9801" t="str">
            <v>M2</v>
          </cell>
          <cell r="E9801">
            <v>0</v>
          </cell>
        </row>
        <row r="9802">
          <cell r="B9802">
            <v>88239</v>
          </cell>
          <cell r="C9802" t="str">
            <v>AJUDANTE DE CARPINTEIRO COM ENCARGOS COMPLEMENTARES</v>
          </cell>
          <cell r="D9802" t="str">
            <v>H</v>
          </cell>
          <cell r="E9802">
            <v>0.311</v>
          </cell>
        </row>
        <row r="9803">
          <cell r="B9803">
            <v>88262</v>
          </cell>
          <cell r="C9803" t="str">
            <v>CARPINTEIRO DE FORMAS COM ENCARGOS COMPLEMENTARES</v>
          </cell>
          <cell r="D9803" t="str">
            <v>H</v>
          </cell>
          <cell r="E9803">
            <v>1.6950000000000001</v>
          </cell>
        </row>
        <row r="9804">
          <cell r="B9804">
            <v>92263</v>
          </cell>
          <cell r="C9804" t="str">
            <v>FABRICAÇÃO DE FÔRMA PARA PILARES E ESTRUTURAS SIMILARES, EM CHAPA DE MADEIRA COMPENSADA RESINADA, E = 17 MM. AF_12/2015</v>
          </cell>
          <cell r="D9804" t="str">
            <v>M2</v>
          </cell>
          <cell r="E9804">
            <v>0.26300000000000001</v>
          </cell>
        </row>
        <row r="9805">
          <cell r="B9805">
            <v>2692</v>
          </cell>
          <cell r="C9805" t="str">
            <v>DESMOLDANTE PROTETOR PARA FORMAS DE MADEIRA, DE BASE OLEOSA EMULSIONADA EM AGUA</v>
          </cell>
          <cell r="D9805" t="str">
            <v>L</v>
          </cell>
          <cell r="E9805">
            <v>0.01</v>
          </cell>
        </row>
        <row r="9806">
          <cell r="B9806">
            <v>40271</v>
          </cell>
          <cell r="C9806" t="str">
            <v>APRUMADOR METALICO DE PILAR, COM ALTURA E ANGULO REGULAVEIS, EXTENSAO DE *1,50* A *2,80* M (LOCACAO)</v>
          </cell>
          <cell r="D9806" t="str">
            <v>MES</v>
          </cell>
          <cell r="E9806">
            <v>0.19600000000000001</v>
          </cell>
        </row>
        <row r="9807">
          <cell r="B9807">
            <v>40275</v>
          </cell>
          <cell r="C9807" t="str">
            <v>VIGA SANDUICHE METALICA VAZADA PARA TRAVAMENTO DE PILARES, DIMENSOES: ALTURA DE *8* CM, LARGURA DE *6* CM E EXTENSAO DE 2 M (LOCACAO)</v>
          </cell>
          <cell r="D9807" t="str">
            <v>MES</v>
          </cell>
          <cell r="E9807">
            <v>0.39300000000000002</v>
          </cell>
        </row>
        <row r="9808">
          <cell r="B9808">
            <v>40287</v>
          </cell>
          <cell r="C9808" t="str">
            <v>LOCACAO DE BARRA DE ANCORAGEM DE 0,80 A 1,20 M DE EXTENSAO, COM ROSCA DE 5/8", INCLUINDO PORCA E FLANGE</v>
          </cell>
          <cell r="D9808" t="str">
            <v>MES</v>
          </cell>
          <cell r="E9808">
            <v>0.78500000000000003</v>
          </cell>
        </row>
        <row r="9809">
          <cell r="B9809">
            <v>40304</v>
          </cell>
          <cell r="C9809" t="str">
            <v>PREGO DE ACO POLIDO COM CABECA DUPLA 17 X 27 (2 1/2 X 11)</v>
          </cell>
          <cell r="D9809" t="str">
            <v>KG</v>
          </cell>
          <cell r="E9809">
            <v>1.9E-2</v>
          </cell>
        </row>
        <row r="9810">
          <cell r="B9810">
            <v>92421</v>
          </cell>
          <cell r="C9810" t="str">
            <v>MONTAGEM E DESMONTAGEM DE FÔRMA DE PILARES RETANGULARES E ESTRUTURAS SIMILARES COM ÁREA MÉDIA DAS SEÇÕES MAIOR QUE 0,25 M², PÉ-DIREITO DUPLO, EM CHAPA DE MADEIRA COMPENSADA RESINADA, 4 UTILIZAÇÕES. AF_12/2015</v>
          </cell>
          <cell r="D9810" t="str">
            <v>M2</v>
          </cell>
          <cell r="E9810">
            <v>0</v>
          </cell>
        </row>
        <row r="9811">
          <cell r="B9811">
            <v>88239</v>
          </cell>
          <cell r="C9811" t="str">
            <v>AJUDANTE DE CARPINTEIRO COM ENCARGOS COMPLEMENTARES</v>
          </cell>
          <cell r="D9811" t="str">
            <v>H</v>
          </cell>
          <cell r="E9811">
            <v>0.26100000000000001</v>
          </cell>
        </row>
        <row r="9812">
          <cell r="B9812">
            <v>88262</v>
          </cell>
          <cell r="C9812" t="str">
            <v>CARPINTEIRO DE FORMAS COM ENCARGOS COMPLEMENTARES</v>
          </cell>
          <cell r="D9812" t="str">
            <v>H</v>
          </cell>
          <cell r="E9812">
            <v>1.4239999999999999</v>
          </cell>
        </row>
        <row r="9813">
          <cell r="B9813">
            <v>92263</v>
          </cell>
          <cell r="C9813" t="str">
            <v>FABRICAÇÃO DE FÔRMA PARA PILARES E ESTRUTURAS SIMILARES, EM CHAPA DE MADEIRA COMPENSADA RESINADA, E = 17 MM. AF_12/2015</v>
          </cell>
          <cell r="D9813" t="str">
            <v>M2</v>
          </cell>
          <cell r="E9813">
            <v>0.26300000000000001</v>
          </cell>
        </row>
        <row r="9814">
          <cell r="B9814">
            <v>2692</v>
          </cell>
          <cell r="C9814" t="str">
            <v>DESMOLDANTE PROTETOR PARA FORMAS DE MADEIRA, DE BASE OLEOSA EMULSIONADA EM AGUA</v>
          </cell>
          <cell r="D9814" t="str">
            <v>L</v>
          </cell>
          <cell r="E9814">
            <v>0.01</v>
          </cell>
        </row>
        <row r="9815">
          <cell r="B9815">
            <v>40271</v>
          </cell>
          <cell r="C9815" t="str">
            <v>APRUMADOR METALICO DE PILAR, COM ALTURA E ANGULO REGULAVEIS, EXTENSAO DE *1,50* A *2,80* M (LOCACAO)</v>
          </cell>
          <cell r="D9815" t="str">
            <v>MES</v>
          </cell>
          <cell r="E9815">
            <v>0.19600000000000001</v>
          </cell>
        </row>
        <row r="9816">
          <cell r="B9816">
            <v>40275</v>
          </cell>
          <cell r="C9816" t="str">
            <v>VIGA SANDUICHE METALICA VAZADA PARA TRAVAMENTO DE PILARES, DIMENSOES: ALTURA DE *8* CM, LARGURA DE *6* CM E EXTENSAO DE 2 M (LOCACAO)</v>
          </cell>
          <cell r="D9816" t="str">
            <v>MES</v>
          </cell>
          <cell r="E9816">
            <v>0.39300000000000002</v>
          </cell>
        </row>
        <row r="9817">
          <cell r="B9817">
            <v>40287</v>
          </cell>
          <cell r="C9817" t="str">
            <v>LOCACAO DE BARRA DE ANCORAGEM DE 0,80 A 1,20 M DE EXTENSAO, COM ROSCA DE 5/8", INCLUINDO PORCA E FLANGE</v>
          </cell>
          <cell r="D9817" t="str">
            <v>MES</v>
          </cell>
          <cell r="E9817">
            <v>0.78500000000000003</v>
          </cell>
        </row>
        <row r="9818">
          <cell r="B9818">
            <v>40304</v>
          </cell>
          <cell r="C9818" t="str">
            <v>PREGO DE ACO POLIDO COM CABECA DUPLA 17 X 27 (2 1/2 X 11)</v>
          </cell>
          <cell r="D9818" t="str">
            <v>KG</v>
          </cell>
          <cell r="E9818">
            <v>1.9E-2</v>
          </cell>
        </row>
        <row r="9819">
          <cell r="B9819">
            <v>92422</v>
          </cell>
          <cell r="C9819" t="str">
            <v>MONTAGEM E DESMONTAGEM DE FÔRMA DE PILARES RETANGULARES E ESTRUTURAS SIMILARES COM ÁREA MÉDIA DAS SEÇÕES MENOR OU IGUAL A 0,25 M², PÉ-DIREITO SIMPLES, EM CHAPA DE MADEIRA COMPENSADA RESINADA, 6 UTILIZAÇÕES. AF_12/2015</v>
          </cell>
          <cell r="D9819" t="str">
            <v>M2</v>
          </cell>
          <cell r="E9819">
            <v>0</v>
          </cell>
        </row>
        <row r="9820">
          <cell r="B9820">
            <v>88239</v>
          </cell>
          <cell r="C9820" t="str">
            <v>AJUDANTE DE CARPINTEIRO COM ENCARGOS COMPLEMENTARES</v>
          </cell>
          <cell r="D9820" t="str">
            <v>H</v>
          </cell>
          <cell r="E9820">
            <v>0.18099999999999999</v>
          </cell>
        </row>
        <row r="9821">
          <cell r="B9821">
            <v>88262</v>
          </cell>
          <cell r="C9821" t="str">
            <v>CARPINTEIRO DE FORMAS COM ENCARGOS COMPLEMENTARES</v>
          </cell>
          <cell r="D9821" t="str">
            <v>H</v>
          </cell>
          <cell r="E9821">
            <v>0.98699999999999999</v>
          </cell>
        </row>
        <row r="9822">
          <cell r="B9822">
            <v>92263</v>
          </cell>
          <cell r="C9822" t="str">
            <v>FABRICAÇÃO DE FÔRMA PARA PILARES E ESTRUTURAS SIMILARES, EM CHAPA DE MADEIRA COMPENSADA RESINADA, E = 17 MM. AF_12/2015</v>
          </cell>
          <cell r="D9822" t="str">
            <v>M2</v>
          </cell>
          <cell r="E9822">
            <v>0.188</v>
          </cell>
        </row>
        <row r="9823">
          <cell r="B9823">
            <v>2692</v>
          </cell>
          <cell r="C9823" t="str">
            <v>DESMOLDANTE PROTETOR PARA FORMAS DE MADEIRA, DE BASE OLEOSA EMULSIONADA EM AGUA</v>
          </cell>
          <cell r="D9823" t="str">
            <v>L</v>
          </cell>
          <cell r="E9823">
            <v>0.01</v>
          </cell>
        </row>
        <row r="9824">
          <cell r="B9824">
            <v>40271</v>
          </cell>
          <cell r="C9824" t="str">
            <v>APRUMADOR METALICO DE PILAR, COM ALTURA E ANGULO REGULAVEIS, EXTENSAO DE *1,50* A *2,80* M (LOCACAO)</v>
          </cell>
          <cell r="D9824" t="str">
            <v>MES</v>
          </cell>
          <cell r="E9824">
            <v>0.19600000000000001</v>
          </cell>
        </row>
        <row r="9825">
          <cell r="B9825">
            <v>40275</v>
          </cell>
          <cell r="C9825" t="str">
            <v>VIGA SANDUICHE METALICA VAZADA PARA TRAVAMENTO DE PILARES, DIMENSOES: ALTURA DE *8* CM, LARGURA DE *6* CM E EXTENSAO DE 2 M (LOCACAO)</v>
          </cell>
          <cell r="D9825" t="str">
            <v>MES</v>
          </cell>
          <cell r="E9825">
            <v>0.39300000000000002</v>
          </cell>
        </row>
        <row r="9826">
          <cell r="B9826">
            <v>40287</v>
          </cell>
          <cell r="C9826" t="str">
            <v>LOCACAO DE BARRA DE ANCORAGEM DE 0,80 A 1,20 M DE EXTENSAO, COM ROSCA DE 5/8", INCLUINDO PORCA E FLANGE</v>
          </cell>
          <cell r="D9826" t="str">
            <v>MES</v>
          </cell>
          <cell r="E9826">
            <v>0.78500000000000003</v>
          </cell>
        </row>
        <row r="9827">
          <cell r="B9827">
            <v>40304</v>
          </cell>
          <cell r="C9827" t="str">
            <v>PREGO DE ACO POLIDO COM CABECA DUPLA 17 X 27 (2 1/2 X 11)</v>
          </cell>
          <cell r="D9827" t="str">
            <v>KG</v>
          </cell>
          <cell r="E9827">
            <v>1.9E-2</v>
          </cell>
        </row>
        <row r="9828">
          <cell r="B9828">
            <v>92423</v>
          </cell>
          <cell r="C9828" t="str">
            <v>MONTAGEM E DESMONTAGEM DE FÔRMA DE PILARES RETANGULARES E ESTRUTURAS SIMILARES COM ÁREA MÉDIA DAS SEÇÕES MAIOR QUE 0,25 M², PÉ-DIREITO SIMPLES, EM CHAPA DE MADEIRA COMPENSADA RESINADA, 6 UTILIZAÇÕES. AF_12/2015</v>
          </cell>
          <cell r="D9828" t="str">
            <v>M2</v>
          </cell>
          <cell r="E9828">
            <v>0</v>
          </cell>
        </row>
        <row r="9829">
          <cell r="B9829">
            <v>88239</v>
          </cell>
          <cell r="C9829" t="str">
            <v>AJUDANTE DE CARPINTEIRO COM ENCARGOS COMPLEMENTARES</v>
          </cell>
          <cell r="D9829" t="str">
            <v>H</v>
          </cell>
          <cell r="E9829">
            <v>0.13800000000000001</v>
          </cell>
        </row>
        <row r="9830">
          <cell r="B9830">
            <v>88262</v>
          </cell>
          <cell r="C9830" t="str">
            <v>CARPINTEIRO DE FORMAS COM ENCARGOS COMPLEMENTARES</v>
          </cell>
          <cell r="D9830" t="str">
            <v>H</v>
          </cell>
          <cell r="E9830">
            <v>0.752</v>
          </cell>
        </row>
        <row r="9831">
          <cell r="B9831">
            <v>92263</v>
          </cell>
          <cell r="C9831" t="str">
            <v>FABRICAÇÃO DE FÔRMA PARA PILARES E ESTRUTURAS SIMILARES, EM CHAPA DE MADEIRA COMPENSADA RESINADA, E = 17 MM. AF_12/2015</v>
          </cell>
          <cell r="D9831" t="str">
            <v>M2</v>
          </cell>
          <cell r="E9831">
            <v>0.188</v>
          </cell>
        </row>
        <row r="9832">
          <cell r="B9832">
            <v>2692</v>
          </cell>
          <cell r="C9832" t="str">
            <v>DESMOLDANTE PROTETOR PARA FORMAS DE MADEIRA, DE BASE OLEOSA EMULSIONADA EM AGUA</v>
          </cell>
          <cell r="D9832" t="str">
            <v>L</v>
          </cell>
          <cell r="E9832">
            <v>0.01</v>
          </cell>
        </row>
        <row r="9833">
          <cell r="B9833">
            <v>40271</v>
          </cell>
          <cell r="C9833" t="str">
            <v>APRUMADOR METALICO DE PILAR, COM ALTURA E ANGULO REGULAVEIS, EXTENSAO DE *1,50* A *2,80* M (LOCACAO)</v>
          </cell>
          <cell r="D9833" t="str">
            <v>MES</v>
          </cell>
          <cell r="E9833">
            <v>0.19600000000000001</v>
          </cell>
        </row>
        <row r="9834">
          <cell r="B9834">
            <v>40275</v>
          </cell>
          <cell r="C9834" t="str">
            <v>VIGA SANDUICHE METALICA VAZADA PARA TRAVAMENTO DE PILARES, DIMENSOES: ALTURA DE *8* CM, LARGURA DE *6* CM E EXTENSAO DE 2 M (LOCACAO)</v>
          </cell>
          <cell r="D9834" t="str">
            <v>MES</v>
          </cell>
          <cell r="E9834">
            <v>0.39300000000000002</v>
          </cell>
        </row>
        <row r="9835">
          <cell r="B9835">
            <v>40287</v>
          </cell>
          <cell r="C9835" t="str">
            <v>LOCACAO DE BARRA DE ANCORAGEM DE 0,80 A 1,20 M DE EXTENSAO, COM ROSCA DE 5/8", INCLUINDO PORCA E FLANGE</v>
          </cell>
          <cell r="D9835" t="str">
            <v>MES</v>
          </cell>
          <cell r="E9835">
            <v>0.78500000000000003</v>
          </cell>
        </row>
        <row r="9836">
          <cell r="B9836">
            <v>40304</v>
          </cell>
          <cell r="C9836" t="str">
            <v>PREGO DE ACO POLIDO COM CABECA DUPLA 17 X 27 (2 1/2 X 11)</v>
          </cell>
          <cell r="D9836" t="str">
            <v>KG</v>
          </cell>
          <cell r="E9836">
            <v>1.9E-2</v>
          </cell>
        </row>
        <row r="9837">
          <cell r="B9837">
            <v>92424</v>
          </cell>
          <cell r="C9837" t="str">
            <v>MONTAGEM E DESMONTAGEM DE FÔRMA DE PILARES RETANGULARES E ESTRUTURAS SIMILARES COM ÁREA MÉDIA DAS SEÇÕES MENOR OU IGUAL A 0,25 M², PÉ-DIREITO DUPLO, EM CHAPA DE MADEIRA COMPENSADA RESINADA, 6 UTILIZAÇÕES. AF_12/2015</v>
          </cell>
          <cell r="D9837" t="str">
            <v>M2</v>
          </cell>
          <cell r="E9837">
            <v>0</v>
          </cell>
        </row>
        <row r="9838">
          <cell r="B9838">
            <v>88239</v>
          </cell>
          <cell r="C9838" t="str">
            <v>AJUDANTE DE CARPINTEIRO COM ENCARGOS COMPLEMENTARES</v>
          </cell>
          <cell r="D9838" t="str">
            <v>H</v>
          </cell>
          <cell r="E9838">
            <v>0.27</v>
          </cell>
        </row>
        <row r="9839">
          <cell r="B9839">
            <v>88262</v>
          </cell>
          <cell r="C9839" t="str">
            <v>CARPINTEIRO DE FORMAS COM ENCARGOS COMPLEMENTARES</v>
          </cell>
          <cell r="D9839" t="str">
            <v>H</v>
          </cell>
          <cell r="E9839">
            <v>1.4730000000000001</v>
          </cell>
        </row>
        <row r="9840">
          <cell r="B9840">
            <v>92263</v>
          </cell>
          <cell r="C9840" t="str">
            <v>FABRICAÇÃO DE FÔRMA PARA PILARES E ESTRUTURAS SIMILARES, EM CHAPA DE MADEIRA COMPENSADA RESINADA, E = 17 MM. AF_12/2015</v>
          </cell>
          <cell r="D9840" t="str">
            <v>M2</v>
          </cell>
          <cell r="E9840">
            <v>0.188</v>
          </cell>
        </row>
        <row r="9841">
          <cell r="B9841">
            <v>2692</v>
          </cell>
          <cell r="C9841" t="str">
            <v>DESMOLDANTE PROTETOR PARA FORMAS DE MADEIRA, DE BASE OLEOSA EMULSIONADA EM AGUA</v>
          </cell>
          <cell r="D9841" t="str">
            <v>L</v>
          </cell>
          <cell r="E9841">
            <v>0.01</v>
          </cell>
        </row>
        <row r="9842">
          <cell r="B9842">
            <v>40271</v>
          </cell>
          <cell r="C9842" t="str">
            <v>APRUMADOR METALICO DE PILAR, COM ALTURA E ANGULO REGULAVEIS, EXTENSAO DE *1,50* A *2,80* M (LOCACAO)</v>
          </cell>
          <cell r="D9842" t="str">
            <v>MES</v>
          </cell>
          <cell r="E9842">
            <v>0.19600000000000001</v>
          </cell>
        </row>
        <row r="9843">
          <cell r="B9843">
            <v>40275</v>
          </cell>
          <cell r="C9843" t="str">
            <v>VIGA SANDUICHE METALICA VAZADA PARA TRAVAMENTO DE PILARES, DIMENSOES: ALTURA DE *8* CM, LARGURA DE *6* CM E EXTENSAO DE 2 M (LOCACAO)</v>
          </cell>
          <cell r="D9843" t="str">
            <v>MES</v>
          </cell>
          <cell r="E9843">
            <v>0.39300000000000002</v>
          </cell>
        </row>
        <row r="9844">
          <cell r="B9844">
            <v>40287</v>
          </cell>
          <cell r="C9844" t="str">
            <v>LOCACAO DE BARRA DE ANCORAGEM DE 0,80 A 1,20 M DE EXTENSAO, COM ROSCA DE 5/8", INCLUINDO PORCA E FLANGE</v>
          </cell>
          <cell r="D9844" t="str">
            <v>MES</v>
          </cell>
          <cell r="E9844">
            <v>0.78500000000000003</v>
          </cell>
        </row>
        <row r="9845">
          <cell r="B9845">
            <v>40304</v>
          </cell>
          <cell r="C9845" t="str">
            <v>PREGO DE ACO POLIDO COM CABECA DUPLA 17 X 27 (2 1/2 X 11)</v>
          </cell>
          <cell r="D9845" t="str">
            <v>KG</v>
          </cell>
          <cell r="E9845">
            <v>1.9E-2</v>
          </cell>
        </row>
        <row r="9846">
          <cell r="B9846">
            <v>92425</v>
          </cell>
          <cell r="C9846" t="str">
            <v>MONTAGEM E DESMONTAGEM DE FÔRMA DE PILARES RETANGULARES E ESTRUTURAS SIMILARES COM ÁREA MÉDIA DAS SEÇÕES MAIOR QUE 0,25 M², PÉ-DIREITO DUPLO, EM CHAPA DE MADEIRA COMPENSADA RESINADA, 6 UTILIZAÇÕES. AF_12/2015</v>
          </cell>
          <cell r="D9846" t="str">
            <v>M2</v>
          </cell>
          <cell r="E9846">
            <v>0</v>
          </cell>
        </row>
        <row r="9847">
          <cell r="B9847">
            <v>88239</v>
          </cell>
          <cell r="C9847" t="str">
            <v>AJUDANTE DE CARPINTEIRO COM ENCARGOS COMPLEMENTARES</v>
          </cell>
          <cell r="D9847" t="str">
            <v>H</v>
          </cell>
          <cell r="E9847">
            <v>0.22700000000000001</v>
          </cell>
        </row>
        <row r="9848">
          <cell r="B9848">
            <v>88262</v>
          </cell>
          <cell r="C9848" t="str">
            <v>CARPINTEIRO DE FORMAS COM ENCARGOS COMPLEMENTARES</v>
          </cell>
          <cell r="D9848" t="str">
            <v>H</v>
          </cell>
          <cell r="E9848">
            <v>1.2370000000000001</v>
          </cell>
        </row>
        <row r="9849">
          <cell r="B9849">
            <v>92263</v>
          </cell>
          <cell r="C9849" t="str">
            <v>FABRICAÇÃO DE FÔRMA PARA PILARES E ESTRUTURAS SIMILARES, EM CHAPA DE MADEIRA COMPENSADA RESINADA, E = 17 MM. AF_12/2015</v>
          </cell>
          <cell r="D9849" t="str">
            <v>M2</v>
          </cell>
          <cell r="E9849">
            <v>0.188</v>
          </cell>
        </row>
        <row r="9850">
          <cell r="B9850">
            <v>2692</v>
          </cell>
          <cell r="C9850" t="str">
            <v>DESMOLDANTE PROTETOR PARA FORMAS DE MADEIRA, DE BASE OLEOSA EMULSIONADA EM AGUA</v>
          </cell>
          <cell r="D9850" t="str">
            <v>L</v>
          </cell>
          <cell r="E9850">
            <v>0.01</v>
          </cell>
        </row>
        <row r="9851">
          <cell r="B9851">
            <v>40271</v>
          </cell>
          <cell r="C9851" t="str">
            <v>APRUMADOR METALICO DE PILAR, COM ALTURA E ANGULO REGULAVEIS, EXTENSAO DE *1,50* A *2,80* M (LOCACAO)</v>
          </cell>
          <cell r="D9851" t="str">
            <v>MES</v>
          </cell>
          <cell r="E9851">
            <v>0.19600000000000001</v>
          </cell>
        </row>
        <row r="9852">
          <cell r="B9852">
            <v>40275</v>
          </cell>
          <cell r="C9852" t="str">
            <v>VIGA SANDUICHE METALICA VAZADA PARA TRAVAMENTO DE PILARES, DIMENSOES: ALTURA DE *8* CM, LARGURA DE *6* CM E EXTENSAO DE 2 M (LOCACAO)</v>
          </cell>
          <cell r="D9852" t="str">
            <v>MES</v>
          </cell>
          <cell r="E9852">
            <v>0.39300000000000002</v>
          </cell>
        </row>
        <row r="9853">
          <cell r="B9853">
            <v>40287</v>
          </cell>
          <cell r="C9853" t="str">
            <v>LOCACAO DE BARRA DE ANCORAGEM DE 0,80 A 1,20 M DE EXTENSAO, COM ROSCA DE 5/8", INCLUINDO PORCA E FLANGE</v>
          </cell>
          <cell r="D9853" t="str">
            <v>MES</v>
          </cell>
          <cell r="E9853">
            <v>0.78500000000000003</v>
          </cell>
        </row>
        <row r="9854">
          <cell r="B9854">
            <v>40304</v>
          </cell>
          <cell r="C9854" t="str">
            <v>PREGO DE ACO POLIDO COM CABECA DUPLA 17 X 27 (2 1/2 X 11)</v>
          </cell>
          <cell r="D9854" t="str">
            <v>KG</v>
          </cell>
          <cell r="E9854">
            <v>1.9E-2</v>
          </cell>
        </row>
        <row r="9855">
          <cell r="B9855">
            <v>92426</v>
          </cell>
          <cell r="C9855" t="str">
            <v>MONTAGEM E DESMONTAGEM DE FÔRMA DE PILARES RETANGULARES E ESTRUTURAS SIMILARES COM ÁREA MÉDIA DAS SEÇÕES MENOR OU IGUAL A 0,25 M², PÉ-DIREITO SIMPLES, EM CHAPA DE MADEIRA COMPENSADA RESINADA, 8 UTILIZAÇÕES. AF_12/2015</v>
          </cell>
          <cell r="D9855" t="str">
            <v>M2</v>
          </cell>
          <cell r="E9855">
            <v>0</v>
          </cell>
        </row>
        <row r="9856">
          <cell r="B9856">
            <v>88239</v>
          </cell>
          <cell r="C9856" t="str">
            <v>AJUDANTE DE CARPINTEIRO COM ENCARGOS COMPLEMENTARES</v>
          </cell>
          <cell r="D9856" t="str">
            <v>H</v>
          </cell>
          <cell r="E9856">
            <v>0.16700000000000001</v>
          </cell>
        </row>
        <row r="9857">
          <cell r="B9857">
            <v>88262</v>
          </cell>
          <cell r="C9857" t="str">
            <v>CARPINTEIRO DE FORMAS COM ENCARGOS COMPLEMENTARES</v>
          </cell>
          <cell r="D9857" t="str">
            <v>H</v>
          </cell>
          <cell r="E9857">
            <v>0.91300000000000003</v>
          </cell>
        </row>
        <row r="9858">
          <cell r="B9858">
            <v>92263</v>
          </cell>
          <cell r="C9858" t="str">
            <v>FABRICAÇÃO DE FÔRMA PARA PILARES E ESTRUTURAS SIMILARES, EM CHAPA DE MADEIRA COMPENSADA RESINADA, E = 17 MM. AF_12/2015</v>
          </cell>
          <cell r="D9858" t="str">
            <v>M2</v>
          </cell>
          <cell r="E9858">
            <v>0.15</v>
          </cell>
        </row>
        <row r="9859">
          <cell r="B9859">
            <v>2692</v>
          </cell>
          <cell r="C9859" t="str">
            <v>DESMOLDANTE PROTETOR PARA FORMAS DE MADEIRA, DE BASE OLEOSA EMULSIONADA EM AGUA</v>
          </cell>
          <cell r="D9859" t="str">
            <v>L</v>
          </cell>
          <cell r="E9859">
            <v>0.01</v>
          </cell>
        </row>
        <row r="9860">
          <cell r="B9860">
            <v>40271</v>
          </cell>
          <cell r="C9860" t="str">
            <v>APRUMADOR METALICO DE PILAR, COM ALTURA E ANGULO REGULAVEIS, EXTENSAO DE *1,50* A *2,80* M (LOCACAO)</v>
          </cell>
          <cell r="D9860" t="str">
            <v>MES</v>
          </cell>
          <cell r="E9860">
            <v>0.19600000000000001</v>
          </cell>
        </row>
        <row r="9861">
          <cell r="B9861">
            <v>40275</v>
          </cell>
          <cell r="C9861" t="str">
            <v>VIGA SANDUICHE METALICA VAZADA PARA TRAVAMENTO DE PILARES, DIMENSOES: ALTURA DE *8* CM, LARGURA DE *6* CM E EXTENSAO DE 2 M (LOCACAO)</v>
          </cell>
          <cell r="D9861" t="str">
            <v>MES</v>
          </cell>
          <cell r="E9861">
            <v>0.39300000000000002</v>
          </cell>
        </row>
        <row r="9862">
          <cell r="B9862">
            <v>40287</v>
          </cell>
          <cell r="C9862" t="str">
            <v>LOCACAO DE BARRA DE ANCORAGEM DE 0,80 A 1,20 M DE EXTENSAO, COM ROSCA DE 5/8", INCLUINDO PORCA E FLANGE</v>
          </cell>
          <cell r="D9862" t="str">
            <v>MES</v>
          </cell>
          <cell r="E9862">
            <v>0.78500000000000003</v>
          </cell>
        </row>
        <row r="9863">
          <cell r="B9863">
            <v>40304</v>
          </cell>
          <cell r="C9863" t="str">
            <v>PREGO DE ACO POLIDO COM CABECA DUPLA 17 X 27 (2 1/2 X 11)</v>
          </cell>
          <cell r="D9863" t="str">
            <v>KG</v>
          </cell>
          <cell r="E9863">
            <v>1.9E-2</v>
          </cell>
        </row>
        <row r="9864">
          <cell r="B9864">
            <v>92427</v>
          </cell>
          <cell r="C9864" t="str">
            <v>MONTAGEM E DESMONTAGEM DE FÔRMA DE PILARES RETANGULARES E ESTRUTURAS SIMILARES COM ÁREA MÉDIA DAS SEÇÕES MAIOR QUE 0,25 M², PÉ-DIREITO SIMPLES, EM CHAPA DE MADEIRA COMPENSADA RESINADA, 8 UTILIZAÇÕES. AF_12/2015</v>
          </cell>
          <cell r="D9864" t="str">
            <v>M2</v>
          </cell>
          <cell r="E9864">
            <v>0</v>
          </cell>
        </row>
        <row r="9865">
          <cell r="B9865">
            <v>88239</v>
          </cell>
          <cell r="C9865" t="str">
            <v>AJUDANTE DE CARPINTEIRO COM ENCARGOS COMPLEMENTARES</v>
          </cell>
          <cell r="D9865" t="str">
            <v>H</v>
          </cell>
          <cell r="E9865">
            <v>0.127</v>
          </cell>
        </row>
        <row r="9866">
          <cell r="B9866">
            <v>88262</v>
          </cell>
          <cell r="C9866" t="str">
            <v>CARPINTEIRO DE FORMAS COM ENCARGOS COMPLEMENTARES</v>
          </cell>
          <cell r="D9866" t="str">
            <v>H</v>
          </cell>
          <cell r="E9866">
            <v>0.69499999999999995</v>
          </cell>
        </row>
        <row r="9867">
          <cell r="B9867">
            <v>92263</v>
          </cell>
          <cell r="C9867" t="str">
            <v>FABRICAÇÃO DE FÔRMA PARA PILARES E ESTRUTURAS SIMILARES, EM CHAPA DE MADEIRA COMPENSADA RESINADA, E = 17 MM. AF_12/2015</v>
          </cell>
          <cell r="D9867" t="str">
            <v>M2</v>
          </cell>
          <cell r="E9867">
            <v>0.15</v>
          </cell>
        </row>
        <row r="9868">
          <cell r="B9868">
            <v>2692</v>
          </cell>
          <cell r="C9868" t="str">
            <v>DESMOLDANTE PROTETOR PARA FORMAS DE MADEIRA, DE BASE OLEOSA EMULSIONADA EM AGUA</v>
          </cell>
          <cell r="D9868" t="str">
            <v>L</v>
          </cell>
          <cell r="E9868">
            <v>0.01</v>
          </cell>
        </row>
        <row r="9869">
          <cell r="B9869">
            <v>40271</v>
          </cell>
          <cell r="C9869" t="str">
            <v>APRUMADOR METALICO DE PILAR, COM ALTURA E ANGULO REGULAVEIS, EXTENSAO DE *1,50* A *2,80* M (LOCACAO)</v>
          </cell>
          <cell r="D9869" t="str">
            <v>MES</v>
          </cell>
          <cell r="E9869">
            <v>0.19600000000000001</v>
          </cell>
        </row>
        <row r="9870">
          <cell r="B9870">
            <v>40275</v>
          </cell>
          <cell r="C9870" t="str">
            <v>VIGA SANDUICHE METALICA VAZADA PARA TRAVAMENTO DE PILARES, DIMENSOES: ALTURA DE *8* CM, LARGURA DE *6* CM E EXTENSAO DE 2 M (LOCACAO)</v>
          </cell>
          <cell r="D9870" t="str">
            <v>MES</v>
          </cell>
          <cell r="E9870">
            <v>0.39300000000000002</v>
          </cell>
        </row>
        <row r="9871">
          <cell r="B9871">
            <v>40287</v>
          </cell>
          <cell r="C9871" t="str">
            <v>LOCACAO DE BARRA DE ANCORAGEM DE 0,80 A 1,20 M DE EXTENSAO, COM ROSCA DE 5/8", INCLUINDO PORCA E FLANGE</v>
          </cell>
          <cell r="D9871" t="str">
            <v>MES</v>
          </cell>
          <cell r="E9871">
            <v>0.78500000000000003</v>
          </cell>
        </row>
        <row r="9872">
          <cell r="B9872">
            <v>40304</v>
          </cell>
          <cell r="C9872" t="str">
            <v>PREGO DE ACO POLIDO COM CABECA DUPLA 17 X 27 (2 1/2 X 11)</v>
          </cell>
          <cell r="D9872" t="str">
            <v>KG</v>
          </cell>
          <cell r="E9872">
            <v>1.9E-2</v>
          </cell>
        </row>
        <row r="9873">
          <cell r="B9873">
            <v>92428</v>
          </cell>
          <cell r="C9873" t="str">
            <v>MONTAGEM E DESMONTAGEM DE FÔRMA DE PILARES RETANGULARES E ESTRUTURAS SIMILARES COM ÁREA MÉDIA DAS SEÇÕES MENOR OU IGUAL A 0,25 M², PÉ-DIREITO DUPLO, EM CHAPA DE MADEIRA COMPENSADA RESINADA, 8 UTILIZAÇÕES. AF_12/2015</v>
          </cell>
          <cell r="D9873" t="str">
            <v>M2</v>
          </cell>
          <cell r="E9873">
            <v>0</v>
          </cell>
        </row>
        <row r="9874">
          <cell r="B9874">
            <v>88239</v>
          </cell>
          <cell r="C9874" t="str">
            <v>AJUDANTE DE CARPINTEIRO COM ENCARGOS COMPLEMENTARES</v>
          </cell>
          <cell r="D9874" t="str">
            <v>H</v>
          </cell>
          <cell r="E9874">
            <v>0.25</v>
          </cell>
        </row>
        <row r="9875">
          <cell r="B9875">
            <v>88262</v>
          </cell>
          <cell r="C9875" t="str">
            <v>CARPINTEIRO DE FORMAS COM ENCARGOS COMPLEMENTARES</v>
          </cell>
          <cell r="D9875" t="str">
            <v>H</v>
          </cell>
          <cell r="E9875">
            <v>1.3620000000000001</v>
          </cell>
        </row>
        <row r="9876">
          <cell r="B9876">
            <v>92263</v>
          </cell>
          <cell r="C9876" t="str">
            <v>FABRICAÇÃO DE FÔRMA PARA PILARES E ESTRUTURAS SIMILARES, EM CHAPA DE MADEIRA COMPENSADA RESINADA, E = 17 MM. AF_12/2015</v>
          </cell>
          <cell r="D9876" t="str">
            <v>M2</v>
          </cell>
          <cell r="E9876">
            <v>0.15</v>
          </cell>
        </row>
        <row r="9877">
          <cell r="B9877">
            <v>2692</v>
          </cell>
          <cell r="C9877" t="str">
            <v>DESMOLDANTE PROTETOR PARA FORMAS DE MADEIRA, DE BASE OLEOSA EMULSIONADA EM AGUA</v>
          </cell>
          <cell r="D9877" t="str">
            <v>L</v>
          </cell>
          <cell r="E9877">
            <v>0.01</v>
          </cell>
        </row>
        <row r="9878">
          <cell r="B9878">
            <v>40271</v>
          </cell>
          <cell r="C9878" t="str">
            <v>APRUMADOR METALICO DE PILAR, COM ALTURA E ANGULO REGULAVEIS, EXTENSAO DE *1,50* A *2,80* M (LOCACAO)</v>
          </cell>
          <cell r="D9878" t="str">
            <v>MES</v>
          </cell>
          <cell r="E9878">
            <v>0.19600000000000001</v>
          </cell>
        </row>
        <row r="9879">
          <cell r="B9879">
            <v>40275</v>
          </cell>
          <cell r="C9879" t="str">
            <v>VIGA SANDUICHE METALICA VAZADA PARA TRAVAMENTO DE PILARES, DIMENSOES: ALTURA DE *8* CM, LARGURA DE *6* CM E EXTENSAO DE 2 M (LOCACAO)</v>
          </cell>
          <cell r="D9879" t="str">
            <v>MES</v>
          </cell>
          <cell r="E9879">
            <v>0.39300000000000002</v>
          </cell>
        </row>
        <row r="9880">
          <cell r="B9880">
            <v>40287</v>
          </cell>
          <cell r="C9880" t="str">
            <v>LOCACAO DE BARRA DE ANCORAGEM DE 0,80 A 1,20 M DE EXTENSAO, COM ROSCA DE 5/8", INCLUINDO PORCA E FLANGE</v>
          </cell>
          <cell r="D9880" t="str">
            <v>MES</v>
          </cell>
          <cell r="E9880">
            <v>0.78500000000000003</v>
          </cell>
        </row>
        <row r="9881">
          <cell r="B9881">
            <v>40304</v>
          </cell>
          <cell r="C9881" t="str">
            <v>PREGO DE ACO POLIDO COM CABECA DUPLA 17 X 27 (2 1/2 X 11)</v>
          </cell>
          <cell r="D9881" t="str">
            <v>KG</v>
          </cell>
          <cell r="E9881">
            <v>1.9E-2</v>
          </cell>
        </row>
        <row r="9882">
          <cell r="B9882">
            <v>92429</v>
          </cell>
          <cell r="C9882" t="str">
            <v>MONTAGEM E DESMONTAGEM DE FÔRMA DE PILARES RETANGULARES E ESTRUTURAS SIMILARES COM ÁREA MÉDIA DAS SEÇÕES MAIOR QUE 0,25 M², PÉ-DIREITO DUPLO, EM CHAPA DE MADEIRA COMPENSADA RESINADA, 8 UTILIZAÇÕES. AF_12/2015</v>
          </cell>
          <cell r="D9882" t="str">
            <v>M2</v>
          </cell>
          <cell r="E9882">
            <v>0</v>
          </cell>
        </row>
        <row r="9883">
          <cell r="B9883">
            <v>88239</v>
          </cell>
          <cell r="C9883" t="str">
            <v>AJUDANTE DE CARPINTEIRO COM ENCARGOS COMPLEMENTARES</v>
          </cell>
          <cell r="D9883" t="str">
            <v>H</v>
          </cell>
          <cell r="E9883">
            <v>0.21</v>
          </cell>
        </row>
        <row r="9884">
          <cell r="B9884">
            <v>88262</v>
          </cell>
          <cell r="C9884" t="str">
            <v>CARPINTEIRO DE FORMAS COM ENCARGOS COMPLEMENTARES</v>
          </cell>
          <cell r="D9884" t="str">
            <v>H</v>
          </cell>
          <cell r="E9884">
            <v>1.1439999999999999</v>
          </cell>
        </row>
        <row r="9885">
          <cell r="B9885">
            <v>92263</v>
          </cell>
          <cell r="C9885" t="str">
            <v>FABRICAÇÃO DE FÔRMA PARA PILARES E ESTRUTURAS SIMILARES, EM CHAPA DE MADEIRA COMPENSADA RESINADA, E = 17 MM. AF_12/2015</v>
          </cell>
          <cell r="D9885" t="str">
            <v>M2</v>
          </cell>
          <cell r="E9885">
            <v>0.15</v>
          </cell>
        </row>
        <row r="9886">
          <cell r="B9886">
            <v>2692</v>
          </cell>
          <cell r="C9886" t="str">
            <v>DESMOLDANTE PROTETOR PARA FORMAS DE MADEIRA, DE BASE OLEOSA EMULSIONADA EM AGUA</v>
          </cell>
          <cell r="D9886" t="str">
            <v>L</v>
          </cell>
          <cell r="E9886">
            <v>0.01</v>
          </cell>
        </row>
        <row r="9887">
          <cell r="B9887">
            <v>40271</v>
          </cell>
          <cell r="C9887" t="str">
            <v>APRUMADOR METALICO DE PILAR, COM ALTURA E ANGULO REGULAVEIS, EXTENSAO DE *1,50* A *2,80* M (LOCACAO)</v>
          </cell>
          <cell r="D9887" t="str">
            <v>MES</v>
          </cell>
          <cell r="E9887">
            <v>0.19600000000000001</v>
          </cell>
        </row>
        <row r="9888">
          <cell r="B9888">
            <v>40275</v>
          </cell>
          <cell r="C9888" t="str">
            <v>VIGA SANDUICHE METALICA VAZADA PARA TRAVAMENTO DE PILARES, DIMENSOES: ALTURA DE *8* CM, LARGURA DE *6* CM E EXTENSAO DE 2 M (LOCACAO)</v>
          </cell>
          <cell r="D9888" t="str">
            <v>MES</v>
          </cell>
          <cell r="E9888">
            <v>0.39300000000000002</v>
          </cell>
        </row>
        <row r="9889">
          <cell r="B9889">
            <v>40287</v>
          </cell>
          <cell r="C9889" t="str">
            <v>LOCACAO DE BARRA DE ANCORAGEM DE 0,80 A 1,20 M DE EXTENSAO, COM ROSCA DE 5/8", INCLUINDO PORCA E FLANGE</v>
          </cell>
          <cell r="D9889" t="str">
            <v>MES</v>
          </cell>
          <cell r="E9889">
            <v>0.78500000000000003</v>
          </cell>
        </row>
        <row r="9890">
          <cell r="B9890">
            <v>40304</v>
          </cell>
          <cell r="C9890" t="str">
            <v>PREGO DE ACO POLIDO COM CABECA DUPLA 17 X 27 (2 1/2 X 11)</v>
          </cell>
          <cell r="D9890" t="str">
            <v>KG</v>
          </cell>
          <cell r="E9890">
            <v>1.9E-2</v>
          </cell>
        </row>
        <row r="9891">
          <cell r="B9891">
            <v>92430</v>
          </cell>
          <cell r="C9891" t="str">
            <v>MONTAGEM E DESMONTAGEM DE FÔRMA DE PILARES RETANGULARES E ESTRUTURAS SIMILARES COM ÁREA MÉDIA DAS SEÇÕES MENOR OU IGUAL A 0,25 M², PÉ-DIREITO SIMPLES, EM CHAPA DE MADEIRA COMPENSADA PLASTIFICADA, 10 UTILIZAÇÕES. AF_12/2015</v>
          </cell>
          <cell r="D9891" t="str">
            <v>M2</v>
          </cell>
          <cell r="E9891">
            <v>0</v>
          </cell>
        </row>
        <row r="9892">
          <cell r="B9892">
            <v>88239</v>
          </cell>
          <cell r="C9892" t="str">
            <v>AJUDANTE DE CARPINTEIRO COM ENCARGOS COMPLEMENTARES</v>
          </cell>
          <cell r="D9892" t="str">
            <v>H</v>
          </cell>
          <cell r="E9892">
            <v>0.159</v>
          </cell>
        </row>
        <row r="9893">
          <cell r="B9893">
            <v>88262</v>
          </cell>
          <cell r="C9893" t="str">
            <v>CARPINTEIRO DE FORMAS COM ENCARGOS COMPLEMENTARES</v>
          </cell>
          <cell r="D9893" t="str">
            <v>H</v>
          </cell>
          <cell r="E9893">
            <v>0.86799999999999999</v>
          </cell>
        </row>
        <row r="9894">
          <cell r="B9894">
            <v>92264</v>
          </cell>
          <cell r="C9894" t="str">
            <v>FABRICAÇÃO DE FÔRMA PARA PILARES E ESTRUTURAS SIMILARES, EM CHAPA DE MADEIRA COMPENSADA PLASTIFICADA, E = 18 MM. AF_12/2015</v>
          </cell>
          <cell r="D9894" t="str">
            <v>M2</v>
          </cell>
          <cell r="E9894">
            <v>0.105</v>
          </cell>
        </row>
        <row r="9895">
          <cell r="B9895">
            <v>2692</v>
          </cell>
          <cell r="C9895" t="str">
            <v>DESMOLDANTE PROTETOR PARA FORMAS DE MADEIRA, DE BASE OLEOSA EMULSIONADA EM AGUA</v>
          </cell>
          <cell r="D9895" t="str">
            <v>L</v>
          </cell>
          <cell r="E9895">
            <v>4.0000000000000001E-3</v>
          </cell>
        </row>
        <row r="9896">
          <cell r="B9896">
            <v>40271</v>
          </cell>
          <cell r="C9896" t="str">
            <v>APRUMADOR METALICO DE PILAR, COM ALTURA E ANGULO REGULAVEIS, EXTENSAO DE *1,50* A *2,80* M (LOCACAO)</v>
          </cell>
          <cell r="D9896" t="str">
            <v>MES</v>
          </cell>
          <cell r="E9896">
            <v>0.19600000000000001</v>
          </cell>
        </row>
        <row r="9897">
          <cell r="B9897">
            <v>40275</v>
          </cell>
          <cell r="C9897" t="str">
            <v>VIGA SANDUICHE METALICA VAZADA PARA TRAVAMENTO DE PILARES, DIMENSOES: ALTURA DE *8* CM, LARGURA DE *6* CM E EXTENSAO DE 2 M (LOCACAO)</v>
          </cell>
          <cell r="D9897" t="str">
            <v>MES</v>
          </cell>
          <cell r="E9897">
            <v>0.39300000000000002</v>
          </cell>
        </row>
        <row r="9898">
          <cell r="B9898">
            <v>40287</v>
          </cell>
          <cell r="C9898" t="str">
            <v>LOCACAO DE BARRA DE ANCORAGEM DE 0,80 A 1,20 M DE EXTENSAO, COM ROSCA DE 5/8", INCLUINDO PORCA E FLANGE</v>
          </cell>
          <cell r="D9898" t="str">
            <v>MES</v>
          </cell>
          <cell r="E9898">
            <v>0.78500000000000003</v>
          </cell>
        </row>
        <row r="9899">
          <cell r="B9899">
            <v>40304</v>
          </cell>
          <cell r="C9899" t="str">
            <v>PREGO DE ACO POLIDO COM CABECA DUPLA 17 X 27 (2 1/2 X 11)</v>
          </cell>
          <cell r="D9899" t="str">
            <v>KG</v>
          </cell>
          <cell r="E9899">
            <v>1.9E-2</v>
          </cell>
        </row>
        <row r="9900">
          <cell r="B9900">
            <v>92431</v>
          </cell>
          <cell r="C9900" t="str">
            <v>MONTAGEM E DESMONTAGEM DE FÔRMA DE PILARES RETANGULARES E ESTRUTURAS SIMILARES COM ÁREA MÉDIA DAS SEÇÕES MAIOR QUE 0,25 M², PÉ-DIREITO SIMPLES, EM CHAPA DE MADEIRA COMPENSADA PLASTIFICADA, 10 UTILIZAÇÕES. AF_12/2015</v>
          </cell>
          <cell r="D9900" t="str">
            <v>M2</v>
          </cell>
          <cell r="E9900">
            <v>0</v>
          </cell>
        </row>
        <row r="9901">
          <cell r="B9901">
            <v>88239</v>
          </cell>
          <cell r="C9901" t="str">
            <v>AJUDANTE DE CARPINTEIRO COM ENCARGOS COMPLEMENTARES</v>
          </cell>
          <cell r="D9901" t="str">
            <v>H</v>
          </cell>
          <cell r="E9901">
            <v>0.121</v>
          </cell>
        </row>
        <row r="9902">
          <cell r="B9902">
            <v>88262</v>
          </cell>
          <cell r="C9902" t="str">
            <v>CARPINTEIRO DE FORMAS COM ENCARGOS COMPLEMENTARES</v>
          </cell>
          <cell r="D9902" t="str">
            <v>H</v>
          </cell>
          <cell r="E9902">
            <v>0.66100000000000003</v>
          </cell>
        </row>
        <row r="9903">
          <cell r="B9903">
            <v>92264</v>
          </cell>
          <cell r="C9903" t="str">
            <v>FABRICAÇÃO DE FÔRMA PARA PILARES E ESTRUTURAS SIMILARES, EM CHAPA DE MADEIRA COMPENSADA PLASTIFICADA, E = 18 MM. AF_12/2015</v>
          </cell>
          <cell r="D9903" t="str">
            <v>M2</v>
          </cell>
          <cell r="E9903">
            <v>0.105</v>
          </cell>
        </row>
        <row r="9904">
          <cell r="B9904">
            <v>2692</v>
          </cell>
          <cell r="C9904" t="str">
            <v>DESMOLDANTE PROTETOR PARA FORMAS DE MADEIRA, DE BASE OLEOSA EMULSIONADA EM AGUA</v>
          </cell>
          <cell r="D9904" t="str">
            <v>L</v>
          </cell>
          <cell r="E9904">
            <v>4.0000000000000001E-3</v>
          </cell>
        </row>
        <row r="9905">
          <cell r="B9905">
            <v>40271</v>
          </cell>
          <cell r="C9905" t="str">
            <v>APRUMADOR METALICO DE PILAR, COM ALTURA E ANGULO REGULAVEIS, EXTENSAO DE *1,50* A *2,80* M (LOCACAO)</v>
          </cell>
          <cell r="D9905" t="str">
            <v>MES</v>
          </cell>
          <cell r="E9905">
            <v>0.19600000000000001</v>
          </cell>
        </row>
        <row r="9906">
          <cell r="B9906">
            <v>40275</v>
          </cell>
          <cell r="C9906" t="str">
            <v>VIGA SANDUICHE METALICA VAZADA PARA TRAVAMENTO DE PILARES, DIMENSOES: ALTURA DE *8* CM, LARGURA DE *6* CM E EXTENSAO DE 2 M (LOCACAO)</v>
          </cell>
          <cell r="D9906" t="str">
            <v>MES</v>
          </cell>
          <cell r="E9906">
            <v>0.39300000000000002</v>
          </cell>
        </row>
        <row r="9907">
          <cell r="B9907">
            <v>40287</v>
          </cell>
          <cell r="C9907" t="str">
            <v>LOCACAO DE BARRA DE ANCORAGEM DE 0,80 A 1,20 M DE EXTENSAO, COM ROSCA DE 5/8", INCLUINDO PORCA E FLANGE</v>
          </cell>
          <cell r="D9907" t="str">
            <v>MES</v>
          </cell>
          <cell r="E9907">
            <v>0.78500000000000003</v>
          </cell>
        </row>
        <row r="9908">
          <cell r="B9908">
            <v>40304</v>
          </cell>
          <cell r="C9908" t="str">
            <v>PREGO DE ACO POLIDO COM CABECA DUPLA 17 X 27 (2 1/2 X 11)</v>
          </cell>
          <cell r="D9908" t="str">
            <v>KG</v>
          </cell>
          <cell r="E9908">
            <v>1.9E-2</v>
          </cell>
        </row>
        <row r="9909">
          <cell r="B9909">
            <v>92432</v>
          </cell>
          <cell r="C9909" t="str">
            <v>MONTAGEM E DESMONTAGEM DE FÔRMA DE PILARES RETANGULARES E ESTRUTURAS SIMILARES COM ÁREA MÉDIA DAS SEÇÕES MENOR OU IGUAL A 0,25 M², PÉ-DIREITO DUPLO, EM CHAPA DE MADEIRA COMPENSADA PLASTIFICADA, 10 UTILIZAÇÕES. AF_12/2015</v>
          </cell>
          <cell r="D9909" t="str">
            <v>M2</v>
          </cell>
          <cell r="E9909">
            <v>0</v>
          </cell>
        </row>
        <row r="9910">
          <cell r="B9910">
            <v>88239</v>
          </cell>
          <cell r="C9910" t="str">
            <v>AJUDANTE DE CARPINTEIRO COM ENCARGOS COMPLEMENTARES</v>
          </cell>
          <cell r="D9910" t="str">
            <v>H</v>
          </cell>
          <cell r="E9910">
            <v>0.23699999999999999</v>
          </cell>
        </row>
        <row r="9911">
          <cell r="B9911">
            <v>88262</v>
          </cell>
          <cell r="C9911" t="str">
            <v>CARPINTEIRO DE FORMAS COM ENCARGOS COMPLEMENTARES</v>
          </cell>
          <cell r="D9911" t="str">
            <v>H</v>
          </cell>
          <cell r="E9911">
            <v>1.2949999999999999</v>
          </cell>
        </row>
        <row r="9912">
          <cell r="B9912">
            <v>92264</v>
          </cell>
          <cell r="C9912" t="str">
            <v>FABRICAÇÃO DE FÔRMA PARA PILARES E ESTRUTURAS SIMILARES, EM CHAPA DE MADEIRA COMPENSADA PLASTIFICADA, E = 18 MM. AF_12/2015</v>
          </cell>
          <cell r="D9912" t="str">
            <v>M2</v>
          </cell>
          <cell r="E9912">
            <v>0.105</v>
          </cell>
        </row>
        <row r="9913">
          <cell r="B9913">
            <v>2692</v>
          </cell>
          <cell r="C9913" t="str">
            <v>DESMOLDANTE PROTETOR PARA FORMAS DE MADEIRA, DE BASE OLEOSA EMULSIONADA EM AGUA</v>
          </cell>
          <cell r="D9913" t="str">
            <v>L</v>
          </cell>
          <cell r="E9913">
            <v>4.0000000000000001E-3</v>
          </cell>
        </row>
        <row r="9914">
          <cell r="B9914">
            <v>40271</v>
          </cell>
          <cell r="C9914" t="str">
            <v>APRUMADOR METALICO DE PILAR, COM ALTURA E ANGULO REGULAVEIS, EXTENSAO DE *1,50* A *2,80* M (LOCACAO)</v>
          </cell>
          <cell r="D9914" t="str">
            <v>MES</v>
          </cell>
          <cell r="E9914">
            <v>0.19600000000000001</v>
          </cell>
        </row>
        <row r="9915">
          <cell r="B9915">
            <v>40275</v>
          </cell>
          <cell r="C9915" t="str">
            <v>VIGA SANDUICHE METALICA VAZADA PARA TRAVAMENTO DE PILARES, DIMENSOES: ALTURA DE *8* CM, LARGURA DE *6* CM E EXTENSAO DE 2 M (LOCACAO)</v>
          </cell>
          <cell r="D9915" t="str">
            <v>MES</v>
          </cell>
          <cell r="E9915">
            <v>0.39300000000000002</v>
          </cell>
        </row>
        <row r="9916">
          <cell r="B9916">
            <v>40287</v>
          </cell>
          <cell r="C9916" t="str">
            <v>LOCACAO DE BARRA DE ANCORAGEM DE 0,80 A 1,20 M DE EXTENSAO, COM ROSCA DE 5/8", INCLUINDO PORCA E FLANGE</v>
          </cell>
          <cell r="D9916" t="str">
            <v>MES</v>
          </cell>
          <cell r="E9916">
            <v>0.78500000000000003</v>
          </cell>
        </row>
        <row r="9917">
          <cell r="B9917">
            <v>40304</v>
          </cell>
          <cell r="C9917" t="str">
            <v>PREGO DE ACO POLIDO COM CABECA DUPLA 17 X 27 (2 1/2 X 11)</v>
          </cell>
          <cell r="D9917" t="str">
            <v>KG</v>
          </cell>
          <cell r="E9917">
            <v>1.9E-2</v>
          </cell>
        </row>
        <row r="9918">
          <cell r="B9918">
            <v>92433</v>
          </cell>
          <cell r="C9918" t="str">
            <v>MONTAGEM E DESMONTAGEM DE FÔRMA DE PILARES RETANGULARES E ESTRUTURAS SIMILARES COM ÁREA MÉDIA DAS SEÇÕES MAIOR QUE 0,25 M², PÉ-DIREITO DUPLO, EM CHAPA DE MADEIRA COMPENSADA PLASTIFICADA, 10 UTILIZAÇÕES. AF_12/2015</v>
          </cell>
          <cell r="D9918" t="str">
            <v>M2</v>
          </cell>
          <cell r="E9918">
            <v>0</v>
          </cell>
        </row>
        <row r="9919">
          <cell r="B9919">
            <v>88239</v>
          </cell>
          <cell r="C9919" t="str">
            <v>AJUDANTE DE CARPINTEIRO COM ENCARGOS COMPLEMENTARES</v>
          </cell>
          <cell r="D9919" t="str">
            <v>H</v>
          </cell>
          <cell r="E9919">
            <v>0.19900000000000001</v>
          </cell>
        </row>
        <row r="9920">
          <cell r="B9920">
            <v>88262</v>
          </cell>
          <cell r="C9920" t="str">
            <v>CARPINTEIRO DE FORMAS COM ENCARGOS COMPLEMENTARES</v>
          </cell>
          <cell r="D9920" t="str">
            <v>H</v>
          </cell>
          <cell r="E9920">
            <v>1.0880000000000001</v>
          </cell>
        </row>
        <row r="9921">
          <cell r="B9921">
            <v>92264</v>
          </cell>
          <cell r="C9921" t="str">
            <v>FABRICAÇÃO DE FÔRMA PARA PILARES E ESTRUTURAS SIMILARES, EM CHAPA DE MADEIRA COMPENSADA PLASTIFICADA, E = 18 MM. AF_12/2015</v>
          </cell>
          <cell r="D9921" t="str">
            <v>M2</v>
          </cell>
          <cell r="E9921">
            <v>0.105</v>
          </cell>
        </row>
        <row r="9922">
          <cell r="B9922">
            <v>2692</v>
          </cell>
          <cell r="C9922" t="str">
            <v>DESMOLDANTE PROTETOR PARA FORMAS DE MADEIRA, DE BASE OLEOSA EMULSIONADA EM AGUA</v>
          </cell>
          <cell r="D9922" t="str">
            <v>L</v>
          </cell>
          <cell r="E9922">
            <v>4.0000000000000001E-3</v>
          </cell>
        </row>
        <row r="9923">
          <cell r="B9923">
            <v>40271</v>
          </cell>
          <cell r="C9923" t="str">
            <v>APRUMADOR METALICO DE PILAR, COM ALTURA E ANGULO REGULAVEIS, EXTENSAO DE *1,50* A *2,80* M (LOCACAO)</v>
          </cell>
          <cell r="D9923" t="str">
            <v>MES</v>
          </cell>
          <cell r="E9923">
            <v>0.19600000000000001</v>
          </cell>
        </row>
        <row r="9924">
          <cell r="B9924">
            <v>40275</v>
          </cell>
          <cell r="C9924" t="str">
            <v>VIGA SANDUICHE METALICA VAZADA PARA TRAVAMENTO DE PILARES, DIMENSOES: ALTURA DE *8* CM, LARGURA DE *6* CM E EXTENSAO DE 2 M (LOCACAO)</v>
          </cell>
          <cell r="D9924" t="str">
            <v>MES</v>
          </cell>
          <cell r="E9924">
            <v>0.39300000000000002</v>
          </cell>
        </row>
        <row r="9925">
          <cell r="B9925">
            <v>40287</v>
          </cell>
          <cell r="C9925" t="str">
            <v>LOCACAO DE BARRA DE ANCORAGEM DE 0,80 A 1,20 M DE EXTENSAO, COM ROSCA DE 5/8", INCLUINDO PORCA E FLANGE</v>
          </cell>
          <cell r="D9925" t="str">
            <v>MES</v>
          </cell>
          <cell r="E9925">
            <v>0.78500000000000003</v>
          </cell>
        </row>
        <row r="9926">
          <cell r="B9926">
            <v>40304</v>
          </cell>
          <cell r="C9926" t="str">
            <v>PREGO DE ACO POLIDO COM CABECA DUPLA 17 X 27 (2 1/2 X 11)</v>
          </cell>
          <cell r="D9926" t="str">
            <v>KG</v>
          </cell>
          <cell r="E9926">
            <v>1.9E-2</v>
          </cell>
        </row>
        <row r="9927">
          <cell r="B9927">
            <v>92434</v>
          </cell>
          <cell r="C9927" t="str">
            <v>MONTAGEM E DESMONTAGEM DE FÔRMA DE PILARES RETANGULARES E ESTRUTURAS SIMILARES COM ÁREA MÉDIA DAS SEÇÕES MENOR OU IGUAL A 0,25 M², PÉ-DIREITO SIMPLES, EM CHAPA DE MADEIRA COMPENSADA PLASTIFICADA, 12 UTILIZAÇÕES. AF_12/2015</v>
          </cell>
          <cell r="D9927" t="str">
            <v>M2</v>
          </cell>
          <cell r="E9927">
            <v>0</v>
          </cell>
        </row>
        <row r="9928">
          <cell r="B9928">
            <v>88239</v>
          </cell>
          <cell r="C9928" t="str">
            <v>AJUDANTE DE CARPINTEIRO COM ENCARGOS COMPLEMENTARES</v>
          </cell>
          <cell r="D9928" t="str">
            <v>H</v>
          </cell>
          <cell r="E9928">
            <v>0.154</v>
          </cell>
        </row>
        <row r="9929">
          <cell r="B9929">
            <v>88262</v>
          </cell>
          <cell r="C9929" t="str">
            <v>CARPINTEIRO DE FORMAS COM ENCARGOS COMPLEMENTARES</v>
          </cell>
          <cell r="D9929" t="str">
            <v>H</v>
          </cell>
          <cell r="E9929">
            <v>0.83799999999999997</v>
          </cell>
        </row>
        <row r="9930">
          <cell r="B9930">
            <v>92264</v>
          </cell>
          <cell r="C9930" t="str">
            <v>FABRICAÇÃO DE FÔRMA PARA PILARES E ESTRUTURAS SIMILARES, EM CHAPA DE MADEIRA COMPENSADA PLASTIFICADA, E = 18 MM. AF_12/2015</v>
          </cell>
          <cell r="D9930" t="str">
            <v>M2</v>
          </cell>
          <cell r="E9930">
            <v>9.4E-2</v>
          </cell>
        </row>
        <row r="9931">
          <cell r="B9931">
            <v>2692</v>
          </cell>
          <cell r="C9931" t="str">
            <v>DESMOLDANTE PROTETOR PARA FORMAS DE MADEIRA, DE BASE OLEOSA EMULSIONADA EM AGUA</v>
          </cell>
          <cell r="D9931" t="str">
            <v>L</v>
          </cell>
          <cell r="E9931">
            <v>4.0000000000000001E-3</v>
          </cell>
        </row>
        <row r="9932">
          <cell r="B9932">
            <v>40271</v>
          </cell>
          <cell r="C9932" t="str">
            <v>APRUMADOR METALICO DE PILAR, COM ALTURA E ANGULO REGULAVEIS, EXTENSAO DE *1,50* A *2,80* M (LOCACAO)</v>
          </cell>
          <cell r="D9932" t="str">
            <v>MES</v>
          </cell>
          <cell r="E9932">
            <v>0.19600000000000001</v>
          </cell>
        </row>
        <row r="9933">
          <cell r="B9933">
            <v>40275</v>
          </cell>
          <cell r="C9933" t="str">
            <v>VIGA SANDUICHE METALICA VAZADA PARA TRAVAMENTO DE PILARES, DIMENSOES: ALTURA DE *8* CM, LARGURA DE *6* CM E EXTENSAO DE 2 M (LOCACAO)</v>
          </cell>
          <cell r="D9933" t="str">
            <v>MES</v>
          </cell>
          <cell r="E9933">
            <v>0.39300000000000002</v>
          </cell>
        </row>
        <row r="9934">
          <cell r="B9934">
            <v>40287</v>
          </cell>
          <cell r="C9934" t="str">
            <v>LOCACAO DE BARRA DE ANCORAGEM DE 0,80 A 1,20 M DE EXTENSAO, COM ROSCA DE 5/8", INCLUINDO PORCA E FLANGE</v>
          </cell>
          <cell r="D9934" t="str">
            <v>MES</v>
          </cell>
          <cell r="E9934">
            <v>0.78500000000000003</v>
          </cell>
        </row>
        <row r="9935">
          <cell r="B9935">
            <v>40304</v>
          </cell>
          <cell r="C9935" t="str">
            <v>PREGO DE ACO POLIDO COM CABECA DUPLA 17 X 27 (2 1/2 X 11)</v>
          </cell>
          <cell r="D9935" t="str">
            <v>KG</v>
          </cell>
          <cell r="E9935">
            <v>1.9E-2</v>
          </cell>
        </row>
        <row r="9936">
          <cell r="B9936">
            <v>92435</v>
          </cell>
          <cell r="C9936" t="str">
            <v>MONTAGEM E DESMONTAGEM DE FÔRMA DE PILARES RETANGULARES E ESTRUTURAS SIMILARES COM ÁREA MÉDIA DAS SEÇÕES MAIOR QUE 0,25 M², PÉ-DIREITO SIMPLES, EM CHAPA DE MADEIRA COMPENSADA PLASTIFICADA, 12 UTILIZAÇÕES. AF_12/2015</v>
          </cell>
          <cell r="D9936" t="str">
            <v>M2</v>
          </cell>
          <cell r="E9936">
            <v>0</v>
          </cell>
        </row>
        <row r="9937">
          <cell r="B9937">
            <v>88239</v>
          </cell>
          <cell r="C9937" t="str">
            <v>AJUDANTE DE CARPINTEIRO COM ENCARGOS COMPLEMENTARES</v>
          </cell>
          <cell r="D9937" t="str">
            <v>H</v>
          </cell>
          <cell r="E9937">
            <v>0.11700000000000001</v>
          </cell>
        </row>
        <row r="9938">
          <cell r="B9938">
            <v>88262</v>
          </cell>
          <cell r="C9938" t="str">
            <v>CARPINTEIRO DE FORMAS COM ENCARGOS COMPLEMENTARES</v>
          </cell>
          <cell r="D9938" t="str">
            <v>H</v>
          </cell>
          <cell r="E9938">
            <v>0.63800000000000001</v>
          </cell>
        </row>
        <row r="9939">
          <cell r="B9939">
            <v>92264</v>
          </cell>
          <cell r="C9939" t="str">
            <v>FABRICAÇÃO DE FÔRMA PARA PILARES E ESTRUTURAS SIMILARES, EM CHAPA DE MADEIRA COMPENSADA PLASTIFICADA, E = 18 MM. AF_12/2015</v>
          </cell>
          <cell r="D9939" t="str">
            <v>M2</v>
          </cell>
          <cell r="E9939">
            <v>9.4E-2</v>
          </cell>
        </row>
        <row r="9940">
          <cell r="B9940">
            <v>2692</v>
          </cell>
          <cell r="C9940" t="str">
            <v>DESMOLDANTE PROTETOR PARA FORMAS DE MADEIRA, DE BASE OLEOSA EMULSIONADA EM AGUA</v>
          </cell>
          <cell r="D9940" t="str">
            <v>L</v>
          </cell>
          <cell r="E9940">
            <v>4.0000000000000001E-3</v>
          </cell>
        </row>
        <row r="9941">
          <cell r="B9941">
            <v>40271</v>
          </cell>
          <cell r="C9941" t="str">
            <v>APRUMADOR METALICO DE PILAR, COM ALTURA E ANGULO REGULAVEIS, EXTENSAO DE *1,50* A *2,80* M (LOCACAO)</v>
          </cell>
          <cell r="D9941" t="str">
            <v>MES</v>
          </cell>
          <cell r="E9941">
            <v>0.19600000000000001</v>
          </cell>
        </row>
        <row r="9942">
          <cell r="B9942">
            <v>40275</v>
          </cell>
          <cell r="C9942" t="str">
            <v>VIGA SANDUICHE METALICA VAZADA PARA TRAVAMENTO DE PILARES, DIMENSOES: ALTURA DE *8* CM, LARGURA DE *6* CM E EXTENSAO DE 2 M (LOCACAO)</v>
          </cell>
          <cell r="D9942" t="str">
            <v>MES</v>
          </cell>
          <cell r="E9942">
            <v>0.39300000000000002</v>
          </cell>
        </row>
        <row r="9943">
          <cell r="B9943">
            <v>40287</v>
          </cell>
          <cell r="C9943" t="str">
            <v>LOCACAO DE BARRA DE ANCORAGEM DE 0,80 A 1,20 M DE EXTENSAO, COM ROSCA DE 5/8", INCLUINDO PORCA E FLANGE</v>
          </cell>
          <cell r="D9943" t="str">
            <v>MES</v>
          </cell>
          <cell r="E9943">
            <v>0.78500000000000003</v>
          </cell>
        </row>
        <row r="9944">
          <cell r="B9944">
            <v>40304</v>
          </cell>
          <cell r="C9944" t="str">
            <v>PREGO DE ACO POLIDO COM CABECA DUPLA 17 X 27 (2 1/2 X 11)</v>
          </cell>
          <cell r="D9944" t="str">
            <v>KG</v>
          </cell>
          <cell r="E9944">
            <v>1.9E-2</v>
          </cell>
        </row>
        <row r="9945">
          <cell r="B9945">
            <v>92436</v>
          </cell>
          <cell r="C9945" t="str">
            <v>MONTAGEM E DESMONTAGEM DE FÔRMA DE PILARES RETANGULARES E ESTRUTURAS SIMILARES COM ÁREA MÉDIA DAS SEÇÕES MENOR OU IGUAL A 0,25 M², PÉ-DIREITO DUPLO, EM CHAPA DE MADEIRA COMPENSADA PLASTIFICADA, 12 UTILIZAÇÕES. AF_12/2015</v>
          </cell>
          <cell r="D9945" t="str">
            <v>M2</v>
          </cell>
          <cell r="E9945">
            <v>0</v>
          </cell>
        </row>
        <row r="9946">
          <cell r="B9946">
            <v>88239</v>
          </cell>
          <cell r="C9946" t="str">
            <v>AJUDANTE DE CARPINTEIRO COM ENCARGOS COMPLEMENTARES</v>
          </cell>
          <cell r="D9946" t="str">
            <v>H</v>
          </cell>
          <cell r="E9946">
            <v>0.22900000000000001</v>
          </cell>
        </row>
        <row r="9947">
          <cell r="B9947">
            <v>88262</v>
          </cell>
          <cell r="C9947" t="str">
            <v>CARPINTEIRO DE FORMAS COM ENCARGOS COMPLEMENTARES</v>
          </cell>
          <cell r="D9947" t="str">
            <v>H</v>
          </cell>
          <cell r="E9947">
            <v>1.25</v>
          </cell>
        </row>
        <row r="9948">
          <cell r="B9948">
            <v>92264</v>
          </cell>
          <cell r="C9948" t="str">
            <v>FABRICAÇÃO DE FÔRMA PARA PILARES E ESTRUTURAS SIMILARES, EM CHAPA DE MADEIRA COMPENSADA PLASTIFICADA, E = 18 MM. AF_12/2015</v>
          </cell>
          <cell r="D9948" t="str">
            <v>M2</v>
          </cell>
          <cell r="E9948">
            <v>9.4E-2</v>
          </cell>
        </row>
        <row r="9949">
          <cell r="B9949">
            <v>2692</v>
          </cell>
          <cell r="C9949" t="str">
            <v>DESMOLDANTE PROTETOR PARA FORMAS DE MADEIRA, DE BASE OLEOSA EMULSIONADA EM AGUA</v>
          </cell>
          <cell r="D9949" t="str">
            <v>L</v>
          </cell>
          <cell r="E9949">
            <v>4.0000000000000001E-3</v>
          </cell>
        </row>
        <row r="9950">
          <cell r="B9950">
            <v>40271</v>
          </cell>
          <cell r="C9950" t="str">
            <v>APRUMADOR METALICO DE PILAR, COM ALTURA E ANGULO REGULAVEIS, EXTENSAO DE *1,50* A *2,80* M (LOCACAO)</v>
          </cell>
          <cell r="D9950" t="str">
            <v>MES</v>
          </cell>
          <cell r="E9950">
            <v>0.19600000000000001</v>
          </cell>
        </row>
        <row r="9951">
          <cell r="B9951">
            <v>40275</v>
          </cell>
          <cell r="C9951" t="str">
            <v>VIGA SANDUICHE METALICA VAZADA PARA TRAVAMENTO DE PILARES, DIMENSOES: ALTURA DE *8* CM, LARGURA DE *6* CM E EXTENSAO DE 2 M (LOCACAO)</v>
          </cell>
          <cell r="D9951" t="str">
            <v>MES</v>
          </cell>
          <cell r="E9951">
            <v>0.39300000000000002</v>
          </cell>
        </row>
        <row r="9952">
          <cell r="B9952">
            <v>40287</v>
          </cell>
          <cell r="C9952" t="str">
            <v>LOCACAO DE BARRA DE ANCORAGEM DE 0,80 A 1,20 M DE EXTENSAO, COM ROSCA DE 5/8", INCLUINDO PORCA E FLANGE</v>
          </cell>
          <cell r="D9952" t="str">
            <v>MES</v>
          </cell>
          <cell r="E9952">
            <v>0.78500000000000003</v>
          </cell>
        </row>
        <row r="9953">
          <cell r="B9953">
            <v>40304</v>
          </cell>
          <cell r="C9953" t="str">
            <v>PREGO DE ACO POLIDO COM CABECA DUPLA 17 X 27 (2 1/2 X 11)</v>
          </cell>
          <cell r="D9953" t="str">
            <v>KG</v>
          </cell>
          <cell r="E9953">
            <v>1.9E-2</v>
          </cell>
        </row>
        <row r="9954">
          <cell r="B9954">
            <v>92437</v>
          </cell>
          <cell r="C9954" t="str">
            <v>MONTAGEM E DESMONTAGEM DE FÔRMA DE PILARES RETANGULARES E ESTRUTURAS SIMILARES COM ÁREA MÉDIA DAS SEÇÕES MAIOR QUE 0,25 M², PÉ-DIREITO DUPLO, EM CHAPA DE MADEIRA COMPENSADA PLASTIFICADA, 12 UTILIZAÇÕES. AF_12/2015</v>
          </cell>
          <cell r="D9954" t="str">
            <v>M2</v>
          </cell>
          <cell r="E9954">
            <v>0</v>
          </cell>
        </row>
        <row r="9955">
          <cell r="B9955">
            <v>88239</v>
          </cell>
          <cell r="C9955" t="str">
            <v>AJUDANTE DE CARPINTEIRO COM ENCARGOS COMPLEMENTARES</v>
          </cell>
          <cell r="D9955" t="str">
            <v>H</v>
          </cell>
          <cell r="E9955">
            <v>0.193</v>
          </cell>
        </row>
        <row r="9956">
          <cell r="B9956">
            <v>88262</v>
          </cell>
          <cell r="C9956" t="str">
            <v>CARPINTEIRO DE FORMAS COM ENCARGOS COMPLEMENTARES</v>
          </cell>
          <cell r="D9956" t="str">
            <v>H</v>
          </cell>
          <cell r="E9956">
            <v>1.05</v>
          </cell>
        </row>
        <row r="9957">
          <cell r="B9957">
            <v>92264</v>
          </cell>
          <cell r="C9957" t="str">
            <v>FABRICAÇÃO DE FÔRMA PARA PILARES E ESTRUTURAS SIMILARES, EM CHAPA DE MADEIRA COMPENSADA PLASTIFICADA, E = 18 MM. AF_12/2015</v>
          </cell>
          <cell r="D9957" t="str">
            <v>M2</v>
          </cell>
          <cell r="E9957">
            <v>9.4E-2</v>
          </cell>
        </row>
        <row r="9958">
          <cell r="B9958">
            <v>2692</v>
          </cell>
          <cell r="C9958" t="str">
            <v>DESMOLDANTE PROTETOR PARA FORMAS DE MADEIRA, DE BASE OLEOSA EMULSIONADA EM AGUA</v>
          </cell>
          <cell r="D9958" t="str">
            <v>L</v>
          </cell>
          <cell r="E9958">
            <v>4.0000000000000001E-3</v>
          </cell>
        </row>
        <row r="9959">
          <cell r="B9959">
            <v>40271</v>
          </cell>
          <cell r="C9959" t="str">
            <v>APRUMADOR METALICO DE PILAR, COM ALTURA E ANGULO REGULAVEIS, EXTENSAO DE *1,50* A *2,80* M (LOCACAO)</v>
          </cell>
          <cell r="D9959" t="str">
            <v>MES</v>
          </cell>
          <cell r="E9959">
            <v>0.19600000000000001</v>
          </cell>
        </row>
        <row r="9960">
          <cell r="B9960">
            <v>40275</v>
          </cell>
          <cell r="C9960" t="str">
            <v>VIGA SANDUICHE METALICA VAZADA PARA TRAVAMENTO DE PILARES, DIMENSOES: ALTURA DE *8* CM, LARGURA DE *6* CM E EXTENSAO DE 2 M (LOCACAO)</v>
          </cell>
          <cell r="D9960" t="str">
            <v>MES</v>
          </cell>
          <cell r="E9960">
            <v>0.39300000000000002</v>
          </cell>
        </row>
        <row r="9961">
          <cell r="B9961">
            <v>40287</v>
          </cell>
          <cell r="C9961" t="str">
            <v>LOCACAO DE BARRA DE ANCORAGEM DE 0,80 A 1,20 M DE EXTENSAO, COM ROSCA DE 5/8", INCLUINDO PORCA E FLANGE</v>
          </cell>
          <cell r="D9961" t="str">
            <v>MES</v>
          </cell>
          <cell r="E9961">
            <v>0.78500000000000003</v>
          </cell>
        </row>
        <row r="9962">
          <cell r="B9962">
            <v>40304</v>
          </cell>
          <cell r="C9962" t="str">
            <v>PREGO DE ACO POLIDO COM CABECA DUPLA 17 X 27 (2 1/2 X 11)</v>
          </cell>
          <cell r="D9962" t="str">
            <v>KG</v>
          </cell>
          <cell r="E9962">
            <v>1.9E-2</v>
          </cell>
        </row>
        <row r="9963">
          <cell r="B9963">
            <v>92438</v>
          </cell>
          <cell r="C9963" t="str">
            <v>MONTAGEM E DESMONTAGEM DE FÔRMA DE PILARES RETANGULARES E ESTRUTURAS SIMILARES COM ÁREA MÉDIA DAS SEÇÕES MENOR OU IGUAL A 0,25 M², PÉ-DIREITO SIMPLES, EM CHAPA DE MADEIRA COMPENSADA PLASTIFICADA, 14 UTILIZAÇÕES. AF_12/2015</v>
          </cell>
          <cell r="D9963" t="str">
            <v>M2</v>
          </cell>
          <cell r="E9963">
            <v>0</v>
          </cell>
        </row>
        <row r="9964">
          <cell r="B9964">
            <v>88239</v>
          </cell>
          <cell r="C9964" t="str">
            <v>AJUDANTE DE CARPINTEIRO COM ENCARGOS COMPLEMENTARES</v>
          </cell>
          <cell r="D9964" t="str">
            <v>H</v>
          </cell>
          <cell r="E9964">
            <v>0.15</v>
          </cell>
        </row>
        <row r="9965">
          <cell r="B9965">
            <v>88262</v>
          </cell>
          <cell r="C9965" t="str">
            <v>CARPINTEIRO DE FORMAS COM ENCARGOS COMPLEMENTARES</v>
          </cell>
          <cell r="D9965" t="str">
            <v>H</v>
          </cell>
          <cell r="E9965">
            <v>0.81699999999999995</v>
          </cell>
        </row>
        <row r="9966">
          <cell r="B9966">
            <v>92264</v>
          </cell>
          <cell r="C9966" t="str">
            <v>FABRICAÇÃO DE FÔRMA PARA PILARES E ESTRUTURAS SIMILARES, EM CHAPA DE MADEIRA COMPENSADA PLASTIFICADA, E = 18 MM. AF_12/2015</v>
          </cell>
          <cell r="D9966" t="str">
            <v>M2</v>
          </cell>
          <cell r="E9966">
            <v>8.5999999999999993E-2</v>
          </cell>
        </row>
        <row r="9967">
          <cell r="B9967">
            <v>2692</v>
          </cell>
          <cell r="C9967" t="str">
            <v>DESMOLDANTE PROTETOR PARA FORMAS DE MADEIRA, DE BASE OLEOSA EMULSIONADA EM AGUA</v>
          </cell>
          <cell r="D9967" t="str">
            <v>L</v>
          </cell>
          <cell r="E9967">
            <v>4.0000000000000001E-3</v>
          </cell>
        </row>
        <row r="9968">
          <cell r="B9968">
            <v>40271</v>
          </cell>
          <cell r="C9968" t="str">
            <v>APRUMADOR METALICO DE PILAR, COM ALTURA E ANGULO REGULAVEIS, EXTENSAO DE *1,50* A *2,80* M (LOCACAO)</v>
          </cell>
          <cell r="D9968" t="str">
            <v>MES</v>
          </cell>
          <cell r="E9968">
            <v>0.19600000000000001</v>
          </cell>
        </row>
        <row r="9969">
          <cell r="B9969">
            <v>40275</v>
          </cell>
          <cell r="C9969" t="str">
            <v>VIGA SANDUICHE METALICA VAZADA PARA TRAVAMENTO DE PILARES, DIMENSOES: ALTURA DE *8* CM, LARGURA DE *6* CM E EXTENSAO DE 2 M (LOCACAO)</v>
          </cell>
          <cell r="D9969" t="str">
            <v>MES</v>
          </cell>
          <cell r="E9969">
            <v>0.39300000000000002</v>
          </cell>
        </row>
        <row r="9970">
          <cell r="B9970">
            <v>40287</v>
          </cell>
          <cell r="C9970" t="str">
            <v>LOCACAO DE BARRA DE ANCORAGEM DE 0,80 A 1,20 M DE EXTENSAO, COM ROSCA DE 5/8", INCLUINDO PORCA E FLANGE</v>
          </cell>
          <cell r="D9970" t="str">
            <v>MES</v>
          </cell>
          <cell r="E9970">
            <v>0.78500000000000003</v>
          </cell>
        </row>
        <row r="9971">
          <cell r="B9971">
            <v>40304</v>
          </cell>
          <cell r="C9971" t="str">
            <v>PREGO DE ACO POLIDO COM CABECA DUPLA 17 X 27 (2 1/2 X 11)</v>
          </cell>
          <cell r="D9971" t="str">
            <v>KG</v>
          </cell>
          <cell r="E9971">
            <v>1.9E-2</v>
          </cell>
        </row>
        <row r="9972">
          <cell r="B9972">
            <v>92439</v>
          </cell>
          <cell r="C9972" t="str">
            <v>MONTAGEM E DESMONTAGEM DE FÔRMA DE PILARES RETANGULARES E ESTRUTURAS SIMILARES COM ÁREA MÉDIA DAS SEÇÕES MAIOR QUE 0,25 M², PÉ-DIREITO SIMPLES, EM CHAPA DE MADEIRA COMPENSADA PLASTIFICADA, 14 UTILIZAÇÕES. AF_12/2015</v>
          </cell>
          <cell r="D9972" t="str">
            <v>M2</v>
          </cell>
          <cell r="E9972">
            <v>0</v>
          </cell>
        </row>
        <row r="9973">
          <cell r="B9973">
            <v>88239</v>
          </cell>
          <cell r="C9973" t="str">
            <v>AJUDANTE DE CARPINTEIRO COM ENCARGOS COMPLEMENTARES</v>
          </cell>
          <cell r="D9973" t="str">
            <v>H</v>
          </cell>
          <cell r="E9973">
            <v>0.114</v>
          </cell>
        </row>
        <row r="9974">
          <cell r="B9974">
            <v>88262</v>
          </cell>
          <cell r="C9974" t="str">
            <v>CARPINTEIRO DE FORMAS COM ENCARGOS COMPLEMENTARES</v>
          </cell>
          <cell r="D9974" t="str">
            <v>H</v>
          </cell>
          <cell r="E9974">
            <v>0.622</v>
          </cell>
        </row>
        <row r="9975">
          <cell r="B9975">
            <v>92264</v>
          </cell>
          <cell r="C9975" t="str">
            <v>FABRICAÇÃO DE FÔRMA PARA PILARES E ESTRUTURAS SIMILARES, EM CHAPA DE MADEIRA COMPENSADA PLASTIFICADA, E = 18 MM. AF_12/2015</v>
          </cell>
          <cell r="D9975" t="str">
            <v>M2</v>
          </cell>
          <cell r="E9975">
            <v>8.5999999999999993E-2</v>
          </cell>
        </row>
        <row r="9976">
          <cell r="B9976">
            <v>2692</v>
          </cell>
          <cell r="C9976" t="str">
            <v>DESMOLDANTE PROTETOR PARA FORMAS DE MADEIRA, DE BASE OLEOSA EMULSIONADA EM AGUA</v>
          </cell>
          <cell r="D9976" t="str">
            <v>L</v>
          </cell>
          <cell r="E9976">
            <v>4.0000000000000001E-3</v>
          </cell>
        </row>
        <row r="9977">
          <cell r="B9977">
            <v>40271</v>
          </cell>
          <cell r="C9977" t="str">
            <v>APRUMADOR METALICO DE PILAR, COM ALTURA E ANGULO REGULAVEIS, EXTENSAO DE *1,50* A *2,80* M (LOCACAO)</v>
          </cell>
          <cell r="D9977" t="str">
            <v>MES</v>
          </cell>
          <cell r="E9977">
            <v>0.19600000000000001</v>
          </cell>
        </row>
        <row r="9978">
          <cell r="B9978">
            <v>40275</v>
          </cell>
          <cell r="C9978" t="str">
            <v>VIGA SANDUICHE METALICA VAZADA PARA TRAVAMENTO DE PILARES, DIMENSOES: ALTURA DE *8* CM, LARGURA DE *6* CM E EXTENSAO DE 2 M (LOCACAO)</v>
          </cell>
          <cell r="D9978" t="str">
            <v>MES</v>
          </cell>
          <cell r="E9978">
            <v>0.39300000000000002</v>
          </cell>
        </row>
        <row r="9979">
          <cell r="B9979">
            <v>40287</v>
          </cell>
          <cell r="C9979" t="str">
            <v>LOCACAO DE BARRA DE ANCORAGEM DE 0,80 A 1,20 M DE EXTENSAO, COM ROSCA DE 5/8", INCLUINDO PORCA E FLANGE</v>
          </cell>
          <cell r="D9979" t="str">
            <v>MES</v>
          </cell>
          <cell r="E9979">
            <v>0.78500000000000003</v>
          </cell>
        </row>
        <row r="9980">
          <cell r="B9980">
            <v>40304</v>
          </cell>
          <cell r="C9980" t="str">
            <v>PREGO DE ACO POLIDO COM CABECA DUPLA 17 X 27 (2 1/2 X 11)</v>
          </cell>
          <cell r="D9980" t="str">
            <v>KG</v>
          </cell>
          <cell r="E9980">
            <v>1.9E-2</v>
          </cell>
        </row>
        <row r="9981">
          <cell r="B9981">
            <v>92440</v>
          </cell>
          <cell r="C9981" t="str">
            <v>MONTAGEM E DESMONTAGEM DE FÔRMA DE PILARES RETANGULARES E ESTRUTURAS SIMILARES COM ÁREA MÉDIA DAS SEÇÕES MENOR OU IGUAL A 0,25 M², PÉ-DIREITO DUPLO, EM CHAPA DE MADEIRA COMPENSADA PLASTIFICADA, 14 UTILIZAÇÕES. AF_12/2015</v>
          </cell>
          <cell r="D9981" t="str">
            <v>M2</v>
          </cell>
          <cell r="E9981">
            <v>0</v>
          </cell>
        </row>
        <row r="9982">
          <cell r="B9982">
            <v>88239</v>
          </cell>
          <cell r="C9982" t="str">
            <v>AJUDANTE DE CARPINTEIRO COM ENCARGOS COMPLEMENTARES</v>
          </cell>
          <cell r="D9982" t="str">
            <v>H</v>
          </cell>
          <cell r="E9982">
            <v>0.223</v>
          </cell>
        </row>
        <row r="9983">
          <cell r="B9983">
            <v>88262</v>
          </cell>
          <cell r="C9983" t="str">
            <v>CARPINTEIRO DE FORMAS COM ENCARGOS COMPLEMENTARES</v>
          </cell>
          <cell r="D9983" t="str">
            <v>H</v>
          </cell>
          <cell r="E9983">
            <v>1.218</v>
          </cell>
        </row>
        <row r="9984">
          <cell r="B9984">
            <v>92264</v>
          </cell>
          <cell r="C9984" t="str">
            <v>FABRICAÇÃO DE FÔRMA PARA PILARES E ESTRUTURAS SIMILARES, EM CHAPA DE MADEIRA COMPENSADA PLASTIFICADA, E = 18 MM. AF_12/2015</v>
          </cell>
          <cell r="D9984" t="str">
            <v>M2</v>
          </cell>
          <cell r="E9984">
            <v>8.5999999999999993E-2</v>
          </cell>
        </row>
        <row r="9985">
          <cell r="B9985">
            <v>2692</v>
          </cell>
          <cell r="C9985" t="str">
            <v>DESMOLDANTE PROTETOR PARA FORMAS DE MADEIRA, DE BASE OLEOSA EMULSIONADA EM AGUA</v>
          </cell>
          <cell r="D9985" t="str">
            <v>L</v>
          </cell>
          <cell r="E9985">
            <v>4.0000000000000001E-3</v>
          </cell>
        </row>
        <row r="9986">
          <cell r="B9986">
            <v>40271</v>
          </cell>
          <cell r="C9986" t="str">
            <v>APRUMADOR METALICO DE PILAR, COM ALTURA E ANGULO REGULAVEIS, EXTENSAO DE *1,50* A *2,80* M (LOCACAO)</v>
          </cell>
          <cell r="D9986" t="str">
            <v>MES</v>
          </cell>
          <cell r="E9986">
            <v>0.19600000000000001</v>
          </cell>
        </row>
        <row r="9987">
          <cell r="B9987">
            <v>40275</v>
          </cell>
          <cell r="C9987" t="str">
            <v>VIGA SANDUICHE METALICA VAZADA PARA TRAVAMENTO DE PILARES, DIMENSOES: ALTURA DE *8* CM, LARGURA DE *6* CM E EXTENSAO DE 2 M (LOCACAO)</v>
          </cell>
          <cell r="D9987" t="str">
            <v>MES</v>
          </cell>
          <cell r="E9987">
            <v>0.39300000000000002</v>
          </cell>
        </row>
        <row r="9988">
          <cell r="B9988">
            <v>40287</v>
          </cell>
          <cell r="C9988" t="str">
            <v>LOCACAO DE BARRA DE ANCORAGEM DE 0,80 A 1,20 M DE EXTENSAO, COM ROSCA DE 5/8", INCLUINDO PORCA E FLANGE</v>
          </cell>
          <cell r="D9988" t="str">
            <v>MES</v>
          </cell>
          <cell r="E9988">
            <v>0.78500000000000003</v>
          </cell>
        </row>
        <row r="9989">
          <cell r="B9989">
            <v>40304</v>
          </cell>
          <cell r="C9989" t="str">
            <v>PREGO DE ACO POLIDO COM CABECA DUPLA 17 X 27 (2 1/2 X 11)</v>
          </cell>
          <cell r="D9989" t="str">
            <v>KG</v>
          </cell>
          <cell r="E9989">
            <v>1.9E-2</v>
          </cell>
        </row>
        <row r="9990">
          <cell r="B9990">
            <v>92441</v>
          </cell>
          <cell r="C9990" t="str">
            <v>MONTAGEM E DESMONTAGEM DE FÔRMA DE PILARES RETANGULARES E ESTRUTURAS SIMILARES COM ÁREA MÉDIA DAS SEÇÕES MAIOR QUE 0,25 M², PÉ-DIREITO DUPLO, EM CHAPA DE MADEIRA COMPENSADA PLASTIFICADA, 14 UTILIZAÇÕES. AF_12/2015</v>
          </cell>
          <cell r="D9990" t="str">
            <v>M2</v>
          </cell>
          <cell r="E9990">
            <v>0</v>
          </cell>
        </row>
        <row r="9991">
          <cell r="B9991">
            <v>88239</v>
          </cell>
          <cell r="C9991" t="str">
            <v>AJUDANTE DE CARPINTEIRO COM ENCARGOS COMPLEMENTARES</v>
          </cell>
          <cell r="D9991" t="str">
            <v>H</v>
          </cell>
          <cell r="E9991">
            <v>0.188</v>
          </cell>
        </row>
        <row r="9992">
          <cell r="B9992">
            <v>88262</v>
          </cell>
          <cell r="C9992" t="str">
            <v>CARPINTEIRO DE FORMAS COM ENCARGOS COMPLEMENTARES</v>
          </cell>
          <cell r="D9992" t="str">
            <v>H</v>
          </cell>
          <cell r="E9992">
            <v>1.024</v>
          </cell>
        </row>
        <row r="9993">
          <cell r="B9993">
            <v>92264</v>
          </cell>
          <cell r="C9993" t="str">
            <v>FABRICAÇÃO DE FÔRMA PARA PILARES E ESTRUTURAS SIMILARES, EM CHAPA DE MADEIRA COMPENSADA PLASTIFICADA, E = 18 MM. AF_12/2015</v>
          </cell>
          <cell r="D9993" t="str">
            <v>M2</v>
          </cell>
          <cell r="E9993">
            <v>8.5999999999999993E-2</v>
          </cell>
        </row>
        <row r="9994">
          <cell r="B9994">
            <v>2692</v>
          </cell>
          <cell r="C9994" t="str">
            <v>DESMOLDANTE PROTETOR PARA FORMAS DE MADEIRA, DE BASE OLEOSA EMULSIONADA EM AGUA</v>
          </cell>
          <cell r="D9994" t="str">
            <v>L</v>
          </cell>
          <cell r="E9994">
            <v>4.0000000000000001E-3</v>
          </cell>
        </row>
        <row r="9995">
          <cell r="B9995">
            <v>40271</v>
          </cell>
          <cell r="C9995" t="str">
            <v>APRUMADOR METALICO DE PILAR, COM ALTURA E ANGULO REGULAVEIS, EXTENSAO DE *1,50* A *2,80* M (LOCACAO)</v>
          </cell>
          <cell r="D9995" t="str">
            <v>MES</v>
          </cell>
          <cell r="E9995">
            <v>0.19600000000000001</v>
          </cell>
        </row>
        <row r="9996">
          <cell r="B9996">
            <v>40275</v>
          </cell>
          <cell r="C9996" t="str">
            <v>VIGA SANDUICHE METALICA VAZADA PARA TRAVAMENTO DE PILARES, DIMENSOES: ALTURA DE *8* CM, LARGURA DE *6* CM E EXTENSAO DE 2 M (LOCACAO)</v>
          </cell>
          <cell r="D9996" t="str">
            <v>MES</v>
          </cell>
          <cell r="E9996">
            <v>0.39300000000000002</v>
          </cell>
        </row>
        <row r="9997">
          <cell r="B9997">
            <v>40287</v>
          </cell>
          <cell r="C9997" t="str">
            <v>LOCACAO DE BARRA DE ANCORAGEM DE 0,80 A 1,20 M DE EXTENSAO, COM ROSCA DE 5/8", INCLUINDO PORCA E FLANGE</v>
          </cell>
          <cell r="D9997" t="str">
            <v>MES</v>
          </cell>
          <cell r="E9997">
            <v>0.78500000000000003</v>
          </cell>
        </row>
        <row r="9998">
          <cell r="B9998">
            <v>40304</v>
          </cell>
          <cell r="C9998" t="str">
            <v>PREGO DE ACO POLIDO COM CABECA DUPLA 17 X 27 (2 1/2 X 11)</v>
          </cell>
          <cell r="D9998" t="str">
            <v>KG</v>
          </cell>
          <cell r="E9998">
            <v>1.9E-2</v>
          </cell>
        </row>
        <row r="9999">
          <cell r="B9999">
            <v>92442</v>
          </cell>
          <cell r="C9999" t="str">
            <v>MONTAGEM E DESMONTAGEM DE FÔRMA DE PILARES RETANGULARES E ESTRUTURAS SIMILARES COM ÁREA MÉDIA DAS SEÇÕES MENOR OU IGUAL A 0,25 M², PÉ-DIREITO SIMPLES, EM CHAPA DE MADEIRA COMPENSADA PLASTIFICADA, 18 UTILIZAÇÕES. AF_12/2015</v>
          </cell>
          <cell r="D9999" t="str">
            <v>M2</v>
          </cell>
          <cell r="E9999">
            <v>0</v>
          </cell>
        </row>
        <row r="10000">
          <cell r="B10000">
            <v>88239</v>
          </cell>
          <cell r="C10000" t="str">
            <v>AJUDANTE DE CARPINTEIRO COM ENCARGOS COMPLEMENTARES</v>
          </cell>
          <cell r="D10000" t="str">
            <v>H</v>
          </cell>
          <cell r="E10000">
            <v>0.14499999999999999</v>
          </cell>
        </row>
        <row r="10001">
          <cell r="B10001">
            <v>88262</v>
          </cell>
          <cell r="C10001" t="str">
            <v>CARPINTEIRO DE FORMAS COM ENCARGOS COMPLEMENTARES</v>
          </cell>
          <cell r="D10001" t="str">
            <v>H</v>
          </cell>
          <cell r="E10001">
            <v>0.78800000000000003</v>
          </cell>
        </row>
        <row r="10002">
          <cell r="B10002">
            <v>92264</v>
          </cell>
          <cell r="C10002" t="str">
            <v>FABRICAÇÃO DE FÔRMA PARA PILARES E ESTRUTURAS SIMILARES, EM CHAPA DE MADEIRA COMPENSADA PLASTIFICADA, E = 18 MM. AF_12/2015</v>
          </cell>
          <cell r="D10002" t="str">
            <v>M2</v>
          </cell>
          <cell r="E10002">
            <v>6.7000000000000004E-2</v>
          </cell>
        </row>
        <row r="10003">
          <cell r="B10003">
            <v>2692</v>
          </cell>
          <cell r="C10003" t="str">
            <v>DESMOLDANTE PROTETOR PARA FORMAS DE MADEIRA, DE BASE OLEOSA EMULSIONADA EM AGUA</v>
          </cell>
          <cell r="D10003" t="str">
            <v>L</v>
          </cell>
          <cell r="E10003">
            <v>4.0000000000000001E-3</v>
          </cell>
        </row>
        <row r="10004">
          <cell r="B10004">
            <v>40271</v>
          </cell>
          <cell r="C10004" t="str">
            <v>APRUMADOR METALICO DE PILAR, COM ALTURA E ANGULO REGULAVEIS, EXTENSAO DE *1,50* A *2,80* M (LOCACAO)</v>
          </cell>
          <cell r="D10004" t="str">
            <v>MES</v>
          </cell>
          <cell r="E10004">
            <v>0.19600000000000001</v>
          </cell>
        </row>
        <row r="10005">
          <cell r="B10005">
            <v>40275</v>
          </cell>
          <cell r="C10005" t="str">
            <v>VIGA SANDUICHE METALICA VAZADA PARA TRAVAMENTO DE PILARES, DIMENSOES: ALTURA DE *8* CM, LARGURA DE *6* CM E EXTENSAO DE 2 M (LOCACAO)</v>
          </cell>
          <cell r="D10005" t="str">
            <v>MES</v>
          </cell>
          <cell r="E10005">
            <v>0.39300000000000002</v>
          </cell>
        </row>
        <row r="10006">
          <cell r="B10006">
            <v>40287</v>
          </cell>
          <cell r="C10006" t="str">
            <v>LOCACAO DE BARRA DE ANCORAGEM DE 0,80 A 1,20 M DE EXTENSAO, COM ROSCA DE 5/8", INCLUINDO PORCA E FLANGE</v>
          </cell>
          <cell r="D10006" t="str">
            <v>MES</v>
          </cell>
          <cell r="E10006">
            <v>0.78500000000000003</v>
          </cell>
        </row>
        <row r="10007">
          <cell r="B10007">
            <v>40304</v>
          </cell>
          <cell r="C10007" t="str">
            <v>PREGO DE ACO POLIDO COM CABECA DUPLA 17 X 27 (2 1/2 X 11)</v>
          </cell>
          <cell r="D10007" t="str">
            <v>KG</v>
          </cell>
          <cell r="E10007">
            <v>1.9E-2</v>
          </cell>
        </row>
        <row r="10008">
          <cell r="B10008">
            <v>92443</v>
          </cell>
          <cell r="C10008" t="str">
            <v>MONTAGEM E DESMONTAGEM DE FÔRMA DE PILARES RETANGULARES E ESTRUTURAS SIMILARES COM ÁREA MÉDIA DAS SEÇÕES MAIOR QUE 0,25 M², PÉ-DIREITO SIMPLES, EM CHAPA DE MADEIRA COMPENSADA PLASTIFICADA, 18 UTILIZAÇÕES. AF_12/2015</v>
          </cell>
          <cell r="D10008" t="str">
            <v>M2</v>
          </cell>
          <cell r="E10008">
            <v>0</v>
          </cell>
        </row>
        <row r="10009">
          <cell r="B10009">
            <v>88239</v>
          </cell>
          <cell r="C10009" t="str">
            <v>AJUDANTE DE CARPINTEIRO COM ENCARGOS COMPLEMENTARES</v>
          </cell>
          <cell r="D10009" t="str">
            <v>H</v>
          </cell>
          <cell r="E10009">
            <v>0.11</v>
          </cell>
        </row>
        <row r="10010">
          <cell r="B10010">
            <v>88262</v>
          </cell>
          <cell r="C10010" t="str">
            <v>CARPINTEIRO DE FORMAS COM ENCARGOS COMPLEMENTARES</v>
          </cell>
          <cell r="D10010" t="str">
            <v>H</v>
          </cell>
          <cell r="E10010">
            <v>0.6</v>
          </cell>
        </row>
        <row r="10011">
          <cell r="B10011">
            <v>92264</v>
          </cell>
          <cell r="C10011" t="str">
            <v>FABRICAÇÃO DE FÔRMA PARA PILARES E ESTRUTURAS SIMILARES, EM CHAPA DE MADEIRA COMPENSADA PLASTIFICADA, E = 18 MM. AF_12/2015</v>
          </cell>
          <cell r="D10011" t="str">
            <v>M2</v>
          </cell>
          <cell r="E10011">
            <v>6.7000000000000004E-2</v>
          </cell>
        </row>
        <row r="10012">
          <cell r="B10012">
            <v>2692</v>
          </cell>
          <cell r="C10012" t="str">
            <v>DESMOLDANTE PROTETOR PARA FORMAS DE MADEIRA, DE BASE OLEOSA EMULSIONADA EM AGUA</v>
          </cell>
          <cell r="D10012" t="str">
            <v>L</v>
          </cell>
          <cell r="E10012">
            <v>4.0000000000000001E-3</v>
          </cell>
        </row>
        <row r="10013">
          <cell r="B10013">
            <v>40271</v>
          </cell>
          <cell r="C10013" t="str">
            <v>APRUMADOR METALICO DE PILAR, COM ALTURA E ANGULO REGULAVEIS, EXTENSAO DE *1,50* A *2,80* M (LOCACAO)</v>
          </cell>
          <cell r="D10013" t="str">
            <v>MES</v>
          </cell>
          <cell r="E10013">
            <v>0.19600000000000001</v>
          </cell>
        </row>
        <row r="10014">
          <cell r="B10014">
            <v>40275</v>
          </cell>
          <cell r="C10014" t="str">
            <v>VIGA SANDUICHE METALICA VAZADA PARA TRAVAMENTO DE PILARES, DIMENSOES: ALTURA DE *8* CM, LARGURA DE *6* CM E EXTENSAO DE 2 M (LOCACAO)</v>
          </cell>
          <cell r="D10014" t="str">
            <v>MES</v>
          </cell>
          <cell r="E10014">
            <v>0.39300000000000002</v>
          </cell>
        </row>
        <row r="10015">
          <cell r="B10015">
            <v>40287</v>
          </cell>
          <cell r="C10015" t="str">
            <v>LOCACAO DE BARRA DE ANCORAGEM DE 0,80 A 1,20 M DE EXTENSAO, COM ROSCA DE 5/8", INCLUINDO PORCA E FLANGE</v>
          </cell>
          <cell r="D10015" t="str">
            <v>MES</v>
          </cell>
          <cell r="E10015">
            <v>0.78500000000000003</v>
          </cell>
        </row>
        <row r="10016">
          <cell r="B10016">
            <v>40304</v>
          </cell>
          <cell r="C10016" t="str">
            <v>PREGO DE ACO POLIDO COM CABECA DUPLA 17 X 27 (2 1/2 X 11)</v>
          </cell>
          <cell r="D10016" t="str">
            <v>KG</v>
          </cell>
          <cell r="E10016">
            <v>1.9E-2</v>
          </cell>
        </row>
        <row r="10017">
          <cell r="B10017">
            <v>92444</v>
          </cell>
          <cell r="C10017" t="str">
            <v>MONTAGEM E DESMONTAGEM DE FÔRMA DE PILARES RETANGULARES E ESTRUTURAS SIMILARES COM ÁREA MÉDIA DAS SEÇÕES MENOR OU IGUAL A 0,25 M², PÉ-DIREITO DUPLO, EM CHAPA DE MADEIRA COMPENSADA PLASTIFICADA, 18 UTILIZAÇÕES. AF_12/2015</v>
          </cell>
          <cell r="D10017" t="str">
            <v>M2</v>
          </cell>
          <cell r="E10017">
            <v>0</v>
          </cell>
        </row>
        <row r="10018">
          <cell r="B10018">
            <v>88239</v>
          </cell>
          <cell r="C10018" t="str">
            <v>AJUDANTE DE CARPINTEIRO COM ENCARGOS COMPLEMENTARES</v>
          </cell>
          <cell r="D10018" t="str">
            <v>H</v>
          </cell>
          <cell r="E10018">
            <v>0.216</v>
          </cell>
        </row>
        <row r="10019">
          <cell r="B10019">
            <v>88262</v>
          </cell>
          <cell r="C10019" t="str">
            <v>CARPINTEIRO DE FORMAS COM ENCARGOS COMPLEMENTARES</v>
          </cell>
          <cell r="D10019" t="str">
            <v>H</v>
          </cell>
          <cell r="E10019">
            <v>1.1759999999999999</v>
          </cell>
        </row>
        <row r="10020">
          <cell r="B10020">
            <v>92264</v>
          </cell>
          <cell r="C10020" t="str">
            <v>FABRICAÇÃO DE FÔRMA PARA PILARES E ESTRUTURAS SIMILARES, EM CHAPA DE MADEIRA COMPENSADA PLASTIFICADA, E = 18 MM. AF_12/2015</v>
          </cell>
          <cell r="D10020" t="str">
            <v>M2</v>
          </cell>
          <cell r="E10020">
            <v>6.7000000000000004E-2</v>
          </cell>
        </row>
        <row r="10021">
          <cell r="B10021">
            <v>2692</v>
          </cell>
          <cell r="C10021" t="str">
            <v>DESMOLDANTE PROTETOR PARA FORMAS DE MADEIRA, DE BASE OLEOSA EMULSIONADA EM AGUA</v>
          </cell>
          <cell r="D10021" t="str">
            <v>L</v>
          </cell>
          <cell r="E10021">
            <v>4.0000000000000001E-3</v>
          </cell>
        </row>
        <row r="10022">
          <cell r="B10022">
            <v>40271</v>
          </cell>
          <cell r="C10022" t="str">
            <v>APRUMADOR METALICO DE PILAR, COM ALTURA E ANGULO REGULAVEIS, EXTENSAO DE *1,50* A *2,80* M (LOCACAO)</v>
          </cell>
          <cell r="D10022" t="str">
            <v>MES</v>
          </cell>
          <cell r="E10022">
            <v>0.19600000000000001</v>
          </cell>
        </row>
        <row r="10023">
          <cell r="B10023">
            <v>40275</v>
          </cell>
          <cell r="C10023" t="str">
            <v>VIGA SANDUICHE METALICA VAZADA PARA TRAVAMENTO DE PILARES, DIMENSOES: ALTURA DE *8* CM, LARGURA DE *6* CM E EXTENSAO DE 2 M (LOCACAO)</v>
          </cell>
          <cell r="D10023" t="str">
            <v>MES</v>
          </cell>
          <cell r="E10023">
            <v>0.39300000000000002</v>
          </cell>
        </row>
        <row r="10024">
          <cell r="B10024">
            <v>40287</v>
          </cell>
          <cell r="C10024" t="str">
            <v>LOCACAO DE BARRA DE ANCORAGEM DE 0,80 A 1,20 M DE EXTENSAO, COM ROSCA DE 5/8", INCLUINDO PORCA E FLANGE</v>
          </cell>
          <cell r="D10024" t="str">
            <v>MES</v>
          </cell>
          <cell r="E10024">
            <v>0.78500000000000003</v>
          </cell>
        </row>
        <row r="10025">
          <cell r="B10025">
            <v>40304</v>
          </cell>
          <cell r="C10025" t="str">
            <v>PREGO DE ACO POLIDO COM CABECA DUPLA 17 X 27 (2 1/2 X 11)</v>
          </cell>
          <cell r="D10025" t="str">
            <v>KG</v>
          </cell>
          <cell r="E10025">
            <v>1.9E-2</v>
          </cell>
        </row>
        <row r="10026">
          <cell r="B10026">
            <v>92445</v>
          </cell>
          <cell r="C10026" t="str">
            <v>MONTAGEM E DESMONTAGEM DE FÔRMA DE PILARES RETANGULARES E ESTRUTURAS SIMILARES COM ÁREA MÉDIA DAS SEÇÕES MAIOR QUE 0,25 M², PÉ-DIREITO DUPLO, EM CHAPA DE MADEIRA COMPENSADA PLASTIFICADA, 18 UTILIZAÇÕES. AF_12/2015</v>
          </cell>
          <cell r="D10026" t="str">
            <v>M2</v>
          </cell>
          <cell r="E10026">
            <v>0</v>
          </cell>
        </row>
        <row r="10027">
          <cell r="B10027">
            <v>88239</v>
          </cell>
          <cell r="C10027" t="str">
            <v>AJUDANTE DE CARPINTEIRO COM ENCARGOS COMPLEMENTARES</v>
          </cell>
          <cell r="D10027" t="str">
            <v>H</v>
          </cell>
          <cell r="E10027">
            <v>0.18099999999999999</v>
          </cell>
        </row>
        <row r="10028">
          <cell r="B10028">
            <v>88262</v>
          </cell>
          <cell r="C10028" t="str">
            <v>CARPINTEIRO DE FORMAS COM ENCARGOS COMPLEMENTARES</v>
          </cell>
          <cell r="D10028" t="str">
            <v>H</v>
          </cell>
          <cell r="E10028">
            <v>0.98799999999999999</v>
          </cell>
        </row>
        <row r="10029">
          <cell r="B10029">
            <v>92264</v>
          </cell>
          <cell r="C10029" t="str">
            <v>FABRICAÇÃO DE FÔRMA PARA PILARES E ESTRUTURAS SIMILARES, EM CHAPA DE MADEIRA COMPENSADA PLASTIFICADA, E = 18 MM. AF_12/2015</v>
          </cell>
          <cell r="D10029" t="str">
            <v>M2</v>
          </cell>
          <cell r="E10029">
            <v>6.7000000000000004E-2</v>
          </cell>
        </row>
        <row r="10030">
          <cell r="B10030">
            <v>2692</v>
          </cell>
          <cell r="C10030" t="str">
            <v>DESMOLDANTE PROTETOR PARA FORMAS DE MADEIRA, DE BASE OLEOSA EMULSIONADA EM AGUA</v>
          </cell>
          <cell r="D10030" t="str">
            <v>L</v>
          </cell>
          <cell r="E10030">
            <v>4.0000000000000001E-3</v>
          </cell>
        </row>
        <row r="10031">
          <cell r="B10031">
            <v>40271</v>
          </cell>
          <cell r="C10031" t="str">
            <v>APRUMADOR METALICO DE PILAR, COM ALTURA E ANGULO REGULAVEIS, EXTENSAO DE *1,50* A *2,80* M (LOCACAO)</v>
          </cell>
          <cell r="D10031" t="str">
            <v>MES</v>
          </cell>
          <cell r="E10031">
            <v>0.19600000000000001</v>
          </cell>
        </row>
        <row r="10032">
          <cell r="B10032">
            <v>40275</v>
          </cell>
          <cell r="C10032" t="str">
            <v>VIGA SANDUICHE METALICA VAZADA PARA TRAVAMENTO DE PILARES, DIMENSOES: ALTURA DE *8* CM, LARGURA DE *6* CM E EXTENSAO DE 2 M (LOCACAO)</v>
          </cell>
          <cell r="D10032" t="str">
            <v>MES</v>
          </cell>
          <cell r="E10032">
            <v>0.39300000000000002</v>
          </cell>
        </row>
        <row r="10033">
          <cell r="B10033">
            <v>40287</v>
          </cell>
          <cell r="C10033" t="str">
            <v>LOCACAO DE BARRA DE ANCORAGEM DE 0,80 A 1,20 M DE EXTENSAO, COM ROSCA DE 5/8", INCLUINDO PORCA E FLANGE</v>
          </cell>
          <cell r="D10033" t="str">
            <v>MES</v>
          </cell>
          <cell r="E10033">
            <v>0.78500000000000003</v>
          </cell>
        </row>
        <row r="10034">
          <cell r="B10034">
            <v>40304</v>
          </cell>
          <cell r="C10034" t="str">
            <v>PREGO DE ACO POLIDO COM CABECA DUPLA 17 X 27 (2 1/2 X 11)</v>
          </cell>
          <cell r="D10034" t="str">
            <v>KG</v>
          </cell>
          <cell r="E10034">
            <v>1.9E-2</v>
          </cell>
        </row>
        <row r="10035">
          <cell r="B10035">
            <v>92446</v>
          </cell>
          <cell r="C10035" t="str">
            <v>MONTAGEM E DESMONTAGEM DE FÔRMA DE VIGA, ESCORAMENTO COM PONTALETE DE MADEIRA, PÉ-DIREITO SIMPLES, EM MADEIRA SERRADA, 1 UTILIZAÇÃO. AF_12/2015</v>
          </cell>
          <cell r="D10035" t="str">
            <v>M2</v>
          </cell>
          <cell r="E10035">
            <v>0</v>
          </cell>
        </row>
        <row r="10036">
          <cell r="B10036">
            <v>88239</v>
          </cell>
          <cell r="C10036" t="str">
            <v>AJUDANTE DE CARPINTEIRO COM ENCARGOS COMPLEMENTARES</v>
          </cell>
          <cell r="D10036" t="str">
            <v>H</v>
          </cell>
          <cell r="E10036">
            <v>0.45500000000000002</v>
          </cell>
        </row>
        <row r="10037">
          <cell r="B10037">
            <v>88262</v>
          </cell>
          <cell r="C10037" t="str">
            <v>CARPINTEIRO DE FORMAS COM ENCARGOS COMPLEMENTARES</v>
          </cell>
          <cell r="D10037" t="str">
            <v>H</v>
          </cell>
          <cell r="E10037">
            <v>2.4820000000000002</v>
          </cell>
        </row>
        <row r="10038">
          <cell r="B10038">
            <v>92270</v>
          </cell>
          <cell r="C10038" t="str">
            <v>FABRICAÇÃO DE FÔRMA PARA VIGAS, COM MADEIRA SERRADA, E = 25 MM. AF_12/2015</v>
          </cell>
          <cell r="D10038" t="str">
            <v>M2</v>
          </cell>
          <cell r="E10038">
            <v>1.02</v>
          </cell>
        </row>
        <row r="10039">
          <cell r="B10039">
            <v>92273</v>
          </cell>
          <cell r="C10039" t="str">
            <v>FABRICAÇÃO DE ESCORAS DO TIPO PONTALETE, EM MADEIRA. AF_12/2015</v>
          </cell>
          <cell r="D10039" t="str">
            <v>M</v>
          </cell>
          <cell r="E10039">
            <v>1.68</v>
          </cell>
        </row>
        <row r="10040">
          <cell r="B10040">
            <v>2692</v>
          </cell>
          <cell r="C10040" t="str">
            <v>DESMOLDANTE PROTETOR PARA FORMAS DE MADEIRA, DE BASE OLEOSA EMULSIONADA EM AGUA</v>
          </cell>
          <cell r="D10040" t="str">
            <v>L</v>
          </cell>
          <cell r="E10040">
            <v>1.7000000000000001E-2</v>
          </cell>
        </row>
        <row r="10041">
          <cell r="B10041">
            <v>6193</v>
          </cell>
          <cell r="C10041" t="str">
            <v>TABUA MADEIRA 2A QUALIDADE 2,5 X 20,0CM (1 X 8") NAO APARELHADA</v>
          </cell>
          <cell r="D10041" t="str">
            <v>M</v>
          </cell>
          <cell r="E10041">
            <v>0.91300000000000003</v>
          </cell>
        </row>
        <row r="10042">
          <cell r="B10042">
            <v>40304</v>
          </cell>
          <cell r="C10042" t="str">
            <v>PREGO DE ACO POLIDO COM CABECA DUPLA 17 X 27 (2 1/2 X 11)</v>
          </cell>
          <cell r="D10042" t="str">
            <v>KG</v>
          </cell>
          <cell r="E10042">
            <v>6.6000000000000003E-2</v>
          </cell>
        </row>
        <row r="10043">
          <cell r="B10043">
            <v>92447</v>
          </cell>
          <cell r="C10043" t="str">
            <v>MONTAGEM E DESMONTAGEM DE FÔRMA DE VIGA, ESCORAMENTO COM PONTALETE DE MADEIRA, PÉ-DIREITO SIMPLES, EM MADEIRA SERRADA, 2 UTILIZAÇÕES. AF_12/2015</v>
          </cell>
          <cell r="D10043" t="str">
            <v>M2</v>
          </cell>
          <cell r="E10043">
            <v>0</v>
          </cell>
        </row>
        <row r="10044">
          <cell r="B10044">
            <v>88239</v>
          </cell>
          <cell r="C10044" t="str">
            <v>AJUDANTE DE CARPINTEIRO COM ENCARGOS COMPLEMENTARES</v>
          </cell>
          <cell r="D10044" t="str">
            <v>H</v>
          </cell>
          <cell r="E10044">
            <v>0.375</v>
          </cell>
        </row>
        <row r="10045">
          <cell r="B10045">
            <v>88262</v>
          </cell>
          <cell r="C10045" t="str">
            <v>CARPINTEIRO DE FORMAS COM ENCARGOS COMPLEMENTARES</v>
          </cell>
          <cell r="D10045" t="str">
            <v>H</v>
          </cell>
          <cell r="E10045">
            <v>2.0459999999999998</v>
          </cell>
        </row>
        <row r="10046">
          <cell r="B10046">
            <v>92270</v>
          </cell>
          <cell r="C10046" t="str">
            <v>FABRICAÇÃO DE FÔRMA PARA VIGAS, COM MADEIRA SERRADA, E = 25 MM. AF_12/2015</v>
          </cell>
          <cell r="D10046" t="str">
            <v>M2</v>
          </cell>
          <cell r="E10046">
            <v>0.63200000000000001</v>
          </cell>
        </row>
        <row r="10047">
          <cell r="B10047">
            <v>92273</v>
          </cell>
          <cell r="C10047" t="str">
            <v>FABRICAÇÃO DE ESCORAS DO TIPO PONTALETE, EM MADEIRA. AF_12/2015</v>
          </cell>
          <cell r="D10047" t="str">
            <v>M</v>
          </cell>
          <cell r="E10047">
            <v>1.528</v>
          </cell>
        </row>
        <row r="10048">
          <cell r="B10048">
            <v>2692</v>
          </cell>
          <cell r="C10048" t="str">
            <v>DESMOLDANTE PROTETOR PARA FORMAS DE MADEIRA, DE BASE OLEOSA EMULSIONADA EM AGUA</v>
          </cell>
          <cell r="D10048" t="str">
            <v>L</v>
          </cell>
          <cell r="E10048">
            <v>1.7000000000000001E-2</v>
          </cell>
        </row>
        <row r="10049">
          <cell r="B10049">
            <v>6193</v>
          </cell>
          <cell r="C10049" t="str">
            <v>TABUA MADEIRA 2A QUALIDADE 2,5 X 20,0CM (1 X 8") NAO APARELHADA</v>
          </cell>
          <cell r="D10049" t="str">
            <v>M</v>
          </cell>
          <cell r="E10049">
            <v>0.47399999999999998</v>
          </cell>
        </row>
        <row r="10050">
          <cell r="B10050">
            <v>40304</v>
          </cell>
          <cell r="C10050" t="str">
            <v>PREGO DE ACO POLIDO COM CABECA DUPLA 17 X 27 (2 1/2 X 11)</v>
          </cell>
          <cell r="D10050" t="str">
            <v>KG</v>
          </cell>
          <cell r="E10050">
            <v>6.6000000000000003E-2</v>
          </cell>
        </row>
        <row r="10051">
          <cell r="B10051">
            <v>92448</v>
          </cell>
          <cell r="C10051" t="str">
            <v>MONTAGEM E DESMONTAGEM DE FÔRMA DE VIGA, ESCORAMENTO COM PONTALETE DE MADEIRA, PÉ-DIREITO SIMPLES, EM MADEIRA SERRADA, 4 UTILIZAÇÕES. AF_12/2015</v>
          </cell>
          <cell r="D10051" t="str">
            <v>M2</v>
          </cell>
          <cell r="E10051">
            <v>0</v>
          </cell>
        </row>
        <row r="10052">
          <cell r="B10052">
            <v>88239</v>
          </cell>
          <cell r="C10052" t="str">
            <v>AJUDANTE DE CARPINTEIRO COM ENCARGOS COMPLEMENTARES</v>
          </cell>
          <cell r="D10052" t="str">
            <v>H</v>
          </cell>
          <cell r="E10052">
            <v>0.309</v>
          </cell>
        </row>
        <row r="10053">
          <cell r="B10053">
            <v>88262</v>
          </cell>
          <cell r="C10053" t="str">
            <v>CARPINTEIRO DE FORMAS COM ENCARGOS COMPLEMENTARES</v>
          </cell>
          <cell r="D10053" t="str">
            <v>H</v>
          </cell>
          <cell r="E10053">
            <v>1.6859999999999999</v>
          </cell>
        </row>
        <row r="10054">
          <cell r="B10054">
            <v>92270</v>
          </cell>
          <cell r="C10054" t="str">
            <v>FABRICAÇÃO DE FÔRMA PARA VIGAS, COM MADEIRA SERRADA, E = 25 MM. AF_12/2015</v>
          </cell>
          <cell r="D10054" t="str">
            <v>M2</v>
          </cell>
          <cell r="E10054">
            <v>0.41899999999999998</v>
          </cell>
        </row>
        <row r="10055">
          <cell r="B10055">
            <v>92273</v>
          </cell>
          <cell r="C10055" t="str">
            <v>FABRICAÇÃO DE ESCORAS DO TIPO PONTALETE, EM MADEIRA. AF_12/2015</v>
          </cell>
          <cell r="D10055" t="str">
            <v>M</v>
          </cell>
          <cell r="E10055">
            <v>1.879</v>
          </cell>
        </row>
        <row r="10056">
          <cell r="B10056">
            <v>2692</v>
          </cell>
          <cell r="C10056" t="str">
            <v>DESMOLDANTE PROTETOR PARA FORMAS DE MADEIRA, DE BASE OLEOSA EMULSIONADA EM AGUA</v>
          </cell>
          <cell r="D10056" t="str">
            <v>L</v>
          </cell>
          <cell r="E10056">
            <v>1.7000000000000001E-2</v>
          </cell>
        </row>
        <row r="10057">
          <cell r="B10057">
            <v>6193</v>
          </cell>
          <cell r="C10057" t="str">
            <v>TABUA MADEIRA 2A QUALIDADE 2,5 X 20,0CM (1 X 8") NAO APARELHADA</v>
          </cell>
          <cell r="D10057" t="str">
            <v>M</v>
          </cell>
          <cell r="E10057">
            <v>0.32800000000000001</v>
          </cell>
        </row>
        <row r="10058">
          <cell r="B10058">
            <v>40304</v>
          </cell>
          <cell r="C10058" t="str">
            <v>PREGO DE ACO POLIDO COM CABECA DUPLA 17 X 27 (2 1/2 X 11)</v>
          </cell>
          <cell r="D10058" t="str">
            <v>KG</v>
          </cell>
          <cell r="E10058">
            <v>6.6000000000000003E-2</v>
          </cell>
        </row>
        <row r="10059">
          <cell r="B10059">
            <v>92449</v>
          </cell>
          <cell r="C10059" t="str">
            <v>MONTAGEM E DESMONTAGEM DE FÔRMA DE VIGA, ESCORAMENTO COM GARFO DE MADEIRA, PÉ-DIREITO DUPLO, EM CHAPA DE MADEIRA RESINADA, 2 UTILIZAÇÕES. AF_12/2015</v>
          </cell>
          <cell r="D10059" t="str">
            <v>M2</v>
          </cell>
          <cell r="E10059">
            <v>0</v>
          </cell>
        </row>
        <row r="10060">
          <cell r="B10060">
            <v>88239</v>
          </cell>
          <cell r="C10060" t="str">
            <v>AJUDANTE DE CARPINTEIRO COM ENCARGOS COMPLEMENTARES</v>
          </cell>
          <cell r="D10060" t="str">
            <v>H</v>
          </cell>
          <cell r="E10060">
            <v>0.30399999999999999</v>
          </cell>
        </row>
        <row r="10061">
          <cell r="B10061">
            <v>88262</v>
          </cell>
          <cell r="C10061" t="str">
            <v>CARPINTEIRO DE FORMAS COM ENCARGOS COMPLEMENTARES</v>
          </cell>
          <cell r="D10061" t="str">
            <v>H</v>
          </cell>
          <cell r="E10061">
            <v>1.6559999999999999</v>
          </cell>
        </row>
        <row r="10062">
          <cell r="B10062">
            <v>92265</v>
          </cell>
          <cell r="C10062" t="str">
            <v>FABRICAÇÃO DE FÔRMA PARA VIGAS, EM CHAPA DE MADEIRA COMPENSADA RESINADA, E = 17 MM. AF_12/2015</v>
          </cell>
          <cell r="D10062" t="str">
            <v>M2</v>
          </cell>
          <cell r="E10062">
            <v>0.621</v>
          </cell>
        </row>
        <row r="10063">
          <cell r="B10063">
            <v>92272</v>
          </cell>
          <cell r="C10063" t="str">
            <v>FABRICAÇÃO DE ESCORAS DE VIGA DO TIPO GARFO, EM MADEIRA. AF_12/2015</v>
          </cell>
          <cell r="D10063" t="str">
            <v>M</v>
          </cell>
          <cell r="E10063">
            <v>3.6309999999999998</v>
          </cell>
        </row>
        <row r="10064">
          <cell r="B10064">
            <v>2692</v>
          </cell>
          <cell r="C10064" t="str">
            <v>DESMOLDANTE PROTETOR PARA FORMAS DE MADEIRA, DE BASE OLEOSA EMULSIONADA EM AGUA</v>
          </cell>
          <cell r="D10064" t="str">
            <v>L</v>
          </cell>
          <cell r="E10064">
            <v>0.01</v>
          </cell>
        </row>
        <row r="10065">
          <cell r="B10065">
            <v>6193</v>
          </cell>
          <cell r="C10065" t="str">
            <v>TABUA MADEIRA 2A QUALIDADE 2,5 X 20,0CM (1 X 8") NAO APARELHADA</v>
          </cell>
          <cell r="D10065" t="str">
            <v>M</v>
          </cell>
          <cell r="E10065">
            <v>0.70099999999999996</v>
          </cell>
        </row>
        <row r="10066">
          <cell r="B10066">
            <v>40304</v>
          </cell>
          <cell r="C10066" t="str">
            <v>PREGO DE ACO POLIDO COM CABECA DUPLA 17 X 27 (2 1/2 X 11)</v>
          </cell>
          <cell r="D10066" t="str">
            <v>KG</v>
          </cell>
          <cell r="E10066">
            <v>4.9000000000000002E-2</v>
          </cell>
        </row>
        <row r="10067">
          <cell r="B10067">
            <v>92450</v>
          </cell>
          <cell r="C10067" t="str">
            <v>MONTAGEM E DESMONTAGEM DE FÔRMA DE VIGA, ESCORAMENTO METÁLICO, PÉ-DIREITO DUPLO, EM CHAPA DE MADEIRA RESINADA, 2 UTILIZAÇÕES. AF_12/2015</v>
          </cell>
          <cell r="D10067" t="str">
            <v>M2</v>
          </cell>
          <cell r="E10067">
            <v>0</v>
          </cell>
        </row>
        <row r="10068">
          <cell r="B10068">
            <v>88239</v>
          </cell>
          <cell r="C10068" t="str">
            <v>AJUDANTE DE CARPINTEIRO COM ENCARGOS COMPLEMENTARES</v>
          </cell>
          <cell r="D10068" t="str">
            <v>H</v>
          </cell>
          <cell r="E10068">
            <v>0.432</v>
          </cell>
        </row>
        <row r="10069">
          <cell r="B10069">
            <v>88262</v>
          </cell>
          <cell r="C10069" t="str">
            <v>CARPINTEIRO DE FORMAS COM ENCARGOS COMPLEMENTARES</v>
          </cell>
          <cell r="D10069" t="str">
            <v>H</v>
          </cell>
          <cell r="E10069">
            <v>2.3570000000000002</v>
          </cell>
        </row>
        <row r="10070">
          <cell r="B10070">
            <v>92265</v>
          </cell>
          <cell r="C10070" t="str">
            <v>FABRICAÇÃO DE FÔRMA PARA VIGAS, EM CHAPA DE MADEIRA COMPENSADA RESINADA, E = 17 MM. AF_12/2015</v>
          </cell>
          <cell r="D10070" t="str">
            <v>M2</v>
          </cell>
          <cell r="E10070">
            <v>0.621</v>
          </cell>
        </row>
        <row r="10071">
          <cell r="B10071">
            <v>2692</v>
          </cell>
          <cell r="C10071" t="str">
            <v>DESMOLDANTE PROTETOR PARA FORMAS DE MADEIRA, DE BASE OLEOSA EMULSIONADA EM AGUA</v>
          </cell>
          <cell r="D10071" t="str">
            <v>L</v>
          </cell>
          <cell r="E10071">
            <v>0.01</v>
          </cell>
        </row>
        <row r="10072">
          <cell r="B10072">
            <v>40275</v>
          </cell>
          <cell r="C10072" t="str">
            <v>VIGA SANDUICHE METALICA VAZADA PARA TRAVAMENTO DE PILARES, DIMENSOES: ALTURA DE *8* CM, LARGURA DE *6* CM E EXTENSAO DE 2 M (LOCACAO)</v>
          </cell>
          <cell r="D10072" t="str">
            <v>MES</v>
          </cell>
          <cell r="E10072">
            <v>1.3240000000000001</v>
          </cell>
        </row>
        <row r="10073">
          <cell r="B10073">
            <v>40287</v>
          </cell>
          <cell r="C10073" t="str">
            <v>LOCACAO DE BARRA DE ANCORAGEM DE 0,80 A 1,20 M DE EXTENSAO, COM ROSCA DE 5/8", INCLUINDO PORCA E FLANGE</v>
          </cell>
          <cell r="D10073" t="str">
            <v>MES</v>
          </cell>
          <cell r="E10073">
            <v>0.47399999999999998</v>
          </cell>
        </row>
        <row r="10074">
          <cell r="B10074">
            <v>40304</v>
          </cell>
          <cell r="C10074" t="str">
            <v>PREGO DE ACO POLIDO COM CABECA DUPLA 17 X 27 (2 1/2 X 11)</v>
          </cell>
          <cell r="D10074" t="str">
            <v>KG</v>
          </cell>
          <cell r="E10074">
            <v>3.3000000000000002E-2</v>
          </cell>
        </row>
        <row r="10075">
          <cell r="B10075">
            <v>40609</v>
          </cell>
          <cell r="C10075" t="str">
            <v>TORRE METALICA COMPLETA PARA UMA CARGA DE 8 TF (80 KN)  E PE DIREITO DE 6 M, INCLUINDO MODULOS , DIAGONAIS, SAPATAS E FORCADOS (LOCACAO) (COLETADO CAIXA)</v>
          </cell>
          <cell r="D10075" t="str">
            <v>MES</v>
          </cell>
          <cell r="E10075">
            <v>0.13800000000000001</v>
          </cell>
        </row>
        <row r="10076">
          <cell r="B10076">
            <v>92451</v>
          </cell>
          <cell r="C10076" t="str">
            <v>MONTAGEM E DESMONTAGEM DE FÔRMA DE VIGA, ESCORAMENTO COM GARFO DE MADEIRA, PÉ-DIREITO SIMPLES, EM CHAPA DE MADEIRA RESINADA, 2 UTILIZAÇÕES. AF_12/2015</v>
          </cell>
          <cell r="D10076" t="str">
            <v>M2</v>
          </cell>
          <cell r="E10076">
            <v>0</v>
          </cell>
        </row>
        <row r="10077">
          <cell r="B10077">
            <v>88239</v>
          </cell>
          <cell r="C10077" t="str">
            <v>AJUDANTE DE CARPINTEIRO COM ENCARGOS COMPLEMENTARES</v>
          </cell>
          <cell r="D10077" t="str">
            <v>H</v>
          </cell>
          <cell r="E10077">
            <v>0.20499999999999999</v>
          </cell>
        </row>
        <row r="10078">
          <cell r="B10078">
            <v>88262</v>
          </cell>
          <cell r="C10078" t="str">
            <v>CARPINTEIRO DE FORMAS COM ENCARGOS COMPLEMENTARES</v>
          </cell>
          <cell r="D10078" t="str">
            <v>H</v>
          </cell>
          <cell r="E10078">
            <v>1.1200000000000001</v>
          </cell>
        </row>
        <row r="10079">
          <cell r="B10079">
            <v>92265</v>
          </cell>
          <cell r="C10079" t="str">
            <v>FABRICAÇÃO DE FÔRMA PARA VIGAS, EM CHAPA DE MADEIRA COMPENSADA RESINADA, E = 17 MM. AF_12/2015</v>
          </cell>
          <cell r="D10079" t="str">
            <v>M2</v>
          </cell>
          <cell r="E10079">
            <v>0.621</v>
          </cell>
        </row>
        <row r="10080">
          <cell r="B10080">
            <v>92272</v>
          </cell>
          <cell r="C10080" t="str">
            <v>FABRICAÇÃO DE ESCORAS DE VIGA DO TIPO GARFO, EM MADEIRA. AF_12/2015</v>
          </cell>
          <cell r="D10080" t="str">
            <v>M</v>
          </cell>
          <cell r="E10080">
            <v>1.8160000000000001</v>
          </cell>
        </row>
        <row r="10081">
          <cell r="B10081">
            <v>2692</v>
          </cell>
          <cell r="C10081" t="str">
            <v>DESMOLDANTE PROTETOR PARA FORMAS DE MADEIRA, DE BASE OLEOSA EMULSIONADA EM AGUA</v>
          </cell>
          <cell r="D10081" t="str">
            <v>L</v>
          </cell>
          <cell r="E10081">
            <v>0.01</v>
          </cell>
        </row>
        <row r="10082">
          <cell r="B10082">
            <v>6193</v>
          </cell>
          <cell r="C10082" t="str">
            <v>TABUA MADEIRA 2A QUALIDADE 2,5 X 20,0CM (1 X 8") NAO APARELHADA</v>
          </cell>
          <cell r="D10082" t="str">
            <v>M</v>
          </cell>
          <cell r="E10082">
            <v>0.47399999999999998</v>
          </cell>
        </row>
        <row r="10083">
          <cell r="B10083">
            <v>40304</v>
          </cell>
          <cell r="C10083" t="str">
            <v>PREGO DE ACO POLIDO COM CABECA DUPLA 17 X 27 (2 1/2 X 11)</v>
          </cell>
          <cell r="D10083" t="str">
            <v>KG</v>
          </cell>
          <cell r="E10083">
            <v>4.9000000000000002E-2</v>
          </cell>
        </row>
        <row r="10084">
          <cell r="B10084">
            <v>92452</v>
          </cell>
          <cell r="C10084" t="str">
            <v>MONTAGEM E DESMONTAGEM DE FÔRMA DE VIGA, ESCORAMENTO METÁLICO, PÉ-DIREITO SIMPLES, EM CHAPA DE MADEIRA RESINADA, 2 UTILIZAÇÕES. AF_12/2015</v>
          </cell>
          <cell r="D10084" t="str">
            <v>M2</v>
          </cell>
          <cell r="E10084">
            <v>0</v>
          </cell>
        </row>
        <row r="10085">
          <cell r="B10085">
            <v>88239</v>
          </cell>
          <cell r="C10085" t="str">
            <v>AJUDANTE DE CARPINTEIRO COM ENCARGOS COMPLEMENTARES</v>
          </cell>
          <cell r="D10085" t="str">
            <v>H</v>
          </cell>
          <cell r="E10085">
            <v>0.32400000000000001</v>
          </cell>
        </row>
        <row r="10086">
          <cell r="B10086">
            <v>88262</v>
          </cell>
          <cell r="C10086" t="str">
            <v>CARPINTEIRO DE FORMAS COM ENCARGOS COMPLEMENTARES</v>
          </cell>
          <cell r="D10086" t="str">
            <v>H</v>
          </cell>
          <cell r="E10086">
            <v>1.7689999999999999</v>
          </cell>
        </row>
        <row r="10087">
          <cell r="B10087">
            <v>92265</v>
          </cell>
          <cell r="C10087" t="str">
            <v>FABRICAÇÃO DE FÔRMA PARA VIGAS, EM CHAPA DE MADEIRA COMPENSADA RESINADA, E = 17 MM. AF_12/2015</v>
          </cell>
          <cell r="D10087" t="str">
            <v>M2</v>
          </cell>
          <cell r="E10087">
            <v>0.621</v>
          </cell>
        </row>
        <row r="10088">
          <cell r="B10088">
            <v>2692</v>
          </cell>
          <cell r="C10088" t="str">
            <v>DESMOLDANTE PROTETOR PARA FORMAS DE MADEIRA, DE BASE OLEOSA EMULSIONADA EM AGUA</v>
          </cell>
          <cell r="D10088" t="str">
            <v>L</v>
          </cell>
          <cell r="E10088">
            <v>0.01</v>
          </cell>
        </row>
        <row r="10089">
          <cell r="B10089">
            <v>4491</v>
          </cell>
          <cell r="C10089" t="str">
            <v>PECA DE MADEIRA NATIVA / REGIONAL 7,5 X 7,5CM (3X3) NAO APARELHADA (P/FORMA)</v>
          </cell>
          <cell r="D10089" t="str">
            <v>M</v>
          </cell>
          <cell r="E10089">
            <v>0.72599999999999998</v>
          </cell>
        </row>
        <row r="10090">
          <cell r="B10090">
            <v>10749</v>
          </cell>
          <cell r="C10090" t="str">
            <v>ESCORA METALICA TELESCOPICA, COM ALTURA REGULAVEL DE *1,80* a *3,20* M, COM CAPACIDADE DE CARGA DE NO MINIMO 1000 KGF (10 KN), INCLUSO TRIPE E FORCADO (LOCACAO)</v>
          </cell>
          <cell r="D10090" t="str">
            <v>MES</v>
          </cell>
          <cell r="E10090">
            <v>0.83</v>
          </cell>
        </row>
        <row r="10091">
          <cell r="B10091">
            <v>40275</v>
          </cell>
          <cell r="C10091" t="str">
            <v>VIGA SANDUICHE METALICA VAZADA PARA TRAVAMENTO DE PILARES, DIMENSOES: ALTURA DE *8* CM, LARGURA DE *6* CM E EXTENSAO DE 2 M (LOCACAO)</v>
          </cell>
          <cell r="D10091" t="str">
            <v>MES</v>
          </cell>
          <cell r="E10091">
            <v>0.35599999999999998</v>
          </cell>
        </row>
        <row r="10092">
          <cell r="B10092">
            <v>40287</v>
          </cell>
          <cell r="C10092" t="str">
            <v>LOCACAO DE BARRA DE ANCORAGEM DE 0,80 A 1,20 M DE EXTENSAO, COM ROSCA DE 5/8", INCLUINDO PORCA E FLANGE</v>
          </cell>
          <cell r="D10092" t="str">
            <v>MES</v>
          </cell>
          <cell r="E10092">
            <v>0.47399999999999998</v>
          </cell>
        </row>
        <row r="10093">
          <cell r="B10093">
            <v>40304</v>
          </cell>
          <cell r="C10093" t="str">
            <v>PREGO DE ACO POLIDO COM CABECA DUPLA 17 X 27 (2 1/2 X 11)</v>
          </cell>
          <cell r="D10093" t="str">
            <v>KG</v>
          </cell>
          <cell r="E10093">
            <v>3.3000000000000002E-2</v>
          </cell>
        </row>
        <row r="10094">
          <cell r="B10094">
            <v>40339</v>
          </cell>
          <cell r="C10094" t="str">
            <v>CRUZETA PARA ESCORA METALICA (LOCACAO)</v>
          </cell>
          <cell r="D10094" t="str">
            <v>MES</v>
          </cell>
          <cell r="E10094">
            <v>0.83</v>
          </cell>
        </row>
        <row r="10095">
          <cell r="B10095">
            <v>92453</v>
          </cell>
          <cell r="C10095" t="str">
            <v>MONTAGEM E DESMONTAGEM DE FÔRMA DE VIGA, ESCORAMENTO COM GARFO DE MADEIRA, PÉ-DIREITO DUPLO, EM CHAPA DE MADEIRA RESINADA, 4 UTILIZAÇÕES. AF_12/2015</v>
          </cell>
          <cell r="D10095" t="str">
            <v>M2</v>
          </cell>
          <cell r="E10095">
            <v>0</v>
          </cell>
        </row>
        <row r="10096">
          <cell r="B10096">
            <v>88239</v>
          </cell>
          <cell r="C10096" t="str">
            <v>AJUDANTE DE CARPINTEIRO COM ENCARGOS COMPLEMENTARES</v>
          </cell>
          <cell r="D10096" t="str">
            <v>H</v>
          </cell>
          <cell r="E10096">
            <v>0.28100000000000003</v>
          </cell>
        </row>
        <row r="10097">
          <cell r="B10097">
            <v>88262</v>
          </cell>
          <cell r="C10097" t="str">
            <v>CARPINTEIRO DE FORMAS COM ENCARGOS COMPLEMENTARES</v>
          </cell>
          <cell r="D10097" t="str">
            <v>H</v>
          </cell>
          <cell r="E10097">
            <v>1.5309999999999999</v>
          </cell>
        </row>
        <row r="10098">
          <cell r="B10098">
            <v>92265</v>
          </cell>
          <cell r="C10098" t="str">
            <v>FABRICAÇÃO DE FÔRMA PARA VIGAS, EM CHAPA DE MADEIRA COMPENSADA RESINADA, E = 17 MM. AF_12/2015</v>
          </cell>
          <cell r="D10098" t="str">
            <v>M2</v>
          </cell>
          <cell r="E10098">
            <v>0.41399999999999998</v>
          </cell>
        </row>
        <row r="10099">
          <cell r="B10099">
            <v>92272</v>
          </cell>
          <cell r="C10099" t="str">
            <v>FABRICAÇÃO DE ESCORAS DE VIGA DO TIPO GARFO, EM MADEIRA. AF_12/2015</v>
          </cell>
          <cell r="D10099" t="str">
            <v>M</v>
          </cell>
          <cell r="E10099">
            <v>3.4580000000000002</v>
          </cell>
        </row>
        <row r="10100">
          <cell r="B10100">
            <v>2692</v>
          </cell>
          <cell r="C10100" t="str">
            <v>DESMOLDANTE PROTETOR PARA FORMAS DE MADEIRA, DE BASE OLEOSA EMULSIONADA EM AGUA</v>
          </cell>
          <cell r="D10100" t="str">
            <v>L</v>
          </cell>
          <cell r="E10100">
            <v>0.01</v>
          </cell>
        </row>
        <row r="10101">
          <cell r="B10101">
            <v>6193</v>
          </cell>
          <cell r="C10101" t="str">
            <v>TABUA MADEIRA 2A QUALIDADE 2,5 X 20,0CM (1 X 8") NAO APARELHADA</v>
          </cell>
          <cell r="D10101" t="str">
            <v>M</v>
          </cell>
          <cell r="E10101">
            <v>0.48499999999999999</v>
          </cell>
        </row>
        <row r="10102">
          <cell r="B10102">
            <v>40304</v>
          </cell>
          <cell r="C10102" t="str">
            <v>PREGO DE ACO POLIDO COM CABECA DUPLA 17 X 27 (2 1/2 X 11)</v>
          </cell>
          <cell r="D10102" t="str">
            <v>KG</v>
          </cell>
          <cell r="E10102">
            <v>4.9000000000000002E-2</v>
          </cell>
        </row>
        <row r="10103">
          <cell r="B10103">
            <v>92454</v>
          </cell>
          <cell r="C10103" t="str">
            <v>MONTAGEM E DESMONTAGEM DE FÔRMA DE VIGA, ESCORAMENTO METÁLICO, PÉ-DIREITO DUPLO, EM CHAPA DE MADEIRA RESINADA, 4 UTILIZAÇÕES. AF_12/2015</v>
          </cell>
          <cell r="D10103" t="str">
            <v>M2</v>
          </cell>
          <cell r="E10103">
            <v>0</v>
          </cell>
        </row>
        <row r="10104">
          <cell r="B10104">
            <v>88239</v>
          </cell>
          <cell r="C10104" t="str">
            <v>AJUDANTE DE CARPINTEIRO COM ENCARGOS COMPLEMENTARES</v>
          </cell>
          <cell r="D10104" t="str">
            <v>H</v>
          </cell>
          <cell r="E10104">
            <v>0.4</v>
          </cell>
        </row>
        <row r="10105">
          <cell r="B10105">
            <v>88262</v>
          </cell>
          <cell r="C10105" t="str">
            <v>CARPINTEIRO DE FORMAS COM ENCARGOS COMPLEMENTARES</v>
          </cell>
          <cell r="D10105" t="str">
            <v>H</v>
          </cell>
          <cell r="E10105">
            <v>2.1789999999999998</v>
          </cell>
        </row>
        <row r="10106">
          <cell r="B10106">
            <v>92265</v>
          </cell>
          <cell r="C10106" t="str">
            <v>FABRICAÇÃO DE FÔRMA PARA VIGAS, EM CHAPA DE MADEIRA COMPENSADA RESINADA, E = 17 MM. AF_12/2015</v>
          </cell>
          <cell r="D10106" t="str">
            <v>M2</v>
          </cell>
          <cell r="E10106">
            <v>0.41399999999999998</v>
          </cell>
        </row>
        <row r="10107">
          <cell r="B10107">
            <v>2692</v>
          </cell>
          <cell r="C10107" t="str">
            <v>DESMOLDANTE PROTETOR PARA FORMAS DE MADEIRA, DE BASE OLEOSA EMULSIONADA EM AGUA</v>
          </cell>
          <cell r="D10107" t="str">
            <v>L</v>
          </cell>
          <cell r="E10107">
            <v>0.01</v>
          </cell>
        </row>
        <row r="10108">
          <cell r="B10108">
            <v>40275</v>
          </cell>
          <cell r="C10108" t="str">
            <v>VIGA SANDUICHE METALICA VAZADA PARA TRAVAMENTO DE PILARES, DIMENSOES: ALTURA DE *8* CM, LARGURA DE *6* CM E EXTENSAO DE 2 M (LOCACAO)</v>
          </cell>
          <cell r="D10108" t="str">
            <v>MES</v>
          </cell>
          <cell r="E10108">
            <v>1.7390000000000001</v>
          </cell>
        </row>
        <row r="10109">
          <cell r="B10109">
            <v>40287</v>
          </cell>
          <cell r="C10109" t="str">
            <v>LOCACAO DE BARRA DE ANCORAGEM DE 0,80 A 1,20 M DE EXTENSAO, COM ROSCA DE 5/8", INCLUINDO PORCA E FLANGE</v>
          </cell>
          <cell r="D10109" t="str">
            <v>MES</v>
          </cell>
          <cell r="E10109">
            <v>0.47399999999999998</v>
          </cell>
        </row>
        <row r="10110">
          <cell r="B10110">
            <v>40304</v>
          </cell>
          <cell r="C10110" t="str">
            <v>PREGO DE ACO POLIDO COM CABECA DUPLA 17 X 27 (2 1/2 X 11)</v>
          </cell>
          <cell r="D10110" t="str">
            <v>KG</v>
          </cell>
          <cell r="E10110">
            <v>3.3000000000000002E-2</v>
          </cell>
        </row>
        <row r="10111">
          <cell r="B10111">
            <v>40609</v>
          </cell>
          <cell r="C10111" t="str">
            <v>TORRE METALICA COMPLETA PARA UMA CARGA DE 8 TF (80 KN)  E PE DIREITO DE 6 M, INCLUINDO MODULOS , DIAGONAIS, SAPATAS E FORCADOS (LOCACAO) (COLETADO CAIXA)</v>
          </cell>
          <cell r="D10111" t="str">
            <v>MES</v>
          </cell>
          <cell r="E10111">
            <v>0.19800000000000001</v>
          </cell>
        </row>
        <row r="10112">
          <cell r="B10112">
            <v>92455</v>
          </cell>
          <cell r="C10112" t="str">
            <v>MONTAGEM E DESMONTAGEM DE FÔRMA DE VIGA, ESCORAMENTO COM GARFO DE MADEIRA, PÉ-DIREITO SIMPLES, EM CHAPA DE MADEIRA RESINADA, 4 UTILIZAÇÕES. AF_12/2015</v>
          </cell>
          <cell r="D10112" t="str">
            <v>M2</v>
          </cell>
          <cell r="E10112">
            <v>0</v>
          </cell>
        </row>
        <row r="10113">
          <cell r="B10113">
            <v>88239</v>
          </cell>
          <cell r="C10113" t="str">
            <v>AJUDANTE DE CARPINTEIRO COM ENCARGOS COMPLEMENTARES</v>
          </cell>
          <cell r="D10113" t="str">
            <v>H</v>
          </cell>
          <cell r="E10113">
            <v>0.19</v>
          </cell>
        </row>
        <row r="10114">
          <cell r="B10114">
            <v>88262</v>
          </cell>
          <cell r="C10114" t="str">
            <v>CARPINTEIRO DE FORMAS COM ENCARGOS COMPLEMENTARES</v>
          </cell>
          <cell r="D10114" t="str">
            <v>H</v>
          </cell>
          <cell r="E10114">
            <v>1.0349999999999999</v>
          </cell>
        </row>
        <row r="10115">
          <cell r="B10115">
            <v>92265</v>
          </cell>
          <cell r="C10115" t="str">
            <v>FABRICAÇÃO DE FÔRMA PARA VIGAS, EM CHAPA DE MADEIRA COMPENSADA RESINADA, E = 17 MM. AF_12/2015</v>
          </cell>
          <cell r="D10115" t="str">
            <v>M2</v>
          </cell>
          <cell r="E10115">
            <v>0.41399999999999998</v>
          </cell>
        </row>
        <row r="10116">
          <cell r="B10116">
            <v>92272</v>
          </cell>
          <cell r="C10116" t="str">
            <v>FABRICAÇÃO DE ESCORAS DE VIGA DO TIPO GARFO, EM MADEIRA. AF_12/2015</v>
          </cell>
          <cell r="D10116" t="str">
            <v>M</v>
          </cell>
          <cell r="E10116">
            <v>1.7290000000000001</v>
          </cell>
        </row>
        <row r="10117">
          <cell r="B10117">
            <v>2692</v>
          </cell>
          <cell r="C10117" t="str">
            <v>DESMOLDANTE PROTETOR PARA FORMAS DE MADEIRA, DE BASE OLEOSA EMULSIONADA EM AGUA</v>
          </cell>
          <cell r="D10117" t="str">
            <v>L</v>
          </cell>
          <cell r="E10117">
            <v>0.01</v>
          </cell>
        </row>
        <row r="10118">
          <cell r="B10118">
            <v>6193</v>
          </cell>
          <cell r="C10118" t="str">
            <v>TABUA MADEIRA 2A QUALIDADE 2,5 X 20,0CM (1 X 8") NAO APARELHADA</v>
          </cell>
          <cell r="D10118" t="str">
            <v>M</v>
          </cell>
          <cell r="E10118">
            <v>0.32800000000000001</v>
          </cell>
        </row>
        <row r="10119">
          <cell r="B10119">
            <v>40304</v>
          </cell>
          <cell r="C10119" t="str">
            <v>PREGO DE ACO POLIDO COM CABECA DUPLA 17 X 27 (2 1/2 X 11)</v>
          </cell>
          <cell r="D10119" t="str">
            <v>KG</v>
          </cell>
          <cell r="E10119">
            <v>4.9000000000000002E-2</v>
          </cell>
        </row>
        <row r="10120">
          <cell r="B10120">
            <v>92456</v>
          </cell>
          <cell r="C10120" t="str">
            <v>MONTAGEM E DESMONTAGEM DE FÔRMA DE VIGA, ESCORAMENTO METÁLICO, PÉ-DIREITO SIMPLES, EM CHAPA DE MADEIRA RESINADA, 4 UTILIZAÇÕES. AF_12/2015</v>
          </cell>
          <cell r="D10120" t="str">
            <v>M2</v>
          </cell>
          <cell r="E10120">
            <v>0</v>
          </cell>
        </row>
        <row r="10121">
          <cell r="B10121">
            <v>88239</v>
          </cell>
          <cell r="C10121" t="str">
            <v>AJUDANTE DE CARPINTEIRO COM ENCARGOS COMPLEMENTARES</v>
          </cell>
          <cell r="D10121" t="str">
            <v>H</v>
          </cell>
          <cell r="E10121">
            <v>0.3</v>
          </cell>
        </row>
        <row r="10122">
          <cell r="B10122">
            <v>88262</v>
          </cell>
          <cell r="C10122" t="str">
            <v>CARPINTEIRO DE FORMAS COM ENCARGOS COMPLEMENTARES</v>
          </cell>
          <cell r="D10122" t="str">
            <v>H</v>
          </cell>
          <cell r="E10122">
            <v>1.635</v>
          </cell>
        </row>
        <row r="10123">
          <cell r="B10123">
            <v>92265</v>
          </cell>
          <cell r="C10123" t="str">
            <v>FABRICAÇÃO DE FÔRMA PARA VIGAS, EM CHAPA DE MADEIRA COMPENSADA RESINADA, E = 17 MM. AF_12/2015</v>
          </cell>
          <cell r="D10123" t="str">
            <v>M2</v>
          </cell>
          <cell r="E10123">
            <v>0.41399999999999998</v>
          </cell>
        </row>
        <row r="10124">
          <cell r="B10124">
            <v>2692</v>
          </cell>
          <cell r="C10124" t="str">
            <v>DESMOLDANTE PROTETOR PARA FORMAS DE MADEIRA, DE BASE OLEOSA EMULSIONADA EM AGUA</v>
          </cell>
          <cell r="D10124" t="str">
            <v>L</v>
          </cell>
          <cell r="E10124">
            <v>0.01</v>
          </cell>
        </row>
        <row r="10125">
          <cell r="B10125">
            <v>4491</v>
          </cell>
          <cell r="C10125" t="str">
            <v>PECA DE MADEIRA NATIVA / REGIONAL 7,5 X 7,5CM (3X3) NAO APARELHADA (P/FORMA)</v>
          </cell>
          <cell r="D10125" t="str">
            <v>M</v>
          </cell>
          <cell r="E10125">
            <v>0.51900000000000002</v>
          </cell>
        </row>
        <row r="10126">
          <cell r="B10126">
            <v>10749</v>
          </cell>
          <cell r="C10126" t="str">
            <v>ESCORA METALICA TELESCOPICA, COM ALTURA REGULAVEL DE *1,80* a *3,20* M, COM CAPACIDADE DE CARGA DE NO MINIMO 1000 KGF (10 KN), INCLUSO TRIPE E FORCADO (LOCACAO)</v>
          </cell>
          <cell r="D10126" t="str">
            <v>MES</v>
          </cell>
          <cell r="E10126">
            <v>1.1859999999999999</v>
          </cell>
        </row>
        <row r="10127">
          <cell r="B10127">
            <v>40275</v>
          </cell>
          <cell r="C10127" t="str">
            <v>VIGA SANDUICHE METALICA VAZADA PARA TRAVAMENTO DE PILARES, DIMENSOES: ALTURA DE *8* CM, LARGURA DE *6* CM E EXTENSAO DE 2 M (LOCACAO)</v>
          </cell>
          <cell r="D10127" t="str">
            <v>MES</v>
          </cell>
          <cell r="E10127">
            <v>0.35599999999999998</v>
          </cell>
        </row>
        <row r="10128">
          <cell r="B10128">
            <v>40287</v>
          </cell>
          <cell r="C10128" t="str">
            <v>LOCACAO DE BARRA DE ANCORAGEM DE 0,80 A 1,20 M DE EXTENSAO, COM ROSCA DE 5/8", INCLUINDO PORCA E FLANGE</v>
          </cell>
          <cell r="D10128" t="str">
            <v>MES</v>
          </cell>
          <cell r="E10128">
            <v>0.47399999999999998</v>
          </cell>
        </row>
        <row r="10129">
          <cell r="B10129">
            <v>40304</v>
          </cell>
          <cell r="C10129" t="str">
            <v>PREGO DE ACO POLIDO COM CABECA DUPLA 17 X 27 (2 1/2 X 11)</v>
          </cell>
          <cell r="D10129" t="str">
            <v>KG</v>
          </cell>
          <cell r="E10129">
            <v>3.3000000000000002E-2</v>
          </cell>
        </row>
        <row r="10130">
          <cell r="B10130">
            <v>40339</v>
          </cell>
          <cell r="C10130" t="str">
            <v>CRUZETA PARA ESCORA METALICA (LOCACAO)</v>
          </cell>
          <cell r="D10130" t="str">
            <v>MES</v>
          </cell>
          <cell r="E10130">
            <v>1.1859999999999999</v>
          </cell>
        </row>
        <row r="10131">
          <cell r="B10131">
            <v>92457</v>
          </cell>
          <cell r="C10131" t="str">
            <v>MONTAGEM E DESMONTAGEM DE FÔRMA DE VIGA, ESCORAMENTO COM GARFO DE MADEIRA, PÉ-DIREITO DUPLO, EM CHAPA DE MADEIRA RESINADA, 6 UTILIZAÇÕES. AF_12/2015</v>
          </cell>
          <cell r="D10131" t="str">
            <v>M2</v>
          </cell>
          <cell r="E10131">
            <v>0</v>
          </cell>
        </row>
        <row r="10132">
          <cell r="B10132">
            <v>88239</v>
          </cell>
          <cell r="C10132" t="str">
            <v>AJUDANTE DE CARPINTEIRO COM ENCARGOS COMPLEMENTARES</v>
          </cell>
          <cell r="D10132" t="str">
            <v>H</v>
          </cell>
          <cell r="E10132">
            <v>0.25900000000000001</v>
          </cell>
        </row>
        <row r="10133">
          <cell r="B10133">
            <v>88262</v>
          </cell>
          <cell r="C10133" t="str">
            <v>CARPINTEIRO DE FORMAS COM ENCARGOS COMPLEMENTARES</v>
          </cell>
          <cell r="D10133" t="str">
            <v>H</v>
          </cell>
          <cell r="E10133">
            <v>1.415</v>
          </cell>
        </row>
        <row r="10134">
          <cell r="B10134">
            <v>92265</v>
          </cell>
          <cell r="C10134" t="str">
            <v>FABRICAÇÃO DE FÔRMA PARA VIGAS, EM CHAPA DE MADEIRA COMPENSADA RESINADA, E = 17 MM. AF_12/2015</v>
          </cell>
          <cell r="D10134" t="str">
            <v>M2</v>
          </cell>
          <cell r="E10134">
            <v>0.29699999999999999</v>
          </cell>
        </row>
        <row r="10135">
          <cell r="B10135">
            <v>92272</v>
          </cell>
          <cell r="C10135" t="str">
            <v>FABRICAÇÃO DE ESCORAS DE VIGA DO TIPO GARFO, EM MADEIRA. AF_12/2015</v>
          </cell>
          <cell r="D10135" t="str">
            <v>M</v>
          </cell>
          <cell r="E10135">
            <v>3.1019999999999999</v>
          </cell>
        </row>
        <row r="10136">
          <cell r="B10136">
            <v>2692</v>
          </cell>
          <cell r="C10136" t="str">
            <v>DESMOLDANTE PROTETOR PARA FORMAS DE MADEIRA, DE BASE OLEOSA EMULSIONADA EM AGUA</v>
          </cell>
          <cell r="D10136" t="str">
            <v>L</v>
          </cell>
          <cell r="E10136">
            <v>0.01</v>
          </cell>
        </row>
        <row r="10137">
          <cell r="B10137">
            <v>6193</v>
          </cell>
          <cell r="C10137" t="str">
            <v>TABUA MADEIRA 2A QUALIDADE 2,5 X 20,0CM (1 X 8") NAO APARELHADA</v>
          </cell>
          <cell r="D10137" t="str">
            <v>M</v>
          </cell>
          <cell r="E10137">
            <v>0.48499999999999999</v>
          </cell>
        </row>
        <row r="10138">
          <cell r="B10138">
            <v>40304</v>
          </cell>
          <cell r="C10138" t="str">
            <v>PREGO DE ACO POLIDO COM CABECA DUPLA 17 X 27 (2 1/2 X 11)</v>
          </cell>
          <cell r="D10138" t="str">
            <v>KG</v>
          </cell>
          <cell r="E10138">
            <v>4.9000000000000002E-2</v>
          </cell>
        </row>
        <row r="10139">
          <cell r="B10139">
            <v>92458</v>
          </cell>
          <cell r="C10139" t="str">
            <v>MONTAGEM E DESMONTAGEM DE FÔRMA DE VIGA, ESCORAMENTO METÁLICO, PÉ-DIREITO DUPLO, EM CHAPA DE MADEIRA RESINADA, 6 UTILIZAÇÕES. AF_12/2015</v>
          </cell>
          <cell r="D10139" t="str">
            <v>M2</v>
          </cell>
          <cell r="E10139">
            <v>0</v>
          </cell>
        </row>
        <row r="10140">
          <cell r="B10140">
            <v>88239</v>
          </cell>
          <cell r="C10140" t="str">
            <v>AJUDANTE DE CARPINTEIRO COM ENCARGOS COMPLEMENTARES</v>
          </cell>
          <cell r="D10140" t="str">
            <v>H</v>
          </cell>
          <cell r="E10140">
            <v>0.36899999999999999</v>
          </cell>
        </row>
        <row r="10141">
          <cell r="B10141">
            <v>88262</v>
          </cell>
          <cell r="C10141" t="str">
            <v>CARPINTEIRO DE FORMAS COM ENCARGOS COMPLEMENTARES</v>
          </cell>
          <cell r="D10141" t="str">
            <v>H</v>
          </cell>
          <cell r="E10141">
            <v>2.0139999999999998</v>
          </cell>
        </row>
        <row r="10142">
          <cell r="B10142">
            <v>92265</v>
          </cell>
          <cell r="C10142" t="str">
            <v>FABRICAÇÃO DE FÔRMA PARA VIGAS, EM CHAPA DE MADEIRA COMPENSADA RESINADA, E = 17 MM. AF_12/2015</v>
          </cell>
          <cell r="D10142" t="str">
            <v>M2</v>
          </cell>
          <cell r="E10142">
            <v>0.29699999999999999</v>
          </cell>
        </row>
        <row r="10143">
          <cell r="B10143">
            <v>2692</v>
          </cell>
          <cell r="C10143" t="str">
            <v>DESMOLDANTE PROTETOR PARA FORMAS DE MADEIRA, DE BASE OLEOSA EMULSIONADA EM AGUA</v>
          </cell>
          <cell r="D10143" t="str">
            <v>L</v>
          </cell>
          <cell r="E10143">
            <v>0.01</v>
          </cell>
        </row>
        <row r="10144">
          <cell r="B10144">
            <v>40275</v>
          </cell>
          <cell r="C10144" t="str">
            <v>VIGA SANDUICHE METALICA VAZADA PARA TRAVAMENTO DE PILARES, DIMENSOES: ALTURA DE *8* CM, LARGURA DE *6* CM E EXTENSAO DE 2 M (LOCACAO)</v>
          </cell>
          <cell r="D10144" t="str">
            <v>MES</v>
          </cell>
          <cell r="E10144">
            <v>1.7390000000000001</v>
          </cell>
        </row>
        <row r="10145">
          <cell r="B10145">
            <v>40287</v>
          </cell>
          <cell r="C10145" t="str">
            <v>LOCACAO DE BARRA DE ANCORAGEM DE 0,80 A 1,20 M DE EXTENSAO, COM ROSCA DE 5/8", INCLUINDO PORCA E FLANGE</v>
          </cell>
          <cell r="D10145" t="str">
            <v>MES</v>
          </cell>
          <cell r="E10145">
            <v>0.47399999999999998</v>
          </cell>
        </row>
        <row r="10146">
          <cell r="B10146">
            <v>40304</v>
          </cell>
          <cell r="C10146" t="str">
            <v>PREGO DE ACO POLIDO COM CABECA DUPLA 17 X 27 (2 1/2 X 11)</v>
          </cell>
          <cell r="D10146" t="str">
            <v>KG</v>
          </cell>
          <cell r="E10146">
            <v>3.3000000000000002E-2</v>
          </cell>
        </row>
        <row r="10147">
          <cell r="B10147">
            <v>40609</v>
          </cell>
          <cell r="C10147" t="str">
            <v>TORRE METALICA COMPLETA PARA UMA CARGA DE 8 TF (80 KN)  E PE DIREITO DE 6 M, INCLUINDO MODULOS , DIAGONAIS, SAPATAS E FORCADOS (LOCACAO) (COLETADO CAIXA)</v>
          </cell>
          <cell r="D10147" t="str">
            <v>MES</v>
          </cell>
          <cell r="E10147">
            <v>0.19800000000000001</v>
          </cell>
        </row>
        <row r="10148">
          <cell r="B10148">
            <v>92459</v>
          </cell>
          <cell r="C10148" t="str">
            <v>MONTAGEM E DESMONTAGEM DE FÔRMA DE VIGA, ESCORAMENTO COM GARFO DE MADEIRA, PÉ-DIREITO SIMPLES, EM CHAPA DE MADEIRA RESINADA, 6 UTILIZAÇÕES. AF_12/2015</v>
          </cell>
          <cell r="D10148" t="str">
            <v>M2</v>
          </cell>
          <cell r="E10148">
            <v>0</v>
          </cell>
        </row>
        <row r="10149">
          <cell r="B10149">
            <v>88239</v>
          </cell>
          <cell r="C10149" t="str">
            <v>AJUDANTE DE CARPINTEIRO COM ENCARGOS COMPLEMENTARES</v>
          </cell>
          <cell r="D10149" t="str">
            <v>H</v>
          </cell>
          <cell r="E10149">
            <v>0.17499999999999999</v>
          </cell>
        </row>
        <row r="10150">
          <cell r="B10150">
            <v>88262</v>
          </cell>
          <cell r="C10150" t="str">
            <v>CARPINTEIRO DE FORMAS COM ENCARGOS COMPLEMENTARES</v>
          </cell>
          <cell r="D10150" t="str">
            <v>H</v>
          </cell>
          <cell r="E10150">
            <v>0.95699999999999996</v>
          </cell>
        </row>
        <row r="10151">
          <cell r="B10151">
            <v>92265</v>
          </cell>
          <cell r="C10151" t="str">
            <v>FABRICAÇÃO DE FÔRMA PARA VIGAS, EM CHAPA DE MADEIRA COMPENSADA RESINADA, E = 17 MM. AF_12/2015</v>
          </cell>
          <cell r="D10151" t="str">
            <v>M2</v>
          </cell>
          <cell r="E10151">
            <v>0.29699999999999999</v>
          </cell>
        </row>
        <row r="10152">
          <cell r="B10152">
            <v>92272</v>
          </cell>
          <cell r="C10152" t="str">
            <v>FABRICAÇÃO DE ESCORAS DE VIGA DO TIPO GARFO, EM MADEIRA. AF_12/2015</v>
          </cell>
          <cell r="D10152" t="str">
            <v>M</v>
          </cell>
          <cell r="E10152">
            <v>1.5509999999999999</v>
          </cell>
        </row>
        <row r="10153">
          <cell r="B10153">
            <v>2692</v>
          </cell>
          <cell r="C10153" t="str">
            <v>DESMOLDANTE PROTETOR PARA FORMAS DE MADEIRA, DE BASE OLEOSA EMULSIONADA EM AGUA</v>
          </cell>
          <cell r="D10153" t="str">
            <v>L</v>
          </cell>
          <cell r="E10153">
            <v>0.01</v>
          </cell>
        </row>
        <row r="10154">
          <cell r="B10154">
            <v>6193</v>
          </cell>
          <cell r="C10154" t="str">
            <v>TABUA MADEIRA 2A QUALIDADE 2,5 X 20,0CM (1 X 8") NAO APARELHADA</v>
          </cell>
          <cell r="D10154" t="str">
            <v>M</v>
          </cell>
          <cell r="E10154">
            <v>0.32800000000000001</v>
          </cell>
        </row>
        <row r="10155">
          <cell r="B10155">
            <v>40304</v>
          </cell>
          <cell r="C10155" t="str">
            <v>PREGO DE ACO POLIDO COM CABECA DUPLA 17 X 27 (2 1/2 X 11)</v>
          </cell>
          <cell r="D10155" t="str">
            <v>KG</v>
          </cell>
          <cell r="E10155">
            <v>4.9000000000000002E-2</v>
          </cell>
        </row>
        <row r="10156">
          <cell r="B10156">
            <v>92460</v>
          </cell>
          <cell r="C10156" t="str">
            <v>MONTAGEM E DESMONTAGEM DE FÔRMA DE VIGA, ESCORAMENTO METÁLICO, PÉ-DIREITO SIMPLES, EM CHAPA DE MADEIRA RESINADA, 6 UTILIZAÇÕES. AF_12/2015</v>
          </cell>
          <cell r="D10156" t="str">
            <v>M2</v>
          </cell>
          <cell r="E10156">
            <v>0</v>
          </cell>
        </row>
        <row r="10157">
          <cell r="B10157">
            <v>88239</v>
          </cell>
          <cell r="C10157" t="str">
            <v>AJUDANTE DE CARPINTEIRO COM ENCARGOS COMPLEMENTARES</v>
          </cell>
          <cell r="D10157" t="str">
            <v>H</v>
          </cell>
          <cell r="E10157">
            <v>0.27700000000000002</v>
          </cell>
        </row>
        <row r="10158">
          <cell r="B10158">
            <v>88262</v>
          </cell>
          <cell r="C10158" t="str">
            <v>CARPINTEIRO DE FORMAS COM ENCARGOS COMPLEMENTARES</v>
          </cell>
          <cell r="D10158" t="str">
            <v>H</v>
          </cell>
          <cell r="E10158">
            <v>1.5109999999999999</v>
          </cell>
        </row>
        <row r="10159">
          <cell r="B10159">
            <v>92265</v>
          </cell>
          <cell r="C10159" t="str">
            <v>FABRICAÇÃO DE FÔRMA PARA VIGAS, EM CHAPA DE MADEIRA COMPENSADA RESINADA, E = 17 MM. AF_12/2015</v>
          </cell>
          <cell r="D10159" t="str">
            <v>M2</v>
          </cell>
          <cell r="E10159">
            <v>0.29699999999999999</v>
          </cell>
        </row>
        <row r="10160">
          <cell r="B10160">
            <v>2692</v>
          </cell>
          <cell r="C10160" t="str">
            <v>DESMOLDANTE PROTETOR PARA FORMAS DE MADEIRA, DE BASE OLEOSA EMULSIONADA EM AGUA</v>
          </cell>
          <cell r="D10160" t="str">
            <v>L</v>
          </cell>
          <cell r="E10160">
            <v>0.01</v>
          </cell>
        </row>
        <row r="10161">
          <cell r="B10161">
            <v>4491</v>
          </cell>
          <cell r="C10161" t="str">
            <v>PECA DE MADEIRA NATIVA / REGIONAL 7,5 X 7,5CM (3X3) NAO APARELHADA (P/FORMA)</v>
          </cell>
          <cell r="D10161" t="str">
            <v>M</v>
          </cell>
          <cell r="E10161">
            <v>0.372</v>
          </cell>
        </row>
        <row r="10162">
          <cell r="B10162">
            <v>10749</v>
          </cell>
          <cell r="C10162" t="str">
            <v>ESCORA METALICA TELESCOPICA, COM ALTURA REGULAVEL DE *1,80* a *3,20* M, COM CAPACIDADE DE CARGA DE NO MINIMO 1000 KGF (10 KN), INCLUSO TRIPE E FORCADO (LOCACAO)</v>
          </cell>
          <cell r="D10162" t="str">
            <v>MES</v>
          </cell>
          <cell r="E10162">
            <v>1.1859999999999999</v>
          </cell>
        </row>
        <row r="10163">
          <cell r="B10163">
            <v>40275</v>
          </cell>
          <cell r="C10163" t="str">
            <v>VIGA SANDUICHE METALICA VAZADA PARA TRAVAMENTO DE PILARES, DIMENSOES: ALTURA DE *8* CM, LARGURA DE *6* CM E EXTENSAO DE 2 M (LOCACAO)</v>
          </cell>
          <cell r="D10163" t="str">
            <v>MES</v>
          </cell>
          <cell r="E10163">
            <v>9.0499999999999997E-2</v>
          </cell>
        </row>
        <row r="10164">
          <cell r="B10164">
            <v>40287</v>
          </cell>
          <cell r="C10164" t="str">
            <v>LOCACAO DE BARRA DE ANCORAGEM DE 0,80 A 1,20 M DE EXTENSAO, COM ROSCA DE 5/8", INCLUINDO PORCA E FLANGE</v>
          </cell>
          <cell r="D10164" t="str">
            <v>MES</v>
          </cell>
          <cell r="E10164">
            <v>0.47399999999999998</v>
          </cell>
        </row>
        <row r="10165">
          <cell r="B10165">
            <v>40304</v>
          </cell>
          <cell r="C10165" t="str">
            <v>PREGO DE ACO POLIDO COM CABECA DUPLA 17 X 27 (2 1/2 X 11)</v>
          </cell>
          <cell r="D10165" t="str">
            <v>KG</v>
          </cell>
          <cell r="E10165">
            <v>3.3000000000000002E-2</v>
          </cell>
        </row>
        <row r="10166">
          <cell r="B10166">
            <v>40339</v>
          </cell>
          <cell r="C10166" t="str">
            <v>CRUZETA PARA ESCORA METALICA (LOCACAO)</v>
          </cell>
          <cell r="D10166" t="str">
            <v>MES</v>
          </cell>
          <cell r="E10166">
            <v>1.1859999999999999</v>
          </cell>
        </row>
        <row r="10167">
          <cell r="B10167">
            <v>92461</v>
          </cell>
          <cell r="C10167" t="str">
            <v>MONTAGEM E DESMONTAGEM DE FÔRMA DE VIGA, ESCORAMENTO COM GARFO DE MADEIRA, PÉ-DIREITO DUPLO, EM CHAPA DE MADEIRA RESINADA, 8 UTILIZAÇÕES. AF_12/2015</v>
          </cell>
          <cell r="D10167" t="str">
            <v>M2</v>
          </cell>
          <cell r="E10167">
            <v>0</v>
          </cell>
        </row>
        <row r="10168">
          <cell r="B10168">
            <v>88239</v>
          </cell>
          <cell r="C10168" t="str">
            <v>AJUDANTE DE CARPINTEIRO COM ENCARGOS COMPLEMENTARES</v>
          </cell>
          <cell r="D10168" t="str">
            <v>H</v>
          </cell>
          <cell r="E10168">
            <v>0.24</v>
          </cell>
        </row>
        <row r="10169">
          <cell r="B10169">
            <v>88262</v>
          </cell>
          <cell r="C10169" t="str">
            <v>CARPINTEIRO DE FORMAS COM ENCARGOS COMPLEMENTARES</v>
          </cell>
          <cell r="D10169" t="str">
            <v>H</v>
          </cell>
          <cell r="E10169">
            <v>1.3080000000000001</v>
          </cell>
        </row>
        <row r="10170">
          <cell r="B10170">
            <v>92265</v>
          </cell>
          <cell r="C10170" t="str">
            <v>FABRICAÇÃO DE FÔRMA PARA VIGAS, EM CHAPA DE MADEIRA COMPENSADA RESINADA, E = 17 MM. AF_12/2015</v>
          </cell>
          <cell r="D10170" t="str">
            <v>M2</v>
          </cell>
          <cell r="E10170">
            <v>0.23599999999999999</v>
          </cell>
        </row>
        <row r="10171">
          <cell r="B10171">
            <v>92272</v>
          </cell>
          <cell r="C10171" t="str">
            <v>FABRICAÇÃO DE ESCORAS DE VIGA DO TIPO GARFO, EM MADEIRA. AF_12/2015</v>
          </cell>
          <cell r="D10171" t="str">
            <v>M</v>
          </cell>
          <cell r="E10171">
            <v>2.964</v>
          </cell>
        </row>
        <row r="10172">
          <cell r="B10172">
            <v>2692</v>
          </cell>
          <cell r="C10172" t="str">
            <v>DESMOLDANTE PROTETOR PARA FORMAS DE MADEIRA, DE BASE OLEOSA EMULSIONADA EM AGUA</v>
          </cell>
          <cell r="D10172" t="str">
            <v>L</v>
          </cell>
          <cell r="E10172">
            <v>0.01</v>
          </cell>
        </row>
        <row r="10173">
          <cell r="B10173">
            <v>6193</v>
          </cell>
          <cell r="C10173" t="str">
            <v>TABUA MADEIRA 2A QUALIDADE 2,5 X 20,0CM (1 X 8") NAO APARELHADA</v>
          </cell>
          <cell r="D10173" t="str">
            <v>M</v>
          </cell>
          <cell r="E10173">
            <v>0.48499999999999999</v>
          </cell>
        </row>
        <row r="10174">
          <cell r="B10174">
            <v>40304</v>
          </cell>
          <cell r="C10174" t="str">
            <v>PREGO DE ACO POLIDO COM CABECA DUPLA 17 X 27 (2 1/2 X 11)</v>
          </cell>
          <cell r="D10174" t="str">
            <v>KG</v>
          </cell>
          <cell r="E10174">
            <v>4.9000000000000002E-2</v>
          </cell>
        </row>
        <row r="10175">
          <cell r="B10175">
            <v>92462</v>
          </cell>
          <cell r="C10175" t="str">
            <v>MONTAGEM E DESMONTAGEM DE FÔRMA DE VIGA, ESCORAMENTO METÁLICO, PÉ-DIREITO DUPLO, EM CHAPA DE MADEIRA RESINADA, 8 UTILIZAÇÕES. AF_12/2015</v>
          </cell>
          <cell r="D10175" t="str">
            <v>M2</v>
          </cell>
          <cell r="E10175">
            <v>0</v>
          </cell>
        </row>
        <row r="10176">
          <cell r="B10176">
            <v>88239</v>
          </cell>
          <cell r="C10176" t="str">
            <v>AJUDANTE DE CARPINTEIRO COM ENCARGOS COMPLEMENTARES</v>
          </cell>
          <cell r="D10176" t="str">
            <v>H</v>
          </cell>
          <cell r="E10176">
            <v>0.34100000000000003</v>
          </cell>
        </row>
        <row r="10177">
          <cell r="B10177">
            <v>88262</v>
          </cell>
          <cell r="C10177" t="str">
            <v>CARPINTEIRO DE FORMAS COM ENCARGOS COMPLEMENTARES</v>
          </cell>
          <cell r="D10177" t="str">
            <v>H</v>
          </cell>
          <cell r="E10177">
            <v>1.861</v>
          </cell>
        </row>
        <row r="10178">
          <cell r="B10178">
            <v>92265</v>
          </cell>
          <cell r="C10178" t="str">
            <v>FABRICAÇÃO DE FÔRMA PARA VIGAS, EM CHAPA DE MADEIRA COMPENSADA RESINADA, E = 17 MM. AF_12/2015</v>
          </cell>
          <cell r="D10178" t="str">
            <v>M2</v>
          </cell>
          <cell r="E10178">
            <v>0.23599999999999999</v>
          </cell>
        </row>
        <row r="10179">
          <cell r="B10179">
            <v>2692</v>
          </cell>
          <cell r="C10179" t="str">
            <v>DESMOLDANTE PROTETOR PARA FORMAS DE MADEIRA, DE BASE OLEOSA EMULSIONADA EM AGUA</v>
          </cell>
          <cell r="D10179" t="str">
            <v>L</v>
          </cell>
          <cell r="E10179">
            <v>0.01</v>
          </cell>
        </row>
        <row r="10180">
          <cell r="B10180">
            <v>40275</v>
          </cell>
          <cell r="C10180" t="str">
            <v>VIGA SANDUICHE METALICA VAZADA PARA TRAVAMENTO DE PILARES, DIMENSOES: ALTURA DE *8* CM, LARGURA DE *6* CM E EXTENSAO DE 2 M (LOCACAO)</v>
          </cell>
          <cell r="D10180" t="str">
            <v>MES</v>
          </cell>
          <cell r="E10180">
            <v>1.7390000000000001</v>
          </cell>
        </row>
        <row r="10181">
          <cell r="B10181">
            <v>40287</v>
          </cell>
          <cell r="C10181" t="str">
            <v>LOCACAO DE BARRA DE ANCORAGEM DE 0,80 A 1,20 M DE EXTENSAO, COM ROSCA DE 5/8", INCLUINDO PORCA E FLANGE</v>
          </cell>
          <cell r="D10181" t="str">
            <v>MES</v>
          </cell>
          <cell r="E10181">
            <v>0.47399999999999998</v>
          </cell>
        </row>
        <row r="10182">
          <cell r="B10182">
            <v>40304</v>
          </cell>
          <cell r="C10182" t="str">
            <v>PREGO DE ACO POLIDO COM CABECA DUPLA 17 X 27 (2 1/2 X 11)</v>
          </cell>
          <cell r="D10182" t="str">
            <v>KG</v>
          </cell>
          <cell r="E10182">
            <v>3.3000000000000002E-2</v>
          </cell>
        </row>
        <row r="10183">
          <cell r="B10183">
            <v>40609</v>
          </cell>
          <cell r="C10183" t="str">
            <v>TORRE METALICA COMPLETA PARA UMA CARGA DE 8 TF (80 KN)  E PE DIREITO DE 6 M, INCLUINDO MODULOS , DIAGONAIS, SAPATAS E FORCADOS (LOCACAO) (COLETADO CAIXA)</v>
          </cell>
          <cell r="D10183" t="str">
            <v>MES</v>
          </cell>
          <cell r="E10183">
            <v>0.19800000000000001</v>
          </cell>
        </row>
        <row r="10184">
          <cell r="B10184">
            <v>92463</v>
          </cell>
          <cell r="C10184" t="str">
            <v>MONTAGEM E DESMONTAGEM DE FÔRMA DE VIGA, ESCORAMENTO COM GARFO DE MADEIRA, PÉ-DIREITO SIMPLES, EM CHAPA DE MADEIRA RESINADA, 8 UTILIZAÇÕES. AF_12/2015</v>
          </cell>
          <cell r="D10184" t="str">
            <v>M2</v>
          </cell>
          <cell r="E10184">
            <v>0</v>
          </cell>
        </row>
        <row r="10185">
          <cell r="B10185">
            <v>88239</v>
          </cell>
          <cell r="C10185" t="str">
            <v>AJUDANTE DE CARPINTEIRO COM ENCARGOS COMPLEMENTARES</v>
          </cell>
          <cell r="D10185" t="str">
            <v>H</v>
          </cell>
          <cell r="E10185">
            <v>0.16200000000000001</v>
          </cell>
        </row>
        <row r="10186">
          <cell r="B10186">
            <v>88262</v>
          </cell>
          <cell r="C10186" t="str">
            <v>CARPINTEIRO DE FORMAS COM ENCARGOS COMPLEMENTARES</v>
          </cell>
          <cell r="D10186" t="str">
            <v>H</v>
          </cell>
          <cell r="E10186">
            <v>0.88400000000000001</v>
          </cell>
        </row>
        <row r="10187">
          <cell r="B10187">
            <v>92265</v>
          </cell>
          <cell r="C10187" t="str">
            <v>FABRICAÇÃO DE FÔRMA PARA VIGAS, EM CHAPA DE MADEIRA COMPENSADA RESINADA, E = 17 MM. AF_12/2015</v>
          </cell>
          <cell r="D10187" t="str">
            <v>M2</v>
          </cell>
          <cell r="E10187">
            <v>0.23599999999999999</v>
          </cell>
        </row>
        <row r="10188">
          <cell r="B10188">
            <v>92272</v>
          </cell>
          <cell r="C10188" t="str">
            <v>FABRICAÇÃO DE ESCORAS DE VIGA DO TIPO GARFO, EM MADEIRA. AF_12/2015</v>
          </cell>
          <cell r="D10188" t="str">
            <v>M</v>
          </cell>
          <cell r="E10188">
            <v>1.482</v>
          </cell>
        </row>
        <row r="10189">
          <cell r="B10189">
            <v>2692</v>
          </cell>
          <cell r="C10189" t="str">
            <v>DESMOLDANTE PROTETOR PARA FORMAS DE MADEIRA, DE BASE OLEOSA EMULSIONADA EM AGUA</v>
          </cell>
          <cell r="D10189" t="str">
            <v>L</v>
          </cell>
          <cell r="E10189">
            <v>0.01</v>
          </cell>
        </row>
        <row r="10190">
          <cell r="B10190">
            <v>6193</v>
          </cell>
          <cell r="C10190" t="str">
            <v>TABUA MADEIRA 2A QUALIDADE 2,5 X 20,0CM (1 X 8") NAO APARELHADA</v>
          </cell>
          <cell r="D10190" t="str">
            <v>M</v>
          </cell>
          <cell r="E10190">
            <v>0.32800000000000001</v>
          </cell>
        </row>
        <row r="10191">
          <cell r="B10191">
            <v>40304</v>
          </cell>
          <cell r="C10191" t="str">
            <v>PREGO DE ACO POLIDO COM CABECA DUPLA 17 X 27 (2 1/2 X 11)</v>
          </cell>
          <cell r="D10191" t="str">
            <v>KG</v>
          </cell>
          <cell r="E10191">
            <v>4.9000000000000002E-2</v>
          </cell>
        </row>
        <row r="10192">
          <cell r="B10192">
            <v>92464</v>
          </cell>
          <cell r="C10192" t="str">
            <v>MONTAGEM E DESMONTAGEM DE FÔRMA DE VIGA, ESCORAMENTO METÁLICO, PÉ-DIREITO SIMPLES, EM CHAPA DE MADEIRA RESINADA, 8 UTILIZAÇÕES. AF_12/2015</v>
          </cell>
          <cell r="D10192" t="str">
            <v>M2</v>
          </cell>
          <cell r="E10192">
            <v>0</v>
          </cell>
        </row>
        <row r="10193">
          <cell r="B10193">
            <v>88239</v>
          </cell>
          <cell r="C10193" t="str">
            <v>AJUDANTE DE CARPINTEIRO COM ENCARGOS COMPLEMENTARES</v>
          </cell>
          <cell r="D10193" t="str">
            <v>H</v>
          </cell>
          <cell r="E10193">
            <v>0.25600000000000001</v>
          </cell>
        </row>
        <row r="10194">
          <cell r="B10194">
            <v>88262</v>
          </cell>
          <cell r="C10194" t="str">
            <v>CARPINTEIRO DE FORMAS COM ENCARGOS COMPLEMENTARES</v>
          </cell>
          <cell r="D10194" t="str">
            <v>H</v>
          </cell>
          <cell r="E10194">
            <v>1.397</v>
          </cell>
        </row>
        <row r="10195">
          <cell r="B10195">
            <v>92265</v>
          </cell>
          <cell r="C10195" t="str">
            <v>FABRICAÇÃO DE FÔRMA PARA VIGAS, EM CHAPA DE MADEIRA COMPENSADA RESINADA, E = 17 MM. AF_12/2015</v>
          </cell>
          <cell r="D10195" t="str">
            <v>M2</v>
          </cell>
          <cell r="E10195">
            <v>0.23599999999999999</v>
          </cell>
        </row>
        <row r="10196">
          <cell r="B10196">
            <v>2692</v>
          </cell>
          <cell r="C10196" t="str">
            <v>DESMOLDANTE PROTETOR PARA FORMAS DE MADEIRA, DE BASE OLEOSA EMULSIONADA EM AGUA</v>
          </cell>
          <cell r="D10196" t="str">
            <v>L</v>
          </cell>
          <cell r="E10196">
            <v>0.01</v>
          </cell>
        </row>
        <row r="10197">
          <cell r="B10197">
            <v>4491</v>
          </cell>
          <cell r="C10197" t="str">
            <v>PECA DE MADEIRA NATIVA / REGIONAL 7,5 X 7,5CM (3X3) NAO APARELHADA (P/FORMA)</v>
          </cell>
          <cell r="D10197" t="str">
            <v>M</v>
          </cell>
          <cell r="E10197">
            <v>0.29599999999999999</v>
          </cell>
        </row>
        <row r="10198">
          <cell r="B10198">
            <v>10749</v>
          </cell>
          <cell r="C10198" t="str">
            <v>ESCORA METALICA TELESCOPICA, COM ALTURA REGULAVEL DE *1,80* a *3,20* M, COM CAPACIDADE DE CARGA DE NO MINIMO 1000 KGF (10 KN), INCLUSO TRIPE E FORCADO (LOCACAO)</v>
          </cell>
          <cell r="D10198" t="str">
            <v>MES</v>
          </cell>
          <cell r="E10198">
            <v>1.1859999999999999</v>
          </cell>
        </row>
        <row r="10199">
          <cell r="B10199">
            <v>40275</v>
          </cell>
          <cell r="C10199" t="str">
            <v>VIGA SANDUICHE METALICA VAZADA PARA TRAVAMENTO DE PILARES, DIMENSOES: ALTURA DE *8* CM, LARGURA DE *6* CM E EXTENSAO DE 2 M (LOCACAO)</v>
          </cell>
          <cell r="D10199" t="str">
            <v>MES</v>
          </cell>
          <cell r="E10199">
            <v>0.35599999999999998</v>
          </cell>
        </row>
        <row r="10200">
          <cell r="B10200">
            <v>40287</v>
          </cell>
          <cell r="C10200" t="str">
            <v>LOCACAO DE BARRA DE ANCORAGEM DE 0,80 A 1,20 M DE EXTENSAO, COM ROSCA DE 5/8", INCLUINDO PORCA E FLANGE</v>
          </cell>
          <cell r="D10200" t="str">
            <v>MES</v>
          </cell>
          <cell r="E10200">
            <v>0.47399999999999998</v>
          </cell>
        </row>
        <row r="10201">
          <cell r="B10201">
            <v>40304</v>
          </cell>
          <cell r="C10201" t="str">
            <v>PREGO DE ACO POLIDO COM CABECA DUPLA 17 X 27 (2 1/2 X 11)</v>
          </cell>
          <cell r="D10201" t="str">
            <v>KG</v>
          </cell>
          <cell r="E10201">
            <v>3.3000000000000002E-2</v>
          </cell>
        </row>
        <row r="10202">
          <cell r="B10202">
            <v>40339</v>
          </cell>
          <cell r="C10202" t="str">
            <v>CRUZETA PARA ESCORA METALICA (LOCACAO)</v>
          </cell>
          <cell r="D10202" t="str">
            <v>MES</v>
          </cell>
          <cell r="E10202">
            <v>1.1859999999999999</v>
          </cell>
        </row>
        <row r="10203">
          <cell r="B10203">
            <v>92465</v>
          </cell>
          <cell r="C10203" t="str">
            <v>MONTAGEM E DESMONTAGEM DE FÔRMA DE VIGA, ESCORAMENTO COM GARFO DE MADEIRA, PÉ-DIREITO DUPLO, EM CHAPA DE MADEIRA PLASTIFICADA, 10 UTILIZAÇÕES. AF_12/2015</v>
          </cell>
          <cell r="D10203" t="str">
            <v>M2</v>
          </cell>
          <cell r="E10203">
            <v>0</v>
          </cell>
        </row>
        <row r="10204">
          <cell r="B10204">
            <v>88239</v>
          </cell>
          <cell r="C10204" t="str">
            <v>AJUDANTE DE CARPINTEIRO COM ENCARGOS COMPLEMENTARES</v>
          </cell>
          <cell r="D10204" t="str">
            <v>H</v>
          </cell>
          <cell r="E10204">
            <v>0.222</v>
          </cell>
        </row>
        <row r="10205">
          <cell r="B10205">
            <v>88262</v>
          </cell>
          <cell r="C10205" t="str">
            <v>CARPINTEIRO DE FORMAS COM ENCARGOS COMPLEMENTARES</v>
          </cell>
          <cell r="D10205" t="str">
            <v>H</v>
          </cell>
          <cell r="E10205">
            <v>1.2090000000000001</v>
          </cell>
        </row>
        <row r="10206">
          <cell r="B10206">
            <v>92266</v>
          </cell>
          <cell r="C10206" t="str">
            <v>FABRICAÇÃO DE FÔRMA PARA VIGAS, EM CHAPA DE MADEIRA COMPENSADA PLASTIFICADA, E = 18 MM. AF_12/2015</v>
          </cell>
          <cell r="D10206" t="str">
            <v>M2</v>
          </cell>
          <cell r="E10206">
            <v>0.16500000000000001</v>
          </cell>
        </row>
        <row r="10207">
          <cell r="B10207">
            <v>92272</v>
          </cell>
          <cell r="C10207" t="str">
            <v>FABRICAÇÃO DE ESCORAS DE VIGA DO TIPO GARFO, EM MADEIRA. AF_12/2015</v>
          </cell>
          <cell r="D10207" t="str">
            <v>M</v>
          </cell>
          <cell r="E10207">
            <v>2.0750000000000002</v>
          </cell>
        </row>
        <row r="10208">
          <cell r="B10208">
            <v>2692</v>
          </cell>
          <cell r="C10208" t="str">
            <v>DESMOLDANTE PROTETOR PARA FORMAS DE MADEIRA, DE BASE OLEOSA EMULSIONADA EM AGUA</v>
          </cell>
          <cell r="D10208" t="str">
            <v>L</v>
          </cell>
          <cell r="E10208">
            <v>4.0000000000000001E-3</v>
          </cell>
        </row>
        <row r="10209">
          <cell r="B10209">
            <v>6193</v>
          </cell>
          <cell r="C10209" t="str">
            <v>TABUA MADEIRA 2A QUALIDADE 2,5 X 20,0CM (1 X 8") NAO APARELHADA</v>
          </cell>
          <cell r="D10209" t="str">
            <v>M</v>
          </cell>
          <cell r="E10209">
            <v>0.48499999999999999</v>
          </cell>
        </row>
        <row r="10210">
          <cell r="B10210">
            <v>40304</v>
          </cell>
          <cell r="C10210" t="str">
            <v>PREGO DE ACO POLIDO COM CABECA DUPLA 17 X 27 (2 1/2 X 11)</v>
          </cell>
          <cell r="D10210" t="str">
            <v>KG</v>
          </cell>
          <cell r="E10210">
            <v>4.9000000000000002E-2</v>
          </cell>
        </row>
        <row r="10211">
          <cell r="B10211">
            <v>92466</v>
          </cell>
          <cell r="C10211" t="str">
            <v>MONTAGEM E DESMONTAGEM DE FÔRMA DE VIGA, ESCORAMENTO METÁLICO, PÉ-DIREITO DUPLO, EM CHAPA DE MADEIRA PLASTIFICADA, 10 UTILIZAÇÕES. AF_12/2015</v>
          </cell>
          <cell r="D10211" t="str">
            <v>M2</v>
          </cell>
          <cell r="E10211">
            <v>0</v>
          </cell>
        </row>
        <row r="10212">
          <cell r="B10212">
            <v>88239</v>
          </cell>
          <cell r="C10212" t="str">
            <v>AJUDANTE DE CARPINTEIRO COM ENCARGOS COMPLEMENTARES</v>
          </cell>
          <cell r="D10212" t="str">
            <v>H</v>
          </cell>
          <cell r="E10212">
            <v>0.316</v>
          </cell>
        </row>
        <row r="10213">
          <cell r="B10213">
            <v>88262</v>
          </cell>
          <cell r="C10213" t="str">
            <v>CARPINTEIRO DE FORMAS COM ENCARGOS COMPLEMENTARES</v>
          </cell>
          <cell r="D10213" t="str">
            <v>H</v>
          </cell>
          <cell r="E10213">
            <v>1.72</v>
          </cell>
        </row>
        <row r="10214">
          <cell r="B10214">
            <v>92266</v>
          </cell>
          <cell r="C10214" t="str">
            <v>FABRICAÇÃO DE FÔRMA PARA VIGAS, EM CHAPA DE MADEIRA COMPENSADA PLASTIFICADA, E = 18 MM. AF_12/2015</v>
          </cell>
          <cell r="D10214" t="str">
            <v>M2</v>
          </cell>
          <cell r="E10214">
            <v>0.16500000000000001</v>
          </cell>
        </row>
        <row r="10215">
          <cell r="B10215">
            <v>2692</v>
          </cell>
          <cell r="C10215" t="str">
            <v>DESMOLDANTE PROTETOR PARA FORMAS DE MADEIRA, DE BASE OLEOSA EMULSIONADA EM AGUA</v>
          </cell>
          <cell r="D10215" t="str">
            <v>L</v>
          </cell>
          <cell r="E10215">
            <v>4.0000000000000001E-3</v>
          </cell>
        </row>
        <row r="10216">
          <cell r="B10216">
            <v>40275</v>
          </cell>
          <cell r="C10216" t="str">
            <v>VIGA SANDUICHE METALICA VAZADA PARA TRAVAMENTO DE PILARES, DIMENSOES: ALTURA DE *8* CM, LARGURA DE *6* CM E EXTENSAO DE 2 M (LOCACAO)</v>
          </cell>
          <cell r="D10216" t="str">
            <v>MES</v>
          </cell>
          <cell r="E10216">
            <v>1.7390000000000001</v>
          </cell>
        </row>
        <row r="10217">
          <cell r="B10217">
            <v>40287</v>
          </cell>
          <cell r="C10217" t="str">
            <v>LOCACAO DE BARRA DE ANCORAGEM DE 0,80 A 1,20 M DE EXTENSAO, COM ROSCA DE 5/8", INCLUINDO PORCA E FLANGE</v>
          </cell>
          <cell r="D10217" t="str">
            <v>MES</v>
          </cell>
          <cell r="E10217">
            <v>0.47399999999999998</v>
          </cell>
        </row>
        <row r="10218">
          <cell r="B10218">
            <v>40304</v>
          </cell>
          <cell r="C10218" t="str">
            <v>PREGO DE ACO POLIDO COM CABECA DUPLA 17 X 27 (2 1/2 X 11)</v>
          </cell>
          <cell r="D10218" t="str">
            <v>KG</v>
          </cell>
          <cell r="E10218">
            <v>3.3000000000000002E-2</v>
          </cell>
        </row>
        <row r="10219">
          <cell r="B10219">
            <v>40609</v>
          </cell>
          <cell r="C10219" t="str">
            <v>TORRE METALICA COMPLETA PARA UMA CARGA DE 8 TF (80 KN)  E PE DIREITO DE 6 M, INCLUINDO MODULOS , DIAGONAIS, SAPATAS E FORCADOS (LOCACAO) (COLETADO CAIXA)</v>
          </cell>
          <cell r="D10219" t="str">
            <v>MES</v>
          </cell>
          <cell r="E10219">
            <v>0.19800000000000001</v>
          </cell>
        </row>
        <row r="10220">
          <cell r="B10220">
            <v>92467</v>
          </cell>
          <cell r="C10220" t="str">
            <v>MONTAGEM E DESMONTAGEM DE FÔRMA DE VIGA, ESCORAMENTO COM GARFO DE MADEIRA, PÉ-DIREITO SIMPLES, EM CHAPA DE MADEIRA PLASTIFICADA, 10 UTILIZAÇÕES. AF_12/2015</v>
          </cell>
          <cell r="D10220" t="str">
            <v>M2</v>
          </cell>
          <cell r="E10220">
            <v>0</v>
          </cell>
        </row>
        <row r="10221">
          <cell r="B10221">
            <v>88239</v>
          </cell>
          <cell r="C10221" t="str">
            <v>AJUDANTE DE CARPINTEIRO COM ENCARGOS COMPLEMENTARES</v>
          </cell>
          <cell r="D10221" t="str">
            <v>H</v>
          </cell>
          <cell r="E10221">
            <v>0.15</v>
          </cell>
        </row>
        <row r="10222">
          <cell r="B10222">
            <v>88262</v>
          </cell>
          <cell r="C10222" t="str">
            <v>CARPINTEIRO DE FORMAS COM ENCARGOS COMPLEMENTARES</v>
          </cell>
          <cell r="D10222" t="str">
            <v>H</v>
          </cell>
          <cell r="E10222">
            <v>0.81699999999999995</v>
          </cell>
        </row>
        <row r="10223">
          <cell r="B10223">
            <v>92266</v>
          </cell>
          <cell r="C10223" t="str">
            <v>FABRICAÇÃO DE FÔRMA PARA VIGAS, EM CHAPA DE MADEIRA COMPENSADA PLASTIFICADA, E = 18 MM. AF_12/2015</v>
          </cell>
          <cell r="D10223" t="str">
            <v>M2</v>
          </cell>
          <cell r="E10223">
            <v>0.16500000000000001</v>
          </cell>
        </row>
        <row r="10224">
          <cell r="B10224">
            <v>92272</v>
          </cell>
          <cell r="C10224" t="str">
            <v>FABRICAÇÃO DE ESCORAS DE VIGA DO TIPO GARFO, EM MADEIRA. AF_12/2015</v>
          </cell>
          <cell r="D10224" t="str">
            <v>M</v>
          </cell>
          <cell r="E10224">
            <v>1.038</v>
          </cell>
        </row>
        <row r="10225">
          <cell r="B10225">
            <v>2692</v>
          </cell>
          <cell r="C10225" t="str">
            <v>DESMOLDANTE PROTETOR PARA FORMAS DE MADEIRA, DE BASE OLEOSA EMULSIONADA EM AGUA</v>
          </cell>
          <cell r="D10225" t="str">
            <v>L</v>
          </cell>
          <cell r="E10225">
            <v>4.0000000000000001E-3</v>
          </cell>
        </row>
        <row r="10226">
          <cell r="B10226">
            <v>6193</v>
          </cell>
          <cell r="C10226" t="str">
            <v>TABUA MADEIRA 2A QUALIDADE 2,5 X 20,0CM (1 X 8") NAO APARELHADA</v>
          </cell>
          <cell r="D10226" t="str">
            <v>M</v>
          </cell>
          <cell r="E10226">
            <v>0.32800000000000001</v>
          </cell>
        </row>
        <row r="10227">
          <cell r="B10227">
            <v>40304</v>
          </cell>
          <cell r="C10227" t="str">
            <v>PREGO DE ACO POLIDO COM CABECA DUPLA 17 X 27 (2 1/2 X 11)</v>
          </cell>
          <cell r="D10227" t="str">
            <v>KG</v>
          </cell>
          <cell r="E10227">
            <v>4.9000000000000002E-2</v>
          </cell>
        </row>
        <row r="10228">
          <cell r="B10228">
            <v>92468</v>
          </cell>
          <cell r="C10228" t="str">
            <v>MONTAGEM E DESMONTAGEM DE FÔRMA DE VIGA, ESCORAMENTO METÁLICO, PÉ-DIREITO SIMPLES, EM CHAPA DE MADEIRA PLASTIFICADA, 10 UTILIZAÇÕES. AF_12/2015</v>
          </cell>
          <cell r="D10228" t="str">
            <v>M2</v>
          </cell>
          <cell r="E10228">
            <v>0</v>
          </cell>
        </row>
        <row r="10229">
          <cell r="B10229">
            <v>88239</v>
          </cell>
          <cell r="C10229" t="str">
            <v>AJUDANTE DE CARPINTEIRO COM ENCARGOS COMPLEMENTARES</v>
          </cell>
          <cell r="D10229" t="str">
            <v>H</v>
          </cell>
          <cell r="E10229">
            <v>0.23699999999999999</v>
          </cell>
        </row>
        <row r="10230">
          <cell r="B10230">
            <v>88262</v>
          </cell>
          <cell r="C10230" t="str">
            <v>CARPINTEIRO DE FORMAS COM ENCARGOS COMPLEMENTARES</v>
          </cell>
          <cell r="D10230" t="str">
            <v>H</v>
          </cell>
          <cell r="E10230">
            <v>1.2909999999999999</v>
          </cell>
        </row>
        <row r="10231">
          <cell r="B10231">
            <v>92266</v>
          </cell>
          <cell r="C10231" t="str">
            <v>FABRICAÇÃO DE FÔRMA PARA VIGAS, EM CHAPA DE MADEIRA COMPENSADA PLASTIFICADA, E = 18 MM. AF_12/2015</v>
          </cell>
          <cell r="D10231" t="str">
            <v>M2</v>
          </cell>
          <cell r="E10231">
            <v>0.16500000000000001</v>
          </cell>
        </row>
        <row r="10232">
          <cell r="B10232">
            <v>2692</v>
          </cell>
          <cell r="C10232" t="str">
            <v>DESMOLDANTE PROTETOR PARA FORMAS DE MADEIRA, DE BASE OLEOSA EMULSIONADA EM AGUA</v>
          </cell>
          <cell r="D10232" t="str">
            <v>L</v>
          </cell>
          <cell r="E10232">
            <v>4.0000000000000001E-3</v>
          </cell>
        </row>
        <row r="10233">
          <cell r="B10233">
            <v>4491</v>
          </cell>
          <cell r="C10233" t="str">
            <v>PECA DE MADEIRA NATIVA / REGIONAL 7,5 X 7,5CM (3X3) NAO APARELHADA (P/FORMA)</v>
          </cell>
          <cell r="D10233" t="str">
            <v>M</v>
          </cell>
          <cell r="E10233">
            <v>0.20799999999999999</v>
          </cell>
        </row>
        <row r="10234">
          <cell r="B10234">
            <v>10749</v>
          </cell>
          <cell r="C10234" t="str">
            <v>ESCORA METALICA TELESCOPICA, COM ALTURA REGULAVEL DE *1,80* a *3,20* M, COM CAPACIDADE DE CARGA DE NO MINIMO 1000 KGF (10 KN), INCLUSO TRIPE E FORCADO (LOCACAO)</v>
          </cell>
          <cell r="D10234" t="str">
            <v>MES</v>
          </cell>
          <cell r="E10234">
            <v>1.1859999999999999</v>
          </cell>
        </row>
        <row r="10235">
          <cell r="B10235">
            <v>40275</v>
          </cell>
          <cell r="C10235" t="str">
            <v>VIGA SANDUICHE METALICA VAZADA PARA TRAVAMENTO DE PILARES, DIMENSOES: ALTURA DE *8* CM, LARGURA DE *6* CM E EXTENSAO DE 2 M (LOCACAO)</v>
          </cell>
          <cell r="D10235" t="str">
            <v>MES</v>
          </cell>
          <cell r="E10235">
            <v>0.35599999999999998</v>
          </cell>
        </row>
        <row r="10236">
          <cell r="B10236">
            <v>40287</v>
          </cell>
          <cell r="C10236" t="str">
            <v>LOCACAO DE BARRA DE ANCORAGEM DE 0,80 A 1,20 M DE EXTENSAO, COM ROSCA DE 5/8", INCLUINDO PORCA E FLANGE</v>
          </cell>
          <cell r="D10236" t="str">
            <v>MES</v>
          </cell>
          <cell r="E10236">
            <v>0.47399999999999998</v>
          </cell>
        </row>
        <row r="10237">
          <cell r="B10237">
            <v>40304</v>
          </cell>
          <cell r="C10237" t="str">
            <v>PREGO DE ACO POLIDO COM CABECA DUPLA 17 X 27 (2 1/2 X 11)</v>
          </cell>
          <cell r="D10237" t="str">
            <v>KG</v>
          </cell>
          <cell r="E10237">
            <v>3.3000000000000002E-2</v>
          </cell>
        </row>
        <row r="10238">
          <cell r="B10238">
            <v>40339</v>
          </cell>
          <cell r="C10238" t="str">
            <v>CRUZETA PARA ESCORA METALICA (LOCACAO)</v>
          </cell>
          <cell r="D10238" t="str">
            <v>MES</v>
          </cell>
          <cell r="E10238">
            <v>1.1859999999999999</v>
          </cell>
        </row>
        <row r="10239">
          <cell r="B10239">
            <v>92469</v>
          </cell>
          <cell r="C10239" t="str">
            <v>MONTAGEM E DESMONTAGEM DE FÔRMA DE VIGA, ESCORAMENTO COM GARFO DE MADEIRA, PÉ-DIREITO DUPLO, EM CHAPA DE MADEIRA PLASTIFICADA, 12 UTILIZAÇÕES. AF_12/2015</v>
          </cell>
          <cell r="D10239" t="str">
            <v>M2</v>
          </cell>
          <cell r="E10239">
            <v>0</v>
          </cell>
        </row>
        <row r="10240">
          <cell r="B10240">
            <v>88239</v>
          </cell>
          <cell r="C10240" t="str">
            <v>AJUDANTE DE CARPINTEIRO COM ENCARGOS COMPLEMENTARES</v>
          </cell>
          <cell r="D10240" t="str">
            <v>H</v>
          </cell>
          <cell r="E10240">
            <v>0.20499999999999999</v>
          </cell>
        </row>
        <row r="10241">
          <cell r="B10241">
            <v>88262</v>
          </cell>
          <cell r="C10241" t="str">
            <v>CARPINTEIRO DE FORMAS COM ENCARGOS COMPLEMENTARES</v>
          </cell>
          <cell r="D10241" t="str">
            <v>H</v>
          </cell>
          <cell r="E10241">
            <v>1.117</v>
          </cell>
        </row>
        <row r="10242">
          <cell r="B10242">
            <v>92266</v>
          </cell>
          <cell r="C10242" t="str">
            <v>FABRICAÇÃO DE FÔRMA PARA VIGAS, EM CHAPA DE MADEIRA COMPENSADA PLASTIFICADA, E = 18 MM. AF_12/2015</v>
          </cell>
          <cell r="D10242" t="str">
            <v>M2</v>
          </cell>
          <cell r="E10242">
            <v>0.14799999999999999</v>
          </cell>
        </row>
        <row r="10243">
          <cell r="B10243">
            <v>92272</v>
          </cell>
          <cell r="C10243" t="str">
            <v>FABRICAÇÃO DE ESCORAS DE VIGA DO TIPO GARFO, EM MADEIRA. AF_12/2015</v>
          </cell>
          <cell r="D10243" t="str">
            <v>M</v>
          </cell>
          <cell r="E10243">
            <v>1.861</v>
          </cell>
        </row>
        <row r="10244">
          <cell r="B10244">
            <v>2692</v>
          </cell>
          <cell r="C10244" t="str">
            <v>DESMOLDANTE PROTETOR PARA FORMAS DE MADEIRA, DE BASE OLEOSA EMULSIONADA EM AGUA</v>
          </cell>
          <cell r="D10244" t="str">
            <v>L</v>
          </cell>
          <cell r="E10244">
            <v>4.0000000000000001E-3</v>
          </cell>
        </row>
        <row r="10245">
          <cell r="B10245">
            <v>6193</v>
          </cell>
          <cell r="C10245" t="str">
            <v>TABUA MADEIRA 2A QUALIDADE 2,5 X 20,0CM (1 X 8") NAO APARELHADA</v>
          </cell>
          <cell r="D10245" t="str">
            <v>M</v>
          </cell>
          <cell r="E10245">
            <v>0.48499999999999999</v>
          </cell>
        </row>
        <row r="10246">
          <cell r="B10246">
            <v>40304</v>
          </cell>
          <cell r="C10246" t="str">
            <v>PREGO DE ACO POLIDO COM CABECA DUPLA 17 X 27 (2 1/2 X 11)</v>
          </cell>
          <cell r="D10246" t="str">
            <v>KG</v>
          </cell>
          <cell r="E10246">
            <v>4.9000000000000002E-2</v>
          </cell>
        </row>
        <row r="10247">
          <cell r="B10247">
            <v>92470</v>
          </cell>
          <cell r="C10247" t="str">
            <v>MONTAGEM E DESMONTAGEM DE FÔRMA DE VIGA, ESCORAMENTO METÁLICO, PÉ-DIREITO DUPLO, EM CHAPA DE MADEIRA PLASTIFICADA, 12 UTILIZAÇÕES. AF_12/2015</v>
          </cell>
          <cell r="D10247" t="str">
            <v>M2</v>
          </cell>
          <cell r="E10247">
            <v>0</v>
          </cell>
        </row>
        <row r="10248">
          <cell r="B10248">
            <v>88239</v>
          </cell>
          <cell r="C10248" t="str">
            <v>AJUDANTE DE CARPINTEIRO COM ENCARGOS COMPLEMENTARES</v>
          </cell>
          <cell r="D10248" t="str">
            <v>H</v>
          </cell>
          <cell r="E10248">
            <v>0.29199999999999998</v>
          </cell>
        </row>
        <row r="10249">
          <cell r="B10249">
            <v>88262</v>
          </cell>
          <cell r="C10249" t="str">
            <v>CARPINTEIRO DE FORMAS COM ENCARGOS COMPLEMENTARES</v>
          </cell>
          <cell r="D10249" t="str">
            <v>H</v>
          </cell>
          <cell r="E10249">
            <v>1.59</v>
          </cell>
        </row>
        <row r="10250">
          <cell r="B10250">
            <v>92266</v>
          </cell>
          <cell r="C10250" t="str">
            <v>FABRICAÇÃO DE FÔRMA PARA VIGAS, EM CHAPA DE MADEIRA COMPENSADA PLASTIFICADA, E = 18 MM. AF_12/2015</v>
          </cell>
          <cell r="D10250" t="str">
            <v>M2</v>
          </cell>
          <cell r="E10250">
            <v>0.14799999999999999</v>
          </cell>
        </row>
        <row r="10251">
          <cell r="B10251">
            <v>2692</v>
          </cell>
          <cell r="C10251" t="str">
            <v>DESMOLDANTE PROTETOR PARA FORMAS DE MADEIRA, DE BASE OLEOSA EMULSIONADA EM AGUA</v>
          </cell>
          <cell r="D10251" t="str">
            <v>L</v>
          </cell>
          <cell r="E10251">
            <v>4.0000000000000001E-3</v>
          </cell>
        </row>
        <row r="10252">
          <cell r="B10252">
            <v>40275</v>
          </cell>
          <cell r="C10252" t="str">
            <v>VIGA SANDUICHE METALICA VAZADA PARA TRAVAMENTO DE PILARES, DIMENSOES: ALTURA DE *8* CM, LARGURA DE *6* CM E EXTENSAO DE 2 M (LOCACAO)</v>
          </cell>
          <cell r="D10252" t="str">
            <v>MES</v>
          </cell>
          <cell r="E10252">
            <v>1.7390000000000001</v>
          </cell>
        </row>
        <row r="10253">
          <cell r="B10253">
            <v>40287</v>
          </cell>
          <cell r="C10253" t="str">
            <v>LOCACAO DE BARRA DE ANCORAGEM DE 0,80 A 1,20 M DE EXTENSAO, COM ROSCA DE 5/8", INCLUINDO PORCA E FLANGE</v>
          </cell>
          <cell r="D10253" t="str">
            <v>MES</v>
          </cell>
          <cell r="E10253">
            <v>0.47399999999999998</v>
          </cell>
        </row>
        <row r="10254">
          <cell r="B10254">
            <v>40304</v>
          </cell>
          <cell r="C10254" t="str">
            <v>PREGO DE ACO POLIDO COM CABECA DUPLA 17 X 27 (2 1/2 X 11)</v>
          </cell>
          <cell r="D10254" t="str">
            <v>KG</v>
          </cell>
          <cell r="E10254">
            <v>3.3000000000000002E-2</v>
          </cell>
        </row>
        <row r="10255">
          <cell r="B10255">
            <v>40609</v>
          </cell>
          <cell r="C10255" t="str">
            <v>TORRE METALICA COMPLETA PARA UMA CARGA DE 8 TF (80 KN)  E PE DIREITO DE 6 M, INCLUINDO MODULOS , DIAGONAIS, SAPATAS E FORCADOS (LOCACAO) (COLETADO CAIXA)</v>
          </cell>
          <cell r="D10255" t="str">
            <v>MES</v>
          </cell>
          <cell r="E10255">
            <v>0.19800000000000001</v>
          </cell>
        </row>
        <row r="10256">
          <cell r="B10256">
            <v>92471</v>
          </cell>
          <cell r="C10256" t="str">
            <v>MONTAGEM E DESMONTAGEM DE FÔRMA DE VIGA, ESCORAMENTO COM GARFO DE MADEIRA, PÉ-DIREITO SIMPLES, EM CHAPA DE MADEIRA PLASTIFICADA, 12 UTILIZAÇÕES. AF_12/2015</v>
          </cell>
          <cell r="D10256" t="str">
            <v>M2</v>
          </cell>
          <cell r="E10256">
            <v>0</v>
          </cell>
        </row>
        <row r="10257">
          <cell r="B10257">
            <v>88239</v>
          </cell>
          <cell r="C10257" t="str">
            <v>AJUDANTE DE CARPINTEIRO COM ENCARGOS COMPLEMENTARES</v>
          </cell>
          <cell r="D10257" t="str">
            <v>H</v>
          </cell>
          <cell r="E10257">
            <v>0.13900000000000001</v>
          </cell>
        </row>
        <row r="10258">
          <cell r="B10258">
            <v>88262</v>
          </cell>
          <cell r="C10258" t="str">
            <v>CARPINTEIRO DE FORMAS COM ENCARGOS COMPLEMENTARES</v>
          </cell>
          <cell r="D10258" t="str">
            <v>H</v>
          </cell>
          <cell r="E10258">
            <v>0.755</v>
          </cell>
        </row>
        <row r="10259">
          <cell r="B10259">
            <v>92266</v>
          </cell>
          <cell r="C10259" t="str">
            <v>FABRICAÇÃO DE FÔRMA PARA VIGAS, EM CHAPA DE MADEIRA COMPENSADA PLASTIFICADA, E = 18 MM. AF_12/2015</v>
          </cell>
          <cell r="D10259" t="str">
            <v>M2</v>
          </cell>
          <cell r="E10259">
            <v>0.14799999999999999</v>
          </cell>
        </row>
        <row r="10260">
          <cell r="B10260">
            <v>92272</v>
          </cell>
          <cell r="C10260" t="str">
            <v>FABRICAÇÃO DE ESCORAS DE VIGA DO TIPO GARFO, EM MADEIRA. AF_12/2015</v>
          </cell>
          <cell r="D10260" t="str">
            <v>M</v>
          </cell>
          <cell r="E10260">
            <v>0.93100000000000005</v>
          </cell>
        </row>
        <row r="10261">
          <cell r="B10261">
            <v>2692</v>
          </cell>
          <cell r="C10261" t="str">
            <v>DESMOLDANTE PROTETOR PARA FORMAS DE MADEIRA, DE BASE OLEOSA EMULSIONADA EM AGUA</v>
          </cell>
          <cell r="D10261" t="str">
            <v>L</v>
          </cell>
          <cell r="E10261">
            <v>4.0000000000000001E-3</v>
          </cell>
        </row>
        <row r="10262">
          <cell r="B10262">
            <v>6193</v>
          </cell>
          <cell r="C10262" t="str">
            <v>TABUA MADEIRA 2A QUALIDADE 2,5 X 20,0CM (1 X 8") NAO APARELHADA</v>
          </cell>
          <cell r="D10262" t="str">
            <v>M</v>
          </cell>
          <cell r="E10262">
            <v>0.32800000000000001</v>
          </cell>
        </row>
        <row r="10263">
          <cell r="B10263">
            <v>40304</v>
          </cell>
          <cell r="C10263" t="str">
            <v>PREGO DE ACO POLIDO COM CABECA DUPLA 17 X 27 (2 1/2 X 11)</v>
          </cell>
          <cell r="D10263" t="str">
            <v>KG</v>
          </cell>
          <cell r="E10263">
            <v>4.9000000000000002E-2</v>
          </cell>
        </row>
        <row r="10264">
          <cell r="B10264">
            <v>92472</v>
          </cell>
          <cell r="C10264" t="str">
            <v>MONTAGEM E DESMONTAGEM DE FÔRMA DE VIGA, ESCORAMENTO METÁLICO, PÉ-DIREITO SIMPLES, EM CHAPA DE MADEIRA PLASTIFICADA, 12 UTILIZAÇÕES. AF_12/2015</v>
          </cell>
          <cell r="D10264" t="str">
            <v>M2</v>
          </cell>
          <cell r="E10264">
            <v>0</v>
          </cell>
        </row>
        <row r="10265">
          <cell r="B10265">
            <v>88239</v>
          </cell>
          <cell r="C10265" t="str">
            <v>AJUDANTE DE CARPINTEIRO COM ENCARGOS COMPLEMENTARES</v>
          </cell>
          <cell r="D10265" t="str">
            <v>H</v>
          </cell>
          <cell r="E10265">
            <v>0.219</v>
          </cell>
        </row>
        <row r="10266">
          <cell r="B10266">
            <v>88262</v>
          </cell>
          <cell r="C10266" t="str">
            <v>CARPINTEIRO DE FORMAS COM ENCARGOS COMPLEMENTARES</v>
          </cell>
          <cell r="D10266" t="str">
            <v>H</v>
          </cell>
          <cell r="E10266">
            <v>1.1930000000000001</v>
          </cell>
        </row>
        <row r="10267">
          <cell r="B10267">
            <v>92266</v>
          </cell>
          <cell r="C10267" t="str">
            <v>FABRICAÇÃO DE FÔRMA PARA VIGAS, EM CHAPA DE MADEIRA COMPENSADA PLASTIFICADA, E = 18 MM. AF_12/2015</v>
          </cell>
          <cell r="D10267" t="str">
            <v>M2</v>
          </cell>
          <cell r="E10267">
            <v>0.14799999999999999</v>
          </cell>
        </row>
        <row r="10268">
          <cell r="B10268">
            <v>2692</v>
          </cell>
          <cell r="C10268" t="str">
            <v>DESMOLDANTE PROTETOR PARA FORMAS DE MADEIRA, DE BASE OLEOSA EMULSIONADA EM AGUA</v>
          </cell>
          <cell r="D10268" t="str">
            <v>L</v>
          </cell>
          <cell r="E10268">
            <v>4.0000000000000001E-3</v>
          </cell>
        </row>
        <row r="10269">
          <cell r="B10269">
            <v>4491</v>
          </cell>
          <cell r="C10269" t="str">
            <v>PECA DE MADEIRA NATIVA / REGIONAL 7,5 X 7,5CM (3X3) NAO APARELHADA (P/FORMA)</v>
          </cell>
          <cell r="D10269" t="str">
            <v>M</v>
          </cell>
          <cell r="E10269">
            <v>0.186</v>
          </cell>
        </row>
        <row r="10270">
          <cell r="B10270">
            <v>10749</v>
          </cell>
          <cell r="C10270" t="str">
            <v>ESCORA METALICA TELESCOPICA, COM ALTURA REGULAVEL DE *1,80* a *3,20* M, COM CAPACIDADE DE CARGA DE NO MINIMO 1000 KGF (10 KN), INCLUSO TRIPE E FORCADO (LOCACAO)</v>
          </cell>
          <cell r="D10270" t="str">
            <v>MES</v>
          </cell>
          <cell r="E10270">
            <v>1.1859999999999999</v>
          </cell>
        </row>
        <row r="10271">
          <cell r="B10271">
            <v>40275</v>
          </cell>
          <cell r="C10271" t="str">
            <v>VIGA SANDUICHE METALICA VAZADA PARA TRAVAMENTO DE PILARES, DIMENSOES: ALTURA DE *8* CM, LARGURA DE *6* CM E EXTENSAO DE 2 M (LOCACAO)</v>
          </cell>
          <cell r="D10271" t="str">
            <v>MES</v>
          </cell>
          <cell r="E10271">
            <v>0.35599999999999998</v>
          </cell>
        </row>
        <row r="10272">
          <cell r="B10272">
            <v>40287</v>
          </cell>
          <cell r="C10272" t="str">
            <v>LOCACAO DE BARRA DE ANCORAGEM DE 0,80 A 1,20 M DE EXTENSAO, COM ROSCA DE 5/8", INCLUINDO PORCA E FLANGE</v>
          </cell>
          <cell r="D10272" t="str">
            <v>MES</v>
          </cell>
          <cell r="E10272">
            <v>0.47399999999999998</v>
          </cell>
        </row>
        <row r="10273">
          <cell r="B10273">
            <v>40304</v>
          </cell>
          <cell r="C10273" t="str">
            <v>PREGO DE ACO POLIDO COM CABECA DUPLA 17 X 27 (2 1/2 X 11)</v>
          </cell>
          <cell r="D10273" t="str">
            <v>KG</v>
          </cell>
          <cell r="E10273">
            <v>3.3000000000000002E-2</v>
          </cell>
        </row>
        <row r="10274">
          <cell r="B10274">
            <v>40339</v>
          </cell>
          <cell r="C10274" t="str">
            <v>CRUZETA PARA ESCORA METALICA (LOCACAO)</v>
          </cell>
          <cell r="D10274" t="str">
            <v>MES</v>
          </cell>
          <cell r="E10274">
            <v>1.1859999999999999</v>
          </cell>
        </row>
        <row r="10275">
          <cell r="B10275">
            <v>92473</v>
          </cell>
          <cell r="C10275" t="str">
            <v>MONTAGEM E DESMONTAGEM DE FÔRMA DE VIGA, ESCORAMENTO COM GARFO DE MADEIRA, PÉ-DIREITO DUPLO, EM CHAPA DE MADEIRA PLASTIFICADA, 14 UTILIZAÇÕES. AF_12/2015</v>
          </cell>
          <cell r="D10275" t="str">
            <v>M2</v>
          </cell>
          <cell r="E10275">
            <v>0</v>
          </cell>
        </row>
        <row r="10276">
          <cell r="B10276">
            <v>88239</v>
          </cell>
          <cell r="C10276" t="str">
            <v>AJUDANTE DE CARPINTEIRO COM ENCARGOS COMPLEMENTARES</v>
          </cell>
          <cell r="D10276" t="str">
            <v>H</v>
          </cell>
          <cell r="E10276">
            <v>0.189</v>
          </cell>
        </row>
        <row r="10277">
          <cell r="B10277">
            <v>88262</v>
          </cell>
          <cell r="C10277" t="str">
            <v>CARPINTEIRO DE FORMAS COM ENCARGOS COMPLEMENTARES</v>
          </cell>
          <cell r="D10277" t="str">
            <v>H</v>
          </cell>
          <cell r="E10277">
            <v>1.032</v>
          </cell>
        </row>
        <row r="10278">
          <cell r="B10278">
            <v>92266</v>
          </cell>
          <cell r="C10278" t="str">
            <v>FABRICAÇÃO DE FÔRMA PARA VIGAS, EM CHAPA DE MADEIRA COMPENSADA PLASTIFICADA, E = 18 MM. AF_12/2015</v>
          </cell>
          <cell r="D10278" t="str">
            <v>M2</v>
          </cell>
          <cell r="E10278">
            <v>0.13500000000000001</v>
          </cell>
        </row>
        <row r="10279">
          <cell r="B10279">
            <v>92272</v>
          </cell>
          <cell r="C10279" t="str">
            <v>FABRICAÇÃO DE ESCORAS DE VIGA DO TIPO GARFO, EM MADEIRA. AF_12/2015</v>
          </cell>
          <cell r="D10279" t="str">
            <v>M</v>
          </cell>
          <cell r="E10279">
            <v>1.694</v>
          </cell>
        </row>
        <row r="10280">
          <cell r="B10280">
            <v>2692</v>
          </cell>
          <cell r="C10280" t="str">
            <v>DESMOLDANTE PROTETOR PARA FORMAS DE MADEIRA, DE BASE OLEOSA EMULSIONADA EM AGUA</v>
          </cell>
          <cell r="D10280" t="str">
            <v>L</v>
          </cell>
          <cell r="E10280">
            <v>4.0000000000000001E-3</v>
          </cell>
        </row>
        <row r="10281">
          <cell r="B10281">
            <v>6193</v>
          </cell>
          <cell r="C10281" t="str">
            <v>TABUA MADEIRA 2A QUALIDADE 2,5 X 20,0CM (1 X 8") NAO APARELHADA</v>
          </cell>
          <cell r="D10281" t="str">
            <v>M</v>
          </cell>
          <cell r="E10281">
            <v>0.48499999999999999</v>
          </cell>
        </row>
        <row r="10282">
          <cell r="B10282">
            <v>40304</v>
          </cell>
          <cell r="C10282" t="str">
            <v>PREGO DE ACO POLIDO COM CABECA DUPLA 17 X 27 (2 1/2 X 11)</v>
          </cell>
          <cell r="D10282" t="str">
            <v>KG</v>
          </cell>
          <cell r="E10282">
            <v>4.9000000000000002E-2</v>
          </cell>
        </row>
        <row r="10283">
          <cell r="B10283">
            <v>92474</v>
          </cell>
          <cell r="C10283" t="str">
            <v>MONTAGEM E DESMONTAGEM DE FÔRMA DE VIGA, ESCORAMENTO METÁLICO, PÉ-DIREITO DUPLO, EM CHAPA DE MADEIRA PLASTIFICADA, 14 UTILIZAÇÕES. AF_12/2015</v>
          </cell>
          <cell r="D10283" t="str">
            <v>M2</v>
          </cell>
          <cell r="E10283">
            <v>0</v>
          </cell>
        </row>
        <row r="10284">
          <cell r="B10284">
            <v>88239</v>
          </cell>
          <cell r="C10284" t="str">
            <v>AJUDANTE DE CARPINTEIRO COM ENCARGOS COMPLEMENTARES</v>
          </cell>
          <cell r="D10284" t="str">
            <v>H</v>
          </cell>
          <cell r="E10284">
            <v>0.27</v>
          </cell>
        </row>
        <row r="10285">
          <cell r="B10285">
            <v>88262</v>
          </cell>
          <cell r="C10285" t="str">
            <v>CARPINTEIRO DE FORMAS COM ENCARGOS COMPLEMENTARES</v>
          </cell>
          <cell r="D10285" t="str">
            <v>H</v>
          </cell>
          <cell r="E10285">
            <v>1.47</v>
          </cell>
        </row>
        <row r="10286">
          <cell r="B10286">
            <v>92266</v>
          </cell>
          <cell r="C10286" t="str">
            <v>FABRICAÇÃO DE FÔRMA PARA VIGAS, EM CHAPA DE MADEIRA COMPENSADA PLASTIFICADA, E = 18 MM. AF_12/2015</v>
          </cell>
          <cell r="D10286" t="str">
            <v>M2</v>
          </cell>
          <cell r="E10286">
            <v>0.13500000000000001</v>
          </cell>
        </row>
        <row r="10287">
          <cell r="B10287">
            <v>2692</v>
          </cell>
          <cell r="C10287" t="str">
            <v>DESMOLDANTE PROTETOR PARA FORMAS DE MADEIRA, DE BASE OLEOSA EMULSIONADA EM AGUA</v>
          </cell>
          <cell r="D10287" t="str">
            <v>L</v>
          </cell>
          <cell r="E10287">
            <v>4.0000000000000001E-3</v>
          </cell>
        </row>
        <row r="10288">
          <cell r="B10288">
            <v>40275</v>
          </cell>
          <cell r="C10288" t="str">
            <v>VIGA SANDUICHE METALICA VAZADA PARA TRAVAMENTO DE PILARES, DIMENSOES: ALTURA DE *8* CM, LARGURA DE *6* CM E EXTENSAO DE 2 M (LOCACAO)</v>
          </cell>
          <cell r="D10288" t="str">
            <v>MES</v>
          </cell>
          <cell r="E10288">
            <v>1.7390000000000001</v>
          </cell>
        </row>
        <row r="10289">
          <cell r="B10289">
            <v>40287</v>
          </cell>
          <cell r="C10289" t="str">
            <v>LOCACAO DE BARRA DE ANCORAGEM DE 0,80 A 1,20 M DE EXTENSAO, COM ROSCA DE 5/8", INCLUINDO PORCA E FLANGE</v>
          </cell>
          <cell r="D10289" t="str">
            <v>MES</v>
          </cell>
          <cell r="E10289">
            <v>0.47399999999999998</v>
          </cell>
        </row>
        <row r="10290">
          <cell r="B10290">
            <v>40304</v>
          </cell>
          <cell r="C10290" t="str">
            <v>PREGO DE ACO POLIDO COM CABECA DUPLA 17 X 27 (2 1/2 X 11)</v>
          </cell>
          <cell r="D10290" t="str">
            <v>KG</v>
          </cell>
          <cell r="E10290">
            <v>3.3000000000000002E-2</v>
          </cell>
        </row>
        <row r="10291">
          <cell r="B10291">
            <v>40609</v>
          </cell>
          <cell r="C10291" t="str">
            <v>TORRE METALICA COMPLETA PARA UMA CARGA DE 8 TF (80 KN)  E PE DIREITO DE 6 M, INCLUINDO MODULOS , DIAGONAIS, SAPATAS E FORCADOS (LOCACAO) (COLETADO CAIXA)</v>
          </cell>
          <cell r="D10291" t="str">
            <v>MES</v>
          </cell>
          <cell r="E10291">
            <v>0.19800000000000001</v>
          </cell>
        </row>
        <row r="10292">
          <cell r="B10292">
            <v>92475</v>
          </cell>
          <cell r="C10292" t="str">
            <v>MONTAGEM E DESMONTAGEM DE FÔRMA DE VIGA, ESCORAMENTO COM GARFO DE MADEIRA, PÉ-DIREITO SIMPLES, EM CHAPA DE MADEIRA PLASTIFICADA, 14 UTILIZAÇÕES. AF_12/2015</v>
          </cell>
          <cell r="D10292" t="str">
            <v>M2</v>
          </cell>
          <cell r="E10292">
            <v>0</v>
          </cell>
        </row>
        <row r="10293">
          <cell r="B10293">
            <v>88239</v>
          </cell>
          <cell r="C10293" t="str">
            <v>AJUDANTE DE CARPINTEIRO COM ENCARGOS COMPLEMENTARES</v>
          </cell>
          <cell r="D10293" t="str">
            <v>H</v>
          </cell>
          <cell r="E10293">
            <v>0.128</v>
          </cell>
        </row>
        <row r="10294">
          <cell r="B10294">
            <v>88262</v>
          </cell>
          <cell r="C10294" t="str">
            <v>CARPINTEIRO DE FORMAS COM ENCARGOS COMPLEMENTARES</v>
          </cell>
          <cell r="D10294" t="str">
            <v>H</v>
          </cell>
          <cell r="E10294">
            <v>0.69799999999999995</v>
          </cell>
        </row>
        <row r="10295">
          <cell r="B10295">
            <v>92266</v>
          </cell>
          <cell r="C10295" t="str">
            <v>FABRICAÇÃO DE FÔRMA PARA VIGAS, EM CHAPA DE MADEIRA COMPENSADA PLASTIFICADA, E = 18 MM. AF_12/2015</v>
          </cell>
          <cell r="D10295" t="str">
            <v>M2</v>
          </cell>
          <cell r="E10295">
            <v>0.13500000000000001</v>
          </cell>
        </row>
        <row r="10296">
          <cell r="B10296">
            <v>92272</v>
          </cell>
          <cell r="C10296" t="str">
            <v>FABRICAÇÃO DE ESCORAS DE VIGA DO TIPO GARFO, EM MADEIRA. AF_12/2015</v>
          </cell>
          <cell r="D10296" t="str">
            <v>M</v>
          </cell>
          <cell r="E10296">
            <v>0.84699999999999998</v>
          </cell>
        </row>
        <row r="10297">
          <cell r="B10297">
            <v>2692</v>
          </cell>
          <cell r="C10297" t="str">
            <v>DESMOLDANTE PROTETOR PARA FORMAS DE MADEIRA, DE BASE OLEOSA EMULSIONADA EM AGUA</v>
          </cell>
          <cell r="D10297" t="str">
            <v>L</v>
          </cell>
          <cell r="E10297">
            <v>4.0000000000000001E-3</v>
          </cell>
        </row>
        <row r="10298">
          <cell r="B10298">
            <v>6193</v>
          </cell>
          <cell r="C10298" t="str">
            <v>TABUA MADEIRA 2A QUALIDADE 2,5 X 20,0CM (1 X 8") NAO APARELHADA</v>
          </cell>
          <cell r="D10298" t="str">
            <v>M</v>
          </cell>
          <cell r="E10298">
            <v>0.32800000000000001</v>
          </cell>
        </row>
        <row r="10299">
          <cell r="B10299">
            <v>40304</v>
          </cell>
          <cell r="C10299" t="str">
            <v>PREGO DE ACO POLIDO COM CABECA DUPLA 17 X 27 (2 1/2 X 11)</v>
          </cell>
          <cell r="D10299" t="str">
            <v>KG</v>
          </cell>
          <cell r="E10299">
            <v>4.9000000000000002E-2</v>
          </cell>
        </row>
        <row r="10300">
          <cell r="B10300">
            <v>92476</v>
          </cell>
          <cell r="C10300" t="str">
            <v>MONTAGEM E DESMONTAGEM DE FÔRMA DE VIGA, ESCORAMENTO METÁLICO, PÉ-DIREITO SIMPLES, EM CHAPA DE MADEIRA PLASTIFICADA, 14 UTILIZAÇÕES. AF_12/2015</v>
          </cell>
          <cell r="D10300" t="str">
            <v>M2</v>
          </cell>
          <cell r="E10300">
            <v>0</v>
          </cell>
        </row>
        <row r="10301">
          <cell r="B10301">
            <v>88239</v>
          </cell>
          <cell r="C10301" t="str">
            <v>AJUDANTE DE CARPINTEIRO COM ENCARGOS COMPLEMENTARES</v>
          </cell>
          <cell r="D10301" t="str">
            <v>H</v>
          </cell>
          <cell r="E10301">
            <v>0.20200000000000001</v>
          </cell>
        </row>
        <row r="10302">
          <cell r="B10302">
            <v>88262</v>
          </cell>
          <cell r="C10302" t="str">
            <v>CARPINTEIRO DE FORMAS COM ENCARGOS COMPLEMENTARES</v>
          </cell>
          <cell r="D10302" t="str">
            <v>H</v>
          </cell>
          <cell r="E10302">
            <v>1.103</v>
          </cell>
        </row>
        <row r="10303">
          <cell r="B10303">
            <v>92266</v>
          </cell>
          <cell r="C10303" t="str">
            <v>FABRICAÇÃO DE FÔRMA PARA VIGAS, EM CHAPA DE MADEIRA COMPENSADA PLASTIFICADA, E = 18 MM. AF_12/2015</v>
          </cell>
          <cell r="D10303" t="str">
            <v>M2</v>
          </cell>
          <cell r="E10303">
            <v>0.13500000000000001</v>
          </cell>
        </row>
        <row r="10304">
          <cell r="B10304">
            <v>2692</v>
          </cell>
          <cell r="C10304" t="str">
            <v>DESMOLDANTE PROTETOR PARA FORMAS DE MADEIRA, DE BASE OLEOSA EMULSIONADA EM AGUA</v>
          </cell>
          <cell r="D10304" t="str">
            <v>L</v>
          </cell>
          <cell r="E10304">
            <v>4.0000000000000001E-3</v>
          </cell>
        </row>
        <row r="10305">
          <cell r="B10305">
            <v>4491</v>
          </cell>
          <cell r="C10305" t="str">
            <v>PECA DE MADEIRA NATIVA / REGIONAL 7,5 X 7,5CM (3X3) NAO APARELHADA (P/FORMA)</v>
          </cell>
          <cell r="D10305" t="str">
            <v>M</v>
          </cell>
          <cell r="E10305">
            <v>0.16900000000000001</v>
          </cell>
        </row>
        <row r="10306">
          <cell r="B10306">
            <v>10749</v>
          </cell>
          <cell r="C10306" t="str">
            <v>ESCORA METALICA TELESCOPICA, COM ALTURA REGULAVEL DE *1,80* a *3,20* M, COM CAPACIDADE DE CARGA DE NO MINIMO 1000 KGF (10 KN), INCLUSO TRIPE E FORCADO (LOCACAO)</v>
          </cell>
          <cell r="D10306" t="str">
            <v>MES</v>
          </cell>
          <cell r="E10306">
            <v>1.1859999999999999</v>
          </cell>
        </row>
        <row r="10307">
          <cell r="B10307">
            <v>40275</v>
          </cell>
          <cell r="C10307" t="str">
            <v>VIGA SANDUICHE METALICA VAZADA PARA TRAVAMENTO DE PILARES, DIMENSOES: ALTURA DE *8* CM, LARGURA DE *6* CM E EXTENSAO DE 2 M (LOCACAO)</v>
          </cell>
          <cell r="D10307" t="str">
            <v>MES</v>
          </cell>
          <cell r="E10307">
            <v>0.35599999999999998</v>
          </cell>
        </row>
        <row r="10308">
          <cell r="B10308">
            <v>40287</v>
          </cell>
          <cell r="C10308" t="str">
            <v>LOCACAO DE BARRA DE ANCORAGEM DE 0,80 A 1,20 M DE EXTENSAO, COM ROSCA DE 5/8", INCLUINDO PORCA E FLANGE</v>
          </cell>
          <cell r="D10308" t="str">
            <v>MES</v>
          </cell>
          <cell r="E10308">
            <v>0.47399999999999998</v>
          </cell>
        </row>
        <row r="10309">
          <cell r="B10309">
            <v>40304</v>
          </cell>
          <cell r="C10309" t="str">
            <v>PREGO DE ACO POLIDO COM CABECA DUPLA 17 X 27 (2 1/2 X 11)</v>
          </cell>
          <cell r="D10309" t="str">
            <v>KG</v>
          </cell>
          <cell r="E10309">
            <v>3.3000000000000002E-2</v>
          </cell>
        </row>
        <row r="10310">
          <cell r="B10310">
            <v>40339</v>
          </cell>
          <cell r="C10310" t="str">
            <v>CRUZETA PARA ESCORA METALICA (LOCACAO)</v>
          </cell>
          <cell r="D10310" t="str">
            <v>MES</v>
          </cell>
          <cell r="E10310">
            <v>1.1859999999999999</v>
          </cell>
        </row>
        <row r="10311">
          <cell r="B10311">
            <v>92477</v>
          </cell>
          <cell r="C10311" t="str">
            <v>MONTAGEM E DESMONTAGEM DE FÔRMA DE VIGA, ESCORAMENTO COM GARFO DE MADEIRA, PÉ-DIREITO DUPLO, EM CHAPA DE MADEIRA PLASTIFICADA, 18 UTILIZAÇÕES. AF_12/2015</v>
          </cell>
          <cell r="D10311" t="str">
            <v>M2</v>
          </cell>
          <cell r="E10311">
            <v>0</v>
          </cell>
        </row>
        <row r="10312">
          <cell r="B10312">
            <v>88239</v>
          </cell>
          <cell r="C10312" t="str">
            <v>AJUDANTE DE CARPINTEIRO COM ENCARGOS COMPLEMENTARES</v>
          </cell>
          <cell r="D10312" t="str">
            <v>H</v>
          </cell>
          <cell r="E10312">
            <v>0.16200000000000001</v>
          </cell>
        </row>
        <row r="10313">
          <cell r="B10313">
            <v>88262</v>
          </cell>
          <cell r="C10313" t="str">
            <v>CARPINTEIRO DE FORMAS COM ENCARGOS COMPLEMENTARES</v>
          </cell>
          <cell r="D10313" t="str">
            <v>H</v>
          </cell>
          <cell r="E10313">
            <v>0.88200000000000001</v>
          </cell>
        </row>
        <row r="10314">
          <cell r="B10314">
            <v>92266</v>
          </cell>
          <cell r="C10314" t="str">
            <v>FABRICAÇÃO DE FÔRMA PARA VIGAS, EM CHAPA DE MADEIRA COMPENSADA PLASTIFICADA, E = 18 MM. AF_12/2015</v>
          </cell>
          <cell r="D10314" t="str">
            <v>M2</v>
          </cell>
          <cell r="E10314">
            <v>0.105</v>
          </cell>
        </row>
        <row r="10315">
          <cell r="B10315">
            <v>92272</v>
          </cell>
          <cell r="C10315" t="str">
            <v>FABRICAÇÃO DE ESCORAS DE VIGA DO TIPO GARFO, EM MADEIRA. AF_12/2015</v>
          </cell>
          <cell r="D10315" t="str">
            <v>M</v>
          </cell>
          <cell r="E10315">
            <v>1.3180000000000001</v>
          </cell>
        </row>
        <row r="10316">
          <cell r="B10316">
            <v>2692</v>
          </cell>
          <cell r="C10316" t="str">
            <v>DESMOLDANTE PROTETOR PARA FORMAS DE MADEIRA, DE BASE OLEOSA EMULSIONADA EM AGUA</v>
          </cell>
          <cell r="D10316" t="str">
            <v>L</v>
          </cell>
          <cell r="E10316">
            <v>4.0000000000000001E-3</v>
          </cell>
        </row>
        <row r="10317">
          <cell r="B10317">
            <v>6193</v>
          </cell>
          <cell r="C10317" t="str">
            <v>TABUA MADEIRA 2A QUALIDADE 2,5 X 20,0CM (1 X 8") NAO APARELHADA</v>
          </cell>
          <cell r="D10317" t="str">
            <v>M</v>
          </cell>
          <cell r="E10317">
            <v>0.48499999999999999</v>
          </cell>
        </row>
        <row r="10318">
          <cell r="B10318">
            <v>40304</v>
          </cell>
          <cell r="C10318" t="str">
            <v>PREGO DE ACO POLIDO COM CABECA DUPLA 17 X 27 (2 1/2 X 11)</v>
          </cell>
          <cell r="D10318" t="str">
            <v>KG</v>
          </cell>
          <cell r="E10318">
            <v>4.9000000000000002E-2</v>
          </cell>
        </row>
        <row r="10319">
          <cell r="B10319">
            <v>92478</v>
          </cell>
          <cell r="C10319" t="str">
            <v>MONTAGEM E DESMONTAGEM DE FÔRMA DE VIGA, ESCORAMENTO METÁLICO, PÉ-DIREITO DUPLO, EM CHAPA DE MADEIRA PLASTIFICADA, 18 UTILIZAÇÕES. AF_12/2015</v>
          </cell>
          <cell r="D10319" t="str">
            <v>M2</v>
          </cell>
          <cell r="E10319">
            <v>0</v>
          </cell>
        </row>
        <row r="10320">
          <cell r="B10320">
            <v>88239</v>
          </cell>
          <cell r="C10320" t="str">
            <v>AJUDANTE DE CARPINTEIRO COM ENCARGOS COMPLEMENTARES</v>
          </cell>
          <cell r="D10320" t="str">
            <v>H</v>
          </cell>
          <cell r="E10320">
            <v>0.23</v>
          </cell>
        </row>
        <row r="10321">
          <cell r="B10321">
            <v>88262</v>
          </cell>
          <cell r="C10321" t="str">
            <v>CARPINTEIRO DE FORMAS COM ENCARGOS COMPLEMENTARES</v>
          </cell>
          <cell r="D10321" t="str">
            <v>H</v>
          </cell>
          <cell r="E10321">
            <v>1.2549999999999999</v>
          </cell>
        </row>
        <row r="10322">
          <cell r="B10322">
            <v>92266</v>
          </cell>
          <cell r="C10322" t="str">
            <v>FABRICAÇÃO DE FÔRMA PARA VIGAS, EM CHAPA DE MADEIRA COMPENSADA PLASTIFICADA, E = 18 MM. AF_12/2015</v>
          </cell>
          <cell r="D10322" t="str">
            <v>M2</v>
          </cell>
          <cell r="E10322">
            <v>0.105</v>
          </cell>
        </row>
        <row r="10323">
          <cell r="B10323">
            <v>2692</v>
          </cell>
          <cell r="C10323" t="str">
            <v>DESMOLDANTE PROTETOR PARA FORMAS DE MADEIRA, DE BASE OLEOSA EMULSIONADA EM AGUA</v>
          </cell>
          <cell r="D10323" t="str">
            <v>L</v>
          </cell>
          <cell r="E10323">
            <v>4.0000000000000001E-3</v>
          </cell>
        </row>
        <row r="10324">
          <cell r="B10324">
            <v>40275</v>
          </cell>
          <cell r="C10324" t="str">
            <v>VIGA SANDUICHE METALICA VAZADA PARA TRAVAMENTO DE PILARES, DIMENSOES: ALTURA DE *8* CM, LARGURA DE *6* CM E EXTENSAO DE 2 M (LOCACAO)</v>
          </cell>
          <cell r="D10324" t="str">
            <v>MES</v>
          </cell>
          <cell r="E10324">
            <v>1.7390000000000001</v>
          </cell>
        </row>
        <row r="10325">
          <cell r="B10325">
            <v>40287</v>
          </cell>
          <cell r="C10325" t="str">
            <v>LOCACAO DE BARRA DE ANCORAGEM DE 0,80 A 1,20 M DE EXTENSAO, COM ROSCA DE 5/8", INCLUINDO PORCA E FLANGE</v>
          </cell>
          <cell r="D10325" t="str">
            <v>MES</v>
          </cell>
          <cell r="E10325">
            <v>0.47399999999999998</v>
          </cell>
        </row>
        <row r="10326">
          <cell r="B10326">
            <v>40304</v>
          </cell>
          <cell r="C10326" t="str">
            <v>PREGO DE ACO POLIDO COM CABECA DUPLA 17 X 27 (2 1/2 X 11)</v>
          </cell>
          <cell r="D10326" t="str">
            <v>KG</v>
          </cell>
          <cell r="E10326">
            <v>3.3000000000000002E-2</v>
          </cell>
        </row>
        <row r="10327">
          <cell r="B10327">
            <v>40609</v>
          </cell>
          <cell r="C10327" t="str">
            <v>TORRE METALICA COMPLETA PARA UMA CARGA DE 8 TF (80 KN)  E PE DIREITO DE 6 M, INCLUINDO MODULOS , DIAGONAIS, SAPATAS E FORCADOS (LOCACAO) (COLETADO CAIXA)</v>
          </cell>
          <cell r="D10327" t="str">
            <v>MES</v>
          </cell>
          <cell r="E10327">
            <v>0.19800000000000001</v>
          </cell>
        </row>
        <row r="10328">
          <cell r="B10328">
            <v>92479</v>
          </cell>
          <cell r="C10328" t="str">
            <v>MONTAGEM E DESMONTAGEM DE FÔRMA DE VIGA, ESCORAMENTO COM GARFO DE MADEIRA, PÉ-DIREITO SIMPLES, EM CHAPA DE MADEIRA PLASTIFICADA, 18 UTILIZAÇÕES. AF_12/2015</v>
          </cell>
          <cell r="D10328" t="str">
            <v>M2</v>
          </cell>
          <cell r="E10328">
            <v>0</v>
          </cell>
        </row>
        <row r="10329">
          <cell r="B10329">
            <v>88239</v>
          </cell>
          <cell r="C10329" t="str">
            <v>AJUDANTE DE CARPINTEIRO COM ENCARGOS COMPLEMENTARES</v>
          </cell>
          <cell r="D10329" t="str">
            <v>H</v>
          </cell>
          <cell r="E10329">
            <v>0.109</v>
          </cell>
        </row>
        <row r="10330">
          <cell r="B10330">
            <v>88262</v>
          </cell>
          <cell r="C10330" t="str">
            <v>CARPINTEIRO DE FORMAS COM ENCARGOS COMPLEMENTARES</v>
          </cell>
          <cell r="D10330" t="str">
            <v>H</v>
          </cell>
          <cell r="E10330">
            <v>0.59599999999999997</v>
          </cell>
        </row>
        <row r="10331">
          <cell r="B10331">
            <v>92266</v>
          </cell>
          <cell r="C10331" t="str">
            <v>FABRICAÇÃO DE FÔRMA PARA VIGAS, EM CHAPA DE MADEIRA COMPENSADA PLASTIFICADA, E = 18 MM. AF_12/2015</v>
          </cell>
          <cell r="D10331" t="str">
            <v>M2</v>
          </cell>
          <cell r="E10331">
            <v>0.105</v>
          </cell>
        </row>
        <row r="10332">
          <cell r="B10332">
            <v>92272</v>
          </cell>
          <cell r="C10332" t="str">
            <v>FABRICAÇÃO DE ESCORAS DE VIGA DO TIPO GARFO, EM MADEIRA. AF_12/2015</v>
          </cell>
          <cell r="D10332" t="str">
            <v>M</v>
          </cell>
          <cell r="E10332">
            <v>0.65900000000000003</v>
          </cell>
        </row>
        <row r="10333">
          <cell r="B10333">
            <v>2692</v>
          </cell>
          <cell r="C10333" t="str">
            <v>DESMOLDANTE PROTETOR PARA FORMAS DE MADEIRA, DE BASE OLEOSA EMULSIONADA EM AGUA</v>
          </cell>
          <cell r="D10333" t="str">
            <v>L</v>
          </cell>
          <cell r="E10333">
            <v>4.0000000000000001E-3</v>
          </cell>
        </row>
        <row r="10334">
          <cell r="B10334">
            <v>6193</v>
          </cell>
          <cell r="C10334" t="str">
            <v>TABUA MADEIRA 2A QUALIDADE 2,5 X 20,0CM (1 X 8") NAO APARELHADA</v>
          </cell>
          <cell r="D10334" t="str">
            <v>M</v>
          </cell>
          <cell r="E10334">
            <v>0.32800000000000001</v>
          </cell>
        </row>
        <row r="10335">
          <cell r="B10335">
            <v>40304</v>
          </cell>
          <cell r="C10335" t="str">
            <v>PREGO DE ACO POLIDO COM CABECA DUPLA 17 X 27 (2 1/2 X 11)</v>
          </cell>
          <cell r="D10335" t="str">
            <v>KG</v>
          </cell>
          <cell r="E10335">
            <v>4.9000000000000002E-2</v>
          </cell>
        </row>
        <row r="10336">
          <cell r="B10336">
            <v>92480</v>
          </cell>
          <cell r="C10336" t="str">
            <v>MONTAGEM E DESMONTAGEM DE FÔRMA DE VIGA, ESCORAMENTO METÁLICO, PÉ-DIREITO SIMPLES, EM CHAPA DE MADEIRA PLASTIFICADA, 18 UTILIZAÇÕES. AF_12/2015</v>
          </cell>
          <cell r="D10336" t="str">
            <v>M2</v>
          </cell>
          <cell r="E10336">
            <v>0</v>
          </cell>
        </row>
        <row r="10337">
          <cell r="B10337">
            <v>88239</v>
          </cell>
          <cell r="C10337" t="str">
            <v>AJUDANTE DE CARPINTEIRO COM ENCARGOS COMPLEMENTARES</v>
          </cell>
          <cell r="D10337" t="str">
            <v>H</v>
          </cell>
          <cell r="E10337">
            <v>0.17299999999999999</v>
          </cell>
        </row>
        <row r="10338">
          <cell r="B10338">
            <v>88262</v>
          </cell>
          <cell r="C10338" t="str">
            <v>CARPINTEIRO DE FORMAS COM ENCARGOS COMPLEMENTARES</v>
          </cell>
          <cell r="D10338" t="str">
            <v>H</v>
          </cell>
          <cell r="E10338">
            <v>0.94199999999999995</v>
          </cell>
        </row>
        <row r="10339">
          <cell r="B10339">
            <v>92266</v>
          </cell>
          <cell r="C10339" t="str">
            <v>FABRICAÇÃO DE FÔRMA PARA VIGAS, EM CHAPA DE MADEIRA COMPENSADA PLASTIFICADA, E = 18 MM. AF_12/2015</v>
          </cell>
          <cell r="D10339" t="str">
            <v>M2</v>
          </cell>
          <cell r="E10339">
            <v>0.105</v>
          </cell>
        </row>
        <row r="10340">
          <cell r="B10340">
            <v>2692</v>
          </cell>
          <cell r="C10340" t="str">
            <v>DESMOLDANTE PROTETOR PARA FORMAS DE MADEIRA, DE BASE OLEOSA EMULSIONADA EM AGUA</v>
          </cell>
          <cell r="D10340" t="str">
            <v>L</v>
          </cell>
          <cell r="E10340">
            <v>4.0000000000000001E-3</v>
          </cell>
        </row>
        <row r="10341">
          <cell r="B10341">
            <v>4491</v>
          </cell>
          <cell r="C10341" t="str">
            <v>PECA DE MADEIRA NATIVA / REGIONAL 7,5 X 7,5CM (3X3) NAO APARELHADA (P/FORMA)</v>
          </cell>
          <cell r="D10341" t="str">
            <v>M</v>
          </cell>
          <cell r="E10341">
            <v>0.13200000000000001</v>
          </cell>
        </row>
        <row r="10342">
          <cell r="B10342">
            <v>10749</v>
          </cell>
          <cell r="C10342" t="str">
            <v>ESCORA METALICA TELESCOPICA, COM ALTURA REGULAVEL DE *1,80* a *3,20* M, COM CAPACIDADE DE CARGA DE NO MINIMO 1000 KGF (10 KN), INCLUSO TRIPE E FORCADO (LOCACAO)</v>
          </cell>
          <cell r="D10342" t="str">
            <v>MES</v>
          </cell>
          <cell r="E10342">
            <v>1.1859999999999999</v>
          </cell>
        </row>
        <row r="10343">
          <cell r="B10343">
            <v>40275</v>
          </cell>
          <cell r="C10343" t="str">
            <v>VIGA SANDUICHE METALICA VAZADA PARA TRAVAMENTO DE PILARES, DIMENSOES: ALTURA DE *8* CM, LARGURA DE *6* CM E EXTENSAO DE 2 M (LOCACAO)</v>
          </cell>
          <cell r="D10343" t="str">
            <v>MES</v>
          </cell>
          <cell r="E10343">
            <v>0.35599999999999998</v>
          </cell>
        </row>
        <row r="10344">
          <cell r="B10344">
            <v>40287</v>
          </cell>
          <cell r="C10344" t="str">
            <v>LOCACAO DE BARRA DE ANCORAGEM DE 0,80 A 1,20 M DE EXTENSAO, COM ROSCA DE 5/8", INCLUINDO PORCA E FLANGE</v>
          </cell>
          <cell r="D10344" t="str">
            <v>MES</v>
          </cell>
          <cell r="E10344">
            <v>0.47399999999999998</v>
          </cell>
        </row>
        <row r="10345">
          <cell r="B10345">
            <v>40304</v>
          </cell>
          <cell r="C10345" t="str">
            <v>PREGO DE ACO POLIDO COM CABECA DUPLA 17 X 27 (2 1/2 X 11)</v>
          </cell>
          <cell r="D10345" t="str">
            <v>KG</v>
          </cell>
          <cell r="E10345">
            <v>3.3000000000000002E-2</v>
          </cell>
        </row>
        <row r="10346">
          <cell r="B10346">
            <v>40339</v>
          </cell>
          <cell r="C10346" t="str">
            <v>CRUZETA PARA ESCORA METALICA (LOCACAO)</v>
          </cell>
          <cell r="D10346" t="str">
            <v>MES</v>
          </cell>
          <cell r="E10346">
            <v>1.1859999999999999</v>
          </cell>
        </row>
        <row r="10347">
          <cell r="B10347">
            <v>92481</v>
          </cell>
          <cell r="C10347" t="str">
            <v>MONTAGEM E DESMONTAGEM DE FÔRMA DE LAJE MACIÇA COM ÁREA MÉDIA MENOR OU IGUAL A 20 M², PÉ-DIREITO SIMPLES, EM MADEIRA SERRADA, 1 UTILIZAÇÃO. AF_12/2015</v>
          </cell>
          <cell r="D10347" t="str">
            <v>M2</v>
          </cell>
          <cell r="E10347">
            <v>0</v>
          </cell>
        </row>
        <row r="10348">
          <cell r="B10348">
            <v>88239</v>
          </cell>
          <cell r="C10348" t="str">
            <v>AJUDANTE DE CARPINTEIRO COM ENCARGOS COMPLEMENTARES</v>
          </cell>
          <cell r="D10348" t="str">
            <v>H</v>
          </cell>
          <cell r="E10348">
            <v>0.81499999999999995</v>
          </cell>
        </row>
        <row r="10349">
          <cell r="B10349">
            <v>88262</v>
          </cell>
          <cell r="C10349" t="str">
            <v>CARPINTEIRO DE FORMAS COM ENCARGOS COMPLEMENTARES</v>
          </cell>
          <cell r="D10349" t="str">
            <v>H</v>
          </cell>
          <cell r="E10349">
            <v>4.4450000000000003</v>
          </cell>
        </row>
        <row r="10350">
          <cell r="B10350">
            <v>92271</v>
          </cell>
          <cell r="C10350" t="str">
            <v>FABRICAÇÃO DE FÔRMA PARA LAJES, EM MADEIRA SERRADA, E=25 MM. AF_12/2015</v>
          </cell>
          <cell r="D10350" t="str">
            <v>M2</v>
          </cell>
          <cell r="E10350">
            <v>1.02</v>
          </cell>
        </row>
        <row r="10351">
          <cell r="B10351">
            <v>92273</v>
          </cell>
          <cell r="C10351" t="str">
            <v>FABRICAÇÃO DE ESCORAS DO TIPO PONTALETE, EM MADEIRA. AF_12/2015</v>
          </cell>
          <cell r="D10351" t="str">
            <v>M</v>
          </cell>
          <cell r="E10351">
            <v>1.3480000000000001</v>
          </cell>
        </row>
        <row r="10352">
          <cell r="B10352">
            <v>2692</v>
          </cell>
          <cell r="C10352" t="str">
            <v>DESMOLDANTE PROTETOR PARA FORMAS DE MADEIRA, DE BASE OLEOSA EMULSIONADA EM AGUA</v>
          </cell>
          <cell r="D10352" t="str">
            <v>L</v>
          </cell>
          <cell r="E10352">
            <v>1.7000000000000001E-2</v>
          </cell>
        </row>
        <row r="10353">
          <cell r="B10353">
            <v>6193</v>
          </cell>
          <cell r="C10353" t="str">
            <v>TABUA MADEIRA 2A QUALIDADE 2,5 X 20,0CM (1 X 8") NAO APARELHADA</v>
          </cell>
          <cell r="D10353" t="str">
            <v>M</v>
          </cell>
          <cell r="E10353">
            <v>3.1120000000000001</v>
          </cell>
        </row>
        <row r="10354">
          <cell r="B10354">
            <v>40304</v>
          </cell>
          <cell r="C10354" t="str">
            <v>PREGO DE ACO POLIDO COM CABECA DUPLA 17 X 27 (2 1/2 X 11)</v>
          </cell>
          <cell r="D10354" t="str">
            <v>KG</v>
          </cell>
          <cell r="E10354">
            <v>6.5000000000000002E-2</v>
          </cell>
        </row>
        <row r="10355">
          <cell r="B10355">
            <v>92482</v>
          </cell>
          <cell r="C10355" t="str">
            <v>MONTAGEM E DESMONTAGEM DE FÔRMA DE LAJE MACIÇA COM ÁREA MÉDIA MAIOR QUE 20 M², PÉ-DIREITO SIMPLES, EM MADEIRA SERRADA, 1 UTILIZAÇÃO. AF_12/2015</v>
          </cell>
          <cell r="D10355" t="str">
            <v>M2</v>
          </cell>
          <cell r="E10355">
            <v>0</v>
          </cell>
        </row>
        <row r="10356">
          <cell r="B10356">
            <v>88239</v>
          </cell>
          <cell r="C10356" t="str">
            <v>AJUDANTE DE CARPINTEIRO COM ENCARGOS COMPLEMENTARES</v>
          </cell>
          <cell r="D10356" t="str">
            <v>H</v>
          </cell>
          <cell r="E10356">
            <v>0.73</v>
          </cell>
        </row>
        <row r="10357">
          <cell r="B10357">
            <v>88262</v>
          </cell>
          <cell r="C10357" t="str">
            <v>CARPINTEIRO DE FORMAS COM ENCARGOS COMPLEMENTARES</v>
          </cell>
          <cell r="D10357" t="str">
            <v>H</v>
          </cell>
          <cell r="E10357">
            <v>3.9790000000000001</v>
          </cell>
        </row>
        <row r="10358">
          <cell r="B10358">
            <v>92271</v>
          </cell>
          <cell r="C10358" t="str">
            <v>FABRICAÇÃO DE FÔRMA PARA LAJES, EM MADEIRA SERRADA, E=25 MM. AF_12/2015</v>
          </cell>
          <cell r="D10358" t="str">
            <v>M2</v>
          </cell>
          <cell r="E10358">
            <v>1.02</v>
          </cell>
        </row>
        <row r="10359">
          <cell r="B10359">
            <v>92273</v>
          </cell>
          <cell r="C10359" t="str">
            <v>FABRICAÇÃO DE ESCORAS DO TIPO PONTALETE, EM MADEIRA. AF_12/2015</v>
          </cell>
          <cell r="D10359" t="str">
            <v>M</v>
          </cell>
          <cell r="E10359">
            <v>1.3480000000000001</v>
          </cell>
        </row>
        <row r="10360">
          <cell r="B10360">
            <v>2692</v>
          </cell>
          <cell r="C10360" t="str">
            <v>DESMOLDANTE PROTETOR PARA FORMAS DE MADEIRA, DE BASE OLEOSA EMULSIONADA EM AGUA</v>
          </cell>
          <cell r="D10360" t="str">
            <v>L</v>
          </cell>
          <cell r="E10360">
            <v>1.7000000000000001E-2</v>
          </cell>
        </row>
        <row r="10361">
          <cell r="B10361">
            <v>6193</v>
          </cell>
          <cell r="C10361" t="str">
            <v>TABUA MADEIRA 2A QUALIDADE 2,5 X 20,0CM (1 X 8") NAO APARELHADA</v>
          </cell>
          <cell r="D10361" t="str">
            <v>M</v>
          </cell>
          <cell r="E10361">
            <v>3.1120000000000001</v>
          </cell>
        </row>
        <row r="10362">
          <cell r="B10362">
            <v>40304</v>
          </cell>
          <cell r="C10362" t="str">
            <v>PREGO DE ACO POLIDO COM CABECA DUPLA 17 X 27 (2 1/2 X 11)</v>
          </cell>
          <cell r="D10362" t="str">
            <v>KG</v>
          </cell>
          <cell r="E10362">
            <v>6.5000000000000002E-2</v>
          </cell>
        </row>
        <row r="10363">
          <cell r="B10363">
            <v>92483</v>
          </cell>
          <cell r="C10363" t="str">
            <v>MONTAGEM E DESMONTAGEM DE FÔRMA DE LAJE MACIÇA COM ÁREA MÉDIA MENOR OU IGUAL A 20 M², PÉ-DIREITO SIMPLES, EM MADEIRA SERRADA, 2 UTILIZAÇÕES. AF_12/2015</v>
          </cell>
          <cell r="D10363" t="str">
            <v>M2</v>
          </cell>
          <cell r="E10363">
            <v>0</v>
          </cell>
        </row>
        <row r="10364">
          <cell r="B10364">
            <v>88239</v>
          </cell>
          <cell r="C10364" t="str">
            <v>AJUDANTE DE CARPINTEIRO COM ENCARGOS COMPLEMENTARES</v>
          </cell>
          <cell r="D10364" t="str">
            <v>H</v>
          </cell>
          <cell r="E10364">
            <v>0.72</v>
          </cell>
        </row>
        <row r="10365">
          <cell r="B10365">
            <v>88262</v>
          </cell>
          <cell r="C10365" t="str">
            <v>CARPINTEIRO DE FORMAS COM ENCARGOS COMPLEMENTARES</v>
          </cell>
          <cell r="D10365" t="str">
            <v>H</v>
          </cell>
          <cell r="E10365">
            <v>3.9239999999999999</v>
          </cell>
        </row>
        <row r="10366">
          <cell r="B10366">
            <v>92271</v>
          </cell>
          <cell r="C10366" t="str">
            <v>FABRICAÇÃO DE FÔRMA PARA LAJES, EM MADEIRA SERRADA, E=25 MM. AF_12/2015</v>
          </cell>
          <cell r="D10366" t="str">
            <v>M2</v>
          </cell>
          <cell r="E10366">
            <v>0.61799999999999999</v>
          </cell>
        </row>
        <row r="10367">
          <cell r="B10367">
            <v>92273</v>
          </cell>
          <cell r="C10367" t="str">
            <v>FABRICAÇÃO DE ESCORAS DO TIPO PONTALETE, EM MADEIRA. AF_12/2015</v>
          </cell>
          <cell r="D10367" t="str">
            <v>M</v>
          </cell>
          <cell r="E10367">
            <v>1.226</v>
          </cell>
        </row>
        <row r="10368">
          <cell r="B10368">
            <v>2692</v>
          </cell>
          <cell r="C10368" t="str">
            <v>DESMOLDANTE PROTETOR PARA FORMAS DE MADEIRA, DE BASE OLEOSA EMULSIONADA EM AGUA</v>
          </cell>
          <cell r="D10368" t="str">
            <v>L</v>
          </cell>
          <cell r="E10368">
            <v>1.7000000000000001E-2</v>
          </cell>
        </row>
        <row r="10369">
          <cell r="B10369">
            <v>6193</v>
          </cell>
          <cell r="C10369" t="str">
            <v>TABUA MADEIRA 2A QUALIDADE 2,5 X 20,0CM (1 X 8") NAO APARELHADA</v>
          </cell>
          <cell r="D10369" t="str">
            <v>M</v>
          </cell>
          <cell r="E10369">
            <v>1.617</v>
          </cell>
        </row>
        <row r="10370">
          <cell r="B10370">
            <v>40304</v>
          </cell>
          <cell r="C10370" t="str">
            <v>PREGO DE ACO POLIDO COM CABECA DUPLA 17 X 27 (2 1/2 X 11)</v>
          </cell>
          <cell r="D10370" t="str">
            <v>KG</v>
          </cell>
          <cell r="E10370">
            <v>6.5000000000000002E-2</v>
          </cell>
        </row>
        <row r="10371">
          <cell r="B10371">
            <v>92484</v>
          </cell>
          <cell r="C10371" t="str">
            <v>MONTAGEM E DESMONTAGEM DE FÔRMA DE LAJE MACIÇA COM ÁREA MÉDIA MAIOR QUE 20 M², PÉ-DIREITO SIMPLES, EM MADEIRA SERRADA, 2 UTILIZAÇÕES. AF_12/2015</v>
          </cell>
          <cell r="D10371" t="str">
            <v>M2</v>
          </cell>
          <cell r="E10371">
            <v>0</v>
          </cell>
        </row>
        <row r="10372">
          <cell r="B10372">
            <v>88239</v>
          </cell>
          <cell r="C10372" t="str">
            <v>AJUDANTE DE CARPINTEIRO COM ENCARGOS COMPLEMENTARES</v>
          </cell>
          <cell r="D10372" t="str">
            <v>H</v>
          </cell>
          <cell r="E10372">
            <v>0.64400000000000002</v>
          </cell>
        </row>
        <row r="10373">
          <cell r="B10373">
            <v>88262</v>
          </cell>
          <cell r="C10373" t="str">
            <v>CARPINTEIRO DE FORMAS COM ENCARGOS COMPLEMENTARES</v>
          </cell>
          <cell r="D10373" t="str">
            <v>H</v>
          </cell>
          <cell r="E10373">
            <v>3.5129999999999999</v>
          </cell>
        </row>
        <row r="10374">
          <cell r="B10374">
            <v>92271</v>
          </cell>
          <cell r="C10374" t="str">
            <v>FABRICAÇÃO DE FÔRMA PARA LAJES, EM MADEIRA SERRADA, E=25 MM. AF_12/2015</v>
          </cell>
          <cell r="D10374" t="str">
            <v>M2</v>
          </cell>
          <cell r="E10374">
            <v>0.61799999999999999</v>
          </cell>
        </row>
        <row r="10375">
          <cell r="B10375">
            <v>92273</v>
          </cell>
          <cell r="C10375" t="str">
            <v>FABRICAÇÃO DE ESCORAS DO TIPO PONTALETE, EM MADEIRA. AF_12/2015</v>
          </cell>
          <cell r="D10375" t="str">
            <v>M</v>
          </cell>
          <cell r="E10375">
            <v>1.226</v>
          </cell>
        </row>
        <row r="10376">
          <cell r="B10376">
            <v>2692</v>
          </cell>
          <cell r="C10376" t="str">
            <v>DESMOLDANTE PROTETOR PARA FORMAS DE MADEIRA, DE BASE OLEOSA EMULSIONADA EM AGUA</v>
          </cell>
          <cell r="D10376" t="str">
            <v>L</v>
          </cell>
          <cell r="E10376">
            <v>1.7000000000000001E-2</v>
          </cell>
        </row>
        <row r="10377">
          <cell r="B10377">
            <v>6193</v>
          </cell>
          <cell r="C10377" t="str">
            <v>TABUA MADEIRA 2A QUALIDADE 2,5 X 20,0CM (1 X 8") NAO APARELHADA</v>
          </cell>
          <cell r="D10377" t="str">
            <v>M</v>
          </cell>
          <cell r="E10377">
            <v>1.617</v>
          </cell>
        </row>
        <row r="10378">
          <cell r="B10378">
            <v>40304</v>
          </cell>
          <cell r="C10378" t="str">
            <v>PREGO DE ACO POLIDO COM CABECA DUPLA 17 X 27 (2 1/2 X 11)</v>
          </cell>
          <cell r="D10378" t="str">
            <v>KG</v>
          </cell>
          <cell r="E10378">
            <v>6.5000000000000002E-2</v>
          </cell>
        </row>
        <row r="10379">
          <cell r="B10379">
            <v>92485</v>
          </cell>
          <cell r="C10379" t="str">
            <v>MONTAGEM E DESMONTAGEM DE FÔRMA DE LAJE MACIÇA COM ÁREA MÉDIA MENOR OU IGUAL A 20 M², PÉ-DIREITO SIMPLES, EM MADEIRA SERRADA, 4 UTILIZAÇÕES. AF_12/2015</v>
          </cell>
          <cell r="D10379" t="str">
            <v>M2</v>
          </cell>
          <cell r="E10379">
            <v>0</v>
          </cell>
        </row>
        <row r="10380">
          <cell r="B10380">
            <v>88239</v>
          </cell>
          <cell r="C10380" t="str">
            <v>AJUDANTE DE CARPINTEIRO COM ENCARGOS COMPLEMENTARES</v>
          </cell>
          <cell r="D10380" t="str">
            <v>H</v>
          </cell>
          <cell r="E10380">
            <v>0.55400000000000005</v>
          </cell>
        </row>
        <row r="10381">
          <cell r="B10381">
            <v>88262</v>
          </cell>
          <cell r="C10381" t="str">
            <v>CARPINTEIRO DE FORMAS COM ENCARGOS COMPLEMENTARES</v>
          </cell>
          <cell r="D10381" t="str">
            <v>H</v>
          </cell>
          <cell r="E10381">
            <v>3.0179999999999998</v>
          </cell>
        </row>
        <row r="10382">
          <cell r="B10382">
            <v>92271</v>
          </cell>
          <cell r="C10382" t="str">
            <v>FABRICAÇÃO DE FÔRMA PARA LAJES, EM MADEIRA SERRADA, E=25 MM. AF_12/2015</v>
          </cell>
          <cell r="D10382" t="str">
            <v>M2</v>
          </cell>
          <cell r="E10382">
            <v>0.36599999999999999</v>
          </cell>
        </row>
        <row r="10383">
          <cell r="B10383">
            <v>92273</v>
          </cell>
          <cell r="C10383" t="str">
            <v>FABRICAÇÃO DE ESCORAS DO TIPO PONTALETE, EM MADEIRA. AF_12/2015</v>
          </cell>
          <cell r="D10383" t="str">
            <v>M</v>
          </cell>
          <cell r="E10383">
            <v>1.0900000000000001</v>
          </cell>
        </row>
        <row r="10384">
          <cell r="B10384">
            <v>2692</v>
          </cell>
          <cell r="C10384" t="str">
            <v>DESMOLDANTE PROTETOR PARA FORMAS DE MADEIRA, DE BASE OLEOSA EMULSIONADA EM AGUA</v>
          </cell>
          <cell r="D10384" t="str">
            <v>L</v>
          </cell>
          <cell r="E10384">
            <v>1.7000000000000001E-2</v>
          </cell>
        </row>
        <row r="10385">
          <cell r="B10385">
            <v>6193</v>
          </cell>
          <cell r="C10385" t="str">
            <v>TABUA MADEIRA 2A QUALIDADE 2,5 X 20,0CM (1 X 8") NAO APARELHADA</v>
          </cell>
          <cell r="D10385" t="str">
            <v>M</v>
          </cell>
          <cell r="E10385">
            <v>0.83899999999999997</v>
          </cell>
        </row>
        <row r="10386">
          <cell r="B10386">
            <v>40304</v>
          </cell>
          <cell r="C10386" t="str">
            <v>PREGO DE ACO POLIDO COM CABECA DUPLA 17 X 27 (2 1/2 X 11)</v>
          </cell>
          <cell r="D10386" t="str">
            <v>KG</v>
          </cell>
          <cell r="E10386">
            <v>6.5000000000000002E-2</v>
          </cell>
        </row>
        <row r="10387">
          <cell r="B10387">
            <v>92486</v>
          </cell>
          <cell r="C10387" t="str">
            <v>MONTAGEM E DESMONTAGEM DE FÔRMA DE LAJE MACIÇA COM ÁREA MÉDIA MAIOR QUE 20 M², PÉ-DIREITO SIMPLES, EM MADEIRA SERRADA, 4 UTILIZAÇÕES. AF_12/2015</v>
          </cell>
          <cell r="D10387" t="str">
            <v>M2</v>
          </cell>
          <cell r="E10387">
            <v>0</v>
          </cell>
        </row>
        <row r="10388">
          <cell r="B10388">
            <v>88239</v>
          </cell>
          <cell r="C10388" t="str">
            <v>AJUDANTE DE CARPINTEIRO COM ENCARGOS COMPLEMENTARES</v>
          </cell>
          <cell r="D10388" t="str">
            <v>H</v>
          </cell>
          <cell r="E10388">
            <v>0.496</v>
          </cell>
        </row>
        <row r="10389">
          <cell r="B10389">
            <v>88262</v>
          </cell>
          <cell r="C10389" t="str">
            <v>CARPINTEIRO DE FORMAS COM ENCARGOS COMPLEMENTARES</v>
          </cell>
          <cell r="D10389" t="str">
            <v>H</v>
          </cell>
          <cell r="E10389">
            <v>2.702</v>
          </cell>
        </row>
        <row r="10390">
          <cell r="B10390">
            <v>92271</v>
          </cell>
          <cell r="C10390" t="str">
            <v>FABRICAÇÃO DE FÔRMA PARA LAJES, EM MADEIRA SERRADA, E=25 MM. AF_12/2015</v>
          </cell>
          <cell r="D10390" t="str">
            <v>M2</v>
          </cell>
          <cell r="E10390">
            <v>0.36599999999999999</v>
          </cell>
        </row>
        <row r="10391">
          <cell r="B10391">
            <v>92273</v>
          </cell>
          <cell r="C10391" t="str">
            <v>FABRICAÇÃO DE ESCORAS DO TIPO PONTALETE, EM MADEIRA. AF_12/2015</v>
          </cell>
          <cell r="D10391" t="str">
            <v>M</v>
          </cell>
          <cell r="E10391">
            <v>1.0900000000000001</v>
          </cell>
        </row>
        <row r="10392">
          <cell r="B10392">
            <v>2692</v>
          </cell>
          <cell r="C10392" t="str">
            <v>DESMOLDANTE PROTETOR PARA FORMAS DE MADEIRA, DE BASE OLEOSA EMULSIONADA EM AGUA</v>
          </cell>
          <cell r="D10392" t="str">
            <v>L</v>
          </cell>
          <cell r="E10392">
            <v>1.7000000000000001E-2</v>
          </cell>
        </row>
        <row r="10393">
          <cell r="B10393">
            <v>6193</v>
          </cell>
          <cell r="C10393" t="str">
            <v>TABUA MADEIRA 2A QUALIDADE 2,5 X 20,0CM (1 X 8") NAO APARELHADA</v>
          </cell>
          <cell r="D10393" t="str">
            <v>M</v>
          </cell>
          <cell r="E10393">
            <v>0.83899999999999997</v>
          </cell>
        </row>
        <row r="10394">
          <cell r="B10394">
            <v>40304</v>
          </cell>
          <cell r="C10394" t="str">
            <v>PREGO DE ACO POLIDO COM CABECA DUPLA 17 X 27 (2 1/2 X 11)</v>
          </cell>
          <cell r="D10394" t="str">
            <v>KG</v>
          </cell>
          <cell r="E10394">
            <v>6.5000000000000002E-2</v>
          </cell>
        </row>
        <row r="10395">
          <cell r="B10395">
            <v>92487</v>
          </cell>
          <cell r="C10395" t="str">
            <v>MONTAGEM E DESMONTAGEM DE FÔRMA DE LAJE NERVURADA COM CUBETA E ASSOALHO COM ÁREA MÉDIA MENOR OU IGUAL A 20 M², PÉ-DIREITO DUPLO, EM CHAPA DE MADEIRA COMPENSADA RESINADA, 8 UTILIZAÇÕES. AF_12/2015</v>
          </cell>
          <cell r="D10395" t="str">
            <v>M2</v>
          </cell>
          <cell r="E10395">
            <v>0</v>
          </cell>
        </row>
        <row r="10396">
          <cell r="B10396">
            <v>88239</v>
          </cell>
          <cell r="C10396" t="str">
            <v>AJUDANTE DE CARPINTEIRO COM ENCARGOS COMPLEMENTARES</v>
          </cell>
          <cell r="D10396" t="str">
            <v>H</v>
          </cell>
          <cell r="E10396">
            <v>0.24099999999999999</v>
          </cell>
        </row>
        <row r="10397">
          <cell r="B10397">
            <v>88262</v>
          </cell>
          <cell r="C10397" t="str">
            <v>CARPINTEIRO DE FORMAS COM ENCARGOS COMPLEMENTARES</v>
          </cell>
          <cell r="D10397" t="str">
            <v>H</v>
          </cell>
          <cell r="E10397">
            <v>1.3140000000000001</v>
          </cell>
        </row>
        <row r="10398">
          <cell r="B10398">
            <v>92267</v>
          </cell>
          <cell r="C10398" t="str">
            <v>FABRICAÇÃO DE FÔRMA PARA LAJES, EM CHAPA DE MADEIRA COMPENSADA RESINADA, E = 17 MM. AF_12/2015</v>
          </cell>
          <cell r="D10398" t="str">
            <v>M2</v>
          </cell>
          <cell r="E10398">
            <v>0.183</v>
          </cell>
        </row>
        <row r="10399">
          <cell r="B10399">
            <v>2692</v>
          </cell>
          <cell r="C10399" t="str">
            <v>DESMOLDANTE PROTETOR PARA FORMAS DE MADEIRA, DE BASE OLEOSA EMULSIONADA EM AGUA</v>
          </cell>
          <cell r="D10399" t="str">
            <v>L</v>
          </cell>
          <cell r="E10399">
            <v>8.0000000000000002E-3</v>
          </cell>
        </row>
        <row r="10400">
          <cell r="B10400">
            <v>40290</v>
          </cell>
          <cell r="C10400" t="str">
            <v>FORMA PLASTICA PARA LAJE NERVURADA, DIMENSOES *60* X *60* X *16* CM (LOCACAO)</v>
          </cell>
          <cell r="D10400" t="str">
            <v>MES</v>
          </cell>
          <cell r="E10400">
            <v>1.03</v>
          </cell>
        </row>
        <row r="10401">
          <cell r="B10401">
            <v>40609</v>
          </cell>
          <cell r="C10401" t="str">
            <v>TORRE METALICA COMPLETA PARA UMA CARGA DE 8 TF (80 KN)  E PE DIREITO DE 6 M, INCLUINDO MODULOS , DIAGONAIS, SAPATAS E FORCADOS (LOCACAO) (COLETADO CAIXA)</v>
          </cell>
          <cell r="D10401" t="str">
            <v>MES</v>
          </cell>
          <cell r="E10401">
            <v>0.05</v>
          </cell>
        </row>
        <row r="10402">
          <cell r="B10402">
            <v>40610</v>
          </cell>
          <cell r="C10402" t="str">
            <v>VIGA DE ESCORAMAENTO H20, DE MADEIRA, PESO DE 5,00 A 5,20 KG/M, COM EXTREMIDADES PLASTICAS (COLETADO CAIXA)</v>
          </cell>
          <cell r="D10402" t="str">
            <v>M</v>
          </cell>
          <cell r="E10402">
            <v>0.03</v>
          </cell>
        </row>
        <row r="10403">
          <cell r="B10403">
            <v>92488</v>
          </cell>
          <cell r="C10403" t="str">
            <v>MONTAGEM E DESMONTAGEM DE FÔRMA DE LAJE NERVURADA COM CUBETA E ASSOALHO COM ÁREA MÉDIA MAIOR QUE 20 M², PÉ-DIREITO DUPLO, EM CHAPA DE MADEIRA COMPENSADA RESINADA, 8 UTILIZAÇÕES. AF_12/2015</v>
          </cell>
          <cell r="D10403" t="str">
            <v>M2</v>
          </cell>
          <cell r="E10403">
            <v>0</v>
          </cell>
        </row>
        <row r="10404">
          <cell r="B10404">
            <v>88239</v>
          </cell>
          <cell r="C10404" t="str">
            <v>AJUDANTE DE CARPINTEIRO COM ENCARGOS COMPLEMENTARES</v>
          </cell>
          <cell r="D10404" t="str">
            <v>H</v>
          </cell>
          <cell r="E10404">
            <v>0.221</v>
          </cell>
        </row>
        <row r="10405">
          <cell r="B10405">
            <v>88262</v>
          </cell>
          <cell r="C10405" t="str">
            <v>CARPINTEIRO DE FORMAS COM ENCARGOS COMPLEMENTARES</v>
          </cell>
          <cell r="D10405" t="str">
            <v>H</v>
          </cell>
          <cell r="E10405">
            <v>1.2050000000000001</v>
          </cell>
        </row>
        <row r="10406">
          <cell r="B10406">
            <v>92267</v>
          </cell>
          <cell r="C10406" t="str">
            <v>FABRICAÇÃO DE FÔRMA PARA LAJES, EM CHAPA DE MADEIRA COMPENSADA RESINADA, E = 17 MM. AF_12/2015</v>
          </cell>
          <cell r="D10406" t="str">
            <v>M2</v>
          </cell>
          <cell r="E10406">
            <v>0.183</v>
          </cell>
        </row>
        <row r="10407">
          <cell r="B10407">
            <v>2692</v>
          </cell>
          <cell r="C10407" t="str">
            <v>DESMOLDANTE PROTETOR PARA FORMAS DE MADEIRA, DE BASE OLEOSA EMULSIONADA EM AGUA</v>
          </cell>
          <cell r="D10407" t="str">
            <v>L</v>
          </cell>
          <cell r="E10407">
            <v>8.0000000000000002E-3</v>
          </cell>
        </row>
        <row r="10408">
          <cell r="B10408">
            <v>40290</v>
          </cell>
          <cell r="C10408" t="str">
            <v>FORMA PLASTICA PARA LAJE NERVURADA, DIMENSOES *60* X *60* X *16* CM (LOCACAO)</v>
          </cell>
          <cell r="D10408" t="str">
            <v>MES</v>
          </cell>
          <cell r="E10408">
            <v>1.03</v>
          </cell>
        </row>
        <row r="10409">
          <cell r="B10409">
            <v>40609</v>
          </cell>
          <cell r="C10409" t="str">
            <v>TORRE METALICA COMPLETA PARA UMA CARGA DE 8 TF (80 KN)  E PE DIREITO DE 6 M, INCLUINDO MODULOS , DIAGONAIS, SAPATAS E FORCADOS (LOCACAO) (COLETADO CAIXA)</v>
          </cell>
          <cell r="D10409" t="str">
            <v>MES</v>
          </cell>
          <cell r="E10409">
            <v>0.05</v>
          </cell>
        </row>
        <row r="10410">
          <cell r="B10410">
            <v>40610</v>
          </cell>
          <cell r="C10410" t="str">
            <v>VIGA DE ESCORAMAENTO H20, DE MADEIRA, PESO DE 5,00 A 5,20 KG/M, COM EXTREMIDADES PLASTICAS (COLETADO CAIXA)</v>
          </cell>
          <cell r="D10410" t="str">
            <v>M</v>
          </cell>
          <cell r="E10410">
            <v>0.03</v>
          </cell>
        </row>
        <row r="10411">
          <cell r="B10411">
            <v>92489</v>
          </cell>
          <cell r="C10411" t="str">
            <v>MONTAGEM E DESMONTAGEM DE FÔRMA DE LAJE NERVURADA COM CUBETA E ASSOALHO COM ÁREA MÉDIA MENOR OU IGUAL A 20 M², PÉ-DIREITO SIMPLES, EM CHAPA DE MADEIRA COMPENSADA RESINADA, 8 UTILIZAÇÕES. AF_12/2015</v>
          </cell>
          <cell r="D10411" t="str">
            <v>M2</v>
          </cell>
          <cell r="E10411">
            <v>0</v>
          </cell>
        </row>
        <row r="10412">
          <cell r="B10412">
            <v>88239</v>
          </cell>
          <cell r="C10412" t="str">
            <v>AJUDANTE DE CARPINTEIRO COM ENCARGOS COMPLEMENTARES</v>
          </cell>
          <cell r="D10412" t="str">
            <v>H</v>
          </cell>
          <cell r="E10412">
            <v>0.17599999999999999</v>
          </cell>
        </row>
        <row r="10413">
          <cell r="B10413">
            <v>88262</v>
          </cell>
          <cell r="C10413" t="str">
            <v>CARPINTEIRO DE FORMAS COM ENCARGOS COMPLEMENTARES</v>
          </cell>
          <cell r="D10413" t="str">
            <v>H</v>
          </cell>
          <cell r="E10413">
            <v>0.96099999999999997</v>
          </cell>
        </row>
        <row r="10414">
          <cell r="B10414">
            <v>92267</v>
          </cell>
          <cell r="C10414" t="str">
            <v>FABRICAÇÃO DE FÔRMA PARA LAJES, EM CHAPA DE MADEIRA COMPENSADA RESINADA, E = 17 MM. AF_12/2015</v>
          </cell>
          <cell r="D10414" t="str">
            <v>M2</v>
          </cell>
          <cell r="E10414">
            <v>0.183</v>
          </cell>
        </row>
        <row r="10415">
          <cell r="B10415">
            <v>2692</v>
          </cell>
          <cell r="C10415" t="str">
            <v>DESMOLDANTE PROTETOR PARA FORMAS DE MADEIRA, DE BASE OLEOSA EMULSIONADA EM AGUA</v>
          </cell>
          <cell r="D10415" t="str">
            <v>L</v>
          </cell>
          <cell r="E10415">
            <v>8.0000000000000002E-3</v>
          </cell>
        </row>
        <row r="10416">
          <cell r="B10416">
            <v>10749</v>
          </cell>
          <cell r="C10416" t="str">
            <v>ESCORA METALICA TELESCOPICA, COM ALTURA REGULAVEL DE *1,80* a *3,20* M, COM CAPACIDADE DE CARGA DE NO MINIMO 1000 KGF (10 KN), INCLUSO TRIPE E FORCADO (LOCACAO)</v>
          </cell>
          <cell r="D10416" t="str">
            <v>MES</v>
          </cell>
          <cell r="E10416">
            <v>0.39700000000000002</v>
          </cell>
        </row>
        <row r="10417">
          <cell r="B10417">
            <v>40290</v>
          </cell>
          <cell r="C10417" t="str">
            <v>FORMA PLASTICA PARA LAJE NERVURADA, DIMENSOES *60* X *60* X *16* CM (LOCACAO)</v>
          </cell>
          <cell r="D10417" t="str">
            <v>MES</v>
          </cell>
          <cell r="E10417">
            <v>1.03</v>
          </cell>
        </row>
        <row r="10418">
          <cell r="B10418">
            <v>40610</v>
          </cell>
          <cell r="C10418" t="str">
            <v>VIGA DE ESCORAMAENTO H20, DE MADEIRA, PESO DE 5,00 A 5,20 KG/M, COM EXTREMIDADES PLASTICAS (COLETADO CAIXA)</v>
          </cell>
          <cell r="D10418" t="str">
            <v>M</v>
          </cell>
          <cell r="E10418">
            <v>0.03</v>
          </cell>
        </row>
        <row r="10419">
          <cell r="B10419">
            <v>92490</v>
          </cell>
          <cell r="C10419" t="str">
            <v>MONTAGEM E DESMONTAGEM DE FÔRMA DE LAJE NERVURADA COM CUBETA E ASSOALHO COM ÁREA MÉDIA MAIOR QUE 20 M², PÉ-DIREITO SIMPLES, EM CHAPA DE MADEIRA COMPENSADA RESINADA, 8 UTILIZAÇÕES. AF_12/2015</v>
          </cell>
          <cell r="D10419" t="str">
            <v>M2</v>
          </cell>
          <cell r="E10419">
            <v>0</v>
          </cell>
        </row>
        <row r="10420">
          <cell r="B10420">
            <v>88239</v>
          </cell>
          <cell r="C10420" t="str">
            <v>AJUDANTE DE CARPINTEIRO COM ENCARGOS COMPLEMENTARES</v>
          </cell>
          <cell r="D10420" t="str">
            <v>H</v>
          </cell>
          <cell r="E10420">
            <v>0.158</v>
          </cell>
        </row>
        <row r="10421">
          <cell r="B10421">
            <v>88262</v>
          </cell>
          <cell r="C10421" t="str">
            <v>CARPINTEIRO DE FORMAS COM ENCARGOS COMPLEMENTARES</v>
          </cell>
          <cell r="D10421" t="str">
            <v>H</v>
          </cell>
          <cell r="E10421">
            <v>0.86099999999999999</v>
          </cell>
        </row>
        <row r="10422">
          <cell r="B10422">
            <v>92267</v>
          </cell>
          <cell r="C10422" t="str">
            <v>FABRICAÇÃO DE FÔRMA PARA LAJES, EM CHAPA DE MADEIRA COMPENSADA RESINADA, E = 17 MM. AF_12/2015</v>
          </cell>
          <cell r="D10422" t="str">
            <v>M2</v>
          </cell>
          <cell r="E10422">
            <v>0.183</v>
          </cell>
        </row>
        <row r="10423">
          <cell r="B10423">
            <v>2692</v>
          </cell>
          <cell r="C10423" t="str">
            <v>DESMOLDANTE PROTETOR PARA FORMAS DE MADEIRA, DE BASE OLEOSA EMULSIONADA EM AGUA</v>
          </cell>
          <cell r="D10423" t="str">
            <v>L</v>
          </cell>
          <cell r="E10423">
            <v>8.0000000000000002E-3</v>
          </cell>
        </row>
        <row r="10424">
          <cell r="B10424">
            <v>10749</v>
          </cell>
          <cell r="C10424" t="str">
            <v>ESCORA METALICA TELESCOPICA, COM ALTURA REGULAVEL DE *1,80* a *3,20* M, COM CAPACIDADE DE CARGA DE NO MINIMO 1000 KGF (10 KN), INCLUSO TRIPE E FORCADO (LOCACAO)</v>
          </cell>
          <cell r="D10424" t="str">
            <v>MES</v>
          </cell>
          <cell r="E10424">
            <v>0.39700000000000002</v>
          </cell>
        </row>
        <row r="10425">
          <cell r="B10425">
            <v>40290</v>
          </cell>
          <cell r="C10425" t="str">
            <v>FORMA PLASTICA PARA LAJE NERVURADA, DIMENSOES *60* X *60* X *16* CM (LOCACAO)</v>
          </cell>
          <cell r="D10425" t="str">
            <v>MES</v>
          </cell>
          <cell r="E10425">
            <v>1.03</v>
          </cell>
        </row>
        <row r="10426">
          <cell r="B10426">
            <v>40610</v>
          </cell>
          <cell r="C10426" t="str">
            <v>VIGA DE ESCORAMAENTO H20, DE MADEIRA, PESO DE 5,00 A 5,20 KG/M, COM EXTREMIDADES PLASTICAS (COLETADO CAIXA)</v>
          </cell>
          <cell r="D10426" t="str">
            <v>M</v>
          </cell>
          <cell r="E10426">
            <v>0.03</v>
          </cell>
        </row>
        <row r="10427">
          <cell r="B10427">
            <v>92491</v>
          </cell>
          <cell r="C10427" t="str">
            <v>MONTAGEM E DESMONTAGEM DE FÔRMA DE LAJE NERVURADA COM CUBETA E ASSOALHO COM ÁREA MÉDIA MENOR OU IGUAL A 20 M², PÉ-DIREITO DUPLO, EM CHAPA DE MADEIRA COMPENSADA RESINADA, 10 UTILIZAÇÕES. AF_12/2015</v>
          </cell>
          <cell r="D10427" t="str">
            <v>M2</v>
          </cell>
          <cell r="E10427">
            <v>0</v>
          </cell>
        </row>
        <row r="10428">
          <cell r="B10428">
            <v>88239</v>
          </cell>
          <cell r="C10428" t="str">
            <v>AJUDANTE DE CARPINTEIRO COM ENCARGOS COMPLEMENTARES</v>
          </cell>
          <cell r="D10428" t="str">
            <v>H</v>
          </cell>
          <cell r="E10428">
            <v>0.22900000000000001</v>
          </cell>
        </row>
        <row r="10429">
          <cell r="B10429">
            <v>88262</v>
          </cell>
          <cell r="C10429" t="str">
            <v>CARPINTEIRO DE FORMAS COM ENCARGOS COMPLEMENTARES</v>
          </cell>
          <cell r="D10429" t="str">
            <v>H</v>
          </cell>
          <cell r="E10429">
            <v>1.25</v>
          </cell>
        </row>
        <row r="10430">
          <cell r="B10430">
            <v>92267</v>
          </cell>
          <cell r="C10430" t="str">
            <v>FABRICAÇÃO DE FÔRMA PARA LAJES, EM CHAPA DE MADEIRA COMPENSADA RESINADA, E = 17 MM. AF_12/2015</v>
          </cell>
          <cell r="D10430" t="str">
            <v>M2</v>
          </cell>
          <cell r="E10430">
            <v>0.14699999999999999</v>
          </cell>
        </row>
        <row r="10431">
          <cell r="B10431">
            <v>2692</v>
          </cell>
          <cell r="C10431" t="str">
            <v>DESMOLDANTE PROTETOR PARA FORMAS DE MADEIRA, DE BASE OLEOSA EMULSIONADA EM AGUA</v>
          </cell>
          <cell r="D10431" t="str">
            <v>L</v>
          </cell>
          <cell r="E10431">
            <v>8.0000000000000002E-3</v>
          </cell>
        </row>
        <row r="10432">
          <cell r="B10432">
            <v>40290</v>
          </cell>
          <cell r="C10432" t="str">
            <v>FORMA PLASTICA PARA LAJE NERVURADA, DIMENSOES *60* X *60* X *16* CM (LOCACAO)</v>
          </cell>
          <cell r="D10432" t="str">
            <v>MES</v>
          </cell>
          <cell r="E10432">
            <v>1.03</v>
          </cell>
        </row>
        <row r="10433">
          <cell r="B10433">
            <v>40609</v>
          </cell>
          <cell r="C10433" t="str">
            <v>TORRE METALICA COMPLETA PARA UMA CARGA DE 8 TF (80 KN)  E PE DIREITO DE 6 M, INCLUINDO MODULOS , DIAGONAIS, SAPATAS E FORCADOS (LOCACAO) (COLETADO CAIXA)</v>
          </cell>
          <cell r="D10433" t="str">
            <v>MES</v>
          </cell>
          <cell r="E10433">
            <v>0.05</v>
          </cell>
        </row>
        <row r="10434">
          <cell r="B10434">
            <v>40610</v>
          </cell>
          <cell r="C10434" t="str">
            <v>VIGA DE ESCORAMAENTO H20, DE MADEIRA, PESO DE 5,00 A 5,20 KG/M, COM EXTREMIDADES PLASTICAS (COLETADO CAIXA)</v>
          </cell>
          <cell r="D10434" t="str">
            <v>M</v>
          </cell>
          <cell r="E10434">
            <v>0.03</v>
          </cell>
        </row>
        <row r="10435">
          <cell r="B10435">
            <v>92492</v>
          </cell>
          <cell r="C10435" t="str">
            <v>MONTAGEM E DESMONTAGEM DE FÔRMA DE LAJE NERVURADA COM CUBETA E ASSOALHO COM ÁREA MÉDIA MAIOR QUE 20 M², PÉ-DIREITO DUPLO, EM CHAPA DE MADEIRA COMPENSADA RESINADA, 10 UTILIZAÇÕES. AF_12/2015</v>
          </cell>
          <cell r="D10435" t="str">
            <v>M2</v>
          </cell>
          <cell r="E10435">
            <v>0</v>
          </cell>
        </row>
        <row r="10436">
          <cell r="B10436">
            <v>88239</v>
          </cell>
          <cell r="C10436" t="str">
            <v>AJUDANTE DE CARPINTEIRO COM ENCARGOS COMPLEMENTARES</v>
          </cell>
          <cell r="D10436" t="str">
            <v>H</v>
          </cell>
          <cell r="E10436">
            <v>0.21</v>
          </cell>
        </row>
        <row r="10437">
          <cell r="B10437">
            <v>88262</v>
          </cell>
          <cell r="C10437" t="str">
            <v>CARPINTEIRO DE FORMAS COM ENCARGOS COMPLEMENTARES</v>
          </cell>
          <cell r="D10437" t="str">
            <v>H</v>
          </cell>
          <cell r="E10437">
            <v>1.1459999999999999</v>
          </cell>
        </row>
        <row r="10438">
          <cell r="B10438">
            <v>92267</v>
          </cell>
          <cell r="C10438" t="str">
            <v>FABRICAÇÃO DE FÔRMA PARA LAJES, EM CHAPA DE MADEIRA COMPENSADA RESINADA, E = 17 MM. AF_12/2015</v>
          </cell>
          <cell r="D10438" t="str">
            <v>M2</v>
          </cell>
          <cell r="E10438">
            <v>0.14699999999999999</v>
          </cell>
        </row>
        <row r="10439">
          <cell r="B10439">
            <v>2692</v>
          </cell>
          <cell r="C10439" t="str">
            <v>DESMOLDANTE PROTETOR PARA FORMAS DE MADEIRA, DE BASE OLEOSA EMULSIONADA EM AGUA</v>
          </cell>
          <cell r="D10439" t="str">
            <v>L</v>
          </cell>
          <cell r="E10439">
            <v>8.0000000000000002E-3</v>
          </cell>
        </row>
        <row r="10440">
          <cell r="B10440">
            <v>40290</v>
          </cell>
          <cell r="C10440" t="str">
            <v>FORMA PLASTICA PARA LAJE NERVURADA, DIMENSOES *60* X *60* X *16* CM (LOCACAO)</v>
          </cell>
          <cell r="D10440" t="str">
            <v>MES</v>
          </cell>
          <cell r="E10440">
            <v>1.03</v>
          </cell>
        </row>
        <row r="10441">
          <cell r="B10441">
            <v>40609</v>
          </cell>
          <cell r="C10441" t="str">
            <v>TORRE METALICA COMPLETA PARA UMA CARGA DE 8 TF (80 KN)  E PE DIREITO DE 6 M, INCLUINDO MODULOS , DIAGONAIS, SAPATAS E FORCADOS (LOCACAO) (COLETADO CAIXA)</v>
          </cell>
          <cell r="D10441" t="str">
            <v>MES</v>
          </cell>
          <cell r="E10441">
            <v>0.05</v>
          </cell>
        </row>
        <row r="10442">
          <cell r="B10442">
            <v>40610</v>
          </cell>
          <cell r="C10442" t="str">
            <v>VIGA DE ESCORAMAENTO H20, DE MADEIRA, PESO DE 5,00 A 5,20 KG/M, COM EXTREMIDADES PLASTICAS (COLETADO CAIXA)</v>
          </cell>
          <cell r="D10442" t="str">
            <v>M</v>
          </cell>
          <cell r="E10442">
            <v>0.03</v>
          </cell>
        </row>
        <row r="10443">
          <cell r="B10443">
            <v>92493</v>
          </cell>
          <cell r="C10443" t="str">
            <v>MONTAGEM E DESMONTAGEM DE FÔRMA DE LAJE NERVURADA COM CUBETA E ASSOALHO COM ÁREA MÉDIA MENOR OU IGUAL A 20 M², PÉ-DIREITO SIMPLES, EM CHAPA DE MADEIRA COMPENSADA RESINADA, 10 UTILIZAÇÕES. AF_12/2015</v>
          </cell>
          <cell r="D10443" t="str">
            <v>M2</v>
          </cell>
          <cell r="E10443">
            <v>0</v>
          </cell>
        </row>
        <row r="10444">
          <cell r="B10444">
            <v>88239</v>
          </cell>
          <cell r="C10444" t="str">
            <v>AJUDANTE DE CARPINTEIRO COM ENCARGOS COMPLEMENTARES</v>
          </cell>
          <cell r="D10444" t="str">
            <v>H</v>
          </cell>
          <cell r="E10444">
            <v>0.16800000000000001</v>
          </cell>
        </row>
        <row r="10445">
          <cell r="B10445">
            <v>88262</v>
          </cell>
          <cell r="C10445" t="str">
            <v>CARPINTEIRO DE FORMAS COM ENCARGOS COMPLEMENTARES</v>
          </cell>
          <cell r="D10445" t="str">
            <v>H</v>
          </cell>
          <cell r="E10445">
            <v>0.91400000000000003</v>
          </cell>
        </row>
        <row r="10446">
          <cell r="B10446">
            <v>92267</v>
          </cell>
          <cell r="C10446" t="str">
            <v>FABRICAÇÃO DE FÔRMA PARA LAJES, EM CHAPA DE MADEIRA COMPENSADA RESINADA, E = 17 MM. AF_12/2015</v>
          </cell>
          <cell r="D10446" t="str">
            <v>M2</v>
          </cell>
          <cell r="E10446">
            <v>0.14699999999999999</v>
          </cell>
        </row>
        <row r="10447">
          <cell r="B10447">
            <v>2692</v>
          </cell>
          <cell r="C10447" t="str">
            <v>DESMOLDANTE PROTETOR PARA FORMAS DE MADEIRA, DE BASE OLEOSA EMULSIONADA EM AGUA</v>
          </cell>
          <cell r="D10447" t="str">
            <v>L</v>
          </cell>
          <cell r="E10447">
            <v>8.0000000000000002E-3</v>
          </cell>
        </row>
        <row r="10448">
          <cell r="B10448">
            <v>10749</v>
          </cell>
          <cell r="C10448" t="str">
            <v>ESCORA METALICA TELESCOPICA, COM ALTURA REGULAVEL DE *1,80* a *3,20* M, COM CAPACIDADE DE CARGA DE NO MINIMO 1000 KGF (10 KN), INCLUSO TRIPE E FORCADO (LOCACAO)</v>
          </cell>
          <cell r="D10448" t="str">
            <v>MES</v>
          </cell>
          <cell r="E10448">
            <v>0.05</v>
          </cell>
        </row>
        <row r="10449">
          <cell r="B10449">
            <v>40290</v>
          </cell>
          <cell r="C10449" t="str">
            <v>FORMA PLASTICA PARA LAJE NERVURADA, DIMENSOES *60* X *60* X *16* CM (LOCACAO)</v>
          </cell>
          <cell r="D10449" t="str">
            <v>MES</v>
          </cell>
          <cell r="E10449">
            <v>1.03</v>
          </cell>
        </row>
        <row r="10450">
          <cell r="B10450">
            <v>40610</v>
          </cell>
          <cell r="C10450" t="str">
            <v>VIGA DE ESCORAMAENTO H20, DE MADEIRA, PESO DE 5,00 A 5,20 KG/M, COM EXTREMIDADES PLASTICAS (COLETADO CAIXA)</v>
          </cell>
          <cell r="D10450" t="str">
            <v>M</v>
          </cell>
          <cell r="E10450">
            <v>0.03</v>
          </cell>
        </row>
        <row r="10451">
          <cell r="B10451">
            <v>92494</v>
          </cell>
          <cell r="C10451" t="str">
            <v>MONTAGEM E DESMONTAGEM DE FÔRMA DE LAJE NERVURADA COM CUBETA E ASSOALHO COM ÁREA MÉDIA MAIOR QUE 20 M², PÉ-DIREITO SIMPLES, EM CHAPA DE MADEIRA COMPENSADA RESINADA, 10 UTILIZAÇÕES. AF_12/2015</v>
          </cell>
          <cell r="D10451" t="str">
            <v>M2</v>
          </cell>
          <cell r="E10451">
            <v>0</v>
          </cell>
        </row>
        <row r="10452">
          <cell r="B10452">
            <v>88239</v>
          </cell>
          <cell r="C10452" t="str">
            <v>AJUDANTE DE CARPINTEIRO COM ENCARGOS COMPLEMENTARES</v>
          </cell>
          <cell r="D10452" t="str">
            <v>H</v>
          </cell>
          <cell r="E10452">
            <v>0.15</v>
          </cell>
        </row>
        <row r="10453">
          <cell r="B10453">
            <v>88262</v>
          </cell>
          <cell r="C10453" t="str">
            <v>CARPINTEIRO DE FORMAS COM ENCARGOS COMPLEMENTARES</v>
          </cell>
          <cell r="D10453" t="str">
            <v>H</v>
          </cell>
          <cell r="E10453">
            <v>0.81799999999999995</v>
          </cell>
        </row>
        <row r="10454">
          <cell r="B10454">
            <v>92267</v>
          </cell>
          <cell r="C10454" t="str">
            <v>FABRICAÇÃO DE FÔRMA PARA LAJES, EM CHAPA DE MADEIRA COMPENSADA RESINADA, E = 17 MM. AF_12/2015</v>
          </cell>
          <cell r="D10454" t="str">
            <v>M2</v>
          </cell>
          <cell r="E10454">
            <v>0.14699999999999999</v>
          </cell>
        </row>
        <row r="10455">
          <cell r="B10455">
            <v>2692</v>
          </cell>
          <cell r="C10455" t="str">
            <v>DESMOLDANTE PROTETOR PARA FORMAS DE MADEIRA, DE BASE OLEOSA EMULSIONADA EM AGUA</v>
          </cell>
          <cell r="D10455" t="str">
            <v>L</v>
          </cell>
          <cell r="E10455">
            <v>8.0000000000000002E-3</v>
          </cell>
        </row>
        <row r="10456">
          <cell r="B10456">
            <v>10749</v>
          </cell>
          <cell r="C10456" t="str">
            <v>ESCORA METALICA TELESCOPICA, COM ALTURA REGULAVEL DE *1,80* a *3,20* M, COM CAPACIDADE DE CARGA DE NO MINIMO 1000 KGF (10 KN), INCLUSO TRIPE E FORCADO (LOCACAO)</v>
          </cell>
          <cell r="D10456" t="str">
            <v>MES</v>
          </cell>
          <cell r="E10456">
            <v>0.39700000000000002</v>
          </cell>
        </row>
        <row r="10457">
          <cell r="B10457">
            <v>40290</v>
          </cell>
          <cell r="C10457" t="str">
            <v>FORMA PLASTICA PARA LAJE NERVURADA, DIMENSOES *60* X *60* X *16* CM (LOCACAO)</v>
          </cell>
          <cell r="D10457" t="str">
            <v>MES</v>
          </cell>
          <cell r="E10457">
            <v>1.03</v>
          </cell>
        </row>
        <row r="10458">
          <cell r="B10458">
            <v>40610</v>
          </cell>
          <cell r="C10458" t="str">
            <v>VIGA DE ESCORAMAENTO H20, DE MADEIRA, PESO DE 5,00 A 5,20 KG/M, COM EXTREMIDADES PLASTICAS (COLETADO CAIXA)</v>
          </cell>
          <cell r="D10458" t="str">
            <v>M</v>
          </cell>
          <cell r="E10458">
            <v>0.03</v>
          </cell>
        </row>
        <row r="10459">
          <cell r="B10459">
            <v>92495</v>
          </cell>
          <cell r="C10459" t="str">
            <v>MONTAGEM E DESMONTAGEM DE FÔRMA DE LAJE NERVURADA COM CUBETA E ASSOALHO COM ÁREA MÉDIA MENOR OU IGUAL A 20 M², PÉ-DIREITO DUPLO, EM CHAPA DE MADEIRA COMPENSADA RESINADA, 12 UTILIZAÇÕES. AF_12/2015</v>
          </cell>
          <cell r="D10459" t="str">
            <v>M2</v>
          </cell>
          <cell r="E10459">
            <v>0</v>
          </cell>
        </row>
        <row r="10460">
          <cell r="B10460">
            <v>88239</v>
          </cell>
          <cell r="C10460" t="str">
            <v>AJUDANTE DE CARPINTEIRO COM ENCARGOS COMPLEMENTARES</v>
          </cell>
          <cell r="D10460" t="str">
            <v>H</v>
          </cell>
          <cell r="E10460">
            <v>0.221</v>
          </cell>
        </row>
        <row r="10461">
          <cell r="B10461">
            <v>88262</v>
          </cell>
          <cell r="C10461" t="str">
            <v>CARPINTEIRO DE FORMAS COM ENCARGOS COMPLEMENTARES</v>
          </cell>
          <cell r="D10461" t="str">
            <v>H</v>
          </cell>
          <cell r="E10461">
            <v>1.2070000000000001</v>
          </cell>
        </row>
        <row r="10462">
          <cell r="B10462">
            <v>92267</v>
          </cell>
          <cell r="C10462" t="str">
            <v>FABRICAÇÃO DE FÔRMA PARA LAJES, EM CHAPA DE MADEIRA COMPENSADA RESINADA, E = 17 MM. AF_12/2015</v>
          </cell>
          <cell r="D10462" t="str">
            <v>M2</v>
          </cell>
          <cell r="E10462">
            <v>0.122</v>
          </cell>
        </row>
        <row r="10463">
          <cell r="B10463">
            <v>2692</v>
          </cell>
          <cell r="C10463" t="str">
            <v>DESMOLDANTE PROTETOR PARA FORMAS DE MADEIRA, DE BASE OLEOSA EMULSIONADA EM AGUA</v>
          </cell>
          <cell r="D10463" t="str">
            <v>L</v>
          </cell>
          <cell r="E10463">
            <v>8.0000000000000002E-3</v>
          </cell>
        </row>
        <row r="10464">
          <cell r="B10464">
            <v>40290</v>
          </cell>
          <cell r="C10464" t="str">
            <v>FORMA PLASTICA PARA LAJE NERVURADA, DIMENSOES *60* X *60* X *16* CM (LOCACAO)</v>
          </cell>
          <cell r="D10464" t="str">
            <v>MES</v>
          </cell>
          <cell r="E10464">
            <v>1.03</v>
          </cell>
        </row>
        <row r="10465">
          <cell r="B10465">
            <v>40609</v>
          </cell>
          <cell r="C10465" t="str">
            <v>TORRE METALICA COMPLETA PARA UMA CARGA DE 8 TF (80 KN)  E PE DIREITO DE 6 M, INCLUINDO MODULOS , DIAGONAIS, SAPATAS E FORCADOS (LOCACAO) (COLETADO CAIXA)</v>
          </cell>
          <cell r="D10465" t="str">
            <v>MES</v>
          </cell>
          <cell r="E10465">
            <v>0.05</v>
          </cell>
        </row>
        <row r="10466">
          <cell r="B10466">
            <v>40610</v>
          </cell>
          <cell r="C10466" t="str">
            <v>VIGA DE ESCORAMAENTO H20, DE MADEIRA, PESO DE 5,00 A 5,20 KG/M, COM EXTREMIDADES PLASTICAS (COLETADO CAIXA)</v>
          </cell>
          <cell r="D10466" t="str">
            <v>M</v>
          </cell>
          <cell r="E10466">
            <v>0.03</v>
          </cell>
        </row>
        <row r="10467">
          <cell r="B10467">
            <v>92496</v>
          </cell>
          <cell r="C10467" t="str">
            <v>MONTAGEM E DESMONTAGEM DE FÔRMA DE LAJE NERVURADA COM CUBETA E ASSOALHO COM ÁREA MÉDIA MAIOR QUE 20 M², PÉ-DIREITO DUPLO, EM CHAPA DE MADEIRA COMPENSADA RESINADA, 12 UTILIZAÇÕES. AF_12/2015</v>
          </cell>
          <cell r="D10467" t="str">
            <v>M2</v>
          </cell>
          <cell r="E10467">
            <v>0</v>
          </cell>
        </row>
        <row r="10468">
          <cell r="B10468">
            <v>88239</v>
          </cell>
          <cell r="C10468" t="str">
            <v>AJUDANTE DE CARPINTEIRO COM ENCARGOS COMPLEMENTARES</v>
          </cell>
          <cell r="D10468" t="str">
            <v>H</v>
          </cell>
          <cell r="E10468">
            <v>0.20300000000000001</v>
          </cell>
        </row>
        <row r="10469">
          <cell r="B10469">
            <v>88262</v>
          </cell>
          <cell r="C10469" t="str">
            <v>CARPINTEIRO DE FORMAS COM ENCARGOS COMPLEMENTARES</v>
          </cell>
          <cell r="D10469" t="str">
            <v>H</v>
          </cell>
          <cell r="E10469">
            <v>1.107</v>
          </cell>
        </row>
        <row r="10470">
          <cell r="B10470">
            <v>92267</v>
          </cell>
          <cell r="C10470" t="str">
            <v>FABRICAÇÃO DE FÔRMA PARA LAJES, EM CHAPA DE MADEIRA COMPENSADA RESINADA, E = 17 MM. AF_12/2015</v>
          </cell>
          <cell r="D10470" t="str">
            <v>M2</v>
          </cell>
          <cell r="E10470">
            <v>0.122</v>
          </cell>
        </row>
        <row r="10471">
          <cell r="B10471">
            <v>2692</v>
          </cell>
          <cell r="C10471" t="str">
            <v>DESMOLDANTE PROTETOR PARA FORMAS DE MADEIRA, DE BASE OLEOSA EMULSIONADA EM AGUA</v>
          </cell>
          <cell r="D10471" t="str">
            <v>L</v>
          </cell>
          <cell r="E10471">
            <v>8.0000000000000002E-3</v>
          </cell>
        </row>
        <row r="10472">
          <cell r="B10472">
            <v>40290</v>
          </cell>
          <cell r="C10472" t="str">
            <v>FORMA PLASTICA PARA LAJE NERVURADA, DIMENSOES *60* X *60* X *16* CM (LOCACAO)</v>
          </cell>
          <cell r="D10472" t="str">
            <v>MES</v>
          </cell>
          <cell r="E10472">
            <v>1.03</v>
          </cell>
        </row>
        <row r="10473">
          <cell r="B10473">
            <v>40609</v>
          </cell>
          <cell r="C10473" t="str">
            <v>TORRE METALICA COMPLETA PARA UMA CARGA DE 8 TF (80 KN)  E PE DIREITO DE 6 M, INCLUINDO MODULOS , DIAGONAIS, SAPATAS E FORCADOS (LOCACAO) (COLETADO CAIXA)</v>
          </cell>
          <cell r="D10473" t="str">
            <v>MES</v>
          </cell>
          <cell r="E10473">
            <v>0.05</v>
          </cell>
        </row>
        <row r="10474">
          <cell r="B10474">
            <v>40610</v>
          </cell>
          <cell r="C10474" t="str">
            <v>VIGA DE ESCORAMAENTO H20, DE MADEIRA, PESO DE 5,00 A 5,20 KG/M, COM EXTREMIDADES PLASTICAS (COLETADO CAIXA)</v>
          </cell>
          <cell r="D10474" t="str">
            <v>M</v>
          </cell>
          <cell r="E10474">
            <v>0.03</v>
          </cell>
        </row>
        <row r="10475">
          <cell r="B10475">
            <v>92497</v>
          </cell>
          <cell r="C10475" t="str">
            <v>MONTAGEM E DESMONTAGEM DE FÔRMA DE LAJE NERVURADA COM CUBETA E ASSOALHO COM ÁREA MÉDIA MENOR OU IGUAL A 20 M², PÉ-DIREITO SIMPLES, EM CHAPA DE MADEIRA COMPENSADA RESINADA, 12 UTILIZAÇÕES. AF_12/2015</v>
          </cell>
          <cell r="D10475" t="str">
            <v>M2</v>
          </cell>
          <cell r="E10475">
            <v>0</v>
          </cell>
        </row>
        <row r="10476">
          <cell r="B10476">
            <v>88239</v>
          </cell>
          <cell r="C10476" t="str">
            <v>AJUDANTE DE CARPINTEIRO COM ENCARGOS COMPLEMENTARES</v>
          </cell>
          <cell r="D10476" t="str">
            <v>H</v>
          </cell>
          <cell r="E10476">
            <v>0.16200000000000001</v>
          </cell>
        </row>
        <row r="10477">
          <cell r="B10477">
            <v>88262</v>
          </cell>
          <cell r="C10477" t="str">
            <v>CARPINTEIRO DE FORMAS COM ENCARGOS COMPLEMENTARES</v>
          </cell>
          <cell r="D10477" t="str">
            <v>H</v>
          </cell>
          <cell r="E10477">
            <v>0.88300000000000001</v>
          </cell>
        </row>
        <row r="10478">
          <cell r="B10478">
            <v>92267</v>
          </cell>
          <cell r="C10478" t="str">
            <v>FABRICAÇÃO DE FÔRMA PARA LAJES, EM CHAPA DE MADEIRA COMPENSADA RESINADA, E = 17 MM. AF_12/2015</v>
          </cell>
          <cell r="D10478" t="str">
            <v>M2</v>
          </cell>
          <cell r="E10478">
            <v>0.122</v>
          </cell>
        </row>
        <row r="10479">
          <cell r="B10479">
            <v>2692</v>
          </cell>
          <cell r="C10479" t="str">
            <v>DESMOLDANTE PROTETOR PARA FORMAS DE MADEIRA, DE BASE OLEOSA EMULSIONADA EM AGUA</v>
          </cell>
          <cell r="D10479" t="str">
            <v>L</v>
          </cell>
          <cell r="E10479">
            <v>8.0000000000000002E-3</v>
          </cell>
        </row>
        <row r="10480">
          <cell r="B10480">
            <v>10749</v>
          </cell>
          <cell r="C10480" t="str">
            <v>ESCORA METALICA TELESCOPICA, COM ALTURA REGULAVEL DE *1,80* a *3,20* M, COM CAPACIDADE DE CARGA DE NO MINIMO 1000 KGF (10 KN), INCLUSO TRIPE E FORCADO (LOCACAO)</v>
          </cell>
          <cell r="D10480" t="str">
            <v>MES</v>
          </cell>
          <cell r="E10480">
            <v>0.39700000000000002</v>
          </cell>
        </row>
        <row r="10481">
          <cell r="B10481">
            <v>40290</v>
          </cell>
          <cell r="C10481" t="str">
            <v>FORMA PLASTICA PARA LAJE NERVURADA, DIMENSOES *60* X *60* X *16* CM (LOCACAO)</v>
          </cell>
          <cell r="D10481" t="str">
            <v>MES</v>
          </cell>
          <cell r="E10481">
            <v>1.03</v>
          </cell>
        </row>
        <row r="10482">
          <cell r="B10482">
            <v>40610</v>
          </cell>
          <cell r="C10482" t="str">
            <v>VIGA DE ESCORAMAENTO H20, DE MADEIRA, PESO DE 5,00 A 5,20 KG/M, COM EXTREMIDADES PLASTICAS (COLETADO CAIXA)</v>
          </cell>
          <cell r="D10482" t="str">
            <v>M</v>
          </cell>
          <cell r="E10482">
            <v>0.03</v>
          </cell>
        </row>
        <row r="10483">
          <cell r="B10483">
            <v>92498</v>
          </cell>
          <cell r="C10483" t="str">
            <v>MONTAGEM E DESMONTAGEM DE FÔRMA DE LAJE NERVURADA COM CUBETA E ASSOALHO COM ÁREA MÉDIA MAIOR QUE 20 M², PÉ-DIREITO SIMPLES, EM CHAPA DE MADEIRA COMPENSADA RESINADA, 12 UTILIZAÇÕES. AF_12/2015</v>
          </cell>
          <cell r="D10483" t="str">
            <v>M2</v>
          </cell>
          <cell r="E10483">
            <v>0</v>
          </cell>
        </row>
        <row r="10484">
          <cell r="B10484">
            <v>88239</v>
          </cell>
          <cell r="C10484" t="str">
            <v>AJUDANTE DE CARPINTEIRO COM ENCARGOS COMPLEMENTARES</v>
          </cell>
          <cell r="D10484" t="str">
            <v>H</v>
          </cell>
          <cell r="E10484">
            <v>0.14499999999999999</v>
          </cell>
        </row>
        <row r="10485">
          <cell r="B10485">
            <v>88262</v>
          </cell>
          <cell r="C10485" t="str">
            <v>CARPINTEIRO DE FORMAS COM ENCARGOS COMPLEMENTARES</v>
          </cell>
          <cell r="D10485" t="str">
            <v>H</v>
          </cell>
          <cell r="E10485">
            <v>0.79</v>
          </cell>
        </row>
        <row r="10486">
          <cell r="B10486">
            <v>92267</v>
          </cell>
          <cell r="C10486" t="str">
            <v>FABRICAÇÃO DE FÔRMA PARA LAJES, EM CHAPA DE MADEIRA COMPENSADA RESINADA, E = 17 MM. AF_12/2015</v>
          </cell>
          <cell r="D10486" t="str">
            <v>M2</v>
          </cell>
          <cell r="E10486">
            <v>0.122</v>
          </cell>
        </row>
        <row r="10487">
          <cell r="B10487">
            <v>2692</v>
          </cell>
          <cell r="C10487" t="str">
            <v>DESMOLDANTE PROTETOR PARA FORMAS DE MADEIRA, DE BASE OLEOSA EMULSIONADA EM AGUA</v>
          </cell>
          <cell r="D10487" t="str">
            <v>L</v>
          </cell>
          <cell r="E10487">
            <v>8.0000000000000002E-3</v>
          </cell>
        </row>
        <row r="10488">
          <cell r="B10488">
            <v>10749</v>
          </cell>
          <cell r="C10488" t="str">
            <v>ESCORA METALICA TELESCOPICA, COM ALTURA REGULAVEL DE *1,80* a *3,20* M, COM CAPACIDADE DE CARGA DE NO MINIMO 1000 KGF (10 KN), INCLUSO TRIPE E FORCADO (LOCACAO)</v>
          </cell>
          <cell r="D10488" t="str">
            <v>MES</v>
          </cell>
          <cell r="E10488">
            <v>0.39700000000000002</v>
          </cell>
        </row>
        <row r="10489">
          <cell r="B10489">
            <v>40290</v>
          </cell>
          <cell r="C10489" t="str">
            <v>FORMA PLASTICA PARA LAJE NERVURADA, DIMENSOES *60* X *60* X *16* CM (LOCACAO)</v>
          </cell>
          <cell r="D10489" t="str">
            <v>MES</v>
          </cell>
          <cell r="E10489">
            <v>1.03</v>
          </cell>
        </row>
        <row r="10490">
          <cell r="B10490">
            <v>40610</v>
          </cell>
          <cell r="C10490" t="str">
            <v>VIGA DE ESCORAMAENTO H20, DE MADEIRA, PESO DE 5,00 A 5,20 KG/M, COM EXTREMIDADES PLASTICAS (COLETADO CAIXA)</v>
          </cell>
          <cell r="D10490" t="str">
            <v>M</v>
          </cell>
          <cell r="E10490">
            <v>0.03</v>
          </cell>
        </row>
        <row r="10491">
          <cell r="B10491">
            <v>92499</v>
          </cell>
          <cell r="C10491" t="str">
            <v>MONTAGEM E DESMONTAGEM DE FÔRMA DE LAJE NERVURADA COM CUBETA E ASSOALHO COM ÁREA MÉDIA MENOR OU IGUAL A 20 M², PÉ-DIREITO DUPLO, EM CHAPA DE MADEIRA COMPENSADA RESINADA, 14 UTILIZAÇÕES. AF_12/2015</v>
          </cell>
          <cell r="D10491" t="str">
            <v>M2</v>
          </cell>
          <cell r="E10491">
            <v>0</v>
          </cell>
        </row>
        <row r="10492">
          <cell r="B10492">
            <v>88239</v>
          </cell>
          <cell r="C10492" t="str">
            <v>AJUDANTE DE CARPINTEIRO COM ENCARGOS COMPLEMENTARES</v>
          </cell>
          <cell r="D10492" t="str">
            <v>H</v>
          </cell>
          <cell r="E10492">
            <v>0.216</v>
          </cell>
        </row>
        <row r="10493">
          <cell r="B10493">
            <v>88262</v>
          </cell>
          <cell r="C10493" t="str">
            <v>CARPINTEIRO DE FORMAS COM ENCARGOS COMPLEMENTARES</v>
          </cell>
          <cell r="D10493" t="str">
            <v>H</v>
          </cell>
          <cell r="E10493">
            <v>1.1759999999999999</v>
          </cell>
        </row>
        <row r="10494">
          <cell r="B10494">
            <v>92267</v>
          </cell>
          <cell r="C10494" t="str">
            <v>FABRICAÇÃO DE FÔRMA PARA LAJES, EM CHAPA DE MADEIRA COMPENSADA RESINADA, E = 17 MM. AF_12/2015</v>
          </cell>
          <cell r="D10494" t="str">
            <v>M2</v>
          </cell>
          <cell r="E10494">
            <v>0.111</v>
          </cell>
        </row>
        <row r="10495">
          <cell r="B10495">
            <v>2692</v>
          </cell>
          <cell r="C10495" t="str">
            <v>DESMOLDANTE PROTETOR PARA FORMAS DE MADEIRA, DE BASE OLEOSA EMULSIONADA EM AGUA</v>
          </cell>
          <cell r="D10495" t="str">
            <v>L</v>
          </cell>
          <cell r="E10495">
            <v>8.0000000000000002E-3</v>
          </cell>
        </row>
        <row r="10496">
          <cell r="B10496">
            <v>40290</v>
          </cell>
          <cell r="C10496" t="str">
            <v>FORMA PLASTICA PARA LAJE NERVURADA, DIMENSOES *60* X *60* X *16* CM (LOCACAO)</v>
          </cell>
          <cell r="D10496" t="str">
            <v>MES</v>
          </cell>
          <cell r="E10496">
            <v>1.03</v>
          </cell>
        </row>
        <row r="10497">
          <cell r="B10497">
            <v>40609</v>
          </cell>
          <cell r="C10497" t="str">
            <v>TORRE METALICA COMPLETA PARA UMA CARGA DE 8 TF (80 KN)  E PE DIREITO DE 6 M, INCLUINDO MODULOS , DIAGONAIS, SAPATAS E FORCADOS (LOCACAO) (COLETADO CAIXA)</v>
          </cell>
          <cell r="D10497" t="str">
            <v>MES</v>
          </cell>
          <cell r="E10497">
            <v>0.05</v>
          </cell>
        </row>
        <row r="10498">
          <cell r="B10498">
            <v>40610</v>
          </cell>
          <cell r="C10498" t="str">
            <v>VIGA DE ESCORAMAENTO H20, DE MADEIRA, PESO DE 5,00 A 5,20 KG/M, COM EXTREMIDADES PLASTICAS (COLETADO CAIXA)</v>
          </cell>
          <cell r="D10498" t="str">
            <v>M</v>
          </cell>
          <cell r="E10498">
            <v>0.03</v>
          </cell>
        </row>
        <row r="10499">
          <cell r="B10499">
            <v>92500</v>
          </cell>
          <cell r="C10499" t="str">
            <v>MONTAGEM E DESMONTAGEM DE FÔRMA DE LAJE NERVURADA COM CUBETA E ASSOALHO COM ÁREA MÉDIA MAIOR QUE 20 M², PÉ-DIREITO DUPLO, EM CHAPA DE MADEIRA COMPENSADA RESINADA, 14 UTILIZAÇÕES. AF_12/2015</v>
          </cell>
          <cell r="D10499" t="str">
            <v>M2</v>
          </cell>
          <cell r="E10499">
            <v>0</v>
          </cell>
        </row>
        <row r="10500">
          <cell r="B10500">
            <v>88239</v>
          </cell>
          <cell r="C10500" t="str">
            <v>AJUDANTE DE CARPINTEIRO COM ENCARGOS COMPLEMENTARES</v>
          </cell>
          <cell r="D10500" t="str">
            <v>H</v>
          </cell>
          <cell r="E10500">
            <v>0.19800000000000001</v>
          </cell>
        </row>
        <row r="10501">
          <cell r="B10501">
            <v>88262</v>
          </cell>
          <cell r="C10501" t="str">
            <v>CARPINTEIRO DE FORMAS COM ENCARGOS COMPLEMENTARES</v>
          </cell>
          <cell r="D10501" t="str">
            <v>H</v>
          </cell>
          <cell r="E10501">
            <v>1.079</v>
          </cell>
        </row>
        <row r="10502">
          <cell r="B10502">
            <v>92267</v>
          </cell>
          <cell r="C10502" t="str">
            <v>FABRICAÇÃO DE FÔRMA PARA LAJES, EM CHAPA DE MADEIRA COMPENSADA RESINADA, E = 17 MM. AF_12/2015</v>
          </cell>
          <cell r="D10502" t="str">
            <v>M2</v>
          </cell>
          <cell r="E10502">
            <v>0.111</v>
          </cell>
        </row>
        <row r="10503">
          <cell r="B10503">
            <v>2692</v>
          </cell>
          <cell r="C10503" t="str">
            <v>DESMOLDANTE PROTETOR PARA FORMAS DE MADEIRA, DE BASE OLEOSA EMULSIONADA EM AGUA</v>
          </cell>
          <cell r="D10503" t="str">
            <v>L</v>
          </cell>
          <cell r="E10503">
            <v>8.0000000000000002E-3</v>
          </cell>
        </row>
        <row r="10504">
          <cell r="B10504">
            <v>40290</v>
          </cell>
          <cell r="C10504" t="str">
            <v>FORMA PLASTICA PARA LAJE NERVURADA, DIMENSOES *60* X *60* X *16* CM (LOCACAO)</v>
          </cell>
          <cell r="D10504" t="str">
            <v>MES</v>
          </cell>
          <cell r="E10504">
            <v>1.03</v>
          </cell>
        </row>
        <row r="10505">
          <cell r="B10505">
            <v>40609</v>
          </cell>
          <cell r="C10505" t="str">
            <v>TORRE METALICA COMPLETA PARA UMA CARGA DE 8 TF (80 KN)  E PE DIREITO DE 6 M, INCLUINDO MODULOS , DIAGONAIS, SAPATAS E FORCADOS (LOCACAO) (COLETADO CAIXA)</v>
          </cell>
          <cell r="D10505" t="str">
            <v>MES</v>
          </cell>
          <cell r="E10505">
            <v>0.05</v>
          </cell>
        </row>
        <row r="10506">
          <cell r="B10506">
            <v>40610</v>
          </cell>
          <cell r="C10506" t="str">
            <v>VIGA DE ESCORAMAENTO H20, DE MADEIRA, PESO DE 5,00 A 5,20 KG/M, COM EXTREMIDADES PLASTICAS (COLETADO CAIXA)</v>
          </cell>
          <cell r="D10506" t="str">
            <v>M</v>
          </cell>
          <cell r="E10506">
            <v>0.03</v>
          </cell>
        </row>
        <row r="10507">
          <cell r="B10507">
            <v>92501</v>
          </cell>
          <cell r="C10507" t="str">
            <v>MONTAGEM E DESMONTAGEM DE FÔRMA DE LAJE NERVURADA COM CUBETA E ASSOALHO COM ÁREA MÉDIA MENOR OU IGUAL A 20 M², PÉ-DIREITO SIMPLES, EM CHAPA DE MADEIRA COMPENSADA RESINADA, 14 UTILIZAÇÕES. AF_12/2015</v>
          </cell>
          <cell r="D10507" t="str">
            <v>M2</v>
          </cell>
          <cell r="E10507">
            <v>0</v>
          </cell>
        </row>
        <row r="10508">
          <cell r="B10508">
            <v>88239</v>
          </cell>
          <cell r="C10508" t="str">
            <v>AJUDANTE DE CARPINTEIRO COM ENCARGOS COMPLEMENTARES</v>
          </cell>
          <cell r="D10508" t="str">
            <v>H</v>
          </cell>
          <cell r="E10508">
            <v>0.158</v>
          </cell>
        </row>
        <row r="10509">
          <cell r="B10509">
            <v>88262</v>
          </cell>
          <cell r="C10509" t="str">
            <v>CARPINTEIRO DE FORMAS COM ENCARGOS COMPLEMENTARES</v>
          </cell>
          <cell r="D10509" t="str">
            <v>H</v>
          </cell>
          <cell r="E10509">
            <v>0.86</v>
          </cell>
        </row>
        <row r="10510">
          <cell r="B10510">
            <v>92267</v>
          </cell>
          <cell r="C10510" t="str">
            <v>FABRICAÇÃO DE FÔRMA PARA LAJES, EM CHAPA DE MADEIRA COMPENSADA RESINADA, E = 17 MM. AF_12/2015</v>
          </cell>
          <cell r="D10510" t="str">
            <v>M2</v>
          </cell>
          <cell r="E10510">
            <v>0.111</v>
          </cell>
        </row>
        <row r="10511">
          <cell r="B10511">
            <v>2692</v>
          </cell>
          <cell r="C10511" t="str">
            <v>DESMOLDANTE PROTETOR PARA FORMAS DE MADEIRA, DE BASE OLEOSA EMULSIONADA EM AGUA</v>
          </cell>
          <cell r="D10511" t="str">
            <v>L</v>
          </cell>
          <cell r="E10511">
            <v>8.0000000000000002E-3</v>
          </cell>
        </row>
        <row r="10512">
          <cell r="B10512">
            <v>10749</v>
          </cell>
          <cell r="C10512" t="str">
            <v>ESCORA METALICA TELESCOPICA, COM ALTURA REGULAVEL DE *1,80* a *3,20* M, COM CAPACIDADE DE CARGA DE NO MINIMO 1000 KGF (10 KN), INCLUSO TRIPE E FORCADO (LOCACAO)</v>
          </cell>
          <cell r="D10512" t="str">
            <v>MES</v>
          </cell>
          <cell r="E10512">
            <v>0.39700000000000002</v>
          </cell>
        </row>
        <row r="10513">
          <cell r="B10513">
            <v>40290</v>
          </cell>
          <cell r="C10513" t="str">
            <v>FORMA PLASTICA PARA LAJE NERVURADA, DIMENSOES *60* X *60* X *16* CM (LOCACAO)</v>
          </cell>
          <cell r="D10513" t="str">
            <v>MES</v>
          </cell>
          <cell r="E10513">
            <v>1.03</v>
          </cell>
        </row>
        <row r="10514">
          <cell r="B10514">
            <v>40610</v>
          </cell>
          <cell r="C10514" t="str">
            <v>VIGA DE ESCORAMAENTO H20, DE MADEIRA, PESO DE 5,00 A 5,20 KG/M, COM EXTREMIDADES PLASTICAS (COLETADO CAIXA)</v>
          </cell>
          <cell r="D10514" t="str">
            <v>M</v>
          </cell>
          <cell r="E10514">
            <v>0.03</v>
          </cell>
        </row>
        <row r="10515">
          <cell r="B10515">
            <v>92502</v>
          </cell>
          <cell r="C10515" t="str">
            <v>MONTAGEM E DESMONTAGEM DE FÔRMA DE LAJE NERVURADA COM CUBETA E ASSOALHO COM ÁREA MÉDIA MAIOR QUE 20 M², PÉ-DIREITO SIMPLES, EM CHAPA DE MADEIRA COMPENSADA RESINADA, 14 UTILIZAÇÕES. AF_12/2015</v>
          </cell>
          <cell r="D10515" t="str">
            <v>M2</v>
          </cell>
          <cell r="E10515">
            <v>0</v>
          </cell>
        </row>
        <row r="10516">
          <cell r="B10516">
            <v>88239</v>
          </cell>
          <cell r="C10516" t="str">
            <v>AJUDANTE DE CARPINTEIRO COM ENCARGOS COMPLEMENTARES</v>
          </cell>
          <cell r="D10516" t="str">
            <v>H</v>
          </cell>
          <cell r="E10516">
            <v>0.14099999999999999</v>
          </cell>
        </row>
        <row r="10517">
          <cell r="B10517">
            <v>88262</v>
          </cell>
          <cell r="C10517" t="str">
            <v>CARPINTEIRO DE FORMAS COM ENCARGOS COMPLEMENTARES</v>
          </cell>
          <cell r="D10517" t="str">
            <v>H</v>
          </cell>
          <cell r="E10517">
            <v>0.77</v>
          </cell>
        </row>
        <row r="10518">
          <cell r="B10518">
            <v>92267</v>
          </cell>
          <cell r="C10518" t="str">
            <v>FABRICAÇÃO DE FÔRMA PARA LAJES, EM CHAPA DE MADEIRA COMPENSADA RESINADA, E = 17 MM. AF_12/2015</v>
          </cell>
          <cell r="D10518" t="str">
            <v>M2</v>
          </cell>
          <cell r="E10518">
            <v>0.111</v>
          </cell>
        </row>
        <row r="10519">
          <cell r="B10519">
            <v>2692</v>
          </cell>
          <cell r="C10519" t="str">
            <v>DESMOLDANTE PROTETOR PARA FORMAS DE MADEIRA, DE BASE OLEOSA EMULSIONADA EM AGUA</v>
          </cell>
          <cell r="D10519" t="str">
            <v>L</v>
          </cell>
          <cell r="E10519">
            <v>8.0000000000000002E-3</v>
          </cell>
        </row>
        <row r="10520">
          <cell r="B10520">
            <v>10749</v>
          </cell>
          <cell r="C10520" t="str">
            <v>ESCORA METALICA TELESCOPICA, COM ALTURA REGULAVEL DE *1,80* a *3,20* M, COM CAPACIDADE DE CARGA DE NO MINIMO 1000 KGF (10 KN), INCLUSO TRIPE E FORCADO (LOCACAO)</v>
          </cell>
          <cell r="D10520" t="str">
            <v>MES</v>
          </cell>
          <cell r="E10520">
            <v>0.39700000000000002</v>
          </cell>
        </row>
        <row r="10521">
          <cell r="B10521">
            <v>40290</v>
          </cell>
          <cell r="C10521" t="str">
            <v>FORMA PLASTICA PARA LAJE NERVURADA, DIMENSOES *60* X *60* X *16* CM (LOCACAO)</v>
          </cell>
          <cell r="D10521" t="str">
            <v>MES</v>
          </cell>
          <cell r="E10521">
            <v>1.03</v>
          </cell>
        </row>
        <row r="10522">
          <cell r="B10522">
            <v>40610</v>
          </cell>
          <cell r="C10522" t="str">
            <v>VIGA DE ESCORAMAENTO H20, DE MADEIRA, PESO DE 5,00 A 5,20 KG/M, COM EXTREMIDADES PLASTICAS (COLETADO CAIXA)</v>
          </cell>
          <cell r="D10522" t="str">
            <v>M</v>
          </cell>
          <cell r="E10522">
            <v>0.03</v>
          </cell>
        </row>
        <row r="10523">
          <cell r="B10523">
            <v>92503</v>
          </cell>
          <cell r="C10523" t="str">
            <v>MONTAGEM E DESMONTAGEM DE FÔRMA DE LAJE NERVURADA COM CUBETA E ASSOALHO COM ÁREA MÉDIA MENOR OU IGUAL A 20 M², PÉ-DIREITO DUPLO, EM CHAPA DE MADEIRA COMPENSADA RESINADA, 18 UTILIZAÇÕES. AF_12/2015</v>
          </cell>
          <cell r="D10523" t="str">
            <v>M2</v>
          </cell>
          <cell r="E10523">
            <v>0</v>
          </cell>
        </row>
        <row r="10524">
          <cell r="B10524">
            <v>88239</v>
          </cell>
          <cell r="C10524" t="str">
            <v>AJUDANTE DE CARPINTEIRO COM ENCARGOS COMPLEMENTARES</v>
          </cell>
          <cell r="D10524" t="str">
            <v>H</v>
          </cell>
          <cell r="E10524">
            <v>0.20799999999999999</v>
          </cell>
        </row>
        <row r="10525">
          <cell r="B10525">
            <v>88262</v>
          </cell>
          <cell r="C10525" t="str">
            <v>CARPINTEIRO DE FORMAS COM ENCARGOS COMPLEMENTARES</v>
          </cell>
          <cell r="D10525" t="str">
            <v>H</v>
          </cell>
          <cell r="E10525">
            <v>1.135</v>
          </cell>
        </row>
        <row r="10526">
          <cell r="B10526">
            <v>92267</v>
          </cell>
          <cell r="C10526" t="str">
            <v>FABRICAÇÃO DE FÔRMA PARA LAJES, EM CHAPA DE MADEIRA COMPENSADA RESINADA, E = 17 MM. AF_12/2015</v>
          </cell>
          <cell r="D10526" t="str">
            <v>M2</v>
          </cell>
          <cell r="E10526">
            <v>8.6999999999999994E-2</v>
          </cell>
        </row>
        <row r="10527">
          <cell r="B10527">
            <v>2692</v>
          </cell>
          <cell r="C10527" t="str">
            <v>DESMOLDANTE PROTETOR PARA FORMAS DE MADEIRA, DE BASE OLEOSA EMULSIONADA EM AGUA</v>
          </cell>
          <cell r="D10527" t="str">
            <v>L</v>
          </cell>
          <cell r="E10527">
            <v>8.0000000000000002E-3</v>
          </cell>
        </row>
        <row r="10528">
          <cell r="B10528">
            <v>40290</v>
          </cell>
          <cell r="C10528" t="str">
            <v>FORMA PLASTICA PARA LAJE NERVURADA, DIMENSOES *60* X *60* X *16* CM (LOCACAO)</v>
          </cell>
          <cell r="D10528" t="str">
            <v>MES</v>
          </cell>
          <cell r="E10528">
            <v>1.03</v>
          </cell>
        </row>
        <row r="10529">
          <cell r="B10529">
            <v>40609</v>
          </cell>
          <cell r="C10529" t="str">
            <v>TORRE METALICA COMPLETA PARA UMA CARGA DE 8 TF (80 KN)  E PE DIREITO DE 6 M, INCLUINDO MODULOS , DIAGONAIS, SAPATAS E FORCADOS (LOCACAO) (COLETADO CAIXA)</v>
          </cell>
          <cell r="D10529" t="str">
            <v>MES</v>
          </cell>
          <cell r="E10529">
            <v>0.05</v>
          </cell>
        </row>
        <row r="10530">
          <cell r="B10530">
            <v>40610</v>
          </cell>
          <cell r="C10530" t="str">
            <v>VIGA DE ESCORAMAENTO H20, DE MADEIRA, PESO DE 5,00 A 5,20 KG/M, COM EXTREMIDADES PLASTICAS (COLETADO CAIXA)</v>
          </cell>
          <cell r="D10530" t="str">
            <v>M</v>
          </cell>
          <cell r="E10530">
            <v>0.03</v>
          </cell>
        </row>
        <row r="10531">
          <cell r="B10531">
            <v>92504</v>
          </cell>
          <cell r="C10531" t="str">
            <v>MONTAGEM E DESMONTAGEM DE FÔRMA DE LAJE NERVURADA COM CUBETA E ASSOALHO COM ÁREA MÉDIA MAIOR QUE 20 M², PÉ-DIREITO DUPLO, EM CHAPA DE MADEIRA COMPENSADA RESINADA, 18 UTILIZAÇÕES. AF_12/2015</v>
          </cell>
          <cell r="D10531" t="str">
            <v>M2</v>
          </cell>
          <cell r="E10531">
            <v>0</v>
          </cell>
        </row>
        <row r="10532">
          <cell r="B10532">
            <v>88239</v>
          </cell>
          <cell r="C10532" t="str">
            <v>AJUDANTE DE CARPINTEIRO COM ENCARGOS COMPLEMENTARES</v>
          </cell>
          <cell r="D10532" t="str">
            <v>H</v>
          </cell>
          <cell r="E10532">
            <v>0.191</v>
          </cell>
        </row>
        <row r="10533">
          <cell r="B10533">
            <v>88262</v>
          </cell>
          <cell r="C10533" t="str">
            <v>CARPINTEIRO DE FORMAS COM ENCARGOS COMPLEMENTARES</v>
          </cell>
          <cell r="D10533" t="str">
            <v>H</v>
          </cell>
          <cell r="E10533">
            <v>1.0409999999999999</v>
          </cell>
        </row>
        <row r="10534">
          <cell r="B10534">
            <v>92267</v>
          </cell>
          <cell r="C10534" t="str">
            <v>FABRICAÇÃO DE FÔRMA PARA LAJES, EM CHAPA DE MADEIRA COMPENSADA RESINADA, E = 17 MM. AF_12/2015</v>
          </cell>
          <cell r="D10534" t="str">
            <v>M2</v>
          </cell>
          <cell r="E10534">
            <v>8.6999999999999994E-2</v>
          </cell>
        </row>
        <row r="10535">
          <cell r="B10535">
            <v>2692</v>
          </cell>
          <cell r="C10535" t="str">
            <v>DESMOLDANTE PROTETOR PARA FORMAS DE MADEIRA, DE BASE OLEOSA EMULSIONADA EM AGUA</v>
          </cell>
          <cell r="D10535" t="str">
            <v>L</v>
          </cell>
          <cell r="E10535">
            <v>8.0000000000000002E-3</v>
          </cell>
        </row>
        <row r="10536">
          <cell r="B10536">
            <v>40290</v>
          </cell>
          <cell r="C10536" t="str">
            <v>FORMA PLASTICA PARA LAJE NERVURADA, DIMENSOES *60* X *60* X *16* CM (LOCACAO)</v>
          </cell>
          <cell r="D10536" t="str">
            <v>MES</v>
          </cell>
          <cell r="E10536">
            <v>1.03</v>
          </cell>
        </row>
        <row r="10537">
          <cell r="B10537">
            <v>40609</v>
          </cell>
          <cell r="C10537" t="str">
            <v>TORRE METALICA COMPLETA PARA UMA CARGA DE 8 TF (80 KN)  E PE DIREITO DE 6 M, INCLUINDO MODULOS , DIAGONAIS, SAPATAS E FORCADOS (LOCACAO) (COLETADO CAIXA)</v>
          </cell>
          <cell r="D10537" t="str">
            <v>MES</v>
          </cell>
          <cell r="E10537">
            <v>5.0000000000000001E-3</v>
          </cell>
        </row>
        <row r="10538">
          <cell r="B10538">
            <v>40610</v>
          </cell>
          <cell r="C10538" t="str">
            <v>VIGA DE ESCORAMAENTO H20, DE MADEIRA, PESO DE 5,00 A 5,20 KG/M, COM EXTREMIDADES PLASTICAS (COLETADO CAIXA)</v>
          </cell>
          <cell r="D10538" t="str">
            <v>M</v>
          </cell>
          <cell r="E10538">
            <v>0.03</v>
          </cell>
        </row>
        <row r="10539">
          <cell r="B10539">
            <v>92505</v>
          </cell>
          <cell r="C10539" t="str">
            <v>MONTAGEM E DESMONTAGEM DE FÔRMA DE LAJE NERVURADA COM CUBETA E ASSOALHO COM ÁREA MÉDIA MENOR OU IGUAL A 20 M², PÉ-DIREITO SIMPLES, EM CHAPA DE MADEIRA COMPENSADA RESINADA, 18 UTILIZAÇÕES. AF_12/2015</v>
          </cell>
          <cell r="D10539" t="str">
            <v>M2</v>
          </cell>
          <cell r="E10539">
            <v>0</v>
          </cell>
        </row>
        <row r="10540">
          <cell r="B10540">
            <v>88239</v>
          </cell>
          <cell r="C10540" t="str">
            <v>AJUDANTE DE CARPINTEIRO COM ENCARGOS COMPLEMENTARES</v>
          </cell>
          <cell r="D10540" t="str">
            <v>H</v>
          </cell>
          <cell r="E10540">
            <v>0.152</v>
          </cell>
        </row>
        <row r="10541">
          <cell r="B10541">
            <v>88262</v>
          </cell>
          <cell r="C10541" t="str">
            <v>CARPINTEIRO DE FORMAS COM ENCARGOS COMPLEMENTARES</v>
          </cell>
          <cell r="D10541" t="str">
            <v>H</v>
          </cell>
          <cell r="E10541">
            <v>0.83</v>
          </cell>
        </row>
        <row r="10542">
          <cell r="B10542">
            <v>92267</v>
          </cell>
          <cell r="C10542" t="str">
            <v>FABRICAÇÃO DE FÔRMA PARA LAJES, EM CHAPA DE MADEIRA COMPENSADA RESINADA, E = 17 MM. AF_12/2015</v>
          </cell>
          <cell r="D10542" t="str">
            <v>M2</v>
          </cell>
          <cell r="E10542">
            <v>8.6999999999999994E-2</v>
          </cell>
        </row>
        <row r="10543">
          <cell r="B10543">
            <v>2692</v>
          </cell>
          <cell r="C10543" t="str">
            <v>DESMOLDANTE PROTETOR PARA FORMAS DE MADEIRA, DE BASE OLEOSA EMULSIONADA EM AGUA</v>
          </cell>
          <cell r="D10543" t="str">
            <v>L</v>
          </cell>
          <cell r="E10543">
            <v>8.0000000000000002E-3</v>
          </cell>
        </row>
        <row r="10544">
          <cell r="B10544">
            <v>10749</v>
          </cell>
          <cell r="C10544" t="str">
            <v>ESCORA METALICA TELESCOPICA, COM ALTURA REGULAVEL DE *1,80* a *3,20* M, COM CAPACIDADE DE CARGA DE NO MINIMO 1000 KGF (10 KN), INCLUSO TRIPE E FORCADO (LOCACAO)</v>
          </cell>
          <cell r="D10544" t="str">
            <v>MES</v>
          </cell>
          <cell r="E10544">
            <v>0.39700000000000002</v>
          </cell>
        </row>
        <row r="10545">
          <cell r="B10545">
            <v>40290</v>
          </cell>
          <cell r="C10545" t="str">
            <v>FORMA PLASTICA PARA LAJE NERVURADA, DIMENSOES *60* X *60* X *16* CM (LOCACAO)</v>
          </cell>
          <cell r="D10545" t="str">
            <v>MES</v>
          </cell>
          <cell r="E10545">
            <v>1.03</v>
          </cell>
        </row>
        <row r="10546">
          <cell r="B10546">
            <v>40610</v>
          </cell>
          <cell r="C10546" t="str">
            <v>VIGA DE ESCORAMAENTO H20, DE MADEIRA, PESO DE 5,00 A 5,20 KG/M, COM EXTREMIDADES PLASTICAS (COLETADO CAIXA)</v>
          </cell>
          <cell r="D10546" t="str">
            <v>M</v>
          </cell>
          <cell r="E10546">
            <v>0.03</v>
          </cell>
        </row>
        <row r="10547">
          <cell r="B10547">
            <v>92506</v>
          </cell>
          <cell r="C10547" t="str">
            <v>MONTAGEM E DESMONTAGEM DE FÔRMA DE LAJE NERVURADA COM CUBETA E ASSOALHO COM ÁREA MÉDIA MAIOR QUE 20 M², PÉ-DIREITO SIMPLES, EM CHAPA DE MADEIRA COMPENSADA RESINADA, 18 UTILIZAÇÕES. AF_12/2015</v>
          </cell>
          <cell r="D10547" t="str">
            <v>M2</v>
          </cell>
          <cell r="E10547">
            <v>0</v>
          </cell>
        </row>
        <row r="10548">
          <cell r="B10548">
            <v>88239</v>
          </cell>
          <cell r="C10548" t="str">
            <v>AJUDANTE DE CARPINTEIRO COM ENCARGOS COMPLEMENTARES</v>
          </cell>
          <cell r="D10548" t="str">
            <v>H</v>
          </cell>
          <cell r="E10548">
            <v>0.13600000000000001</v>
          </cell>
        </row>
        <row r="10549">
          <cell r="B10549">
            <v>88262</v>
          </cell>
          <cell r="C10549" t="str">
            <v>CARPINTEIRO DE FORMAS COM ENCARGOS COMPLEMENTARES</v>
          </cell>
          <cell r="D10549" t="str">
            <v>H</v>
          </cell>
          <cell r="E10549">
            <v>0.74299999999999999</v>
          </cell>
        </row>
        <row r="10550">
          <cell r="B10550">
            <v>92267</v>
          </cell>
          <cell r="C10550" t="str">
            <v>FABRICAÇÃO DE FÔRMA PARA LAJES, EM CHAPA DE MADEIRA COMPENSADA RESINADA, E = 17 MM. AF_12/2015</v>
          </cell>
          <cell r="D10550" t="str">
            <v>M2</v>
          </cell>
          <cell r="E10550">
            <v>8.6999999999999994E-2</v>
          </cell>
        </row>
        <row r="10551">
          <cell r="B10551">
            <v>2692</v>
          </cell>
          <cell r="C10551" t="str">
            <v>DESMOLDANTE PROTETOR PARA FORMAS DE MADEIRA, DE BASE OLEOSA EMULSIONADA EM AGUA</v>
          </cell>
          <cell r="D10551" t="str">
            <v>L</v>
          </cell>
          <cell r="E10551">
            <v>8.0000000000000002E-3</v>
          </cell>
        </row>
        <row r="10552">
          <cell r="B10552">
            <v>10749</v>
          </cell>
          <cell r="C10552" t="str">
            <v>ESCORA METALICA TELESCOPICA, COM ALTURA REGULAVEL DE *1,80* a *3,20* M, COM CAPACIDADE DE CARGA DE NO MINIMO 1000 KGF (10 KN), INCLUSO TRIPE E FORCADO (LOCACAO)</v>
          </cell>
          <cell r="D10552" t="str">
            <v>MES</v>
          </cell>
          <cell r="E10552">
            <v>0.39700000000000002</v>
          </cell>
        </row>
        <row r="10553">
          <cell r="B10553">
            <v>40290</v>
          </cell>
          <cell r="C10553" t="str">
            <v>FORMA PLASTICA PARA LAJE NERVURADA, DIMENSOES *60* X *60* X *16* CM (LOCACAO)</v>
          </cell>
          <cell r="D10553" t="str">
            <v>MES</v>
          </cell>
          <cell r="E10553">
            <v>1.03</v>
          </cell>
        </row>
        <row r="10554">
          <cell r="B10554">
            <v>40610</v>
          </cell>
          <cell r="C10554" t="str">
            <v>VIGA DE ESCORAMAENTO H20, DE MADEIRA, PESO DE 5,00 A 5,20 KG/M, COM EXTREMIDADES PLASTICAS (COLETADO CAIXA)</v>
          </cell>
          <cell r="D10554" t="str">
            <v>M</v>
          </cell>
          <cell r="E10554">
            <v>0.03</v>
          </cell>
        </row>
        <row r="10555">
          <cell r="B10555">
            <v>92507</v>
          </cell>
          <cell r="C10555" t="str">
            <v>MONTAGEM E DESMONTAGEM DE FÔRMA DE LAJE MACIÇA COM ÁREA MÉDIA MENOR OU IGUAL A 20 M², PÉ-DIREITO DUPLO, EM CHAPA DE MADEIRA COMPENSADA RESINADA, 2 UTILIZAÇÕES. AF_12/2015</v>
          </cell>
          <cell r="D10555" t="str">
            <v>M2</v>
          </cell>
          <cell r="E10555">
            <v>0</v>
          </cell>
        </row>
        <row r="10556">
          <cell r="B10556">
            <v>88239</v>
          </cell>
          <cell r="C10556" t="str">
            <v>AJUDANTE DE CARPINTEIRO COM ENCARGOS COMPLEMENTARES</v>
          </cell>
          <cell r="D10556" t="str">
            <v>H</v>
          </cell>
          <cell r="E10556">
            <v>0.23400000000000001</v>
          </cell>
        </row>
        <row r="10557">
          <cell r="B10557">
            <v>88262</v>
          </cell>
          <cell r="C10557" t="str">
            <v>CARPINTEIRO DE FORMAS COM ENCARGOS COMPLEMENTARES</v>
          </cell>
          <cell r="D10557" t="str">
            <v>H</v>
          </cell>
          <cell r="E10557">
            <v>1.2749999999999999</v>
          </cell>
        </row>
        <row r="10558">
          <cell r="B10558">
            <v>92267</v>
          </cell>
          <cell r="C10558" t="str">
            <v>FABRICAÇÃO DE FÔRMA PARA LAJES, EM CHAPA DE MADEIRA COMPENSADA RESINADA, E = 17 MM. AF_12/2015</v>
          </cell>
          <cell r="D10558" t="str">
            <v>M2</v>
          </cell>
          <cell r="E10558">
            <v>0.57699999999999996</v>
          </cell>
        </row>
        <row r="10559">
          <cell r="B10559">
            <v>2692</v>
          </cell>
          <cell r="C10559" t="str">
            <v>DESMOLDANTE PROTETOR PARA FORMAS DE MADEIRA, DE BASE OLEOSA EMULSIONADA EM AGUA</v>
          </cell>
          <cell r="D10559" t="str">
            <v>L</v>
          </cell>
          <cell r="E10559">
            <v>0.01</v>
          </cell>
        </row>
        <row r="10560">
          <cell r="B10560">
            <v>40609</v>
          </cell>
          <cell r="C10560" t="str">
            <v>TORRE METALICA COMPLETA PARA UMA CARGA DE 8 TF (80 KN)  E PE DIREITO DE 6 M, INCLUINDO MODULOS , DIAGONAIS, SAPATAS E FORCADOS (LOCACAO) (COLETADO CAIXA)</v>
          </cell>
          <cell r="D10560" t="str">
            <v>MES</v>
          </cell>
          <cell r="E10560">
            <v>3.5000000000000003E-2</v>
          </cell>
        </row>
        <row r="10561">
          <cell r="B10561">
            <v>40610</v>
          </cell>
          <cell r="C10561" t="str">
            <v>VIGA DE ESCORAMAENTO H20, DE MADEIRA, PESO DE 5,00 A 5,20 KG/M, COM EXTREMIDADES PLASTICAS (COLETADO CAIXA)</v>
          </cell>
          <cell r="D10561" t="str">
            <v>M</v>
          </cell>
          <cell r="E10561">
            <v>2.1000000000000001E-2</v>
          </cell>
        </row>
        <row r="10562">
          <cell r="B10562">
            <v>92508</v>
          </cell>
          <cell r="C10562" t="str">
            <v>MONTAGEM E DESMONTAGEM DE FÔRMA DE LAJE MACIÇA COM ÁREA MÉDIA MAIOR QUE 20 M², PÉ-DIREITO DUPLO, EM CHAPA DE MADEIRA COMPENSADA RESINADA, 2 UTILIZAÇÕES. AF_12/2015</v>
          </cell>
          <cell r="D10562" t="str">
            <v>M2</v>
          </cell>
          <cell r="E10562">
            <v>0</v>
          </cell>
        </row>
        <row r="10563">
          <cell r="B10563">
            <v>88239</v>
          </cell>
          <cell r="C10563" t="str">
            <v>AJUDANTE DE CARPINTEIRO COM ENCARGOS COMPLEMENTARES</v>
          </cell>
          <cell r="D10563" t="str">
            <v>H</v>
          </cell>
          <cell r="E10563">
            <v>0.218</v>
          </cell>
        </row>
        <row r="10564">
          <cell r="B10564">
            <v>88262</v>
          </cell>
          <cell r="C10564" t="str">
            <v>CARPINTEIRO DE FORMAS COM ENCARGOS COMPLEMENTARES</v>
          </cell>
          <cell r="D10564" t="str">
            <v>H</v>
          </cell>
          <cell r="E10564">
            <v>1.1879999999999999</v>
          </cell>
        </row>
        <row r="10565">
          <cell r="B10565">
            <v>92267</v>
          </cell>
          <cell r="C10565" t="str">
            <v>FABRICAÇÃO DE FÔRMA PARA LAJES, EM CHAPA DE MADEIRA COMPENSADA RESINADA, E = 17 MM. AF_12/2015</v>
          </cell>
          <cell r="D10565" t="str">
            <v>M2</v>
          </cell>
          <cell r="E10565">
            <v>0.57699999999999996</v>
          </cell>
        </row>
        <row r="10566">
          <cell r="B10566">
            <v>2692</v>
          </cell>
          <cell r="C10566" t="str">
            <v>DESMOLDANTE PROTETOR PARA FORMAS DE MADEIRA, DE BASE OLEOSA EMULSIONADA EM AGUA</v>
          </cell>
          <cell r="D10566" t="str">
            <v>L</v>
          </cell>
          <cell r="E10566">
            <v>0.01</v>
          </cell>
        </row>
        <row r="10567">
          <cell r="B10567">
            <v>40609</v>
          </cell>
          <cell r="C10567" t="str">
            <v>TORRE METALICA COMPLETA PARA UMA CARGA DE 8 TF (80 KN)  E PE DIREITO DE 6 M, INCLUINDO MODULOS , DIAGONAIS, SAPATAS E FORCADOS (LOCACAO) (COLETADO CAIXA)</v>
          </cell>
          <cell r="D10567" t="str">
            <v>MES</v>
          </cell>
          <cell r="E10567">
            <v>3.5000000000000003E-2</v>
          </cell>
        </row>
        <row r="10568">
          <cell r="B10568">
            <v>40610</v>
          </cell>
          <cell r="C10568" t="str">
            <v>VIGA DE ESCORAMAENTO H20, DE MADEIRA, PESO DE 5,00 A 5,20 KG/M, COM EXTREMIDADES PLASTICAS (COLETADO CAIXA)</v>
          </cell>
          <cell r="D10568" t="str">
            <v>M</v>
          </cell>
          <cell r="E10568">
            <v>2.1000000000000001E-2</v>
          </cell>
        </row>
        <row r="10569">
          <cell r="B10569">
            <v>92509</v>
          </cell>
          <cell r="C10569" t="str">
            <v>MONTAGEM E DESMONTAGEM DE FÔRMA DE LAJE MACIÇA COM ÁREA MÉDIA MENOR OU IGUAL A 20 M², PÉ-DIREITO SIMPLES, EM CHAPA DE MADEIRA COMPENSADA RESINADA, 2 UTILIZAÇÕES. AF_12/2015</v>
          </cell>
          <cell r="D10569" t="str">
            <v>M2</v>
          </cell>
          <cell r="E10569">
            <v>0</v>
          </cell>
        </row>
        <row r="10570">
          <cell r="B10570">
            <v>88239</v>
          </cell>
          <cell r="C10570" t="str">
            <v>AJUDANTE DE CARPINTEIRO COM ENCARGOS COMPLEMENTARES</v>
          </cell>
          <cell r="D10570" t="str">
            <v>H</v>
          </cell>
          <cell r="E10570">
            <v>0.14099999999999999</v>
          </cell>
        </row>
        <row r="10571">
          <cell r="B10571">
            <v>88262</v>
          </cell>
          <cell r="C10571" t="str">
            <v>CARPINTEIRO DE FORMAS COM ENCARGOS COMPLEMENTARES</v>
          </cell>
          <cell r="D10571" t="str">
            <v>H</v>
          </cell>
          <cell r="E10571">
            <v>0.76700000000000002</v>
          </cell>
        </row>
        <row r="10572">
          <cell r="B10572">
            <v>92267</v>
          </cell>
          <cell r="C10572" t="str">
            <v>FABRICAÇÃO DE FÔRMA PARA LAJES, EM CHAPA DE MADEIRA COMPENSADA RESINADA, E = 17 MM. AF_12/2015</v>
          </cell>
          <cell r="D10572" t="str">
            <v>M2</v>
          </cell>
          <cell r="E10572">
            <v>0.57699999999999996</v>
          </cell>
        </row>
        <row r="10573">
          <cell r="B10573">
            <v>2692</v>
          </cell>
          <cell r="C10573" t="str">
            <v>DESMOLDANTE PROTETOR PARA FORMAS DE MADEIRA, DE BASE OLEOSA EMULSIONADA EM AGUA</v>
          </cell>
          <cell r="D10573" t="str">
            <v>L</v>
          </cell>
          <cell r="E10573">
            <v>0.01</v>
          </cell>
        </row>
        <row r="10574">
          <cell r="B10574">
            <v>10749</v>
          </cell>
          <cell r="C10574" t="str">
            <v>ESCORA METALICA TELESCOPICA, COM ALTURA REGULAVEL DE *1,80* a *3,20* M, COM CAPACIDADE DE CARGA DE NO MINIMO 1000 KGF (10 KN), INCLUSO TRIPE E FORCADO (LOCACAO)</v>
          </cell>
          <cell r="D10574" t="str">
            <v>MES</v>
          </cell>
          <cell r="E10574">
            <v>0.27800000000000002</v>
          </cell>
        </row>
        <row r="10575">
          <cell r="B10575">
            <v>40610</v>
          </cell>
          <cell r="C10575" t="str">
            <v>VIGA DE ESCORAMAENTO H20, DE MADEIRA, PESO DE 5,00 A 5,20 KG/M, COM EXTREMIDADES PLASTICAS (COLETADO CAIXA)</v>
          </cell>
          <cell r="D10575" t="str">
            <v>M</v>
          </cell>
          <cell r="E10575">
            <v>2.1000000000000001E-2</v>
          </cell>
        </row>
        <row r="10576">
          <cell r="B10576">
            <v>92510</v>
          </cell>
          <cell r="C10576" t="str">
            <v>MONTAGEM E DESMONTAGEM DE FÔRMA DE LAJE MACIÇA COM ÁREA MÉDIA MAIOR QUE 20 M², PÉ-DIREITO SIMPLES, EM CHAPA DE MADEIRA COMPENSADA RESINADA, 2 UTILIZAÇÕES. AF_12/2015</v>
          </cell>
          <cell r="D10576" t="str">
            <v>M2</v>
          </cell>
          <cell r="E10576">
            <v>0</v>
          </cell>
        </row>
        <row r="10577">
          <cell r="B10577">
            <v>88239</v>
          </cell>
          <cell r="C10577" t="str">
            <v>AJUDANTE DE CARPINTEIRO COM ENCARGOS COMPLEMENTARES</v>
          </cell>
          <cell r="D10577" t="str">
            <v>H</v>
          </cell>
          <cell r="E10577">
            <v>0.126</v>
          </cell>
        </row>
        <row r="10578">
          <cell r="B10578">
            <v>88262</v>
          </cell>
          <cell r="C10578" t="str">
            <v>CARPINTEIRO DE FORMAS COM ENCARGOS COMPLEMENTARES</v>
          </cell>
          <cell r="D10578" t="str">
            <v>H</v>
          </cell>
          <cell r="E10578">
            <v>0.68700000000000006</v>
          </cell>
        </row>
        <row r="10579">
          <cell r="B10579">
            <v>92267</v>
          </cell>
          <cell r="C10579" t="str">
            <v>FABRICAÇÃO DE FÔRMA PARA LAJES, EM CHAPA DE MADEIRA COMPENSADA RESINADA, E = 17 MM. AF_12/2015</v>
          </cell>
          <cell r="D10579" t="str">
            <v>M2</v>
          </cell>
          <cell r="E10579">
            <v>0.57699999999999996</v>
          </cell>
        </row>
        <row r="10580">
          <cell r="B10580">
            <v>2692</v>
          </cell>
          <cell r="C10580" t="str">
            <v>DESMOLDANTE PROTETOR PARA FORMAS DE MADEIRA, DE BASE OLEOSA EMULSIONADA EM AGUA</v>
          </cell>
          <cell r="D10580" t="str">
            <v>L</v>
          </cell>
          <cell r="E10580">
            <v>0.01</v>
          </cell>
        </row>
        <row r="10581">
          <cell r="B10581">
            <v>10749</v>
          </cell>
          <cell r="C10581" t="str">
            <v>ESCORA METALICA TELESCOPICA, COM ALTURA REGULAVEL DE *1,80* a *3,20* M, COM CAPACIDADE DE CARGA DE NO MINIMO 1000 KGF (10 KN), INCLUSO TRIPE E FORCADO (LOCACAO)</v>
          </cell>
          <cell r="D10581" t="str">
            <v>MES</v>
          </cell>
          <cell r="E10581">
            <v>0.27800000000000002</v>
          </cell>
        </row>
        <row r="10582">
          <cell r="B10582">
            <v>40610</v>
          </cell>
          <cell r="C10582" t="str">
            <v>VIGA DE ESCORAMAENTO H20, DE MADEIRA, PESO DE 5,00 A 5,20 KG/M, COM EXTREMIDADES PLASTICAS (COLETADO CAIXA)</v>
          </cell>
          <cell r="D10582" t="str">
            <v>M</v>
          </cell>
          <cell r="E10582">
            <v>2.1000000000000001E-2</v>
          </cell>
        </row>
        <row r="10583">
          <cell r="B10583">
            <v>92511</v>
          </cell>
          <cell r="C10583" t="str">
            <v>MONTAGEM E DESMONTAGEM DE FÔRMA DE LAJE MACIÇA COM ÁREA MÉDIA MENOR OU IGUAL A 20 M², PÉ-DIREITO DUPLO, EM CHAPA DE MADEIRA COMPENSADA RESINADA, 4 UTILIZAÇÕES. AF_12/2015</v>
          </cell>
          <cell r="D10583" t="str">
            <v>M2</v>
          </cell>
          <cell r="E10583">
            <v>0</v>
          </cell>
        </row>
        <row r="10584">
          <cell r="B10584">
            <v>88239</v>
          </cell>
          <cell r="C10584" t="str">
            <v>AJUDANTE DE CARPINTEIRO COM ENCARGOS COMPLEMENTARES</v>
          </cell>
          <cell r="D10584" t="str">
            <v>H</v>
          </cell>
          <cell r="E10584">
            <v>0.18</v>
          </cell>
        </row>
        <row r="10585">
          <cell r="B10585">
            <v>88262</v>
          </cell>
          <cell r="C10585" t="str">
            <v>CARPINTEIRO DE FORMAS COM ENCARGOS COMPLEMENTARES</v>
          </cell>
          <cell r="D10585" t="str">
            <v>H</v>
          </cell>
          <cell r="E10585">
            <v>0.98099999999999998</v>
          </cell>
        </row>
        <row r="10586">
          <cell r="B10586">
            <v>92267</v>
          </cell>
          <cell r="C10586" t="str">
            <v>FABRICAÇÃO DE FÔRMA PARA LAJES, EM CHAPA DE MADEIRA COMPENSADA RESINADA, E = 17 MM. AF_12/2015</v>
          </cell>
          <cell r="D10586" t="str">
            <v>M2</v>
          </cell>
          <cell r="E10586">
            <v>0.34100000000000003</v>
          </cell>
        </row>
        <row r="10587">
          <cell r="B10587">
            <v>2692</v>
          </cell>
          <cell r="C10587" t="str">
            <v>DESMOLDANTE PROTETOR PARA FORMAS DE MADEIRA, DE BASE OLEOSA EMULSIONADA EM AGUA</v>
          </cell>
          <cell r="D10587" t="str">
            <v>L</v>
          </cell>
          <cell r="E10587">
            <v>0.01</v>
          </cell>
        </row>
        <row r="10588">
          <cell r="B10588">
            <v>40609</v>
          </cell>
          <cell r="C10588" t="str">
            <v>TORRE METALICA COMPLETA PARA UMA CARGA DE 8 TF (80 KN)  E PE DIREITO DE 6 M, INCLUINDO MODULOS , DIAGONAIS, SAPATAS E FORCADOS (LOCACAO) (COLETADO CAIXA)</v>
          </cell>
          <cell r="D10588" t="str">
            <v>MES</v>
          </cell>
          <cell r="E10588">
            <v>0.05</v>
          </cell>
        </row>
        <row r="10589">
          <cell r="B10589">
            <v>40610</v>
          </cell>
          <cell r="C10589" t="str">
            <v>VIGA DE ESCORAMAENTO H20, DE MADEIRA, PESO DE 5,00 A 5,20 KG/M, COM EXTREMIDADES PLASTICAS (COLETADO CAIXA)</v>
          </cell>
          <cell r="D10589" t="str">
            <v>M</v>
          </cell>
          <cell r="E10589">
            <v>0.03</v>
          </cell>
        </row>
        <row r="10590">
          <cell r="B10590">
            <v>92512</v>
          </cell>
          <cell r="C10590" t="str">
            <v>MONTAGEM E DESMONTAGEM DE FÔRMA DE LAJE MACIÇA COM ÁREA MÉDIA MAIOR QUE 20 M², PÉ-DIREITO DUPLO, EM CHAPA DE MADEIRA COMPENSADA RESINADA, 4 UTILIZAÇÕES. AF_12/2015</v>
          </cell>
          <cell r="D10590" t="str">
            <v>M2</v>
          </cell>
          <cell r="E10590">
            <v>0</v>
          </cell>
        </row>
        <row r="10591">
          <cell r="B10591">
            <v>88239</v>
          </cell>
          <cell r="C10591" t="str">
            <v>AJUDANTE DE CARPINTEIRO COM ENCARGOS COMPLEMENTARES</v>
          </cell>
          <cell r="D10591" t="str">
            <v>H</v>
          </cell>
          <cell r="E10591">
            <v>0.16800000000000001</v>
          </cell>
        </row>
        <row r="10592">
          <cell r="B10592">
            <v>88262</v>
          </cell>
          <cell r="C10592" t="str">
            <v>CARPINTEIRO DE FORMAS COM ENCARGOS COMPLEMENTARES</v>
          </cell>
          <cell r="D10592" t="str">
            <v>H</v>
          </cell>
          <cell r="E10592">
            <v>0.91400000000000003</v>
          </cell>
        </row>
        <row r="10593">
          <cell r="B10593">
            <v>92267</v>
          </cell>
          <cell r="C10593" t="str">
            <v>FABRICAÇÃO DE FÔRMA PARA LAJES, EM CHAPA DE MADEIRA COMPENSADA RESINADA, E = 17 MM. AF_12/2015</v>
          </cell>
          <cell r="D10593" t="str">
            <v>M2</v>
          </cell>
          <cell r="E10593">
            <v>0.34100000000000003</v>
          </cell>
        </row>
        <row r="10594">
          <cell r="B10594">
            <v>2692</v>
          </cell>
          <cell r="C10594" t="str">
            <v>DESMOLDANTE PROTETOR PARA FORMAS DE MADEIRA, DE BASE OLEOSA EMULSIONADA EM AGUA</v>
          </cell>
          <cell r="D10594" t="str">
            <v>L</v>
          </cell>
          <cell r="E10594">
            <v>0.01</v>
          </cell>
        </row>
        <row r="10595">
          <cell r="B10595">
            <v>40609</v>
          </cell>
          <cell r="C10595" t="str">
            <v>TORRE METALICA COMPLETA PARA UMA CARGA DE 8 TF (80 KN)  E PE DIREITO DE 6 M, INCLUINDO MODULOS , DIAGONAIS, SAPATAS E FORCADOS (LOCACAO) (COLETADO CAIXA)</v>
          </cell>
          <cell r="D10595" t="str">
            <v>MES</v>
          </cell>
          <cell r="E10595">
            <v>0.05</v>
          </cell>
        </row>
        <row r="10596">
          <cell r="B10596">
            <v>40610</v>
          </cell>
          <cell r="C10596" t="str">
            <v>VIGA DE ESCORAMAENTO H20, DE MADEIRA, PESO DE 5,00 A 5,20 KG/M, COM EXTREMIDADES PLASTICAS (COLETADO CAIXA)</v>
          </cell>
          <cell r="D10596" t="str">
            <v>M</v>
          </cell>
          <cell r="E10596">
            <v>0.03</v>
          </cell>
        </row>
        <row r="10597">
          <cell r="B10597">
            <v>92513</v>
          </cell>
          <cell r="C10597" t="str">
            <v>MONTAGEM E DESMONTAGEM DE FÔRMA DE LAJE MACIÇA COM ÁREA MÉDIA MENOR OU IGUAL A 20 M², PÉ-DIREITO SIMPLES, EM CHAPA DE MADEIRA COMPENSADA RESINADA, 4 UTILIZAÇÕES. AF_12/2015</v>
          </cell>
          <cell r="D10597" t="str">
            <v>M2</v>
          </cell>
          <cell r="E10597">
            <v>0</v>
          </cell>
        </row>
        <row r="10598">
          <cell r="B10598">
            <v>88239</v>
          </cell>
          <cell r="C10598" t="str">
            <v>AJUDANTE DE CARPINTEIRO COM ENCARGOS COMPLEMENTARES</v>
          </cell>
          <cell r="D10598" t="str">
            <v>H</v>
          </cell>
          <cell r="E10598">
            <v>0.108</v>
          </cell>
        </row>
        <row r="10599">
          <cell r="B10599">
            <v>88262</v>
          </cell>
          <cell r="C10599" t="str">
            <v>CARPINTEIRO DE FORMAS COM ENCARGOS COMPLEMENTARES</v>
          </cell>
          <cell r="D10599" t="str">
            <v>H</v>
          </cell>
          <cell r="E10599">
            <v>0.59</v>
          </cell>
        </row>
        <row r="10600">
          <cell r="B10600">
            <v>92267</v>
          </cell>
          <cell r="C10600" t="str">
            <v>FABRICAÇÃO DE FÔRMA PARA LAJES, EM CHAPA DE MADEIRA COMPENSADA RESINADA, E = 17 MM. AF_12/2015</v>
          </cell>
          <cell r="D10600" t="str">
            <v>M2</v>
          </cell>
          <cell r="E10600">
            <v>0.34100000000000003</v>
          </cell>
        </row>
        <row r="10601">
          <cell r="B10601">
            <v>2692</v>
          </cell>
          <cell r="C10601" t="str">
            <v>DESMOLDANTE PROTETOR PARA FORMAS DE MADEIRA, DE BASE OLEOSA EMULSIONADA EM AGUA</v>
          </cell>
          <cell r="D10601" t="str">
            <v>L</v>
          </cell>
          <cell r="E10601">
            <v>0.01</v>
          </cell>
        </row>
        <row r="10602">
          <cell r="B10602">
            <v>10749</v>
          </cell>
          <cell r="C10602" t="str">
            <v>ESCORA METALICA TELESCOPICA, COM ALTURA REGULAVEL DE *1,80* a *3,20* M, COM CAPACIDADE DE CARGA DE NO MINIMO 1000 KGF (10 KN), INCLUSO TRIPE E FORCADO (LOCACAO)</v>
          </cell>
          <cell r="D10602" t="str">
            <v>MES</v>
          </cell>
          <cell r="E10602">
            <v>0.39700000000000002</v>
          </cell>
        </row>
        <row r="10603">
          <cell r="B10603">
            <v>40610</v>
          </cell>
          <cell r="C10603" t="str">
            <v>VIGA DE ESCORAMAENTO H20, DE MADEIRA, PESO DE 5,00 A 5,20 KG/M, COM EXTREMIDADES PLASTICAS (COLETADO CAIXA)</v>
          </cell>
          <cell r="D10603" t="str">
            <v>M</v>
          </cell>
          <cell r="E10603">
            <v>0.03</v>
          </cell>
        </row>
        <row r="10604">
          <cell r="B10604">
            <v>92514</v>
          </cell>
          <cell r="C10604" t="str">
            <v>MONTAGEM E DESMONTAGEM DE FÔRMA DE LAJE MACIÇA COM ÁREA MÉDIA MAIOR QUE 20 M², PÉ-DIREITO SIMPLES, EM CHAPA DE MADEIRA COMPENSADA RESINADA, 4 UTILIZAÇÕES. AF_12/2015</v>
          </cell>
          <cell r="D10604" t="str">
            <v>M2</v>
          </cell>
          <cell r="E10604">
            <v>0</v>
          </cell>
        </row>
        <row r="10605">
          <cell r="B10605">
            <v>88239</v>
          </cell>
          <cell r="C10605" t="str">
            <v>AJUDANTE DE CARPINTEIRO COM ENCARGOS COMPLEMENTARES</v>
          </cell>
          <cell r="D10605" t="str">
            <v>H</v>
          </cell>
          <cell r="E10605">
            <v>9.7000000000000003E-2</v>
          </cell>
        </row>
        <row r="10606">
          <cell r="B10606">
            <v>88262</v>
          </cell>
          <cell r="C10606" t="str">
            <v>CARPINTEIRO DE FORMAS COM ENCARGOS COMPLEMENTARES</v>
          </cell>
          <cell r="D10606" t="str">
            <v>H</v>
          </cell>
          <cell r="E10606">
            <v>0.52800000000000002</v>
          </cell>
        </row>
        <row r="10607">
          <cell r="B10607">
            <v>92267</v>
          </cell>
          <cell r="C10607" t="str">
            <v>FABRICAÇÃO DE FÔRMA PARA LAJES, EM CHAPA DE MADEIRA COMPENSADA RESINADA, E = 17 MM. AF_12/2015</v>
          </cell>
          <cell r="D10607" t="str">
            <v>M2</v>
          </cell>
          <cell r="E10607">
            <v>0.34100000000000003</v>
          </cell>
        </row>
        <row r="10608">
          <cell r="B10608">
            <v>2692</v>
          </cell>
          <cell r="C10608" t="str">
            <v>DESMOLDANTE PROTETOR PARA FORMAS DE MADEIRA, DE BASE OLEOSA EMULSIONADA EM AGUA</v>
          </cell>
          <cell r="D10608" t="str">
            <v>L</v>
          </cell>
          <cell r="E10608">
            <v>0.01</v>
          </cell>
        </row>
        <row r="10609">
          <cell r="B10609">
            <v>10749</v>
          </cell>
          <cell r="C10609" t="str">
            <v>ESCORA METALICA TELESCOPICA, COM ALTURA REGULAVEL DE *1,80* a *3,20* M, COM CAPACIDADE DE CARGA DE NO MINIMO 1000 KGF (10 KN), INCLUSO TRIPE E FORCADO (LOCACAO)</v>
          </cell>
          <cell r="D10609" t="str">
            <v>MES</v>
          </cell>
          <cell r="E10609">
            <v>0.39700000000000002</v>
          </cell>
        </row>
        <row r="10610">
          <cell r="B10610">
            <v>40610</v>
          </cell>
          <cell r="C10610" t="str">
            <v>VIGA DE ESCORAMAENTO H20, DE MADEIRA, PESO DE 5,00 A 5,20 KG/M, COM EXTREMIDADES PLASTICAS (COLETADO CAIXA)</v>
          </cell>
          <cell r="D10610" t="str">
            <v>M</v>
          </cell>
          <cell r="E10610">
            <v>0.03</v>
          </cell>
        </row>
        <row r="10611">
          <cell r="B10611">
            <v>92515</v>
          </cell>
          <cell r="C10611" t="str">
            <v>MONTAGEM E DESMONTAGEM DE FÔRMA DE LAJE MACIÇA COM ÁREA MÉDIA MAIOR QUE 20 M², PÉ-DIREITO DUPLO, EM CHAPA DE MADEIRA COMPENSADA RESINADA, 6 UTILIZAÇÕES. AF_12/2015</v>
          </cell>
          <cell r="D10611" t="str">
            <v>M2</v>
          </cell>
          <cell r="E10611">
            <v>0</v>
          </cell>
        </row>
        <row r="10612">
          <cell r="B10612">
            <v>88239</v>
          </cell>
          <cell r="C10612" t="str">
            <v>AJUDANTE DE CARPINTEIRO COM ENCARGOS COMPLEMENTARES</v>
          </cell>
          <cell r="D10612" t="str">
            <v>H</v>
          </cell>
          <cell r="E10612">
            <v>0.156</v>
          </cell>
        </row>
        <row r="10613">
          <cell r="B10613">
            <v>88262</v>
          </cell>
          <cell r="C10613" t="str">
            <v>CARPINTEIRO DE FORMAS COM ENCARGOS COMPLEMENTARES</v>
          </cell>
          <cell r="D10613" t="str">
            <v>H</v>
          </cell>
          <cell r="E10613">
            <v>0.85199999999999998</v>
          </cell>
        </row>
        <row r="10614">
          <cell r="B10614">
            <v>92267</v>
          </cell>
          <cell r="C10614" t="str">
            <v>FABRICAÇÃO DE FÔRMA PARA LAJES, EM CHAPA DE MADEIRA COMPENSADA RESINADA, E = 17 MM. AF_12/2015</v>
          </cell>
          <cell r="D10614" t="str">
            <v>M2</v>
          </cell>
          <cell r="E10614">
            <v>0.245</v>
          </cell>
        </row>
        <row r="10615">
          <cell r="B10615">
            <v>2692</v>
          </cell>
          <cell r="C10615" t="str">
            <v>DESMOLDANTE PROTETOR PARA FORMAS DE MADEIRA, DE BASE OLEOSA EMULSIONADA EM AGUA</v>
          </cell>
          <cell r="D10615" t="str">
            <v>L</v>
          </cell>
          <cell r="E10615">
            <v>0.01</v>
          </cell>
        </row>
        <row r="10616">
          <cell r="B10616">
            <v>40609</v>
          </cell>
          <cell r="C10616" t="str">
            <v>TORRE METALICA COMPLETA PARA UMA CARGA DE 8 TF (80 KN)  E PE DIREITO DE 6 M, INCLUINDO MODULOS , DIAGONAIS, SAPATAS E FORCADOS (LOCACAO) (COLETADO CAIXA)</v>
          </cell>
          <cell r="D10616" t="str">
            <v>MES</v>
          </cell>
          <cell r="E10616">
            <v>0.05</v>
          </cell>
        </row>
        <row r="10617">
          <cell r="B10617">
            <v>40610</v>
          </cell>
          <cell r="C10617" t="str">
            <v>VIGA DE ESCORAMAENTO H20, DE MADEIRA, PESO DE 5,00 A 5,20 KG/M, COM EXTREMIDADES PLASTICAS (COLETADO CAIXA)</v>
          </cell>
          <cell r="D10617" t="str">
            <v>M</v>
          </cell>
          <cell r="E10617">
            <v>0.03</v>
          </cell>
        </row>
        <row r="10618">
          <cell r="B10618">
            <v>92516</v>
          </cell>
          <cell r="C10618" t="str">
            <v>MONTAGEM E DESMONTAGEM DE FÔRMA DE LAJE MACIÇA COM ÁREA MÉDIA MENOR OU IGUAL A 20 M², PÉ-DIREITO DUPLO, EM CHAPA DE MADEIRA COMPENSADA RESINADA, 6 UTILIZAÇÕES. AF_12/2015</v>
          </cell>
          <cell r="D10618" t="str">
            <v>M2</v>
          </cell>
          <cell r="E10618">
            <v>0</v>
          </cell>
        </row>
        <row r="10619">
          <cell r="B10619">
            <v>88239</v>
          </cell>
          <cell r="C10619" t="str">
            <v>AJUDANTE DE CARPINTEIRO COM ENCARGOS COMPLEMENTARES</v>
          </cell>
          <cell r="D10619" t="str">
            <v>H</v>
          </cell>
          <cell r="E10619">
            <v>0.14599999999999999</v>
          </cell>
        </row>
        <row r="10620">
          <cell r="B10620">
            <v>88262</v>
          </cell>
          <cell r="C10620" t="str">
            <v>CARPINTEIRO DE FORMAS COM ENCARGOS COMPLEMENTARES</v>
          </cell>
          <cell r="D10620" t="str">
            <v>H</v>
          </cell>
          <cell r="E10620">
            <v>0.79400000000000004</v>
          </cell>
        </row>
        <row r="10621">
          <cell r="B10621">
            <v>92267</v>
          </cell>
          <cell r="C10621" t="str">
            <v>FABRICAÇÃO DE FÔRMA PARA LAJES, EM CHAPA DE MADEIRA COMPENSADA RESINADA, E = 17 MM. AF_12/2015</v>
          </cell>
          <cell r="D10621" t="str">
            <v>M2</v>
          </cell>
          <cell r="E10621">
            <v>0.245</v>
          </cell>
        </row>
        <row r="10622">
          <cell r="B10622">
            <v>2692</v>
          </cell>
          <cell r="C10622" t="str">
            <v>DESMOLDANTE PROTETOR PARA FORMAS DE MADEIRA, DE BASE OLEOSA EMULSIONADA EM AGUA</v>
          </cell>
          <cell r="D10622" t="str">
            <v>L</v>
          </cell>
          <cell r="E10622">
            <v>0.01</v>
          </cell>
        </row>
        <row r="10623">
          <cell r="B10623">
            <v>40609</v>
          </cell>
          <cell r="C10623" t="str">
            <v>TORRE METALICA COMPLETA PARA UMA CARGA DE 8 TF (80 KN)  E PE DIREITO DE 6 M, INCLUINDO MODULOS , DIAGONAIS, SAPATAS E FORCADOS (LOCACAO) (COLETADO CAIXA)</v>
          </cell>
          <cell r="D10623" t="str">
            <v>MES</v>
          </cell>
          <cell r="E10623">
            <v>0.05</v>
          </cell>
        </row>
        <row r="10624">
          <cell r="B10624">
            <v>40610</v>
          </cell>
          <cell r="C10624" t="str">
            <v>VIGA DE ESCORAMAENTO H20, DE MADEIRA, PESO DE 5,00 A 5,20 KG/M, COM EXTREMIDADES PLASTICAS (COLETADO CAIXA)</v>
          </cell>
          <cell r="D10624" t="str">
            <v>M</v>
          </cell>
          <cell r="E10624">
            <v>0.03</v>
          </cell>
        </row>
        <row r="10625">
          <cell r="B10625">
            <v>92517</v>
          </cell>
          <cell r="C10625" t="str">
            <v>MONTAGEM E DESMONTAGEM DE FÔRMA DE LAJE MACIÇA COM ÁREA MÉDIA MENOR OU IGUAL A 20 M², PÉ-DIREITO SIMPLES, EM CHAPA DE MADEIRA COMPENSADA RESINADA, 6 UTILIZAÇÕES. AF_12/2015</v>
          </cell>
          <cell r="D10625" t="str">
            <v>M2</v>
          </cell>
          <cell r="E10625">
            <v>0</v>
          </cell>
        </row>
        <row r="10626">
          <cell r="B10626">
            <v>88239</v>
          </cell>
          <cell r="C10626" t="str">
            <v>AJUDANTE DE CARPINTEIRO COM ENCARGOS COMPLEMENTARES</v>
          </cell>
          <cell r="D10626" t="str">
            <v>H</v>
          </cell>
          <cell r="E10626">
            <v>9.4E-2</v>
          </cell>
        </row>
        <row r="10627">
          <cell r="B10627">
            <v>88262</v>
          </cell>
          <cell r="C10627" t="str">
            <v>CARPINTEIRO DE FORMAS COM ENCARGOS COMPLEMENTARES</v>
          </cell>
          <cell r="D10627" t="str">
            <v>H</v>
          </cell>
          <cell r="E10627">
            <v>0.51300000000000001</v>
          </cell>
        </row>
        <row r="10628">
          <cell r="B10628">
            <v>92267</v>
          </cell>
          <cell r="C10628" t="str">
            <v>FABRICAÇÃO DE FÔRMA PARA LAJES, EM CHAPA DE MADEIRA COMPENSADA RESINADA, E = 17 MM. AF_12/2015</v>
          </cell>
          <cell r="D10628" t="str">
            <v>M2</v>
          </cell>
          <cell r="E10628">
            <v>0.245</v>
          </cell>
        </row>
        <row r="10629">
          <cell r="B10629">
            <v>2692</v>
          </cell>
          <cell r="C10629" t="str">
            <v>DESMOLDANTE PROTETOR PARA FORMAS DE MADEIRA, DE BASE OLEOSA EMULSIONADA EM AGUA</v>
          </cell>
          <cell r="D10629" t="str">
            <v>L</v>
          </cell>
          <cell r="E10629">
            <v>0.01</v>
          </cell>
        </row>
        <row r="10630">
          <cell r="B10630">
            <v>10749</v>
          </cell>
          <cell r="C10630" t="str">
            <v>ESCORA METALICA TELESCOPICA, COM ALTURA REGULAVEL DE *1,80* a *3,20* M, COM CAPACIDADE DE CARGA DE NO MINIMO 1000 KGF (10 KN), INCLUSO TRIPE E FORCADO (LOCACAO)</v>
          </cell>
          <cell r="D10630" t="str">
            <v>MES</v>
          </cell>
          <cell r="E10630">
            <v>0.39700000000000002</v>
          </cell>
        </row>
        <row r="10631">
          <cell r="B10631">
            <v>40610</v>
          </cell>
          <cell r="C10631" t="str">
            <v>VIGA DE ESCORAMAENTO H20, DE MADEIRA, PESO DE 5,00 A 5,20 KG/M, COM EXTREMIDADES PLASTICAS (COLETADO CAIXA)</v>
          </cell>
          <cell r="D10631" t="str">
            <v>M</v>
          </cell>
          <cell r="E10631">
            <v>0.03</v>
          </cell>
        </row>
        <row r="10632">
          <cell r="B10632">
            <v>92518</v>
          </cell>
          <cell r="C10632" t="str">
            <v>MONTAGEM E DESMONTAGEM DE FÔRMA DE LAJE MACIÇA COM ÁREA MÉDIA MAIOR QUE 20 M², PÉ-DIREITO SIMPLES, EM CHAPA DE MADEIRA COMPENSADA RESINADA, 6 UTILIZAÇÕES. AF_12/2015</v>
          </cell>
          <cell r="D10632" t="str">
            <v>M2</v>
          </cell>
          <cell r="E10632">
            <v>0</v>
          </cell>
        </row>
        <row r="10633">
          <cell r="B10633">
            <v>88239</v>
          </cell>
          <cell r="C10633" t="str">
            <v>AJUDANTE DE CARPINTEIRO COM ENCARGOS COMPLEMENTARES</v>
          </cell>
          <cell r="D10633" t="str">
            <v>H</v>
          </cell>
          <cell r="E10633">
            <v>8.4000000000000005E-2</v>
          </cell>
        </row>
        <row r="10634">
          <cell r="B10634">
            <v>88262</v>
          </cell>
          <cell r="C10634" t="str">
            <v>CARPINTEIRO DE FORMAS COM ENCARGOS COMPLEMENTARES</v>
          </cell>
          <cell r="D10634" t="str">
            <v>H</v>
          </cell>
          <cell r="E10634">
            <v>0.45900000000000002</v>
          </cell>
        </row>
        <row r="10635">
          <cell r="B10635">
            <v>92267</v>
          </cell>
          <cell r="C10635" t="str">
            <v>FABRICAÇÃO DE FÔRMA PARA LAJES, EM CHAPA DE MADEIRA COMPENSADA RESINADA, E = 17 MM. AF_12/2015</v>
          </cell>
          <cell r="D10635" t="str">
            <v>M2</v>
          </cell>
          <cell r="E10635">
            <v>0.245</v>
          </cell>
        </row>
        <row r="10636">
          <cell r="B10636">
            <v>2692</v>
          </cell>
          <cell r="C10636" t="str">
            <v>DESMOLDANTE PROTETOR PARA FORMAS DE MADEIRA, DE BASE OLEOSA EMULSIONADA EM AGUA</v>
          </cell>
          <cell r="D10636" t="str">
            <v>L</v>
          </cell>
          <cell r="E10636">
            <v>0.01</v>
          </cell>
        </row>
        <row r="10637">
          <cell r="B10637">
            <v>10749</v>
          </cell>
          <cell r="C10637" t="str">
            <v>ESCORA METALICA TELESCOPICA, COM ALTURA REGULAVEL DE *1,80* a *3,20* M, COM CAPACIDADE DE CARGA DE NO MINIMO 1000 KGF (10 KN), INCLUSO TRIPE E FORCADO (LOCACAO)</v>
          </cell>
          <cell r="D10637" t="str">
            <v>MES</v>
          </cell>
          <cell r="E10637">
            <v>0.39700000000000002</v>
          </cell>
        </row>
        <row r="10638">
          <cell r="B10638">
            <v>40610</v>
          </cell>
          <cell r="C10638" t="str">
            <v>VIGA DE ESCORAMAENTO H20, DE MADEIRA, PESO DE 5,00 A 5,20 KG/M, COM EXTREMIDADES PLASTICAS (COLETADO CAIXA)</v>
          </cell>
          <cell r="D10638" t="str">
            <v>M</v>
          </cell>
          <cell r="E10638">
            <v>0.03</v>
          </cell>
        </row>
        <row r="10639">
          <cell r="B10639">
            <v>92519</v>
          </cell>
          <cell r="C10639" t="str">
            <v>MONTAGEM E DESMONTAGEM DE FÔRMA DE LAJE MACIÇA COM ÁREA MÉDIA MENOR OU IGUAL A 20 M², PÉ-DIREITO DUPLO, EM CHAPA DE MADEIRA COMPENSADA RESINADA, 8 UTILIZAÇÕES. AF_12/2015</v>
          </cell>
          <cell r="D10639" t="str">
            <v>M2</v>
          </cell>
          <cell r="E10639">
            <v>0</v>
          </cell>
        </row>
        <row r="10640">
          <cell r="B10640">
            <v>88239</v>
          </cell>
          <cell r="C10640" t="str">
            <v>AJUDANTE DE CARPINTEIRO COM ENCARGOS COMPLEMENTARES</v>
          </cell>
          <cell r="D10640" t="str">
            <v>H</v>
          </cell>
          <cell r="E10640">
            <v>0.14399999999999999</v>
          </cell>
        </row>
        <row r="10641">
          <cell r="B10641">
            <v>88262</v>
          </cell>
          <cell r="C10641" t="str">
            <v>CARPINTEIRO DE FORMAS COM ENCARGOS COMPLEMENTARES</v>
          </cell>
          <cell r="D10641" t="str">
            <v>H</v>
          </cell>
          <cell r="E10641">
            <v>0.78800000000000003</v>
          </cell>
        </row>
        <row r="10642">
          <cell r="B10642">
            <v>92267</v>
          </cell>
          <cell r="C10642" t="str">
            <v>FABRICAÇÃO DE FÔRMA PARA LAJES, EM CHAPA DE MADEIRA COMPENSADA RESINADA, E = 17 MM. AF_12/2015</v>
          </cell>
          <cell r="D10642" t="str">
            <v>M2</v>
          </cell>
          <cell r="E10642">
            <v>0.19500000000000001</v>
          </cell>
        </row>
        <row r="10643">
          <cell r="B10643">
            <v>2692</v>
          </cell>
          <cell r="C10643" t="str">
            <v>DESMOLDANTE PROTETOR PARA FORMAS DE MADEIRA, DE BASE OLEOSA EMULSIONADA EM AGUA</v>
          </cell>
          <cell r="D10643" t="str">
            <v>L</v>
          </cell>
          <cell r="E10643">
            <v>0.01</v>
          </cell>
        </row>
        <row r="10644">
          <cell r="B10644">
            <v>40609</v>
          </cell>
          <cell r="C10644" t="str">
            <v>TORRE METALICA COMPLETA PARA UMA CARGA DE 8 TF (80 KN)  E PE DIREITO DE 6 M, INCLUINDO MODULOS , DIAGONAIS, SAPATAS E FORCADOS (LOCACAO) (COLETADO CAIXA)</v>
          </cell>
          <cell r="D10644" t="str">
            <v>MES</v>
          </cell>
          <cell r="E10644">
            <v>0.05</v>
          </cell>
        </row>
        <row r="10645">
          <cell r="B10645">
            <v>40610</v>
          </cell>
          <cell r="C10645" t="str">
            <v>VIGA DE ESCORAMAENTO H20, DE MADEIRA, PESO DE 5,00 A 5,20 KG/M, COM EXTREMIDADES PLASTICAS (COLETADO CAIXA)</v>
          </cell>
          <cell r="D10645" t="str">
            <v>M</v>
          </cell>
          <cell r="E10645">
            <v>0.03</v>
          </cell>
        </row>
        <row r="10646">
          <cell r="B10646">
            <v>92520</v>
          </cell>
          <cell r="C10646" t="str">
            <v>MONTAGEM E DESMONTAGEM DE FÔRMA DE LAJE MACIÇA COM ÁREA MÉDIA MAIOR QUE 20 M², PÉ-DIREITO DUPLO, EM CHAPA DE MADEIRA COMPENSADA RESINADA, 8 UTILIZAÇÕES. AF_12/2015</v>
          </cell>
          <cell r="D10646" t="str">
            <v>M2</v>
          </cell>
          <cell r="E10646">
            <v>0</v>
          </cell>
        </row>
        <row r="10647">
          <cell r="B10647">
            <v>88239</v>
          </cell>
          <cell r="C10647" t="str">
            <v>AJUDANTE DE CARPINTEIRO COM ENCARGOS COMPLEMENTARES</v>
          </cell>
          <cell r="D10647" t="str">
            <v>H</v>
          </cell>
          <cell r="E10647">
            <v>0.13500000000000001</v>
          </cell>
        </row>
        <row r="10648">
          <cell r="B10648">
            <v>88262</v>
          </cell>
          <cell r="C10648" t="str">
            <v>CARPINTEIRO DE FORMAS COM ENCARGOS COMPLEMENTARES</v>
          </cell>
          <cell r="D10648" t="str">
            <v>H</v>
          </cell>
          <cell r="E10648">
            <v>0.73399999999999999</v>
          </cell>
        </row>
        <row r="10649">
          <cell r="B10649">
            <v>92267</v>
          </cell>
          <cell r="C10649" t="str">
            <v>FABRICAÇÃO DE FÔRMA PARA LAJES, EM CHAPA DE MADEIRA COMPENSADA RESINADA, E = 17 MM. AF_12/2015</v>
          </cell>
          <cell r="D10649" t="str">
            <v>M2</v>
          </cell>
          <cell r="E10649">
            <v>0.19500000000000001</v>
          </cell>
        </row>
        <row r="10650">
          <cell r="B10650">
            <v>2692</v>
          </cell>
          <cell r="C10650" t="str">
            <v>DESMOLDANTE PROTETOR PARA FORMAS DE MADEIRA, DE BASE OLEOSA EMULSIONADA EM AGUA</v>
          </cell>
          <cell r="D10650" t="str">
            <v>L</v>
          </cell>
          <cell r="E10650">
            <v>0.01</v>
          </cell>
        </row>
        <row r="10651">
          <cell r="B10651">
            <v>40609</v>
          </cell>
          <cell r="C10651" t="str">
            <v>TORRE METALICA COMPLETA PARA UMA CARGA DE 8 TF (80 KN)  E PE DIREITO DE 6 M, INCLUINDO MODULOS , DIAGONAIS, SAPATAS E FORCADOS (LOCACAO) (COLETADO CAIXA)</v>
          </cell>
          <cell r="D10651" t="str">
            <v>MES</v>
          </cell>
          <cell r="E10651">
            <v>0.05</v>
          </cell>
        </row>
        <row r="10652">
          <cell r="B10652">
            <v>40610</v>
          </cell>
          <cell r="C10652" t="str">
            <v>VIGA DE ESCORAMAENTO H20, DE MADEIRA, PESO DE 5,00 A 5,20 KG/M, COM EXTREMIDADES PLASTICAS (COLETADO CAIXA)</v>
          </cell>
          <cell r="D10652" t="str">
            <v>M</v>
          </cell>
          <cell r="E10652">
            <v>0.03</v>
          </cell>
        </row>
        <row r="10653">
          <cell r="B10653">
            <v>92521</v>
          </cell>
          <cell r="C10653" t="str">
            <v>MONTAGEM E DESMONTAGEM DE FÔRMA DE LAJE MACIÇA COM ÁREA MÉDIA MENOR OU IGUAL A 20 M², PÉ-DIREITO SIMPLES, EM CHAPA DE MADEIRA COMPENSADA RESINADA, 8 UTILIZAÇÕES. AF_12/2015</v>
          </cell>
          <cell r="D10653" t="str">
            <v>M2</v>
          </cell>
          <cell r="E10653">
            <v>0</v>
          </cell>
        </row>
        <row r="10654">
          <cell r="B10654">
            <v>88239</v>
          </cell>
          <cell r="C10654" t="str">
            <v>AJUDANTE DE CARPINTEIRO COM ENCARGOS COMPLEMENTARES</v>
          </cell>
          <cell r="D10654" t="str">
            <v>H</v>
          </cell>
          <cell r="E10654">
            <v>8.6999999999999994E-2</v>
          </cell>
        </row>
        <row r="10655">
          <cell r="B10655">
            <v>88262</v>
          </cell>
          <cell r="C10655" t="str">
            <v>CARPINTEIRO DE FORMAS COM ENCARGOS COMPLEMENTARES</v>
          </cell>
          <cell r="D10655" t="str">
            <v>H</v>
          </cell>
          <cell r="E10655">
            <v>0.47399999999999998</v>
          </cell>
        </row>
        <row r="10656">
          <cell r="B10656">
            <v>92267</v>
          </cell>
          <cell r="C10656" t="str">
            <v>FABRICAÇÃO DE FÔRMA PARA LAJES, EM CHAPA DE MADEIRA COMPENSADA RESINADA, E = 17 MM. AF_12/2015</v>
          </cell>
          <cell r="D10656" t="str">
            <v>M2</v>
          </cell>
          <cell r="E10656">
            <v>0.19500000000000001</v>
          </cell>
        </row>
        <row r="10657">
          <cell r="B10657">
            <v>2692</v>
          </cell>
          <cell r="C10657" t="str">
            <v>DESMOLDANTE PROTETOR PARA FORMAS DE MADEIRA, DE BASE OLEOSA EMULSIONADA EM AGUA</v>
          </cell>
          <cell r="D10657" t="str">
            <v>L</v>
          </cell>
          <cell r="E10657">
            <v>0.01</v>
          </cell>
        </row>
        <row r="10658">
          <cell r="B10658">
            <v>10749</v>
          </cell>
          <cell r="C10658" t="str">
            <v>ESCORA METALICA TELESCOPICA, COM ALTURA REGULAVEL DE *1,80* a *3,20* M, COM CAPACIDADE DE CARGA DE NO MINIMO 1000 KGF (10 KN), INCLUSO TRIPE E FORCADO (LOCACAO)</v>
          </cell>
          <cell r="D10658" t="str">
            <v>MES</v>
          </cell>
          <cell r="E10658">
            <v>0.39700000000000002</v>
          </cell>
        </row>
        <row r="10659">
          <cell r="B10659">
            <v>40610</v>
          </cell>
          <cell r="C10659" t="str">
            <v>VIGA DE ESCORAMAENTO H20, DE MADEIRA, PESO DE 5,00 A 5,20 KG/M, COM EXTREMIDADES PLASTICAS (COLETADO CAIXA)</v>
          </cell>
          <cell r="D10659" t="str">
            <v>M</v>
          </cell>
          <cell r="E10659">
            <v>0.03</v>
          </cell>
        </row>
        <row r="10660">
          <cell r="B10660">
            <v>92522</v>
          </cell>
          <cell r="C10660" t="str">
            <v>MONTAGEM E DESMONTAGEM DE FÔRMA DE LAJE MACIÇA COM ÁREA MÉDIA MAIOR QUE 20 M², PÉ-DIREITO SIMPLES, EM CHAPA DE MADEIRA COMPENSADA RESINADA, 8 UTILIZAÇÕES. AF_12/2015</v>
          </cell>
          <cell r="D10660" t="str">
            <v>M2</v>
          </cell>
          <cell r="E10660">
            <v>0</v>
          </cell>
        </row>
        <row r="10661">
          <cell r="B10661">
            <v>88239</v>
          </cell>
          <cell r="C10661" t="str">
            <v>AJUDANTE DE CARPINTEIRO COM ENCARGOS COMPLEMENTARES</v>
          </cell>
          <cell r="D10661" t="str">
            <v>H</v>
          </cell>
          <cell r="E10661">
            <v>7.8E-2</v>
          </cell>
        </row>
        <row r="10662">
          <cell r="B10662">
            <v>88262</v>
          </cell>
          <cell r="C10662" t="str">
            <v>CARPINTEIRO DE FORMAS COM ENCARGOS COMPLEMENTARES</v>
          </cell>
          <cell r="D10662" t="str">
            <v>H</v>
          </cell>
          <cell r="E10662">
            <v>0.42399999999999999</v>
          </cell>
        </row>
        <row r="10663">
          <cell r="B10663">
            <v>92267</v>
          </cell>
          <cell r="C10663" t="str">
            <v>FABRICAÇÃO DE FÔRMA PARA LAJES, EM CHAPA DE MADEIRA COMPENSADA RESINADA, E = 17 MM. AF_12/2015</v>
          </cell>
          <cell r="D10663" t="str">
            <v>M2</v>
          </cell>
          <cell r="E10663">
            <v>0.19500000000000001</v>
          </cell>
        </row>
        <row r="10664">
          <cell r="B10664">
            <v>2692</v>
          </cell>
          <cell r="C10664" t="str">
            <v>DESMOLDANTE PROTETOR PARA FORMAS DE MADEIRA, DE BASE OLEOSA EMULSIONADA EM AGUA</v>
          </cell>
          <cell r="D10664" t="str">
            <v>L</v>
          </cell>
          <cell r="E10664">
            <v>0.01</v>
          </cell>
        </row>
        <row r="10665">
          <cell r="B10665">
            <v>10749</v>
          </cell>
          <cell r="C10665" t="str">
            <v>ESCORA METALICA TELESCOPICA, COM ALTURA REGULAVEL DE *1,80* a *3,20* M, COM CAPACIDADE DE CARGA DE NO MINIMO 1000 KGF (10 KN), INCLUSO TRIPE E FORCADO (LOCACAO)</v>
          </cell>
          <cell r="D10665" t="str">
            <v>MES</v>
          </cell>
          <cell r="E10665">
            <v>0.39700000000000002</v>
          </cell>
        </row>
        <row r="10666">
          <cell r="B10666">
            <v>40610</v>
          </cell>
          <cell r="C10666" t="str">
            <v>VIGA DE ESCORAMAENTO H20, DE MADEIRA, PESO DE 5,00 A 5,20 KG/M, COM EXTREMIDADES PLASTICAS (COLETADO CAIXA)</v>
          </cell>
          <cell r="D10666" t="str">
            <v>M</v>
          </cell>
          <cell r="E10666">
            <v>0.03</v>
          </cell>
        </row>
        <row r="10667">
          <cell r="B10667">
            <v>92523</v>
          </cell>
          <cell r="C10667" t="str">
            <v>MONTAGEM E DESMONTAGEM DE FÔRMA DE LAJE MACIÇA COM ÁREA MÉDIA MENOR OU IGUAL A 20 M², PÉ-DIREITO DUPLO, EM CHAPA DE MADEIRA COMPENSADA PLASTIFICADA, 10 UTILIZAÇÕES. AF_12/2015</v>
          </cell>
          <cell r="D10667" t="str">
            <v>M2</v>
          </cell>
          <cell r="E10667">
            <v>0</v>
          </cell>
        </row>
        <row r="10668">
          <cell r="B10668">
            <v>88239</v>
          </cell>
          <cell r="C10668" t="str">
            <v>AJUDANTE DE CARPINTEIRO COM ENCARGOS COMPLEMENTARES</v>
          </cell>
          <cell r="D10668" t="str">
            <v>H</v>
          </cell>
          <cell r="E10668">
            <v>0.13700000000000001</v>
          </cell>
        </row>
        <row r="10669">
          <cell r="B10669">
            <v>88262</v>
          </cell>
          <cell r="C10669" t="str">
            <v>CARPINTEIRO DE FORMAS COM ENCARGOS COMPLEMENTARES</v>
          </cell>
          <cell r="D10669" t="str">
            <v>H</v>
          </cell>
          <cell r="E10669">
            <v>0.749</v>
          </cell>
        </row>
        <row r="10670">
          <cell r="B10670">
            <v>92268</v>
          </cell>
          <cell r="C10670" t="str">
            <v>FABRICAÇÃO DE FÔRMA PARA LAJES, EM CHAPA DE MADEIRA COMPENSADA PLASTIFICADA, E = 18 MM. AF_12/2015</v>
          </cell>
          <cell r="D10670" t="str">
            <v>M2</v>
          </cell>
          <cell r="E10670">
            <v>0.13600000000000001</v>
          </cell>
        </row>
        <row r="10671">
          <cell r="B10671">
            <v>2692</v>
          </cell>
          <cell r="C10671" t="str">
            <v>DESMOLDANTE PROTETOR PARA FORMAS DE MADEIRA, DE BASE OLEOSA EMULSIONADA EM AGUA</v>
          </cell>
          <cell r="D10671" t="str">
            <v>L</v>
          </cell>
          <cell r="E10671">
            <v>4.0000000000000001E-3</v>
          </cell>
        </row>
        <row r="10672">
          <cell r="B10672">
            <v>40609</v>
          </cell>
          <cell r="C10672" t="str">
            <v>TORRE METALICA COMPLETA PARA UMA CARGA DE 8 TF (80 KN)  E PE DIREITO DE 6 M, INCLUINDO MODULOS , DIAGONAIS, SAPATAS E FORCADOS (LOCACAO) (COLETADO CAIXA)</v>
          </cell>
          <cell r="D10672" t="str">
            <v>MES</v>
          </cell>
          <cell r="E10672">
            <v>0.05</v>
          </cell>
        </row>
        <row r="10673">
          <cell r="B10673">
            <v>40610</v>
          </cell>
          <cell r="C10673" t="str">
            <v>VIGA DE ESCORAMAENTO H20, DE MADEIRA, PESO DE 5,00 A 5,20 KG/M, COM EXTREMIDADES PLASTICAS (COLETADO CAIXA)</v>
          </cell>
          <cell r="D10673" t="str">
            <v>M</v>
          </cell>
          <cell r="E10673">
            <v>0.03</v>
          </cell>
        </row>
        <row r="10674">
          <cell r="B10674">
            <v>92524</v>
          </cell>
          <cell r="C10674" t="str">
            <v>MONTAGEM E DESMONTAGEM DE FÔRMA DE LAJE MACIÇA COM ÁREA MÉDIA MAIOR QUE 20 M², PÉ-DIREITO DUPLO, EM CHAPA DE MADEIRA COMPENSADA PLASTIFICADA, 10 UTILIZAÇÕES. AF_12/2015</v>
          </cell>
          <cell r="D10674" t="str">
            <v>M2</v>
          </cell>
          <cell r="E10674">
            <v>0</v>
          </cell>
        </row>
        <row r="10675">
          <cell r="B10675">
            <v>88239</v>
          </cell>
          <cell r="C10675" t="str">
            <v>AJUDANTE DE CARPINTEIRO COM ENCARGOS COMPLEMENTARES</v>
          </cell>
          <cell r="D10675" t="str">
            <v>H</v>
          </cell>
          <cell r="E10675">
            <v>0.128</v>
          </cell>
        </row>
        <row r="10676">
          <cell r="B10676">
            <v>88262</v>
          </cell>
          <cell r="C10676" t="str">
            <v>CARPINTEIRO DE FORMAS COM ENCARGOS COMPLEMENTARES</v>
          </cell>
          <cell r="D10676" t="str">
            <v>H</v>
          </cell>
          <cell r="E10676">
            <v>0.69799999999999995</v>
          </cell>
        </row>
        <row r="10677">
          <cell r="B10677">
            <v>92268</v>
          </cell>
          <cell r="C10677" t="str">
            <v>FABRICAÇÃO DE FÔRMA PARA LAJES, EM CHAPA DE MADEIRA COMPENSADA PLASTIFICADA, E = 18 MM. AF_12/2015</v>
          </cell>
          <cell r="D10677" t="str">
            <v>M2</v>
          </cell>
          <cell r="E10677">
            <v>0.13600000000000001</v>
          </cell>
        </row>
        <row r="10678">
          <cell r="B10678">
            <v>2692</v>
          </cell>
          <cell r="C10678" t="str">
            <v>DESMOLDANTE PROTETOR PARA FORMAS DE MADEIRA, DE BASE OLEOSA EMULSIONADA EM AGUA</v>
          </cell>
          <cell r="D10678" t="str">
            <v>L</v>
          </cell>
          <cell r="E10678">
            <v>4.0000000000000001E-3</v>
          </cell>
        </row>
        <row r="10679">
          <cell r="B10679">
            <v>40609</v>
          </cell>
          <cell r="C10679" t="str">
            <v>TORRE METALICA COMPLETA PARA UMA CARGA DE 8 TF (80 KN)  E PE DIREITO DE 6 M, INCLUINDO MODULOS , DIAGONAIS, SAPATAS E FORCADOS (LOCACAO) (COLETADO CAIXA)</v>
          </cell>
          <cell r="D10679" t="str">
            <v>MES</v>
          </cell>
          <cell r="E10679">
            <v>0.05</v>
          </cell>
        </row>
        <row r="10680">
          <cell r="B10680">
            <v>40610</v>
          </cell>
          <cell r="C10680" t="str">
            <v>VIGA DE ESCORAMAENTO H20, DE MADEIRA, PESO DE 5,00 A 5,20 KG/M, COM EXTREMIDADES PLASTICAS (COLETADO CAIXA)</v>
          </cell>
          <cell r="D10680" t="str">
            <v>M</v>
          </cell>
          <cell r="E10680">
            <v>0.03</v>
          </cell>
        </row>
        <row r="10681">
          <cell r="B10681">
            <v>92525</v>
          </cell>
          <cell r="C10681" t="str">
            <v>MONTAGEM E DESMONTAGEM DE FÔRMA DE LAJE MACIÇA COM ÁREA MÉDIA MENOR OU IGUAL A 20 M², PÉ-DIREITO SIMPLES, EM CHAPA DE MADEIRA COMPENSADA PLASTIFICADA, 10 UTILIZAÇÕES. AF_12/2015</v>
          </cell>
          <cell r="D10681" t="str">
            <v>M2</v>
          </cell>
          <cell r="E10681">
            <v>0</v>
          </cell>
        </row>
        <row r="10682">
          <cell r="B10682">
            <v>88239</v>
          </cell>
          <cell r="C10682" t="str">
            <v>AJUDANTE DE CARPINTEIRO COM ENCARGOS COMPLEMENTARES</v>
          </cell>
          <cell r="D10682" t="str">
            <v>H</v>
          </cell>
          <cell r="E10682">
            <v>8.3000000000000004E-2</v>
          </cell>
        </row>
        <row r="10683">
          <cell r="B10683">
            <v>88262</v>
          </cell>
          <cell r="C10683" t="str">
            <v>CARPINTEIRO DE FORMAS COM ENCARGOS COMPLEMENTARES</v>
          </cell>
          <cell r="D10683" t="str">
            <v>H</v>
          </cell>
          <cell r="E10683">
            <v>0.45100000000000001</v>
          </cell>
        </row>
        <row r="10684">
          <cell r="B10684">
            <v>92268</v>
          </cell>
          <cell r="C10684" t="str">
            <v>FABRICAÇÃO DE FÔRMA PARA LAJES, EM CHAPA DE MADEIRA COMPENSADA PLASTIFICADA, E = 18 MM. AF_12/2015</v>
          </cell>
          <cell r="D10684" t="str">
            <v>M2</v>
          </cell>
          <cell r="E10684">
            <v>0.13600000000000001</v>
          </cell>
        </row>
        <row r="10685">
          <cell r="B10685">
            <v>2692</v>
          </cell>
          <cell r="C10685" t="str">
            <v>DESMOLDANTE PROTETOR PARA FORMAS DE MADEIRA, DE BASE OLEOSA EMULSIONADA EM AGUA</v>
          </cell>
          <cell r="D10685" t="str">
            <v>L</v>
          </cell>
          <cell r="E10685">
            <v>4.0000000000000001E-3</v>
          </cell>
        </row>
        <row r="10686">
          <cell r="B10686">
            <v>10749</v>
          </cell>
          <cell r="C10686" t="str">
            <v>ESCORA METALICA TELESCOPICA, COM ALTURA REGULAVEL DE *1,80* a *3,20* M, COM CAPACIDADE DE CARGA DE NO MINIMO 1000 KGF (10 KN), INCLUSO TRIPE E FORCADO (LOCACAO)</v>
          </cell>
          <cell r="D10686" t="str">
            <v>MES</v>
          </cell>
          <cell r="E10686">
            <v>0.39700000000000002</v>
          </cell>
        </row>
        <row r="10687">
          <cell r="B10687">
            <v>40610</v>
          </cell>
          <cell r="C10687" t="str">
            <v>VIGA DE ESCORAMAENTO H20, DE MADEIRA, PESO DE 5,00 A 5,20 KG/M, COM EXTREMIDADES PLASTICAS (COLETADO CAIXA)</v>
          </cell>
          <cell r="D10687" t="str">
            <v>M</v>
          </cell>
          <cell r="E10687">
            <v>0.03</v>
          </cell>
        </row>
        <row r="10688">
          <cell r="B10688">
            <v>92526</v>
          </cell>
          <cell r="C10688" t="str">
            <v>MONTAGEM E DESMONTAGEM DE FÔRMA DE LAJE MACIÇA COM ÁREA MÉDIA MAIOR QUE 20 M², PÉ-DIREITO SIMPLES, EM CHAPA DE MADEIRA COMPENSADA PLASTIFICADA, 10 UTILIZAÇÕES. AF_12/2015</v>
          </cell>
          <cell r="D10688" t="str">
            <v>M2</v>
          </cell>
          <cell r="E10688">
            <v>0</v>
          </cell>
        </row>
        <row r="10689">
          <cell r="B10689">
            <v>88239</v>
          </cell>
          <cell r="C10689" t="str">
            <v>AJUDANTE DE CARPINTEIRO COM ENCARGOS COMPLEMENTARES</v>
          </cell>
          <cell r="D10689" t="str">
            <v>H</v>
          </cell>
          <cell r="E10689">
            <v>7.3999999999999996E-2</v>
          </cell>
        </row>
        <row r="10690">
          <cell r="B10690">
            <v>88262</v>
          </cell>
          <cell r="C10690" t="str">
            <v>CARPINTEIRO DE FORMAS COM ENCARGOS COMPLEMENTARES</v>
          </cell>
          <cell r="D10690" t="str">
            <v>H</v>
          </cell>
          <cell r="E10690">
            <v>0.40300000000000002</v>
          </cell>
        </row>
        <row r="10691">
          <cell r="B10691">
            <v>92268</v>
          </cell>
          <cell r="C10691" t="str">
            <v>FABRICAÇÃO DE FÔRMA PARA LAJES, EM CHAPA DE MADEIRA COMPENSADA PLASTIFICADA, E = 18 MM. AF_12/2015</v>
          </cell>
          <cell r="D10691" t="str">
            <v>M2</v>
          </cell>
          <cell r="E10691">
            <v>0.13600000000000001</v>
          </cell>
        </row>
        <row r="10692">
          <cell r="B10692">
            <v>2692</v>
          </cell>
          <cell r="C10692" t="str">
            <v>DESMOLDANTE PROTETOR PARA FORMAS DE MADEIRA, DE BASE OLEOSA EMULSIONADA EM AGUA</v>
          </cell>
          <cell r="D10692" t="str">
            <v>L</v>
          </cell>
          <cell r="E10692">
            <v>4.0000000000000001E-3</v>
          </cell>
        </row>
        <row r="10693">
          <cell r="B10693">
            <v>10749</v>
          </cell>
          <cell r="C10693" t="str">
            <v>ESCORA METALICA TELESCOPICA, COM ALTURA REGULAVEL DE *1,80* a *3,20* M, COM CAPACIDADE DE CARGA DE NO MINIMO 1000 KGF (10 KN), INCLUSO TRIPE E FORCADO (LOCACAO)</v>
          </cell>
          <cell r="D10693" t="str">
            <v>MES</v>
          </cell>
          <cell r="E10693">
            <v>0.39700000000000002</v>
          </cell>
        </row>
        <row r="10694">
          <cell r="B10694">
            <v>40610</v>
          </cell>
          <cell r="C10694" t="str">
            <v>VIGA DE ESCORAMAENTO H20, DE MADEIRA, PESO DE 5,00 A 5,20 KG/M, COM EXTREMIDADES PLASTICAS (COLETADO CAIXA)</v>
          </cell>
          <cell r="D10694" t="str">
            <v>M</v>
          </cell>
          <cell r="E10694">
            <v>0.03</v>
          </cell>
        </row>
        <row r="10695">
          <cell r="B10695">
            <v>92527</v>
          </cell>
          <cell r="C10695" t="str">
            <v>MONTAGEM E DESMONTAGEM DE FÔRMA DE LAJE MACIÇA COM ÁREA MÉDIA MENOR OU IGUAL A 20 M², PÉ-DIREITO DUPLO, EM CHAPA DE MADEIRA COMPENSADA PLASTIFICADA, 12 UTILIZAÇÕES. AF_12/2015</v>
          </cell>
          <cell r="D10695" t="str">
            <v>M2</v>
          </cell>
          <cell r="E10695">
            <v>0</v>
          </cell>
        </row>
        <row r="10696">
          <cell r="B10696">
            <v>88239</v>
          </cell>
          <cell r="C10696" t="str">
            <v>AJUDANTE DE CARPINTEIRO COM ENCARGOS COMPLEMENTARES</v>
          </cell>
          <cell r="D10696" t="str">
            <v>H</v>
          </cell>
          <cell r="E10696">
            <v>0.13300000000000001</v>
          </cell>
        </row>
        <row r="10697">
          <cell r="B10697">
            <v>88262</v>
          </cell>
          <cell r="C10697" t="str">
            <v>CARPINTEIRO DE FORMAS COM ENCARGOS COMPLEMENTARES</v>
          </cell>
          <cell r="D10697" t="str">
            <v>H</v>
          </cell>
          <cell r="E10697">
            <v>0.72299999999999998</v>
          </cell>
        </row>
        <row r="10698">
          <cell r="B10698">
            <v>92268</v>
          </cell>
          <cell r="C10698" t="str">
            <v>FABRICAÇÃO DE FÔRMA PARA LAJES, EM CHAPA DE MADEIRA COMPENSADA PLASTIFICADA, E = 18 MM. AF_12/2015</v>
          </cell>
          <cell r="D10698" t="str">
            <v>M2</v>
          </cell>
          <cell r="E10698">
            <v>0.122</v>
          </cell>
        </row>
        <row r="10699">
          <cell r="B10699">
            <v>2692</v>
          </cell>
          <cell r="C10699" t="str">
            <v>DESMOLDANTE PROTETOR PARA FORMAS DE MADEIRA, DE BASE OLEOSA EMULSIONADA EM AGUA</v>
          </cell>
          <cell r="D10699" t="str">
            <v>L</v>
          </cell>
          <cell r="E10699">
            <v>4.0000000000000001E-3</v>
          </cell>
        </row>
        <row r="10700">
          <cell r="B10700">
            <v>40609</v>
          </cell>
          <cell r="C10700" t="str">
            <v>TORRE METALICA COMPLETA PARA UMA CARGA DE 8 TF (80 KN)  E PE DIREITO DE 6 M, INCLUINDO MODULOS , DIAGONAIS, SAPATAS E FORCADOS (LOCACAO) (COLETADO CAIXA)</v>
          </cell>
          <cell r="D10700" t="str">
            <v>MES</v>
          </cell>
          <cell r="E10700">
            <v>0.05</v>
          </cell>
        </row>
        <row r="10701">
          <cell r="B10701">
            <v>40610</v>
          </cell>
          <cell r="C10701" t="str">
            <v>VIGA DE ESCORAMAENTO H20, DE MADEIRA, PESO DE 5,00 A 5,20 KG/M, COM EXTREMIDADES PLASTICAS (COLETADO CAIXA)</v>
          </cell>
          <cell r="D10701" t="str">
            <v>M</v>
          </cell>
          <cell r="E10701">
            <v>0.03</v>
          </cell>
        </row>
        <row r="10702">
          <cell r="B10702">
            <v>92528</v>
          </cell>
          <cell r="C10702" t="str">
            <v>MONTAGEM E DESMONTAGEM DE FÔRMA DE LAJE MACIÇA COM ÁREA MÉDIA MAIOR QUE 20 M², PÉ-DIREITO DUPLO, EM CHAPA DE MADEIRA COMPENSADA PLASTIFICADA, 12 UTILIZAÇÕES. AF_12/2015</v>
          </cell>
          <cell r="D10702" t="str">
            <v>M2</v>
          </cell>
          <cell r="E10702">
            <v>0</v>
          </cell>
        </row>
        <row r="10703">
          <cell r="B10703">
            <v>88239</v>
          </cell>
          <cell r="C10703" t="str">
            <v>AJUDANTE DE CARPINTEIRO COM ENCARGOS COMPLEMENTARES</v>
          </cell>
          <cell r="D10703" t="str">
            <v>H</v>
          </cell>
          <cell r="E10703">
            <v>0.124</v>
          </cell>
        </row>
        <row r="10704">
          <cell r="B10704">
            <v>88262</v>
          </cell>
          <cell r="C10704" t="str">
            <v>CARPINTEIRO DE FORMAS COM ENCARGOS COMPLEMENTARES</v>
          </cell>
          <cell r="D10704" t="str">
            <v>H</v>
          </cell>
          <cell r="E10704">
            <v>0.67400000000000004</v>
          </cell>
        </row>
        <row r="10705">
          <cell r="B10705">
            <v>92268</v>
          </cell>
          <cell r="C10705" t="str">
            <v>FABRICAÇÃO DE FÔRMA PARA LAJES, EM CHAPA DE MADEIRA COMPENSADA PLASTIFICADA, E = 18 MM. AF_12/2015</v>
          </cell>
          <cell r="D10705" t="str">
            <v>M2</v>
          </cell>
          <cell r="E10705">
            <v>0.122</v>
          </cell>
        </row>
        <row r="10706">
          <cell r="B10706">
            <v>2692</v>
          </cell>
          <cell r="C10706" t="str">
            <v>DESMOLDANTE PROTETOR PARA FORMAS DE MADEIRA, DE BASE OLEOSA EMULSIONADA EM AGUA</v>
          </cell>
          <cell r="D10706" t="str">
            <v>L</v>
          </cell>
          <cell r="E10706">
            <v>4.0000000000000001E-3</v>
          </cell>
        </row>
        <row r="10707">
          <cell r="B10707">
            <v>40609</v>
          </cell>
          <cell r="C10707" t="str">
            <v>TORRE METALICA COMPLETA PARA UMA CARGA DE 8 TF (80 KN)  E PE DIREITO DE 6 M, INCLUINDO MODULOS , DIAGONAIS, SAPATAS E FORCADOS (LOCACAO) (COLETADO CAIXA)</v>
          </cell>
          <cell r="D10707" t="str">
            <v>MES</v>
          </cell>
          <cell r="E10707">
            <v>0.05</v>
          </cell>
        </row>
        <row r="10708">
          <cell r="B10708">
            <v>40610</v>
          </cell>
          <cell r="C10708" t="str">
            <v>VIGA DE ESCORAMAENTO H20, DE MADEIRA, PESO DE 5,00 A 5,20 KG/M, COM EXTREMIDADES PLASTICAS (COLETADO CAIXA)</v>
          </cell>
          <cell r="D10708" t="str">
            <v>M</v>
          </cell>
          <cell r="E10708">
            <v>0.03</v>
          </cell>
        </row>
        <row r="10709">
          <cell r="B10709">
            <v>92529</v>
          </cell>
          <cell r="C10709" t="str">
            <v>MONTAGEM E DESMONTAGEM DE FÔRMA DE LAJE MACIÇA COM ÁREA MÉDIA MENOR OU IGUAL A 20 M², PÉ-DIREITO SIMPLES, EM CHAPA DE MADEIRA COMPENSADA PLASTIFICADA, 12 UTILIZAÇÕES. AF_12/2015</v>
          </cell>
          <cell r="D10709" t="str">
            <v>M2</v>
          </cell>
          <cell r="E10709">
            <v>0</v>
          </cell>
        </row>
        <row r="10710">
          <cell r="B10710">
            <v>88239</v>
          </cell>
          <cell r="C10710" t="str">
            <v>AJUDANTE DE CARPINTEIRO COM ENCARGOS COMPLEMENTARES</v>
          </cell>
          <cell r="D10710" t="str">
            <v>H</v>
          </cell>
          <cell r="E10710">
            <v>0.08</v>
          </cell>
        </row>
        <row r="10711">
          <cell r="B10711">
            <v>88262</v>
          </cell>
          <cell r="C10711" t="str">
            <v>CARPINTEIRO DE FORMAS COM ENCARGOS COMPLEMENTARES</v>
          </cell>
          <cell r="D10711" t="str">
            <v>H</v>
          </cell>
          <cell r="E10711">
            <v>0.435</v>
          </cell>
        </row>
        <row r="10712">
          <cell r="B10712">
            <v>92268</v>
          </cell>
          <cell r="C10712" t="str">
            <v>FABRICAÇÃO DE FÔRMA PARA LAJES, EM CHAPA DE MADEIRA COMPENSADA PLASTIFICADA, E = 18 MM. AF_12/2015</v>
          </cell>
          <cell r="D10712" t="str">
            <v>M2</v>
          </cell>
          <cell r="E10712">
            <v>0.122</v>
          </cell>
        </row>
        <row r="10713">
          <cell r="B10713">
            <v>2692</v>
          </cell>
          <cell r="C10713" t="str">
            <v>DESMOLDANTE PROTETOR PARA FORMAS DE MADEIRA, DE BASE OLEOSA EMULSIONADA EM AGUA</v>
          </cell>
          <cell r="D10713" t="str">
            <v>L</v>
          </cell>
          <cell r="E10713">
            <v>4.0000000000000001E-3</v>
          </cell>
        </row>
        <row r="10714">
          <cell r="B10714">
            <v>10749</v>
          </cell>
          <cell r="C10714" t="str">
            <v>ESCORA METALICA TELESCOPICA, COM ALTURA REGULAVEL DE *1,80* a *3,20* M, COM CAPACIDADE DE CARGA DE NO MINIMO 1000 KGF (10 KN), INCLUSO TRIPE E FORCADO (LOCACAO)</v>
          </cell>
          <cell r="D10714" t="str">
            <v>MES</v>
          </cell>
          <cell r="E10714">
            <v>0.39700000000000002</v>
          </cell>
        </row>
        <row r="10715">
          <cell r="B10715">
            <v>40610</v>
          </cell>
          <cell r="C10715" t="str">
            <v>VIGA DE ESCORAMAENTO H20, DE MADEIRA, PESO DE 5,00 A 5,20 KG/M, COM EXTREMIDADES PLASTICAS (COLETADO CAIXA)</v>
          </cell>
          <cell r="D10715" t="str">
            <v>M</v>
          </cell>
          <cell r="E10715">
            <v>0.03</v>
          </cell>
        </row>
        <row r="10716">
          <cell r="B10716">
            <v>92530</v>
          </cell>
          <cell r="C10716" t="str">
            <v>MONTAGEM E DESMONTAGEM DE FÔRMA DE LAJE MACIÇA COM ÁREA MÉDIA MAIOR QUE 20 M², PÉ-DIREITO SIMPLES, EM CHAPA DE MADEIRA COMPENSADA PLASTIFICADA, 12 UTILIZAÇÕES. AF_12/2015</v>
          </cell>
          <cell r="D10716" t="str">
            <v>M2</v>
          </cell>
          <cell r="E10716">
            <v>0</v>
          </cell>
        </row>
        <row r="10717">
          <cell r="B10717">
            <v>88239</v>
          </cell>
          <cell r="C10717" t="str">
            <v>AJUDANTE DE CARPINTEIRO COM ENCARGOS COMPLEMENTARES</v>
          </cell>
          <cell r="D10717" t="str">
            <v>H</v>
          </cell>
          <cell r="E10717">
            <v>7.0999999999999994E-2</v>
          </cell>
        </row>
        <row r="10718">
          <cell r="B10718">
            <v>88262</v>
          </cell>
          <cell r="C10718" t="str">
            <v>CARPINTEIRO DE FORMAS COM ENCARGOS COMPLEMENTARES</v>
          </cell>
          <cell r="D10718" t="str">
            <v>H</v>
          </cell>
          <cell r="E10718">
            <v>0.38900000000000001</v>
          </cell>
        </row>
        <row r="10719">
          <cell r="B10719">
            <v>92268</v>
          </cell>
          <cell r="C10719" t="str">
            <v>FABRICAÇÃO DE FÔRMA PARA LAJES, EM CHAPA DE MADEIRA COMPENSADA PLASTIFICADA, E = 18 MM. AF_12/2015</v>
          </cell>
          <cell r="D10719" t="str">
            <v>M2</v>
          </cell>
          <cell r="E10719">
            <v>0.122</v>
          </cell>
        </row>
        <row r="10720">
          <cell r="B10720">
            <v>2692</v>
          </cell>
          <cell r="C10720" t="str">
            <v>DESMOLDANTE PROTETOR PARA FORMAS DE MADEIRA, DE BASE OLEOSA EMULSIONADA EM AGUA</v>
          </cell>
          <cell r="D10720" t="str">
            <v>L</v>
          </cell>
          <cell r="E10720">
            <v>4.0000000000000001E-3</v>
          </cell>
        </row>
        <row r="10721">
          <cell r="B10721">
            <v>10749</v>
          </cell>
          <cell r="C10721" t="str">
            <v>ESCORA METALICA TELESCOPICA, COM ALTURA REGULAVEL DE *1,80* a *3,20* M, COM CAPACIDADE DE CARGA DE NO MINIMO 1000 KGF (10 KN), INCLUSO TRIPE E FORCADO (LOCACAO)</v>
          </cell>
          <cell r="D10721" t="str">
            <v>MES</v>
          </cell>
          <cell r="E10721">
            <v>0.39700000000000002</v>
          </cell>
        </row>
        <row r="10722">
          <cell r="B10722">
            <v>40610</v>
          </cell>
          <cell r="C10722" t="str">
            <v>VIGA DE ESCORAMAENTO H20, DE MADEIRA, PESO DE 5,00 A 5,20 KG/M, COM EXTREMIDADES PLASTICAS (COLETADO CAIXA)</v>
          </cell>
          <cell r="D10722" t="str">
            <v>M</v>
          </cell>
          <cell r="E10722">
            <v>0.03</v>
          </cell>
        </row>
        <row r="10723">
          <cell r="B10723">
            <v>92531</v>
          </cell>
          <cell r="C10723" t="str">
            <v>MONTAGEM E DESMONTAGEM DE FÔRMA DE LAJE MACIÇA COM ÁREA MÉDIA MENOR OU IGUAL A 20 M², PÉ-DIREITO DUPLO, EM CHAPA DE MADEIRA COMPENSADA PLASTIFICADA, 14 UTILIZAÇÕES. AF_12/2015</v>
          </cell>
          <cell r="D10723" t="str">
            <v>M2</v>
          </cell>
          <cell r="E10723">
            <v>0</v>
          </cell>
        </row>
        <row r="10724">
          <cell r="B10724">
            <v>88239</v>
          </cell>
          <cell r="C10724" t="str">
            <v>AJUDANTE DE CARPINTEIRO COM ENCARGOS COMPLEMENTARES</v>
          </cell>
          <cell r="D10724" t="str">
            <v>H</v>
          </cell>
          <cell r="E10724">
            <v>0.129</v>
          </cell>
        </row>
        <row r="10725">
          <cell r="B10725">
            <v>88262</v>
          </cell>
          <cell r="C10725" t="str">
            <v>CARPINTEIRO DE FORMAS COM ENCARGOS COMPLEMENTARES</v>
          </cell>
          <cell r="D10725" t="str">
            <v>H</v>
          </cell>
          <cell r="E10725">
            <v>0.70499999999999996</v>
          </cell>
        </row>
        <row r="10726">
          <cell r="B10726">
            <v>92268</v>
          </cell>
          <cell r="C10726" t="str">
            <v>FABRICAÇÃO DE FÔRMA PARA LAJES, EM CHAPA DE MADEIRA COMPENSADA PLASTIFICADA, E = 18 MM. AF_12/2015</v>
          </cell>
          <cell r="D10726" t="str">
            <v>M2</v>
          </cell>
          <cell r="E10726">
            <v>0.111</v>
          </cell>
        </row>
        <row r="10727">
          <cell r="B10727">
            <v>2692</v>
          </cell>
          <cell r="C10727" t="str">
            <v>DESMOLDANTE PROTETOR PARA FORMAS DE MADEIRA, DE BASE OLEOSA EMULSIONADA EM AGUA</v>
          </cell>
          <cell r="D10727" t="str">
            <v>L</v>
          </cell>
          <cell r="E10727">
            <v>4.0000000000000001E-3</v>
          </cell>
        </row>
        <row r="10728">
          <cell r="B10728">
            <v>40609</v>
          </cell>
          <cell r="C10728" t="str">
            <v>TORRE METALICA COMPLETA PARA UMA CARGA DE 8 TF (80 KN)  E PE DIREITO DE 6 M, INCLUINDO MODULOS , DIAGONAIS, SAPATAS E FORCADOS (LOCACAO) (COLETADO CAIXA)</v>
          </cell>
          <cell r="D10728" t="str">
            <v>MES</v>
          </cell>
          <cell r="E10728">
            <v>0.05</v>
          </cell>
        </row>
        <row r="10729">
          <cell r="B10729">
            <v>40610</v>
          </cell>
          <cell r="C10729" t="str">
            <v>VIGA DE ESCORAMAENTO H20, DE MADEIRA, PESO DE 5,00 A 5,20 KG/M, COM EXTREMIDADES PLASTICAS (COLETADO CAIXA)</v>
          </cell>
          <cell r="D10729" t="str">
            <v>M</v>
          </cell>
          <cell r="E10729">
            <v>0.03</v>
          </cell>
        </row>
        <row r="10730">
          <cell r="B10730">
            <v>92532</v>
          </cell>
          <cell r="C10730" t="str">
            <v>MONTAGEM E DESMONTAGEM DE FÔRMA DE LAJE MACIÇA COM ÁREA MÉDIA MAIOR QUE 20 M², PÉ-DIREITO DUPLO, EM CHAPA DE MADEIRA COMPENSADA PLASTIFICADA, 14 UTILIZAÇÕES. AF_12/2015</v>
          </cell>
          <cell r="D10730" t="str">
            <v>M2</v>
          </cell>
          <cell r="E10730">
            <v>0</v>
          </cell>
        </row>
        <row r="10731">
          <cell r="B10731">
            <v>88239</v>
          </cell>
          <cell r="C10731" t="str">
            <v>AJUDANTE DE CARPINTEIRO COM ENCARGOS COMPLEMENTARES</v>
          </cell>
          <cell r="D10731" t="str">
            <v>H</v>
          </cell>
          <cell r="E10731">
            <v>0.12</v>
          </cell>
        </row>
        <row r="10732">
          <cell r="B10732">
            <v>88262</v>
          </cell>
          <cell r="C10732" t="str">
            <v>CARPINTEIRO DE FORMAS COM ENCARGOS COMPLEMENTARES</v>
          </cell>
          <cell r="D10732" t="str">
            <v>H</v>
          </cell>
          <cell r="E10732">
            <v>0.65700000000000003</v>
          </cell>
        </row>
        <row r="10733">
          <cell r="B10733">
            <v>92268</v>
          </cell>
          <cell r="C10733" t="str">
            <v>FABRICAÇÃO DE FÔRMA PARA LAJES, EM CHAPA DE MADEIRA COMPENSADA PLASTIFICADA, E = 18 MM. AF_12/2015</v>
          </cell>
          <cell r="D10733" t="str">
            <v>M2</v>
          </cell>
          <cell r="E10733">
            <v>0.111</v>
          </cell>
        </row>
        <row r="10734">
          <cell r="B10734">
            <v>2692</v>
          </cell>
          <cell r="C10734" t="str">
            <v>DESMOLDANTE PROTETOR PARA FORMAS DE MADEIRA, DE BASE OLEOSA EMULSIONADA EM AGUA</v>
          </cell>
          <cell r="D10734" t="str">
            <v>L</v>
          </cell>
          <cell r="E10734">
            <v>4.0000000000000001E-3</v>
          </cell>
        </row>
        <row r="10735">
          <cell r="B10735">
            <v>40609</v>
          </cell>
          <cell r="C10735" t="str">
            <v>TORRE METALICA COMPLETA PARA UMA CARGA DE 8 TF (80 KN)  E PE DIREITO DE 6 M, INCLUINDO MODULOS , DIAGONAIS, SAPATAS E FORCADOS (LOCACAO) (COLETADO CAIXA)</v>
          </cell>
          <cell r="D10735" t="str">
            <v>MES</v>
          </cell>
          <cell r="E10735">
            <v>0.05</v>
          </cell>
        </row>
        <row r="10736">
          <cell r="B10736">
            <v>40610</v>
          </cell>
          <cell r="C10736" t="str">
            <v>VIGA DE ESCORAMAENTO H20, DE MADEIRA, PESO DE 5,00 A 5,20 KG/M, COM EXTREMIDADES PLASTICAS (COLETADO CAIXA)</v>
          </cell>
          <cell r="D10736" t="str">
            <v>M</v>
          </cell>
          <cell r="E10736">
            <v>0.03</v>
          </cell>
        </row>
        <row r="10737">
          <cell r="B10737">
            <v>92533</v>
          </cell>
          <cell r="C10737" t="str">
            <v>MONTAGEM E DESMONTAGEM DE FÔRMA DE LAJE MACIÇA COM ÁREA MÉDIA MENOR OU IGUAL A 20 M², PÉ-DIREITO SIMPLES, EM CHAPA DE MADEIRA COMPENSADA PLASTIFICADA, 14 UTILIZAÇÕES. AF_12/2015</v>
          </cell>
          <cell r="D10737" t="str">
            <v>M2</v>
          </cell>
          <cell r="E10737">
            <v>0</v>
          </cell>
        </row>
        <row r="10738">
          <cell r="B10738">
            <v>88239</v>
          </cell>
          <cell r="C10738" t="str">
            <v>AJUDANTE DE CARPINTEIRO COM ENCARGOS COMPLEMENTARES</v>
          </cell>
          <cell r="D10738" t="str">
            <v>H</v>
          </cell>
          <cell r="E10738">
            <v>7.8E-2</v>
          </cell>
        </row>
        <row r="10739">
          <cell r="B10739">
            <v>88262</v>
          </cell>
          <cell r="C10739" t="str">
            <v>CARPINTEIRO DE FORMAS COM ENCARGOS COMPLEMENTARES</v>
          </cell>
          <cell r="D10739" t="str">
            <v>H</v>
          </cell>
          <cell r="E10739">
            <v>0.42399999999999999</v>
          </cell>
        </row>
        <row r="10740">
          <cell r="B10740">
            <v>92268</v>
          </cell>
          <cell r="C10740" t="str">
            <v>FABRICAÇÃO DE FÔRMA PARA LAJES, EM CHAPA DE MADEIRA COMPENSADA PLASTIFICADA, E = 18 MM. AF_12/2015</v>
          </cell>
          <cell r="D10740" t="str">
            <v>M2</v>
          </cell>
          <cell r="E10740">
            <v>0.111</v>
          </cell>
        </row>
        <row r="10741">
          <cell r="B10741">
            <v>2692</v>
          </cell>
          <cell r="C10741" t="str">
            <v>DESMOLDANTE PROTETOR PARA FORMAS DE MADEIRA, DE BASE OLEOSA EMULSIONADA EM AGUA</v>
          </cell>
          <cell r="D10741" t="str">
            <v>L</v>
          </cell>
          <cell r="E10741">
            <v>4.0000000000000001E-3</v>
          </cell>
        </row>
        <row r="10742">
          <cell r="B10742">
            <v>10749</v>
          </cell>
          <cell r="C10742" t="str">
            <v>ESCORA METALICA TELESCOPICA, COM ALTURA REGULAVEL DE *1,80* a *3,20* M, COM CAPACIDADE DE CARGA DE NO MINIMO 1000 KGF (10 KN), INCLUSO TRIPE E FORCADO (LOCACAO)</v>
          </cell>
          <cell r="D10742" t="str">
            <v>MES</v>
          </cell>
          <cell r="E10742">
            <v>0.39700000000000002</v>
          </cell>
        </row>
        <row r="10743">
          <cell r="B10743">
            <v>40610</v>
          </cell>
          <cell r="C10743" t="str">
            <v>VIGA DE ESCORAMAENTO H20, DE MADEIRA, PESO DE 5,00 A 5,20 KG/M, COM EXTREMIDADES PLASTICAS (COLETADO CAIXA)</v>
          </cell>
          <cell r="D10743" t="str">
            <v>M</v>
          </cell>
          <cell r="E10743">
            <v>0.03</v>
          </cell>
        </row>
        <row r="10744">
          <cell r="B10744">
            <v>92534</v>
          </cell>
          <cell r="C10744" t="str">
            <v>MONTAGEM E DESMONTAGEM DE FÔRMA DE LAJE MACIÇA COM ÁREA MÉDIA MAIOR QUE 20 M², PÉ-DIREITO SIMPLES, EM CHAPA DE MADEIRA COMPENSADA PLASTIFICADA, 14 UTILIZAÇÕES. AF_12/2015</v>
          </cell>
          <cell r="D10744" t="str">
            <v>M2</v>
          </cell>
          <cell r="E10744">
            <v>0</v>
          </cell>
        </row>
        <row r="10745">
          <cell r="B10745">
            <v>88239</v>
          </cell>
          <cell r="C10745" t="str">
            <v>AJUDANTE DE CARPINTEIRO COM ENCARGOS COMPLEMENTARES</v>
          </cell>
          <cell r="D10745" t="str">
            <v>H</v>
          </cell>
          <cell r="E10745">
            <v>7.0000000000000007E-2</v>
          </cell>
        </row>
        <row r="10746">
          <cell r="B10746">
            <v>88262</v>
          </cell>
          <cell r="C10746" t="str">
            <v>CARPINTEIRO DE FORMAS COM ENCARGOS COMPLEMENTARES</v>
          </cell>
          <cell r="D10746" t="str">
            <v>H</v>
          </cell>
          <cell r="E10746">
            <v>0.38</v>
          </cell>
        </row>
        <row r="10747">
          <cell r="B10747">
            <v>92268</v>
          </cell>
          <cell r="C10747" t="str">
            <v>FABRICAÇÃO DE FÔRMA PARA LAJES, EM CHAPA DE MADEIRA COMPENSADA PLASTIFICADA, E = 18 MM. AF_12/2015</v>
          </cell>
          <cell r="D10747" t="str">
            <v>M2</v>
          </cell>
          <cell r="E10747">
            <v>0.111</v>
          </cell>
        </row>
        <row r="10748">
          <cell r="B10748">
            <v>2692</v>
          </cell>
          <cell r="C10748" t="str">
            <v>DESMOLDANTE PROTETOR PARA FORMAS DE MADEIRA, DE BASE OLEOSA EMULSIONADA EM AGUA</v>
          </cell>
          <cell r="D10748" t="str">
            <v>L</v>
          </cell>
          <cell r="E10748">
            <v>4.0000000000000001E-3</v>
          </cell>
        </row>
        <row r="10749">
          <cell r="B10749">
            <v>10749</v>
          </cell>
          <cell r="C10749" t="str">
            <v>ESCORA METALICA TELESCOPICA, COM ALTURA REGULAVEL DE *1,80* a *3,20* M, COM CAPACIDADE DE CARGA DE NO MINIMO 1000 KGF (10 KN), INCLUSO TRIPE E FORCADO (LOCACAO)</v>
          </cell>
          <cell r="D10749" t="str">
            <v>MES</v>
          </cell>
          <cell r="E10749">
            <v>0.39700000000000002</v>
          </cell>
        </row>
        <row r="10750">
          <cell r="B10750">
            <v>40610</v>
          </cell>
          <cell r="C10750" t="str">
            <v>VIGA DE ESCORAMAENTO H20, DE MADEIRA, PESO DE 5,00 A 5,20 KG/M, COM EXTREMIDADES PLASTICAS (COLETADO CAIXA)</v>
          </cell>
          <cell r="D10750" t="str">
            <v>M</v>
          </cell>
          <cell r="E10750">
            <v>0.03</v>
          </cell>
        </row>
        <row r="10751">
          <cell r="B10751">
            <v>92535</v>
          </cell>
          <cell r="C10751" t="str">
            <v>MONTAGEM E DESMONTAGEM DE FÔRMA DE LAJE MACIÇA COM ÁREA MÉDIA MENOR OU IGUAL A 20 M², PÉ-DIREITO DUPLO, EM CHAPA DE MADEIRA COMPENSADA PLASTIFICADA, 18 UTILIZAÇÕES. AF_12/2015</v>
          </cell>
          <cell r="D10751" t="str">
            <v>M2</v>
          </cell>
          <cell r="E10751">
            <v>0</v>
          </cell>
        </row>
        <row r="10752">
          <cell r="B10752">
            <v>88239</v>
          </cell>
          <cell r="C10752" t="str">
            <v>AJUDANTE DE CARPINTEIRO COM ENCARGOS COMPLEMENTARES</v>
          </cell>
          <cell r="D10752" t="str">
            <v>H</v>
          </cell>
          <cell r="E10752">
            <v>0.125</v>
          </cell>
        </row>
        <row r="10753">
          <cell r="B10753">
            <v>88262</v>
          </cell>
          <cell r="C10753" t="str">
            <v>CARPINTEIRO DE FORMAS COM ENCARGOS COMPLEMENTARES</v>
          </cell>
          <cell r="D10753" t="str">
            <v>H</v>
          </cell>
          <cell r="E10753">
            <v>0.68</v>
          </cell>
        </row>
        <row r="10754">
          <cell r="B10754">
            <v>92268</v>
          </cell>
          <cell r="C10754" t="str">
            <v>FABRICAÇÃO DE FÔRMA PARA LAJES, EM CHAPA DE MADEIRA COMPENSADA PLASTIFICADA, E = 18 MM. AF_12/2015</v>
          </cell>
          <cell r="D10754" t="str">
            <v>M2</v>
          </cell>
          <cell r="E10754">
            <v>8.6999999999999994E-2</v>
          </cell>
        </row>
        <row r="10755">
          <cell r="B10755">
            <v>2692</v>
          </cell>
          <cell r="C10755" t="str">
            <v>DESMOLDANTE PROTETOR PARA FORMAS DE MADEIRA, DE BASE OLEOSA EMULSIONADA EM AGUA</v>
          </cell>
          <cell r="D10755" t="str">
            <v>L</v>
          </cell>
          <cell r="E10755">
            <v>4.0000000000000001E-3</v>
          </cell>
        </row>
        <row r="10756">
          <cell r="B10756">
            <v>40609</v>
          </cell>
          <cell r="C10756" t="str">
            <v>TORRE METALICA COMPLETA PARA UMA CARGA DE 8 TF (80 KN)  E PE DIREITO DE 6 M, INCLUINDO MODULOS , DIAGONAIS, SAPATAS E FORCADOS (LOCACAO) (COLETADO CAIXA)</v>
          </cell>
          <cell r="D10756" t="str">
            <v>MES</v>
          </cell>
          <cell r="E10756">
            <v>0.05</v>
          </cell>
        </row>
        <row r="10757">
          <cell r="B10757">
            <v>40610</v>
          </cell>
          <cell r="C10757" t="str">
            <v>VIGA DE ESCORAMAENTO H20, DE MADEIRA, PESO DE 5,00 A 5,20 KG/M, COM EXTREMIDADES PLASTICAS (COLETADO CAIXA)</v>
          </cell>
          <cell r="D10757" t="str">
            <v>M</v>
          </cell>
          <cell r="E10757">
            <v>0.03</v>
          </cell>
        </row>
        <row r="10758">
          <cell r="B10758">
            <v>92536</v>
          </cell>
          <cell r="C10758" t="str">
            <v>MONTAGEM E DESMONTAGEM DE FÔRMA DE LAJE MACIÇA COM ÁREA MÉDIA MAIOR QUE 20 M², PÉ-DIREITO DUPLO, EM CHAPA DE MADEIRA COMPENSADA PLASTIFICADA, 18 UTILIZAÇÕES. AF_12/2015</v>
          </cell>
          <cell r="D10758" t="str">
            <v>M2</v>
          </cell>
          <cell r="E10758">
            <v>0</v>
          </cell>
        </row>
        <row r="10759">
          <cell r="B10759">
            <v>88239</v>
          </cell>
          <cell r="C10759" t="str">
            <v>AJUDANTE DE CARPINTEIRO COM ENCARGOS COMPLEMENTARES</v>
          </cell>
          <cell r="D10759" t="str">
            <v>H</v>
          </cell>
          <cell r="E10759">
            <v>0.11600000000000001</v>
          </cell>
        </row>
        <row r="10760">
          <cell r="B10760">
            <v>88262</v>
          </cell>
          <cell r="C10760" t="str">
            <v>CARPINTEIRO DE FORMAS COM ENCARGOS COMPLEMENTARES</v>
          </cell>
          <cell r="D10760" t="str">
            <v>H</v>
          </cell>
          <cell r="E10760">
            <v>0.63400000000000001</v>
          </cell>
        </row>
        <row r="10761">
          <cell r="B10761">
            <v>92268</v>
          </cell>
          <cell r="C10761" t="str">
            <v>FABRICAÇÃO DE FÔRMA PARA LAJES, EM CHAPA DE MADEIRA COMPENSADA PLASTIFICADA, E = 18 MM. AF_12/2015</v>
          </cell>
          <cell r="D10761" t="str">
            <v>M2</v>
          </cell>
          <cell r="E10761">
            <v>8.6999999999999994E-2</v>
          </cell>
        </row>
        <row r="10762">
          <cell r="B10762">
            <v>2692</v>
          </cell>
          <cell r="C10762" t="str">
            <v>DESMOLDANTE PROTETOR PARA FORMAS DE MADEIRA, DE BASE OLEOSA EMULSIONADA EM AGUA</v>
          </cell>
          <cell r="D10762" t="str">
            <v>L</v>
          </cell>
          <cell r="E10762">
            <v>4.0000000000000001E-3</v>
          </cell>
        </row>
        <row r="10763">
          <cell r="B10763">
            <v>40609</v>
          </cell>
          <cell r="C10763" t="str">
            <v>TORRE METALICA COMPLETA PARA UMA CARGA DE 8 TF (80 KN)  E PE DIREITO DE 6 M, INCLUINDO MODULOS , DIAGONAIS, SAPATAS E FORCADOS (LOCACAO) (COLETADO CAIXA)</v>
          </cell>
          <cell r="D10763" t="str">
            <v>MES</v>
          </cell>
          <cell r="E10763">
            <v>0.05</v>
          </cell>
        </row>
        <row r="10764">
          <cell r="B10764">
            <v>40610</v>
          </cell>
          <cell r="C10764" t="str">
            <v>VIGA DE ESCORAMAENTO H20, DE MADEIRA, PESO DE 5,00 A 5,20 KG/M, COM EXTREMIDADES PLASTICAS (COLETADO CAIXA)</v>
          </cell>
          <cell r="D10764" t="str">
            <v>M</v>
          </cell>
          <cell r="E10764">
            <v>0.03</v>
          </cell>
        </row>
        <row r="10765">
          <cell r="B10765">
            <v>92537</v>
          </cell>
          <cell r="C10765" t="str">
            <v>MONTAGEM E DESMONTAGEM DE FÔRMA DE LAJE MACIÇA COM ÁREA MÉDIA MENOR OU IGUAL A 20 M², PÉ-DIREITO SIMPLES, EM CHAPA DE MADEIRA COMPENSADA PLASTIFICADA, 18 UTILIZAÇÕES. AF_12/2015</v>
          </cell>
          <cell r="D10765" t="str">
            <v>M2</v>
          </cell>
          <cell r="E10765">
            <v>0</v>
          </cell>
        </row>
        <row r="10766">
          <cell r="B10766">
            <v>88239</v>
          </cell>
          <cell r="C10766" t="str">
            <v>AJUDANTE DE CARPINTEIRO COM ENCARGOS COMPLEMENTARES</v>
          </cell>
          <cell r="D10766" t="str">
            <v>H</v>
          </cell>
          <cell r="E10766">
            <v>7.4999999999999997E-2</v>
          </cell>
        </row>
        <row r="10767">
          <cell r="B10767">
            <v>88262</v>
          </cell>
          <cell r="C10767" t="str">
            <v>CARPINTEIRO DE FORMAS COM ENCARGOS COMPLEMENTARES</v>
          </cell>
          <cell r="D10767" t="str">
            <v>H</v>
          </cell>
          <cell r="E10767">
            <v>0.40899999999999997</v>
          </cell>
        </row>
        <row r="10768">
          <cell r="B10768">
            <v>92268</v>
          </cell>
          <cell r="C10768" t="str">
            <v>FABRICAÇÃO DE FÔRMA PARA LAJES, EM CHAPA DE MADEIRA COMPENSADA PLASTIFICADA, E = 18 MM. AF_12/2015</v>
          </cell>
          <cell r="D10768" t="str">
            <v>M2</v>
          </cell>
          <cell r="E10768">
            <v>8.6999999999999994E-2</v>
          </cell>
        </row>
        <row r="10769">
          <cell r="B10769">
            <v>2692</v>
          </cell>
          <cell r="C10769" t="str">
            <v>DESMOLDANTE PROTETOR PARA FORMAS DE MADEIRA, DE BASE OLEOSA EMULSIONADA EM AGUA</v>
          </cell>
          <cell r="D10769" t="str">
            <v>L</v>
          </cell>
          <cell r="E10769">
            <v>4.0000000000000001E-3</v>
          </cell>
        </row>
        <row r="10770">
          <cell r="B10770">
            <v>10749</v>
          </cell>
          <cell r="C10770" t="str">
            <v>ESCORA METALICA TELESCOPICA, COM ALTURA REGULAVEL DE *1,80* a *3,20* M, COM CAPACIDADE DE CARGA DE NO MINIMO 1000 KGF (10 KN), INCLUSO TRIPE E FORCADO (LOCACAO)</v>
          </cell>
          <cell r="D10770" t="str">
            <v>MES</v>
          </cell>
          <cell r="E10770">
            <v>0.39700000000000002</v>
          </cell>
        </row>
        <row r="10771">
          <cell r="B10771">
            <v>40610</v>
          </cell>
          <cell r="C10771" t="str">
            <v>VIGA DE ESCORAMAENTO H20, DE MADEIRA, PESO DE 5,00 A 5,20 KG/M, COM EXTREMIDADES PLASTICAS (COLETADO CAIXA)</v>
          </cell>
          <cell r="D10771" t="str">
            <v>M</v>
          </cell>
          <cell r="E10771">
            <v>0.03</v>
          </cell>
        </row>
        <row r="10772">
          <cell r="B10772">
            <v>92538</v>
          </cell>
          <cell r="C10772" t="str">
            <v>MONTAGEM E DESMONTAGEM DE FÔRMA DE LAJE MACIÇA COM ÁREA MÉDIA MAIOR QUE 20 M², PÉ-DIREITO SIMPLES, EM CHAPA DE MADEIRA COMPENSADA PLASTIFICADA, 18 UTILIZAÇÕES. AF_12/2015</v>
          </cell>
          <cell r="D10772" t="str">
            <v>M2</v>
          </cell>
          <cell r="E10772">
            <v>0</v>
          </cell>
        </row>
        <row r="10773">
          <cell r="B10773">
            <v>88239</v>
          </cell>
          <cell r="C10773" t="str">
            <v>AJUDANTE DE CARPINTEIRO COM ENCARGOS COMPLEMENTARES</v>
          </cell>
          <cell r="D10773" t="str">
            <v>H</v>
          </cell>
          <cell r="E10773">
            <v>6.7000000000000004E-2</v>
          </cell>
        </row>
        <row r="10774">
          <cell r="B10774">
            <v>88262</v>
          </cell>
          <cell r="C10774" t="str">
            <v>CARPINTEIRO DE FORMAS COM ENCARGOS COMPLEMENTARES</v>
          </cell>
          <cell r="D10774" t="str">
            <v>H</v>
          </cell>
          <cell r="E10774">
            <v>0.36599999999999999</v>
          </cell>
        </row>
        <row r="10775">
          <cell r="B10775">
            <v>92268</v>
          </cell>
          <cell r="C10775" t="str">
            <v>FABRICAÇÃO DE FÔRMA PARA LAJES, EM CHAPA DE MADEIRA COMPENSADA PLASTIFICADA, E = 18 MM. AF_12/2015</v>
          </cell>
          <cell r="D10775" t="str">
            <v>M2</v>
          </cell>
          <cell r="E10775">
            <v>8.6999999999999994E-2</v>
          </cell>
        </row>
        <row r="10776">
          <cell r="B10776">
            <v>2692</v>
          </cell>
          <cell r="C10776" t="str">
            <v>DESMOLDANTE PROTETOR PARA FORMAS DE MADEIRA, DE BASE OLEOSA EMULSIONADA EM AGUA</v>
          </cell>
          <cell r="D10776" t="str">
            <v>L</v>
          </cell>
          <cell r="E10776">
            <v>4.0000000000000001E-3</v>
          </cell>
        </row>
        <row r="10777">
          <cell r="B10777">
            <v>10749</v>
          </cell>
          <cell r="C10777" t="str">
            <v>ESCORA METALICA TELESCOPICA, COM ALTURA REGULAVEL DE *1,80* a *3,20* M, COM CAPACIDADE DE CARGA DE NO MINIMO 1000 KGF (10 KN), INCLUSO TRIPE E FORCADO (LOCACAO)</v>
          </cell>
          <cell r="D10777" t="str">
            <v>MES</v>
          </cell>
          <cell r="E10777">
            <v>0.39700000000000002</v>
          </cell>
        </row>
        <row r="10778">
          <cell r="B10778">
            <v>40610</v>
          </cell>
          <cell r="C10778" t="str">
            <v>VIGA DE ESCORAMAENTO H20, DE MADEIRA, PESO DE 5,00 A 5,20 KG/M, COM EXTREMIDADES PLASTICAS (COLETADO CAIXA)</v>
          </cell>
          <cell r="D10778" t="str">
            <v>M</v>
          </cell>
          <cell r="E10778">
            <v>0.03</v>
          </cell>
        </row>
        <row r="10779">
          <cell r="B10779" t="str">
            <v>73771/1</v>
          </cell>
          <cell r="C10779" t="str">
            <v>PROTENSAO DE TIRANTES DE BARRA DE ACO CA-50 EXCL MATERIAIS</v>
          </cell>
          <cell r="D10779" t="str">
            <v>UN</v>
          </cell>
          <cell r="E10779">
            <v>0</v>
          </cell>
        </row>
        <row r="10780">
          <cell r="B10780">
            <v>88316</v>
          </cell>
          <cell r="C10780" t="str">
            <v>SERVENTE COM ENCARGOS COMPLEMENTARES</v>
          </cell>
          <cell r="D10780" t="str">
            <v>H</v>
          </cell>
          <cell r="E10780">
            <v>1</v>
          </cell>
        </row>
        <row r="10781">
          <cell r="B10781">
            <v>88319</v>
          </cell>
          <cell r="C10781" t="str">
            <v>TECNICO EM SONDAGEM COM ENCARGOS COMPLEMENTARES</v>
          </cell>
          <cell r="D10781" t="str">
            <v>H</v>
          </cell>
          <cell r="E10781">
            <v>0.23799999999999999</v>
          </cell>
        </row>
        <row r="10782">
          <cell r="B10782" t="str">
            <v>73990/1</v>
          </cell>
          <cell r="C10782" t="str">
            <v>ARMACAO ACO CA-50 P/1,0M3 DE CONCRETO</v>
          </cell>
          <cell r="D10782" t="str">
            <v>UN</v>
          </cell>
          <cell r="E10782">
            <v>0</v>
          </cell>
        </row>
        <row r="10783">
          <cell r="B10783">
            <v>92917</v>
          </cell>
          <cell r="C10783" t="str">
            <v>ARMAÇÃO DE ESTRUTURAS DE CONCRETO ARMADO, EXCETO VIGAS, PILARES, LAJES E FUNDAÇÕES (DE EDIFÍCIOS DE MÚLTIPLOS PAVIMENTOS, EDIFICAÇÃO TÉRREA OU SOBRADO), UTILIZANDO AÇO CA-50 DE 8.0 MM - MONTAGEM. AF_12/2015</v>
          </cell>
          <cell r="D10783" t="str">
            <v>KG</v>
          </cell>
          <cell r="E10783">
            <v>22</v>
          </cell>
        </row>
        <row r="10784">
          <cell r="B10784">
            <v>92922</v>
          </cell>
          <cell r="C10784" t="str">
            <v>ARMAÇÃO DE ESTRUTURAS DE CONCRETO ARMADO, EXCETO VIGAS, PILARES, LAJES E FUNDAÇÕES (DE EDIFÍCIOS DE MÚLTIPLOS PAVIMENTOS, EDIFICAÇÃO TÉRREA OU SOBRADO), UTILIZANDO AÇO CA-50 DE 16.0 MM - MONTAGEM. AF_12/2015</v>
          </cell>
          <cell r="D10784" t="str">
            <v>KG</v>
          </cell>
          <cell r="E10784">
            <v>55</v>
          </cell>
        </row>
        <row r="10785">
          <cell r="B10785" t="str">
            <v>73994/1</v>
          </cell>
          <cell r="C10785" t="str">
            <v>ARMACAO EM TELA DE ACO SOLDADA NERVURADA Q-138, ACO CA-60, 4,2MM, MALHA 10X10CM</v>
          </cell>
          <cell r="D10785" t="str">
            <v>KG</v>
          </cell>
          <cell r="E10785">
            <v>0</v>
          </cell>
        </row>
        <row r="10786">
          <cell r="B10786">
            <v>88245</v>
          </cell>
          <cell r="C10786" t="str">
            <v>ARMADOR COM ENCARGOS COMPLEMENTARES</v>
          </cell>
          <cell r="D10786" t="str">
            <v>H</v>
          </cell>
          <cell r="E10786">
            <v>0.02</v>
          </cell>
        </row>
        <row r="10787">
          <cell r="B10787">
            <v>88316</v>
          </cell>
          <cell r="C10787" t="str">
            <v>SERVENTE COM ENCARGOS COMPLEMENTARES</v>
          </cell>
          <cell r="D10787" t="str">
            <v>H</v>
          </cell>
          <cell r="E10787">
            <v>0.04</v>
          </cell>
        </row>
        <row r="10788">
          <cell r="B10788">
            <v>337</v>
          </cell>
          <cell r="C10788" t="str">
            <v>ARAME RECOZIDO 18 BWG, 1,25 MM (0,01 KG/M)</v>
          </cell>
          <cell r="D10788" t="str">
            <v>KG</v>
          </cell>
          <cell r="E10788">
            <v>1.03E-2</v>
          </cell>
        </row>
        <row r="10789">
          <cell r="B10789">
            <v>7154</v>
          </cell>
          <cell r="C10789" t="str">
            <v>TELA DE ACO SOLDADA NERVURADA CA-60, Q-138, (2,20 KG/M2), DIAMETRO DO FIO = 4,2 MM, LARGURA =  2,45 X 120 M DE COMPRIMENTO, ESPACAMENTO DA MALHA = 10 X 10 CM</v>
          </cell>
          <cell r="D10789" t="str">
            <v>KG</v>
          </cell>
          <cell r="E10789">
            <v>1.03</v>
          </cell>
        </row>
        <row r="10790">
          <cell r="B10790" t="str">
            <v>79504/1</v>
          </cell>
          <cell r="C10790" t="str">
            <v>TIRANTES P/PROTENSAO E ANCORAGEM EM ROCHA C/ 6 FIOS ACO DURO 8MM .</v>
          </cell>
          <cell r="D10790" t="str">
            <v>M</v>
          </cell>
          <cell r="E10790">
            <v>0</v>
          </cell>
        </row>
        <row r="10791">
          <cell r="B10791">
            <v>88245</v>
          </cell>
          <cell r="C10791" t="str">
            <v>ARMADOR COM ENCARGOS COMPLEMENTARES</v>
          </cell>
          <cell r="D10791" t="str">
            <v>H</v>
          </cell>
          <cell r="E10791">
            <v>1.246875</v>
          </cell>
        </row>
        <row r="10792">
          <cell r="B10792">
            <v>38</v>
          </cell>
          <cell r="C10792" t="str">
            <v>ACO CA-60, 8,0 MM, VERGALHAO</v>
          </cell>
          <cell r="D10792" t="str">
            <v>KG</v>
          </cell>
          <cell r="E10792">
            <v>3.84</v>
          </cell>
        </row>
        <row r="10793">
          <cell r="B10793" t="str">
            <v>79504/2</v>
          </cell>
          <cell r="C10793" t="str">
            <v>TIRANTES P/PROTENSAO E ANCORAGEM EM ROCHA C/ 8 FIOS ACO DURO 8MM .</v>
          </cell>
          <cell r="D10793" t="str">
            <v>M</v>
          </cell>
          <cell r="E10793">
            <v>0</v>
          </cell>
        </row>
        <row r="10794">
          <cell r="B10794">
            <v>88245</v>
          </cell>
          <cell r="C10794" t="str">
            <v>ARMADOR COM ENCARGOS COMPLEMENTARES</v>
          </cell>
          <cell r="D10794" t="str">
            <v>H</v>
          </cell>
          <cell r="E10794">
            <v>1.246875</v>
          </cell>
        </row>
        <row r="10795">
          <cell r="B10795">
            <v>38</v>
          </cell>
          <cell r="C10795" t="str">
            <v>ACO CA-60, 8,0 MM, VERGALHAO</v>
          </cell>
          <cell r="D10795" t="str">
            <v>KG</v>
          </cell>
          <cell r="E10795">
            <v>5.12</v>
          </cell>
        </row>
        <row r="10796">
          <cell r="B10796" t="str">
            <v>79504/3</v>
          </cell>
          <cell r="C10796" t="str">
            <v>TIRANTES P/PROTENSAO E ANCORAGEM EM ROCHA C/10 FIOS ACO DURO 8MM .</v>
          </cell>
          <cell r="D10796" t="str">
            <v>M</v>
          </cell>
          <cell r="E10796">
            <v>0</v>
          </cell>
        </row>
        <row r="10797">
          <cell r="B10797">
            <v>88245</v>
          </cell>
          <cell r="C10797" t="str">
            <v>ARMADOR COM ENCARGOS COMPLEMENTARES</v>
          </cell>
          <cell r="D10797" t="str">
            <v>H</v>
          </cell>
          <cell r="E10797">
            <v>1.246875</v>
          </cell>
        </row>
        <row r="10798">
          <cell r="B10798">
            <v>38</v>
          </cell>
          <cell r="C10798" t="str">
            <v>ACO CA-60, 8,0 MM, VERGALHAO</v>
          </cell>
          <cell r="D10798" t="str">
            <v>KG</v>
          </cell>
          <cell r="E10798">
            <v>6.4</v>
          </cell>
        </row>
        <row r="10799">
          <cell r="B10799" t="str">
            <v>79504/4</v>
          </cell>
          <cell r="C10799" t="str">
            <v>TIRANTES P/PROTENSAO E ANCORAGEM EM ROCHA C/12 FIOS ACO DURO 8MM .</v>
          </cell>
          <cell r="D10799" t="str">
            <v>M</v>
          </cell>
          <cell r="E10799">
            <v>0</v>
          </cell>
        </row>
        <row r="10800">
          <cell r="B10800">
            <v>88245</v>
          </cell>
          <cell r="C10800" t="str">
            <v>ARMADOR COM ENCARGOS COMPLEMENTARES</v>
          </cell>
          <cell r="D10800" t="str">
            <v>H</v>
          </cell>
          <cell r="E10800">
            <v>1.246875</v>
          </cell>
        </row>
        <row r="10801">
          <cell r="B10801">
            <v>38</v>
          </cell>
          <cell r="C10801" t="str">
            <v>ACO CA-60, 8,0 MM, VERGALHAO</v>
          </cell>
          <cell r="D10801" t="str">
            <v>KG</v>
          </cell>
          <cell r="E10801">
            <v>7.68</v>
          </cell>
        </row>
        <row r="10802">
          <cell r="B10802" t="str">
            <v>79504/5</v>
          </cell>
          <cell r="C10802" t="str">
            <v>TIRANTE PROTENDIDO P/  ANCORAGEM EM SOLO  C/ 6 FIOS ACO DURO 8MM, INCLUSIVE PROTEÇÃO ANTICORR0SIVA.</v>
          </cell>
          <cell r="D10802" t="str">
            <v>M</v>
          </cell>
          <cell r="E10802">
            <v>0</v>
          </cell>
        </row>
        <row r="10803">
          <cell r="B10803">
            <v>88245</v>
          </cell>
          <cell r="C10803" t="str">
            <v>ARMADOR COM ENCARGOS COMPLEMENTARES</v>
          </cell>
          <cell r="D10803" t="str">
            <v>H</v>
          </cell>
          <cell r="E10803">
            <v>1.575</v>
          </cell>
        </row>
        <row r="10804">
          <cell r="B10804">
            <v>38</v>
          </cell>
          <cell r="C10804" t="str">
            <v>ACO CA-60, 8,0 MM, VERGALHAO</v>
          </cell>
          <cell r="D10804" t="str">
            <v>KG</v>
          </cell>
          <cell r="E10804">
            <v>3.84</v>
          </cell>
        </row>
        <row r="10805">
          <cell r="B10805">
            <v>9835</v>
          </cell>
          <cell r="C10805" t="str">
            <v>TUBO PVC  SERIE NORMAL, DN 40 MM, PARA ESGOTO  PREDIAL (NBR 5688)</v>
          </cell>
          <cell r="D10805" t="str">
            <v>M</v>
          </cell>
          <cell r="E10805">
            <v>1.02</v>
          </cell>
        </row>
        <row r="10806">
          <cell r="B10806" t="str">
            <v>79504/6</v>
          </cell>
          <cell r="C10806" t="str">
            <v>TIRANTES P/PROTENSAO E ANCORAGEM EM SOLO TRECHO LIVRE C/ 8 FIOS ACO DURO 8MM INCLUSIVE PROTECAO ANTICORROSIVA.</v>
          </cell>
          <cell r="D10806" t="str">
            <v>M</v>
          </cell>
          <cell r="E10806">
            <v>0</v>
          </cell>
        </row>
        <row r="10807">
          <cell r="B10807">
            <v>88245</v>
          </cell>
          <cell r="C10807" t="str">
            <v>ARMADOR COM ENCARGOS COMPLEMENTARES</v>
          </cell>
          <cell r="D10807" t="str">
            <v>H</v>
          </cell>
          <cell r="E10807">
            <v>1.575</v>
          </cell>
        </row>
        <row r="10808">
          <cell r="B10808">
            <v>38</v>
          </cell>
          <cell r="C10808" t="str">
            <v>ACO CA-60, 8,0 MM, VERGALHAO</v>
          </cell>
          <cell r="D10808" t="str">
            <v>KG</v>
          </cell>
          <cell r="E10808">
            <v>5.12</v>
          </cell>
        </row>
        <row r="10809">
          <cell r="B10809">
            <v>9835</v>
          </cell>
          <cell r="C10809" t="str">
            <v>TUBO PVC  SERIE NORMAL, DN 40 MM, PARA ESGOTO  PREDIAL (NBR 5688)</v>
          </cell>
          <cell r="D10809" t="str">
            <v>M</v>
          </cell>
          <cell r="E10809">
            <v>1.02</v>
          </cell>
        </row>
        <row r="10810">
          <cell r="B10810" t="str">
            <v>79504/7</v>
          </cell>
          <cell r="C10810" t="str">
            <v>TIRANTES P/PROTENSAO E ANCORAGEM EM SOLO TRECHO LIVRE C/10 FIOS ACO DURO 8MM INCLUSIVE PROTECAO ANTICORROSIVA.</v>
          </cell>
          <cell r="D10810" t="str">
            <v>M</v>
          </cell>
          <cell r="E10810">
            <v>0</v>
          </cell>
        </row>
        <row r="10811">
          <cell r="B10811">
            <v>88245</v>
          </cell>
          <cell r="C10811" t="str">
            <v>ARMADOR COM ENCARGOS COMPLEMENTARES</v>
          </cell>
          <cell r="D10811" t="str">
            <v>H</v>
          </cell>
          <cell r="E10811">
            <v>1.575</v>
          </cell>
        </row>
        <row r="10812">
          <cell r="B10812">
            <v>38</v>
          </cell>
          <cell r="C10812" t="str">
            <v>ACO CA-60, 8,0 MM, VERGALHAO</v>
          </cell>
          <cell r="D10812" t="str">
            <v>KG</v>
          </cell>
          <cell r="E10812">
            <v>6.4</v>
          </cell>
        </row>
        <row r="10813">
          <cell r="B10813">
            <v>9835</v>
          </cell>
          <cell r="C10813" t="str">
            <v>TUBO PVC  SERIE NORMAL, DN 40 MM, PARA ESGOTO  PREDIAL (NBR 5688)</v>
          </cell>
          <cell r="D10813" t="str">
            <v>M</v>
          </cell>
          <cell r="E10813">
            <v>1.02</v>
          </cell>
        </row>
        <row r="10814">
          <cell r="B10814" t="str">
            <v>79504/8</v>
          </cell>
          <cell r="C10814" t="str">
            <v>TIRANTES P/PROTENSAO E ANCORAGEM EM SOLO TRECHO LIVRE C/16 FIOS ACO DURO 8MM INCLUSIVE PROTECAO ANTICORROSIVA.</v>
          </cell>
          <cell r="D10814" t="str">
            <v>M</v>
          </cell>
          <cell r="E10814">
            <v>0</v>
          </cell>
        </row>
        <row r="10815">
          <cell r="B10815">
            <v>88245</v>
          </cell>
          <cell r="C10815" t="str">
            <v>ARMADOR COM ENCARGOS COMPLEMENTARES</v>
          </cell>
          <cell r="D10815" t="str">
            <v>H</v>
          </cell>
          <cell r="E10815">
            <v>1.575</v>
          </cell>
        </row>
        <row r="10816">
          <cell r="B10816">
            <v>38</v>
          </cell>
          <cell r="C10816" t="str">
            <v>ACO CA-60, 8,0 MM, VERGALHAO</v>
          </cell>
          <cell r="D10816" t="str">
            <v>KG</v>
          </cell>
          <cell r="E10816">
            <v>10.4</v>
          </cell>
        </row>
        <row r="10817">
          <cell r="B10817">
            <v>9835</v>
          </cell>
          <cell r="C10817" t="str">
            <v>TUBO PVC  SERIE NORMAL, DN 40 MM, PARA ESGOTO  PREDIAL (NBR 5688)</v>
          </cell>
          <cell r="D10817" t="str">
            <v>M</v>
          </cell>
          <cell r="E10817">
            <v>1.02</v>
          </cell>
        </row>
        <row r="10818">
          <cell r="B10818" t="str">
            <v>79504/9</v>
          </cell>
          <cell r="C10818" t="str">
            <v>TIRANTES P/PROTENSAO E ANCORAGEM EM SOLO TRECHO ANCOR C/ 6 FIOS ACO DURO 8MM , INCLUSIVE PROTECAO ANTICORROSIVA.</v>
          </cell>
          <cell r="D10818" t="str">
            <v>M</v>
          </cell>
          <cell r="E10818">
            <v>0</v>
          </cell>
        </row>
        <row r="10819">
          <cell r="B10819">
            <v>88245</v>
          </cell>
          <cell r="C10819" t="str">
            <v>ARMADOR COM ENCARGOS COMPLEMENTARES</v>
          </cell>
          <cell r="D10819" t="str">
            <v>H</v>
          </cell>
          <cell r="E10819">
            <v>4.2</v>
          </cell>
        </row>
        <row r="10820">
          <cell r="B10820">
            <v>38</v>
          </cell>
          <cell r="C10820" t="str">
            <v>ACO CA-60, 8,0 MM, VERGALHAO</v>
          </cell>
          <cell r="D10820" t="str">
            <v>KG</v>
          </cell>
          <cell r="E10820">
            <v>3.84</v>
          </cell>
        </row>
        <row r="10821">
          <cell r="B10821">
            <v>9835</v>
          </cell>
          <cell r="C10821" t="str">
            <v>TUBO PVC  SERIE NORMAL, DN 40 MM, PARA ESGOTO  PREDIAL (NBR 5688)</v>
          </cell>
          <cell r="D10821" t="str">
            <v>M</v>
          </cell>
          <cell r="E10821">
            <v>1.5606</v>
          </cell>
        </row>
        <row r="10822">
          <cell r="B10822" t="str">
            <v>79504/10</v>
          </cell>
          <cell r="C10822" t="str">
            <v>TIRANTES P/PROTENSAO E ANCORAGEM EM SOLO TRECHO ANCOR C/ 8 FIOS ACO DURO 8MM , INCLUSIVE PROTECAO ANTICORROSIVA.</v>
          </cell>
          <cell r="D10822" t="str">
            <v>M</v>
          </cell>
          <cell r="E10822">
            <v>0</v>
          </cell>
        </row>
        <row r="10823">
          <cell r="B10823">
            <v>88245</v>
          </cell>
          <cell r="C10823" t="str">
            <v>ARMADOR COM ENCARGOS COMPLEMENTARES</v>
          </cell>
          <cell r="D10823" t="str">
            <v>H</v>
          </cell>
          <cell r="E10823">
            <v>4.2</v>
          </cell>
        </row>
        <row r="10824">
          <cell r="B10824">
            <v>38</v>
          </cell>
          <cell r="C10824" t="str">
            <v>ACO CA-60, 8,0 MM, VERGALHAO</v>
          </cell>
          <cell r="D10824" t="str">
            <v>KG</v>
          </cell>
          <cell r="E10824">
            <v>5.12</v>
          </cell>
        </row>
        <row r="10825">
          <cell r="B10825">
            <v>9835</v>
          </cell>
          <cell r="C10825" t="str">
            <v>TUBO PVC  SERIE NORMAL, DN 40 MM, PARA ESGOTO  PREDIAL (NBR 5688)</v>
          </cell>
          <cell r="D10825" t="str">
            <v>M</v>
          </cell>
          <cell r="E10825">
            <v>1.5606</v>
          </cell>
        </row>
        <row r="10826">
          <cell r="B10826" t="str">
            <v>79504/11</v>
          </cell>
          <cell r="C10826" t="str">
            <v>TIRANTES P/PROTENSAO E ANCORAGEM EM SOLO TRECHO ANCOR C/10 FIOS ACO DURO 8MM .</v>
          </cell>
          <cell r="D10826" t="str">
            <v>M</v>
          </cell>
          <cell r="E10826">
            <v>0</v>
          </cell>
        </row>
        <row r="10827">
          <cell r="B10827">
            <v>88245</v>
          </cell>
          <cell r="C10827" t="str">
            <v>ARMADOR COM ENCARGOS COMPLEMENTARES</v>
          </cell>
          <cell r="D10827" t="str">
            <v>H</v>
          </cell>
          <cell r="E10827">
            <v>4.2</v>
          </cell>
        </row>
        <row r="10828">
          <cell r="B10828">
            <v>38</v>
          </cell>
          <cell r="C10828" t="str">
            <v>ACO CA-60, 8,0 MM, VERGALHAO</v>
          </cell>
          <cell r="D10828" t="str">
            <v>KG</v>
          </cell>
          <cell r="E10828">
            <v>6.4</v>
          </cell>
        </row>
        <row r="10829">
          <cell r="B10829">
            <v>9835</v>
          </cell>
          <cell r="C10829" t="str">
            <v>TUBO PVC  SERIE NORMAL, DN 40 MM, PARA ESGOTO  PREDIAL (NBR 5688)</v>
          </cell>
          <cell r="D10829" t="str">
            <v>M</v>
          </cell>
          <cell r="E10829">
            <v>1.5606</v>
          </cell>
        </row>
        <row r="10830">
          <cell r="B10830" t="str">
            <v>79504/12</v>
          </cell>
          <cell r="C10830" t="str">
            <v>TIRANTES P/PROTENSAO E ANCORAGEM EM SOLO TRECHO ANCOR C/16 FIOS ACO DURO 8MM .</v>
          </cell>
          <cell r="D10830" t="str">
            <v>M</v>
          </cell>
          <cell r="E10830">
            <v>0</v>
          </cell>
        </row>
        <row r="10831">
          <cell r="B10831">
            <v>88245</v>
          </cell>
          <cell r="C10831" t="str">
            <v>ARMADOR COM ENCARGOS COMPLEMENTARES</v>
          </cell>
          <cell r="D10831" t="str">
            <v>H</v>
          </cell>
          <cell r="E10831">
            <v>4.2</v>
          </cell>
        </row>
        <row r="10832">
          <cell r="B10832">
            <v>38</v>
          </cell>
          <cell r="C10832" t="str">
            <v>ACO CA-60, 8,0 MM, VERGALHAO</v>
          </cell>
          <cell r="D10832" t="str">
            <v>KG</v>
          </cell>
          <cell r="E10832">
            <v>10.4</v>
          </cell>
        </row>
        <row r="10833">
          <cell r="B10833">
            <v>9835</v>
          </cell>
          <cell r="C10833" t="str">
            <v>TUBO PVC  SERIE NORMAL, DN 40 MM, PARA ESGOTO  PREDIAL (NBR 5688)</v>
          </cell>
          <cell r="D10833" t="str">
            <v>M</v>
          </cell>
          <cell r="E10833">
            <v>1.5606</v>
          </cell>
        </row>
        <row r="10834">
          <cell r="B10834">
            <v>85662</v>
          </cell>
          <cell r="C10834" t="str">
            <v>ARMACAO EM TELA DE ACO SOLDADA NERVURADA Q-92, ACO CA-60, 4,2MM, MALHA 15X15CM</v>
          </cell>
          <cell r="D10834" t="str">
            <v>M2</v>
          </cell>
          <cell r="E10834">
            <v>0</v>
          </cell>
        </row>
        <row r="10835">
          <cell r="B10835">
            <v>88245</v>
          </cell>
          <cell r="C10835" t="str">
            <v>ARMADOR COM ENCARGOS COMPLEMENTARES</v>
          </cell>
          <cell r="D10835" t="str">
            <v>H</v>
          </cell>
          <cell r="E10835">
            <v>0.03</v>
          </cell>
        </row>
        <row r="10836">
          <cell r="B10836">
            <v>88316</v>
          </cell>
          <cell r="C10836" t="str">
            <v>SERVENTE COM ENCARGOS COMPLEMENTARES</v>
          </cell>
          <cell r="D10836" t="str">
            <v>H</v>
          </cell>
          <cell r="E10836">
            <v>0.06</v>
          </cell>
        </row>
        <row r="10837">
          <cell r="B10837">
            <v>337</v>
          </cell>
          <cell r="C10837" t="str">
            <v>ARAME RECOZIDO 18 BWG, 1,25 MM (0,01 KG/M)</v>
          </cell>
          <cell r="D10837" t="str">
            <v>KG</v>
          </cell>
          <cell r="E10837">
            <v>1.4999999999999999E-2</v>
          </cell>
        </row>
        <row r="10838">
          <cell r="B10838">
            <v>21141</v>
          </cell>
          <cell r="C10838" t="str">
            <v>TELA DE ACO SOLDADA NERVURADA CA-60, Q-92, (1,48 KG/M2), DIAMETRO DO FIO = 4,2 MM, LARGURA =  2,45 X 60 M DE COMPRIMENTO, ESPACAMENTO DA MALHA = 15  X 15 CM</v>
          </cell>
          <cell r="D10838" t="str">
            <v>M2</v>
          </cell>
          <cell r="E10838">
            <v>1.03</v>
          </cell>
        </row>
        <row r="10839">
          <cell r="B10839">
            <v>89996</v>
          </cell>
          <cell r="C10839" t="str">
            <v>ARMAÇÃO VERTICAL DE ALVENARIA ESTRUTURAL; DIÂMETRO DE 10,0 MM. AF_01/2015</v>
          </cell>
          <cell r="D10839" t="str">
            <v>KG</v>
          </cell>
          <cell r="E10839">
            <v>0</v>
          </cell>
        </row>
        <row r="10840">
          <cell r="B10840">
            <v>88309</v>
          </cell>
          <cell r="C10840" t="str">
            <v>PEDREIRO COM ENCARGOS COMPLEMENTARES</v>
          </cell>
          <cell r="D10840" t="str">
            <v>H</v>
          </cell>
          <cell r="E10840">
            <v>6.2700000000000006E-2</v>
          </cell>
        </row>
        <row r="10841">
          <cell r="B10841">
            <v>88316</v>
          </cell>
          <cell r="C10841" t="str">
            <v>SERVENTE COM ENCARGOS COMPLEMENTARES</v>
          </cell>
          <cell r="D10841" t="str">
            <v>H</v>
          </cell>
          <cell r="E10841">
            <v>4.4299999999999999E-2</v>
          </cell>
        </row>
        <row r="10842">
          <cell r="B10842">
            <v>34</v>
          </cell>
          <cell r="C10842" t="str">
            <v>ACO CA-50, 10,0 MM, VERGALHAO</v>
          </cell>
          <cell r="D10842" t="str">
            <v>KG</v>
          </cell>
          <cell r="E10842">
            <v>1</v>
          </cell>
        </row>
        <row r="10843">
          <cell r="B10843">
            <v>89997</v>
          </cell>
          <cell r="C10843" t="str">
            <v>ARMAÇÃO VERTICAL DE ALVENARIA ESTRUTURAL; DIÂMETRO DE 12,5 MM. AF_01/2015</v>
          </cell>
          <cell r="D10843" t="str">
            <v>KG</v>
          </cell>
          <cell r="E10843">
            <v>0</v>
          </cell>
        </row>
        <row r="10844">
          <cell r="B10844">
            <v>88309</v>
          </cell>
          <cell r="C10844" t="str">
            <v>PEDREIRO COM ENCARGOS COMPLEMENTARES</v>
          </cell>
          <cell r="D10844" t="str">
            <v>H</v>
          </cell>
          <cell r="E10844">
            <v>4.0399999999999998E-2</v>
          </cell>
        </row>
        <row r="10845">
          <cell r="B10845">
            <v>88316</v>
          </cell>
          <cell r="C10845" t="str">
            <v>SERVENTE COM ENCARGOS COMPLEMENTARES</v>
          </cell>
          <cell r="D10845" t="str">
            <v>H</v>
          </cell>
          <cell r="E10845">
            <v>2.86E-2</v>
          </cell>
        </row>
        <row r="10846">
          <cell r="B10846">
            <v>31</v>
          </cell>
          <cell r="C10846" t="str">
            <v>ACO CA-50, 12,5 MM, VERGALHAO</v>
          </cell>
          <cell r="D10846" t="str">
            <v>KG</v>
          </cell>
          <cell r="E10846">
            <v>1</v>
          </cell>
        </row>
        <row r="10847">
          <cell r="B10847">
            <v>89998</v>
          </cell>
          <cell r="C10847" t="str">
            <v>ARMAÇÃO DE CINTA DE ALVENARIA ESTRUTURAL; DIÂMETRO DE 10,0 MM. AF_01/2015</v>
          </cell>
          <cell r="D10847" t="str">
            <v>KG</v>
          </cell>
          <cell r="E10847">
            <v>0</v>
          </cell>
        </row>
        <row r="10848">
          <cell r="B10848">
            <v>88309</v>
          </cell>
          <cell r="C10848" t="str">
            <v>PEDREIRO COM ENCARGOS COMPLEMENTARES</v>
          </cell>
          <cell r="D10848" t="str">
            <v>H</v>
          </cell>
          <cell r="E10848">
            <v>4.9200000000000001E-2</v>
          </cell>
        </row>
        <row r="10849">
          <cell r="B10849">
            <v>88316</v>
          </cell>
          <cell r="C10849" t="str">
            <v>SERVENTE COM ENCARGOS COMPLEMENTARES</v>
          </cell>
          <cell r="D10849" t="str">
            <v>H</v>
          </cell>
          <cell r="E10849">
            <v>3.4799999999999998E-2</v>
          </cell>
        </row>
        <row r="10850">
          <cell r="B10850">
            <v>34</v>
          </cell>
          <cell r="C10850" t="str">
            <v>ACO CA-50, 10,0 MM, VERGALHAO</v>
          </cell>
          <cell r="D10850" t="str">
            <v>KG</v>
          </cell>
          <cell r="E10850">
            <v>1</v>
          </cell>
        </row>
        <row r="10851">
          <cell r="B10851">
            <v>89999</v>
          </cell>
          <cell r="C10851" t="str">
            <v>ARMAÇÃO DE VERGA E CONTRAVERGA DE ALVENARIA ESTRUTURAL; DIÂMETRO DE 8,0 MM. AF_01/2015</v>
          </cell>
          <cell r="D10851" t="str">
            <v>KG</v>
          </cell>
          <cell r="E10851">
            <v>0</v>
          </cell>
        </row>
        <row r="10852">
          <cell r="B10852">
            <v>88309</v>
          </cell>
          <cell r="C10852" t="str">
            <v>PEDREIRO COM ENCARGOS COMPLEMENTARES</v>
          </cell>
          <cell r="D10852" t="str">
            <v>H</v>
          </cell>
          <cell r="E10852">
            <v>0.1517</v>
          </cell>
        </row>
        <row r="10853">
          <cell r="B10853">
            <v>88316</v>
          </cell>
          <cell r="C10853" t="str">
            <v>SERVENTE COM ENCARGOS COMPLEMENTARES</v>
          </cell>
          <cell r="D10853" t="str">
            <v>H</v>
          </cell>
          <cell r="E10853">
            <v>0.10730000000000001</v>
          </cell>
        </row>
        <row r="10854">
          <cell r="B10854">
            <v>33</v>
          </cell>
          <cell r="C10854" t="str">
            <v>ACO CA-50, 8,0 MM, VERGALHAO</v>
          </cell>
          <cell r="D10854" t="str">
            <v>KG</v>
          </cell>
          <cell r="E10854">
            <v>1</v>
          </cell>
        </row>
        <row r="10855">
          <cell r="B10855">
            <v>90000</v>
          </cell>
          <cell r="C10855" t="str">
            <v>ARMAÇÃO DE VERGA E CONTRAVERGA DE ALVENARIA ESTRUTURAL; DIÂMETRO DE 10,0 MM. AF_01/2015</v>
          </cell>
          <cell r="D10855" t="str">
            <v>KG</v>
          </cell>
          <cell r="E10855">
            <v>0</v>
          </cell>
        </row>
        <row r="10856">
          <cell r="B10856">
            <v>88309</v>
          </cell>
          <cell r="C10856" t="str">
            <v>PEDREIRO COM ENCARGOS COMPLEMENTARES</v>
          </cell>
          <cell r="D10856" t="str">
            <v>H</v>
          </cell>
          <cell r="E10856">
            <v>9.7199999999999995E-2</v>
          </cell>
        </row>
        <row r="10857">
          <cell r="B10857">
            <v>88316</v>
          </cell>
          <cell r="C10857" t="str">
            <v>SERVENTE COM ENCARGOS COMPLEMENTARES</v>
          </cell>
          <cell r="D10857" t="str">
            <v>H</v>
          </cell>
          <cell r="E10857">
            <v>6.88E-2</v>
          </cell>
        </row>
        <row r="10858">
          <cell r="B10858">
            <v>34</v>
          </cell>
          <cell r="C10858" t="str">
            <v>ACO CA-50, 10,0 MM, VERGALHAO</v>
          </cell>
          <cell r="D10858" t="str">
            <v>KG</v>
          </cell>
          <cell r="E10858">
            <v>1</v>
          </cell>
        </row>
        <row r="10859">
          <cell r="B10859">
            <v>91593</v>
          </cell>
          <cell r="C10859" t="str">
            <v>ARMAÇÃO DO SISTEMA DE PAREDES DE CONCRETO, EXECUTADA EM PAREDES DE EDIFICAÇÕES DE MÚLTIPLOS PAVIMENTOS, TELA Q-138. AF_06/2015</v>
          </cell>
          <cell r="D10859" t="str">
            <v>KG</v>
          </cell>
          <cell r="E10859">
            <v>0</v>
          </cell>
        </row>
        <row r="10860">
          <cell r="B10860">
            <v>88238</v>
          </cell>
          <cell r="C10860" t="str">
            <v>AJUDANTE DE ARMADOR COM ENCARGOS COMPLEMENTARES</v>
          </cell>
          <cell r="D10860" t="str">
            <v>H</v>
          </cell>
          <cell r="E10860">
            <v>1.2E-2</v>
          </cell>
        </row>
        <row r="10861">
          <cell r="B10861">
            <v>88245</v>
          </cell>
          <cell r="C10861" t="str">
            <v>ARMADOR COM ENCARGOS COMPLEMENTARES</v>
          </cell>
          <cell r="D10861" t="str">
            <v>H</v>
          </cell>
          <cell r="E10861">
            <v>2.7E-2</v>
          </cell>
        </row>
        <row r="10862">
          <cell r="B10862">
            <v>337</v>
          </cell>
          <cell r="C10862" t="str">
            <v>ARAME RECOZIDO 18 BWG, 1,25 MM (0,01 KG/M)</v>
          </cell>
          <cell r="D10862" t="str">
            <v>KG</v>
          </cell>
          <cell r="E10862">
            <v>1.0500000000000001E-2</v>
          </cell>
        </row>
        <row r="10863">
          <cell r="B10863">
            <v>7155</v>
          </cell>
          <cell r="C10863" t="str">
            <v>TELA DE ACO SOLDADA NERVURADA CA-60, Q-138, (2,20 KG/M2), DIAMETRO DO FIO = 4,2 MM, LARGURA =  2,45 X 120 M DE COMPRIMENTO, ESPACAMENTO DA MALHA = 10  X 10 CM</v>
          </cell>
          <cell r="D10863" t="str">
            <v>M2</v>
          </cell>
          <cell r="E10863">
            <v>0.47899999999999998</v>
          </cell>
        </row>
        <row r="10864">
          <cell r="B10864">
            <v>40215</v>
          </cell>
          <cell r="C10864" t="str">
            <v>ESPACADOR / DISTANCIADOR EM PLASTICO (COLETADO CAIXA)</v>
          </cell>
          <cell r="D10864" t="str">
            <v>UN</v>
          </cell>
          <cell r="E10864">
            <v>0.93</v>
          </cell>
        </row>
        <row r="10865">
          <cell r="B10865">
            <v>91594</v>
          </cell>
          <cell r="C10865" t="str">
            <v>ARMAÇÃO DO SISTEMA DE PAREDES DE CONCRETO, EXECUTADA EM PAREDES DE EDIFICAÇÕES TÉRREAS OU DE MÚLTIPLOS PAVIMENTOS, TELA Q-92. AF_06/2015</v>
          </cell>
          <cell r="D10865" t="str">
            <v>KG</v>
          </cell>
          <cell r="E10865">
            <v>0</v>
          </cell>
        </row>
        <row r="10866">
          <cell r="B10866">
            <v>88238</v>
          </cell>
          <cell r="C10866" t="str">
            <v>AJUDANTE DE ARMADOR COM ENCARGOS COMPLEMENTARES</v>
          </cell>
          <cell r="D10866" t="str">
            <v>H</v>
          </cell>
          <cell r="E10866">
            <v>1.7999999999999999E-2</v>
          </cell>
        </row>
        <row r="10867">
          <cell r="B10867">
            <v>88245</v>
          </cell>
          <cell r="C10867" t="str">
            <v>ARMADOR COM ENCARGOS COMPLEMENTARES</v>
          </cell>
          <cell r="D10867" t="str">
            <v>H</v>
          </cell>
          <cell r="E10867">
            <v>4.1000000000000002E-2</v>
          </cell>
        </row>
        <row r="10868">
          <cell r="B10868">
            <v>337</v>
          </cell>
          <cell r="C10868" t="str">
            <v>ARAME RECOZIDO 18 BWG, 1,25 MM (0,01 KG/M)</v>
          </cell>
          <cell r="D10868" t="str">
            <v>KG</v>
          </cell>
          <cell r="E10868">
            <v>1.0500000000000001E-2</v>
          </cell>
        </row>
        <row r="10869">
          <cell r="B10869">
            <v>21141</v>
          </cell>
          <cell r="C10869" t="str">
            <v>TELA DE ACO SOLDADA NERVURADA CA-60, Q-92, (1,48 KG/M2), DIAMETRO DO FIO = 4,2 MM, LARGURA =  2,45 X 60 M DE COMPRIMENTO, ESPACAMENTO DA MALHA = 15  X 15 CM</v>
          </cell>
          <cell r="D10869" t="str">
            <v>M2</v>
          </cell>
          <cell r="E10869">
            <v>0.71199999999999997</v>
          </cell>
        </row>
        <row r="10870">
          <cell r="B10870">
            <v>40215</v>
          </cell>
          <cell r="C10870" t="str">
            <v>ESPACADOR / DISTANCIADOR EM PLASTICO (COLETADO CAIXA)</v>
          </cell>
          <cell r="D10870" t="str">
            <v>UN</v>
          </cell>
          <cell r="E10870">
            <v>1.3819999999999999</v>
          </cell>
        </row>
        <row r="10871">
          <cell r="B10871">
            <v>91595</v>
          </cell>
          <cell r="C10871" t="str">
            <v>ARMAÇÃO DO SISTEMA DE PAREDES DE CONCRETO, EXECUTADA EM PAREDES DE EDIFICAÇÕES TÉRREAS, TELA Q-61. AF_06/2015</v>
          </cell>
          <cell r="D10871" t="str">
            <v>KG</v>
          </cell>
          <cell r="E10871">
            <v>0</v>
          </cell>
        </row>
        <row r="10872">
          <cell r="B10872">
            <v>88238</v>
          </cell>
          <cell r="C10872" t="str">
            <v>AJUDANTE DE ARMADOR COM ENCARGOS COMPLEMENTARES</v>
          </cell>
          <cell r="D10872" t="str">
            <v>H</v>
          </cell>
          <cell r="E10872">
            <v>2.7E-2</v>
          </cell>
        </row>
        <row r="10873">
          <cell r="B10873">
            <v>88245</v>
          </cell>
          <cell r="C10873" t="str">
            <v>ARMADOR COM ENCARGOS COMPLEMENTARES</v>
          </cell>
          <cell r="D10873" t="str">
            <v>H</v>
          </cell>
          <cell r="E10873">
            <v>6.2E-2</v>
          </cell>
        </row>
        <row r="10874">
          <cell r="B10874">
            <v>337</v>
          </cell>
          <cell r="C10874" t="str">
            <v>ARAME RECOZIDO 18 BWG, 1,25 MM (0,01 KG/M)</v>
          </cell>
          <cell r="D10874" t="str">
            <v>KG</v>
          </cell>
          <cell r="E10874">
            <v>1.0500000000000001E-2</v>
          </cell>
        </row>
        <row r="10875">
          <cell r="B10875">
            <v>10917</v>
          </cell>
          <cell r="C10875" t="str">
            <v>TELA DE ACO SOLDADA NERVURADA CA-60, Q-61, (0,97 KG/M2), DIAMETRO DO FIO = 3,4 MM, LARGURA =  2,45 X 120 M DE COMPRIMENTO, ESPACAMENTO DA MALHA = 15 X 15 CM</v>
          </cell>
          <cell r="D10875" t="str">
            <v>M2</v>
          </cell>
          <cell r="E10875">
            <v>1.0860000000000001</v>
          </cell>
        </row>
        <row r="10876">
          <cell r="B10876">
            <v>40215</v>
          </cell>
          <cell r="C10876" t="str">
            <v>ESPACADOR / DISTANCIADOR EM PLASTICO (COLETADO CAIXA)</v>
          </cell>
          <cell r="D10876" t="str">
            <v>UN</v>
          </cell>
          <cell r="E10876">
            <v>2.109</v>
          </cell>
        </row>
        <row r="10877">
          <cell r="B10877">
            <v>91596</v>
          </cell>
          <cell r="C10877" t="str">
            <v>ARMAÇÃO DO SISTEMA DE PAREDES DE CONCRETO, EXECUTADA COMO ARMADURA POSITIVA DE LAJES, TELA Q-138. AF_06/2015</v>
          </cell>
          <cell r="D10877" t="str">
            <v>KG</v>
          </cell>
          <cell r="E10877">
            <v>0</v>
          </cell>
        </row>
        <row r="10878">
          <cell r="B10878">
            <v>88238</v>
          </cell>
          <cell r="C10878" t="str">
            <v>AJUDANTE DE ARMADOR COM ENCARGOS COMPLEMENTARES</v>
          </cell>
          <cell r="D10878" t="str">
            <v>H</v>
          </cell>
          <cell r="E10878">
            <v>1.4E-2</v>
          </cell>
        </row>
        <row r="10879">
          <cell r="B10879">
            <v>88245</v>
          </cell>
          <cell r="C10879" t="str">
            <v>ARMADOR COM ENCARGOS COMPLEMENTARES</v>
          </cell>
          <cell r="D10879" t="str">
            <v>H</v>
          </cell>
          <cell r="E10879">
            <v>3.3000000000000002E-2</v>
          </cell>
        </row>
        <row r="10880">
          <cell r="B10880">
            <v>337</v>
          </cell>
          <cell r="C10880" t="str">
            <v>ARAME RECOZIDO 18 BWG, 1,25 MM (0,01 KG/M)</v>
          </cell>
          <cell r="D10880" t="str">
            <v>KG</v>
          </cell>
          <cell r="E10880">
            <v>1.0500000000000001E-2</v>
          </cell>
        </row>
        <row r="10881">
          <cell r="B10881">
            <v>7155</v>
          </cell>
          <cell r="C10881" t="str">
            <v>TELA DE ACO SOLDADA NERVURADA CA-60, Q-138, (2,20 KG/M2), DIAMETRO DO FIO = 4,2 MM, LARGURA =  2,45 X 120 M DE COMPRIMENTO, ESPACAMENTO DA MALHA = 10  X 10 CM</v>
          </cell>
          <cell r="D10881" t="str">
            <v>M2</v>
          </cell>
          <cell r="E10881">
            <v>0.47899999999999998</v>
          </cell>
        </row>
        <row r="10882">
          <cell r="B10882">
            <v>40215</v>
          </cell>
          <cell r="C10882" t="str">
            <v>ESPACADOR / DISTANCIADOR EM PLASTICO (COLETADO CAIXA)</v>
          </cell>
          <cell r="D10882" t="str">
            <v>UN</v>
          </cell>
          <cell r="E10882">
            <v>0.998</v>
          </cell>
        </row>
        <row r="10883">
          <cell r="B10883">
            <v>91597</v>
          </cell>
          <cell r="C10883" t="str">
            <v>ARMAÇÃO DO SISTEMA DE PAREDES DE CONCRETO, EXECUTADA COMO ARMADURA NEGATIVA DE LAJES, TELA T-196. AF_06/2015</v>
          </cell>
          <cell r="D10883" t="str">
            <v>KG</v>
          </cell>
          <cell r="E10883">
            <v>0</v>
          </cell>
        </row>
        <row r="10884">
          <cell r="B10884">
            <v>88238</v>
          </cell>
          <cell r="C10884" t="str">
            <v>AJUDANTE DE ARMADOR COM ENCARGOS COMPLEMENTARES</v>
          </cell>
          <cell r="D10884" t="str">
            <v>H</v>
          </cell>
          <cell r="E10884">
            <v>1.4999999999999999E-2</v>
          </cell>
        </row>
        <row r="10885">
          <cell r="B10885">
            <v>88245</v>
          </cell>
          <cell r="C10885" t="str">
            <v>ARMADOR COM ENCARGOS COMPLEMENTARES</v>
          </cell>
          <cell r="D10885" t="str">
            <v>H</v>
          </cell>
          <cell r="E10885">
            <v>3.4000000000000002E-2</v>
          </cell>
        </row>
        <row r="10886">
          <cell r="B10886">
            <v>337</v>
          </cell>
          <cell r="C10886" t="str">
            <v>ARAME RECOZIDO 18 BWG, 1,25 MM (0,01 KG/M)</v>
          </cell>
          <cell r="D10886" t="str">
            <v>KG</v>
          </cell>
          <cell r="E10886">
            <v>1.0500000000000001E-2</v>
          </cell>
        </row>
        <row r="10887">
          <cell r="B10887">
            <v>39509</v>
          </cell>
          <cell r="C10887" t="str">
            <v>TELA DE ACO SOLDADA NERVURADA, CA-60, T-196, (2,11 KG/M2), DIAMETRO DO FIO = 5,0 MM, LARGURA =  2,45 M, ESPACAMENTO DA MALHA = 30 X 10 CM</v>
          </cell>
          <cell r="D10887" t="str">
            <v>M2</v>
          </cell>
          <cell r="E10887">
            <v>0.499</v>
          </cell>
        </row>
        <row r="10888">
          <cell r="B10888">
            <v>40215</v>
          </cell>
          <cell r="C10888" t="str">
            <v>ESPACADOR / DISTANCIADOR EM PLASTICO (COLETADO CAIXA)</v>
          </cell>
          <cell r="D10888" t="str">
            <v>UN</v>
          </cell>
          <cell r="E10888">
            <v>0.47199999999999998</v>
          </cell>
        </row>
        <row r="10889">
          <cell r="B10889">
            <v>91598</v>
          </cell>
          <cell r="C10889" t="str">
            <v>ARMAÇÃO DO SISTEMA DE PAREDES DE CONCRETO, EXECUTADA COMO ARMADURA POSITIVA DE LAJES, TELA Q-113. AF_06/2015</v>
          </cell>
          <cell r="D10889" t="str">
            <v>KG</v>
          </cell>
          <cell r="E10889">
            <v>0</v>
          </cell>
        </row>
        <row r="10890">
          <cell r="B10890">
            <v>88238</v>
          </cell>
          <cell r="C10890" t="str">
            <v>AJUDANTE DE ARMADOR COM ENCARGOS COMPLEMENTARES</v>
          </cell>
          <cell r="D10890" t="str">
            <v>H</v>
          </cell>
          <cell r="E10890">
            <v>1.7999999999999999E-2</v>
          </cell>
        </row>
        <row r="10891">
          <cell r="B10891">
            <v>88245</v>
          </cell>
          <cell r="C10891" t="str">
            <v>ARMADOR COM ENCARGOS COMPLEMENTARES</v>
          </cell>
          <cell r="D10891" t="str">
            <v>H</v>
          </cell>
          <cell r="E10891">
            <v>0.04</v>
          </cell>
        </row>
        <row r="10892">
          <cell r="B10892">
            <v>337</v>
          </cell>
          <cell r="C10892" t="str">
            <v>ARAME RECOZIDO 18 BWG, 1,25 MM (0,01 KG/M)</v>
          </cell>
          <cell r="D10892" t="str">
            <v>KG</v>
          </cell>
          <cell r="E10892">
            <v>1.0500000000000001E-2</v>
          </cell>
        </row>
        <row r="10893">
          <cell r="B10893">
            <v>39507</v>
          </cell>
          <cell r="C10893" t="str">
            <v>TELA DE ACO SOLDADA NERVURADA, CA-60, Q-113, (1,8 KG/M2), DIAMETRO DO FIO = 3,8 MM, LARGURA =  2,45 M, ESPACAMENTO DA MALHA = 10 X 10 CM</v>
          </cell>
          <cell r="D10893" t="str">
            <v>M2</v>
          </cell>
          <cell r="E10893">
            <v>0.58499999999999996</v>
          </cell>
        </row>
        <row r="10894">
          <cell r="B10894">
            <v>40215</v>
          </cell>
          <cell r="C10894" t="str">
            <v>ESPACADOR / DISTANCIADOR EM PLASTICO (COLETADO CAIXA)</v>
          </cell>
          <cell r="D10894" t="str">
            <v>UN</v>
          </cell>
          <cell r="E10894">
            <v>1.2190000000000001</v>
          </cell>
        </row>
        <row r="10895">
          <cell r="B10895">
            <v>91599</v>
          </cell>
          <cell r="C10895" t="str">
            <v>ARMAÇÃO DO SISTEMA DE PAREDES DE CONCRETO, EXECUTADA COMO ARMADURA NEGATIVA DE LAJES, TELA L-159. AF_06/2015</v>
          </cell>
          <cell r="D10895" t="str">
            <v>KG</v>
          </cell>
          <cell r="E10895">
            <v>0</v>
          </cell>
        </row>
        <row r="10896">
          <cell r="B10896">
            <v>88238</v>
          </cell>
          <cell r="C10896" t="str">
            <v>AJUDANTE DE ARMADOR COM ENCARGOS COMPLEMENTARES</v>
          </cell>
          <cell r="D10896" t="str">
            <v>H</v>
          </cell>
          <cell r="E10896">
            <v>1.9E-2</v>
          </cell>
        </row>
        <row r="10897">
          <cell r="B10897">
            <v>88245</v>
          </cell>
          <cell r="C10897" t="str">
            <v>ARMADOR COM ENCARGOS COMPLEMENTARES</v>
          </cell>
          <cell r="D10897" t="str">
            <v>H</v>
          </cell>
          <cell r="E10897">
            <v>4.2999999999999997E-2</v>
          </cell>
        </row>
        <row r="10898">
          <cell r="B10898">
            <v>337</v>
          </cell>
          <cell r="C10898" t="str">
            <v>ARAME RECOZIDO 18 BWG, 1,25 MM (0,01 KG/M)</v>
          </cell>
          <cell r="D10898" t="str">
            <v>KG</v>
          </cell>
          <cell r="E10898">
            <v>1.0500000000000001E-2</v>
          </cell>
        </row>
        <row r="10899">
          <cell r="B10899">
            <v>39508</v>
          </cell>
          <cell r="C10899" t="str">
            <v>TELA DE ACO SOLDADA NERVURADA, CA-60, L-159, (1,69 KG/M2), DIAMETRO DO FIO = 4,5 MM, LARGURA =  2,45 M, ESPACAMENTO DA MALHA = 30 X 10 CM</v>
          </cell>
          <cell r="D10899" t="str">
            <v>M2</v>
          </cell>
          <cell r="E10899">
            <v>0.624</v>
          </cell>
        </row>
        <row r="10900">
          <cell r="B10900">
            <v>40215</v>
          </cell>
          <cell r="C10900" t="str">
            <v>ESPACADOR / DISTANCIADOR EM PLASTICO (COLETADO CAIXA)</v>
          </cell>
          <cell r="D10900" t="str">
            <v>UN</v>
          </cell>
          <cell r="E10900">
            <v>0.58899999999999997</v>
          </cell>
        </row>
        <row r="10901">
          <cell r="B10901">
            <v>91600</v>
          </cell>
          <cell r="C10901" t="str">
            <v>ARMAÇÃO DO SISTEMA DE PAREDES DE CONCRETO, EXECUTADA EM PLATIBANDAS, TELA Q-92. AF_06/2015</v>
          </cell>
          <cell r="D10901" t="str">
            <v>KG</v>
          </cell>
          <cell r="E10901">
            <v>0</v>
          </cell>
        </row>
        <row r="10902">
          <cell r="B10902">
            <v>88238</v>
          </cell>
          <cell r="C10902" t="str">
            <v>AJUDANTE DE ARMADOR COM ENCARGOS COMPLEMENTARES</v>
          </cell>
          <cell r="D10902" t="str">
            <v>H</v>
          </cell>
          <cell r="E10902">
            <v>2.8000000000000001E-2</v>
          </cell>
        </row>
        <row r="10903">
          <cell r="B10903">
            <v>88245</v>
          </cell>
          <cell r="C10903" t="str">
            <v>ARMADOR COM ENCARGOS COMPLEMENTARES</v>
          </cell>
          <cell r="D10903" t="str">
            <v>H</v>
          </cell>
          <cell r="E10903">
            <v>6.5000000000000002E-2</v>
          </cell>
        </row>
        <row r="10904">
          <cell r="B10904">
            <v>337</v>
          </cell>
          <cell r="C10904" t="str">
            <v>ARAME RECOZIDO 18 BWG, 1,25 MM (0,01 KG/M)</v>
          </cell>
          <cell r="D10904" t="str">
            <v>KG</v>
          </cell>
          <cell r="E10904">
            <v>1.0500000000000001E-2</v>
          </cell>
        </row>
        <row r="10905">
          <cell r="B10905">
            <v>21141</v>
          </cell>
          <cell r="C10905" t="str">
            <v>TELA DE ACO SOLDADA NERVURADA CA-60, Q-92, (1,48 KG/M2), DIAMETRO DO FIO = 4,2 MM, LARGURA =  2,45 X 60 M DE COMPRIMENTO, ESPACAMENTO DA MALHA = 15  X 15 CM</v>
          </cell>
          <cell r="D10905" t="str">
            <v>M2</v>
          </cell>
          <cell r="E10905">
            <v>0.71199999999999997</v>
          </cell>
        </row>
        <row r="10906">
          <cell r="B10906">
            <v>40215</v>
          </cell>
          <cell r="C10906" t="str">
            <v>ESPACADOR / DISTANCIADOR EM PLASTICO (COLETADO CAIXA)</v>
          </cell>
          <cell r="D10906" t="str">
            <v>UN</v>
          </cell>
          <cell r="E10906">
            <v>1.9590000000000001</v>
          </cell>
        </row>
        <row r="10907">
          <cell r="B10907">
            <v>91601</v>
          </cell>
          <cell r="C10907" t="str">
            <v>ARMAÇÃO DO SISTEMA DE PAREDES DE CONCRETO, EXECUTADA COMO REFORÇO, VERGALHÃO DE 6,3 MM DE DIÂMETRO. AF_06/2015</v>
          </cell>
          <cell r="D10907" t="str">
            <v>KG</v>
          </cell>
          <cell r="E10907">
            <v>0</v>
          </cell>
        </row>
        <row r="10908">
          <cell r="B10908">
            <v>88238</v>
          </cell>
          <cell r="C10908" t="str">
            <v>AJUDANTE DE ARMADOR COM ENCARGOS COMPLEMENTARES</v>
          </cell>
          <cell r="D10908" t="str">
            <v>H</v>
          </cell>
          <cell r="E10908">
            <v>0.05</v>
          </cell>
        </row>
        <row r="10909">
          <cell r="B10909">
            <v>88245</v>
          </cell>
          <cell r="C10909" t="str">
            <v>ARMADOR COM ENCARGOS COMPLEMENTARES</v>
          </cell>
          <cell r="D10909" t="str">
            <v>H</v>
          </cell>
          <cell r="E10909">
            <v>0.115</v>
          </cell>
        </row>
        <row r="10910">
          <cell r="B10910">
            <v>32</v>
          </cell>
          <cell r="C10910" t="str">
            <v>ACO CA-50, 6,3 MM, VERGALHAO</v>
          </cell>
          <cell r="D10910" t="str">
            <v>KG</v>
          </cell>
          <cell r="E10910">
            <v>1.1100000000000001</v>
          </cell>
        </row>
        <row r="10911">
          <cell r="B10911">
            <v>337</v>
          </cell>
          <cell r="C10911" t="str">
            <v>ARAME RECOZIDO 18 BWG, 1,25 MM (0,01 KG/M)</v>
          </cell>
          <cell r="D10911" t="str">
            <v>KG</v>
          </cell>
          <cell r="E10911">
            <v>1.11E-2</v>
          </cell>
        </row>
        <row r="10912">
          <cell r="B10912">
            <v>91602</v>
          </cell>
          <cell r="C10912" t="str">
            <v>ARMAÇÃO DO SISTEMA DE PAREDES DE CONCRETO, EXECUTADA COMO REFORÇO, VERGALHÃO DE 8,0 MM DE DIÂMETRO. AF_06/2015</v>
          </cell>
          <cell r="D10912" t="str">
            <v>KG</v>
          </cell>
          <cell r="E10912">
            <v>0</v>
          </cell>
        </row>
        <row r="10913">
          <cell r="B10913">
            <v>88238</v>
          </cell>
          <cell r="C10913" t="str">
            <v>AJUDANTE DE ARMADOR COM ENCARGOS COMPLEMENTARES</v>
          </cell>
          <cell r="D10913" t="str">
            <v>H</v>
          </cell>
          <cell r="E10913">
            <v>0.03</v>
          </cell>
        </row>
        <row r="10914">
          <cell r="B10914">
            <v>88245</v>
          </cell>
          <cell r="C10914" t="str">
            <v>ARMADOR COM ENCARGOS COMPLEMENTARES</v>
          </cell>
          <cell r="D10914" t="str">
            <v>H</v>
          </cell>
          <cell r="E10914">
            <v>7.0000000000000007E-2</v>
          </cell>
        </row>
        <row r="10915">
          <cell r="B10915">
            <v>33</v>
          </cell>
          <cell r="C10915" t="str">
            <v>ACO CA-50, 8,0 MM, VERGALHAO</v>
          </cell>
          <cell r="D10915" t="str">
            <v>KG</v>
          </cell>
          <cell r="E10915">
            <v>1.1100000000000001</v>
          </cell>
        </row>
        <row r="10916">
          <cell r="B10916">
            <v>337</v>
          </cell>
          <cell r="C10916" t="str">
            <v>ARAME RECOZIDO 18 BWG, 1,25 MM (0,01 KG/M)</v>
          </cell>
          <cell r="D10916" t="str">
            <v>KG</v>
          </cell>
          <cell r="E10916">
            <v>1.11E-2</v>
          </cell>
        </row>
        <row r="10917">
          <cell r="B10917">
            <v>91603</v>
          </cell>
          <cell r="C10917" t="str">
            <v>ARMAÇÃO DO SISTEMA DE PAREDES DE CONCRETO, EXECUTADA COMO REFORÇO, VERGALHÃO DE 10,0 MM DE DIÂMETRO. AF_06/2015</v>
          </cell>
          <cell r="D10917" t="str">
            <v>KG</v>
          </cell>
          <cell r="E10917">
            <v>0</v>
          </cell>
        </row>
        <row r="10918">
          <cell r="B10918">
            <v>88238</v>
          </cell>
          <cell r="C10918" t="str">
            <v>AJUDANTE DE ARMADOR COM ENCARGOS COMPLEMENTARES</v>
          </cell>
          <cell r="D10918" t="str">
            <v>H</v>
          </cell>
          <cell r="E10918">
            <v>1.9E-2</v>
          </cell>
        </row>
        <row r="10919">
          <cell r="B10919">
            <v>88245</v>
          </cell>
          <cell r="C10919" t="str">
            <v>ARMADOR COM ENCARGOS COMPLEMENTARES</v>
          </cell>
          <cell r="D10919" t="str">
            <v>H</v>
          </cell>
          <cell r="E10919">
            <v>4.3999999999999997E-2</v>
          </cell>
        </row>
        <row r="10920">
          <cell r="B10920">
            <v>34</v>
          </cell>
          <cell r="C10920" t="str">
            <v>ACO CA-50, 10,0 MM, VERGALHAO</v>
          </cell>
          <cell r="D10920" t="str">
            <v>KG</v>
          </cell>
          <cell r="E10920">
            <v>1.1100000000000001</v>
          </cell>
        </row>
        <row r="10921">
          <cell r="B10921">
            <v>337</v>
          </cell>
          <cell r="C10921" t="str">
            <v>ARAME RECOZIDO 18 BWG, 1,25 MM (0,01 KG/M)</v>
          </cell>
          <cell r="D10921" t="str">
            <v>KG</v>
          </cell>
          <cell r="E10921">
            <v>1.11E-2</v>
          </cell>
        </row>
        <row r="10922">
          <cell r="B10922">
            <v>92759</v>
          </cell>
          <cell r="C10922" t="str">
            <v>ARMAÇÃO DE PILAR OU VIGA DE UMA ESTRUTURA CONVENCIONAL DE CONCRETO ARMADO EM UM EDIFÍCIO DE MÚLTIPLOS PAVIMENTOS UTILIZANDO AÇO CA-60 DE 5.0 MM - MONTAGEM. AF_12/2015</v>
          </cell>
          <cell r="D10922" t="str">
            <v>KG</v>
          </cell>
          <cell r="E10922">
            <v>0</v>
          </cell>
        </row>
        <row r="10923">
          <cell r="B10923">
            <v>88238</v>
          </cell>
          <cell r="C10923" t="str">
            <v>AJUDANTE DE ARMADOR COM ENCARGOS COMPLEMENTARES</v>
          </cell>
          <cell r="D10923" t="str">
            <v>H</v>
          </cell>
          <cell r="E10923">
            <v>2.0299999999999999E-2</v>
          </cell>
        </row>
        <row r="10924">
          <cell r="B10924">
            <v>88245</v>
          </cell>
          <cell r="C10924" t="str">
            <v>ARMADOR COM ENCARGOS COMPLEMENTARES</v>
          </cell>
          <cell r="D10924" t="str">
            <v>H</v>
          </cell>
          <cell r="E10924">
            <v>0.1241</v>
          </cell>
        </row>
        <row r="10925">
          <cell r="B10925">
            <v>92791</v>
          </cell>
          <cell r="C10925" t="str">
            <v>CORTE E DOBRA DE AÇO CA-60, DIÂMETRO DE 5.0 MM, UTILIZADO EM ESTRUTURAS DIVERSAS, EXCETO LAJES. AF_12/2015</v>
          </cell>
          <cell r="D10925" t="str">
            <v>KG</v>
          </cell>
          <cell r="E10925">
            <v>1</v>
          </cell>
        </row>
        <row r="10926">
          <cell r="B10926">
            <v>337</v>
          </cell>
          <cell r="C10926" t="str">
            <v>ARAME RECOZIDO 18 BWG, 1,25 MM (0,01 KG/M)</v>
          </cell>
          <cell r="D10926" t="str">
            <v>KG</v>
          </cell>
          <cell r="E10926">
            <v>2.5000000000000001E-2</v>
          </cell>
        </row>
        <row r="10927">
          <cell r="B10927">
            <v>40215</v>
          </cell>
          <cell r="C10927" t="str">
            <v>ESPACADOR / DISTANCIADOR EM PLASTICO (COLETADO CAIXA)</v>
          </cell>
          <cell r="D10927" t="str">
            <v>UN</v>
          </cell>
          <cell r="E10927">
            <v>1.19</v>
          </cell>
        </row>
        <row r="10928">
          <cell r="B10928">
            <v>92760</v>
          </cell>
          <cell r="C10928" t="str">
            <v>ARMAÇÃO DE PILAR OU VIGA DE UMA ESTRUTURA CONVENCIONAL DE CONCRETO ARMADO EM UM EDIFÍCIO DE MÚLTIPLOS PAVIMENTOS UTILIZANDO AÇO CA-50 DE 6.3 MM - MONTAGEM. AF_12/2015</v>
          </cell>
          <cell r="D10928" t="str">
            <v>KG</v>
          </cell>
          <cell r="E10928">
            <v>0</v>
          </cell>
        </row>
        <row r="10929">
          <cell r="B10929">
            <v>88238</v>
          </cell>
          <cell r="C10929" t="str">
            <v>AJUDANTE DE ARMADOR COM ENCARGOS COMPLEMENTARES</v>
          </cell>
          <cell r="D10929" t="str">
            <v>H</v>
          </cell>
          <cell r="E10929">
            <v>1.55E-2</v>
          </cell>
        </row>
        <row r="10930">
          <cell r="B10930">
            <v>88245</v>
          </cell>
          <cell r="C10930" t="str">
            <v>ARMADOR COM ENCARGOS COMPLEMENTARES</v>
          </cell>
          <cell r="D10930" t="str">
            <v>H</v>
          </cell>
          <cell r="E10930">
            <v>9.4700000000000006E-2</v>
          </cell>
        </row>
        <row r="10931">
          <cell r="B10931">
            <v>92792</v>
          </cell>
          <cell r="C10931" t="str">
            <v>CORTE E DOBRA DE AÇO CA-50, DIÂMETRO DE 6.3 MM, UTILIZADO EM ESTRUTURAS DIVERSAS, EXCETO LAJES. AF_12/2015</v>
          </cell>
          <cell r="D10931" t="str">
            <v>KG</v>
          </cell>
          <cell r="E10931">
            <v>1</v>
          </cell>
        </row>
        <row r="10932">
          <cell r="B10932">
            <v>337</v>
          </cell>
          <cell r="C10932" t="str">
            <v>ARAME RECOZIDO 18 BWG, 1,25 MM (0,01 KG/M)</v>
          </cell>
          <cell r="D10932" t="str">
            <v>KG</v>
          </cell>
          <cell r="E10932">
            <v>2.5000000000000001E-2</v>
          </cell>
        </row>
        <row r="10933">
          <cell r="B10933">
            <v>40215</v>
          </cell>
          <cell r="C10933" t="str">
            <v>ESPACADOR / DISTANCIADOR EM PLASTICO (COLETADO CAIXA)</v>
          </cell>
          <cell r="D10933" t="str">
            <v>UN</v>
          </cell>
          <cell r="E10933">
            <v>0.97</v>
          </cell>
        </row>
        <row r="10934">
          <cell r="B10934">
            <v>92761</v>
          </cell>
          <cell r="C10934" t="str">
            <v>ARMAÇÃO DE PILAR OU VIGA DE UMA ESTRUTURA CONVENCIONAL DE CONCRETO ARMADO EM UM EDIFÍCIO DE MÚLTIPLOS PAVIMENTOS UTILIZANDO AÇO CA-50 DE 8.0 MM - MONTAGEM. AF_12/2015</v>
          </cell>
          <cell r="D10934" t="str">
            <v>KG</v>
          </cell>
          <cell r="E10934">
            <v>0</v>
          </cell>
        </row>
        <row r="10935">
          <cell r="B10935">
            <v>88238</v>
          </cell>
          <cell r="C10935" t="str">
            <v>AJUDANTE DE ARMADOR COM ENCARGOS COMPLEMENTARES</v>
          </cell>
          <cell r="D10935" t="str">
            <v>H</v>
          </cell>
          <cell r="E10935">
            <v>1.15E-2</v>
          </cell>
        </row>
        <row r="10936">
          <cell r="B10936">
            <v>88245</v>
          </cell>
          <cell r="C10936" t="str">
            <v>ARMADOR COM ENCARGOS COMPLEMENTARES</v>
          </cell>
          <cell r="D10936" t="str">
            <v>H</v>
          </cell>
          <cell r="E10936">
            <v>7.0699999999999999E-2</v>
          </cell>
        </row>
        <row r="10937">
          <cell r="B10937">
            <v>92793</v>
          </cell>
          <cell r="C10937" t="str">
            <v>CORTE E DOBRA DE AÇO CA-50, DIÂMETRO DE 8.0 MM, UTILIZADO EM ESTRUTURAS DIVERSAS, EXCETO LAJES. AF_12/2015</v>
          </cell>
          <cell r="D10937" t="str">
            <v>KG</v>
          </cell>
          <cell r="E10937">
            <v>1</v>
          </cell>
        </row>
        <row r="10938">
          <cell r="B10938">
            <v>337</v>
          </cell>
          <cell r="C10938" t="str">
            <v>ARAME RECOZIDO 18 BWG, 1,25 MM (0,01 KG/M)</v>
          </cell>
          <cell r="D10938" t="str">
            <v>KG</v>
          </cell>
          <cell r="E10938">
            <v>2.5000000000000001E-2</v>
          </cell>
        </row>
        <row r="10939">
          <cell r="B10939">
            <v>40215</v>
          </cell>
          <cell r="C10939" t="str">
            <v>ESPACADOR / DISTANCIADOR EM PLASTICO (COLETADO CAIXA)</v>
          </cell>
          <cell r="D10939" t="str">
            <v>UN</v>
          </cell>
          <cell r="E10939">
            <v>0.74299999999999999</v>
          </cell>
        </row>
        <row r="10940">
          <cell r="B10940">
            <v>92762</v>
          </cell>
          <cell r="C10940" t="str">
            <v>ARMAÇÃO DE PILAR OU VIGA DE UMA ESTRUTURA CONVENCIONAL DE CONCRETO ARMADO EM UM EDIFÍCIO DE MÚLTIPLOS PAVIMENTOS UTILIZANDO AÇO CA-50 DE 10.0 MM - MONTAGEM. AF_12/2015</v>
          </cell>
          <cell r="D10940" t="str">
            <v>KG</v>
          </cell>
          <cell r="E10940">
            <v>0</v>
          </cell>
        </row>
        <row r="10941">
          <cell r="B10941">
            <v>88238</v>
          </cell>
          <cell r="C10941" t="str">
            <v>AJUDANTE DE ARMADOR COM ENCARGOS COMPLEMENTARES</v>
          </cell>
          <cell r="D10941" t="str">
            <v>H</v>
          </cell>
          <cell r="E10941">
            <v>8.6E-3</v>
          </cell>
        </row>
        <row r="10942">
          <cell r="B10942">
            <v>88245</v>
          </cell>
          <cell r="C10942" t="str">
            <v>ARMADOR COM ENCARGOS COMPLEMENTARES</v>
          </cell>
          <cell r="D10942" t="str">
            <v>H</v>
          </cell>
          <cell r="E10942">
            <v>5.2900000000000003E-2</v>
          </cell>
        </row>
        <row r="10943">
          <cell r="B10943">
            <v>92794</v>
          </cell>
          <cell r="C10943" t="str">
            <v>CORTE E DOBRA DE AÇO CA-50, DIÂMETRO DE 10.0 MM, UTILIZADO EM ESTRUTURAS DIVERSAS, EXCETO LAJES. AF_12/2015</v>
          </cell>
          <cell r="D10943" t="str">
            <v>KG</v>
          </cell>
          <cell r="E10943">
            <v>1</v>
          </cell>
        </row>
        <row r="10944">
          <cell r="B10944">
            <v>337</v>
          </cell>
          <cell r="C10944" t="str">
            <v>ARAME RECOZIDO 18 BWG, 1,25 MM (0,01 KG/M)</v>
          </cell>
          <cell r="D10944" t="str">
            <v>KG</v>
          </cell>
          <cell r="E10944">
            <v>2.5000000000000001E-2</v>
          </cell>
        </row>
        <row r="10945">
          <cell r="B10945">
            <v>40215</v>
          </cell>
          <cell r="C10945" t="str">
            <v>ESPACADOR / DISTANCIADOR EM PLASTICO (COLETADO CAIXA)</v>
          </cell>
          <cell r="D10945" t="str">
            <v>UN</v>
          </cell>
          <cell r="E10945">
            <v>0.54300000000000004</v>
          </cell>
        </row>
        <row r="10946">
          <cell r="B10946">
            <v>92763</v>
          </cell>
          <cell r="C10946" t="str">
            <v>ARMAÇÃO DE PILAR OU VIGA DE UMA ESTRUTURA CONVENCIONAL DE CONCRETO ARMADO EM UM EDIFÍCIO DE MÚLTIPLOS PAVIMENTOS UTILIZANDO AÇO CA-50 DE 12.5 MM - MONTAGEM. AF_12/2015</v>
          </cell>
          <cell r="D10946" t="str">
            <v>KG</v>
          </cell>
          <cell r="E10946">
            <v>0</v>
          </cell>
        </row>
        <row r="10947">
          <cell r="B10947">
            <v>88238</v>
          </cell>
          <cell r="C10947" t="str">
            <v>AJUDANTE DE ARMADOR COM ENCARGOS COMPLEMENTARES</v>
          </cell>
          <cell r="D10947" t="str">
            <v>H</v>
          </cell>
          <cell r="E10947">
            <v>6.3E-3</v>
          </cell>
        </row>
        <row r="10948">
          <cell r="B10948">
            <v>88245</v>
          </cell>
          <cell r="C10948" t="str">
            <v>ARMADOR COM ENCARGOS COMPLEMENTARES</v>
          </cell>
          <cell r="D10948" t="str">
            <v>H</v>
          </cell>
          <cell r="E10948">
            <v>3.8600000000000002E-2</v>
          </cell>
        </row>
        <row r="10949">
          <cell r="B10949">
            <v>92795</v>
          </cell>
          <cell r="C10949" t="str">
            <v>CORTE E DOBRA DE AÇO CA-50, DIÂMETRO DE 12.5 MM, UTILIZADO EM ESTRUTURAS DIVERSAS, EXCETO LAJES. AF_12/2015</v>
          </cell>
          <cell r="D10949" t="str">
            <v>KG</v>
          </cell>
          <cell r="E10949">
            <v>1</v>
          </cell>
        </row>
        <row r="10950">
          <cell r="B10950">
            <v>337</v>
          </cell>
          <cell r="C10950" t="str">
            <v>ARAME RECOZIDO 18 BWG, 1,25 MM (0,01 KG/M)</v>
          </cell>
          <cell r="D10950" t="str">
            <v>KG</v>
          </cell>
          <cell r="E10950">
            <v>2.5000000000000001E-2</v>
          </cell>
        </row>
        <row r="10951">
          <cell r="B10951">
            <v>40215</v>
          </cell>
          <cell r="C10951" t="str">
            <v>ESPACADOR / DISTANCIADOR EM PLASTICO (COLETADO CAIXA)</v>
          </cell>
          <cell r="D10951" t="str">
            <v>UN</v>
          </cell>
          <cell r="E10951">
            <v>0.36699999999999999</v>
          </cell>
        </row>
        <row r="10952">
          <cell r="B10952">
            <v>92764</v>
          </cell>
          <cell r="C10952" t="str">
            <v>ARMAÇÃO DE PILAR OU VIGA DE UMA ESTRUTURA CONVENCIONAL DE CONCRETO ARMADO EM UM EDIFÍCIO DE MÚLTIPLOS PAVIMENTOS UTILIZANDO AÇO CA-50 DE 16.0 MM - MONTAGEM. AF_12/2015</v>
          </cell>
          <cell r="D10952" t="str">
            <v>KG</v>
          </cell>
          <cell r="E10952">
            <v>0</v>
          </cell>
        </row>
        <row r="10953">
          <cell r="B10953">
            <v>88238</v>
          </cell>
          <cell r="C10953" t="str">
            <v>AJUDANTE DE ARMADOR COM ENCARGOS COMPLEMENTARES</v>
          </cell>
          <cell r="D10953" t="str">
            <v>H</v>
          </cell>
          <cell r="E10953">
            <v>4.3E-3</v>
          </cell>
        </row>
        <row r="10954">
          <cell r="B10954">
            <v>88245</v>
          </cell>
          <cell r="C10954" t="str">
            <v>ARMADOR COM ENCARGOS COMPLEMENTARES</v>
          </cell>
          <cell r="D10954" t="str">
            <v>H</v>
          </cell>
          <cell r="E10954">
            <v>2.6100000000000002E-2</v>
          </cell>
        </row>
        <row r="10955">
          <cell r="B10955">
            <v>92796</v>
          </cell>
          <cell r="C10955" t="str">
            <v>CORTE E DOBRA DE AÇO CA-50, DIÂMETRO DE 16.0 MM, UTILIZADO EM ESTRUTURAS DIVERSAS, EXCETO LAJES. AF_12/2015</v>
          </cell>
          <cell r="D10955" t="str">
            <v>KG</v>
          </cell>
          <cell r="E10955">
            <v>1</v>
          </cell>
        </row>
        <row r="10956">
          <cell r="B10956">
            <v>337</v>
          </cell>
          <cell r="C10956" t="str">
            <v>ARAME RECOZIDO 18 BWG, 1,25 MM (0,01 KG/M)</v>
          </cell>
          <cell r="D10956" t="str">
            <v>KG</v>
          </cell>
          <cell r="E10956">
            <v>2.5000000000000001E-2</v>
          </cell>
        </row>
        <row r="10957">
          <cell r="B10957">
            <v>40215</v>
          </cell>
          <cell r="C10957" t="str">
            <v>ESPACADOR / DISTANCIADOR EM PLASTICO (COLETADO CAIXA)</v>
          </cell>
          <cell r="D10957" t="str">
            <v>UN</v>
          </cell>
          <cell r="E10957">
            <v>0.21199999999999999</v>
          </cell>
        </row>
        <row r="10958">
          <cell r="B10958">
            <v>92765</v>
          </cell>
          <cell r="C10958" t="str">
            <v>ARMAÇÃO DE PILAR OU VIGA DE UMA ESTRUTURA CONVENCIONAL DE CONCRETO ARMADO EM UM EDIFÍCIO DE MÚLTIPLOS PAVIMENTOS UTILIZANDO AÇO CA-50 DE 20.0 MM - MONTAGEM. AF_12/2015</v>
          </cell>
          <cell r="D10958" t="str">
            <v>KG</v>
          </cell>
          <cell r="E10958">
            <v>0</v>
          </cell>
        </row>
        <row r="10959">
          <cell r="B10959">
            <v>88238</v>
          </cell>
          <cell r="C10959" t="str">
            <v>AJUDANTE DE ARMADOR COM ENCARGOS COMPLEMENTARES</v>
          </cell>
          <cell r="D10959" t="str">
            <v>H</v>
          </cell>
          <cell r="E10959">
            <v>2.8E-3</v>
          </cell>
        </row>
        <row r="10960">
          <cell r="B10960">
            <v>88245</v>
          </cell>
          <cell r="C10960" t="str">
            <v>ARMADOR COM ENCARGOS COMPLEMENTARES</v>
          </cell>
          <cell r="D10960" t="str">
            <v>H</v>
          </cell>
          <cell r="E10960">
            <v>1.72E-2</v>
          </cell>
        </row>
        <row r="10961">
          <cell r="B10961">
            <v>92797</v>
          </cell>
          <cell r="C10961" t="str">
            <v>CORTE E DOBRA DE AÇO CA-50, DIÂMETRO DE 20.0 MM, UTILIZADO EM ESTRUTURAS DIVERSAS, EXCETO LAJES. AF_12/2015</v>
          </cell>
          <cell r="D10961" t="str">
            <v>KG</v>
          </cell>
          <cell r="E10961">
            <v>1</v>
          </cell>
        </row>
        <row r="10962">
          <cell r="B10962">
            <v>337</v>
          </cell>
          <cell r="C10962" t="str">
            <v>ARAME RECOZIDO 18 BWG, 1,25 MM (0,01 KG/M)</v>
          </cell>
          <cell r="D10962" t="str">
            <v>KG</v>
          </cell>
          <cell r="E10962">
            <v>2.5000000000000001E-2</v>
          </cell>
        </row>
        <row r="10963">
          <cell r="B10963">
            <v>40215</v>
          </cell>
          <cell r="C10963" t="str">
            <v>ESPACADOR / DISTANCIADOR EM PLASTICO (COLETADO CAIXA)</v>
          </cell>
          <cell r="D10963" t="str">
            <v>UN</v>
          </cell>
          <cell r="E10963">
            <v>0.113</v>
          </cell>
        </row>
        <row r="10964">
          <cell r="B10964">
            <v>92766</v>
          </cell>
          <cell r="C10964" t="str">
            <v>ARMAÇÃO DE PILAR OU VIGA DE UMA ESTRUTURA CONVENCIONAL DE CONCRETO ARMADO EM UM EDIFÍCIO DE MÚLTIPLOS PAVIMENTOS UTILIZANDO AÇO CA-50 DE 25.0 MM - MONTAGEM. AF_12/2015</v>
          </cell>
          <cell r="D10964" t="str">
            <v>KG</v>
          </cell>
          <cell r="E10964">
            <v>0</v>
          </cell>
        </row>
        <row r="10965">
          <cell r="B10965">
            <v>88238</v>
          </cell>
          <cell r="C10965" t="str">
            <v>AJUDANTE DE ARMADOR COM ENCARGOS COMPLEMENTARES</v>
          </cell>
          <cell r="D10965" t="str">
            <v>H</v>
          </cell>
          <cell r="E10965">
            <v>1.6000000000000001E-3</v>
          </cell>
        </row>
        <row r="10966">
          <cell r="B10966">
            <v>88245</v>
          </cell>
          <cell r="C10966" t="str">
            <v>ARMADOR COM ENCARGOS COMPLEMENTARES</v>
          </cell>
          <cell r="D10966" t="str">
            <v>H</v>
          </cell>
          <cell r="E10966">
            <v>1.01E-2</v>
          </cell>
        </row>
        <row r="10967">
          <cell r="B10967">
            <v>92798</v>
          </cell>
          <cell r="C10967" t="str">
            <v>CORTE E DOBRA DE AÇO CA-50, DIÂMETRO DE 25.0 MM, UTILIZADO EM ESTRUTURAS DIVERSAS, EXCETO LAJES. AF_12/2015</v>
          </cell>
          <cell r="D10967" t="str">
            <v>KG</v>
          </cell>
          <cell r="E10967">
            <v>1</v>
          </cell>
        </row>
        <row r="10968">
          <cell r="B10968">
            <v>337</v>
          </cell>
          <cell r="C10968" t="str">
            <v>ARAME RECOZIDO 18 BWG, 1,25 MM (0,01 KG/M)</v>
          </cell>
          <cell r="D10968" t="str">
            <v>KG</v>
          </cell>
          <cell r="E10968">
            <v>2.5000000000000001E-2</v>
          </cell>
        </row>
        <row r="10969">
          <cell r="B10969">
            <v>40215</v>
          </cell>
          <cell r="C10969" t="str">
            <v>ESPACADOR / DISTANCIADOR EM PLASTICO (COLETADO CAIXA)</v>
          </cell>
          <cell r="D10969" t="str">
            <v>UN</v>
          </cell>
          <cell r="E10969">
            <v>5.1999999999999998E-2</v>
          </cell>
        </row>
        <row r="10970">
          <cell r="B10970">
            <v>92767</v>
          </cell>
          <cell r="C10970" t="str">
            <v>ARMAÇÃO DE LAJE DE UMA ESTRUTURA CONVENCIONAL DE CONCRETO ARMADO EM UM EDIFÍCIO DE MÚLTIPLOS PAVIMENTOS UTILIZANDO AÇO CA-60 DE 4.2 MM - MONTAGEM. AF_12/2015_P</v>
          </cell>
          <cell r="D10970" t="str">
            <v>KG</v>
          </cell>
          <cell r="E10970">
            <v>0</v>
          </cell>
        </row>
        <row r="10971">
          <cell r="B10971">
            <v>88238</v>
          </cell>
          <cell r="C10971" t="str">
            <v>AJUDANTE DE ARMADOR COM ENCARGOS COMPLEMENTARES</v>
          </cell>
          <cell r="D10971" t="str">
            <v>H</v>
          </cell>
          <cell r="E10971">
            <v>1.7100000000000001E-2</v>
          </cell>
        </row>
        <row r="10972">
          <cell r="B10972">
            <v>88245</v>
          </cell>
          <cell r="C10972" t="str">
            <v>ARMADOR COM ENCARGOS COMPLEMENTARES</v>
          </cell>
          <cell r="D10972" t="str">
            <v>H</v>
          </cell>
          <cell r="E10972">
            <v>0.1048</v>
          </cell>
        </row>
        <row r="10973">
          <cell r="B10973">
            <v>92799</v>
          </cell>
          <cell r="C10973" t="str">
            <v>CORTE E DOBRA DE AÇO CA-60, DIÂMETRO DE 4.2 MM, UTILIZADO EM LAJE. AF_12/2015</v>
          </cell>
          <cell r="D10973" t="str">
            <v>KG</v>
          </cell>
          <cell r="E10973">
            <v>1</v>
          </cell>
        </row>
        <row r="10974">
          <cell r="B10974">
            <v>337</v>
          </cell>
          <cell r="C10974" t="str">
            <v>ARAME RECOZIDO 18 BWG, 1,25 MM (0,01 KG/M)</v>
          </cell>
          <cell r="D10974" t="str">
            <v>KG</v>
          </cell>
          <cell r="E10974">
            <v>2.5000000000000001E-2</v>
          </cell>
        </row>
        <row r="10975">
          <cell r="B10975">
            <v>40215</v>
          </cell>
          <cell r="C10975" t="str">
            <v>ESPACADOR / DISTANCIADOR EM PLASTICO (COLETADO CAIXA)</v>
          </cell>
          <cell r="D10975" t="str">
            <v>UN</v>
          </cell>
          <cell r="E10975">
            <v>2.8159999999999998</v>
          </cell>
        </row>
        <row r="10976">
          <cell r="B10976">
            <v>92768</v>
          </cell>
          <cell r="C10976" t="str">
            <v>ARMAÇÃO DE LAJE DE UMA ESTRUTURA CONVENCIONAL DE CONCRETO ARMADO EM UM EDIFÍCIO DE MÚLTIPLOS PAVIMENTOS UTILIZANDO AÇO CA-60 DE 5.0 MM - MONTAGEM. AF_12/2015_P</v>
          </cell>
          <cell r="D10976" t="str">
            <v>KG</v>
          </cell>
          <cell r="E10976">
            <v>0</v>
          </cell>
        </row>
        <row r="10977">
          <cell r="B10977">
            <v>88238</v>
          </cell>
          <cell r="C10977" t="str">
            <v>AJUDANTE DE ARMADOR COM ENCARGOS COMPLEMENTARES</v>
          </cell>
          <cell r="D10977" t="str">
            <v>H</v>
          </cell>
          <cell r="E10977">
            <v>1.4E-2</v>
          </cell>
        </row>
        <row r="10978">
          <cell r="B10978">
            <v>88245</v>
          </cell>
          <cell r="C10978" t="str">
            <v>ARMADOR COM ENCARGOS COMPLEMENTARES</v>
          </cell>
          <cell r="D10978" t="str">
            <v>H</v>
          </cell>
          <cell r="E10978">
            <v>8.5500000000000007E-2</v>
          </cell>
        </row>
        <row r="10979">
          <cell r="B10979">
            <v>92800</v>
          </cell>
          <cell r="C10979" t="str">
            <v>CORTE E DOBRA DE AÇO CA-60, DIÂMETRO DE 5.0 MM, UTILIZADO EM LAJE. AF_12/2015</v>
          </cell>
          <cell r="D10979" t="str">
            <v>KG</v>
          </cell>
          <cell r="E10979">
            <v>1</v>
          </cell>
        </row>
        <row r="10980">
          <cell r="B10980">
            <v>337</v>
          </cell>
          <cell r="C10980" t="str">
            <v>ARAME RECOZIDO 18 BWG, 1,25 MM (0,01 KG/M)</v>
          </cell>
          <cell r="D10980" t="str">
            <v>KG</v>
          </cell>
          <cell r="E10980">
            <v>2.5000000000000001E-2</v>
          </cell>
        </row>
        <row r="10981">
          <cell r="B10981">
            <v>40215</v>
          </cell>
          <cell r="C10981" t="str">
            <v>ESPACADOR / DISTANCIADOR EM PLASTICO (COLETADO CAIXA)</v>
          </cell>
          <cell r="D10981" t="str">
            <v>UN</v>
          </cell>
          <cell r="E10981">
            <v>2.1179999999999999</v>
          </cell>
        </row>
        <row r="10982">
          <cell r="B10982">
            <v>92769</v>
          </cell>
          <cell r="C10982" t="str">
            <v>ARMAÇÃO DE LAJE DE UMA ESTRUTURA CONVENCIONAL DE CONCRETO ARMADO EM UM EDIFÍCIO DE MÚLTIPLOS PAVIMENTOS UTILIZANDO AÇO CA-50 DE 6.3 MM - MONTAGEM. AF_12/2015_P</v>
          </cell>
          <cell r="D10982" t="str">
            <v>KG</v>
          </cell>
          <cell r="E10982">
            <v>0</v>
          </cell>
        </row>
        <row r="10983">
          <cell r="B10983">
            <v>88238</v>
          </cell>
          <cell r="C10983" t="str">
            <v>AJUDANTE DE ARMADOR COM ENCARGOS COMPLEMENTARES</v>
          </cell>
          <cell r="D10983" t="str">
            <v>H</v>
          </cell>
          <cell r="E10983">
            <v>1.0500000000000001E-2</v>
          </cell>
        </row>
        <row r="10984">
          <cell r="B10984">
            <v>88245</v>
          </cell>
          <cell r="C10984" t="str">
            <v>ARMADOR COM ENCARGOS COMPLEMENTARES</v>
          </cell>
          <cell r="D10984" t="str">
            <v>H</v>
          </cell>
          <cell r="E10984">
            <v>6.4600000000000005E-2</v>
          </cell>
        </row>
        <row r="10985">
          <cell r="B10985">
            <v>92801</v>
          </cell>
          <cell r="C10985" t="str">
            <v>CORTE E DOBRA DE AÇO CA-50, DIÂMETRO DE 6.3 MM, UTILIZADO EM LAJE. AF_12/2015</v>
          </cell>
          <cell r="D10985" t="str">
            <v>KG</v>
          </cell>
          <cell r="E10985">
            <v>1</v>
          </cell>
        </row>
        <row r="10986">
          <cell r="B10986">
            <v>337</v>
          </cell>
          <cell r="C10986" t="str">
            <v>ARAME RECOZIDO 18 BWG, 1,25 MM (0,01 KG/M)</v>
          </cell>
          <cell r="D10986" t="str">
            <v>KG</v>
          </cell>
          <cell r="E10986">
            <v>2.5000000000000001E-2</v>
          </cell>
        </row>
        <row r="10987">
          <cell r="B10987">
            <v>40215</v>
          </cell>
          <cell r="C10987" t="str">
            <v>ESPACADOR / DISTANCIADOR EM PLASTICO (COLETADO CAIXA)</v>
          </cell>
          <cell r="D10987" t="str">
            <v>UN</v>
          </cell>
          <cell r="E10987">
            <v>1.333</v>
          </cell>
        </row>
        <row r="10988">
          <cell r="B10988">
            <v>92770</v>
          </cell>
          <cell r="C10988" t="str">
            <v>ARMAÇÃO DE LAJE DE UMA ESTRUTURA CONVENCIONAL DE CONCRETO ARMADO EM UM EDIFÍCIO DE MÚLTIPLOS PAVIMENTOS UTILIZANDO AÇO CA-50 DE 8.0 MM - MONTAGEM. AF_12/2015_P</v>
          </cell>
          <cell r="D10988" t="str">
            <v>KG</v>
          </cell>
          <cell r="E10988">
            <v>0</v>
          </cell>
        </row>
        <row r="10989">
          <cell r="B10989">
            <v>88238</v>
          </cell>
          <cell r="C10989" t="str">
            <v>AJUDANTE DE ARMADOR COM ENCARGOS COMPLEMENTARES</v>
          </cell>
          <cell r="D10989" t="str">
            <v>H</v>
          </cell>
          <cell r="E10989">
            <v>7.7999999999999996E-3</v>
          </cell>
        </row>
        <row r="10990">
          <cell r="B10990">
            <v>88245</v>
          </cell>
          <cell r="C10990" t="str">
            <v>ARMADOR COM ENCARGOS COMPLEMENTARES</v>
          </cell>
          <cell r="D10990" t="str">
            <v>H</v>
          </cell>
          <cell r="E10990">
            <v>4.7500000000000001E-2</v>
          </cell>
        </row>
        <row r="10991">
          <cell r="B10991">
            <v>92802</v>
          </cell>
          <cell r="C10991" t="str">
            <v>CORTE E DOBRA DE AÇO CA-50, DIÂMETRO DE 8.0 MM, UTILIZADO EM LAJE. AF_12/2015</v>
          </cell>
          <cell r="D10991" t="str">
            <v>KG</v>
          </cell>
          <cell r="E10991">
            <v>1</v>
          </cell>
        </row>
        <row r="10992">
          <cell r="B10992">
            <v>337</v>
          </cell>
          <cell r="C10992" t="str">
            <v>ARAME RECOZIDO 18 BWG, 1,25 MM (0,01 KG/M)</v>
          </cell>
          <cell r="D10992" t="str">
            <v>KG</v>
          </cell>
          <cell r="E10992">
            <v>2.5000000000000001E-2</v>
          </cell>
        </row>
        <row r="10993">
          <cell r="B10993">
            <v>40215</v>
          </cell>
          <cell r="C10993" t="str">
            <v>ESPACADOR / DISTANCIADOR EM PLASTICO (COLETADO CAIXA)</v>
          </cell>
          <cell r="D10993" t="str">
            <v>UN</v>
          </cell>
          <cell r="E10993">
            <v>0.72799999999999998</v>
          </cell>
        </row>
        <row r="10994">
          <cell r="B10994">
            <v>92771</v>
          </cell>
          <cell r="C10994" t="str">
            <v>ARMAÇÃO DE LAJE DE UMA ESTRUTURA CONVENCIONAL DE CONCRETO ARMADO EM UM EDIFÍCIO DE MÚLTIPLOS PAVIMENTOS UTILIZANDO AÇO CA-50 DE 10.0 MM - MONTAGEM. AF_12/2015_P</v>
          </cell>
          <cell r="D10994" t="str">
            <v>KG</v>
          </cell>
          <cell r="E10994">
            <v>0</v>
          </cell>
        </row>
        <row r="10995">
          <cell r="B10995">
            <v>88238</v>
          </cell>
          <cell r="C10995" t="str">
            <v>AJUDANTE DE ARMADOR COM ENCARGOS COMPLEMENTARES</v>
          </cell>
          <cell r="D10995" t="str">
            <v>H</v>
          </cell>
          <cell r="E10995">
            <v>5.7000000000000002E-3</v>
          </cell>
        </row>
        <row r="10996">
          <cell r="B10996">
            <v>88245</v>
          </cell>
          <cell r="C10996" t="str">
            <v>ARMADOR COM ENCARGOS COMPLEMENTARES</v>
          </cell>
          <cell r="D10996" t="str">
            <v>H</v>
          </cell>
          <cell r="E10996">
            <v>3.4799999999999998E-2</v>
          </cell>
        </row>
        <row r="10997">
          <cell r="B10997">
            <v>92803</v>
          </cell>
          <cell r="C10997" t="str">
            <v>CORTE E DOBRA DE AÇO CA-50, DIÂMETRO DE 10.0 MM, UTILIZADO EM LAJE. AF_12/2015</v>
          </cell>
          <cell r="D10997" t="str">
            <v>KG</v>
          </cell>
          <cell r="E10997">
            <v>1</v>
          </cell>
        </row>
        <row r="10998">
          <cell r="B10998">
            <v>337</v>
          </cell>
          <cell r="C10998" t="str">
            <v>ARAME RECOZIDO 18 BWG, 1,25 MM (0,01 KG/M)</v>
          </cell>
          <cell r="D10998" t="str">
            <v>KG</v>
          </cell>
          <cell r="E10998">
            <v>2.5000000000000001E-2</v>
          </cell>
        </row>
        <row r="10999">
          <cell r="B10999">
            <v>40215</v>
          </cell>
          <cell r="C10999" t="str">
            <v>ESPACADOR / DISTANCIADOR EM PLASTICO (COLETADO CAIXA)</v>
          </cell>
          <cell r="D10999" t="str">
            <v>UN</v>
          </cell>
          <cell r="E10999">
            <v>0.35699999999999998</v>
          </cell>
        </row>
        <row r="11000">
          <cell r="B11000">
            <v>92772</v>
          </cell>
          <cell r="C11000" t="str">
            <v>ARMAÇÃO DE LAJE DE UMA ESTRUTURA CONVENCIONAL DE CONCRETO ARMADO EM UM EDIFÍCIO DE MÚLTIPLOS PAVIMENTOS UTILIZANDO AÇO CA-50 DE 12.5 MM - MONTAGEM. AF_12/2015_P</v>
          </cell>
          <cell r="D11000" t="str">
            <v>KG</v>
          </cell>
          <cell r="E11000">
            <v>0</v>
          </cell>
        </row>
        <row r="11001">
          <cell r="B11001">
            <v>88238</v>
          </cell>
          <cell r="C11001" t="str">
            <v>AJUDANTE DE ARMADOR COM ENCARGOS COMPLEMENTARES</v>
          </cell>
          <cell r="D11001" t="str">
            <v>H</v>
          </cell>
          <cell r="E11001">
            <v>4.0000000000000001E-3</v>
          </cell>
        </row>
        <row r="11002">
          <cell r="B11002">
            <v>88245</v>
          </cell>
          <cell r="C11002" t="str">
            <v>ARMADOR COM ENCARGOS COMPLEMENTARES</v>
          </cell>
          <cell r="D11002" t="str">
            <v>H</v>
          </cell>
          <cell r="E11002">
            <v>2.47E-2</v>
          </cell>
        </row>
        <row r="11003">
          <cell r="B11003">
            <v>92804</v>
          </cell>
          <cell r="C11003" t="str">
            <v>CORTE E DOBRA DE AÇO CA-50, DIÂMETRO DE 12.5 MM, UTILIZADO EM LAJE. AF_12/2015</v>
          </cell>
          <cell r="D11003" t="str">
            <v>KG</v>
          </cell>
          <cell r="E11003">
            <v>1</v>
          </cell>
        </row>
        <row r="11004">
          <cell r="B11004">
            <v>337</v>
          </cell>
          <cell r="C11004" t="str">
            <v>ARAME RECOZIDO 18 BWG, 1,25 MM (0,01 KG/M)</v>
          </cell>
          <cell r="D11004" t="str">
            <v>KG</v>
          </cell>
          <cell r="E11004">
            <v>2.5000000000000001E-2</v>
          </cell>
        </row>
        <row r="11005">
          <cell r="B11005">
            <v>40215</v>
          </cell>
          <cell r="C11005" t="str">
            <v>ESPACADOR / DISTANCIADOR EM PLASTICO (COLETADO CAIXA)</v>
          </cell>
          <cell r="D11005" t="str">
            <v>UN</v>
          </cell>
          <cell r="E11005">
            <v>0.14699999999999999</v>
          </cell>
        </row>
        <row r="11006">
          <cell r="B11006">
            <v>92773</v>
          </cell>
          <cell r="C11006" t="str">
            <v>ARMAÇÃO DE LAJE DE UMA ESTRUTURA CONVENCIONAL DE CONCRETO ARMADO EM UM EDIFÍCIO DE MÚLTIPLOS PAVIMENTOS UTILIZANDO AÇO CA-50 DE 16.0 MM - MONTAGEM. AF_12/2015_P</v>
          </cell>
          <cell r="D11006" t="str">
            <v>KG</v>
          </cell>
          <cell r="E11006">
            <v>0</v>
          </cell>
        </row>
        <row r="11007">
          <cell r="B11007">
            <v>88238</v>
          </cell>
          <cell r="C11007" t="str">
            <v>AJUDANTE DE ARMADOR COM ENCARGOS COMPLEMENTARES</v>
          </cell>
          <cell r="D11007" t="str">
            <v>H</v>
          </cell>
          <cell r="E11007">
            <v>2.5999999999999999E-3</v>
          </cell>
        </row>
        <row r="11008">
          <cell r="B11008">
            <v>88245</v>
          </cell>
          <cell r="C11008" t="str">
            <v>ARMADOR COM ENCARGOS COMPLEMENTARES</v>
          </cell>
          <cell r="D11008" t="str">
            <v>H</v>
          </cell>
          <cell r="E11008">
            <v>1.5800000000000002E-2</v>
          </cell>
        </row>
        <row r="11009">
          <cell r="B11009">
            <v>92805</v>
          </cell>
          <cell r="C11009" t="str">
            <v>CORTE E DOBRA DE AÇO CA-50, DIÂMETRO DE 16.0 MM, UTILIZADO EM LAJE. AF_12/2015</v>
          </cell>
          <cell r="D11009" t="str">
            <v>KG</v>
          </cell>
          <cell r="E11009">
            <v>1</v>
          </cell>
        </row>
        <row r="11010">
          <cell r="B11010">
            <v>337</v>
          </cell>
          <cell r="C11010" t="str">
            <v>ARAME RECOZIDO 18 BWG, 1,25 MM (0,01 KG/M)</v>
          </cell>
          <cell r="D11010" t="str">
            <v>KG</v>
          </cell>
          <cell r="E11010">
            <v>2.5000000000000001E-2</v>
          </cell>
        </row>
        <row r="11011">
          <cell r="B11011">
            <v>40215</v>
          </cell>
          <cell r="C11011" t="str">
            <v>ESPACADOR / DISTANCIADOR EM PLASTICO (COLETADO CAIXA)</v>
          </cell>
          <cell r="D11011" t="str">
            <v>UN</v>
          </cell>
          <cell r="E11011">
            <v>4.2000000000000003E-2</v>
          </cell>
        </row>
        <row r="11012">
          <cell r="B11012">
            <v>92774</v>
          </cell>
          <cell r="C11012" t="str">
            <v>ARMAÇÃO DE LAJE DE UMA ESTRUTURA CONVENCIONAL DE CONCRETO ARMADO EM UM EDIFÍCIO DE MÚLTIPLOS PAVIMENTOS UTILIZANDO AÇO CA-50 DE 20.0 MM - MONTAGEM. AF_12/2015_P</v>
          </cell>
          <cell r="D11012" t="str">
            <v>KG</v>
          </cell>
          <cell r="E11012">
            <v>0</v>
          </cell>
        </row>
        <row r="11013">
          <cell r="B11013">
            <v>88238</v>
          </cell>
          <cell r="C11013" t="str">
            <v>AJUDANTE DE ARMADOR COM ENCARGOS COMPLEMENTARES</v>
          </cell>
          <cell r="D11013" t="str">
            <v>H</v>
          </cell>
          <cell r="E11013">
            <v>1.5E-3</v>
          </cell>
        </row>
        <row r="11014">
          <cell r="B11014">
            <v>88245</v>
          </cell>
          <cell r="C11014" t="str">
            <v>ARMADOR COM ENCARGOS COMPLEMENTARES</v>
          </cell>
          <cell r="D11014" t="str">
            <v>H</v>
          </cell>
          <cell r="E11014">
            <v>9.4000000000000004E-3</v>
          </cell>
        </row>
        <row r="11015">
          <cell r="B11015">
            <v>92806</v>
          </cell>
          <cell r="C11015" t="str">
            <v>CORTE E DOBRA DE AÇO CA-50, DIÂMETRO DE 20.0 MM, UTILIZADO EM LAJE. AF_12/2015</v>
          </cell>
          <cell r="D11015" t="str">
            <v>KG</v>
          </cell>
          <cell r="E11015">
            <v>1</v>
          </cell>
        </row>
        <row r="11016">
          <cell r="B11016">
            <v>337</v>
          </cell>
          <cell r="C11016" t="str">
            <v>ARAME RECOZIDO 18 BWG, 1,25 MM (0,01 KG/M)</v>
          </cell>
          <cell r="D11016" t="str">
            <v>KG</v>
          </cell>
          <cell r="E11016">
            <v>2.5000000000000001E-2</v>
          </cell>
        </row>
        <row r="11017">
          <cell r="B11017">
            <v>40215</v>
          </cell>
          <cell r="C11017" t="str">
            <v>ESPACADOR / DISTANCIADOR EM PLASTICO (COLETADO CAIXA)</v>
          </cell>
          <cell r="D11017" t="str">
            <v>UN</v>
          </cell>
          <cell r="E11017">
            <v>0.01</v>
          </cell>
        </row>
        <row r="11018">
          <cell r="B11018">
            <v>92775</v>
          </cell>
          <cell r="C11018" t="str">
            <v>ARMAÇÃO DE PILAR OU VIGA DE UMA ESTRUTURA CONVENCIONAL DE CONCRETO ARMADO EM UMA EDIFÍCAÇÃO TÉRREA OU SOBRADO UTILIZANDO AÇO CA-60 DE 5.0 MM - MONTAGEM. AF_12/2015</v>
          </cell>
          <cell r="D11018" t="str">
            <v>KG</v>
          </cell>
          <cell r="E11018">
            <v>0</v>
          </cell>
        </row>
        <row r="11019">
          <cell r="B11019">
            <v>88238</v>
          </cell>
          <cell r="C11019" t="str">
            <v>AJUDANTE DE ARMADOR COM ENCARGOS COMPLEMENTARES</v>
          </cell>
          <cell r="D11019" t="str">
            <v>H</v>
          </cell>
          <cell r="E11019">
            <v>3.6700000000000003E-2</v>
          </cell>
        </row>
        <row r="11020">
          <cell r="B11020">
            <v>88245</v>
          </cell>
          <cell r="C11020" t="str">
            <v>ARMADOR COM ENCARGOS COMPLEMENTARES</v>
          </cell>
          <cell r="D11020" t="str">
            <v>H</v>
          </cell>
          <cell r="E11020">
            <v>0.22450000000000001</v>
          </cell>
        </row>
        <row r="11021">
          <cell r="B11021">
            <v>92791</v>
          </cell>
          <cell r="C11021" t="str">
            <v>CORTE E DOBRA DE AÇO CA-60, DIÂMETRO DE 5.0 MM, UTILIZADO EM ESTRUTURAS DIVERSAS, EXCETO LAJES. AF_12/2015</v>
          </cell>
          <cell r="D11021" t="str">
            <v>KG</v>
          </cell>
          <cell r="E11021">
            <v>1</v>
          </cell>
        </row>
        <row r="11022">
          <cell r="B11022">
            <v>337</v>
          </cell>
          <cell r="C11022" t="str">
            <v>ARAME RECOZIDO 18 BWG, 1,25 MM (0,01 KG/M)</v>
          </cell>
          <cell r="D11022" t="str">
            <v>KG</v>
          </cell>
          <cell r="E11022">
            <v>2.5000000000000001E-2</v>
          </cell>
        </row>
        <row r="11023">
          <cell r="B11023">
            <v>40215</v>
          </cell>
          <cell r="C11023" t="str">
            <v>ESPACADOR / DISTANCIADOR EM PLASTICO (COLETADO CAIXA)</v>
          </cell>
          <cell r="D11023" t="str">
            <v>UN</v>
          </cell>
          <cell r="E11023">
            <v>1.19</v>
          </cell>
        </row>
        <row r="11024">
          <cell r="B11024">
            <v>92776</v>
          </cell>
          <cell r="C11024" t="str">
            <v>ARMAÇÃO DE PILAR OU VIGA DE UMA ESTRUTURA CONVENCIONAL DE CONCRETO ARMADO EM UMA EDIFÍCAÇÃO TÉRREA OU SOBRADO UTILIZANDO AÇO CA-50 DE 6.3 MM - MONTAGEM. AF_12/2015</v>
          </cell>
          <cell r="D11024" t="str">
            <v>KG</v>
          </cell>
          <cell r="E11024">
            <v>0</v>
          </cell>
        </row>
        <row r="11025">
          <cell r="B11025">
            <v>88238</v>
          </cell>
          <cell r="C11025" t="str">
            <v>AJUDANTE DE ARMADOR COM ENCARGOS COMPLEMENTARES</v>
          </cell>
          <cell r="D11025" t="str">
            <v>H</v>
          </cell>
          <cell r="E11025">
            <v>2.8000000000000001E-2</v>
          </cell>
        </row>
        <row r="11026">
          <cell r="B11026">
            <v>88245</v>
          </cell>
          <cell r="C11026" t="str">
            <v>ARMADOR COM ENCARGOS COMPLEMENTARES</v>
          </cell>
          <cell r="D11026" t="str">
            <v>H</v>
          </cell>
          <cell r="E11026">
            <v>0.17130000000000001</v>
          </cell>
        </row>
        <row r="11027">
          <cell r="B11027">
            <v>92792</v>
          </cell>
          <cell r="C11027" t="str">
            <v>CORTE E DOBRA DE AÇO CA-50, DIÂMETRO DE 6.3 MM, UTILIZADO EM ESTRUTURAS DIVERSAS, EXCETO LAJES. AF_12/2015</v>
          </cell>
          <cell r="D11027" t="str">
            <v>KG</v>
          </cell>
          <cell r="E11027">
            <v>1</v>
          </cell>
        </row>
        <row r="11028">
          <cell r="B11028">
            <v>337</v>
          </cell>
          <cell r="C11028" t="str">
            <v>ARAME RECOZIDO 18 BWG, 1,25 MM (0,01 KG/M)</v>
          </cell>
          <cell r="D11028" t="str">
            <v>KG</v>
          </cell>
          <cell r="E11028">
            <v>2.5000000000000001E-2</v>
          </cell>
        </row>
        <row r="11029">
          <cell r="B11029">
            <v>40215</v>
          </cell>
          <cell r="C11029" t="str">
            <v>ESPACADOR / DISTANCIADOR EM PLASTICO (COLETADO CAIXA)</v>
          </cell>
          <cell r="D11029" t="str">
            <v>UN</v>
          </cell>
          <cell r="E11029">
            <v>0.97</v>
          </cell>
        </row>
        <row r="11030">
          <cell r="B11030">
            <v>92777</v>
          </cell>
          <cell r="C11030" t="str">
            <v>ARMAÇÃO DE PILAR OU VIGA DE UMA ESTRUTURA CONVENCIONAL DE CONCRETO ARMADO EM UMA EDIFÍCAÇÃO TÉRREA OU SOBRADO UTILIZANDO AÇO CA-50 DE 8.0 MM - MONTAGEM. AF_12/2015</v>
          </cell>
          <cell r="D11030" t="str">
            <v>KG</v>
          </cell>
          <cell r="E11030">
            <v>0</v>
          </cell>
        </row>
        <row r="11031">
          <cell r="B11031">
            <v>88238</v>
          </cell>
          <cell r="C11031" t="str">
            <v>AJUDANTE DE ARMADOR COM ENCARGOS COMPLEMENTARES</v>
          </cell>
          <cell r="D11031" t="str">
            <v>H</v>
          </cell>
          <cell r="E11031">
            <v>2.0899999999999998E-2</v>
          </cell>
        </row>
        <row r="11032">
          <cell r="B11032">
            <v>88245</v>
          </cell>
          <cell r="C11032" t="str">
            <v>ARMADOR COM ENCARGOS COMPLEMENTARES</v>
          </cell>
          <cell r="D11032" t="str">
            <v>H</v>
          </cell>
          <cell r="E11032">
            <v>0.1278</v>
          </cell>
        </row>
        <row r="11033">
          <cell r="B11033">
            <v>92793</v>
          </cell>
          <cell r="C11033" t="str">
            <v>CORTE E DOBRA DE AÇO CA-50, DIÂMETRO DE 8.0 MM, UTILIZADO EM ESTRUTURAS DIVERSAS, EXCETO LAJES. AF_12/2015</v>
          </cell>
          <cell r="D11033" t="str">
            <v>KG</v>
          </cell>
          <cell r="E11033">
            <v>1</v>
          </cell>
        </row>
        <row r="11034">
          <cell r="B11034">
            <v>337</v>
          </cell>
          <cell r="C11034" t="str">
            <v>ARAME RECOZIDO 18 BWG, 1,25 MM (0,01 KG/M)</v>
          </cell>
          <cell r="D11034" t="str">
            <v>KG</v>
          </cell>
          <cell r="E11034">
            <v>2.5000000000000001E-2</v>
          </cell>
        </row>
        <row r="11035">
          <cell r="B11035">
            <v>40215</v>
          </cell>
          <cell r="C11035" t="str">
            <v>ESPACADOR / DISTANCIADOR EM PLASTICO (COLETADO CAIXA)</v>
          </cell>
          <cell r="D11035" t="str">
            <v>UN</v>
          </cell>
          <cell r="E11035">
            <v>0.74299999999999999</v>
          </cell>
        </row>
        <row r="11036">
          <cell r="B11036">
            <v>92778</v>
          </cell>
          <cell r="C11036" t="str">
            <v>ARMAÇÃO DE PILAR OU VIGA DE UMA ESTRUTURA CONVENCIONAL DE CONCRETO ARMADO EM UMA EDIFÍCAÇÃO TÉRREA OU SOBRADO UTILIZANDO AÇO CA-50 DE 10.0 MM - MONTAGEM. AF_12/2015</v>
          </cell>
          <cell r="D11036" t="str">
            <v>KG</v>
          </cell>
          <cell r="E11036">
            <v>0</v>
          </cell>
        </row>
        <row r="11037">
          <cell r="B11037">
            <v>88238</v>
          </cell>
          <cell r="C11037" t="str">
            <v>AJUDANTE DE ARMADOR COM ENCARGOS COMPLEMENTARES</v>
          </cell>
          <cell r="D11037" t="str">
            <v>H</v>
          </cell>
          <cell r="E11037">
            <v>1.5599999999999999E-2</v>
          </cell>
        </row>
        <row r="11038">
          <cell r="B11038">
            <v>88245</v>
          </cell>
          <cell r="C11038" t="str">
            <v>ARMADOR COM ENCARGOS COMPLEMENTARES</v>
          </cell>
          <cell r="D11038" t="str">
            <v>H</v>
          </cell>
          <cell r="E11038">
            <v>9.5600000000000004E-2</v>
          </cell>
        </row>
        <row r="11039">
          <cell r="B11039">
            <v>92794</v>
          </cell>
          <cell r="C11039" t="str">
            <v>CORTE E DOBRA DE AÇO CA-50, DIÂMETRO DE 10.0 MM, UTILIZADO EM ESTRUTURAS DIVERSAS, EXCETO LAJES. AF_12/2015</v>
          </cell>
          <cell r="D11039" t="str">
            <v>KG</v>
          </cell>
          <cell r="E11039">
            <v>1</v>
          </cell>
        </row>
        <row r="11040">
          <cell r="B11040">
            <v>337</v>
          </cell>
          <cell r="C11040" t="str">
            <v>ARAME RECOZIDO 18 BWG, 1,25 MM (0,01 KG/M)</v>
          </cell>
          <cell r="D11040" t="str">
            <v>KG</v>
          </cell>
          <cell r="E11040">
            <v>2.5000000000000001E-2</v>
          </cell>
        </row>
        <row r="11041">
          <cell r="B11041">
            <v>40215</v>
          </cell>
          <cell r="C11041" t="str">
            <v>ESPACADOR / DISTANCIADOR EM PLASTICO (COLETADO CAIXA)</v>
          </cell>
          <cell r="D11041" t="str">
            <v>UN</v>
          </cell>
          <cell r="E11041">
            <v>0.54300000000000004</v>
          </cell>
        </row>
        <row r="11042">
          <cell r="B11042">
            <v>92779</v>
          </cell>
          <cell r="C11042" t="str">
            <v>ARMAÇÃO DE PILAR OU VIGA DE UMA ESTRUTURA CONVENCIONAL DE CONCRETO ARMADO EM UMA EDIFÍCAÇÃO TÉRREA OU SOBRADO UTILIZANDO AÇO CA-50 DE 12.5 MM - MONTAGEM. AF_12/2015</v>
          </cell>
          <cell r="D11042" t="str">
            <v>KG</v>
          </cell>
          <cell r="E11042">
            <v>0</v>
          </cell>
        </row>
        <row r="11043">
          <cell r="B11043">
            <v>88238</v>
          </cell>
          <cell r="C11043" t="str">
            <v>AJUDANTE DE ARMADOR COM ENCARGOS COMPLEMENTARES</v>
          </cell>
          <cell r="D11043" t="str">
            <v>H</v>
          </cell>
          <cell r="E11043">
            <v>1.14E-2</v>
          </cell>
        </row>
        <row r="11044">
          <cell r="B11044">
            <v>88245</v>
          </cell>
          <cell r="C11044" t="str">
            <v>ARMADOR COM ENCARGOS COMPLEMENTARES</v>
          </cell>
          <cell r="D11044" t="str">
            <v>H</v>
          </cell>
          <cell r="E11044">
            <v>6.9800000000000001E-2</v>
          </cell>
        </row>
        <row r="11045">
          <cell r="B11045">
            <v>92795</v>
          </cell>
          <cell r="C11045" t="str">
            <v>CORTE E DOBRA DE AÇO CA-50, DIÂMETRO DE 12.5 MM, UTILIZADO EM ESTRUTURAS DIVERSAS, EXCETO LAJES. AF_12/2015</v>
          </cell>
          <cell r="D11045" t="str">
            <v>KG</v>
          </cell>
          <cell r="E11045">
            <v>1</v>
          </cell>
        </row>
        <row r="11046">
          <cell r="B11046">
            <v>337</v>
          </cell>
          <cell r="C11046" t="str">
            <v>ARAME RECOZIDO 18 BWG, 1,25 MM (0,01 KG/M)</v>
          </cell>
          <cell r="D11046" t="str">
            <v>KG</v>
          </cell>
          <cell r="E11046">
            <v>2.5000000000000001E-2</v>
          </cell>
        </row>
        <row r="11047">
          <cell r="B11047">
            <v>40215</v>
          </cell>
          <cell r="C11047" t="str">
            <v>ESPACADOR / DISTANCIADOR EM PLASTICO (COLETADO CAIXA)</v>
          </cell>
          <cell r="D11047" t="str">
            <v>UN</v>
          </cell>
          <cell r="E11047">
            <v>0.36699999999999999</v>
          </cell>
        </row>
        <row r="11048">
          <cell r="B11048">
            <v>92780</v>
          </cell>
          <cell r="C11048" t="str">
            <v>ARMAÇÃO DE PILAR OU VIGA DE UMA ESTRUTURA CONVENCIONAL DE CONCRETO ARMADO EM UMA EDIFÍCAÇÃO TÉRREA OU SOBRADO UTILIZANDO AÇO CA-50 DE 16.0 MM - MONTAGEM. AF_12/2015</v>
          </cell>
          <cell r="D11048" t="str">
            <v>KG</v>
          </cell>
          <cell r="E11048">
            <v>0</v>
          </cell>
        </row>
        <row r="11049">
          <cell r="B11049">
            <v>88238</v>
          </cell>
          <cell r="C11049" t="str">
            <v>AJUDANTE DE ARMADOR COM ENCARGOS COMPLEMENTARES</v>
          </cell>
          <cell r="D11049" t="str">
            <v>H</v>
          </cell>
          <cell r="E11049">
            <v>7.7000000000000002E-3</v>
          </cell>
        </row>
        <row r="11050">
          <cell r="B11050">
            <v>88245</v>
          </cell>
          <cell r="C11050" t="str">
            <v>ARMADOR COM ENCARGOS COMPLEMENTARES</v>
          </cell>
          <cell r="D11050" t="str">
            <v>H</v>
          </cell>
          <cell r="E11050">
            <v>4.7300000000000002E-2</v>
          </cell>
        </row>
        <row r="11051">
          <cell r="B11051">
            <v>92796</v>
          </cell>
          <cell r="C11051" t="str">
            <v>CORTE E DOBRA DE AÇO CA-50, DIÂMETRO DE 16.0 MM, UTILIZADO EM ESTRUTURAS DIVERSAS, EXCETO LAJES. AF_12/2015</v>
          </cell>
          <cell r="D11051" t="str">
            <v>KG</v>
          </cell>
          <cell r="E11051">
            <v>1</v>
          </cell>
        </row>
        <row r="11052">
          <cell r="B11052">
            <v>337</v>
          </cell>
          <cell r="C11052" t="str">
            <v>ARAME RECOZIDO 18 BWG, 1,25 MM (0,01 KG/M)</v>
          </cell>
          <cell r="D11052" t="str">
            <v>KG</v>
          </cell>
          <cell r="E11052">
            <v>2.5000000000000001E-2</v>
          </cell>
        </row>
        <row r="11053">
          <cell r="B11053">
            <v>40215</v>
          </cell>
          <cell r="C11053" t="str">
            <v>ESPACADOR / DISTANCIADOR EM PLASTICO (COLETADO CAIXA)</v>
          </cell>
          <cell r="D11053" t="str">
            <v>UN</v>
          </cell>
          <cell r="E11053">
            <v>0.21199999999999999</v>
          </cell>
        </row>
        <row r="11054">
          <cell r="B11054">
            <v>92781</v>
          </cell>
          <cell r="C11054" t="str">
            <v>ARMAÇÃO DE PILAR OU VIGA DE UMA ESTRUTURA CONVENCIONAL DE CONCRETO ARMADO EM UMA EDIFÍCAÇÃO TÉRREA OU SOBRADO UTILIZANDO AÇO CA-50 DE 20.0 MM - MONTAGEM. AF_12/2015</v>
          </cell>
          <cell r="D11054" t="str">
            <v>KG</v>
          </cell>
          <cell r="E11054">
            <v>0</v>
          </cell>
        </row>
        <row r="11055">
          <cell r="B11055">
            <v>88238</v>
          </cell>
          <cell r="C11055" t="str">
            <v>AJUDANTE DE ARMADOR COM ENCARGOS COMPLEMENTARES</v>
          </cell>
          <cell r="D11055" t="str">
            <v>H</v>
          </cell>
          <cell r="E11055">
            <v>5.1000000000000004E-3</v>
          </cell>
        </row>
        <row r="11056">
          <cell r="B11056">
            <v>88245</v>
          </cell>
          <cell r="C11056" t="str">
            <v>ARMADOR COM ENCARGOS COMPLEMENTARES</v>
          </cell>
          <cell r="D11056" t="str">
            <v>H</v>
          </cell>
          <cell r="E11056">
            <v>3.1199999999999999E-2</v>
          </cell>
        </row>
        <row r="11057">
          <cell r="B11057">
            <v>92797</v>
          </cell>
          <cell r="C11057" t="str">
            <v>CORTE E DOBRA DE AÇO CA-50, DIÂMETRO DE 20.0 MM, UTILIZADO EM ESTRUTURAS DIVERSAS, EXCETO LAJES. AF_12/2015</v>
          </cell>
          <cell r="D11057" t="str">
            <v>KG</v>
          </cell>
          <cell r="E11057">
            <v>1</v>
          </cell>
        </row>
        <row r="11058">
          <cell r="B11058">
            <v>337</v>
          </cell>
          <cell r="C11058" t="str">
            <v>ARAME RECOZIDO 18 BWG, 1,25 MM (0,01 KG/M)</v>
          </cell>
          <cell r="D11058" t="str">
            <v>KG</v>
          </cell>
          <cell r="E11058">
            <v>2.5000000000000001E-2</v>
          </cell>
        </row>
        <row r="11059">
          <cell r="B11059">
            <v>40215</v>
          </cell>
          <cell r="C11059" t="str">
            <v>ESPACADOR / DISTANCIADOR EM PLASTICO (COLETADO CAIXA)</v>
          </cell>
          <cell r="D11059" t="str">
            <v>UN</v>
          </cell>
          <cell r="E11059">
            <v>0.113</v>
          </cell>
        </row>
        <row r="11060">
          <cell r="B11060">
            <v>92782</v>
          </cell>
          <cell r="C11060" t="str">
            <v>ARMAÇÃO DE PILAR OU VIGA DE UMA ESTRUTURA CONVENCIONAL DE CONCRETO ARMADO EM UMA EDIFÍCAÇÃO TÉRREA OU SOBRADO UTILIZANDO AÇO CA-50 DE 25.0 MM - MONTAGEM. AF_12/2015</v>
          </cell>
          <cell r="D11060" t="str">
            <v>KG</v>
          </cell>
          <cell r="E11060">
            <v>0</v>
          </cell>
        </row>
        <row r="11061">
          <cell r="B11061">
            <v>88238</v>
          </cell>
          <cell r="C11061" t="str">
            <v>AJUDANTE DE ARMADOR COM ENCARGOS COMPLEMENTARES</v>
          </cell>
          <cell r="D11061" t="str">
            <v>H</v>
          </cell>
          <cell r="E11061">
            <v>3.0000000000000001E-3</v>
          </cell>
        </row>
        <row r="11062">
          <cell r="B11062">
            <v>88245</v>
          </cell>
          <cell r="C11062" t="str">
            <v>ARMADOR COM ENCARGOS COMPLEMENTARES</v>
          </cell>
          <cell r="D11062" t="str">
            <v>H</v>
          </cell>
          <cell r="E11062">
            <v>1.83E-2</v>
          </cell>
        </row>
        <row r="11063">
          <cell r="B11063">
            <v>92798</v>
          </cell>
          <cell r="C11063" t="str">
            <v>CORTE E DOBRA DE AÇO CA-50, DIÂMETRO DE 25.0 MM, UTILIZADO EM ESTRUTURAS DIVERSAS, EXCETO LAJES. AF_12/2015</v>
          </cell>
          <cell r="D11063" t="str">
            <v>KG</v>
          </cell>
          <cell r="E11063">
            <v>1</v>
          </cell>
        </row>
        <row r="11064">
          <cell r="B11064">
            <v>337</v>
          </cell>
          <cell r="C11064" t="str">
            <v>ARAME RECOZIDO 18 BWG, 1,25 MM (0,01 KG/M)</v>
          </cell>
          <cell r="D11064" t="str">
            <v>KG</v>
          </cell>
          <cell r="E11064">
            <v>2.5000000000000001E-2</v>
          </cell>
        </row>
        <row r="11065">
          <cell r="B11065">
            <v>40215</v>
          </cell>
          <cell r="C11065" t="str">
            <v>ESPACADOR / DISTANCIADOR EM PLASTICO (COLETADO CAIXA)</v>
          </cell>
          <cell r="D11065" t="str">
            <v>UN</v>
          </cell>
          <cell r="E11065">
            <v>5.1999999999999998E-2</v>
          </cell>
        </row>
        <row r="11066">
          <cell r="B11066">
            <v>92783</v>
          </cell>
          <cell r="C11066" t="str">
            <v>ARMAÇÃO DE LAJE DE UMA ESTRUTURA CONVENCIONAL DE CONCRETO ARMADO EM UMA EDIFÍCAÇÃO TÉRREA OU SOBRADO UTILIZANDO AÇO CA-60 DE 4.2 MM - MONTAGEM. AF_12/2015_P</v>
          </cell>
          <cell r="D11066" t="str">
            <v>KG</v>
          </cell>
          <cell r="E11066">
            <v>0</v>
          </cell>
        </row>
        <row r="11067">
          <cell r="B11067">
            <v>88238</v>
          </cell>
          <cell r="C11067" t="str">
            <v>AJUDANTE DE ARMADOR COM ENCARGOS COMPLEMENTARES</v>
          </cell>
          <cell r="D11067" t="str">
            <v>H</v>
          </cell>
          <cell r="E11067">
            <v>3.1E-2</v>
          </cell>
        </row>
        <row r="11068">
          <cell r="B11068">
            <v>88245</v>
          </cell>
          <cell r="C11068" t="str">
            <v>ARMADOR COM ENCARGOS COMPLEMENTARES</v>
          </cell>
          <cell r="D11068" t="str">
            <v>H</v>
          </cell>
          <cell r="E11068">
            <v>0.18959999999999999</v>
          </cell>
        </row>
        <row r="11069">
          <cell r="B11069">
            <v>92799</v>
          </cell>
          <cell r="C11069" t="str">
            <v>CORTE E DOBRA DE AÇO CA-60, DIÂMETRO DE 4.2 MM, UTILIZADO EM LAJE. AF_12/2015</v>
          </cell>
          <cell r="D11069" t="str">
            <v>KG</v>
          </cell>
          <cell r="E11069">
            <v>1</v>
          </cell>
        </row>
        <row r="11070">
          <cell r="B11070">
            <v>337</v>
          </cell>
          <cell r="C11070" t="str">
            <v>ARAME RECOZIDO 18 BWG, 1,25 MM (0,01 KG/M)</v>
          </cell>
          <cell r="D11070" t="str">
            <v>KG</v>
          </cell>
          <cell r="E11070">
            <v>2.5000000000000001E-2</v>
          </cell>
        </row>
        <row r="11071">
          <cell r="B11071">
            <v>40215</v>
          </cell>
          <cell r="C11071" t="str">
            <v>ESPACADOR / DISTANCIADOR EM PLASTICO (COLETADO CAIXA)</v>
          </cell>
          <cell r="D11071" t="str">
            <v>UN</v>
          </cell>
          <cell r="E11071">
            <v>2.8159999999999998</v>
          </cell>
        </row>
        <row r="11072">
          <cell r="B11072">
            <v>92784</v>
          </cell>
          <cell r="C11072" t="str">
            <v>ARMAÇÃO DE LAJE DE UMA ESTRUTURA CONVENCIONAL DE CONCRETO ARMADO EM UMA EDIFÍCAÇÃO TÉRREA OU SOBRADO UTILIZANDO AÇO CA-60 DE 5.0 MM - MONTAGEM. AF_12/2015_P</v>
          </cell>
          <cell r="D11072" t="str">
            <v>KG</v>
          </cell>
          <cell r="E11072">
            <v>0</v>
          </cell>
        </row>
        <row r="11073">
          <cell r="B11073">
            <v>88238</v>
          </cell>
          <cell r="C11073" t="str">
            <v>AJUDANTE DE ARMADOR COM ENCARGOS COMPLEMENTARES</v>
          </cell>
          <cell r="D11073" t="str">
            <v>H</v>
          </cell>
          <cell r="E11073">
            <v>2.53E-2</v>
          </cell>
        </row>
        <row r="11074">
          <cell r="B11074">
            <v>88245</v>
          </cell>
          <cell r="C11074" t="str">
            <v>ARMADOR COM ENCARGOS COMPLEMENTARES</v>
          </cell>
          <cell r="D11074" t="str">
            <v>H</v>
          </cell>
          <cell r="E11074">
            <v>0.1547</v>
          </cell>
        </row>
        <row r="11075">
          <cell r="B11075">
            <v>92800</v>
          </cell>
          <cell r="C11075" t="str">
            <v>CORTE E DOBRA DE AÇO CA-60, DIÂMETRO DE 5.0 MM, UTILIZADO EM LAJE. AF_12/2015</v>
          </cell>
          <cell r="D11075" t="str">
            <v>KG</v>
          </cell>
          <cell r="E11075">
            <v>1</v>
          </cell>
        </row>
        <row r="11076">
          <cell r="B11076">
            <v>337</v>
          </cell>
          <cell r="C11076" t="str">
            <v>ARAME RECOZIDO 18 BWG, 1,25 MM (0,01 KG/M)</v>
          </cell>
          <cell r="D11076" t="str">
            <v>KG</v>
          </cell>
          <cell r="E11076">
            <v>2.5000000000000001E-2</v>
          </cell>
        </row>
        <row r="11077">
          <cell r="B11077">
            <v>40215</v>
          </cell>
          <cell r="C11077" t="str">
            <v>ESPACADOR / DISTANCIADOR EM PLASTICO (COLETADO CAIXA)</v>
          </cell>
          <cell r="D11077" t="str">
            <v>UN</v>
          </cell>
          <cell r="E11077">
            <v>2.1179999999999999</v>
          </cell>
        </row>
        <row r="11078">
          <cell r="B11078">
            <v>92785</v>
          </cell>
          <cell r="C11078" t="str">
            <v>ARMAÇÃO DE LAJE DE UMA ESTRUTURA CONVENCIONAL DE CONCRETO ARMADO EM UMA EDIFÍCAÇÃO TÉRREA OU SOBRADO UTILIZANDO AÇO CA-50 DE 6.3 MM - MONTAGEM. AF_12/2015_P</v>
          </cell>
          <cell r="D11078" t="str">
            <v>KG</v>
          </cell>
          <cell r="E11078">
            <v>0</v>
          </cell>
        </row>
        <row r="11079">
          <cell r="B11079">
            <v>88238</v>
          </cell>
          <cell r="C11079" t="str">
            <v>AJUDANTE DE ARMADOR COM ENCARGOS COMPLEMENTARES</v>
          </cell>
          <cell r="D11079" t="str">
            <v>H</v>
          </cell>
          <cell r="E11079">
            <v>1.9099999999999999E-2</v>
          </cell>
        </row>
        <row r="11080">
          <cell r="B11080">
            <v>88245</v>
          </cell>
          <cell r="C11080" t="str">
            <v>ARMADOR COM ENCARGOS COMPLEMENTARES</v>
          </cell>
          <cell r="D11080" t="str">
            <v>H</v>
          </cell>
          <cell r="E11080">
            <v>0.1168</v>
          </cell>
        </row>
        <row r="11081">
          <cell r="B11081">
            <v>92801</v>
          </cell>
          <cell r="C11081" t="str">
            <v>CORTE E DOBRA DE AÇO CA-50, DIÂMETRO DE 6.3 MM, UTILIZADO EM LAJE. AF_12/2015</v>
          </cell>
          <cell r="D11081" t="str">
            <v>KG</v>
          </cell>
          <cell r="E11081">
            <v>1</v>
          </cell>
        </row>
        <row r="11082">
          <cell r="B11082">
            <v>337</v>
          </cell>
          <cell r="C11082" t="str">
            <v>ARAME RECOZIDO 18 BWG, 1,25 MM (0,01 KG/M)</v>
          </cell>
          <cell r="D11082" t="str">
            <v>KG</v>
          </cell>
          <cell r="E11082">
            <v>2.5000000000000001E-2</v>
          </cell>
        </row>
        <row r="11083">
          <cell r="B11083">
            <v>40215</v>
          </cell>
          <cell r="C11083" t="str">
            <v>ESPACADOR / DISTANCIADOR EM PLASTICO (COLETADO CAIXA)</v>
          </cell>
          <cell r="D11083" t="str">
            <v>UN</v>
          </cell>
          <cell r="E11083">
            <v>1.333</v>
          </cell>
        </row>
        <row r="11084">
          <cell r="B11084">
            <v>92786</v>
          </cell>
          <cell r="C11084" t="str">
            <v>ARMAÇÃO DE LAJE DE UMA ESTRUTURA CONVENCIONAL DE CONCRETO ARMADO EM UMA EDIFÍCAÇÃO TÉRREA OU SOBRADO UTILIZANDO AÇO CA-50 DE 8.0 MM - MONTAGEM. AF_12/2015_P</v>
          </cell>
          <cell r="D11084" t="str">
            <v>KG</v>
          </cell>
          <cell r="E11084">
            <v>0</v>
          </cell>
        </row>
        <row r="11085">
          <cell r="B11085">
            <v>88238</v>
          </cell>
          <cell r="C11085" t="str">
            <v>AJUDANTE DE ARMADOR COM ENCARGOS COMPLEMENTARES</v>
          </cell>
          <cell r="D11085" t="str">
            <v>H</v>
          </cell>
          <cell r="E11085">
            <v>1.4E-2</v>
          </cell>
        </row>
        <row r="11086">
          <cell r="B11086">
            <v>88245</v>
          </cell>
          <cell r="C11086" t="str">
            <v>ARMADOR COM ENCARGOS COMPLEMENTARES</v>
          </cell>
          <cell r="D11086" t="str">
            <v>H</v>
          </cell>
          <cell r="E11086">
            <v>8.5900000000000004E-2</v>
          </cell>
        </row>
        <row r="11087">
          <cell r="B11087">
            <v>92802</v>
          </cell>
          <cell r="C11087" t="str">
            <v>CORTE E DOBRA DE AÇO CA-50, DIÂMETRO DE 8.0 MM, UTILIZADO EM LAJE. AF_12/2015</v>
          </cell>
          <cell r="D11087" t="str">
            <v>KG</v>
          </cell>
          <cell r="E11087">
            <v>1</v>
          </cell>
        </row>
        <row r="11088">
          <cell r="B11088">
            <v>337</v>
          </cell>
          <cell r="C11088" t="str">
            <v>ARAME RECOZIDO 18 BWG, 1,25 MM (0,01 KG/M)</v>
          </cell>
          <cell r="D11088" t="str">
            <v>KG</v>
          </cell>
          <cell r="E11088">
            <v>2.5000000000000001E-2</v>
          </cell>
        </row>
        <row r="11089">
          <cell r="B11089">
            <v>40215</v>
          </cell>
          <cell r="C11089" t="str">
            <v>ESPACADOR / DISTANCIADOR EM PLASTICO (COLETADO CAIXA)</v>
          </cell>
          <cell r="D11089" t="str">
            <v>UN</v>
          </cell>
          <cell r="E11089">
            <v>0.72799999999999998</v>
          </cell>
        </row>
        <row r="11090">
          <cell r="B11090">
            <v>92787</v>
          </cell>
          <cell r="C11090" t="str">
            <v>ARMAÇÃO DE LAJE DE UMA ESTRUTURA CONVENCIONAL DE CONCRETO ARMADO EM UMA EDIFÍCAÇÃO TÉRREA OU SOBRADO UTILIZANDO AÇO CA-50 DE 10.0 MM - MONTAGEM. AF_12/2015_P</v>
          </cell>
          <cell r="D11090" t="str">
            <v>KG</v>
          </cell>
          <cell r="E11090">
            <v>0</v>
          </cell>
        </row>
        <row r="11091">
          <cell r="B11091">
            <v>88238</v>
          </cell>
          <cell r="C11091" t="str">
            <v>AJUDANTE DE ARMADOR COM ENCARGOS COMPLEMENTARES</v>
          </cell>
          <cell r="D11091" t="str">
            <v>H</v>
          </cell>
          <cell r="E11091">
            <v>1.03E-2</v>
          </cell>
        </row>
        <row r="11092">
          <cell r="B11092">
            <v>88245</v>
          </cell>
          <cell r="C11092" t="str">
            <v>ARMADOR COM ENCARGOS COMPLEMENTARES</v>
          </cell>
          <cell r="D11092" t="str">
            <v>H</v>
          </cell>
          <cell r="E11092">
            <v>6.2899999999999998E-2</v>
          </cell>
        </row>
        <row r="11093">
          <cell r="B11093">
            <v>92803</v>
          </cell>
          <cell r="C11093" t="str">
            <v>CORTE E DOBRA DE AÇO CA-50, DIÂMETRO DE 10.0 MM, UTILIZADO EM LAJE. AF_12/2015</v>
          </cell>
          <cell r="D11093" t="str">
            <v>KG</v>
          </cell>
          <cell r="E11093">
            <v>1</v>
          </cell>
        </row>
        <row r="11094">
          <cell r="B11094">
            <v>337</v>
          </cell>
          <cell r="C11094" t="str">
            <v>ARAME RECOZIDO 18 BWG, 1,25 MM (0,01 KG/M)</v>
          </cell>
          <cell r="D11094" t="str">
            <v>KG</v>
          </cell>
          <cell r="E11094">
            <v>2.5000000000000001E-2</v>
          </cell>
        </row>
        <row r="11095">
          <cell r="B11095">
            <v>40215</v>
          </cell>
          <cell r="C11095" t="str">
            <v>ESPACADOR / DISTANCIADOR EM PLASTICO (COLETADO CAIXA)</v>
          </cell>
          <cell r="D11095" t="str">
            <v>UN</v>
          </cell>
          <cell r="E11095">
            <v>0.35699999999999998</v>
          </cell>
        </row>
        <row r="11096">
          <cell r="B11096">
            <v>92788</v>
          </cell>
          <cell r="C11096" t="str">
            <v>ARMAÇÃO DE LAJE DE UMA ESTRUTURA CONVENCIONAL DE CONCRETO ARMADO EM UMA EDIFÍCAÇÃO TÉRREA OU SOBRADO UTILIZANDO AÇO CA-50 DE 12.5 MM - MONTAGEM. AF_12/2015_P</v>
          </cell>
          <cell r="D11096" t="str">
            <v>KG</v>
          </cell>
          <cell r="E11096">
            <v>0</v>
          </cell>
        </row>
        <row r="11097">
          <cell r="B11097">
            <v>88238</v>
          </cell>
          <cell r="C11097" t="str">
            <v>AJUDANTE DE ARMADOR COM ENCARGOS COMPLEMENTARES</v>
          </cell>
          <cell r="D11097" t="str">
            <v>H</v>
          </cell>
          <cell r="E11097">
            <v>7.3000000000000001E-3</v>
          </cell>
        </row>
        <row r="11098">
          <cell r="B11098">
            <v>88245</v>
          </cell>
          <cell r="C11098" t="str">
            <v>ARMADOR COM ENCARGOS COMPLEMENTARES</v>
          </cell>
          <cell r="D11098" t="str">
            <v>H</v>
          </cell>
          <cell r="E11098">
            <v>4.4600000000000001E-2</v>
          </cell>
        </row>
        <row r="11099">
          <cell r="B11099">
            <v>92804</v>
          </cell>
          <cell r="C11099" t="str">
            <v>CORTE E DOBRA DE AÇO CA-50, DIÂMETRO DE 12.5 MM, UTILIZADO EM LAJE. AF_12/2015</v>
          </cell>
          <cell r="D11099" t="str">
            <v>KG</v>
          </cell>
          <cell r="E11099">
            <v>1</v>
          </cell>
        </row>
        <row r="11100">
          <cell r="B11100">
            <v>337</v>
          </cell>
          <cell r="C11100" t="str">
            <v>ARAME RECOZIDO 18 BWG, 1,25 MM (0,01 KG/M)</v>
          </cell>
          <cell r="D11100" t="str">
            <v>KG</v>
          </cell>
          <cell r="E11100">
            <v>2.5000000000000001E-2</v>
          </cell>
        </row>
        <row r="11101">
          <cell r="B11101">
            <v>40215</v>
          </cell>
          <cell r="C11101" t="str">
            <v>ESPACADOR / DISTANCIADOR EM PLASTICO (COLETADO CAIXA)</v>
          </cell>
          <cell r="D11101" t="str">
            <v>UN</v>
          </cell>
          <cell r="E11101">
            <v>0.14699999999999999</v>
          </cell>
        </row>
        <row r="11102">
          <cell r="B11102">
            <v>92789</v>
          </cell>
          <cell r="C11102" t="str">
            <v>ARMAÇÃO DE LAJE DE UMA ESTRUTURA CONVENCIONAL DE CONCRETO ARMADO EM UMA EDIFÍCAÇÃO TÉRREA OU SOBRADO UTILIZANDO AÇO CA-50 DE 16.0 MM - MONTAGEM. AF_12/2015_P</v>
          </cell>
          <cell r="D11102" t="str">
            <v>KG</v>
          </cell>
          <cell r="E11102">
            <v>0</v>
          </cell>
        </row>
        <row r="11103">
          <cell r="B11103">
            <v>88238</v>
          </cell>
          <cell r="C11103" t="str">
            <v>AJUDANTE DE ARMADOR COM ENCARGOS COMPLEMENTARES</v>
          </cell>
          <cell r="D11103" t="str">
            <v>H</v>
          </cell>
          <cell r="E11103">
            <v>4.7000000000000002E-3</v>
          </cell>
        </row>
        <row r="11104">
          <cell r="B11104">
            <v>88245</v>
          </cell>
          <cell r="C11104" t="str">
            <v>ARMADOR COM ENCARGOS COMPLEMENTARES</v>
          </cell>
          <cell r="D11104" t="str">
            <v>H</v>
          </cell>
          <cell r="E11104">
            <v>2.8500000000000001E-2</v>
          </cell>
        </row>
        <row r="11105">
          <cell r="B11105">
            <v>92805</v>
          </cell>
          <cell r="C11105" t="str">
            <v>CORTE E DOBRA DE AÇO CA-50, DIÂMETRO DE 16.0 MM, UTILIZADO EM LAJE. AF_12/2015</v>
          </cell>
          <cell r="D11105" t="str">
            <v>KG</v>
          </cell>
          <cell r="E11105">
            <v>1</v>
          </cell>
        </row>
        <row r="11106">
          <cell r="B11106">
            <v>337</v>
          </cell>
          <cell r="C11106" t="str">
            <v>ARAME RECOZIDO 18 BWG, 1,25 MM (0,01 KG/M)</v>
          </cell>
          <cell r="D11106" t="str">
            <v>KG</v>
          </cell>
          <cell r="E11106">
            <v>2.5000000000000001E-2</v>
          </cell>
        </row>
        <row r="11107">
          <cell r="B11107">
            <v>40215</v>
          </cell>
          <cell r="C11107" t="str">
            <v>ESPACADOR / DISTANCIADOR EM PLASTICO (COLETADO CAIXA)</v>
          </cell>
          <cell r="D11107" t="str">
            <v>UN</v>
          </cell>
          <cell r="E11107">
            <v>4.2000000000000003E-2</v>
          </cell>
        </row>
        <row r="11108">
          <cell r="B11108">
            <v>92790</v>
          </cell>
          <cell r="C11108" t="str">
            <v>ARMAÇÃO DE LAJE DE UMA ESTRUTURA CONVENCIONAL DE CONCRETO ARMADO EM UMA EDIFÍCAÇÃO TÉRREA OU SOBRADO UTILIZANDO AÇO CA-50 DE 20.0 MM - MONTAGEM. AF_12/2015_P</v>
          </cell>
          <cell r="D11108" t="str">
            <v>KG</v>
          </cell>
          <cell r="E11108">
            <v>0</v>
          </cell>
        </row>
        <row r="11109">
          <cell r="B11109">
            <v>88238</v>
          </cell>
          <cell r="C11109" t="str">
            <v>AJUDANTE DE ARMADOR COM ENCARGOS COMPLEMENTARES</v>
          </cell>
          <cell r="D11109" t="str">
            <v>H</v>
          </cell>
          <cell r="E11109">
            <v>2.8E-3</v>
          </cell>
        </row>
        <row r="11110">
          <cell r="B11110">
            <v>88245</v>
          </cell>
          <cell r="C11110" t="str">
            <v>ARMADOR COM ENCARGOS COMPLEMENTARES</v>
          </cell>
          <cell r="D11110" t="str">
            <v>H</v>
          </cell>
          <cell r="E11110">
            <v>1.7100000000000001E-2</v>
          </cell>
        </row>
        <row r="11111">
          <cell r="B11111">
            <v>92806</v>
          </cell>
          <cell r="C11111" t="str">
            <v>CORTE E DOBRA DE AÇO CA-50, DIÂMETRO DE 20.0 MM, UTILIZADO EM LAJE. AF_12/2015</v>
          </cell>
          <cell r="D11111" t="str">
            <v>KG</v>
          </cell>
          <cell r="E11111">
            <v>1</v>
          </cell>
        </row>
        <row r="11112">
          <cell r="B11112">
            <v>337</v>
          </cell>
          <cell r="C11112" t="str">
            <v>ARAME RECOZIDO 18 BWG, 1,25 MM (0,01 KG/M)</v>
          </cell>
          <cell r="D11112" t="str">
            <v>KG</v>
          </cell>
          <cell r="E11112">
            <v>2.5000000000000001E-2</v>
          </cell>
        </row>
        <row r="11113">
          <cell r="B11113">
            <v>40215</v>
          </cell>
          <cell r="C11113" t="str">
            <v>ESPACADOR / DISTANCIADOR EM PLASTICO (COLETADO CAIXA)</v>
          </cell>
          <cell r="D11113" t="str">
            <v>UN</v>
          </cell>
          <cell r="E11113">
            <v>0.01</v>
          </cell>
        </row>
        <row r="11114">
          <cell r="B11114">
            <v>92791</v>
          </cell>
          <cell r="C11114" t="str">
            <v>CORTE E DOBRA DE AÇO CA-60, DIÂMETRO DE 5.0 MM, UTILIZADO EM ESTRUTURAS DIVERSAS, EXCETO LAJES. AF_12/2015</v>
          </cell>
          <cell r="D11114" t="str">
            <v>KG</v>
          </cell>
          <cell r="E11114">
            <v>0</v>
          </cell>
        </row>
        <row r="11115">
          <cell r="B11115">
            <v>88238</v>
          </cell>
          <cell r="C11115" t="str">
            <v>AJUDANTE DE ARMADOR COM ENCARGOS COMPLEMENTARES</v>
          </cell>
          <cell r="D11115" t="str">
            <v>H</v>
          </cell>
          <cell r="E11115">
            <v>2.63E-2</v>
          </cell>
        </row>
        <row r="11116">
          <cell r="B11116">
            <v>88245</v>
          </cell>
          <cell r="C11116" t="str">
            <v>ARMADOR COM ENCARGOS COMPLEMENTARES</v>
          </cell>
          <cell r="D11116" t="str">
            <v>H</v>
          </cell>
          <cell r="E11116">
            <v>0.1875</v>
          </cell>
        </row>
        <row r="11117">
          <cell r="B11117">
            <v>39</v>
          </cell>
          <cell r="C11117" t="str">
            <v>ACO CA-60, 5,0 MM, VERGALHAO</v>
          </cell>
          <cell r="D11117" t="str">
            <v>KG</v>
          </cell>
          <cell r="E11117">
            <v>1.07</v>
          </cell>
        </row>
        <row r="11118">
          <cell r="B11118">
            <v>92792</v>
          </cell>
          <cell r="C11118" t="str">
            <v>CORTE E DOBRA DE AÇO CA-50, DIÂMETRO DE 6.3 MM, UTILIZADO EM ESTRUTURAS DIVERSAS, EXCETO LAJES. AF_12/2015</v>
          </cell>
          <cell r="D11118" t="str">
            <v>KG</v>
          </cell>
          <cell r="E11118">
            <v>0</v>
          </cell>
        </row>
        <row r="11119">
          <cell r="B11119">
            <v>88238</v>
          </cell>
          <cell r="C11119" t="str">
            <v>AJUDANTE DE ARMADOR COM ENCARGOS COMPLEMENTARES</v>
          </cell>
          <cell r="D11119" t="str">
            <v>H</v>
          </cell>
          <cell r="E11119">
            <v>2.3400000000000001E-2</v>
          </cell>
        </row>
        <row r="11120">
          <cell r="B11120">
            <v>88245</v>
          </cell>
          <cell r="C11120" t="str">
            <v>ARMADOR COM ENCARGOS COMPLEMENTARES</v>
          </cell>
          <cell r="D11120" t="str">
            <v>H</v>
          </cell>
          <cell r="E11120">
            <v>0.16669999999999999</v>
          </cell>
        </row>
        <row r="11121">
          <cell r="B11121">
            <v>32</v>
          </cell>
          <cell r="C11121" t="str">
            <v>ACO CA-50, 6,3 MM, VERGALHAO</v>
          </cell>
          <cell r="D11121" t="str">
            <v>KG</v>
          </cell>
          <cell r="E11121">
            <v>1.07</v>
          </cell>
        </row>
        <row r="11122">
          <cell r="B11122">
            <v>92793</v>
          </cell>
          <cell r="C11122" t="str">
            <v>CORTE E DOBRA DE AÇO CA-50, DIÂMETRO DE 8.0 MM, UTILIZADO EM ESTRUTURAS DIVERSAS, EXCETO LAJES. AF_12/2015</v>
          </cell>
          <cell r="D11122" t="str">
            <v>KG</v>
          </cell>
          <cell r="E11122">
            <v>0</v>
          </cell>
        </row>
        <row r="11123">
          <cell r="B11123">
            <v>88238</v>
          </cell>
          <cell r="C11123" t="str">
            <v>AJUDANTE DE ARMADOR COM ENCARGOS COMPLEMENTARES</v>
          </cell>
          <cell r="D11123" t="str">
            <v>H</v>
          </cell>
          <cell r="E11123">
            <v>1.9599999999999999E-2</v>
          </cell>
        </row>
        <row r="11124">
          <cell r="B11124">
            <v>88245</v>
          </cell>
          <cell r="C11124" t="str">
            <v>ARMADOR COM ENCARGOS COMPLEMENTARES</v>
          </cell>
          <cell r="D11124" t="str">
            <v>H</v>
          </cell>
          <cell r="E11124">
            <v>0.1394</v>
          </cell>
        </row>
        <row r="11125">
          <cell r="B11125">
            <v>33</v>
          </cell>
          <cell r="C11125" t="str">
            <v>ACO CA-50, 8,0 MM, VERGALHAO</v>
          </cell>
          <cell r="D11125" t="str">
            <v>KG</v>
          </cell>
          <cell r="E11125">
            <v>1.1100000000000001</v>
          </cell>
        </row>
        <row r="11126">
          <cell r="B11126">
            <v>92794</v>
          </cell>
          <cell r="C11126" t="str">
            <v>CORTE E DOBRA DE AÇO CA-50, DIÂMETRO DE 10.0 MM, UTILIZADO EM ESTRUTURAS DIVERSAS, EXCETO LAJES. AF_12/2015</v>
          </cell>
          <cell r="D11126" t="str">
            <v>KG</v>
          </cell>
          <cell r="E11126">
            <v>0</v>
          </cell>
        </row>
        <row r="11127">
          <cell r="B11127">
            <v>88238</v>
          </cell>
          <cell r="C11127" t="str">
            <v>AJUDANTE DE ARMADOR COM ENCARGOS COMPLEMENTARES</v>
          </cell>
          <cell r="D11127" t="str">
            <v>H</v>
          </cell>
          <cell r="E11127">
            <v>1.5100000000000001E-2</v>
          </cell>
        </row>
        <row r="11128">
          <cell r="B11128">
            <v>88245</v>
          </cell>
          <cell r="C11128" t="str">
            <v>ARMADOR COM ENCARGOS COMPLEMENTARES</v>
          </cell>
          <cell r="D11128" t="str">
            <v>H</v>
          </cell>
          <cell r="E11128">
            <v>0.1074</v>
          </cell>
        </row>
        <row r="11129">
          <cell r="B11129">
            <v>34</v>
          </cell>
          <cell r="C11129" t="str">
            <v>ACO CA-50, 10,0 MM, VERGALHAO</v>
          </cell>
          <cell r="D11129" t="str">
            <v>KG</v>
          </cell>
          <cell r="E11129">
            <v>1.1100000000000001</v>
          </cell>
        </row>
        <row r="11130">
          <cell r="B11130">
            <v>92795</v>
          </cell>
          <cell r="C11130" t="str">
            <v>CORTE E DOBRA DE AÇO CA-50, DIÂMETRO DE 12.5 MM, UTILIZADO EM ESTRUTURAS DIVERSAS, EXCETO LAJES. AF_12/2015</v>
          </cell>
          <cell r="D11130" t="str">
            <v>KG</v>
          </cell>
          <cell r="E11130">
            <v>0</v>
          </cell>
        </row>
        <row r="11131">
          <cell r="B11131">
            <v>88238</v>
          </cell>
          <cell r="C11131" t="str">
            <v>AJUDANTE DE ARMADOR COM ENCARGOS COMPLEMENTARES</v>
          </cell>
          <cell r="D11131" t="str">
            <v>H</v>
          </cell>
          <cell r="E11131">
            <v>9.4999999999999998E-3</v>
          </cell>
        </row>
        <row r="11132">
          <cell r="B11132">
            <v>88245</v>
          </cell>
          <cell r="C11132" t="str">
            <v>ARMADOR COM ENCARGOS COMPLEMENTARES</v>
          </cell>
          <cell r="D11132" t="str">
            <v>H</v>
          </cell>
          <cell r="E11132">
            <v>6.7299999999999999E-2</v>
          </cell>
        </row>
        <row r="11133">
          <cell r="B11133">
            <v>31</v>
          </cell>
          <cell r="C11133" t="str">
            <v>ACO CA-50, 12,5 MM, VERGALHAO</v>
          </cell>
          <cell r="D11133" t="str">
            <v>KG</v>
          </cell>
          <cell r="E11133">
            <v>1.1100000000000001</v>
          </cell>
        </row>
        <row r="11134">
          <cell r="B11134">
            <v>92796</v>
          </cell>
          <cell r="C11134" t="str">
            <v>CORTE E DOBRA DE AÇO CA-50, DIÂMETRO DE 16.0 MM, UTILIZADO EM ESTRUTURAS DIVERSAS, EXCETO LAJES. AF_12/2015</v>
          </cell>
          <cell r="D11134" t="str">
            <v>KG</v>
          </cell>
          <cell r="E11134">
            <v>0</v>
          </cell>
        </row>
        <row r="11135">
          <cell r="B11135">
            <v>88238</v>
          </cell>
          <cell r="C11135" t="str">
            <v>AJUDANTE DE ARMADOR COM ENCARGOS COMPLEMENTARES</v>
          </cell>
          <cell r="D11135" t="str">
            <v>H</v>
          </cell>
          <cell r="E11135">
            <v>1.6000000000000001E-3</v>
          </cell>
        </row>
        <row r="11136">
          <cell r="B11136">
            <v>88245</v>
          </cell>
          <cell r="C11136" t="str">
            <v>ARMADOR COM ENCARGOS COMPLEMENTARES</v>
          </cell>
          <cell r="D11136" t="str">
            <v>H</v>
          </cell>
          <cell r="E11136">
            <v>1.1299999999999999E-2</v>
          </cell>
        </row>
        <row r="11137">
          <cell r="B11137">
            <v>27</v>
          </cell>
          <cell r="C11137" t="str">
            <v>ACO CA-50, 16,0 MM, VERGALHAO</v>
          </cell>
          <cell r="D11137" t="str">
            <v>KG</v>
          </cell>
          <cell r="E11137">
            <v>1.1100000000000001</v>
          </cell>
        </row>
        <row r="11138">
          <cell r="B11138">
            <v>92797</v>
          </cell>
          <cell r="C11138" t="str">
            <v>CORTE E DOBRA DE AÇO CA-50, DIÂMETRO DE 20.0 MM, UTILIZADO EM ESTRUTURAS DIVERSAS, EXCETO LAJES. AF_12/2015</v>
          </cell>
          <cell r="D11138" t="str">
            <v>KG</v>
          </cell>
          <cell r="E11138">
            <v>0</v>
          </cell>
        </row>
        <row r="11139">
          <cell r="B11139">
            <v>88238</v>
          </cell>
          <cell r="C11139" t="str">
            <v>AJUDANTE DE ARMADOR COM ENCARGOS COMPLEMENTARES</v>
          </cell>
          <cell r="D11139" t="str">
            <v>H</v>
          </cell>
          <cell r="E11139">
            <v>6.9999999999999999E-4</v>
          </cell>
        </row>
        <row r="11140">
          <cell r="B11140">
            <v>88245</v>
          </cell>
          <cell r="C11140" t="str">
            <v>ARMADOR COM ENCARGOS COMPLEMENTARES</v>
          </cell>
          <cell r="D11140" t="str">
            <v>H</v>
          </cell>
          <cell r="E11140">
            <v>4.7999999999999996E-3</v>
          </cell>
        </row>
        <row r="11141">
          <cell r="B11141">
            <v>29</v>
          </cell>
          <cell r="C11141" t="str">
            <v>ACO CA-50, 20,0 MM, VERGALHAO</v>
          </cell>
          <cell r="D11141" t="str">
            <v>KG</v>
          </cell>
          <cell r="E11141">
            <v>1.1399999999999999</v>
          </cell>
        </row>
        <row r="11142">
          <cell r="B11142">
            <v>92798</v>
          </cell>
          <cell r="C11142" t="str">
            <v>CORTE E DOBRA DE AÇO CA-50, DIÂMETRO DE 25.0 MM, UTILIZADO EM ESTRUTURAS DIVERSAS, EXCETO LAJES. AF_12/2015</v>
          </cell>
          <cell r="D11142" t="str">
            <v>KG</v>
          </cell>
          <cell r="E11142">
            <v>0</v>
          </cell>
        </row>
        <row r="11143">
          <cell r="B11143">
            <v>88238</v>
          </cell>
          <cell r="C11143" t="str">
            <v>AJUDANTE DE ARMADOR COM ENCARGOS COMPLEMENTARES</v>
          </cell>
          <cell r="D11143" t="str">
            <v>H</v>
          </cell>
          <cell r="E11143">
            <v>2.0000000000000001E-4</v>
          </cell>
        </row>
        <row r="11144">
          <cell r="B11144">
            <v>88245</v>
          </cell>
          <cell r="C11144" t="str">
            <v>ARMADOR COM ENCARGOS COMPLEMENTARES</v>
          </cell>
          <cell r="D11144" t="str">
            <v>H</v>
          </cell>
          <cell r="E11144">
            <v>1.6999999999999999E-3</v>
          </cell>
        </row>
        <row r="11145">
          <cell r="B11145">
            <v>28</v>
          </cell>
          <cell r="C11145" t="str">
            <v>ACO CA-50, 25,0 MM, VERGALHAO</v>
          </cell>
          <cell r="D11145" t="str">
            <v>KG</v>
          </cell>
          <cell r="E11145">
            <v>1.1399999999999999</v>
          </cell>
        </row>
        <row r="11146">
          <cell r="B11146">
            <v>92799</v>
          </cell>
          <cell r="C11146" t="str">
            <v>CORTE E DOBRA DE AÇO CA-60, DIÂMETRO DE 4.2 MM, UTILIZADO EM LAJE. AF_12/2015</v>
          </cell>
          <cell r="D11146" t="str">
            <v>KG</v>
          </cell>
          <cell r="E11146">
            <v>0</v>
          </cell>
        </row>
        <row r="11147">
          <cell r="B11147">
            <v>88238</v>
          </cell>
          <cell r="C11147" t="str">
            <v>AJUDANTE DE ARMADOR COM ENCARGOS COMPLEMENTARES</v>
          </cell>
          <cell r="D11147" t="str">
            <v>H</v>
          </cell>
          <cell r="E11147">
            <v>1.52E-2</v>
          </cell>
        </row>
        <row r="11148">
          <cell r="B11148">
            <v>88245</v>
          </cell>
          <cell r="C11148" t="str">
            <v>ARMADOR COM ENCARGOS COMPLEMENTARES</v>
          </cell>
          <cell r="D11148" t="str">
            <v>H</v>
          </cell>
          <cell r="E11148">
            <v>0.1087</v>
          </cell>
        </row>
        <row r="11149">
          <cell r="B11149">
            <v>36</v>
          </cell>
          <cell r="C11149" t="str">
            <v>ACO CA-60, 4,2 MM, VERGALHAO</v>
          </cell>
          <cell r="D11149" t="str">
            <v>KG</v>
          </cell>
          <cell r="E11149">
            <v>1.07</v>
          </cell>
        </row>
        <row r="11150">
          <cell r="B11150">
            <v>92800</v>
          </cell>
          <cell r="C11150" t="str">
            <v>CORTE E DOBRA DE AÇO CA-60, DIÂMETRO DE 5.0 MM, UTILIZADO EM LAJE. AF_12/2015</v>
          </cell>
          <cell r="D11150" t="str">
            <v>KG</v>
          </cell>
          <cell r="E11150">
            <v>0</v>
          </cell>
        </row>
        <row r="11151">
          <cell r="B11151">
            <v>88238</v>
          </cell>
          <cell r="C11151" t="str">
            <v>AJUDANTE DE ARMADOR COM ENCARGOS COMPLEMENTARES</v>
          </cell>
          <cell r="D11151" t="str">
            <v>H</v>
          </cell>
          <cell r="E11151">
            <v>1.1900000000000001E-2</v>
          </cell>
        </row>
        <row r="11152">
          <cell r="B11152">
            <v>88245</v>
          </cell>
          <cell r="C11152" t="str">
            <v>ARMADOR COM ENCARGOS COMPLEMENTARES</v>
          </cell>
          <cell r="D11152" t="str">
            <v>H</v>
          </cell>
          <cell r="E11152">
            <v>8.4599999999999995E-2</v>
          </cell>
        </row>
        <row r="11153">
          <cell r="B11153">
            <v>39</v>
          </cell>
          <cell r="C11153" t="str">
            <v>ACO CA-60, 5,0 MM, VERGALHAO</v>
          </cell>
          <cell r="D11153" t="str">
            <v>KG</v>
          </cell>
          <cell r="E11153">
            <v>1.07</v>
          </cell>
        </row>
        <row r="11154">
          <cell r="B11154">
            <v>92801</v>
          </cell>
          <cell r="C11154" t="str">
            <v>CORTE E DOBRA DE AÇO CA-50, DIÂMETRO DE 6.3 MM, UTILIZADO EM LAJE. AF_12/2015</v>
          </cell>
          <cell r="D11154" t="str">
            <v>KG</v>
          </cell>
          <cell r="E11154">
            <v>0</v>
          </cell>
        </row>
        <row r="11155">
          <cell r="B11155">
            <v>88238</v>
          </cell>
          <cell r="C11155" t="str">
            <v>AJUDANTE DE ARMADOR COM ENCARGOS COMPLEMENTARES</v>
          </cell>
          <cell r="D11155" t="str">
            <v>H</v>
          </cell>
          <cell r="E11155">
            <v>8.2000000000000007E-3</v>
          </cell>
        </row>
        <row r="11156">
          <cell r="B11156">
            <v>88245</v>
          </cell>
          <cell r="C11156" t="str">
            <v>ARMADOR COM ENCARGOS COMPLEMENTARES</v>
          </cell>
          <cell r="D11156" t="str">
            <v>H</v>
          </cell>
          <cell r="E11156">
            <v>5.8500000000000003E-2</v>
          </cell>
        </row>
        <row r="11157">
          <cell r="B11157">
            <v>32</v>
          </cell>
          <cell r="C11157" t="str">
            <v>ACO CA-50, 6,3 MM, VERGALHAO</v>
          </cell>
          <cell r="D11157" t="str">
            <v>KG</v>
          </cell>
          <cell r="E11157">
            <v>1.07</v>
          </cell>
        </row>
        <row r="11158">
          <cell r="B11158">
            <v>92802</v>
          </cell>
          <cell r="C11158" t="str">
            <v>CORTE E DOBRA DE AÇO CA-50, DIÂMETRO DE 8.0 MM, UTILIZADO EM LAJE. AF_12/2015</v>
          </cell>
          <cell r="D11158" t="str">
            <v>KG</v>
          </cell>
          <cell r="E11158">
            <v>0</v>
          </cell>
        </row>
        <row r="11159">
          <cell r="B11159">
            <v>88238</v>
          </cell>
          <cell r="C11159" t="str">
            <v>AJUDANTE DE ARMADOR COM ENCARGOS COMPLEMENTARES</v>
          </cell>
          <cell r="D11159" t="str">
            <v>H</v>
          </cell>
          <cell r="E11159">
            <v>5.1999999999999998E-3</v>
          </cell>
        </row>
        <row r="11160">
          <cell r="B11160">
            <v>88245</v>
          </cell>
          <cell r="C11160" t="str">
            <v>ARMADOR COM ENCARGOS COMPLEMENTARES</v>
          </cell>
          <cell r="D11160" t="str">
            <v>H</v>
          </cell>
          <cell r="E11160">
            <v>3.73E-2</v>
          </cell>
        </row>
        <row r="11161">
          <cell r="B11161">
            <v>33</v>
          </cell>
          <cell r="C11161" t="str">
            <v>ACO CA-50, 8,0 MM, VERGALHAO</v>
          </cell>
          <cell r="D11161" t="str">
            <v>KG</v>
          </cell>
          <cell r="E11161">
            <v>1.1100000000000001</v>
          </cell>
        </row>
        <row r="11162">
          <cell r="B11162">
            <v>92803</v>
          </cell>
          <cell r="C11162" t="str">
            <v>CORTE E DOBRA DE AÇO CA-50, DIÂMETRO DE 10.0 MM, UTILIZADO EM LAJE. AF_12/2015</v>
          </cell>
          <cell r="D11162" t="str">
            <v>KG</v>
          </cell>
          <cell r="E11162">
            <v>0</v>
          </cell>
        </row>
        <row r="11163">
          <cell r="B11163">
            <v>88238</v>
          </cell>
          <cell r="C11163" t="str">
            <v>AJUDANTE DE ARMADOR COM ENCARGOS COMPLEMENTARES</v>
          </cell>
          <cell r="D11163" t="str">
            <v>H</v>
          </cell>
          <cell r="E11163">
            <v>3.0000000000000001E-3</v>
          </cell>
        </row>
        <row r="11164">
          <cell r="B11164">
            <v>88245</v>
          </cell>
          <cell r="C11164" t="str">
            <v>ARMADOR COM ENCARGOS COMPLEMENTARES</v>
          </cell>
          <cell r="D11164" t="str">
            <v>H</v>
          </cell>
          <cell r="E11164">
            <v>2.1499999999999998E-2</v>
          </cell>
        </row>
        <row r="11165">
          <cell r="B11165">
            <v>34</v>
          </cell>
          <cell r="C11165" t="str">
            <v>ACO CA-50, 10,0 MM, VERGALHAO</v>
          </cell>
          <cell r="D11165" t="str">
            <v>KG</v>
          </cell>
          <cell r="E11165">
            <v>1.1100000000000001</v>
          </cell>
        </row>
        <row r="11166">
          <cell r="B11166">
            <v>92804</v>
          </cell>
          <cell r="C11166" t="str">
            <v>CORTE E DOBRA DE AÇO CA-50, DIÂMETRO DE 12.5 MM, UTILIZADO EM LAJE. AF_12/2015</v>
          </cell>
          <cell r="D11166" t="str">
            <v>KG</v>
          </cell>
          <cell r="E11166">
            <v>0</v>
          </cell>
        </row>
        <row r="11167">
          <cell r="B11167">
            <v>88238</v>
          </cell>
          <cell r="C11167" t="str">
            <v>AJUDANTE DE ARMADOR COM ENCARGOS COMPLEMENTARES</v>
          </cell>
          <cell r="D11167" t="str">
            <v>H</v>
          </cell>
          <cell r="E11167">
            <v>1.1999999999999999E-3</v>
          </cell>
        </row>
        <row r="11168">
          <cell r="B11168">
            <v>88245</v>
          </cell>
          <cell r="C11168" t="str">
            <v>ARMADOR COM ENCARGOS COMPLEMENTARES</v>
          </cell>
          <cell r="D11168" t="str">
            <v>H</v>
          </cell>
          <cell r="E11168">
            <v>8.8000000000000005E-3</v>
          </cell>
        </row>
        <row r="11169">
          <cell r="B11169">
            <v>31</v>
          </cell>
          <cell r="C11169" t="str">
            <v>ACO CA-50, 12,5 MM, VERGALHAO</v>
          </cell>
          <cell r="D11169" t="str">
            <v>KG</v>
          </cell>
          <cell r="E11169">
            <v>1.1100000000000001</v>
          </cell>
        </row>
        <row r="11170">
          <cell r="B11170">
            <v>92805</v>
          </cell>
          <cell r="C11170" t="str">
            <v>CORTE E DOBRA DE AÇO CA-50, DIÂMETRO DE 16.0 MM, UTILIZADO EM LAJE. AF_12/2015</v>
          </cell>
          <cell r="D11170" t="str">
            <v>KG</v>
          </cell>
          <cell r="E11170">
            <v>0</v>
          </cell>
        </row>
        <row r="11171">
          <cell r="B11171">
            <v>88238</v>
          </cell>
          <cell r="C11171" t="str">
            <v>AJUDANTE DE ARMADOR COM ENCARGOS COMPLEMENTARES</v>
          </cell>
          <cell r="D11171" t="str">
            <v>H</v>
          </cell>
          <cell r="E11171">
            <v>8.0000000000000004E-4</v>
          </cell>
        </row>
        <row r="11172">
          <cell r="B11172">
            <v>88245</v>
          </cell>
          <cell r="C11172" t="str">
            <v>ARMADOR COM ENCARGOS COMPLEMENTARES</v>
          </cell>
          <cell r="D11172" t="str">
            <v>H</v>
          </cell>
          <cell r="E11172">
            <v>5.4000000000000003E-3</v>
          </cell>
        </row>
        <row r="11173">
          <cell r="B11173">
            <v>27</v>
          </cell>
          <cell r="C11173" t="str">
            <v>ACO CA-50, 16,0 MM, VERGALHAO</v>
          </cell>
          <cell r="D11173" t="str">
            <v>KG</v>
          </cell>
          <cell r="E11173">
            <v>1.1100000000000001</v>
          </cell>
        </row>
        <row r="11174">
          <cell r="B11174">
            <v>92806</v>
          </cell>
          <cell r="C11174" t="str">
            <v>CORTE E DOBRA DE AÇO CA-50, DIÂMETRO DE 20.0 MM, UTILIZADO EM LAJE. AF_12/2015</v>
          </cell>
          <cell r="D11174" t="str">
            <v>KG</v>
          </cell>
          <cell r="E11174">
            <v>0</v>
          </cell>
        </row>
        <row r="11175">
          <cell r="B11175">
            <v>88238</v>
          </cell>
          <cell r="C11175" t="str">
            <v>AJUDANTE DE ARMADOR COM ENCARGOS COMPLEMENTARES</v>
          </cell>
          <cell r="D11175" t="str">
            <v>H</v>
          </cell>
          <cell r="E11175">
            <v>2.9999999999999997E-4</v>
          </cell>
        </row>
        <row r="11176">
          <cell r="B11176">
            <v>88245</v>
          </cell>
          <cell r="C11176" t="str">
            <v>ARMADOR COM ENCARGOS COMPLEMENTARES</v>
          </cell>
          <cell r="D11176" t="str">
            <v>H</v>
          </cell>
          <cell r="E11176">
            <v>1.8E-3</v>
          </cell>
        </row>
        <row r="11177">
          <cell r="B11177">
            <v>29</v>
          </cell>
          <cell r="C11177" t="str">
            <v>ACO CA-50, 20,0 MM, VERGALHAO</v>
          </cell>
          <cell r="D11177" t="str">
            <v>KG</v>
          </cell>
          <cell r="E11177">
            <v>1.1399999999999999</v>
          </cell>
        </row>
        <row r="11178">
          <cell r="B11178">
            <v>92875</v>
          </cell>
          <cell r="C11178" t="str">
            <v>CORTE E DOBRA DE AÇO CA-25, DIÂMETRO DE 6.3 MM. AF_12/2015</v>
          </cell>
          <cell r="D11178" t="str">
            <v>KG</v>
          </cell>
          <cell r="E11178">
            <v>0</v>
          </cell>
        </row>
        <row r="11179">
          <cell r="B11179">
            <v>88238</v>
          </cell>
          <cell r="C11179" t="str">
            <v>AJUDANTE DE ARMADOR COM ENCARGOS COMPLEMENTARES</v>
          </cell>
          <cell r="D11179" t="str">
            <v>H</v>
          </cell>
          <cell r="E11179">
            <v>2.3400000000000001E-2</v>
          </cell>
        </row>
        <row r="11180">
          <cell r="B11180">
            <v>88245</v>
          </cell>
          <cell r="C11180" t="str">
            <v>ARMADOR COM ENCARGOS COMPLEMENTARES</v>
          </cell>
          <cell r="D11180" t="str">
            <v>H</v>
          </cell>
          <cell r="E11180">
            <v>0.16669999999999999</v>
          </cell>
        </row>
        <row r="11181">
          <cell r="B11181">
            <v>22</v>
          </cell>
          <cell r="C11181" t="str">
            <v>ACO CA-25, 6,3 MM, VERGALHAO</v>
          </cell>
          <cell r="D11181" t="str">
            <v>KG</v>
          </cell>
          <cell r="E11181">
            <v>1.07</v>
          </cell>
        </row>
        <row r="11182">
          <cell r="B11182">
            <v>92876</v>
          </cell>
          <cell r="C11182" t="str">
            <v>CORTE E DOBRA DE AÇO CA-25, DIÂMETRO DE 8.0 MM. AF_12/2015</v>
          </cell>
          <cell r="D11182" t="str">
            <v>KG</v>
          </cell>
          <cell r="E11182">
            <v>0</v>
          </cell>
        </row>
        <row r="11183">
          <cell r="B11183">
            <v>88238</v>
          </cell>
          <cell r="C11183" t="str">
            <v>AJUDANTE DE ARMADOR COM ENCARGOS COMPLEMENTARES</v>
          </cell>
          <cell r="D11183" t="str">
            <v>H</v>
          </cell>
          <cell r="E11183">
            <v>1.9599999999999999E-2</v>
          </cell>
        </row>
        <row r="11184">
          <cell r="B11184">
            <v>88245</v>
          </cell>
          <cell r="C11184" t="str">
            <v>ARMADOR COM ENCARGOS COMPLEMENTARES</v>
          </cell>
          <cell r="D11184" t="str">
            <v>H</v>
          </cell>
          <cell r="E11184">
            <v>0.1394</v>
          </cell>
        </row>
        <row r="11185">
          <cell r="B11185">
            <v>23</v>
          </cell>
          <cell r="C11185" t="str">
            <v>ACO CA-25, 8,0 MM, VERGALHAO</v>
          </cell>
          <cell r="D11185" t="str">
            <v>KG</v>
          </cell>
          <cell r="E11185">
            <v>1.1100000000000001</v>
          </cell>
        </row>
        <row r="11186">
          <cell r="B11186">
            <v>92877</v>
          </cell>
          <cell r="C11186" t="str">
            <v>CORTE E DOBRA DE AÇO CA-25, DIÂMETRO DE 10.0 MM. AF_12/2015</v>
          </cell>
          <cell r="D11186" t="str">
            <v>KG</v>
          </cell>
          <cell r="E11186">
            <v>0</v>
          </cell>
        </row>
        <row r="11187">
          <cell r="B11187">
            <v>88238</v>
          </cell>
          <cell r="C11187" t="str">
            <v>AJUDANTE DE ARMADOR COM ENCARGOS COMPLEMENTARES</v>
          </cell>
          <cell r="D11187" t="str">
            <v>H</v>
          </cell>
          <cell r="E11187">
            <v>1.5100000000000001E-2</v>
          </cell>
        </row>
        <row r="11188">
          <cell r="B11188">
            <v>88245</v>
          </cell>
          <cell r="C11188" t="str">
            <v>ARMADOR COM ENCARGOS COMPLEMENTARES</v>
          </cell>
          <cell r="D11188" t="str">
            <v>H</v>
          </cell>
          <cell r="E11188">
            <v>0.1074</v>
          </cell>
        </row>
        <row r="11189">
          <cell r="B11189">
            <v>26</v>
          </cell>
          <cell r="C11189" t="str">
            <v>ACO CA-25, 10,0 MM, VERGALHAO</v>
          </cell>
          <cell r="D11189" t="str">
            <v>KG</v>
          </cell>
          <cell r="E11189">
            <v>1.1100000000000001</v>
          </cell>
        </row>
        <row r="11190">
          <cell r="B11190">
            <v>92878</v>
          </cell>
          <cell r="C11190" t="str">
            <v>CORTE E DOBRA DE AÇO CA-25, DIÂMETRO DE 12.5 MM. AF_12/2015</v>
          </cell>
          <cell r="D11190" t="str">
            <v>KG</v>
          </cell>
          <cell r="E11190">
            <v>0</v>
          </cell>
        </row>
        <row r="11191">
          <cell r="B11191">
            <v>88238</v>
          </cell>
          <cell r="C11191" t="str">
            <v>AJUDANTE DE ARMADOR COM ENCARGOS COMPLEMENTARES</v>
          </cell>
          <cell r="D11191" t="str">
            <v>H</v>
          </cell>
          <cell r="E11191">
            <v>9.4999999999999998E-3</v>
          </cell>
        </row>
        <row r="11192">
          <cell r="B11192">
            <v>88245</v>
          </cell>
          <cell r="C11192" t="str">
            <v>ARMADOR COM ENCARGOS COMPLEMENTARES</v>
          </cell>
          <cell r="D11192" t="str">
            <v>H</v>
          </cell>
          <cell r="E11192">
            <v>6.7299999999999999E-2</v>
          </cell>
        </row>
        <row r="11193">
          <cell r="B11193">
            <v>20</v>
          </cell>
          <cell r="C11193" t="str">
            <v>ACO CA-25, 12,5 MM, VERGALHAO</v>
          </cell>
          <cell r="D11193" t="str">
            <v>KG</v>
          </cell>
          <cell r="E11193">
            <v>1.1100000000000001</v>
          </cell>
        </row>
        <row r="11194">
          <cell r="B11194">
            <v>92879</v>
          </cell>
          <cell r="C11194" t="str">
            <v>CORTE E DOBRA DE AÇO CA-25, DIÂMETRO DE 16.0 MM. AF_12/2015</v>
          </cell>
          <cell r="D11194" t="str">
            <v>KG</v>
          </cell>
          <cell r="E11194">
            <v>0</v>
          </cell>
        </row>
        <row r="11195">
          <cell r="B11195">
            <v>88238</v>
          </cell>
          <cell r="C11195" t="str">
            <v>AJUDANTE DE ARMADOR COM ENCARGOS COMPLEMENTARES</v>
          </cell>
          <cell r="D11195" t="str">
            <v>H</v>
          </cell>
          <cell r="E11195">
            <v>1.6000000000000001E-3</v>
          </cell>
        </row>
        <row r="11196">
          <cell r="B11196">
            <v>88245</v>
          </cell>
          <cell r="C11196" t="str">
            <v>ARMADOR COM ENCARGOS COMPLEMENTARES</v>
          </cell>
          <cell r="D11196" t="str">
            <v>H</v>
          </cell>
          <cell r="E11196">
            <v>1.1299999999999999E-2</v>
          </cell>
        </row>
        <row r="11197">
          <cell r="B11197">
            <v>21</v>
          </cell>
          <cell r="C11197" t="str">
            <v>ACO CA-25, 16,0 MM, VERGALHAO</v>
          </cell>
          <cell r="D11197" t="str">
            <v>KG</v>
          </cell>
          <cell r="E11197">
            <v>1.1100000000000001</v>
          </cell>
        </row>
        <row r="11198">
          <cell r="B11198">
            <v>92880</v>
          </cell>
          <cell r="C11198" t="str">
            <v>CORTE E DOBRA DE AÇO CA-25, DIÂMETRO DE 20.0 MM. AF_12/2015</v>
          </cell>
          <cell r="D11198" t="str">
            <v>KG</v>
          </cell>
          <cell r="E11198">
            <v>0</v>
          </cell>
        </row>
        <row r="11199">
          <cell r="B11199">
            <v>88238</v>
          </cell>
          <cell r="C11199" t="str">
            <v>AJUDANTE DE ARMADOR COM ENCARGOS COMPLEMENTARES</v>
          </cell>
          <cell r="D11199" t="str">
            <v>H</v>
          </cell>
          <cell r="E11199">
            <v>6.9999999999999999E-4</v>
          </cell>
        </row>
        <row r="11200">
          <cell r="B11200">
            <v>88245</v>
          </cell>
          <cell r="C11200" t="str">
            <v>ARMADOR COM ENCARGOS COMPLEMENTARES</v>
          </cell>
          <cell r="D11200" t="str">
            <v>H</v>
          </cell>
          <cell r="E11200">
            <v>4.7999999999999996E-3</v>
          </cell>
        </row>
        <row r="11201">
          <cell r="B11201">
            <v>24</v>
          </cell>
          <cell r="C11201" t="str">
            <v>ACO CA-25, 20,0 MM, VERGALHAO</v>
          </cell>
          <cell r="D11201" t="str">
            <v>KG</v>
          </cell>
          <cell r="E11201">
            <v>1.1399999999999999</v>
          </cell>
        </row>
        <row r="11202">
          <cell r="B11202">
            <v>92881</v>
          </cell>
          <cell r="C11202" t="str">
            <v>CORTE E DOBRA DE AÇO CA-25, DIÂMETRO DE 25.0 MM. AF_12/2015</v>
          </cell>
          <cell r="D11202" t="str">
            <v>KG</v>
          </cell>
          <cell r="E11202">
            <v>0</v>
          </cell>
        </row>
        <row r="11203">
          <cell r="B11203">
            <v>88238</v>
          </cell>
          <cell r="C11203" t="str">
            <v>AJUDANTE DE ARMADOR COM ENCARGOS COMPLEMENTARES</v>
          </cell>
          <cell r="D11203" t="str">
            <v>H</v>
          </cell>
          <cell r="E11203">
            <v>2.0000000000000001E-4</v>
          </cell>
        </row>
        <row r="11204">
          <cell r="B11204">
            <v>88245</v>
          </cell>
          <cell r="C11204" t="str">
            <v>ARMADOR COM ENCARGOS COMPLEMENTARES</v>
          </cell>
          <cell r="D11204" t="str">
            <v>H</v>
          </cell>
          <cell r="E11204">
            <v>1.6999999999999999E-3</v>
          </cell>
        </row>
        <row r="11205">
          <cell r="B11205">
            <v>25</v>
          </cell>
          <cell r="C11205" t="str">
            <v>ACO CA-25, 25,0 MM, VERGALHAO</v>
          </cell>
          <cell r="D11205" t="str">
            <v>KG</v>
          </cell>
          <cell r="E11205">
            <v>1.1399999999999999</v>
          </cell>
        </row>
        <row r="11206">
          <cell r="B11206">
            <v>92882</v>
          </cell>
          <cell r="C11206" t="str">
            <v>ARMAÇÃO UTILIZANDO AÇO CA-25 DE 6.3 MM - MONTAGEM. AF_12/2015</v>
          </cell>
          <cell r="D11206" t="str">
            <v>KG</v>
          </cell>
          <cell r="E11206">
            <v>0</v>
          </cell>
        </row>
        <row r="11207">
          <cell r="B11207">
            <v>88238</v>
          </cell>
          <cell r="C11207" t="str">
            <v>AJUDANTE DE ARMADOR COM ENCARGOS COMPLEMENTARES</v>
          </cell>
          <cell r="D11207" t="str">
            <v>H</v>
          </cell>
          <cell r="E11207">
            <v>1.55E-2</v>
          </cell>
        </row>
        <row r="11208">
          <cell r="B11208">
            <v>88245</v>
          </cell>
          <cell r="C11208" t="str">
            <v>ARMADOR COM ENCARGOS COMPLEMENTARES</v>
          </cell>
          <cell r="D11208" t="str">
            <v>H</v>
          </cell>
          <cell r="E11208">
            <v>9.4700000000000006E-2</v>
          </cell>
        </row>
        <row r="11209">
          <cell r="B11209">
            <v>92875</v>
          </cell>
          <cell r="C11209" t="str">
            <v>CORTE E DOBRA DE AÇO CA-25, DIÂMETRO DE 6.3 MM. AF_12/2015</v>
          </cell>
          <cell r="D11209" t="str">
            <v>KG</v>
          </cell>
          <cell r="E11209">
            <v>1</v>
          </cell>
        </row>
        <row r="11210">
          <cell r="B11210">
            <v>337</v>
          </cell>
          <cell r="C11210" t="str">
            <v>ARAME RECOZIDO 18 BWG, 1,25 MM (0,01 KG/M)</v>
          </cell>
          <cell r="D11210" t="str">
            <v>KG</v>
          </cell>
          <cell r="E11210">
            <v>2.5000000000000001E-2</v>
          </cell>
        </row>
        <row r="11211">
          <cell r="B11211">
            <v>40215</v>
          </cell>
          <cell r="C11211" t="str">
            <v>ESPACADOR / DISTANCIADOR EM PLASTICO (COLETADO CAIXA)</v>
          </cell>
          <cell r="D11211" t="str">
            <v>UN</v>
          </cell>
          <cell r="E11211">
            <v>0.97</v>
          </cell>
        </row>
        <row r="11212">
          <cell r="B11212">
            <v>92883</v>
          </cell>
          <cell r="C11212" t="str">
            <v>ARMAÇÃO UTILIZANDO AÇO CA-25 DE 8.0 MM - MONTAGEM. AF_12/2015</v>
          </cell>
          <cell r="D11212" t="str">
            <v>KG</v>
          </cell>
          <cell r="E11212">
            <v>0</v>
          </cell>
        </row>
        <row r="11213">
          <cell r="B11213">
            <v>88238</v>
          </cell>
          <cell r="C11213" t="str">
            <v>AJUDANTE DE ARMADOR COM ENCARGOS COMPLEMENTARES</v>
          </cell>
          <cell r="D11213" t="str">
            <v>H</v>
          </cell>
          <cell r="E11213">
            <v>1.15E-2</v>
          </cell>
        </row>
        <row r="11214">
          <cell r="B11214">
            <v>88245</v>
          </cell>
          <cell r="C11214" t="str">
            <v>ARMADOR COM ENCARGOS COMPLEMENTARES</v>
          </cell>
          <cell r="D11214" t="str">
            <v>H</v>
          </cell>
          <cell r="E11214">
            <v>7.0699999999999999E-2</v>
          </cell>
        </row>
        <row r="11215">
          <cell r="B11215">
            <v>92876</v>
          </cell>
          <cell r="C11215" t="str">
            <v>CORTE E DOBRA DE AÇO CA-25, DIÂMETRO DE 8.0 MM. AF_12/2015</v>
          </cell>
          <cell r="D11215" t="str">
            <v>KG</v>
          </cell>
          <cell r="E11215">
            <v>1</v>
          </cell>
        </row>
        <row r="11216">
          <cell r="B11216">
            <v>337</v>
          </cell>
          <cell r="C11216" t="str">
            <v>ARAME RECOZIDO 18 BWG, 1,25 MM (0,01 KG/M)</v>
          </cell>
          <cell r="D11216" t="str">
            <v>KG</v>
          </cell>
          <cell r="E11216">
            <v>2.5000000000000001E-2</v>
          </cell>
        </row>
        <row r="11217">
          <cell r="B11217">
            <v>40215</v>
          </cell>
          <cell r="C11217" t="str">
            <v>ESPACADOR / DISTANCIADOR EM PLASTICO (COLETADO CAIXA)</v>
          </cell>
          <cell r="D11217" t="str">
            <v>UN</v>
          </cell>
          <cell r="E11217">
            <v>0.74299999999999999</v>
          </cell>
        </row>
        <row r="11218">
          <cell r="B11218">
            <v>92884</v>
          </cell>
          <cell r="C11218" t="str">
            <v>ARMAÇÃO UTILIZANDO AÇO CA-25 DE 10.0 MM - MONTAGEM. AF_12/2015</v>
          </cell>
          <cell r="D11218" t="str">
            <v>KG</v>
          </cell>
          <cell r="E11218">
            <v>0</v>
          </cell>
        </row>
        <row r="11219">
          <cell r="B11219">
            <v>88238</v>
          </cell>
          <cell r="C11219" t="str">
            <v>AJUDANTE DE ARMADOR COM ENCARGOS COMPLEMENTARES</v>
          </cell>
          <cell r="D11219" t="str">
            <v>H</v>
          </cell>
          <cell r="E11219">
            <v>8.6E-3</v>
          </cell>
        </row>
        <row r="11220">
          <cell r="B11220">
            <v>88245</v>
          </cell>
          <cell r="C11220" t="str">
            <v>ARMADOR COM ENCARGOS COMPLEMENTARES</v>
          </cell>
          <cell r="D11220" t="str">
            <v>H</v>
          </cell>
          <cell r="E11220">
            <v>5.2900000000000003E-2</v>
          </cell>
        </row>
        <row r="11221">
          <cell r="B11221">
            <v>92877</v>
          </cell>
          <cell r="C11221" t="str">
            <v>CORTE E DOBRA DE AÇO CA-25, DIÂMETRO DE 10.0 MM. AF_12/2015</v>
          </cell>
          <cell r="D11221" t="str">
            <v>KG</v>
          </cell>
          <cell r="E11221">
            <v>1</v>
          </cell>
        </row>
        <row r="11222">
          <cell r="B11222">
            <v>337</v>
          </cell>
          <cell r="C11222" t="str">
            <v>ARAME RECOZIDO 18 BWG, 1,25 MM (0,01 KG/M)</v>
          </cell>
          <cell r="D11222" t="str">
            <v>KG</v>
          </cell>
          <cell r="E11222">
            <v>2.5000000000000001E-2</v>
          </cell>
        </row>
        <row r="11223">
          <cell r="B11223">
            <v>40215</v>
          </cell>
          <cell r="C11223" t="str">
            <v>ESPACADOR / DISTANCIADOR EM PLASTICO (COLETADO CAIXA)</v>
          </cell>
          <cell r="D11223" t="str">
            <v>UN</v>
          </cell>
          <cell r="E11223">
            <v>0.54300000000000004</v>
          </cell>
        </row>
        <row r="11224">
          <cell r="B11224">
            <v>92885</v>
          </cell>
          <cell r="C11224" t="str">
            <v>ARMAÇÃO UTILIZANDO AÇO CA-25 DE 12.5 MM - MONTAGEM. AF_12/2015</v>
          </cell>
          <cell r="D11224" t="str">
            <v>KG</v>
          </cell>
          <cell r="E11224">
            <v>0</v>
          </cell>
        </row>
        <row r="11225">
          <cell r="B11225">
            <v>88238</v>
          </cell>
          <cell r="C11225" t="str">
            <v>AJUDANTE DE ARMADOR COM ENCARGOS COMPLEMENTARES</v>
          </cell>
          <cell r="D11225" t="str">
            <v>H</v>
          </cell>
          <cell r="E11225">
            <v>6.3E-3</v>
          </cell>
        </row>
        <row r="11226">
          <cell r="B11226">
            <v>88245</v>
          </cell>
          <cell r="C11226" t="str">
            <v>ARMADOR COM ENCARGOS COMPLEMENTARES</v>
          </cell>
          <cell r="D11226" t="str">
            <v>H</v>
          </cell>
          <cell r="E11226">
            <v>3.8600000000000002E-2</v>
          </cell>
        </row>
        <row r="11227">
          <cell r="B11227">
            <v>92878</v>
          </cell>
          <cell r="C11227" t="str">
            <v>CORTE E DOBRA DE AÇO CA-25, DIÂMETRO DE 12.5 MM. AF_12/2015</v>
          </cell>
          <cell r="D11227" t="str">
            <v>KG</v>
          </cell>
          <cell r="E11227">
            <v>1</v>
          </cell>
        </row>
        <row r="11228">
          <cell r="B11228">
            <v>337</v>
          </cell>
          <cell r="C11228" t="str">
            <v>ARAME RECOZIDO 18 BWG, 1,25 MM (0,01 KG/M)</v>
          </cell>
          <cell r="D11228" t="str">
            <v>KG</v>
          </cell>
          <cell r="E11228">
            <v>2.5000000000000001E-2</v>
          </cell>
        </row>
        <row r="11229">
          <cell r="B11229">
            <v>40215</v>
          </cell>
          <cell r="C11229" t="str">
            <v>ESPACADOR / DISTANCIADOR EM PLASTICO (COLETADO CAIXA)</v>
          </cell>
          <cell r="D11229" t="str">
            <v>UN</v>
          </cell>
          <cell r="E11229">
            <v>0.36699999999999999</v>
          </cell>
        </row>
        <row r="11230">
          <cell r="B11230">
            <v>92886</v>
          </cell>
          <cell r="C11230" t="str">
            <v>ARMAÇÃO UTILIZANDO AÇO CA-25 DE 16.0 MM - MONTAGEM. AF_12/2015</v>
          </cell>
          <cell r="D11230" t="str">
            <v>KG</v>
          </cell>
          <cell r="E11230">
            <v>0</v>
          </cell>
        </row>
        <row r="11231">
          <cell r="B11231">
            <v>88238</v>
          </cell>
          <cell r="C11231" t="str">
            <v>AJUDANTE DE ARMADOR COM ENCARGOS COMPLEMENTARES</v>
          </cell>
          <cell r="D11231" t="str">
            <v>H</v>
          </cell>
          <cell r="E11231">
            <v>4.3E-3</v>
          </cell>
        </row>
        <row r="11232">
          <cell r="B11232">
            <v>88245</v>
          </cell>
          <cell r="C11232" t="str">
            <v>ARMADOR COM ENCARGOS COMPLEMENTARES</v>
          </cell>
          <cell r="D11232" t="str">
            <v>H</v>
          </cell>
          <cell r="E11232">
            <v>2.6100000000000002E-2</v>
          </cell>
        </row>
        <row r="11233">
          <cell r="B11233">
            <v>92879</v>
          </cell>
          <cell r="C11233" t="str">
            <v>CORTE E DOBRA DE AÇO CA-25, DIÂMETRO DE 16.0 MM. AF_12/2015</v>
          </cell>
          <cell r="D11233" t="str">
            <v>KG</v>
          </cell>
          <cell r="E11233">
            <v>1</v>
          </cell>
        </row>
        <row r="11234">
          <cell r="B11234">
            <v>337</v>
          </cell>
          <cell r="C11234" t="str">
            <v>ARAME RECOZIDO 18 BWG, 1,25 MM (0,01 KG/M)</v>
          </cell>
          <cell r="D11234" t="str">
            <v>KG</v>
          </cell>
          <cell r="E11234">
            <v>2.5000000000000001E-2</v>
          </cell>
        </row>
        <row r="11235">
          <cell r="B11235">
            <v>40215</v>
          </cell>
          <cell r="C11235" t="str">
            <v>ESPACADOR / DISTANCIADOR EM PLASTICO (COLETADO CAIXA)</v>
          </cell>
          <cell r="D11235" t="str">
            <v>UN</v>
          </cell>
          <cell r="E11235">
            <v>0.21199999999999999</v>
          </cell>
        </row>
        <row r="11236">
          <cell r="B11236">
            <v>92887</v>
          </cell>
          <cell r="C11236" t="str">
            <v>ARMAÇÃO UTILIZANDO AÇO CA-25 DE 20.0 MM - MONTAGEM. AF_12/2015</v>
          </cell>
          <cell r="D11236" t="str">
            <v>KG</v>
          </cell>
          <cell r="E11236">
            <v>0</v>
          </cell>
        </row>
        <row r="11237">
          <cell r="B11237">
            <v>88238</v>
          </cell>
          <cell r="C11237" t="str">
            <v>AJUDANTE DE ARMADOR COM ENCARGOS COMPLEMENTARES</v>
          </cell>
          <cell r="D11237" t="str">
            <v>H</v>
          </cell>
          <cell r="E11237">
            <v>2.8E-3</v>
          </cell>
        </row>
        <row r="11238">
          <cell r="B11238">
            <v>88245</v>
          </cell>
          <cell r="C11238" t="str">
            <v>ARMADOR COM ENCARGOS COMPLEMENTARES</v>
          </cell>
          <cell r="D11238" t="str">
            <v>H</v>
          </cell>
          <cell r="E11238">
            <v>1.72E-2</v>
          </cell>
        </row>
        <row r="11239">
          <cell r="B11239">
            <v>92880</v>
          </cell>
          <cell r="C11239" t="str">
            <v>CORTE E DOBRA DE AÇO CA-25, DIÂMETRO DE 20.0 MM. AF_12/2015</v>
          </cell>
          <cell r="D11239" t="str">
            <v>KG</v>
          </cell>
          <cell r="E11239">
            <v>1</v>
          </cell>
        </row>
        <row r="11240">
          <cell r="B11240">
            <v>337</v>
          </cell>
          <cell r="C11240" t="str">
            <v>ARAME RECOZIDO 18 BWG, 1,25 MM (0,01 KG/M)</v>
          </cell>
          <cell r="D11240" t="str">
            <v>KG</v>
          </cell>
          <cell r="E11240">
            <v>2.5000000000000001E-2</v>
          </cell>
        </row>
        <row r="11241">
          <cell r="B11241">
            <v>40215</v>
          </cell>
          <cell r="C11241" t="str">
            <v>ESPACADOR / DISTANCIADOR EM PLASTICO (COLETADO CAIXA)</v>
          </cell>
          <cell r="D11241" t="str">
            <v>UN</v>
          </cell>
          <cell r="E11241">
            <v>0.113</v>
          </cell>
        </row>
        <row r="11242">
          <cell r="B11242">
            <v>92888</v>
          </cell>
          <cell r="C11242" t="str">
            <v>ARMAÇÃO UTILIZANDO AÇO CA-25 DE 25.0 MM - MONTAGEM. AF_12/2015</v>
          </cell>
          <cell r="D11242" t="str">
            <v>KG</v>
          </cell>
          <cell r="E11242">
            <v>0</v>
          </cell>
        </row>
        <row r="11243">
          <cell r="B11243">
            <v>88238</v>
          </cell>
          <cell r="C11243" t="str">
            <v>AJUDANTE DE ARMADOR COM ENCARGOS COMPLEMENTARES</v>
          </cell>
          <cell r="D11243" t="str">
            <v>H</v>
          </cell>
          <cell r="E11243">
            <v>1.6000000000000001E-3</v>
          </cell>
        </row>
        <row r="11244">
          <cell r="B11244">
            <v>88245</v>
          </cell>
          <cell r="C11244" t="str">
            <v>ARMADOR COM ENCARGOS COMPLEMENTARES</v>
          </cell>
          <cell r="D11244" t="str">
            <v>H</v>
          </cell>
          <cell r="E11244">
            <v>1.01E-2</v>
          </cell>
        </row>
        <row r="11245">
          <cell r="B11245">
            <v>92881</v>
          </cell>
          <cell r="C11245" t="str">
            <v>CORTE E DOBRA DE AÇO CA-25, DIÂMETRO DE 25.0 MM. AF_12/2015</v>
          </cell>
          <cell r="D11245" t="str">
            <v>KG</v>
          </cell>
          <cell r="E11245">
            <v>1</v>
          </cell>
        </row>
        <row r="11246">
          <cell r="B11246">
            <v>337</v>
          </cell>
          <cell r="C11246" t="str">
            <v>ARAME RECOZIDO 18 BWG, 1,25 MM (0,01 KG/M)</v>
          </cell>
          <cell r="D11246" t="str">
            <v>KG</v>
          </cell>
          <cell r="E11246">
            <v>2.5000000000000001E-2</v>
          </cell>
        </row>
        <row r="11247">
          <cell r="B11247">
            <v>40215</v>
          </cell>
          <cell r="C11247" t="str">
            <v>ESPACADOR / DISTANCIADOR EM PLASTICO (COLETADO CAIXA)</v>
          </cell>
          <cell r="D11247" t="str">
            <v>UN</v>
          </cell>
          <cell r="E11247">
            <v>5.1999999999999998E-2</v>
          </cell>
        </row>
        <row r="11248">
          <cell r="B11248">
            <v>92915</v>
          </cell>
          <cell r="C11248" t="str">
            <v>ARMAÇÃO DE ESTRUTURAS DE CONCRETO ARMADO, EXCETO VIGAS, PILARES, LAJES E FUNDAÇÕES (DE EDIFÍCIOS DE MÚLTIPLOS PAVIMENTOS, EDIFICAÇÃO TÉRREA OU SOBRADO), UTILIZANDO AÇO CA-60 DE 5.0 MM - MONTAGEM. AF_12/2015</v>
          </cell>
          <cell r="D11248" t="str">
            <v>KG</v>
          </cell>
          <cell r="E11248">
            <v>0</v>
          </cell>
        </row>
        <row r="11249">
          <cell r="B11249">
            <v>88238</v>
          </cell>
          <cell r="C11249" t="str">
            <v>AJUDANTE DE ARMADOR COM ENCARGOS COMPLEMENTARES</v>
          </cell>
          <cell r="D11249" t="str">
            <v>H</v>
          </cell>
          <cell r="E11249">
            <v>2.8500000000000001E-2</v>
          </cell>
        </row>
        <row r="11250">
          <cell r="B11250">
            <v>88245</v>
          </cell>
          <cell r="C11250" t="str">
            <v>ARMADOR COM ENCARGOS COMPLEMENTARES</v>
          </cell>
          <cell r="D11250" t="str">
            <v>H</v>
          </cell>
          <cell r="E11250">
            <v>0.17430000000000001</v>
          </cell>
        </row>
        <row r="11251">
          <cell r="B11251">
            <v>92791</v>
          </cell>
          <cell r="C11251" t="str">
            <v>CORTE E DOBRA DE AÇO CA-60, DIÂMETRO DE 5.0 MM, UTILIZADO EM ESTRUTURAS DIVERSAS, EXCETO LAJES. AF_12/2015</v>
          </cell>
          <cell r="D11251" t="str">
            <v>KG</v>
          </cell>
          <cell r="E11251">
            <v>1</v>
          </cell>
        </row>
        <row r="11252">
          <cell r="B11252">
            <v>337</v>
          </cell>
          <cell r="C11252" t="str">
            <v>ARAME RECOZIDO 18 BWG, 1,25 MM (0,01 KG/M)</v>
          </cell>
          <cell r="D11252" t="str">
            <v>KG</v>
          </cell>
          <cell r="E11252">
            <v>2.5000000000000001E-2</v>
          </cell>
        </row>
        <row r="11253">
          <cell r="B11253">
            <v>40215</v>
          </cell>
          <cell r="C11253" t="str">
            <v>ESPACADOR / DISTANCIADOR EM PLASTICO (COLETADO CAIXA)</v>
          </cell>
          <cell r="D11253" t="str">
            <v>UN</v>
          </cell>
          <cell r="E11253">
            <v>1.19</v>
          </cell>
        </row>
        <row r="11254">
          <cell r="B11254">
            <v>92916</v>
          </cell>
          <cell r="C11254" t="str">
            <v>ARMAÇÃO DE ESTRUTURAS DE CONCRETO ARMADO, EXCETO VIGAS, PILARES, LAJES E FUNDAÇÕES (DE EDIFÍCIOS DE MÚLTIPLOS PAVIMENTOS, EDIFICAÇÃO TÉRREA OU SOBRADO), UTILIZANDO AÇO CA-50 DE 6.3 MM - MONTAGEM. AF_12/2015</v>
          </cell>
          <cell r="D11254" t="str">
            <v>KG</v>
          </cell>
          <cell r="E11254">
            <v>0</v>
          </cell>
        </row>
        <row r="11255">
          <cell r="B11255">
            <v>88238</v>
          </cell>
          <cell r="C11255" t="str">
            <v>AJUDANTE DE ARMADOR COM ENCARGOS COMPLEMENTARES</v>
          </cell>
          <cell r="D11255" t="str">
            <v>H</v>
          </cell>
          <cell r="E11255">
            <v>2.18E-2</v>
          </cell>
        </row>
        <row r="11256">
          <cell r="B11256">
            <v>88245</v>
          </cell>
          <cell r="C11256" t="str">
            <v>ARMADOR COM ENCARGOS COMPLEMENTARES</v>
          </cell>
          <cell r="D11256" t="str">
            <v>H</v>
          </cell>
          <cell r="E11256">
            <v>0.13300000000000001</v>
          </cell>
        </row>
        <row r="11257">
          <cell r="B11257">
            <v>92792</v>
          </cell>
          <cell r="C11257" t="str">
            <v>CORTE E DOBRA DE AÇO CA-50, DIÂMETRO DE 6.3 MM, UTILIZADO EM ESTRUTURAS DIVERSAS, EXCETO LAJES. AF_12/2015</v>
          </cell>
          <cell r="D11257" t="str">
            <v>KG</v>
          </cell>
          <cell r="E11257">
            <v>1</v>
          </cell>
        </row>
        <row r="11258">
          <cell r="B11258">
            <v>337</v>
          </cell>
          <cell r="C11258" t="str">
            <v>ARAME RECOZIDO 18 BWG, 1,25 MM (0,01 KG/M)</v>
          </cell>
          <cell r="D11258" t="str">
            <v>KG</v>
          </cell>
          <cell r="E11258">
            <v>2.5000000000000001E-2</v>
          </cell>
        </row>
        <row r="11259">
          <cell r="B11259">
            <v>40215</v>
          </cell>
          <cell r="C11259" t="str">
            <v>ESPACADOR / DISTANCIADOR EM PLASTICO (COLETADO CAIXA)</v>
          </cell>
          <cell r="D11259" t="str">
            <v>UN</v>
          </cell>
          <cell r="E11259">
            <v>0.97</v>
          </cell>
        </row>
        <row r="11260">
          <cell r="B11260">
            <v>92917</v>
          </cell>
          <cell r="C11260" t="str">
            <v>ARMAÇÃO DE ESTRUTURAS DE CONCRETO ARMADO, EXCETO VIGAS, PILARES, LAJES E FUNDAÇÕES (DE EDIFÍCIOS DE MÚLTIPLOS PAVIMENTOS, EDIFICAÇÃO TÉRREA OU SOBRADO), UTILIZANDO AÇO CA-50 DE 8.0 MM - MONTAGEM. AF_12/2015</v>
          </cell>
          <cell r="D11260" t="str">
            <v>KG</v>
          </cell>
          <cell r="E11260">
            <v>0</v>
          </cell>
        </row>
        <row r="11261">
          <cell r="B11261">
            <v>88238</v>
          </cell>
          <cell r="C11261" t="str">
            <v>AJUDANTE DE ARMADOR COM ENCARGOS COMPLEMENTARES</v>
          </cell>
          <cell r="D11261" t="str">
            <v>H</v>
          </cell>
          <cell r="E11261">
            <v>1.6199999999999999E-2</v>
          </cell>
        </row>
        <row r="11262">
          <cell r="B11262">
            <v>88245</v>
          </cell>
          <cell r="C11262" t="str">
            <v>ARMADOR COM ENCARGOS COMPLEMENTARES</v>
          </cell>
          <cell r="D11262" t="str">
            <v>H</v>
          </cell>
          <cell r="E11262">
            <v>9.9299999999999999E-2</v>
          </cell>
        </row>
        <row r="11263">
          <cell r="B11263">
            <v>92793</v>
          </cell>
          <cell r="C11263" t="str">
            <v>CORTE E DOBRA DE AÇO CA-50, DIÂMETRO DE 8.0 MM, UTILIZADO EM ESTRUTURAS DIVERSAS, EXCETO LAJES. AF_12/2015</v>
          </cell>
          <cell r="D11263" t="str">
            <v>KG</v>
          </cell>
          <cell r="E11263">
            <v>1</v>
          </cell>
        </row>
        <row r="11264">
          <cell r="B11264">
            <v>337</v>
          </cell>
          <cell r="C11264" t="str">
            <v>ARAME RECOZIDO 18 BWG, 1,25 MM (0,01 KG/M)</v>
          </cell>
          <cell r="D11264" t="str">
            <v>KG</v>
          </cell>
          <cell r="E11264">
            <v>2.5000000000000001E-2</v>
          </cell>
        </row>
        <row r="11265">
          <cell r="B11265">
            <v>40215</v>
          </cell>
          <cell r="C11265" t="str">
            <v>ESPACADOR / DISTANCIADOR EM PLASTICO (COLETADO CAIXA)</v>
          </cell>
          <cell r="D11265" t="str">
            <v>UN</v>
          </cell>
          <cell r="E11265">
            <v>0.74299999999999999</v>
          </cell>
        </row>
        <row r="11266">
          <cell r="B11266">
            <v>92919</v>
          </cell>
          <cell r="C11266" t="str">
            <v>ARMAÇÃO DE ESTRUTURAS DE CONCRETO ARMADO, EXCETO VIGAS, PILARES, LAJES E FUNDAÇÕES (DE EDIFÍCIOS DE MÚLTIPLOS PAVIMENTOS, EDIFICAÇÃO TÉRREA OU SOBRADO), UTILIZANDO AÇO CA-50 DE 10.0 MM - MONTAGEM. AF_12/2015</v>
          </cell>
          <cell r="D11266" t="str">
            <v>KG</v>
          </cell>
          <cell r="E11266">
            <v>0</v>
          </cell>
        </row>
        <row r="11267">
          <cell r="B11267">
            <v>88238</v>
          </cell>
          <cell r="C11267" t="str">
            <v>AJUDANTE DE ARMADOR COM ENCARGOS COMPLEMENTARES</v>
          </cell>
          <cell r="D11267" t="str">
            <v>H</v>
          </cell>
          <cell r="E11267">
            <v>1.21E-2</v>
          </cell>
        </row>
        <row r="11268">
          <cell r="B11268">
            <v>88245</v>
          </cell>
          <cell r="C11268" t="str">
            <v>ARMADOR COM ENCARGOS COMPLEMENTARES</v>
          </cell>
          <cell r="D11268" t="str">
            <v>H</v>
          </cell>
          <cell r="E11268">
            <v>7.4300000000000005E-2</v>
          </cell>
        </row>
        <row r="11269">
          <cell r="B11269">
            <v>92794</v>
          </cell>
          <cell r="C11269" t="str">
            <v>CORTE E DOBRA DE AÇO CA-50, DIÂMETRO DE 10.0 MM, UTILIZADO EM ESTRUTURAS DIVERSAS, EXCETO LAJES. AF_12/2015</v>
          </cell>
          <cell r="D11269" t="str">
            <v>KG</v>
          </cell>
          <cell r="E11269">
            <v>1</v>
          </cell>
        </row>
        <row r="11270">
          <cell r="B11270">
            <v>337</v>
          </cell>
          <cell r="C11270" t="str">
            <v>ARAME RECOZIDO 18 BWG, 1,25 MM (0,01 KG/M)</v>
          </cell>
          <cell r="D11270" t="str">
            <v>KG</v>
          </cell>
          <cell r="E11270">
            <v>2.5000000000000001E-2</v>
          </cell>
        </row>
        <row r="11271">
          <cell r="B11271">
            <v>40215</v>
          </cell>
          <cell r="C11271" t="str">
            <v>ESPACADOR / DISTANCIADOR EM PLASTICO (COLETADO CAIXA)</v>
          </cell>
          <cell r="D11271" t="str">
            <v>UN</v>
          </cell>
          <cell r="E11271">
            <v>0.54300000000000004</v>
          </cell>
        </row>
        <row r="11272">
          <cell r="B11272">
            <v>92921</v>
          </cell>
          <cell r="C11272" t="str">
            <v>ARMAÇÃO DE ESTRUTURAS DE CONCRETO ARMADO, EXCETO VIGAS, PILARES, LAJES E FUNDAÇÕES (DE EDIFÍCIOS DE MÚLTIPLOS PAVIMENTOS, EDIFICAÇÃO TÉRREA OU SOBRADO), UTILIZANDO AÇO CA-50 DE 12.5 MM - MONTAGEM. AF_12/2015</v>
          </cell>
          <cell r="D11272" t="str">
            <v>KG</v>
          </cell>
          <cell r="E11272">
            <v>0</v>
          </cell>
        </row>
        <row r="11273">
          <cell r="B11273">
            <v>88238</v>
          </cell>
          <cell r="C11273" t="str">
            <v>AJUDANTE DE ARMADOR COM ENCARGOS COMPLEMENTARES</v>
          </cell>
          <cell r="D11273" t="str">
            <v>H</v>
          </cell>
          <cell r="E11273">
            <v>8.8999999999999999E-3</v>
          </cell>
        </row>
        <row r="11274">
          <cell r="B11274">
            <v>88245</v>
          </cell>
          <cell r="C11274" t="str">
            <v>ARMADOR COM ENCARGOS COMPLEMENTARES</v>
          </cell>
          <cell r="D11274" t="str">
            <v>H</v>
          </cell>
          <cell r="E11274">
            <v>5.4199999999999998E-2</v>
          </cell>
        </row>
        <row r="11275">
          <cell r="B11275">
            <v>92795</v>
          </cell>
          <cell r="C11275" t="str">
            <v>CORTE E DOBRA DE AÇO CA-50, DIÂMETRO DE 12.5 MM, UTILIZADO EM ESTRUTURAS DIVERSAS, EXCETO LAJES. AF_12/2015</v>
          </cell>
          <cell r="D11275" t="str">
            <v>KG</v>
          </cell>
          <cell r="E11275">
            <v>1</v>
          </cell>
        </row>
        <row r="11276">
          <cell r="B11276">
            <v>337</v>
          </cell>
          <cell r="C11276" t="str">
            <v>ARAME RECOZIDO 18 BWG, 1,25 MM (0,01 KG/M)</v>
          </cell>
          <cell r="D11276" t="str">
            <v>KG</v>
          </cell>
          <cell r="E11276">
            <v>2.5000000000000001E-2</v>
          </cell>
        </row>
        <row r="11277">
          <cell r="B11277">
            <v>40215</v>
          </cell>
          <cell r="C11277" t="str">
            <v>ESPACADOR / DISTANCIADOR EM PLASTICO (COLETADO CAIXA)</v>
          </cell>
          <cell r="D11277" t="str">
            <v>UN</v>
          </cell>
          <cell r="E11277">
            <v>0.36699999999999999</v>
          </cell>
        </row>
        <row r="11278">
          <cell r="B11278">
            <v>92922</v>
          </cell>
          <cell r="C11278" t="str">
            <v>ARMAÇÃO DE ESTRUTURAS DE CONCRETO ARMADO, EXCETO VIGAS, PILARES, LAJES E FUNDAÇÕES (DE EDIFÍCIOS DE MÚLTIPLOS PAVIMENTOS, EDIFICAÇÃO TÉRREA OU SOBRADO), UTILIZANDO AÇO CA-50 DE 16.0 MM - MONTAGEM. AF_12/2015</v>
          </cell>
          <cell r="D11278" t="str">
            <v>KG</v>
          </cell>
          <cell r="E11278">
            <v>0</v>
          </cell>
        </row>
        <row r="11279">
          <cell r="B11279">
            <v>88238</v>
          </cell>
          <cell r="C11279" t="str">
            <v>AJUDANTE DE ARMADOR COM ENCARGOS COMPLEMENTARES</v>
          </cell>
          <cell r="D11279" t="str">
            <v>H</v>
          </cell>
          <cell r="E11279">
            <v>6.0000000000000001E-3</v>
          </cell>
        </row>
        <row r="11280">
          <cell r="B11280">
            <v>88245</v>
          </cell>
          <cell r="C11280" t="str">
            <v>ARMADOR COM ENCARGOS COMPLEMENTARES</v>
          </cell>
          <cell r="D11280" t="str">
            <v>H</v>
          </cell>
          <cell r="E11280">
            <v>3.6700000000000003E-2</v>
          </cell>
        </row>
        <row r="11281">
          <cell r="B11281">
            <v>92796</v>
          </cell>
          <cell r="C11281" t="str">
            <v>CORTE E DOBRA DE AÇO CA-50, DIÂMETRO DE 16.0 MM, UTILIZADO EM ESTRUTURAS DIVERSAS, EXCETO LAJES. AF_12/2015</v>
          </cell>
          <cell r="D11281" t="str">
            <v>KG</v>
          </cell>
          <cell r="E11281">
            <v>1</v>
          </cell>
        </row>
        <row r="11282">
          <cell r="B11282">
            <v>337</v>
          </cell>
          <cell r="C11282" t="str">
            <v>ARAME RECOZIDO 18 BWG, 1,25 MM (0,01 KG/M)</v>
          </cell>
          <cell r="D11282" t="str">
            <v>KG</v>
          </cell>
          <cell r="E11282">
            <v>2.5000000000000001E-2</v>
          </cell>
        </row>
        <row r="11283">
          <cell r="B11283">
            <v>40215</v>
          </cell>
          <cell r="C11283" t="str">
            <v>ESPACADOR / DISTANCIADOR EM PLASTICO (COLETADO CAIXA)</v>
          </cell>
          <cell r="D11283" t="str">
            <v>UN</v>
          </cell>
          <cell r="E11283">
            <v>0.21199999999999999</v>
          </cell>
        </row>
        <row r="11284">
          <cell r="B11284">
            <v>92923</v>
          </cell>
          <cell r="C11284" t="str">
            <v>ARMAÇÃO DE ESTRUTURAS DE CONCRETO ARMADO, EXCETO VIGAS, PILARES, LAJES E FUNDAÇÕES (DE EDIFÍCIOS DE MÚLTIPLOS PAVIMENTOS, EDIFICAÇÃO TÉRREA OU SOBRADO), UTILIZANDO AÇO CA-50 DE 20.0 MM - MONTAGEM. AF_12/2015</v>
          </cell>
          <cell r="D11284" t="str">
            <v>KG</v>
          </cell>
          <cell r="E11284">
            <v>0</v>
          </cell>
        </row>
        <row r="11285">
          <cell r="B11285">
            <v>88238</v>
          </cell>
          <cell r="C11285" t="str">
            <v>AJUDANTE DE ARMADOR COM ENCARGOS COMPLEMENTARES</v>
          </cell>
          <cell r="D11285" t="str">
            <v>H</v>
          </cell>
          <cell r="E11285">
            <v>4.0000000000000001E-3</v>
          </cell>
        </row>
        <row r="11286">
          <cell r="B11286">
            <v>88245</v>
          </cell>
          <cell r="C11286" t="str">
            <v>ARMADOR COM ENCARGOS COMPLEMENTARES</v>
          </cell>
          <cell r="D11286" t="str">
            <v>H</v>
          </cell>
          <cell r="E11286">
            <v>2.4199999999999999E-2</v>
          </cell>
        </row>
        <row r="11287">
          <cell r="B11287">
            <v>92797</v>
          </cell>
          <cell r="C11287" t="str">
            <v>CORTE E DOBRA DE AÇO CA-50, DIÂMETRO DE 20.0 MM, UTILIZADO EM ESTRUTURAS DIVERSAS, EXCETO LAJES. AF_12/2015</v>
          </cell>
          <cell r="D11287" t="str">
            <v>KG</v>
          </cell>
          <cell r="E11287">
            <v>1</v>
          </cell>
        </row>
        <row r="11288">
          <cell r="B11288">
            <v>337</v>
          </cell>
          <cell r="C11288" t="str">
            <v>ARAME RECOZIDO 18 BWG, 1,25 MM (0,01 KG/M)</v>
          </cell>
          <cell r="D11288" t="str">
            <v>KG</v>
          </cell>
          <cell r="E11288">
            <v>2.5000000000000001E-2</v>
          </cell>
        </row>
        <row r="11289">
          <cell r="B11289">
            <v>40215</v>
          </cell>
          <cell r="C11289" t="str">
            <v>ESPACADOR / DISTANCIADOR EM PLASTICO (COLETADO CAIXA)</v>
          </cell>
          <cell r="D11289" t="str">
            <v>UN</v>
          </cell>
          <cell r="E11289">
            <v>0.113</v>
          </cell>
        </row>
        <row r="11290">
          <cell r="B11290">
            <v>92924</v>
          </cell>
          <cell r="C11290" t="str">
            <v>ARMAÇÃO DE ESTRUTURAS DE CONCRETO ARMADO, EXCETO VIGAS, PILARES, LAJES E FUNDAÇÕES (DE EDIFÍCIOS DE MÚLTIPLOS PAVIMENTOS, EDIFICAÇÃO TÉRREA OU SOBRADO), UTILIZANDO AÇO CA-50 DE 25.0 MM - MONTAGEM. AF_12/2015</v>
          </cell>
          <cell r="D11290" t="str">
            <v>KG</v>
          </cell>
          <cell r="E11290">
            <v>0</v>
          </cell>
        </row>
        <row r="11291">
          <cell r="B11291">
            <v>88238</v>
          </cell>
          <cell r="C11291" t="str">
            <v>AJUDANTE DE ARMADOR COM ENCARGOS COMPLEMENTARES</v>
          </cell>
          <cell r="D11291" t="str">
            <v>H</v>
          </cell>
          <cell r="E11291">
            <v>2.3E-3</v>
          </cell>
        </row>
        <row r="11292">
          <cell r="B11292">
            <v>88245</v>
          </cell>
          <cell r="C11292" t="str">
            <v>ARMADOR COM ENCARGOS COMPLEMENTARES</v>
          </cell>
          <cell r="D11292" t="str">
            <v>H</v>
          </cell>
          <cell r="E11292">
            <v>1.4200000000000001E-2</v>
          </cell>
        </row>
        <row r="11293">
          <cell r="B11293">
            <v>92798</v>
          </cell>
          <cell r="C11293" t="str">
            <v>CORTE E DOBRA DE AÇO CA-50, DIÂMETRO DE 25.0 MM, UTILIZADO EM ESTRUTURAS DIVERSAS, EXCETO LAJES. AF_12/2015</v>
          </cell>
          <cell r="D11293" t="str">
            <v>KG</v>
          </cell>
          <cell r="E11293">
            <v>1</v>
          </cell>
        </row>
        <row r="11294">
          <cell r="B11294">
            <v>337</v>
          </cell>
          <cell r="C11294" t="str">
            <v>ARAME RECOZIDO 18 BWG, 1,25 MM (0,01 KG/M)</v>
          </cell>
          <cell r="D11294" t="str">
            <v>KG</v>
          </cell>
          <cell r="E11294">
            <v>2.5000000000000001E-2</v>
          </cell>
        </row>
        <row r="11295">
          <cell r="B11295">
            <v>40215</v>
          </cell>
          <cell r="C11295" t="str">
            <v>ESPACADOR / DISTANCIADOR EM PLASTICO (COLETADO CAIXA)</v>
          </cell>
          <cell r="D11295" t="str">
            <v>UN</v>
          </cell>
          <cell r="E11295">
            <v>5.1999999999999998E-2</v>
          </cell>
        </row>
        <row r="11296">
          <cell r="B11296">
            <v>95445</v>
          </cell>
          <cell r="C11296" t="str">
            <v>CORTE E DOBRA DE AÇO CA-60, DIÂMETRO DE 5,0 MM, UTILIZADO EM ESTRIBO CONTÍNUO HELICOIDAL. AF_10/2016</v>
          </cell>
          <cell r="D11296" t="str">
            <v>KG</v>
          </cell>
          <cell r="E11296">
            <v>0</v>
          </cell>
        </row>
        <row r="11297">
          <cell r="B11297">
            <v>88238</v>
          </cell>
          <cell r="C11297" t="str">
            <v>AJUDANTE DE ARMADOR COM ENCARGOS COMPLEMENTARES</v>
          </cell>
          <cell r="D11297" t="str">
            <v>H</v>
          </cell>
          <cell r="E11297">
            <v>3.0000000000000001E-3</v>
          </cell>
        </row>
        <row r="11298">
          <cell r="B11298">
            <v>88245</v>
          </cell>
          <cell r="C11298" t="str">
            <v>ARMADOR COM ENCARGOS COMPLEMENTARES</v>
          </cell>
          <cell r="D11298" t="str">
            <v>H</v>
          </cell>
          <cell r="E11298">
            <v>2.6100000000000002E-2</v>
          </cell>
        </row>
        <row r="11299">
          <cell r="B11299">
            <v>39</v>
          </cell>
          <cell r="C11299" t="str">
            <v>ACO CA-60, 5,0 MM, VERGALHAO</v>
          </cell>
          <cell r="D11299" t="str">
            <v>KG</v>
          </cell>
          <cell r="E11299">
            <v>1</v>
          </cell>
        </row>
        <row r="11300">
          <cell r="B11300">
            <v>95446</v>
          </cell>
          <cell r="C11300" t="str">
            <v>CORTE E DOBRA DE AÇO CA-50, DIÂMETRO DE 6,3 MM, UTILIZADO EM ESTRIBO CONTÍNUO HELICOIDAL. AF_10/2016</v>
          </cell>
          <cell r="D11300" t="str">
            <v>KG</v>
          </cell>
          <cell r="E11300">
            <v>0</v>
          </cell>
        </row>
        <row r="11301">
          <cell r="B11301">
            <v>88238</v>
          </cell>
          <cell r="C11301" t="str">
            <v>AJUDANTE DE ARMADOR COM ENCARGOS COMPLEMENTARES</v>
          </cell>
          <cell r="D11301" t="str">
            <v>H</v>
          </cell>
          <cell r="E11301">
            <v>2E-3</v>
          </cell>
        </row>
        <row r="11302">
          <cell r="B11302">
            <v>88245</v>
          </cell>
          <cell r="C11302" t="str">
            <v>ARMADOR COM ENCARGOS COMPLEMENTARES</v>
          </cell>
          <cell r="D11302" t="str">
            <v>H</v>
          </cell>
          <cell r="E11302">
            <v>1.9599999999999999E-2</v>
          </cell>
        </row>
        <row r="11303">
          <cell r="B11303">
            <v>32</v>
          </cell>
          <cell r="C11303" t="str">
            <v>ACO CA-50, 6,3 MM, VERGALHAO</v>
          </cell>
          <cell r="D11303" t="str">
            <v>KG</v>
          </cell>
          <cell r="E11303">
            <v>1</v>
          </cell>
        </row>
        <row r="11304">
          <cell r="B11304">
            <v>95576</v>
          </cell>
          <cell r="C11304" t="str">
            <v>MONTAGEM DE ARMADURA LONGITUDINAL DE ESTACAS DE SEÇÃO CIRCULAR, DIÂMETRO = 8,0 MM. AF_11/2016</v>
          </cell>
          <cell r="D11304" t="str">
            <v>KG</v>
          </cell>
          <cell r="E11304">
            <v>0</v>
          </cell>
        </row>
        <row r="11305">
          <cell r="B11305">
            <v>88238</v>
          </cell>
          <cell r="C11305" t="str">
            <v>AJUDANTE DE ARMADOR COM ENCARGOS COMPLEMENTARES</v>
          </cell>
          <cell r="D11305" t="str">
            <v>H</v>
          </cell>
          <cell r="E11305">
            <v>0.01</v>
          </cell>
        </row>
        <row r="11306">
          <cell r="B11306">
            <v>88245</v>
          </cell>
          <cell r="C11306" t="str">
            <v>ARMADOR COM ENCARGOS COMPLEMENTARES</v>
          </cell>
          <cell r="D11306" t="str">
            <v>H</v>
          </cell>
          <cell r="E11306">
            <v>8.6999999999999994E-2</v>
          </cell>
        </row>
        <row r="11307">
          <cell r="B11307">
            <v>92793</v>
          </cell>
          <cell r="C11307" t="str">
            <v>CORTE E DOBRA DE AÇO CA-50, DIÂMETRO DE 8.0 MM, UTILIZADO EM ESTRUTURAS DIVERSAS, EXCETO LAJES. AF_12/2015</v>
          </cell>
          <cell r="D11307" t="str">
            <v>KG</v>
          </cell>
          <cell r="E11307">
            <v>1</v>
          </cell>
        </row>
        <row r="11308">
          <cell r="B11308">
            <v>337</v>
          </cell>
          <cell r="C11308" t="str">
            <v>ARAME RECOZIDO 18 BWG, 1,25 MM (0,01 KG/M)</v>
          </cell>
          <cell r="D11308" t="str">
            <v>KG</v>
          </cell>
          <cell r="E11308">
            <v>0.02</v>
          </cell>
        </row>
        <row r="11309">
          <cell r="B11309">
            <v>95577</v>
          </cell>
          <cell r="C11309" t="str">
            <v>MONTAGEM DE ARMADURA LONGITUDINAL DE ESTACAS DE SEÇÃO CIRCULAR, DIÂMETRO = 10,0 MM. AF_11/2016</v>
          </cell>
          <cell r="D11309" t="str">
            <v>KG</v>
          </cell>
          <cell r="E11309">
            <v>0</v>
          </cell>
        </row>
        <row r="11310">
          <cell r="B11310">
            <v>88238</v>
          </cell>
          <cell r="C11310" t="str">
            <v>AJUDANTE DE ARMADOR COM ENCARGOS COMPLEMENTARES</v>
          </cell>
          <cell r="D11310" t="str">
            <v>H</v>
          </cell>
          <cell r="E11310">
            <v>8.0000000000000002E-3</v>
          </cell>
        </row>
        <row r="11311">
          <cell r="B11311">
            <v>88245</v>
          </cell>
          <cell r="C11311" t="str">
            <v>ARMADOR COM ENCARGOS COMPLEMENTARES</v>
          </cell>
          <cell r="D11311" t="str">
            <v>H</v>
          </cell>
          <cell r="E11311">
            <v>7.0000000000000007E-2</v>
          </cell>
        </row>
        <row r="11312">
          <cell r="B11312">
            <v>92794</v>
          </cell>
          <cell r="C11312" t="str">
            <v>CORTE E DOBRA DE AÇO CA-50, DIÂMETRO DE 10.0 MM, UTILIZADO EM ESTRUTURAS DIVERSAS, EXCETO LAJES. AF_12/2015</v>
          </cell>
          <cell r="D11312" t="str">
            <v>KG</v>
          </cell>
          <cell r="E11312">
            <v>1</v>
          </cell>
        </row>
        <row r="11313">
          <cell r="B11313">
            <v>337</v>
          </cell>
          <cell r="C11313" t="str">
            <v>ARAME RECOZIDO 18 BWG, 1,25 MM (0,01 KG/M)</v>
          </cell>
          <cell r="D11313" t="str">
            <v>KG</v>
          </cell>
          <cell r="E11313">
            <v>0.02</v>
          </cell>
        </row>
        <row r="11314">
          <cell r="B11314">
            <v>95578</v>
          </cell>
          <cell r="C11314" t="str">
            <v>MONTAGEM DE ARMADURA LONGITUDINAL DE ESTACAS DE SEÇÃO CIRCULAR, DIÂMETRO = 12,5 MM. AF_11/2016</v>
          </cell>
          <cell r="D11314" t="str">
            <v>KG</v>
          </cell>
          <cell r="E11314">
            <v>0</v>
          </cell>
        </row>
        <row r="11315">
          <cell r="B11315">
            <v>88238</v>
          </cell>
          <cell r="C11315" t="str">
            <v>AJUDANTE DE ARMADOR COM ENCARGOS COMPLEMENTARES</v>
          </cell>
          <cell r="D11315" t="str">
            <v>H</v>
          </cell>
          <cell r="E11315">
            <v>6.0000000000000001E-3</v>
          </cell>
        </row>
        <row r="11316">
          <cell r="B11316">
            <v>88245</v>
          </cell>
          <cell r="C11316" t="str">
            <v>ARMADOR COM ENCARGOS COMPLEMENTARES</v>
          </cell>
          <cell r="D11316" t="str">
            <v>H</v>
          </cell>
          <cell r="E11316">
            <v>5.7000000000000002E-2</v>
          </cell>
        </row>
        <row r="11317">
          <cell r="B11317">
            <v>92795</v>
          </cell>
          <cell r="C11317" t="str">
            <v>CORTE E DOBRA DE AÇO CA-50, DIÂMETRO DE 12.5 MM, UTILIZADO EM ESTRUTURAS DIVERSAS, EXCETO LAJES. AF_12/2015</v>
          </cell>
          <cell r="D11317" t="str">
            <v>KG</v>
          </cell>
          <cell r="E11317">
            <v>1</v>
          </cell>
        </row>
        <row r="11318">
          <cell r="B11318">
            <v>337</v>
          </cell>
          <cell r="C11318" t="str">
            <v>ARAME RECOZIDO 18 BWG, 1,25 MM (0,01 KG/M)</v>
          </cell>
          <cell r="D11318" t="str">
            <v>KG</v>
          </cell>
          <cell r="E11318">
            <v>0.02</v>
          </cell>
        </row>
        <row r="11319">
          <cell r="B11319">
            <v>95579</v>
          </cell>
          <cell r="C11319" t="str">
            <v>MONTAGEM DE ARMADURA LONGITUDINAL DE ESTACAS DE SEÇÃO CIRCULAR, DIÂMETRO = 16,0 MM. AF_11/2016</v>
          </cell>
          <cell r="D11319" t="str">
            <v>KG</v>
          </cell>
          <cell r="E11319">
            <v>0</v>
          </cell>
        </row>
        <row r="11320">
          <cell r="B11320">
            <v>88238</v>
          </cell>
          <cell r="C11320" t="str">
            <v>AJUDANTE DE ARMADOR COM ENCARGOS COMPLEMENTARES</v>
          </cell>
          <cell r="D11320" t="str">
            <v>H</v>
          </cell>
          <cell r="E11320">
            <v>5.0000000000000001E-3</v>
          </cell>
        </row>
        <row r="11321">
          <cell r="B11321">
            <v>88245</v>
          </cell>
          <cell r="C11321" t="str">
            <v>ARMADOR COM ENCARGOS COMPLEMENTARES</v>
          </cell>
          <cell r="D11321" t="str">
            <v>H</v>
          </cell>
          <cell r="E11321">
            <v>4.3999999999999997E-2</v>
          </cell>
        </row>
        <row r="11322">
          <cell r="B11322">
            <v>92796</v>
          </cell>
          <cell r="C11322" t="str">
            <v>CORTE E DOBRA DE AÇO CA-50, DIÂMETRO DE 16.0 MM, UTILIZADO EM ESTRUTURAS DIVERSAS, EXCETO LAJES. AF_12/2015</v>
          </cell>
          <cell r="D11322" t="str">
            <v>KG</v>
          </cell>
          <cell r="E11322">
            <v>1</v>
          </cell>
        </row>
        <row r="11323">
          <cell r="B11323">
            <v>337</v>
          </cell>
          <cell r="C11323" t="str">
            <v>ARAME RECOZIDO 18 BWG, 1,25 MM (0,01 KG/M)</v>
          </cell>
          <cell r="D11323" t="str">
            <v>KG</v>
          </cell>
          <cell r="E11323">
            <v>0.02</v>
          </cell>
        </row>
        <row r="11324">
          <cell r="B11324">
            <v>95580</v>
          </cell>
          <cell r="C11324" t="str">
            <v>MONTAGEM DE ARMADURA LONGITUDINAL DE ESTACAS DE SEÇÃO CIRCULAR, DIÂMETRO = 20,0 MM. AF_11/2016</v>
          </cell>
          <cell r="D11324" t="str">
            <v>KG</v>
          </cell>
          <cell r="E11324">
            <v>0</v>
          </cell>
        </row>
        <row r="11325">
          <cell r="B11325">
            <v>88238</v>
          </cell>
          <cell r="C11325" t="str">
            <v>AJUDANTE DE ARMADOR COM ENCARGOS COMPLEMENTARES</v>
          </cell>
          <cell r="D11325" t="str">
            <v>H</v>
          </cell>
          <cell r="E11325">
            <v>4.0000000000000001E-3</v>
          </cell>
        </row>
        <row r="11326">
          <cell r="B11326">
            <v>88245</v>
          </cell>
          <cell r="C11326" t="str">
            <v>ARMADOR COM ENCARGOS COMPLEMENTARES</v>
          </cell>
          <cell r="D11326" t="str">
            <v>H</v>
          </cell>
          <cell r="E11326">
            <v>3.5999999999999997E-2</v>
          </cell>
        </row>
        <row r="11327">
          <cell r="B11327">
            <v>92797</v>
          </cell>
          <cell r="C11327" t="str">
            <v>CORTE E DOBRA DE AÇO CA-50, DIÂMETRO DE 20.0 MM, UTILIZADO EM ESTRUTURAS DIVERSAS, EXCETO LAJES. AF_12/2015</v>
          </cell>
          <cell r="D11327" t="str">
            <v>KG</v>
          </cell>
          <cell r="E11327">
            <v>1</v>
          </cell>
        </row>
        <row r="11328">
          <cell r="B11328">
            <v>337</v>
          </cell>
          <cell r="C11328" t="str">
            <v>ARAME RECOZIDO 18 BWG, 1,25 MM (0,01 KG/M)</v>
          </cell>
          <cell r="D11328" t="str">
            <v>KG</v>
          </cell>
          <cell r="E11328">
            <v>0.02</v>
          </cell>
        </row>
        <row r="11329">
          <cell r="B11329">
            <v>95581</v>
          </cell>
          <cell r="C11329" t="str">
            <v>MONTAGEM DE ARMADURA LONGITUDINAL DE ESTACAS DE SEÇÃO CIRCULAR, DIÂMETRO = 25,0 MM. AF_11/2016</v>
          </cell>
          <cell r="D11329" t="str">
            <v>KG</v>
          </cell>
          <cell r="E11329">
            <v>0</v>
          </cell>
        </row>
        <row r="11330">
          <cell r="B11330">
            <v>88238</v>
          </cell>
          <cell r="C11330" t="str">
            <v>AJUDANTE DE ARMADOR COM ENCARGOS COMPLEMENTARES</v>
          </cell>
          <cell r="D11330" t="str">
            <v>H</v>
          </cell>
          <cell r="E11330">
            <v>3.0000000000000001E-3</v>
          </cell>
        </row>
        <row r="11331">
          <cell r="B11331">
            <v>88245</v>
          </cell>
          <cell r="C11331" t="str">
            <v>ARMADOR COM ENCARGOS COMPLEMENTARES</v>
          </cell>
          <cell r="D11331" t="str">
            <v>H</v>
          </cell>
          <cell r="E11331">
            <v>2.9000000000000001E-2</v>
          </cell>
        </row>
        <row r="11332">
          <cell r="B11332">
            <v>92798</v>
          </cell>
          <cell r="C11332" t="str">
            <v>CORTE E DOBRA DE AÇO CA-50, DIÂMETRO DE 25.0 MM, UTILIZADO EM ESTRUTURAS DIVERSAS, EXCETO LAJES. AF_12/2015</v>
          </cell>
          <cell r="D11332" t="str">
            <v>KG</v>
          </cell>
          <cell r="E11332">
            <v>1</v>
          </cell>
        </row>
        <row r="11333">
          <cell r="B11333">
            <v>337</v>
          </cell>
          <cell r="C11333" t="str">
            <v>ARAME RECOZIDO 18 BWG, 1,25 MM (0,01 KG/M)</v>
          </cell>
          <cell r="D11333" t="str">
            <v>KG</v>
          </cell>
          <cell r="E11333">
            <v>0.02</v>
          </cell>
        </row>
        <row r="11334">
          <cell r="B11334">
            <v>95583</v>
          </cell>
          <cell r="C11334" t="str">
            <v>MONTAGEM DE ARMADURA TRANSVERSAL DE ESTACAS DE SEÇÃO CIRCULAR, DIÂMETRO = 5,0 MM. AF_11/2016</v>
          </cell>
          <cell r="D11334" t="str">
            <v>KG</v>
          </cell>
          <cell r="E11334">
            <v>0</v>
          </cell>
        </row>
        <row r="11335">
          <cell r="B11335">
            <v>88238</v>
          </cell>
          <cell r="C11335" t="str">
            <v>AJUDANTE DE ARMADOR COM ENCARGOS COMPLEMENTARES</v>
          </cell>
          <cell r="D11335" t="str">
            <v>H</v>
          </cell>
          <cell r="E11335">
            <v>3.1E-2</v>
          </cell>
        </row>
        <row r="11336">
          <cell r="B11336">
            <v>88245</v>
          </cell>
          <cell r="C11336" t="str">
            <v>ARMADOR COM ENCARGOS COMPLEMENTARES</v>
          </cell>
          <cell r="D11336" t="str">
            <v>H</v>
          </cell>
          <cell r="E11336">
            <v>0.27900000000000003</v>
          </cell>
        </row>
        <row r="11337">
          <cell r="B11337">
            <v>95445</v>
          </cell>
          <cell r="C11337" t="str">
            <v>CORTE E DOBRA DE AÇO CA-60, DIÂMETRO DE 5,0 MM, UTILIZADO EM ESTRIBO CONTÍNUO HELICOIDAL. AF_10/2016</v>
          </cell>
          <cell r="D11337" t="str">
            <v>KG</v>
          </cell>
          <cell r="E11337">
            <v>1</v>
          </cell>
        </row>
        <row r="11338">
          <cell r="B11338">
            <v>337</v>
          </cell>
          <cell r="C11338" t="str">
            <v>ARAME RECOZIDO 18 BWG, 1,25 MM (0,01 KG/M)</v>
          </cell>
          <cell r="D11338" t="str">
            <v>KG</v>
          </cell>
          <cell r="E11338">
            <v>0.02</v>
          </cell>
        </row>
        <row r="11339">
          <cell r="B11339">
            <v>95584</v>
          </cell>
          <cell r="C11339" t="str">
            <v>MONTAGEM DE ARMADURA TRANSVERSAL DE ESTACAS DE SEÇÃO CIRCULAR, DIÂMETRO = 6,3 MM. AF_11/2016</v>
          </cell>
          <cell r="D11339" t="str">
            <v>KG</v>
          </cell>
          <cell r="E11339">
            <v>0</v>
          </cell>
        </row>
        <row r="11340">
          <cell r="B11340">
            <v>88238</v>
          </cell>
          <cell r="C11340" t="str">
            <v>AJUDANTE DE ARMADOR COM ENCARGOS COMPLEMENTARES</v>
          </cell>
          <cell r="D11340" t="str">
            <v>H</v>
          </cell>
          <cell r="E11340">
            <v>1.9E-2</v>
          </cell>
        </row>
        <row r="11341">
          <cell r="B11341">
            <v>88245</v>
          </cell>
          <cell r="C11341" t="str">
            <v>ARMADOR COM ENCARGOS COMPLEMENTARES</v>
          </cell>
          <cell r="D11341" t="str">
            <v>H</v>
          </cell>
          <cell r="E11341">
            <v>0.17399999999999999</v>
          </cell>
        </row>
        <row r="11342">
          <cell r="B11342">
            <v>95446</v>
          </cell>
          <cell r="C11342" t="str">
            <v>CORTE E DOBRA DE AÇO CA-50, DIÂMETRO DE 6,3 MM, UTILIZADO EM ESTRIBO CONTÍNUO HELICOIDAL. AF_10/2016</v>
          </cell>
          <cell r="D11342" t="str">
            <v>KG</v>
          </cell>
          <cell r="E11342">
            <v>1</v>
          </cell>
        </row>
        <row r="11343">
          <cell r="B11343">
            <v>337</v>
          </cell>
          <cell r="C11343" t="str">
            <v>ARAME RECOZIDO 18 BWG, 1,25 MM (0,01 KG/M)</v>
          </cell>
          <cell r="D11343" t="str">
            <v>KG</v>
          </cell>
          <cell r="E11343">
            <v>0.02</v>
          </cell>
        </row>
        <row r="11344">
          <cell r="B11344">
            <v>95585</v>
          </cell>
          <cell r="C11344" t="str">
            <v>MONTAGEM DE ARMADURA LONGITUDINAL DE ESTACAS DE SEÇÃO RETANGULAR (BARRETE), DIÂMETRO = 8,0 MM. AF_11/2016</v>
          </cell>
          <cell r="D11344" t="str">
            <v>KG</v>
          </cell>
          <cell r="E11344">
            <v>0</v>
          </cell>
        </row>
        <row r="11345">
          <cell r="B11345">
            <v>88238</v>
          </cell>
          <cell r="C11345" t="str">
            <v>AJUDANTE DE ARMADOR COM ENCARGOS COMPLEMENTARES</v>
          </cell>
          <cell r="D11345" t="str">
            <v>H</v>
          </cell>
          <cell r="E11345">
            <v>1.2E-2</v>
          </cell>
        </row>
        <row r="11346">
          <cell r="B11346">
            <v>88245</v>
          </cell>
          <cell r="C11346" t="str">
            <v>ARMADOR COM ENCARGOS COMPLEMENTARES</v>
          </cell>
          <cell r="D11346" t="str">
            <v>H</v>
          </cell>
          <cell r="E11346">
            <v>0.105</v>
          </cell>
        </row>
        <row r="11347">
          <cell r="B11347">
            <v>92793</v>
          </cell>
          <cell r="C11347" t="str">
            <v>CORTE E DOBRA DE AÇO CA-50, DIÂMETRO DE 8.0 MM, UTILIZADO EM ESTRUTURAS DIVERSAS, EXCETO LAJES. AF_12/2015</v>
          </cell>
          <cell r="D11347" t="str">
            <v>KG</v>
          </cell>
          <cell r="E11347">
            <v>1</v>
          </cell>
        </row>
        <row r="11348">
          <cell r="B11348">
            <v>337</v>
          </cell>
          <cell r="C11348" t="str">
            <v>ARAME RECOZIDO 18 BWG, 1,25 MM (0,01 KG/M)</v>
          </cell>
          <cell r="D11348" t="str">
            <v>KG</v>
          </cell>
          <cell r="E11348">
            <v>0.02</v>
          </cell>
        </row>
        <row r="11349">
          <cell r="B11349">
            <v>95586</v>
          </cell>
          <cell r="C11349" t="str">
            <v>MONTAGEM DE ARMADURA LONGITUDINAL DE ESTACAS DE SEÇÃO RETANGULAR (BARRETE), DIÂMETRO = 10,0 MM. AF_11/2016</v>
          </cell>
          <cell r="D11349" t="str">
            <v>KG</v>
          </cell>
          <cell r="E11349">
            <v>0</v>
          </cell>
        </row>
        <row r="11350">
          <cell r="B11350">
            <v>88238</v>
          </cell>
          <cell r="C11350" t="str">
            <v>AJUDANTE DE ARMADOR COM ENCARGOS COMPLEMENTARES</v>
          </cell>
          <cell r="D11350" t="str">
            <v>H</v>
          </cell>
          <cell r="E11350">
            <v>8.9999999999999993E-3</v>
          </cell>
        </row>
        <row r="11351">
          <cell r="B11351">
            <v>88245</v>
          </cell>
          <cell r="C11351" t="str">
            <v>ARMADOR COM ENCARGOS COMPLEMENTARES</v>
          </cell>
          <cell r="D11351" t="str">
            <v>H</v>
          </cell>
          <cell r="E11351">
            <v>8.4000000000000005E-2</v>
          </cell>
        </row>
        <row r="11352">
          <cell r="B11352">
            <v>92794</v>
          </cell>
          <cell r="C11352" t="str">
            <v>CORTE E DOBRA DE AÇO CA-50, DIÂMETRO DE 10.0 MM, UTILIZADO EM ESTRUTURAS DIVERSAS, EXCETO LAJES. AF_12/2015</v>
          </cell>
          <cell r="D11352" t="str">
            <v>KG</v>
          </cell>
          <cell r="E11352">
            <v>1</v>
          </cell>
        </row>
        <row r="11353">
          <cell r="B11353">
            <v>337</v>
          </cell>
          <cell r="C11353" t="str">
            <v>ARAME RECOZIDO 18 BWG, 1,25 MM (0,01 KG/M)</v>
          </cell>
          <cell r="D11353" t="str">
            <v>KG</v>
          </cell>
          <cell r="E11353">
            <v>0.02</v>
          </cell>
        </row>
        <row r="11354">
          <cell r="B11354">
            <v>95587</v>
          </cell>
          <cell r="C11354" t="str">
            <v>MONTAGEM DE ARMADURA LONGITUDINAL DE ESTACAS DE SEÇÃO RETANGULAR (BARRETE), DIÂMETRO = 12,5 MM. AF_11/2016</v>
          </cell>
          <cell r="D11354" t="str">
            <v>KG</v>
          </cell>
          <cell r="E11354">
            <v>0</v>
          </cell>
        </row>
        <row r="11355">
          <cell r="B11355">
            <v>88238</v>
          </cell>
          <cell r="C11355" t="str">
            <v>AJUDANTE DE ARMADOR COM ENCARGOS COMPLEMENTARES</v>
          </cell>
          <cell r="D11355" t="str">
            <v>H</v>
          </cell>
          <cell r="E11355">
            <v>8.0000000000000002E-3</v>
          </cell>
        </row>
        <row r="11356">
          <cell r="B11356">
            <v>88245</v>
          </cell>
          <cell r="C11356" t="str">
            <v>ARMADOR COM ENCARGOS COMPLEMENTARES</v>
          </cell>
          <cell r="D11356" t="str">
            <v>H</v>
          </cell>
          <cell r="E11356">
            <v>6.8000000000000005E-2</v>
          </cell>
        </row>
        <row r="11357">
          <cell r="B11357">
            <v>92795</v>
          </cell>
          <cell r="C11357" t="str">
            <v>CORTE E DOBRA DE AÇO CA-50, DIÂMETRO DE 12.5 MM, UTILIZADO EM ESTRUTURAS DIVERSAS, EXCETO LAJES. AF_12/2015</v>
          </cell>
          <cell r="D11357" t="str">
            <v>KG</v>
          </cell>
          <cell r="E11357">
            <v>1</v>
          </cell>
        </row>
        <row r="11358">
          <cell r="B11358">
            <v>337</v>
          </cell>
          <cell r="C11358" t="str">
            <v>ARAME RECOZIDO 18 BWG, 1,25 MM (0,01 KG/M)</v>
          </cell>
          <cell r="D11358" t="str">
            <v>KG</v>
          </cell>
          <cell r="E11358">
            <v>0.02</v>
          </cell>
        </row>
        <row r="11359">
          <cell r="B11359">
            <v>95588</v>
          </cell>
          <cell r="C11359" t="str">
            <v>MONTAGEM DE ARMADURA LONGITUDINAL DE ESTACAS DE SEÇÃO RETANGULAR (BARRETE), DIÂMETRO = 16,0 MM. AF_11/2016</v>
          </cell>
          <cell r="D11359" t="str">
            <v>KG</v>
          </cell>
          <cell r="E11359">
            <v>0</v>
          </cell>
        </row>
        <row r="11360">
          <cell r="B11360">
            <v>88238</v>
          </cell>
          <cell r="C11360" t="str">
            <v>AJUDANTE DE ARMADOR COM ENCARGOS COMPLEMENTARES</v>
          </cell>
          <cell r="D11360" t="str">
            <v>H</v>
          </cell>
          <cell r="E11360">
            <v>6.0000000000000001E-3</v>
          </cell>
        </row>
        <row r="11361">
          <cell r="B11361">
            <v>88245</v>
          </cell>
          <cell r="C11361" t="str">
            <v>ARMADOR COM ENCARGOS COMPLEMENTARES</v>
          </cell>
          <cell r="D11361" t="str">
            <v>H</v>
          </cell>
          <cell r="E11361">
            <v>5.2999999999999999E-2</v>
          </cell>
        </row>
        <row r="11362">
          <cell r="B11362">
            <v>92796</v>
          </cell>
          <cell r="C11362" t="str">
            <v>CORTE E DOBRA DE AÇO CA-50, DIÂMETRO DE 16.0 MM, UTILIZADO EM ESTRUTURAS DIVERSAS, EXCETO LAJES. AF_12/2015</v>
          </cell>
          <cell r="D11362" t="str">
            <v>KG</v>
          </cell>
          <cell r="E11362">
            <v>1</v>
          </cell>
        </row>
        <row r="11363">
          <cell r="B11363">
            <v>337</v>
          </cell>
          <cell r="C11363" t="str">
            <v>ARAME RECOZIDO 18 BWG, 1,25 MM (0,01 KG/M)</v>
          </cell>
          <cell r="D11363" t="str">
            <v>KG</v>
          </cell>
          <cell r="E11363">
            <v>0.02</v>
          </cell>
        </row>
        <row r="11364">
          <cell r="B11364">
            <v>95589</v>
          </cell>
          <cell r="C11364" t="str">
            <v>MONTAGEM DE ARMADURA LONGITUDINAL DE ESTACAS DE SEÇÃO RETANGULAR (BARRETE), DIÂMETRO = 20,0 MM. AF_11/2016</v>
          </cell>
          <cell r="D11364" t="str">
            <v>KG</v>
          </cell>
          <cell r="E11364">
            <v>0</v>
          </cell>
        </row>
        <row r="11365">
          <cell r="B11365">
            <v>88238</v>
          </cell>
          <cell r="C11365" t="str">
            <v>AJUDANTE DE ARMADOR COM ENCARGOS COMPLEMENTARES</v>
          </cell>
          <cell r="D11365" t="str">
            <v>H</v>
          </cell>
          <cell r="E11365">
            <v>5.0000000000000001E-3</v>
          </cell>
        </row>
        <row r="11366">
          <cell r="B11366">
            <v>88245</v>
          </cell>
          <cell r="C11366" t="str">
            <v>ARMADOR COM ENCARGOS COMPLEMENTARES</v>
          </cell>
          <cell r="D11366" t="str">
            <v>H</v>
          </cell>
          <cell r="E11366">
            <v>4.2999999999999997E-2</v>
          </cell>
        </row>
        <row r="11367">
          <cell r="B11367">
            <v>92797</v>
          </cell>
          <cell r="C11367" t="str">
            <v>CORTE E DOBRA DE AÇO CA-50, DIÂMETRO DE 20.0 MM, UTILIZADO EM ESTRUTURAS DIVERSAS, EXCETO LAJES. AF_12/2015</v>
          </cell>
          <cell r="D11367" t="str">
            <v>KG</v>
          </cell>
          <cell r="E11367">
            <v>1</v>
          </cell>
        </row>
        <row r="11368">
          <cell r="B11368">
            <v>337</v>
          </cell>
          <cell r="C11368" t="str">
            <v>ARAME RECOZIDO 18 BWG, 1,25 MM (0,01 KG/M)</v>
          </cell>
          <cell r="D11368" t="str">
            <v>KG</v>
          </cell>
          <cell r="E11368">
            <v>0.02</v>
          </cell>
        </row>
        <row r="11369">
          <cell r="B11369">
            <v>95590</v>
          </cell>
          <cell r="C11369" t="str">
            <v>MONTAGEM DE ARMADURA LONGITUDINAL DE ESTACAS DE SEÇÃO RETANGULAR (BARRETE), DIÂMETRO = 25,0 MM. AF_11/2016</v>
          </cell>
          <cell r="D11369" t="str">
            <v>KG</v>
          </cell>
          <cell r="E11369">
            <v>0</v>
          </cell>
        </row>
        <row r="11370">
          <cell r="B11370">
            <v>88238</v>
          </cell>
          <cell r="C11370" t="str">
            <v>AJUDANTE DE ARMADOR COM ENCARGOS COMPLEMENTARES</v>
          </cell>
          <cell r="D11370" t="str">
            <v>H</v>
          </cell>
          <cell r="E11370">
            <v>4.0000000000000001E-3</v>
          </cell>
        </row>
        <row r="11371">
          <cell r="B11371">
            <v>88245</v>
          </cell>
          <cell r="C11371" t="str">
            <v>ARMADOR COM ENCARGOS COMPLEMENTARES</v>
          </cell>
          <cell r="D11371" t="str">
            <v>H</v>
          </cell>
          <cell r="E11371">
            <v>3.5000000000000003E-2</v>
          </cell>
        </row>
        <row r="11372">
          <cell r="B11372">
            <v>92798</v>
          </cell>
          <cell r="C11372" t="str">
            <v>CORTE E DOBRA DE AÇO CA-50, DIÂMETRO DE 25.0 MM, UTILIZADO EM ESTRUTURAS DIVERSAS, EXCETO LAJES. AF_12/2015</v>
          </cell>
          <cell r="D11372" t="str">
            <v>KG</v>
          </cell>
          <cell r="E11372">
            <v>1</v>
          </cell>
        </row>
        <row r="11373">
          <cell r="B11373">
            <v>337</v>
          </cell>
          <cell r="C11373" t="str">
            <v>ARAME RECOZIDO 18 BWG, 1,25 MM (0,01 KG/M)</v>
          </cell>
          <cell r="D11373" t="str">
            <v>KG</v>
          </cell>
          <cell r="E11373">
            <v>0.02</v>
          </cell>
        </row>
        <row r="11374">
          <cell r="B11374">
            <v>95592</v>
          </cell>
          <cell r="C11374" t="str">
            <v>MONTAGEM DE ARMADURA TRANSVERSAL DE ESTACAS DE SEÇÃO RETANGULAR (BARRETE), DIÂMETRO = 5,0 MM. AF_11/2016</v>
          </cell>
          <cell r="D11374" t="str">
            <v>KG</v>
          </cell>
          <cell r="E11374">
            <v>0</v>
          </cell>
        </row>
        <row r="11375">
          <cell r="B11375">
            <v>88238</v>
          </cell>
          <cell r="C11375" t="str">
            <v>AJUDANTE DE ARMADOR COM ENCARGOS COMPLEMENTARES</v>
          </cell>
          <cell r="D11375" t="str">
            <v>H</v>
          </cell>
          <cell r="E11375">
            <v>3.6999999999999998E-2</v>
          </cell>
        </row>
        <row r="11376">
          <cell r="B11376">
            <v>88245</v>
          </cell>
          <cell r="C11376" t="str">
            <v>ARMADOR COM ENCARGOS COMPLEMENTARES</v>
          </cell>
          <cell r="D11376" t="str">
            <v>H</v>
          </cell>
          <cell r="E11376">
            <v>0.33500000000000002</v>
          </cell>
        </row>
        <row r="11377">
          <cell r="B11377">
            <v>92791</v>
          </cell>
          <cell r="C11377" t="str">
            <v>CORTE E DOBRA DE AÇO CA-60, DIÂMETRO DE 5.0 MM, UTILIZADO EM ESTRUTURAS DIVERSAS, EXCETO LAJES. AF_12/2015</v>
          </cell>
          <cell r="D11377" t="str">
            <v>KG</v>
          </cell>
          <cell r="E11377">
            <v>1</v>
          </cell>
        </row>
        <row r="11378">
          <cell r="B11378">
            <v>337</v>
          </cell>
          <cell r="C11378" t="str">
            <v>ARAME RECOZIDO 18 BWG, 1,25 MM (0,01 KG/M)</v>
          </cell>
          <cell r="D11378" t="str">
            <v>KG</v>
          </cell>
          <cell r="E11378">
            <v>0.02</v>
          </cell>
        </row>
        <row r="11379">
          <cell r="B11379">
            <v>95593</v>
          </cell>
          <cell r="C11379" t="str">
            <v>MONTAGEM DE ARMADURA TRANSVERSAL DE ESTACAS DE SEÇÃO RETANGULAR (BARRETE), DIÂMETRO = 6,3 MM. AF_11/2016</v>
          </cell>
          <cell r="D11379" t="str">
            <v>KG</v>
          </cell>
          <cell r="E11379">
            <v>0</v>
          </cell>
        </row>
        <row r="11380">
          <cell r="B11380">
            <v>88238</v>
          </cell>
          <cell r="C11380" t="str">
            <v>AJUDANTE DE ARMADOR COM ENCARGOS COMPLEMENTARES</v>
          </cell>
          <cell r="D11380" t="str">
            <v>H</v>
          </cell>
          <cell r="E11380">
            <v>2.3E-2</v>
          </cell>
        </row>
        <row r="11381">
          <cell r="B11381">
            <v>88245</v>
          </cell>
          <cell r="C11381" t="str">
            <v>ARMADOR COM ENCARGOS COMPLEMENTARES</v>
          </cell>
          <cell r="D11381" t="str">
            <v>H</v>
          </cell>
          <cell r="E11381">
            <v>0.20799999999999999</v>
          </cell>
        </row>
        <row r="11382">
          <cell r="B11382">
            <v>92792</v>
          </cell>
          <cell r="C11382" t="str">
            <v>CORTE E DOBRA DE AÇO CA-50, DIÂMETRO DE 6.3 MM, UTILIZADO EM ESTRUTURAS DIVERSAS, EXCETO LAJES. AF_12/2015</v>
          </cell>
          <cell r="D11382" t="str">
            <v>KG</v>
          </cell>
          <cell r="E11382">
            <v>1</v>
          </cell>
        </row>
        <row r="11383">
          <cell r="B11383">
            <v>337</v>
          </cell>
          <cell r="C11383" t="str">
            <v>ARAME RECOZIDO 18 BWG, 1,25 MM (0,01 KG/M)</v>
          </cell>
          <cell r="D11383" t="str">
            <v>KG</v>
          </cell>
          <cell r="E11383">
            <v>0.02</v>
          </cell>
        </row>
        <row r="11384">
          <cell r="B11384">
            <v>40780</v>
          </cell>
          <cell r="C11384" t="str">
            <v>REGULARIZAÇÃO DE SUPERFICIE DE CONCRETO APARENTE</v>
          </cell>
          <cell r="D11384" t="str">
            <v>M2</v>
          </cell>
          <cell r="E11384">
            <v>0</v>
          </cell>
        </row>
        <row r="11385">
          <cell r="B11385">
            <v>88309</v>
          </cell>
          <cell r="C11385" t="str">
            <v>PEDREIRO COM ENCARGOS COMPLEMENTARES</v>
          </cell>
          <cell r="D11385" t="str">
            <v>H</v>
          </cell>
          <cell r="E11385">
            <v>0.3</v>
          </cell>
        </row>
        <row r="11386">
          <cell r="B11386">
            <v>88316</v>
          </cell>
          <cell r="C11386" t="str">
            <v>SERVENTE COM ENCARGOS COMPLEMENTARES</v>
          </cell>
          <cell r="D11386" t="str">
            <v>H</v>
          </cell>
          <cell r="E11386">
            <v>0.2</v>
          </cell>
        </row>
        <row r="11387">
          <cell r="B11387">
            <v>134</v>
          </cell>
          <cell r="C11387" t="str">
            <v>GRAUTE CIMENTICIO PARA USO GERAL</v>
          </cell>
          <cell r="D11387" t="str">
            <v>KG</v>
          </cell>
          <cell r="E11387">
            <v>0.15</v>
          </cell>
        </row>
        <row r="11388">
          <cell r="B11388">
            <v>1379</v>
          </cell>
          <cell r="C11388" t="str">
            <v>CIMENTO PORTLAND COMPOSTO CP II-32</v>
          </cell>
          <cell r="D11388" t="str">
            <v>KG</v>
          </cell>
          <cell r="E11388">
            <v>0.15</v>
          </cell>
        </row>
        <row r="11389">
          <cell r="B11389" t="str">
            <v>74157/4</v>
          </cell>
          <cell r="C11389" t="str">
            <v>LANCAMENTO/APLICACAO MANUAL DE CONCRETO EM FUNDACOES</v>
          </cell>
          <cell r="D11389" t="str">
            <v>M3</v>
          </cell>
          <cell r="E11389">
            <v>0</v>
          </cell>
        </row>
        <row r="11390">
          <cell r="B11390">
            <v>88309</v>
          </cell>
          <cell r="C11390" t="str">
            <v>PEDREIRO COM ENCARGOS COMPLEMENTARES</v>
          </cell>
          <cell r="D11390" t="str">
            <v>H</v>
          </cell>
          <cell r="E11390">
            <v>1.65</v>
          </cell>
        </row>
        <row r="11391">
          <cell r="B11391">
            <v>88316</v>
          </cell>
          <cell r="C11391" t="str">
            <v>SERVENTE COM ENCARGOS COMPLEMENTARES</v>
          </cell>
          <cell r="D11391" t="str">
            <v>H</v>
          </cell>
          <cell r="E11391">
            <v>4.5</v>
          </cell>
        </row>
        <row r="11392">
          <cell r="B11392">
            <v>90586</v>
          </cell>
          <cell r="C11392" t="str">
            <v>VIBRADOR DE IMERSÃO, DIÂMETRO DE PONTEIRA 45MM, MOTOR ELÉTRICO TRIFÁSICO POTÊNCIA DE 2 CV - CHP DIURNO. AF_06/2015</v>
          </cell>
          <cell r="D11392" t="str">
            <v>CHP</v>
          </cell>
          <cell r="E11392">
            <v>0.3</v>
          </cell>
        </row>
        <row r="11393">
          <cell r="B11393">
            <v>89993</v>
          </cell>
          <cell r="C11393" t="str">
            <v>GRAUTEAMENTO VERTICAL EM ALVENARIA ESTRUTURAL. AF_01/2015</v>
          </cell>
          <cell r="D11393" t="str">
            <v>M3</v>
          </cell>
          <cell r="E11393">
            <v>0</v>
          </cell>
        </row>
        <row r="11394">
          <cell r="B11394">
            <v>88309</v>
          </cell>
          <cell r="C11394" t="str">
            <v>PEDREIRO COM ENCARGOS COMPLEMENTARES</v>
          </cell>
          <cell r="D11394" t="str">
            <v>H</v>
          </cell>
          <cell r="E11394">
            <v>8.0998000000000001</v>
          </cell>
        </row>
        <row r="11395">
          <cell r="B11395">
            <v>88316</v>
          </cell>
          <cell r="C11395" t="str">
            <v>SERVENTE COM ENCARGOS COMPLEMENTARES</v>
          </cell>
          <cell r="D11395" t="str">
            <v>H</v>
          </cell>
          <cell r="E11395">
            <v>5.7291999999999996</v>
          </cell>
        </row>
        <row r="11396">
          <cell r="B11396">
            <v>90279</v>
          </cell>
          <cell r="C11396" t="str">
            <v>GRAUTE FGK=20 MPA; TRAÇO 1:0,04:1,6:1,9 (CIMENTO/ CAL/ AREIA GROSSA/ BRITA 0) - PREPARO MECÂNICO COM BETONEIRA 400 L. AF_02/2015</v>
          </cell>
          <cell r="D11396" t="str">
            <v>M3</v>
          </cell>
          <cell r="E11396">
            <v>1.2030000000000001</v>
          </cell>
        </row>
        <row r="11397">
          <cell r="B11397">
            <v>89994</v>
          </cell>
          <cell r="C11397" t="str">
            <v>GRAUTEAMENTO DE CINTA INTERMEDIÁRIA OU DE CONTRAVERGA EM ALVENARIA ESTRUTURAL. AF_01/2015</v>
          </cell>
          <cell r="D11397" t="str">
            <v>M3</v>
          </cell>
          <cell r="E11397">
            <v>0</v>
          </cell>
        </row>
        <row r="11398">
          <cell r="B11398">
            <v>88309</v>
          </cell>
          <cell r="C11398" t="str">
            <v>PEDREIRO COM ENCARGOS COMPLEMENTARES</v>
          </cell>
          <cell r="D11398" t="str">
            <v>H</v>
          </cell>
          <cell r="E11398">
            <v>4.7313999999999998</v>
          </cell>
        </row>
        <row r="11399">
          <cell r="B11399">
            <v>88316</v>
          </cell>
          <cell r="C11399" t="str">
            <v>SERVENTE COM ENCARGOS COMPLEMENTARES</v>
          </cell>
          <cell r="D11399" t="str">
            <v>H</v>
          </cell>
          <cell r="E11399">
            <v>3.3466</v>
          </cell>
        </row>
        <row r="11400">
          <cell r="B11400">
            <v>90279</v>
          </cell>
          <cell r="C11400" t="str">
            <v>GRAUTE FGK=20 MPA; TRAÇO 1:0,04:1,6:1,9 (CIMENTO/ CAL/ AREIA GROSSA/ BRITA 0) - PREPARO MECÂNICO COM BETONEIRA 400 L. AF_02/2015</v>
          </cell>
          <cell r="D11400" t="str">
            <v>M3</v>
          </cell>
          <cell r="E11400">
            <v>1.2030000000000001</v>
          </cell>
        </row>
        <row r="11401">
          <cell r="B11401">
            <v>89995</v>
          </cell>
          <cell r="C11401" t="str">
            <v>GRAUTEAMENTO DE CINTA SUPERIOR OU DE VERGA EM ALVENARIA ESTRUTURAL. AF_01/2015</v>
          </cell>
          <cell r="D11401" t="str">
            <v>M3</v>
          </cell>
          <cell r="E11401">
            <v>0</v>
          </cell>
        </row>
        <row r="11402">
          <cell r="B11402">
            <v>88309</v>
          </cell>
          <cell r="C11402" t="str">
            <v>PEDREIRO COM ENCARGOS COMPLEMENTARES</v>
          </cell>
          <cell r="D11402" t="str">
            <v>H</v>
          </cell>
          <cell r="E11402">
            <v>7.2382999999999997</v>
          </cell>
        </row>
        <row r="11403">
          <cell r="B11403">
            <v>88316</v>
          </cell>
          <cell r="C11403" t="str">
            <v>SERVENTE COM ENCARGOS COMPLEMENTARES</v>
          </cell>
          <cell r="D11403" t="str">
            <v>H</v>
          </cell>
          <cell r="E11403">
            <v>5.1196999999999999</v>
          </cell>
        </row>
        <row r="11404">
          <cell r="B11404">
            <v>90279</v>
          </cell>
          <cell r="C11404" t="str">
            <v>GRAUTE FGK=20 MPA; TRAÇO 1:0,04:1,6:1,9 (CIMENTO/ CAL/ AREIA GROSSA/ BRITA 0) - PREPARO MECÂNICO COM BETONEIRA 400 L. AF_02/2015</v>
          </cell>
          <cell r="D11404" t="str">
            <v>M3</v>
          </cell>
          <cell r="E11404">
            <v>1.2030000000000001</v>
          </cell>
        </row>
        <row r="11405">
          <cell r="B11405">
            <v>90278</v>
          </cell>
          <cell r="C11405" t="str">
            <v>GRAUTE FGK=15 MPA; TRAÇO 1:0,04:2,0:2,4 (CIMENTO/ CAL/ AREIA GROSSA/ BRITA 0) - PREPARO MECÂNICO COM BETONEIRA 400 L. AF_02/2015</v>
          </cell>
          <cell r="D11405" t="str">
            <v>M3</v>
          </cell>
          <cell r="E11405">
            <v>0</v>
          </cell>
        </row>
        <row r="11406">
          <cell r="B11406">
            <v>88377</v>
          </cell>
          <cell r="C11406" t="str">
            <v>OPERADOR DE BETONEIRA ESTACIONÁRIA/MISTURADOR COM ENCARGOS COMPLEMENTARES</v>
          </cell>
          <cell r="D11406" t="str">
            <v>H</v>
          </cell>
          <cell r="E11406">
            <v>3.18</v>
          </cell>
        </row>
        <row r="11407">
          <cell r="B11407">
            <v>88830</v>
          </cell>
          <cell r="C11407" t="str">
            <v>BETONEIRA CAPACIDADE NOMINAL DE 400 L, CAPACIDADE DE MISTURA 310 L, MOTOR ELÉTRICO TRIFÁSICO POTÊNCIA DE 2 HP, SEM CARREGADOR - CHP DIURNO. AF_10/2014</v>
          </cell>
          <cell r="D11407" t="str">
            <v>CHP</v>
          </cell>
          <cell r="E11407">
            <v>0.98</v>
          </cell>
        </row>
        <row r="11408">
          <cell r="B11408">
            <v>88831</v>
          </cell>
          <cell r="C11408" t="str">
            <v>BETONEIRA CAPACIDADE NOMINAL DE 400 L, CAPACIDADE DE MISTURA 310 L, MOTOR ELÉTRICO TRIFÁSICO POTÊNCIA DE 2 HP, SEM CARREGADOR - CHI DIURNO. AF_10/2014</v>
          </cell>
          <cell r="D11408" t="str">
            <v>CHI</v>
          </cell>
          <cell r="E11408">
            <v>2.2000000000000002</v>
          </cell>
        </row>
        <row r="11409">
          <cell r="B11409">
            <v>367</v>
          </cell>
          <cell r="C11409" t="str">
            <v>AREIA GROSSA - POSTO JAZIDA/FORNECEDOR (RETIRADO NA JAZIDA, SEM TRANSPORTE)</v>
          </cell>
          <cell r="D11409" t="str">
            <v>M3</v>
          </cell>
          <cell r="E11409">
            <v>0.6</v>
          </cell>
        </row>
        <row r="11410">
          <cell r="B11410">
            <v>1106</v>
          </cell>
          <cell r="C11410" t="str">
            <v>CAL HIDRATADA CH-I PARA ARGAMASSAS</v>
          </cell>
          <cell r="D11410" t="str">
            <v>KG</v>
          </cell>
          <cell r="E11410">
            <v>10.91</v>
          </cell>
        </row>
        <row r="11411">
          <cell r="B11411">
            <v>1379</v>
          </cell>
          <cell r="C11411" t="str">
            <v>CIMENTO PORTLAND COMPOSTO CP II-32</v>
          </cell>
          <cell r="D11411" t="str">
            <v>KG</v>
          </cell>
          <cell r="E11411">
            <v>303.08999999999997</v>
          </cell>
        </row>
        <row r="11412">
          <cell r="B11412">
            <v>4720</v>
          </cell>
          <cell r="C11412" t="str">
            <v>PEDRA BRITADA N. 0, OU PEDRISCO (4,8 A 9,5 MM) POSTO PEDREIRA/FORNECEDOR, SEM FRETE</v>
          </cell>
          <cell r="D11412" t="str">
            <v>M3</v>
          </cell>
          <cell r="E11412">
            <v>0.57999999999999996</v>
          </cell>
        </row>
        <row r="11413">
          <cell r="B11413">
            <v>90279</v>
          </cell>
          <cell r="C11413" t="str">
            <v>GRAUTE FGK=20 MPA; TRAÇO 1:0,04:1,6:1,9 (CIMENTO/ CAL/ AREIA GROSSA/ BRITA 0) - PREPARO MECÂNICO COM BETONEIRA 400 L. AF_02/2015</v>
          </cell>
          <cell r="D11413" t="str">
            <v>M3</v>
          </cell>
          <cell r="E11413">
            <v>0</v>
          </cell>
        </row>
        <row r="11414">
          <cell r="B11414">
            <v>88377</v>
          </cell>
          <cell r="C11414" t="str">
            <v>OPERADOR DE BETONEIRA ESTACIONÁRIA/MISTURADOR COM ENCARGOS COMPLEMENTARES</v>
          </cell>
          <cell r="D11414" t="str">
            <v>H</v>
          </cell>
          <cell r="E11414">
            <v>2.86</v>
          </cell>
        </row>
        <row r="11415">
          <cell r="B11415">
            <v>88830</v>
          </cell>
          <cell r="C11415" t="str">
            <v>BETONEIRA CAPACIDADE NOMINAL DE 400 L, CAPACIDADE DE MISTURA 310 L, MOTOR ELÉTRICO TRIFÁSICO POTÊNCIA DE 2 HP, SEM CARREGADOR - CHP DIURNO. AF_10/2014</v>
          </cell>
          <cell r="D11415" t="str">
            <v>CHP</v>
          </cell>
          <cell r="E11415">
            <v>0.88</v>
          </cell>
        </row>
        <row r="11416">
          <cell r="B11416">
            <v>88831</v>
          </cell>
          <cell r="C11416" t="str">
            <v>BETONEIRA CAPACIDADE NOMINAL DE 400 L, CAPACIDADE DE MISTURA 310 L, MOTOR ELÉTRICO TRIFÁSICO POTÊNCIA DE 2 HP, SEM CARREGADOR - CHI DIURNO. AF_10/2014</v>
          </cell>
          <cell r="D11416" t="str">
            <v>CHI</v>
          </cell>
          <cell r="E11416">
            <v>1.98</v>
          </cell>
        </row>
        <row r="11417">
          <cell r="B11417">
            <v>367</v>
          </cell>
          <cell r="C11417" t="str">
            <v>AREIA GROSSA - POSTO JAZIDA/FORNECEDOR (RETIRADO NA JAZIDA, SEM TRANSPORTE)</v>
          </cell>
          <cell r="D11417" t="str">
            <v>M3</v>
          </cell>
          <cell r="E11417">
            <v>0.56000000000000005</v>
          </cell>
        </row>
        <row r="11418">
          <cell r="B11418">
            <v>1106</v>
          </cell>
          <cell r="C11418" t="str">
            <v>CAL HIDRATADA CH-I PARA ARGAMASSAS</v>
          </cell>
          <cell r="D11418" t="str">
            <v>KG</v>
          </cell>
          <cell r="E11418">
            <v>12.81</v>
          </cell>
        </row>
        <row r="11419">
          <cell r="B11419">
            <v>1379</v>
          </cell>
          <cell r="C11419" t="str">
            <v>CIMENTO PORTLAND COMPOSTO CP II-32</v>
          </cell>
          <cell r="D11419" t="str">
            <v>KG</v>
          </cell>
          <cell r="E11419">
            <v>355.88</v>
          </cell>
        </row>
        <row r="11420">
          <cell r="B11420">
            <v>4720</v>
          </cell>
          <cell r="C11420" t="str">
            <v>PEDRA BRITADA N. 0, OU PEDRISCO (4,8 A 9,5 MM) POSTO PEDREIRA/FORNECEDOR, SEM FRETE</v>
          </cell>
          <cell r="D11420" t="str">
            <v>M3</v>
          </cell>
          <cell r="E11420">
            <v>0.56000000000000005</v>
          </cell>
        </row>
        <row r="11421">
          <cell r="B11421">
            <v>90280</v>
          </cell>
          <cell r="C11421" t="str">
            <v>GRAUTE FGK=25 MPA; TRAÇO 1:0,02:1,2:1,5 (CIMENTO/ CAL/ AREIA GROSSA/ BRITA 0) - PREPARO MECÂNICO COM BETONEIRA 400 L. AF_02/2015</v>
          </cell>
          <cell r="D11421" t="str">
            <v>M3</v>
          </cell>
          <cell r="E11421">
            <v>0</v>
          </cell>
        </row>
        <row r="11422">
          <cell r="B11422">
            <v>88377</v>
          </cell>
          <cell r="C11422" t="str">
            <v>OPERADOR DE BETONEIRA ESTACIONÁRIA/MISTURADOR COM ENCARGOS COMPLEMENTARES</v>
          </cell>
          <cell r="D11422" t="str">
            <v>H</v>
          </cell>
          <cell r="E11422">
            <v>3.12</v>
          </cell>
        </row>
        <row r="11423">
          <cell r="B11423">
            <v>88830</v>
          </cell>
          <cell r="C11423" t="str">
            <v>BETONEIRA CAPACIDADE NOMINAL DE 400 L, CAPACIDADE DE MISTURA 310 L, MOTOR ELÉTRICO TRIFÁSICO POTÊNCIA DE 2 HP, SEM CARREGADOR - CHP DIURNO. AF_10/2014</v>
          </cell>
          <cell r="D11423" t="str">
            <v>CHP</v>
          </cell>
          <cell r="E11423">
            <v>0.96</v>
          </cell>
        </row>
        <row r="11424">
          <cell r="B11424">
            <v>88831</v>
          </cell>
          <cell r="C11424" t="str">
            <v>BETONEIRA CAPACIDADE NOMINAL DE 400 L, CAPACIDADE DE MISTURA 310 L, MOTOR ELÉTRICO TRIFÁSICO POTÊNCIA DE 2 HP, SEM CARREGADOR - CHI DIURNO. AF_10/2014</v>
          </cell>
          <cell r="D11424" t="str">
            <v>CHI</v>
          </cell>
          <cell r="E11424">
            <v>2.16</v>
          </cell>
        </row>
        <row r="11425">
          <cell r="B11425">
            <v>367</v>
          </cell>
          <cell r="C11425" t="str">
            <v>AREIA GROSSA - POSTO JAZIDA/FORNECEDOR (RETIRADO NA JAZIDA, SEM TRANSPORTE)</v>
          </cell>
          <cell r="D11425" t="str">
            <v>M3</v>
          </cell>
          <cell r="E11425">
            <v>0.51</v>
          </cell>
        </row>
        <row r="11426">
          <cell r="B11426">
            <v>1106</v>
          </cell>
          <cell r="C11426" t="str">
            <v>CAL HIDRATADA CH-I PARA ARGAMASSAS</v>
          </cell>
          <cell r="D11426" t="str">
            <v>KG</v>
          </cell>
          <cell r="E11426">
            <v>10.35</v>
          </cell>
        </row>
        <row r="11427">
          <cell r="B11427">
            <v>1379</v>
          </cell>
          <cell r="C11427" t="str">
            <v>CIMENTO PORTLAND COMPOSTO CP II-32</v>
          </cell>
          <cell r="D11427" t="str">
            <v>KG</v>
          </cell>
          <cell r="E11427">
            <v>431.3</v>
          </cell>
        </row>
        <row r="11428">
          <cell r="B11428">
            <v>4720</v>
          </cell>
          <cell r="C11428" t="str">
            <v>PEDRA BRITADA N. 0, OU PEDRISCO (4,8 A 9,5 MM) POSTO PEDREIRA/FORNECEDOR, SEM FRETE</v>
          </cell>
          <cell r="D11428" t="str">
            <v>M3</v>
          </cell>
          <cell r="E11428">
            <v>0.54</v>
          </cell>
        </row>
        <row r="11429">
          <cell r="B11429">
            <v>90281</v>
          </cell>
          <cell r="C11429" t="str">
            <v>GRAUTE FGK=30 MPA; TRAÇO 1:0,02:0,8:1,1 (CIMENTO/ CAL/ AREIA GROSSA/ BRITA 0) - PREPARO MECÂNICO COM BETONEIRA 400 L. AF_02/2015</v>
          </cell>
          <cell r="D11429" t="str">
            <v>M3</v>
          </cell>
          <cell r="E11429">
            <v>0</v>
          </cell>
        </row>
        <row r="11430">
          <cell r="B11430">
            <v>88377</v>
          </cell>
          <cell r="C11430" t="str">
            <v>OPERADOR DE BETONEIRA ESTACIONÁRIA/MISTURADOR COM ENCARGOS COMPLEMENTARES</v>
          </cell>
          <cell r="D11430" t="str">
            <v>H</v>
          </cell>
          <cell r="E11430">
            <v>2.99</v>
          </cell>
        </row>
        <row r="11431">
          <cell r="B11431">
            <v>88830</v>
          </cell>
          <cell r="C11431" t="str">
            <v>BETONEIRA CAPACIDADE NOMINAL DE 400 L, CAPACIDADE DE MISTURA 310 L, MOTOR ELÉTRICO TRIFÁSICO POTÊNCIA DE 2 HP, SEM CARREGADOR - CHP DIURNO. AF_10/2014</v>
          </cell>
          <cell r="D11431" t="str">
            <v>CHP</v>
          </cell>
          <cell r="E11431">
            <v>0.92</v>
          </cell>
        </row>
        <row r="11432">
          <cell r="B11432">
            <v>88831</v>
          </cell>
          <cell r="C11432" t="str">
            <v>BETONEIRA CAPACIDADE NOMINAL DE 400 L, CAPACIDADE DE MISTURA 310 L, MOTOR ELÉTRICO TRIFÁSICO POTÊNCIA DE 2 HP, SEM CARREGADOR - CHI DIURNO. AF_10/2014</v>
          </cell>
          <cell r="D11432" t="str">
            <v>CHI</v>
          </cell>
          <cell r="E11432">
            <v>2.0699999999999998</v>
          </cell>
        </row>
        <row r="11433">
          <cell r="B11433">
            <v>367</v>
          </cell>
          <cell r="C11433" t="str">
            <v>AREIA GROSSA - POSTO JAZIDA/FORNECEDOR (RETIRADO NA JAZIDA, SEM TRANSPORTE)</v>
          </cell>
          <cell r="D11433" t="str">
            <v>M3</v>
          </cell>
          <cell r="E11433">
            <v>0.43</v>
          </cell>
        </row>
        <row r="11434">
          <cell r="B11434">
            <v>1106</v>
          </cell>
          <cell r="C11434" t="str">
            <v>CAL HIDRATADA CH-I PARA ARGAMASSAS</v>
          </cell>
          <cell r="D11434" t="str">
            <v>KG</v>
          </cell>
          <cell r="E11434">
            <v>13.12</v>
          </cell>
        </row>
        <row r="11435">
          <cell r="B11435">
            <v>1379</v>
          </cell>
          <cell r="C11435" t="str">
            <v>CIMENTO PORTLAND COMPOSTO CP II-32</v>
          </cell>
          <cell r="D11435" t="str">
            <v>KG</v>
          </cell>
          <cell r="E11435">
            <v>546.67999999999995</v>
          </cell>
        </row>
        <row r="11436">
          <cell r="B11436">
            <v>4720</v>
          </cell>
          <cell r="C11436" t="str">
            <v>PEDRA BRITADA N. 0, OU PEDRISCO (4,8 A 9,5 MM) POSTO PEDREIRA/FORNECEDOR, SEM FRETE</v>
          </cell>
          <cell r="D11436" t="str">
            <v>M3</v>
          </cell>
          <cell r="E11436">
            <v>0.5</v>
          </cell>
        </row>
        <row r="11437">
          <cell r="B11437">
            <v>90282</v>
          </cell>
          <cell r="C11437" t="str">
            <v>GRAUTE FGK=15 MPA; TRAÇO 1:2,0:2,4 (CIMENTO/ AREIA GROSSA/ BRITA 0/ ADITIVO) - PREPARO MECÂNICO COM BETONEIRA 400 L. AF_02/2015</v>
          </cell>
          <cell r="D11437" t="str">
            <v>M3</v>
          </cell>
          <cell r="E11437">
            <v>0</v>
          </cell>
        </row>
        <row r="11438">
          <cell r="B11438">
            <v>88377</v>
          </cell>
          <cell r="C11438" t="str">
            <v>OPERADOR DE BETONEIRA ESTACIONÁRIA/MISTURADOR COM ENCARGOS COMPLEMENTARES</v>
          </cell>
          <cell r="D11438" t="str">
            <v>H</v>
          </cell>
          <cell r="E11438">
            <v>3.29</v>
          </cell>
        </row>
        <row r="11439">
          <cell r="B11439">
            <v>88830</v>
          </cell>
          <cell r="C11439" t="str">
            <v>BETONEIRA CAPACIDADE NOMINAL DE 400 L, CAPACIDADE DE MISTURA 310 L, MOTOR ELÉTRICO TRIFÁSICO POTÊNCIA DE 2 HP, SEM CARREGADOR - CHP DIURNO. AF_10/2014</v>
          </cell>
          <cell r="D11439" t="str">
            <v>CHP</v>
          </cell>
          <cell r="E11439">
            <v>1.01</v>
          </cell>
        </row>
        <row r="11440">
          <cell r="B11440">
            <v>88831</v>
          </cell>
          <cell r="C11440" t="str">
            <v>BETONEIRA CAPACIDADE NOMINAL DE 400 L, CAPACIDADE DE MISTURA 310 L, MOTOR ELÉTRICO TRIFÁSICO POTÊNCIA DE 2 HP, SEM CARREGADOR - CHI DIURNO. AF_10/2014</v>
          </cell>
          <cell r="D11440" t="str">
            <v>CHI</v>
          </cell>
          <cell r="E11440">
            <v>2.2799999999999998</v>
          </cell>
        </row>
        <row r="11441">
          <cell r="B11441">
            <v>132</v>
          </cell>
          <cell r="C11441" t="str">
            <v>ADITIVO PLASTIFICANTE RETARDADOR DE PEGA E REDUTOR DE AGUA PARA CONCRETO</v>
          </cell>
          <cell r="D11441" t="str">
            <v>L</v>
          </cell>
          <cell r="E11441">
            <v>1.28</v>
          </cell>
        </row>
        <row r="11442">
          <cell r="B11442">
            <v>367</v>
          </cell>
          <cell r="C11442" t="str">
            <v>AREIA GROSSA - POSTO JAZIDA/FORNECEDOR (RETIRADO NA JAZIDA, SEM TRANSPORTE)</v>
          </cell>
          <cell r="D11442" t="str">
            <v>M3</v>
          </cell>
          <cell r="E11442">
            <v>0.6</v>
          </cell>
        </row>
        <row r="11443">
          <cell r="B11443">
            <v>1379</v>
          </cell>
          <cell r="C11443" t="str">
            <v>CIMENTO PORTLAND COMPOSTO CP II-32</v>
          </cell>
          <cell r="D11443" t="str">
            <v>KG</v>
          </cell>
          <cell r="E11443">
            <v>306.82</v>
          </cell>
        </row>
        <row r="11444">
          <cell r="B11444">
            <v>4720</v>
          </cell>
          <cell r="C11444" t="str">
            <v>PEDRA BRITADA N. 0, OU PEDRISCO (4,8 A 9,5 MM) POSTO PEDREIRA/FORNECEDOR, SEM FRETE</v>
          </cell>
          <cell r="D11444" t="str">
            <v>M3</v>
          </cell>
          <cell r="E11444">
            <v>0.59</v>
          </cell>
        </row>
        <row r="11445">
          <cell r="B11445">
            <v>90283</v>
          </cell>
          <cell r="C11445" t="str">
            <v>GRAUTE FGK=20 MPA; TRAÇO 1:1,6:1,9 (CIMENTO/ AREIA GROSSA/ BRITA 0/ ADITIVO) - PREPARO MECÂNICO COM BETONEIRA 400 L. AF_02/2015</v>
          </cell>
          <cell r="D11445" t="str">
            <v>M3</v>
          </cell>
          <cell r="E11445">
            <v>0</v>
          </cell>
        </row>
        <row r="11446">
          <cell r="B11446">
            <v>88377</v>
          </cell>
          <cell r="C11446" t="str">
            <v>OPERADOR DE BETONEIRA ESTACIONÁRIA/MISTURADOR COM ENCARGOS COMPLEMENTARES</v>
          </cell>
          <cell r="D11446" t="str">
            <v>H</v>
          </cell>
          <cell r="E11446">
            <v>2.96</v>
          </cell>
        </row>
        <row r="11447">
          <cell r="B11447">
            <v>88830</v>
          </cell>
          <cell r="C11447" t="str">
            <v>BETONEIRA CAPACIDADE NOMINAL DE 400 L, CAPACIDADE DE MISTURA 310 L, MOTOR ELÉTRICO TRIFÁSICO POTÊNCIA DE 2 HP, SEM CARREGADOR - CHP DIURNO. AF_10/2014</v>
          </cell>
          <cell r="D11447" t="str">
            <v>CHP</v>
          </cell>
          <cell r="E11447">
            <v>0.91</v>
          </cell>
        </row>
        <row r="11448">
          <cell r="B11448">
            <v>88831</v>
          </cell>
          <cell r="C11448" t="str">
            <v>BETONEIRA CAPACIDADE NOMINAL DE 400 L, CAPACIDADE DE MISTURA 310 L, MOTOR ELÉTRICO TRIFÁSICO POTÊNCIA DE 2 HP, SEM CARREGADOR - CHI DIURNO. AF_10/2014</v>
          </cell>
          <cell r="D11448" t="str">
            <v>CHI</v>
          </cell>
          <cell r="E11448">
            <v>2.0499999999999998</v>
          </cell>
        </row>
        <row r="11449">
          <cell r="B11449">
            <v>132</v>
          </cell>
          <cell r="C11449" t="str">
            <v>ADITIVO PLASTIFICANTE RETARDADOR DE PEGA E REDUTOR DE AGUA PARA CONCRETO</v>
          </cell>
          <cell r="D11449" t="str">
            <v>L</v>
          </cell>
          <cell r="E11449">
            <v>1.51</v>
          </cell>
        </row>
        <row r="11450">
          <cell r="B11450">
            <v>367</v>
          </cell>
          <cell r="C11450" t="str">
            <v>AREIA GROSSA - POSTO JAZIDA/FORNECEDOR (RETIRADO NA JAZIDA, SEM TRANSPORTE)</v>
          </cell>
          <cell r="D11450" t="str">
            <v>M3</v>
          </cell>
          <cell r="E11450">
            <v>0.56999999999999995</v>
          </cell>
        </row>
        <row r="11451">
          <cell r="B11451">
            <v>1379</v>
          </cell>
          <cell r="C11451" t="str">
            <v>CIMENTO PORTLAND COMPOSTO CP II-32</v>
          </cell>
          <cell r="D11451" t="str">
            <v>KG</v>
          </cell>
          <cell r="E11451">
            <v>361.01</v>
          </cell>
        </row>
        <row r="11452">
          <cell r="B11452">
            <v>4720</v>
          </cell>
          <cell r="C11452" t="str">
            <v>PEDRA BRITADA N. 0, OU PEDRISCO (4,8 A 9,5 MM) POSTO PEDREIRA/FORNECEDOR, SEM FRETE</v>
          </cell>
          <cell r="D11452" t="str">
            <v>M3</v>
          </cell>
          <cell r="E11452">
            <v>0.56999999999999995</v>
          </cell>
        </row>
        <row r="11453">
          <cell r="B11453">
            <v>90284</v>
          </cell>
          <cell r="C11453" t="str">
            <v>GRAUTE FGK=25 MPA; TRAÇO 1:1,2:1,5 (CIMENTO/ AREIA GROSSA/ BRITA 0/ ADITIVO) - PREPARO MECÂNICO COM BETONEIRA 400 L. AF_02/2015</v>
          </cell>
          <cell r="D11453" t="str">
            <v>M3</v>
          </cell>
          <cell r="E11453">
            <v>0</v>
          </cell>
        </row>
        <row r="11454">
          <cell r="B11454">
            <v>88377</v>
          </cell>
          <cell r="C11454" t="str">
            <v>OPERADOR DE BETONEIRA ESTACIONÁRIA/MISTURADOR COM ENCARGOS COMPLEMENTARES</v>
          </cell>
          <cell r="D11454" t="str">
            <v>H</v>
          </cell>
          <cell r="E11454">
            <v>3.22</v>
          </cell>
        </row>
        <row r="11455">
          <cell r="B11455">
            <v>88830</v>
          </cell>
          <cell r="C11455" t="str">
            <v>BETONEIRA CAPACIDADE NOMINAL DE 400 L, CAPACIDADE DE MISTURA 310 L, MOTOR ELÉTRICO TRIFÁSICO POTÊNCIA DE 2 HP, SEM CARREGADOR - CHP DIURNO. AF_10/2014</v>
          </cell>
          <cell r="D11455" t="str">
            <v>CHP</v>
          </cell>
          <cell r="E11455">
            <v>1</v>
          </cell>
        </row>
        <row r="11456">
          <cell r="B11456">
            <v>88831</v>
          </cell>
          <cell r="C11456" t="str">
            <v>BETONEIRA CAPACIDADE NOMINAL DE 400 L, CAPACIDADE DE MISTURA 310 L, MOTOR ELÉTRICO TRIFÁSICO POTÊNCIA DE 2 HP, SEM CARREGADOR - CHI DIURNO. AF_10/2014</v>
          </cell>
          <cell r="D11456" t="str">
            <v>CHI</v>
          </cell>
          <cell r="E11456">
            <v>1.61</v>
          </cell>
        </row>
        <row r="11457">
          <cell r="B11457">
            <v>132</v>
          </cell>
          <cell r="C11457" t="str">
            <v>ADITIVO PLASTIFICANTE RETARDADOR DE PEGA E REDUTOR DE AGUA PARA CONCRETO</v>
          </cell>
          <cell r="D11457" t="str">
            <v>L</v>
          </cell>
          <cell r="E11457">
            <v>1.82</v>
          </cell>
        </row>
        <row r="11458">
          <cell r="B11458">
            <v>367</v>
          </cell>
          <cell r="C11458" t="str">
            <v>AREIA GROSSA - POSTO JAZIDA/FORNECEDOR (RETIRADO NA JAZIDA, SEM TRANSPORTE)</v>
          </cell>
          <cell r="D11458" t="str">
            <v>M3</v>
          </cell>
          <cell r="E11458">
            <v>0.51</v>
          </cell>
        </row>
        <row r="11459">
          <cell r="B11459">
            <v>1379</v>
          </cell>
          <cell r="C11459" t="str">
            <v>CIMENTO PORTLAND COMPOSTO CP II-32</v>
          </cell>
          <cell r="D11459" t="str">
            <v>KG</v>
          </cell>
          <cell r="E11459">
            <v>435.3</v>
          </cell>
        </row>
        <row r="11460">
          <cell r="B11460">
            <v>4720</v>
          </cell>
          <cell r="C11460" t="str">
            <v>PEDRA BRITADA N. 0, OU PEDRISCO (4,8 A 9,5 MM) POSTO PEDREIRA/FORNECEDOR, SEM FRETE</v>
          </cell>
          <cell r="D11460" t="str">
            <v>M3</v>
          </cell>
          <cell r="E11460">
            <v>0.54</v>
          </cell>
        </row>
        <row r="11461">
          <cell r="B11461">
            <v>90285</v>
          </cell>
          <cell r="C11461" t="str">
            <v>GRAUTE FGK=30 MPA; TRAÇO 1:0,8:1,1 (CIMENTO/ AREIA GROSSA/ BRITA 0/ ADITIVO) - PREPARO MECÂNICO COM BETONEIRA 400 L. AF_02/2015</v>
          </cell>
          <cell r="D11461" t="str">
            <v>M3</v>
          </cell>
          <cell r="E11461">
            <v>0</v>
          </cell>
        </row>
        <row r="11462">
          <cell r="B11462">
            <v>88377</v>
          </cell>
          <cell r="C11462" t="str">
            <v>OPERADOR DE BETONEIRA ESTACIONÁRIA/MISTURADOR COM ENCARGOS COMPLEMENTARES</v>
          </cell>
          <cell r="D11462" t="str">
            <v>H</v>
          </cell>
          <cell r="E11462">
            <v>3.08</v>
          </cell>
        </row>
        <row r="11463">
          <cell r="B11463">
            <v>88830</v>
          </cell>
          <cell r="C11463" t="str">
            <v>BETONEIRA CAPACIDADE NOMINAL DE 400 L, CAPACIDADE DE MISTURA 310 L, MOTOR ELÉTRICO TRIFÁSICO POTÊNCIA DE 2 HP, SEM CARREGADOR - CHP DIURNO. AF_10/2014</v>
          </cell>
          <cell r="D11463" t="str">
            <v>CHP</v>
          </cell>
          <cell r="E11463">
            <v>0.95</v>
          </cell>
        </row>
        <row r="11464">
          <cell r="B11464">
            <v>88831</v>
          </cell>
          <cell r="C11464" t="str">
            <v>BETONEIRA CAPACIDADE NOMINAL DE 400 L, CAPACIDADE DE MISTURA 310 L, MOTOR ELÉTRICO TRIFÁSICO POTÊNCIA DE 2 HP, SEM CARREGADOR - CHI DIURNO. AF_10/2014</v>
          </cell>
          <cell r="D11464" t="str">
            <v>CHI</v>
          </cell>
          <cell r="E11464">
            <v>2.13</v>
          </cell>
        </row>
        <row r="11465">
          <cell r="B11465">
            <v>132</v>
          </cell>
          <cell r="C11465" t="str">
            <v>ADITIVO PLASTIFICANTE RETARDADOR DE PEGA E REDUTOR DE AGUA PARA CONCRETO</v>
          </cell>
          <cell r="D11465" t="str">
            <v>L</v>
          </cell>
          <cell r="E11465">
            <v>2.3199999999999998</v>
          </cell>
        </row>
        <row r="11466">
          <cell r="B11466">
            <v>367</v>
          </cell>
          <cell r="C11466" t="str">
            <v>AREIA GROSSA - POSTO JAZIDA/FORNECEDOR (RETIRADO NA JAZIDA, SEM TRANSPORTE)</v>
          </cell>
          <cell r="D11466" t="str">
            <v>M3</v>
          </cell>
          <cell r="E11466">
            <v>0.44</v>
          </cell>
        </row>
        <row r="11467">
          <cell r="B11467">
            <v>1379</v>
          </cell>
          <cell r="C11467" t="str">
            <v>CIMENTO PORTLAND COMPOSTO CP II-32</v>
          </cell>
          <cell r="D11467" t="str">
            <v>KG</v>
          </cell>
          <cell r="E11467">
            <v>553.1</v>
          </cell>
        </row>
        <row r="11468">
          <cell r="B11468">
            <v>4720</v>
          </cell>
          <cell r="C11468" t="str">
            <v>PEDRA BRITADA N. 0, OU PEDRISCO (4,8 A 9,5 MM) POSTO PEDREIRA/FORNECEDOR, SEM FRETE</v>
          </cell>
          <cell r="D11468" t="str">
            <v>M3</v>
          </cell>
          <cell r="E11468">
            <v>0.5</v>
          </cell>
        </row>
        <row r="11469">
          <cell r="B11469">
            <v>90853</v>
          </cell>
          <cell r="C11469" t="str">
            <v>CONCRETAGEM DE LAJES EM EDIFICAÇÕES UNIFAMILIARES FEITAS COM SISTEMA DE FÔRMAS MANUSEÁVEIS COM CONCRETO USINADO BOMBEÁVEL, FCK 20 MPA, LANÇADO COM BOMBA LANÇA - LANÇAMENTO, ADENSAMENTO E ACABAMENTO. AF_06/2015</v>
          </cell>
          <cell r="D11469" t="str">
            <v>M3</v>
          </cell>
          <cell r="E11469">
            <v>0</v>
          </cell>
        </row>
        <row r="11470">
          <cell r="B11470">
            <v>88262</v>
          </cell>
          <cell r="C11470" t="str">
            <v>CARPINTEIRO DE FORMAS COM ENCARGOS COMPLEMENTARES</v>
          </cell>
          <cell r="D11470" t="str">
            <v>H</v>
          </cell>
          <cell r="E11470">
            <v>0.16</v>
          </cell>
        </row>
        <row r="11471">
          <cell r="B11471">
            <v>88309</v>
          </cell>
          <cell r="C11471" t="str">
            <v>PEDREIRO COM ENCARGOS COMPLEMENTARES</v>
          </cell>
          <cell r="D11471" t="str">
            <v>H</v>
          </cell>
          <cell r="E11471">
            <v>0.64100000000000001</v>
          </cell>
        </row>
        <row r="11472">
          <cell r="B11472">
            <v>88316</v>
          </cell>
          <cell r="C11472" t="str">
            <v>SERVENTE COM ENCARGOS COMPLEMENTARES</v>
          </cell>
          <cell r="D11472" t="str">
            <v>H</v>
          </cell>
          <cell r="E11472">
            <v>0.72199999999999998</v>
          </cell>
        </row>
        <row r="11473">
          <cell r="B11473">
            <v>90586</v>
          </cell>
          <cell r="C11473" t="str">
            <v>VIBRADOR DE IMERSÃO, DIÂMETRO DE PONTEIRA 45MM, MOTOR ELÉTRICO TRIFÁSICO POTÊNCIA DE 2 CV - CHP DIURNO. AF_06/2015</v>
          </cell>
          <cell r="D11473" t="str">
            <v>CHP</v>
          </cell>
          <cell r="E11473">
            <v>5.8999999999999997E-2</v>
          </cell>
        </row>
        <row r="11474">
          <cell r="B11474">
            <v>90587</v>
          </cell>
          <cell r="C11474" t="str">
            <v>VIBRADOR DE IMERSÃO, DIÂMETRO DE PONTEIRA 45MM, MOTOR ELÉTRICO TRIFÁSICO POTÊNCIA DE 2 CV - CHI DIURNO. AF_06/2015</v>
          </cell>
          <cell r="D11474" t="str">
            <v>CHI</v>
          </cell>
          <cell r="E11474">
            <v>0.10100000000000001</v>
          </cell>
        </row>
        <row r="11475">
          <cell r="B11475">
            <v>39849</v>
          </cell>
          <cell r="C11475" t="str">
            <v>CONCRETO USINADO BOMBEAVEL, CLASSE DE RESISTENCIA C20, COM BRITA 0 E 1, SLUMP = 190 +/- 20 MM, INCLUI SERVICO DE BOMBEAMENTO (NBR 8953)</v>
          </cell>
          <cell r="D11475" t="str">
            <v>M3</v>
          </cell>
          <cell r="E11475">
            <v>1.1100000000000001</v>
          </cell>
        </row>
        <row r="11476">
          <cell r="B11476">
            <v>90854</v>
          </cell>
          <cell r="C11476" t="str">
            <v>CONCRETAGEM DE PAREDES EM EDIFICAÇÕES UNIFAMILIARES FEITAS COM SISTEMA DE FÔRMAS MANUSEÁVEIS COM CONCRETO USINADO BOMBEÁVEL, FCK 20 MPA, LANÇADO COM BOMBA LANÇA - LANÇAMENTO, ADENSAMENTO E ACABAMENTO. AF_06/2015</v>
          </cell>
          <cell r="D11476" t="str">
            <v>M3</v>
          </cell>
          <cell r="E11476">
            <v>0</v>
          </cell>
        </row>
        <row r="11477">
          <cell r="B11477">
            <v>88262</v>
          </cell>
          <cell r="C11477" t="str">
            <v>CARPINTEIRO DE FORMAS COM ENCARGOS COMPLEMENTARES</v>
          </cell>
          <cell r="D11477" t="str">
            <v>H</v>
          </cell>
          <cell r="E11477">
            <v>0.14699999999999999</v>
          </cell>
        </row>
        <row r="11478">
          <cell r="B11478">
            <v>88309</v>
          </cell>
          <cell r="C11478" t="str">
            <v>PEDREIRO COM ENCARGOS COMPLEMENTARES</v>
          </cell>
          <cell r="D11478" t="str">
            <v>H</v>
          </cell>
          <cell r="E11478">
            <v>0.58799999999999997</v>
          </cell>
        </row>
        <row r="11479">
          <cell r="B11479">
            <v>88316</v>
          </cell>
          <cell r="C11479" t="str">
            <v>SERVENTE COM ENCARGOS COMPLEMENTARES</v>
          </cell>
          <cell r="D11479" t="str">
            <v>H</v>
          </cell>
          <cell r="E11479">
            <v>0.66200000000000003</v>
          </cell>
        </row>
        <row r="11480">
          <cell r="B11480">
            <v>90586</v>
          </cell>
          <cell r="C11480" t="str">
            <v>VIBRADOR DE IMERSÃO, DIÂMETRO DE PONTEIRA 45MM, MOTOR ELÉTRICO TRIFÁSICO POTÊNCIA DE 2 CV - CHP DIURNO. AF_06/2015</v>
          </cell>
          <cell r="D11480" t="str">
            <v>CHP</v>
          </cell>
          <cell r="E11480">
            <v>5.5E-2</v>
          </cell>
        </row>
        <row r="11481">
          <cell r="B11481">
            <v>90587</v>
          </cell>
          <cell r="C11481" t="str">
            <v>VIBRADOR DE IMERSÃO, DIÂMETRO DE PONTEIRA 45MM, MOTOR ELÉTRICO TRIFÁSICO POTÊNCIA DE 2 CV - CHI DIURNO. AF_06/2015</v>
          </cell>
          <cell r="D11481" t="str">
            <v>CHI</v>
          </cell>
          <cell r="E11481">
            <v>9.2999999999999999E-2</v>
          </cell>
        </row>
        <row r="11482">
          <cell r="B11482">
            <v>39849</v>
          </cell>
          <cell r="C11482" t="str">
            <v>CONCRETO USINADO BOMBEAVEL, CLASSE DE RESISTENCIA C20, COM BRITA 0 E 1, SLUMP = 190 +/- 20 MM, INCLUI SERVICO DE BOMBEAMENTO (NBR 8953)</v>
          </cell>
          <cell r="D11482" t="str">
            <v>M3</v>
          </cell>
          <cell r="E11482">
            <v>1.08</v>
          </cell>
        </row>
        <row r="11483">
          <cell r="B11483">
            <v>90855</v>
          </cell>
          <cell r="C11483" t="str">
            <v>CONCRETAGEM DE PLATIBANDA EM EDIFICAÇÕES UNIFAMILIARES FEITAS COM SISTEMA DE FÔRMAS MANUSEÁVEIS COM CONCRETO USINADO BOMBEÁVEL, FCK 20 MPA, LANÇADO COM BOMBA LANÇA - LANÇAMENTO, ADENSAMENTO E ACABAMENTO. AF_06/2015</v>
          </cell>
          <cell r="D11483" t="str">
            <v>M3</v>
          </cell>
          <cell r="E11483">
            <v>0</v>
          </cell>
        </row>
        <row r="11484">
          <cell r="B11484">
            <v>88262</v>
          </cell>
          <cell r="C11484" t="str">
            <v>CARPINTEIRO DE FORMAS COM ENCARGOS COMPLEMENTARES</v>
          </cell>
          <cell r="D11484" t="str">
            <v>H</v>
          </cell>
          <cell r="E11484">
            <v>0.22900000000000001</v>
          </cell>
        </row>
        <row r="11485">
          <cell r="B11485">
            <v>88309</v>
          </cell>
          <cell r="C11485" t="str">
            <v>PEDREIRO COM ENCARGOS COMPLEMENTARES</v>
          </cell>
          <cell r="D11485" t="str">
            <v>H</v>
          </cell>
          <cell r="E11485">
            <v>0.91600000000000004</v>
          </cell>
        </row>
        <row r="11486">
          <cell r="B11486">
            <v>88316</v>
          </cell>
          <cell r="C11486" t="str">
            <v>SERVENTE COM ENCARGOS COMPLEMENTARES</v>
          </cell>
          <cell r="D11486" t="str">
            <v>H</v>
          </cell>
          <cell r="E11486">
            <v>1.03</v>
          </cell>
        </row>
        <row r="11487">
          <cell r="B11487">
            <v>90586</v>
          </cell>
          <cell r="C11487" t="str">
            <v>VIBRADOR DE IMERSÃO, DIÂMETRO DE PONTEIRA 45MM, MOTOR ELÉTRICO TRIFÁSICO POTÊNCIA DE 2 CV - CHP DIURNO. AF_06/2015</v>
          </cell>
          <cell r="D11487" t="str">
            <v>CHP</v>
          </cell>
          <cell r="E11487">
            <v>8.5000000000000006E-2</v>
          </cell>
        </row>
        <row r="11488">
          <cell r="B11488">
            <v>90587</v>
          </cell>
          <cell r="C11488" t="str">
            <v>VIBRADOR DE IMERSÃO, DIÂMETRO DE PONTEIRA 45MM, MOTOR ELÉTRICO TRIFÁSICO POTÊNCIA DE 2 CV - CHI DIURNO. AF_06/2015</v>
          </cell>
          <cell r="D11488" t="str">
            <v>CHI</v>
          </cell>
          <cell r="E11488">
            <v>0.14399999999999999</v>
          </cell>
        </row>
        <row r="11489">
          <cell r="B11489">
            <v>39849</v>
          </cell>
          <cell r="C11489" t="str">
            <v>CONCRETO USINADO BOMBEAVEL, CLASSE DE RESISTENCIA C20, COM BRITA 0 E 1, SLUMP = 190 +/- 20 MM, INCLUI SERVICO DE BOMBEAMENTO (NBR 8953)</v>
          </cell>
          <cell r="D11489" t="str">
            <v>M3</v>
          </cell>
          <cell r="E11489">
            <v>1.1499999999999999</v>
          </cell>
        </row>
        <row r="11490">
          <cell r="B11490">
            <v>90856</v>
          </cell>
          <cell r="C11490" t="str">
            <v>CONCRETAGEM DE LAJES EM EDIFICAÇÕES MULTIFAMILIARES FEITAS COM SISTEMA DE FÔRMAS MANUSEÁVEIS COM CONCRETO USINADO BOMBEÁVEL, FCK 20 MPA, LANÇADO COM BOMBA LANÇA - LANÇAMENTO, ADENSAMENTO E ACABAMENTO. AF_06/2015</v>
          </cell>
          <cell r="D11490" t="str">
            <v>M3</v>
          </cell>
          <cell r="E11490">
            <v>0</v>
          </cell>
        </row>
        <row r="11491">
          <cell r="B11491">
            <v>88262</v>
          </cell>
          <cell r="C11491" t="str">
            <v>CARPINTEIRO DE FORMAS COM ENCARGOS COMPLEMENTARES</v>
          </cell>
          <cell r="D11491" t="str">
            <v>H</v>
          </cell>
          <cell r="E11491">
            <v>0.18099999999999999</v>
          </cell>
        </row>
        <row r="11492">
          <cell r="B11492">
            <v>88309</v>
          </cell>
          <cell r="C11492" t="str">
            <v>PEDREIRO COM ENCARGOS COMPLEMENTARES</v>
          </cell>
          <cell r="D11492" t="str">
            <v>H</v>
          </cell>
          <cell r="E11492">
            <v>0.72499999999999998</v>
          </cell>
        </row>
        <row r="11493">
          <cell r="B11493">
            <v>88316</v>
          </cell>
          <cell r="C11493" t="str">
            <v>SERVENTE COM ENCARGOS COMPLEMENTARES</v>
          </cell>
          <cell r="D11493" t="str">
            <v>H</v>
          </cell>
          <cell r="E11493">
            <v>0.81599999999999995</v>
          </cell>
        </row>
        <row r="11494">
          <cell r="B11494">
            <v>90586</v>
          </cell>
          <cell r="C11494" t="str">
            <v>VIBRADOR DE IMERSÃO, DIÂMETRO DE PONTEIRA 45MM, MOTOR ELÉTRICO TRIFÁSICO POTÊNCIA DE 2 CV - CHP DIURNO. AF_06/2015</v>
          </cell>
          <cell r="D11494" t="str">
            <v>CHP</v>
          </cell>
          <cell r="E11494">
            <v>6.7000000000000004E-2</v>
          </cell>
        </row>
        <row r="11495">
          <cell r="B11495">
            <v>90587</v>
          </cell>
          <cell r="C11495" t="str">
            <v>VIBRADOR DE IMERSÃO, DIÂMETRO DE PONTEIRA 45MM, MOTOR ELÉTRICO TRIFÁSICO POTÊNCIA DE 2 CV - CHI DIURNO. AF_06/2015</v>
          </cell>
          <cell r="D11495" t="str">
            <v>CHI</v>
          </cell>
          <cell r="E11495">
            <v>0.114</v>
          </cell>
        </row>
        <row r="11496">
          <cell r="B11496">
            <v>39849</v>
          </cell>
          <cell r="C11496" t="str">
            <v>CONCRETO USINADO BOMBEAVEL, CLASSE DE RESISTENCIA C20, COM BRITA 0 E 1, SLUMP = 190 +/- 20 MM, INCLUI SERVICO DE BOMBEAMENTO (NBR 8953)</v>
          </cell>
          <cell r="D11496" t="str">
            <v>M3</v>
          </cell>
          <cell r="E11496">
            <v>1.1100000000000001</v>
          </cell>
        </row>
        <row r="11497">
          <cell r="B11497">
            <v>90857</v>
          </cell>
          <cell r="C11497" t="str">
            <v>CONCRETAGEM DE PAREDES EM EDIFICAÇÕES MULTIFAMILIARES FEITAS COM SISTEMA DE FÔRMAS MANUSEÁVEIS COM CONCRETO USINADO BOMBEÁVEL, FCK 20 MPA, LANÇADO COM BOMBA LANÇA - LANÇAMENTO, ADENSAMENTO E ACABAMENTO. AF_06/2015</v>
          </cell>
          <cell r="D11497" t="str">
            <v>M3</v>
          </cell>
          <cell r="E11497">
            <v>0</v>
          </cell>
        </row>
        <row r="11498">
          <cell r="B11498">
            <v>88262</v>
          </cell>
          <cell r="C11498" t="str">
            <v>CARPINTEIRO DE FORMAS COM ENCARGOS COMPLEMENTARES</v>
          </cell>
          <cell r="D11498" t="str">
            <v>H</v>
          </cell>
          <cell r="E11498">
            <v>0.161</v>
          </cell>
        </row>
        <row r="11499">
          <cell r="B11499">
            <v>88309</v>
          </cell>
          <cell r="C11499" t="str">
            <v>PEDREIRO COM ENCARGOS COMPLEMENTARES</v>
          </cell>
          <cell r="D11499" t="str">
            <v>H</v>
          </cell>
          <cell r="E11499">
            <v>0.64400000000000002</v>
          </cell>
        </row>
        <row r="11500">
          <cell r="B11500">
            <v>88316</v>
          </cell>
          <cell r="C11500" t="str">
            <v>SERVENTE COM ENCARGOS COMPLEMENTARES</v>
          </cell>
          <cell r="D11500" t="str">
            <v>H</v>
          </cell>
          <cell r="E11500">
            <v>0.72399999999999998</v>
          </cell>
        </row>
        <row r="11501">
          <cell r="B11501">
            <v>90586</v>
          </cell>
          <cell r="C11501" t="str">
            <v>VIBRADOR DE IMERSÃO, DIÂMETRO DE PONTEIRA 45MM, MOTOR ELÉTRICO TRIFÁSICO POTÊNCIA DE 2 CV - CHP DIURNO. AF_06/2015</v>
          </cell>
          <cell r="D11501" t="str">
            <v>CHP</v>
          </cell>
          <cell r="E11501">
            <v>0.06</v>
          </cell>
        </row>
        <row r="11502">
          <cell r="B11502">
            <v>90587</v>
          </cell>
          <cell r="C11502" t="str">
            <v>VIBRADOR DE IMERSÃO, DIÂMETRO DE PONTEIRA 45MM, MOTOR ELÉTRICO TRIFÁSICO POTÊNCIA DE 2 CV - CHI DIURNO. AF_06/2015</v>
          </cell>
          <cell r="D11502" t="str">
            <v>CHI</v>
          </cell>
          <cell r="E11502">
            <v>0.10100000000000001</v>
          </cell>
        </row>
        <row r="11503">
          <cell r="B11503">
            <v>39849</v>
          </cell>
          <cell r="C11503" t="str">
            <v>CONCRETO USINADO BOMBEAVEL, CLASSE DE RESISTENCIA C20, COM BRITA 0 E 1, SLUMP = 190 +/- 20 MM, INCLUI SERVICO DE BOMBEAMENTO (NBR 8953)</v>
          </cell>
          <cell r="D11503" t="str">
            <v>M3</v>
          </cell>
          <cell r="E11503">
            <v>1.08</v>
          </cell>
        </row>
        <row r="11504">
          <cell r="B11504">
            <v>90858</v>
          </cell>
          <cell r="C11504" t="str">
            <v>CONCRETAGEM DE PLATIBANDA EM EDIFICAÇÕES MULTIFAMILIARES FEITAS COM SISTEMA DE FÔRMAS MANUSEÁVEIS COM CONCRETO USINADO BOMBEÁVEL, FCK 20 MPA, LANÇADO COM BOMBA LANÇA - LANÇAMENTO, ADENSAMENTO E ACABAMENTO. AF_06/2015</v>
          </cell>
          <cell r="D11504" t="str">
            <v>M3</v>
          </cell>
          <cell r="E11504">
            <v>0</v>
          </cell>
        </row>
        <row r="11505">
          <cell r="B11505">
            <v>88262</v>
          </cell>
          <cell r="C11505" t="str">
            <v>CARPINTEIRO DE FORMAS COM ENCARGOS COMPLEMENTARES</v>
          </cell>
          <cell r="D11505" t="str">
            <v>H</v>
          </cell>
          <cell r="E11505">
            <v>0.32500000000000001</v>
          </cell>
        </row>
        <row r="11506">
          <cell r="B11506">
            <v>88309</v>
          </cell>
          <cell r="C11506" t="str">
            <v>PEDREIRO COM ENCARGOS COMPLEMENTARES</v>
          </cell>
          <cell r="D11506" t="str">
            <v>H</v>
          </cell>
          <cell r="E11506">
            <v>1.3</v>
          </cell>
        </row>
        <row r="11507">
          <cell r="B11507">
            <v>88316</v>
          </cell>
          <cell r="C11507" t="str">
            <v>SERVENTE COM ENCARGOS COMPLEMENTARES</v>
          </cell>
          <cell r="D11507" t="str">
            <v>H</v>
          </cell>
          <cell r="E11507">
            <v>1.4630000000000001</v>
          </cell>
        </row>
        <row r="11508">
          <cell r="B11508">
            <v>90586</v>
          </cell>
          <cell r="C11508" t="str">
            <v>VIBRADOR DE IMERSÃO, DIÂMETRO DE PONTEIRA 45MM, MOTOR ELÉTRICO TRIFÁSICO POTÊNCIA DE 2 CV - CHP DIURNO. AF_06/2015</v>
          </cell>
          <cell r="D11508" t="str">
            <v>CHP</v>
          </cell>
          <cell r="E11508">
            <v>0.12</v>
          </cell>
        </row>
        <row r="11509">
          <cell r="B11509">
            <v>90587</v>
          </cell>
          <cell r="C11509" t="str">
            <v>VIBRADOR DE IMERSÃO, DIÂMETRO DE PONTEIRA 45MM, MOTOR ELÉTRICO TRIFÁSICO POTÊNCIA DE 2 CV - CHI DIURNO. AF_06/2015</v>
          </cell>
          <cell r="D11509" t="str">
            <v>CHI</v>
          </cell>
          <cell r="E11509">
            <v>0.20499999999999999</v>
          </cell>
        </row>
        <row r="11510">
          <cell r="B11510">
            <v>39849</v>
          </cell>
          <cell r="C11510" t="str">
            <v>CONCRETO USINADO BOMBEAVEL, CLASSE DE RESISTENCIA C20, COM BRITA 0 E 1, SLUMP = 190 +/- 20 MM, INCLUI SERVICO DE BOMBEAMENTO (NBR 8953)</v>
          </cell>
          <cell r="D11510" t="str">
            <v>M3</v>
          </cell>
          <cell r="E11510">
            <v>1.1499999999999999</v>
          </cell>
        </row>
        <row r="11511">
          <cell r="B11511">
            <v>90859</v>
          </cell>
          <cell r="C11511" t="str">
            <v>CONCRETAGEM DE PLATIBANDA EM EDIFICAÇÕES UNIFAMILIARES FEITAS COM SISTEMA DE FÔRMAS MANUSEÁVEIS COM CONCRETO USINADO AUTOADENSÁVEL, FCK 20 MPA, LANÇADO COM BOMBA LANÇA - LANÇAMENTO E ACABAMENTO. AF_06/2015</v>
          </cell>
          <cell r="D11511" t="str">
            <v>M3</v>
          </cell>
          <cell r="E11511">
            <v>0</v>
          </cell>
        </row>
        <row r="11512">
          <cell r="B11512">
            <v>88262</v>
          </cell>
          <cell r="C11512" t="str">
            <v>CARPINTEIRO DE FORMAS COM ENCARGOS COMPLEMENTARES</v>
          </cell>
          <cell r="D11512" t="str">
            <v>H</v>
          </cell>
          <cell r="E11512">
            <v>0.192</v>
          </cell>
        </row>
        <row r="11513">
          <cell r="B11513">
            <v>88309</v>
          </cell>
          <cell r="C11513" t="str">
            <v>PEDREIRO COM ENCARGOS COMPLEMENTARES</v>
          </cell>
          <cell r="D11513" t="str">
            <v>H</v>
          </cell>
          <cell r="E11513">
            <v>0.38400000000000001</v>
          </cell>
        </row>
        <row r="11514">
          <cell r="B11514">
            <v>88316</v>
          </cell>
          <cell r="C11514" t="str">
            <v>SERVENTE COM ENCARGOS COMPLEMENTARES</v>
          </cell>
          <cell r="D11514" t="str">
            <v>H</v>
          </cell>
          <cell r="E11514">
            <v>0.57699999999999996</v>
          </cell>
        </row>
        <row r="11515">
          <cell r="B11515">
            <v>11147</v>
          </cell>
          <cell r="C11515" t="str">
            <v>CONCRETO AUTOADENSAVEL (CAA) CLASSE DE RESISTENCIA C20, ESPALHAMENTO SF2, INCLUI SERVICO DE BOMBEAMENTO (NBR 15823)</v>
          </cell>
          <cell r="D11515" t="str">
            <v>M3</v>
          </cell>
          <cell r="E11515">
            <v>1.1499999999999999</v>
          </cell>
        </row>
        <row r="11516">
          <cell r="B11516">
            <v>90860</v>
          </cell>
          <cell r="C11516" t="str">
            <v>CONCRETAGEM DE PLATIBANDA EM EDIFICAÇÕES MULTIFAMILIARES FEITAS COM SISTEMA DE FÔRMAS MANUSEÁVEIS COM CONCRETO USINADO AUTOADENSÁVEL, FCK 20 MPA, LANÇADO COM BOMBA LANÇA - LANÇAMENTO E ACABAMENTO. AF_06/2015</v>
          </cell>
          <cell r="D11516" t="str">
            <v>M3</v>
          </cell>
          <cell r="E11516">
            <v>0</v>
          </cell>
        </row>
        <row r="11517">
          <cell r="B11517">
            <v>88262</v>
          </cell>
          <cell r="C11517" t="str">
            <v>CARPINTEIRO DE FORMAS COM ENCARGOS COMPLEMENTARES</v>
          </cell>
          <cell r="D11517" t="str">
            <v>H</v>
          </cell>
          <cell r="E11517">
            <v>0.23899999999999999</v>
          </cell>
        </row>
        <row r="11518">
          <cell r="B11518">
            <v>88309</v>
          </cell>
          <cell r="C11518" t="str">
            <v>PEDREIRO COM ENCARGOS COMPLEMENTARES</v>
          </cell>
          <cell r="D11518" t="str">
            <v>H</v>
          </cell>
          <cell r="E11518">
            <v>0.47699999999999998</v>
          </cell>
        </row>
        <row r="11519">
          <cell r="B11519">
            <v>88316</v>
          </cell>
          <cell r="C11519" t="str">
            <v>SERVENTE COM ENCARGOS COMPLEMENTARES</v>
          </cell>
          <cell r="D11519" t="str">
            <v>H</v>
          </cell>
          <cell r="E11519">
            <v>0.71599999999999997</v>
          </cell>
        </row>
        <row r="11520">
          <cell r="B11520">
            <v>11147</v>
          </cell>
          <cell r="C11520" t="str">
            <v>CONCRETO AUTOADENSAVEL (CAA) CLASSE DE RESISTENCIA C20, ESPALHAMENTO SF2, INCLUI SERVICO DE BOMBEAMENTO (NBR 15823)</v>
          </cell>
          <cell r="D11520" t="str">
            <v>M3</v>
          </cell>
          <cell r="E11520">
            <v>1.1499999999999999</v>
          </cell>
        </row>
        <row r="11521">
          <cell r="B11521">
            <v>90861</v>
          </cell>
          <cell r="C11521" t="str">
            <v>CONCRETAGEM DE EDIFICAÇÕES (PAREDES E LAJES) FEITAS COM SISTEMA DE FÔRMAS MANUSEÁVEIS COM CONCRETO USINADO BOMBEÁVEL, FCK 20 MPA, LANÇADO COM BOMBA LANÇA - LANÇAMENTO, ADENSAMENTO E ACABAMENTO. AF_06/2015</v>
          </cell>
          <cell r="D11521" t="str">
            <v>M3</v>
          </cell>
          <cell r="E11521">
            <v>0</v>
          </cell>
        </row>
        <row r="11522">
          <cell r="B11522">
            <v>88262</v>
          </cell>
          <cell r="C11522" t="str">
            <v>CARPINTEIRO DE FORMAS COM ENCARGOS COMPLEMENTARES</v>
          </cell>
          <cell r="D11522" t="str">
            <v>H</v>
          </cell>
          <cell r="E11522">
            <v>0.16300000000000001</v>
          </cell>
        </row>
        <row r="11523">
          <cell r="B11523">
            <v>88309</v>
          </cell>
          <cell r="C11523" t="str">
            <v>PEDREIRO COM ENCARGOS COMPLEMENTARES</v>
          </cell>
          <cell r="D11523" t="str">
            <v>H</v>
          </cell>
          <cell r="E11523">
            <v>0.65300000000000002</v>
          </cell>
        </row>
        <row r="11524">
          <cell r="B11524">
            <v>88316</v>
          </cell>
          <cell r="C11524" t="str">
            <v>SERVENTE COM ENCARGOS COMPLEMENTARES</v>
          </cell>
          <cell r="D11524" t="str">
            <v>H</v>
          </cell>
          <cell r="E11524">
            <v>0.73399999999999999</v>
          </cell>
        </row>
        <row r="11525">
          <cell r="B11525">
            <v>90586</v>
          </cell>
          <cell r="C11525" t="str">
            <v>VIBRADOR DE IMERSÃO, DIÂMETRO DE PONTEIRA 45MM, MOTOR ELÉTRICO TRIFÁSICO POTÊNCIA DE 2 CV - CHP DIURNO. AF_06/2015</v>
          </cell>
          <cell r="D11525" t="str">
            <v>CHP</v>
          </cell>
          <cell r="E11525">
            <v>0.06</v>
          </cell>
        </row>
        <row r="11526">
          <cell r="B11526">
            <v>90587</v>
          </cell>
          <cell r="C11526" t="str">
            <v>VIBRADOR DE IMERSÃO, DIÂMETRO DE PONTEIRA 45MM, MOTOR ELÉTRICO TRIFÁSICO POTÊNCIA DE 2 CV - CHI DIURNO. AF_06/2015</v>
          </cell>
          <cell r="D11526" t="str">
            <v>CHI</v>
          </cell>
          <cell r="E11526">
            <v>0.10299999999999999</v>
          </cell>
        </row>
        <row r="11527">
          <cell r="B11527">
            <v>39849</v>
          </cell>
          <cell r="C11527" t="str">
            <v>CONCRETO USINADO BOMBEAVEL, CLASSE DE RESISTENCIA C20, COM BRITA 0 E 1, SLUMP = 190 +/- 20 MM, INCLUI SERVICO DE BOMBEAMENTO (NBR 8953)</v>
          </cell>
          <cell r="D11527" t="str">
            <v>M3</v>
          </cell>
          <cell r="E11527">
            <v>1.0900000000000001</v>
          </cell>
        </row>
        <row r="11528">
          <cell r="B11528">
            <v>90862</v>
          </cell>
          <cell r="C11528" t="str">
            <v>CONCRETAGEM DE EDIFICAÇÕES (PAREDES E LAJES) FEITAS COM SISTEMA DE FÔRMAS MANUSEÁVEIS COM CONCRETO USINADO AUTOADENSÁVEL, FCK 20 MPA, LANÇADO COM BOMBA LANÇA - LANÇAMENTO E ACABAMENTO. AF_06/2015</v>
          </cell>
          <cell r="D11528" t="str">
            <v>M3</v>
          </cell>
          <cell r="E11528">
            <v>0</v>
          </cell>
        </row>
        <row r="11529">
          <cell r="B11529">
            <v>88262</v>
          </cell>
          <cell r="C11529" t="str">
            <v>CARPINTEIRO DE FORMAS COM ENCARGOS COMPLEMENTARES</v>
          </cell>
          <cell r="D11529" t="str">
            <v>H</v>
          </cell>
          <cell r="E11529">
            <v>0.151</v>
          </cell>
        </row>
        <row r="11530">
          <cell r="B11530">
            <v>88309</v>
          </cell>
          <cell r="C11530" t="str">
            <v>PEDREIRO COM ENCARGOS COMPLEMENTARES</v>
          </cell>
          <cell r="D11530" t="str">
            <v>H</v>
          </cell>
          <cell r="E11530">
            <v>0.30099999999999999</v>
          </cell>
        </row>
        <row r="11531">
          <cell r="B11531">
            <v>88316</v>
          </cell>
          <cell r="C11531" t="str">
            <v>SERVENTE COM ENCARGOS COMPLEMENTARES</v>
          </cell>
          <cell r="D11531" t="str">
            <v>H</v>
          </cell>
          <cell r="E11531">
            <v>0.45200000000000001</v>
          </cell>
        </row>
        <row r="11532">
          <cell r="B11532">
            <v>11147</v>
          </cell>
          <cell r="C11532" t="str">
            <v>CONCRETO AUTOADENSAVEL (CAA) CLASSE DE RESISTENCIA C20, ESPALHAMENTO SF2, INCLUI SERVICO DE BOMBEAMENTO (NBR 15823)</v>
          </cell>
          <cell r="D11532" t="str">
            <v>M3</v>
          </cell>
          <cell r="E11532">
            <v>1.0900000000000001</v>
          </cell>
        </row>
        <row r="11533">
          <cell r="B11533">
            <v>92718</v>
          </cell>
          <cell r="C11533" t="str">
            <v>CONCRETAGEM DE PILARES, FCK = 25 MPA,  COM USO DE BALDES EM EDIFICAÇÃO COM SEÇÃO MÉDIA DE PILARES MENOR OU IGUAL A 0,25 M² - LANÇAMENTO, ADENSAMENTO E ACABAMENTO. AF_12/2015</v>
          </cell>
          <cell r="D11533" t="str">
            <v>M3</v>
          </cell>
          <cell r="E11533">
            <v>0</v>
          </cell>
        </row>
        <row r="11534">
          <cell r="B11534">
            <v>88262</v>
          </cell>
          <cell r="C11534" t="str">
            <v>CARPINTEIRO DE FORMAS COM ENCARGOS COMPLEMENTARES</v>
          </cell>
          <cell r="D11534" t="str">
            <v>H</v>
          </cell>
          <cell r="E11534">
            <v>1.8460000000000001</v>
          </cell>
        </row>
        <row r="11535">
          <cell r="B11535">
            <v>88309</v>
          </cell>
          <cell r="C11535" t="str">
            <v>PEDREIRO COM ENCARGOS COMPLEMENTARES</v>
          </cell>
          <cell r="D11535" t="str">
            <v>H</v>
          </cell>
          <cell r="E11535">
            <v>1.8460000000000001</v>
          </cell>
        </row>
        <row r="11536">
          <cell r="B11536">
            <v>88316</v>
          </cell>
          <cell r="C11536" t="str">
            <v>SERVENTE COM ENCARGOS COMPLEMENTARES</v>
          </cell>
          <cell r="D11536" t="str">
            <v>H</v>
          </cell>
          <cell r="E11536">
            <v>5.5380000000000003</v>
          </cell>
        </row>
        <row r="11537">
          <cell r="B11537">
            <v>90586</v>
          </cell>
          <cell r="C11537" t="str">
            <v>VIBRADOR DE IMERSÃO, DIÂMETRO DE PONTEIRA 45MM, MOTOR ELÉTRICO TRIFÁSICO POTÊNCIA DE 2 CV - CHP DIURNO. AF_06/2015</v>
          </cell>
          <cell r="D11537" t="str">
            <v>CHP</v>
          </cell>
          <cell r="E11537">
            <v>0.67200000000000004</v>
          </cell>
        </row>
        <row r="11538">
          <cell r="B11538">
            <v>90587</v>
          </cell>
          <cell r="C11538" t="str">
            <v>VIBRADOR DE IMERSÃO, DIÂMETRO DE PONTEIRA 45MM, MOTOR ELÉTRICO TRIFÁSICO POTÊNCIA DE 2 CV - CHI DIURNO. AF_06/2015</v>
          </cell>
          <cell r="D11538" t="str">
            <v>CHI</v>
          </cell>
          <cell r="E11538">
            <v>1.1739999999999999</v>
          </cell>
        </row>
        <row r="11539">
          <cell r="B11539">
            <v>34493</v>
          </cell>
          <cell r="C11539" t="str">
            <v>CONCRETO USINADO BOMBEAVEL, CLASSE DE RESISTENCIA C25, COM BRITA 0 E 1, SLUMP = 100 +/- 20 MM, EXCLUI SERVICO DE BOMBEAMENTO (NBR 8953)</v>
          </cell>
          <cell r="D11539" t="str">
            <v>M3</v>
          </cell>
          <cell r="E11539">
            <v>1.103</v>
          </cell>
        </row>
        <row r="11540">
          <cell r="B11540">
            <v>92719</v>
          </cell>
          <cell r="C11540" t="str">
            <v>CONCRETAGEM DE PILARES, FCK = 25 MPA, COM USO DE GRUA EM EDIFICAÇÃO COM SEÇÃO MÉDIA DE PILARES MENOR OU IGUAL A 0,25 M² - LANÇAMENTO, ADENSAMENTO E ACABAMENTO. AF_12/2015</v>
          </cell>
          <cell r="D11540" t="str">
            <v>M3</v>
          </cell>
          <cell r="E11540">
            <v>0</v>
          </cell>
        </row>
        <row r="11541">
          <cell r="B11541">
            <v>88262</v>
          </cell>
          <cell r="C11541" t="str">
            <v>CARPINTEIRO DE FORMAS COM ENCARGOS COMPLEMENTARES</v>
          </cell>
          <cell r="D11541" t="str">
            <v>H</v>
          </cell>
          <cell r="E11541">
            <v>0.35299999999999998</v>
          </cell>
        </row>
        <row r="11542">
          <cell r="B11542">
            <v>88309</v>
          </cell>
          <cell r="C11542" t="str">
            <v>PEDREIRO COM ENCARGOS COMPLEMENTARES</v>
          </cell>
          <cell r="D11542" t="str">
            <v>H</v>
          </cell>
          <cell r="E11542">
            <v>0.35299999999999998</v>
          </cell>
        </row>
        <row r="11543">
          <cell r="B11543">
            <v>88316</v>
          </cell>
          <cell r="C11543" t="str">
            <v>SERVENTE COM ENCARGOS COMPLEMENTARES</v>
          </cell>
          <cell r="D11543" t="str">
            <v>H</v>
          </cell>
          <cell r="E11543">
            <v>1.0589999999999999</v>
          </cell>
        </row>
        <row r="11544">
          <cell r="B11544">
            <v>90586</v>
          </cell>
          <cell r="C11544" t="str">
            <v>VIBRADOR DE IMERSÃO, DIÂMETRO DE PONTEIRA 45MM, MOTOR ELÉTRICO TRIFÁSICO POTÊNCIA DE 2 CV - CHP DIURNO. AF_06/2015</v>
          </cell>
          <cell r="D11544" t="str">
            <v>CHP</v>
          </cell>
          <cell r="E11544">
            <v>0.14299999999999999</v>
          </cell>
        </row>
        <row r="11545">
          <cell r="B11545">
            <v>90587</v>
          </cell>
          <cell r="C11545" t="str">
            <v>VIBRADOR DE IMERSÃO, DIÂMETRO DE PONTEIRA 45MM, MOTOR ELÉTRICO TRIFÁSICO POTÊNCIA DE 2 CV - CHI DIURNO. AF_06/2015</v>
          </cell>
          <cell r="D11545" t="str">
            <v>CHI</v>
          </cell>
          <cell r="E11545">
            <v>0.21</v>
          </cell>
        </row>
        <row r="11546">
          <cell r="B11546">
            <v>34493</v>
          </cell>
          <cell r="C11546" t="str">
            <v>CONCRETO USINADO BOMBEAVEL, CLASSE DE RESISTENCIA C25, COM BRITA 0 E 1, SLUMP = 100 +/- 20 MM, EXCLUI SERVICO DE BOMBEAMENTO (NBR 8953)</v>
          </cell>
          <cell r="D11546" t="str">
            <v>M3</v>
          </cell>
          <cell r="E11546">
            <v>1.103</v>
          </cell>
        </row>
        <row r="11547">
          <cell r="B11547">
            <v>92720</v>
          </cell>
          <cell r="C11547" t="str">
            <v>CONCRETAGEM DE PILARES, FCK = 25 MPA, COM USO DE BOMBA EM EDIFICAÇÃO COM SEÇÃO MÉDIA DE PILARES MENOR OU IGUAL A 0,25 M² - LANÇAMENTO, ADENSAMENTO E ACABAMENTO. AF_12/2015</v>
          </cell>
          <cell r="D11547" t="str">
            <v>M3</v>
          </cell>
          <cell r="E11547">
            <v>0</v>
          </cell>
        </row>
        <row r="11548">
          <cell r="B11548">
            <v>88262</v>
          </cell>
          <cell r="C11548" t="str">
            <v>CARPINTEIRO DE FORMAS COM ENCARGOS COMPLEMENTARES</v>
          </cell>
          <cell r="D11548" t="str">
            <v>H</v>
          </cell>
          <cell r="E11548">
            <v>0.19900000000000001</v>
          </cell>
        </row>
        <row r="11549">
          <cell r="B11549">
            <v>88309</v>
          </cell>
          <cell r="C11549" t="str">
            <v>PEDREIRO COM ENCARGOS COMPLEMENTARES</v>
          </cell>
          <cell r="D11549" t="str">
            <v>H</v>
          </cell>
          <cell r="E11549">
            <v>0.19900000000000001</v>
          </cell>
        </row>
        <row r="11550">
          <cell r="B11550">
            <v>88316</v>
          </cell>
          <cell r="C11550" t="str">
            <v>SERVENTE COM ENCARGOS COMPLEMENTARES</v>
          </cell>
          <cell r="D11550" t="str">
            <v>H</v>
          </cell>
          <cell r="E11550">
            <v>1.1919999999999999</v>
          </cell>
        </row>
        <row r="11551">
          <cell r="B11551">
            <v>90586</v>
          </cell>
          <cell r="C11551" t="str">
            <v>VIBRADOR DE IMERSÃO, DIÂMETRO DE PONTEIRA 45MM, MOTOR ELÉTRICO TRIFÁSICO POTÊNCIA DE 2 CV - CHP DIURNO. AF_06/2015</v>
          </cell>
          <cell r="D11551" t="str">
            <v>CHP</v>
          </cell>
          <cell r="E11551">
            <v>6.8000000000000005E-2</v>
          </cell>
        </row>
        <row r="11552">
          <cell r="B11552">
            <v>90587</v>
          </cell>
          <cell r="C11552" t="str">
            <v>VIBRADOR DE IMERSÃO, DIÂMETRO DE PONTEIRA 45MM, MOTOR ELÉTRICO TRIFÁSICO POTÊNCIA DE 2 CV - CHI DIURNO. AF_06/2015</v>
          </cell>
          <cell r="D11552" t="str">
            <v>CHI</v>
          </cell>
          <cell r="E11552">
            <v>0.13100000000000001</v>
          </cell>
        </row>
        <row r="11553">
          <cell r="B11553">
            <v>1527</v>
          </cell>
          <cell r="C11553" t="str">
            <v>CONCRETO USINADO BOMBEAVEL, CLASSE DE RESISTENCIA C25, COM BRITA 0 E 1, SLUMP = 100 +/- 20 MM, INCLUI SERVICO DE BOMBEAMENTO (NBR 8953)</v>
          </cell>
          <cell r="D11553" t="str">
            <v>M3</v>
          </cell>
          <cell r="E11553">
            <v>1.103</v>
          </cell>
        </row>
        <row r="11554">
          <cell r="B11554">
            <v>92721</v>
          </cell>
          <cell r="C11554" t="str">
            <v>CONCRETAGEM DE PILARES, FCK = 25 MPA, COM USO DE GRUA EM EDIFICAÇÃO COM SEÇÃO MÉDIA DE PILARES MAIOR QUE 0,25 M² - LANÇAMENTO, ADENSAMENTO E ACABAMENTO. AF_12/2015</v>
          </cell>
          <cell r="D11554" t="str">
            <v>M3</v>
          </cell>
          <cell r="E11554">
            <v>0</v>
          </cell>
        </row>
        <row r="11555">
          <cell r="B11555">
            <v>88262</v>
          </cell>
          <cell r="C11555" t="str">
            <v>CARPINTEIRO DE FORMAS COM ENCARGOS COMPLEMENTARES</v>
          </cell>
          <cell r="D11555" t="str">
            <v>H</v>
          </cell>
          <cell r="E11555">
            <v>0.26200000000000001</v>
          </cell>
        </row>
        <row r="11556">
          <cell r="B11556">
            <v>88309</v>
          </cell>
          <cell r="C11556" t="str">
            <v>PEDREIRO COM ENCARGOS COMPLEMENTARES</v>
          </cell>
          <cell r="D11556" t="str">
            <v>H</v>
          </cell>
          <cell r="E11556">
            <v>0.26200000000000001</v>
          </cell>
        </row>
        <row r="11557">
          <cell r="B11557">
            <v>88316</v>
          </cell>
          <cell r="C11557" t="str">
            <v>SERVENTE COM ENCARGOS COMPLEMENTARES</v>
          </cell>
          <cell r="D11557" t="str">
            <v>H</v>
          </cell>
          <cell r="E11557">
            <v>0.78500000000000003</v>
          </cell>
        </row>
        <row r="11558">
          <cell r="B11558">
            <v>90586</v>
          </cell>
          <cell r="C11558" t="str">
            <v>VIBRADOR DE IMERSÃO, DIÂMETRO DE PONTEIRA 45MM, MOTOR ELÉTRICO TRIFÁSICO POTÊNCIA DE 2 CV - CHP DIURNO. AF_06/2015</v>
          </cell>
          <cell r="D11558" t="str">
            <v>CHP</v>
          </cell>
          <cell r="E11558">
            <v>9.9000000000000005E-2</v>
          </cell>
        </row>
        <row r="11559">
          <cell r="B11559">
            <v>90587</v>
          </cell>
          <cell r="C11559" t="str">
            <v>VIBRADOR DE IMERSÃO, DIÂMETRO DE PONTEIRA 45MM, MOTOR ELÉTRICO TRIFÁSICO POTÊNCIA DE 2 CV - CHI DIURNO. AF_06/2015</v>
          </cell>
          <cell r="D11559" t="str">
            <v>CHI</v>
          </cell>
          <cell r="E11559">
            <v>0.16300000000000001</v>
          </cell>
        </row>
        <row r="11560">
          <cell r="B11560">
            <v>34493</v>
          </cell>
          <cell r="C11560" t="str">
            <v>CONCRETO USINADO BOMBEAVEL, CLASSE DE RESISTENCIA C25, COM BRITA 0 E 1, SLUMP = 100 +/- 20 MM, EXCLUI SERVICO DE BOMBEAMENTO (NBR 8953)</v>
          </cell>
          <cell r="D11560" t="str">
            <v>M3</v>
          </cell>
          <cell r="E11560">
            <v>1.103</v>
          </cell>
        </row>
        <row r="11561">
          <cell r="B11561">
            <v>92722</v>
          </cell>
          <cell r="C11561" t="str">
            <v>CONCRETAGEM DE PILARES, FCK = 25 MPA, COM USO DE BOMBA EM EDIFICAÇÃO COM SEÇÃO MÉDIA DE PILARES MAIOR QUE 0,25 M² - LANÇAMENTO, ADENSAMENTO E ACABAMENTO. AF_12/2015</v>
          </cell>
          <cell r="D11561" t="str">
            <v>M3</v>
          </cell>
          <cell r="E11561">
            <v>0</v>
          </cell>
        </row>
        <row r="11562">
          <cell r="B11562">
            <v>88262</v>
          </cell>
          <cell r="C11562" t="str">
            <v>CARPINTEIRO DE FORMAS COM ENCARGOS COMPLEMENTARES</v>
          </cell>
          <cell r="D11562" t="str">
            <v>H</v>
          </cell>
          <cell r="E11562">
            <v>0.17399999999999999</v>
          </cell>
        </row>
        <row r="11563">
          <cell r="B11563">
            <v>88309</v>
          </cell>
          <cell r="C11563" t="str">
            <v>PEDREIRO COM ENCARGOS COMPLEMENTARES</v>
          </cell>
          <cell r="D11563" t="str">
            <v>H</v>
          </cell>
          <cell r="E11563">
            <v>0.17399999999999999</v>
          </cell>
        </row>
        <row r="11564">
          <cell r="B11564">
            <v>88316</v>
          </cell>
          <cell r="C11564" t="str">
            <v>SERVENTE COM ENCARGOS COMPLEMENTARES</v>
          </cell>
          <cell r="D11564" t="str">
            <v>H</v>
          </cell>
          <cell r="E11564">
            <v>1.0449999999999999</v>
          </cell>
        </row>
        <row r="11565">
          <cell r="B11565">
            <v>90586</v>
          </cell>
          <cell r="C11565" t="str">
            <v>VIBRADOR DE IMERSÃO, DIÂMETRO DE PONTEIRA 45MM, MOTOR ELÉTRICO TRIFÁSICO POTÊNCIA DE 2 CV - CHP DIURNO. AF_06/2015</v>
          </cell>
          <cell r="D11565" t="str">
            <v>CHP</v>
          </cell>
          <cell r="E11565">
            <v>5.6000000000000001E-2</v>
          </cell>
        </row>
        <row r="11566">
          <cell r="B11566">
            <v>90587</v>
          </cell>
          <cell r="C11566" t="str">
            <v>VIBRADOR DE IMERSÃO, DIÂMETRO DE PONTEIRA 45MM, MOTOR ELÉTRICO TRIFÁSICO POTÊNCIA DE 2 CV - CHI DIURNO. AF_06/2015</v>
          </cell>
          <cell r="D11566" t="str">
            <v>CHI</v>
          </cell>
          <cell r="E11566">
            <v>0.11799999999999999</v>
          </cell>
        </row>
        <row r="11567">
          <cell r="B11567">
            <v>1527</v>
          </cell>
          <cell r="C11567" t="str">
            <v>CONCRETO USINADO BOMBEAVEL, CLASSE DE RESISTENCIA C25, COM BRITA 0 E 1, SLUMP = 100 +/- 20 MM, INCLUI SERVICO DE BOMBEAMENTO (NBR 8953)</v>
          </cell>
          <cell r="D11567" t="str">
            <v>M3</v>
          </cell>
          <cell r="E11567">
            <v>1.103</v>
          </cell>
        </row>
        <row r="11568">
          <cell r="B11568">
            <v>92723</v>
          </cell>
          <cell r="C11568" t="str">
            <v>CONCRETAGEM DE VIGAS E LAJES, FCK=20 MPA, PARA LAJES PREMOLDADAS COM USO DE BOMBA EM EDIFICAÇÃO COM ÁREA MÉDIA DE LAJES MENOR OU IGUAL A 20 M² - LANÇAMENTO, ADENSAMENTO E ACABAMENTO. AF_12/2015</v>
          </cell>
          <cell r="D11568" t="str">
            <v>M3</v>
          </cell>
          <cell r="E11568">
            <v>0</v>
          </cell>
        </row>
        <row r="11569">
          <cell r="B11569">
            <v>88262</v>
          </cell>
          <cell r="C11569" t="str">
            <v>CARPINTEIRO DE FORMAS COM ENCARGOS COMPLEMENTARES</v>
          </cell>
          <cell r="D11569" t="str">
            <v>H</v>
          </cell>
          <cell r="E11569">
            <v>0.112</v>
          </cell>
        </row>
        <row r="11570">
          <cell r="B11570">
            <v>88309</v>
          </cell>
          <cell r="C11570" t="str">
            <v>PEDREIRO COM ENCARGOS COMPLEMENTARES</v>
          </cell>
          <cell r="D11570" t="str">
            <v>H</v>
          </cell>
          <cell r="E11570">
            <v>0.67</v>
          </cell>
        </row>
        <row r="11571">
          <cell r="B11571">
            <v>88316</v>
          </cell>
          <cell r="C11571" t="str">
            <v>SERVENTE COM ENCARGOS COMPLEMENTARES</v>
          </cell>
          <cell r="D11571" t="str">
            <v>H</v>
          </cell>
          <cell r="E11571">
            <v>0.74399999999999999</v>
          </cell>
        </row>
        <row r="11572">
          <cell r="B11572">
            <v>90586</v>
          </cell>
          <cell r="C11572" t="str">
            <v>VIBRADOR DE IMERSÃO, DIÂMETRO DE PONTEIRA 45MM, MOTOR ELÉTRICO TRIFÁSICO POTÊNCIA DE 2 CV - CHP DIURNO. AF_06/2015</v>
          </cell>
          <cell r="D11572" t="str">
            <v>CHP</v>
          </cell>
          <cell r="E11572">
            <v>7.9000000000000001E-2</v>
          </cell>
        </row>
        <row r="11573">
          <cell r="B11573">
            <v>90587</v>
          </cell>
          <cell r="C11573" t="str">
            <v>VIBRADOR DE IMERSÃO, DIÂMETRO DE PONTEIRA 45MM, MOTOR ELÉTRICO TRIFÁSICO POTÊNCIA DE 2 CV - CHI DIURNO. AF_06/2015</v>
          </cell>
          <cell r="D11573" t="str">
            <v>CHI</v>
          </cell>
          <cell r="E11573">
            <v>0.14399999999999999</v>
          </cell>
        </row>
        <row r="11574">
          <cell r="B11574">
            <v>1524</v>
          </cell>
          <cell r="C11574" t="str">
            <v>CONCRETO USINADO BOMBEAVEL, CLASSE DE RESISTENCIA C20, COM BRITA 0 E 1, SLUMP = 100 +/- 20 MM, INCLUI SERVICO DE BOMBEAMENTO (NBR 8953)</v>
          </cell>
          <cell r="D11574" t="str">
            <v>M3</v>
          </cell>
          <cell r="E11574">
            <v>1.103</v>
          </cell>
        </row>
        <row r="11575">
          <cell r="B11575">
            <v>92724</v>
          </cell>
          <cell r="C11575" t="str">
            <v>CONCRETAGEM DE VIGAS E LAJES, FCK=20 MPA, PARA LAJES PREMOLDADAS COM USO DE BOMBA EM EDIFICAÇÃO COM ÁREA MÉDIA DE LAJES MAIOR QUE 20 M² - LANÇAMENTO, ADENSAMENTO E ACABAMENTO. AF_12/2015</v>
          </cell>
          <cell r="D11575" t="str">
            <v>M3</v>
          </cell>
          <cell r="E11575">
            <v>0</v>
          </cell>
        </row>
        <row r="11576">
          <cell r="B11576">
            <v>88262</v>
          </cell>
          <cell r="C11576" t="str">
            <v>CARPINTEIRO DE FORMAS COM ENCARGOS COMPLEMENTARES</v>
          </cell>
          <cell r="D11576" t="str">
            <v>H</v>
          </cell>
          <cell r="E11576">
            <v>9.9000000000000005E-2</v>
          </cell>
        </row>
        <row r="11577">
          <cell r="B11577">
            <v>88309</v>
          </cell>
          <cell r="C11577" t="str">
            <v>PEDREIRO COM ENCARGOS COMPLEMENTARES</v>
          </cell>
          <cell r="D11577" t="str">
            <v>H</v>
          </cell>
          <cell r="E11577">
            <v>0.59599999999999997</v>
          </cell>
        </row>
        <row r="11578">
          <cell r="B11578">
            <v>88316</v>
          </cell>
          <cell r="C11578" t="str">
            <v>SERVENTE COM ENCARGOS COMPLEMENTARES</v>
          </cell>
          <cell r="D11578" t="str">
            <v>H</v>
          </cell>
          <cell r="E11578">
            <v>0.67</v>
          </cell>
        </row>
        <row r="11579">
          <cell r="B11579">
            <v>90586</v>
          </cell>
          <cell r="C11579" t="str">
            <v>VIBRADOR DE IMERSÃO, DIÂMETRO DE PONTEIRA 45MM, MOTOR ELÉTRICO TRIFÁSICO POTÊNCIA DE 2 CV - CHP DIURNO. AF_06/2015</v>
          </cell>
          <cell r="D11579" t="str">
            <v>CHP</v>
          </cell>
          <cell r="E11579">
            <v>6.3E-2</v>
          </cell>
        </row>
        <row r="11580">
          <cell r="B11580">
            <v>90587</v>
          </cell>
          <cell r="C11580" t="str">
            <v>VIBRADOR DE IMERSÃO, DIÂMETRO DE PONTEIRA 45MM, MOTOR ELÉTRICO TRIFÁSICO POTÊNCIA DE 2 CV - CHI DIURNO. AF_06/2015</v>
          </cell>
          <cell r="D11580" t="str">
            <v>CHI</v>
          </cell>
          <cell r="E11580">
            <v>0.13600000000000001</v>
          </cell>
        </row>
        <row r="11581">
          <cell r="B11581">
            <v>1524</v>
          </cell>
          <cell r="C11581" t="str">
            <v>CONCRETO USINADO BOMBEAVEL, CLASSE DE RESISTENCIA C20, COM BRITA 0 E 1, SLUMP = 100 +/- 20 MM, INCLUI SERVICO DE BOMBEAMENTO (NBR 8953)</v>
          </cell>
          <cell r="D11581" t="str">
            <v>M3</v>
          </cell>
          <cell r="E11581">
            <v>1.103</v>
          </cell>
        </row>
        <row r="11582">
          <cell r="B11582">
            <v>92725</v>
          </cell>
          <cell r="C11582" t="str">
            <v>CONCRETAGEM DE VIGAS E LAJES, FCK=20 MPA, PARA LAJES MACIÇAS OU NERVURADAS COM USO DE BOMBA EM EDIFICAÇÃO COM ÁREA MÉDIA DE LAJES MENOR OU IGUAL A 20 M² - LANÇAMENTO, ADENSAMENTO E ACABAMENTO. AF_12/2015</v>
          </cell>
          <cell r="D11582" t="str">
            <v>M3</v>
          </cell>
          <cell r="E11582">
            <v>0</v>
          </cell>
        </row>
        <row r="11583">
          <cell r="B11583">
            <v>88262</v>
          </cell>
          <cell r="C11583" t="str">
            <v>CARPINTEIRO DE FORMAS COM ENCARGOS COMPLEMENTARES</v>
          </cell>
          <cell r="D11583" t="str">
            <v>H</v>
          </cell>
          <cell r="E11583">
            <v>9.4E-2</v>
          </cell>
        </row>
        <row r="11584">
          <cell r="B11584">
            <v>88309</v>
          </cell>
          <cell r="C11584" t="str">
            <v>PEDREIRO COM ENCARGOS COMPLEMENTARES</v>
          </cell>
          <cell r="D11584" t="str">
            <v>H</v>
          </cell>
          <cell r="E11584">
            <v>0.56499999999999995</v>
          </cell>
        </row>
        <row r="11585">
          <cell r="B11585">
            <v>88316</v>
          </cell>
          <cell r="C11585" t="str">
            <v>SERVENTE COM ENCARGOS COMPLEMENTARES</v>
          </cell>
          <cell r="D11585" t="str">
            <v>H</v>
          </cell>
          <cell r="E11585">
            <v>0.63800000000000001</v>
          </cell>
        </row>
        <row r="11586">
          <cell r="B11586">
            <v>90586</v>
          </cell>
          <cell r="C11586" t="str">
            <v>VIBRADOR DE IMERSÃO, DIÂMETRO DE PONTEIRA 45MM, MOTOR ELÉTRICO TRIFÁSICO POTÊNCIA DE 2 CV - CHP DIURNO. AF_06/2015</v>
          </cell>
          <cell r="D11586" t="str">
            <v>CHP</v>
          </cell>
          <cell r="E11586">
            <v>5.6000000000000001E-2</v>
          </cell>
        </row>
        <row r="11587">
          <cell r="B11587">
            <v>90587</v>
          </cell>
          <cell r="C11587" t="str">
            <v>VIBRADOR DE IMERSÃO, DIÂMETRO DE PONTEIRA 45MM, MOTOR ELÉTRICO TRIFÁSICO POTÊNCIA DE 2 CV - CHI DIURNO. AF_06/2015</v>
          </cell>
          <cell r="D11587" t="str">
            <v>CHI</v>
          </cell>
          <cell r="E11587">
            <v>0.13300000000000001</v>
          </cell>
        </row>
        <row r="11588">
          <cell r="B11588">
            <v>1524</v>
          </cell>
          <cell r="C11588" t="str">
            <v>CONCRETO USINADO BOMBEAVEL, CLASSE DE RESISTENCIA C20, COM BRITA 0 E 1, SLUMP = 100 +/- 20 MM, INCLUI SERVICO DE BOMBEAMENTO (NBR 8953)</v>
          </cell>
          <cell r="D11588" t="str">
            <v>M3</v>
          </cell>
          <cell r="E11588">
            <v>1.103</v>
          </cell>
        </row>
        <row r="11589">
          <cell r="B11589">
            <v>92726</v>
          </cell>
          <cell r="C11589" t="str">
            <v>CONCRETAGEM DE VIGAS E LAJES, FCK=20 MPA, PARA LAJES MACIÇAS OU NERVURADAS COM USO DE BOMBA EM EDIFICAÇÃO COM ÁREA MÉDIA DE LAJES MAIOR QUE 20 M² - LANÇAMENTO, ADENSAMENTO E ACABAMENTO. AF_12/2015</v>
          </cell>
          <cell r="D11589" t="str">
            <v>M3</v>
          </cell>
          <cell r="E11589">
            <v>0</v>
          </cell>
        </row>
        <row r="11590">
          <cell r="B11590">
            <v>88262</v>
          </cell>
          <cell r="C11590" t="str">
            <v>CARPINTEIRO DE FORMAS COM ENCARGOS COMPLEMENTARES</v>
          </cell>
          <cell r="D11590" t="str">
            <v>H</v>
          </cell>
          <cell r="E11590">
            <v>8.5000000000000006E-2</v>
          </cell>
        </row>
        <row r="11591">
          <cell r="B11591">
            <v>88309</v>
          </cell>
          <cell r="C11591" t="str">
            <v>PEDREIRO COM ENCARGOS COMPLEMENTARES</v>
          </cell>
          <cell r="D11591" t="str">
            <v>H</v>
          </cell>
          <cell r="E11591">
            <v>0.51200000000000001</v>
          </cell>
        </row>
        <row r="11592">
          <cell r="B11592">
            <v>88316</v>
          </cell>
          <cell r="C11592" t="str">
            <v>SERVENTE COM ENCARGOS COMPLEMENTARES</v>
          </cell>
          <cell r="D11592" t="str">
            <v>H</v>
          </cell>
          <cell r="E11592">
            <v>0.58599999999999997</v>
          </cell>
        </row>
        <row r="11593">
          <cell r="B11593">
            <v>90586</v>
          </cell>
          <cell r="C11593" t="str">
            <v>VIBRADOR DE IMERSÃO, DIÂMETRO DE PONTEIRA 45MM, MOTOR ELÉTRICO TRIFÁSICO POTÊNCIA DE 2 CV - CHP DIURNO. AF_06/2015</v>
          </cell>
          <cell r="D11593" t="str">
            <v>CHP</v>
          </cell>
          <cell r="E11593">
            <v>4.3999999999999997E-2</v>
          </cell>
        </row>
        <row r="11594">
          <cell r="B11594">
            <v>90587</v>
          </cell>
          <cell r="C11594" t="str">
            <v>VIBRADOR DE IMERSÃO, DIÂMETRO DE PONTEIRA 45MM, MOTOR ELÉTRICO TRIFÁSICO POTÊNCIA DE 2 CV - CHI DIURNO. AF_06/2015</v>
          </cell>
          <cell r="D11594" t="str">
            <v>CHI</v>
          </cell>
          <cell r="E11594">
            <v>0.127</v>
          </cell>
        </row>
        <row r="11595">
          <cell r="B11595">
            <v>1524</v>
          </cell>
          <cell r="C11595" t="str">
            <v>CONCRETO USINADO BOMBEAVEL, CLASSE DE RESISTENCIA C20, COM BRITA 0 E 1, SLUMP = 100 +/- 20 MM, INCLUI SERVICO DE BOMBEAMENTO (NBR 8953)</v>
          </cell>
          <cell r="D11595" t="str">
            <v>M3</v>
          </cell>
          <cell r="E11595">
            <v>1.103</v>
          </cell>
        </row>
        <row r="11596">
          <cell r="B11596">
            <v>92727</v>
          </cell>
          <cell r="C11596" t="str">
            <v>CONCRETAGEM DE VIGAS E LAJES, FCK=20 MPA, PARA LAJES PREMOLDADAS COM JERICAS EM ELEVADOR DE CABO EM EDIFICAÇÃO DE MULTIPAVIMENTOS ATÉ 16 ANDARES, COM ÁREA MÉDIA DE LAJES MENOR OU IGUAL A 20 M² - LANÇAMENTO, ADENSAMENTO E ACABAMENTO. AF_12/2015</v>
          </cell>
          <cell r="D11596" t="str">
            <v>M3</v>
          </cell>
          <cell r="E11596">
            <v>0</v>
          </cell>
        </row>
        <row r="11597">
          <cell r="B11597">
            <v>88262</v>
          </cell>
          <cell r="C11597" t="str">
            <v>CARPINTEIRO DE FORMAS COM ENCARGOS COMPLEMENTARES</v>
          </cell>
          <cell r="D11597" t="str">
            <v>H</v>
          </cell>
          <cell r="E11597">
            <v>0.50600000000000001</v>
          </cell>
        </row>
        <row r="11598">
          <cell r="B11598">
            <v>88309</v>
          </cell>
          <cell r="C11598" t="str">
            <v>PEDREIRO COM ENCARGOS COMPLEMENTARES</v>
          </cell>
          <cell r="D11598" t="str">
            <v>H</v>
          </cell>
          <cell r="E11598">
            <v>1.5189999999999999</v>
          </cell>
        </row>
        <row r="11599">
          <cell r="B11599">
            <v>88316</v>
          </cell>
          <cell r="C11599" t="str">
            <v>SERVENTE COM ENCARGOS COMPLEMENTARES</v>
          </cell>
          <cell r="D11599" t="str">
            <v>H</v>
          </cell>
          <cell r="E11599">
            <v>4.6289999999999996</v>
          </cell>
        </row>
        <row r="11600">
          <cell r="B11600">
            <v>90586</v>
          </cell>
          <cell r="C11600" t="str">
            <v>VIBRADOR DE IMERSÃO, DIÂMETRO DE PONTEIRA 45MM, MOTOR ELÉTRICO TRIFÁSICO POTÊNCIA DE 2 CV - CHP DIURNO. AF_06/2015</v>
          </cell>
          <cell r="D11600" t="str">
            <v>CHP</v>
          </cell>
          <cell r="E11600">
            <v>0.3</v>
          </cell>
        </row>
        <row r="11601">
          <cell r="B11601">
            <v>90587</v>
          </cell>
          <cell r="C11601" t="str">
            <v>VIBRADOR DE IMERSÃO, DIÂMETRO DE PONTEIRA 45MM, MOTOR ELÉTRICO TRIFÁSICO POTÊNCIA DE 2 CV - CHI DIURNO. AF_06/2015</v>
          </cell>
          <cell r="D11601" t="str">
            <v>CHI</v>
          </cell>
          <cell r="E11601">
            <v>0.20599999999999999</v>
          </cell>
        </row>
        <row r="11602">
          <cell r="B11602">
            <v>34492</v>
          </cell>
          <cell r="C11602" t="str">
            <v>CONCRETO USINADO BOMBEAVEL, CLASSE DE RESISTENCIA C20, COM BRITA 0 E 1, SLUMP = 100 +/- 20 MM, EXCLUI SERVICO DE BOMBEAMENTO (NBR 8953)</v>
          </cell>
          <cell r="D11602" t="str">
            <v>M3</v>
          </cell>
          <cell r="E11602">
            <v>1.103</v>
          </cell>
        </row>
        <row r="11603">
          <cell r="B11603">
            <v>92728</v>
          </cell>
          <cell r="C11603" t="str">
            <v>CONCRETAGEM DE VIGAS E LAJES, FCK=20 MPA, PARA LAJES PREMOLDADAS COM JERICAS EM ELEVADOR DE CABO EM EDIFICAÇÃO DE MULTIPAVIMENTOS ATÉ 16 ANDARES, COM ÁREA MÉDIA DE LAJES MAIOR QUE 20 M² - LANÇAMENTO, ADENSAMENTO E ACABAMENTO. AF_12/2015</v>
          </cell>
          <cell r="D11603" t="str">
            <v>M3</v>
          </cell>
          <cell r="E11603">
            <v>0</v>
          </cell>
        </row>
        <row r="11604">
          <cell r="B11604">
            <v>88262</v>
          </cell>
          <cell r="C11604" t="str">
            <v>CARPINTEIRO DE FORMAS COM ENCARGOS COMPLEMENTARES</v>
          </cell>
          <cell r="D11604" t="str">
            <v>H</v>
          </cell>
          <cell r="E11604">
            <v>0.41199999999999998</v>
          </cell>
        </row>
        <row r="11605">
          <cell r="B11605">
            <v>88309</v>
          </cell>
          <cell r="C11605" t="str">
            <v>PEDREIRO COM ENCARGOS COMPLEMENTARES</v>
          </cell>
          <cell r="D11605" t="str">
            <v>H</v>
          </cell>
          <cell r="E11605">
            <v>1.2370000000000001</v>
          </cell>
        </row>
        <row r="11606">
          <cell r="B11606">
            <v>88316</v>
          </cell>
          <cell r="C11606" t="str">
            <v>SERVENTE COM ENCARGOS COMPLEMENTARES</v>
          </cell>
          <cell r="D11606" t="str">
            <v>H</v>
          </cell>
          <cell r="E11606">
            <v>3.7850000000000001</v>
          </cell>
        </row>
        <row r="11607">
          <cell r="B11607">
            <v>90586</v>
          </cell>
          <cell r="C11607" t="str">
            <v>VIBRADOR DE IMERSÃO, DIÂMETRO DE PONTEIRA 45MM, MOTOR ELÉTRICO TRIFÁSICO POTÊNCIA DE 2 CV - CHP DIURNO. AF_06/2015</v>
          </cell>
          <cell r="D11607" t="str">
            <v>CHP</v>
          </cell>
          <cell r="E11607">
            <v>0.23799999999999999</v>
          </cell>
        </row>
        <row r="11608">
          <cell r="B11608">
            <v>90587</v>
          </cell>
          <cell r="C11608" t="str">
            <v>VIBRADOR DE IMERSÃO, DIÂMETRO DE PONTEIRA 45MM, MOTOR ELÉTRICO TRIFÁSICO POTÊNCIA DE 2 CV - CHI DIURNO. AF_06/2015</v>
          </cell>
          <cell r="D11608" t="str">
            <v>CHI</v>
          </cell>
          <cell r="E11608">
            <v>0.17399999999999999</v>
          </cell>
        </row>
        <row r="11609">
          <cell r="B11609">
            <v>34492</v>
          </cell>
          <cell r="C11609" t="str">
            <v>CONCRETO USINADO BOMBEAVEL, CLASSE DE RESISTENCIA C20, COM BRITA 0 E 1, SLUMP = 100 +/- 20 MM, EXCLUI SERVICO DE BOMBEAMENTO (NBR 8953)</v>
          </cell>
          <cell r="D11609" t="str">
            <v>M3</v>
          </cell>
          <cell r="E11609">
            <v>1.103</v>
          </cell>
        </row>
        <row r="11610">
          <cell r="B11610">
            <v>92729</v>
          </cell>
          <cell r="C11610" t="str">
            <v>CONCRETAGEM DE VIGAS E LAJES, FCK=20 MPA, PARA LAJES MACIÇAS OU NERVURADAS COM JERICAS EM ELEVADOR DE CABO EM EDIFICAÇÃO DE MULTIPAVIMENTOS ATÉ 16 ANDARES, COM ÁREA MÉDIA DE LAJES MENOR OU IGUAL A 20 M² - LANÇAMENTO, ADENSAMENTO E ACABAMENTO. AF_12/2015</v>
          </cell>
          <cell r="D11610" t="str">
            <v>M3</v>
          </cell>
          <cell r="E11610">
            <v>0</v>
          </cell>
        </row>
        <row r="11611">
          <cell r="B11611">
            <v>88262</v>
          </cell>
          <cell r="C11611" t="str">
            <v>CARPINTEIRO DE FORMAS COM ENCARGOS COMPLEMENTARES</v>
          </cell>
          <cell r="D11611" t="str">
            <v>H</v>
          </cell>
          <cell r="E11611">
            <v>0.373</v>
          </cell>
        </row>
        <row r="11612">
          <cell r="B11612">
            <v>88309</v>
          </cell>
          <cell r="C11612" t="str">
            <v>PEDREIRO COM ENCARGOS COMPLEMENTARES</v>
          </cell>
          <cell r="D11612" t="str">
            <v>H</v>
          </cell>
          <cell r="E11612">
            <v>1.1180000000000001</v>
          </cell>
        </row>
        <row r="11613">
          <cell r="B11613">
            <v>88316</v>
          </cell>
          <cell r="C11613" t="str">
            <v>SERVENTE COM ENCARGOS COMPLEMENTARES</v>
          </cell>
          <cell r="D11613" t="str">
            <v>H</v>
          </cell>
          <cell r="E11613">
            <v>3.4260000000000002</v>
          </cell>
        </row>
        <row r="11614">
          <cell r="B11614">
            <v>90586</v>
          </cell>
          <cell r="C11614" t="str">
            <v>VIBRADOR DE IMERSÃO, DIÂMETRO DE PONTEIRA 45MM, MOTOR ELÉTRICO TRIFÁSICO POTÊNCIA DE 2 CV - CHP DIURNO. AF_06/2015</v>
          </cell>
          <cell r="D11614" t="str">
            <v>CHP</v>
          </cell>
          <cell r="E11614">
            <v>0.21199999999999999</v>
          </cell>
        </row>
        <row r="11615">
          <cell r="B11615">
            <v>90587</v>
          </cell>
          <cell r="C11615" t="str">
            <v>VIBRADOR DE IMERSÃO, DIÂMETRO DE PONTEIRA 45MM, MOTOR ELÉTRICO TRIFÁSICO POTÊNCIA DE 2 CV - CHI DIURNO. AF_06/2015</v>
          </cell>
          <cell r="D11615" t="str">
            <v>CHI</v>
          </cell>
          <cell r="E11615">
            <v>0.161</v>
          </cell>
        </row>
        <row r="11616">
          <cell r="B11616">
            <v>34492</v>
          </cell>
          <cell r="C11616" t="str">
            <v>CONCRETO USINADO BOMBEAVEL, CLASSE DE RESISTENCIA C20, COM BRITA 0 E 1, SLUMP = 100 +/- 20 MM, EXCLUI SERVICO DE BOMBEAMENTO (NBR 8953)</v>
          </cell>
          <cell r="D11616" t="str">
            <v>M3</v>
          </cell>
          <cell r="E11616">
            <v>1.103</v>
          </cell>
        </row>
        <row r="11617">
          <cell r="B11617">
            <v>92730</v>
          </cell>
          <cell r="C11617" t="str">
            <v>CONCRETAGEM DE VIGAS E LAJES, FCK=20 MPA, PARA LAJES MACIÇAS OU NERVURADAS COM JERICAS EM ELEVADOR DE CABO EM EDIFICAÇÃO DE MULTIPAVIMENTOS ATÉ 16 ANDARES, COM ÁREA MÉDIA DE LAJES MAIOR QUE 20 M² - LANÇAMENTO, ADENSAMENTO E ACABAMENTO. AF_12/2015</v>
          </cell>
          <cell r="D11617" t="str">
            <v>M3</v>
          </cell>
          <cell r="E11617">
            <v>0</v>
          </cell>
        </row>
        <row r="11618">
          <cell r="B11618">
            <v>88262</v>
          </cell>
          <cell r="C11618" t="str">
            <v>CARPINTEIRO DE FORMAS COM ENCARGOS COMPLEMENTARES</v>
          </cell>
          <cell r="D11618" t="str">
            <v>H</v>
          </cell>
          <cell r="E11618">
            <v>0.30599999999999999</v>
          </cell>
        </row>
        <row r="11619">
          <cell r="B11619">
            <v>88309</v>
          </cell>
          <cell r="C11619" t="str">
            <v>PEDREIRO COM ENCARGOS COMPLEMENTARES</v>
          </cell>
          <cell r="D11619" t="str">
            <v>H</v>
          </cell>
          <cell r="E11619">
            <v>0.91900000000000004</v>
          </cell>
        </row>
        <row r="11620">
          <cell r="B11620">
            <v>88316</v>
          </cell>
          <cell r="C11620" t="str">
            <v>SERVENTE COM ENCARGOS COMPLEMENTARES</v>
          </cell>
          <cell r="D11620" t="str">
            <v>H</v>
          </cell>
          <cell r="E11620">
            <v>2.831</v>
          </cell>
        </row>
        <row r="11621">
          <cell r="B11621">
            <v>90586</v>
          </cell>
          <cell r="C11621" t="str">
            <v>VIBRADOR DE IMERSÃO, DIÂMETRO DE PONTEIRA 45MM, MOTOR ELÉTRICO TRIFÁSICO POTÊNCIA DE 2 CV - CHP DIURNO. AF_06/2015</v>
          </cell>
          <cell r="D11621" t="str">
            <v>CHP</v>
          </cell>
          <cell r="E11621">
            <v>0.16800000000000001</v>
          </cell>
        </row>
        <row r="11622">
          <cell r="B11622">
            <v>90587</v>
          </cell>
          <cell r="C11622" t="str">
            <v>VIBRADOR DE IMERSÃO, DIÂMETRO DE PONTEIRA 45MM, MOTOR ELÉTRICO TRIFÁSICO POTÊNCIA DE 2 CV - CHI DIURNO. AF_06/2015</v>
          </cell>
          <cell r="D11622" t="str">
            <v>CHI</v>
          </cell>
          <cell r="E11622">
            <v>0.13800000000000001</v>
          </cell>
        </row>
        <row r="11623">
          <cell r="B11623">
            <v>34492</v>
          </cell>
          <cell r="C11623" t="str">
            <v>CONCRETO USINADO BOMBEAVEL, CLASSE DE RESISTENCIA C20, COM BRITA 0 E 1, SLUMP = 100 +/- 20 MM, EXCLUI SERVICO DE BOMBEAMENTO (NBR 8953)</v>
          </cell>
          <cell r="D11623" t="str">
            <v>M3</v>
          </cell>
          <cell r="E11623">
            <v>1.103</v>
          </cell>
        </row>
        <row r="11624">
          <cell r="B11624">
            <v>92731</v>
          </cell>
          <cell r="C11624" t="str">
            <v>CONCRETAGEM DE VIGAS E LAJES, FCK=20 MPA, PARA LAJES PREMOLDADAS COM JERICAS EM CREMALHEIRA EM EDIFICAÇÃO DE MULTIPAVIMENTOS ATÉ 16 ANDARES, COM ÁREA MÉDIA DE LAJES MENOR OU IGUAL A 20 M² - LANÇAMENTO, ADENSAMENTO E ACABAMENTO. AF_12/2015</v>
          </cell>
          <cell r="D11624" t="str">
            <v>M3</v>
          </cell>
          <cell r="E11624">
            <v>0</v>
          </cell>
        </row>
        <row r="11625">
          <cell r="B11625">
            <v>88262</v>
          </cell>
          <cell r="C11625" t="str">
            <v>CARPINTEIRO DE FORMAS COM ENCARGOS COMPLEMENTARES</v>
          </cell>
          <cell r="D11625" t="str">
            <v>H</v>
          </cell>
          <cell r="E11625">
            <v>0.27900000000000003</v>
          </cell>
        </row>
        <row r="11626">
          <cell r="B11626">
            <v>88309</v>
          </cell>
          <cell r="C11626" t="str">
            <v>PEDREIRO COM ENCARGOS COMPLEMENTARES</v>
          </cell>
          <cell r="D11626" t="str">
            <v>H</v>
          </cell>
          <cell r="E11626">
            <v>1.1160000000000001</v>
          </cell>
        </row>
        <row r="11627">
          <cell r="B11627">
            <v>88316</v>
          </cell>
          <cell r="C11627" t="str">
            <v>SERVENTE COM ENCARGOS COMPLEMENTARES</v>
          </cell>
          <cell r="D11627" t="str">
            <v>H</v>
          </cell>
          <cell r="E11627">
            <v>3.702</v>
          </cell>
        </row>
        <row r="11628">
          <cell r="B11628">
            <v>90586</v>
          </cell>
          <cell r="C11628" t="str">
            <v>VIBRADOR DE IMERSÃO, DIÂMETRO DE PONTEIRA 45MM, MOTOR ELÉTRICO TRIFÁSICO POTÊNCIA DE 2 CV - CHP DIURNO. AF_06/2015</v>
          </cell>
          <cell r="D11628" t="str">
            <v>CHP</v>
          </cell>
          <cell r="E11628">
            <v>0.15</v>
          </cell>
        </row>
        <row r="11629">
          <cell r="B11629">
            <v>90587</v>
          </cell>
          <cell r="C11629" t="str">
            <v>VIBRADOR DE IMERSÃO, DIÂMETRO DE PONTEIRA 45MM, MOTOR ELÉTRICO TRIFÁSICO POTÊNCIA DE 2 CV - CHI DIURNO. AF_06/2015</v>
          </cell>
          <cell r="D11629" t="str">
            <v>CHI</v>
          </cell>
          <cell r="E11629">
            <v>0.129</v>
          </cell>
        </row>
        <row r="11630">
          <cell r="B11630">
            <v>34492</v>
          </cell>
          <cell r="C11630" t="str">
            <v>CONCRETO USINADO BOMBEAVEL, CLASSE DE RESISTENCIA C20, COM BRITA 0 E 1, SLUMP = 100 +/- 20 MM, EXCLUI SERVICO DE BOMBEAMENTO (NBR 8953)</v>
          </cell>
          <cell r="D11630" t="str">
            <v>M3</v>
          </cell>
          <cell r="E11630">
            <v>1.103</v>
          </cell>
        </row>
        <row r="11631">
          <cell r="B11631">
            <v>92732</v>
          </cell>
          <cell r="C11631" t="str">
            <v>CONCRETAGEM DE VIGAS E LAJES, FCK=20 MPA, PARA LAJES PREMOLDADAS COM JERICAS EM CREMALHEIRA EM EDIFICAÇÃO DE MULTIPAVIMENTOS ATÉ 16 ANDARES, COM ÁREA MÉDIA DE LAJES MAIOR QUE 20 M² - LANÇAMENTO, ADENSAMENTO E ACABAMENTO. AF_12/2015</v>
          </cell>
          <cell r="D11631" t="str">
            <v>M3</v>
          </cell>
          <cell r="E11631">
            <v>0</v>
          </cell>
        </row>
        <row r="11632">
          <cell r="B11632">
            <v>88262</v>
          </cell>
          <cell r="C11632" t="str">
            <v>CARPINTEIRO DE FORMAS COM ENCARGOS COMPLEMENTARES</v>
          </cell>
          <cell r="D11632" t="str">
            <v>H</v>
          </cell>
          <cell r="E11632">
            <v>0.23200000000000001</v>
          </cell>
        </row>
        <row r="11633">
          <cell r="B11633">
            <v>88309</v>
          </cell>
          <cell r="C11633" t="str">
            <v>PEDREIRO COM ENCARGOS COMPLEMENTARES</v>
          </cell>
          <cell r="D11633" t="str">
            <v>H</v>
          </cell>
          <cell r="E11633">
            <v>0.92900000000000005</v>
          </cell>
        </row>
        <row r="11634">
          <cell r="B11634">
            <v>88316</v>
          </cell>
          <cell r="C11634" t="str">
            <v>SERVENTE COM ENCARGOS COMPLEMENTARES</v>
          </cell>
          <cell r="D11634" t="str">
            <v>H</v>
          </cell>
          <cell r="E11634">
            <v>3.0920000000000001</v>
          </cell>
        </row>
        <row r="11635">
          <cell r="B11635">
            <v>90586</v>
          </cell>
          <cell r="C11635" t="str">
            <v>VIBRADOR DE IMERSÃO, DIÂMETRO DE PONTEIRA 45MM, MOTOR ELÉTRICO TRIFÁSICO POTÊNCIA DE 2 CV - CHP DIURNO. AF_06/2015</v>
          </cell>
          <cell r="D11635" t="str">
            <v>CHP</v>
          </cell>
          <cell r="E11635">
            <v>0.11899999999999999</v>
          </cell>
        </row>
        <row r="11636">
          <cell r="B11636">
            <v>90587</v>
          </cell>
          <cell r="C11636" t="str">
            <v>VIBRADOR DE IMERSÃO, DIÂMETRO DE PONTEIRA 45MM, MOTOR ELÉTRICO TRIFÁSICO POTÊNCIA DE 2 CV - CHI DIURNO. AF_06/2015</v>
          </cell>
          <cell r="D11636" t="str">
            <v>CHI</v>
          </cell>
          <cell r="E11636">
            <v>0.113</v>
          </cell>
        </row>
        <row r="11637">
          <cell r="B11637">
            <v>34492</v>
          </cell>
          <cell r="C11637" t="str">
            <v>CONCRETO USINADO BOMBEAVEL, CLASSE DE RESISTENCIA C20, COM BRITA 0 E 1, SLUMP = 100 +/- 20 MM, EXCLUI SERVICO DE BOMBEAMENTO (NBR 8953)</v>
          </cell>
          <cell r="D11637" t="str">
            <v>M3</v>
          </cell>
          <cell r="E11637">
            <v>1.103</v>
          </cell>
        </row>
        <row r="11638">
          <cell r="B11638">
            <v>92733</v>
          </cell>
          <cell r="C11638" t="str">
            <v>CONCRETAGEM DE VIGAS E LAJES, FCK=20 MPA, PARA LAJES MACIÇAS OU NERVURADAS COM JERICAS EM CREMALHEIRA EM EDIFICAÇÃO DE MULTIPAVIMENTOS ATÉ 16 ANDARES, COM ÁREA MÉDIA DE LAJES MENOR OU IGUAL A 20 M² - LANÇAMENTO, ADENSAMENTO E ACABAMENTO. AF_12/2015</v>
          </cell>
          <cell r="D11638" t="str">
            <v>M3</v>
          </cell>
          <cell r="E11638">
            <v>0</v>
          </cell>
        </row>
        <row r="11639">
          <cell r="B11639">
            <v>88262</v>
          </cell>
          <cell r="C11639" t="str">
            <v>CARPINTEIRO DE FORMAS COM ENCARGOS COMPLEMENTARES</v>
          </cell>
          <cell r="D11639" t="str">
            <v>H</v>
          </cell>
          <cell r="E11639">
            <v>0.21199999999999999</v>
          </cell>
        </row>
        <row r="11640">
          <cell r="B11640">
            <v>88309</v>
          </cell>
          <cell r="C11640" t="str">
            <v>PEDREIRO COM ENCARGOS COMPLEMENTARES</v>
          </cell>
          <cell r="D11640" t="str">
            <v>H</v>
          </cell>
          <cell r="E11640">
            <v>0.84899999999999998</v>
          </cell>
        </row>
        <row r="11641">
          <cell r="B11641">
            <v>88316</v>
          </cell>
          <cell r="C11641" t="str">
            <v>SERVENTE COM ENCARGOS COMPLEMENTARES</v>
          </cell>
          <cell r="D11641" t="str">
            <v>H</v>
          </cell>
          <cell r="E11641">
            <v>2.8330000000000002</v>
          </cell>
        </row>
        <row r="11642">
          <cell r="B11642">
            <v>90586</v>
          </cell>
          <cell r="C11642" t="str">
            <v>VIBRADOR DE IMERSÃO, DIÂMETRO DE PONTEIRA 45MM, MOTOR ELÉTRICO TRIFÁSICO POTÊNCIA DE 2 CV - CHP DIURNO. AF_06/2015</v>
          </cell>
          <cell r="D11642" t="str">
            <v>CHP</v>
          </cell>
          <cell r="E11642">
            <v>0.106</v>
          </cell>
        </row>
        <row r="11643">
          <cell r="B11643">
            <v>90587</v>
          </cell>
          <cell r="C11643" t="str">
            <v>VIBRADOR DE IMERSÃO, DIÂMETRO DE PONTEIRA 45MM, MOTOR ELÉTRICO TRIFÁSICO POTÊNCIA DE 2 CV - CHI DIURNO. AF_06/2015</v>
          </cell>
          <cell r="D11643" t="str">
            <v>CHI</v>
          </cell>
          <cell r="E11643">
            <v>0.106</v>
          </cell>
        </row>
        <row r="11644">
          <cell r="B11644">
            <v>34492</v>
          </cell>
          <cell r="C11644" t="str">
            <v>CONCRETO USINADO BOMBEAVEL, CLASSE DE RESISTENCIA C20, COM BRITA 0 E 1, SLUMP = 100 +/- 20 MM, EXCLUI SERVICO DE BOMBEAMENTO (NBR 8953)</v>
          </cell>
          <cell r="D11644" t="str">
            <v>M3</v>
          </cell>
          <cell r="E11644">
            <v>1.103</v>
          </cell>
        </row>
        <row r="11645">
          <cell r="B11645">
            <v>92734</v>
          </cell>
          <cell r="C11645" t="str">
            <v>CONCRETAGEM DE VIGAS E LAJES, FCK=20 MPA, PARA LAJES MACIÇAS OU NERVURADAS COM JERICAS EM CREMALHEIRA EM EDIFICAÇÃO DE MULTIPAVIMENTOS ATÉ 16 ANDARES, COM ÁREA MÉDIA DE LAJES MAIOR QUE 20 M² - LANÇAMENTO, ADENSAMENTO E ACABAMENTO. AF_12/2015</v>
          </cell>
          <cell r="D11645" t="str">
            <v>M3</v>
          </cell>
          <cell r="E11645">
            <v>0</v>
          </cell>
        </row>
        <row r="11646">
          <cell r="B11646">
            <v>88262</v>
          </cell>
          <cell r="C11646" t="str">
            <v>CARPINTEIRO DE FORMAS COM ENCARGOS COMPLEMENTARES</v>
          </cell>
          <cell r="D11646" t="str">
            <v>H</v>
          </cell>
          <cell r="E11646">
            <v>0.17899999999999999</v>
          </cell>
        </row>
        <row r="11647">
          <cell r="B11647">
            <v>88309</v>
          </cell>
          <cell r="C11647" t="str">
            <v>PEDREIRO COM ENCARGOS COMPLEMENTARES</v>
          </cell>
          <cell r="D11647" t="str">
            <v>H</v>
          </cell>
          <cell r="E11647">
            <v>0.71699999999999997</v>
          </cell>
        </row>
        <row r="11648">
          <cell r="B11648">
            <v>88316</v>
          </cell>
          <cell r="C11648" t="str">
            <v>SERVENTE COM ENCARGOS COMPLEMENTARES</v>
          </cell>
          <cell r="D11648" t="str">
            <v>H</v>
          </cell>
          <cell r="E11648">
            <v>2.403</v>
          </cell>
        </row>
        <row r="11649">
          <cell r="B11649">
            <v>90586</v>
          </cell>
          <cell r="C11649" t="str">
            <v>VIBRADOR DE IMERSÃO, DIÂMETRO DE PONTEIRA 45MM, MOTOR ELÉTRICO TRIFÁSICO POTÊNCIA DE 2 CV - CHP DIURNO. AF_06/2015</v>
          </cell>
          <cell r="D11649" t="str">
            <v>CHP</v>
          </cell>
          <cell r="E11649">
            <v>8.4000000000000005E-2</v>
          </cell>
        </row>
        <row r="11650">
          <cell r="B11650">
            <v>90587</v>
          </cell>
          <cell r="C11650" t="str">
            <v>VIBRADOR DE IMERSÃO, DIÂMETRO DE PONTEIRA 45MM, MOTOR ELÉTRICO TRIFÁSICO POTÊNCIA DE 2 CV - CHI DIURNO. AF_06/2015</v>
          </cell>
          <cell r="D11650" t="str">
            <v>CHI</v>
          </cell>
          <cell r="E11650">
            <v>9.5000000000000001E-2</v>
          </cell>
        </row>
        <row r="11651">
          <cell r="B11651">
            <v>34492</v>
          </cell>
          <cell r="C11651" t="str">
            <v>CONCRETO USINADO BOMBEAVEL, CLASSE DE RESISTENCIA C20, COM BRITA 0 E 1, SLUMP = 100 +/- 20 MM, EXCLUI SERVICO DE BOMBEAMENTO (NBR 8953)</v>
          </cell>
          <cell r="D11651" t="str">
            <v>M3</v>
          </cell>
          <cell r="E11651">
            <v>1.103</v>
          </cell>
        </row>
        <row r="11652">
          <cell r="B11652">
            <v>92735</v>
          </cell>
          <cell r="C11652" t="str">
            <v>CONCRETAGEM DE VIGAS E LAJES, FCK=20 MPA, PARA LAJES PREMOLDADAS COM GRUA DE CAÇAMBA DE 350 L EM EDIFICAÇÃO DE MULTIPAVIMENTOS ATÉ 16 ANDARES, COM ÁREA MÉDIA DE LAJES MENOR OU IGUAL A 20 M² - LANÇAMENTO, ADENSAMENTO E ACABAMENTO. AF_12/2015</v>
          </cell>
          <cell r="D11652" t="str">
            <v>M3</v>
          </cell>
          <cell r="E11652">
            <v>0</v>
          </cell>
        </row>
        <row r="11653">
          <cell r="B11653">
            <v>88262</v>
          </cell>
          <cell r="C11653" t="str">
            <v>CARPINTEIRO DE FORMAS COM ENCARGOS COMPLEMENTARES</v>
          </cell>
          <cell r="D11653" t="str">
            <v>H</v>
          </cell>
          <cell r="E11653">
            <v>0.41</v>
          </cell>
        </row>
        <row r="11654">
          <cell r="B11654">
            <v>88309</v>
          </cell>
          <cell r="C11654" t="str">
            <v>PEDREIRO COM ENCARGOS COMPLEMENTARES</v>
          </cell>
          <cell r="D11654" t="str">
            <v>H</v>
          </cell>
          <cell r="E11654">
            <v>1.64</v>
          </cell>
        </row>
        <row r="11655">
          <cell r="B11655">
            <v>88316</v>
          </cell>
          <cell r="C11655" t="str">
            <v>SERVENTE COM ENCARGOS COMPLEMENTARES</v>
          </cell>
          <cell r="D11655" t="str">
            <v>H</v>
          </cell>
          <cell r="E11655">
            <v>1.3029999999999999</v>
          </cell>
        </row>
        <row r="11656">
          <cell r="B11656">
            <v>90586</v>
          </cell>
          <cell r="C11656" t="str">
            <v>VIBRADOR DE IMERSÃO, DIÂMETRO DE PONTEIRA 45MM, MOTOR ELÉTRICO TRIFÁSICO POTÊNCIA DE 2 CV - CHP DIURNO. AF_06/2015</v>
          </cell>
          <cell r="D11656" t="str">
            <v>CHP</v>
          </cell>
          <cell r="E11656">
            <v>0.23699999999999999</v>
          </cell>
        </row>
        <row r="11657">
          <cell r="B11657">
            <v>90587</v>
          </cell>
          <cell r="C11657" t="str">
            <v>VIBRADOR DE IMERSÃO, DIÂMETRO DE PONTEIRA 45MM, MOTOR ELÉTRICO TRIFÁSICO POTÊNCIA DE 2 CV - CHI DIURNO. AF_06/2015</v>
          </cell>
          <cell r="D11657" t="str">
            <v>CHI</v>
          </cell>
          <cell r="E11657">
            <v>0.17299999999999999</v>
          </cell>
        </row>
        <row r="11658">
          <cell r="B11658">
            <v>34492</v>
          </cell>
          <cell r="C11658" t="str">
            <v>CONCRETO USINADO BOMBEAVEL, CLASSE DE RESISTENCIA C20, COM BRITA 0 E 1, SLUMP = 100 +/- 20 MM, EXCLUI SERVICO DE BOMBEAMENTO (NBR 8953)</v>
          </cell>
          <cell r="D11658" t="str">
            <v>M3</v>
          </cell>
          <cell r="E11658">
            <v>1.103</v>
          </cell>
        </row>
        <row r="11659">
          <cell r="B11659">
            <v>92736</v>
          </cell>
          <cell r="C11659" t="str">
            <v>CONCRETAGEM DE VIGAS E LAJES, FCK=20 MPA, PARA LAJES PREMOLDADAS COM GRUA DE CAÇAMBA DE 350 L EM EDIFICAÇÃO DE MULTIPAVIMENTOS ATÉ 16 ANDARES, COM ÁREA MÉDIA DE LAJES MAIOR QUE 20 M² - LANÇAMENTO, ADENSAMENTO E ACABAMENTO. AF_12/2015</v>
          </cell>
          <cell r="D11659" t="str">
            <v>M3</v>
          </cell>
          <cell r="E11659">
            <v>0</v>
          </cell>
        </row>
        <row r="11660">
          <cell r="B11660">
            <v>88262</v>
          </cell>
          <cell r="C11660" t="str">
            <v>CARPINTEIRO DE FORMAS COM ENCARGOS COMPLEMENTARES</v>
          </cell>
          <cell r="D11660" t="str">
            <v>H</v>
          </cell>
          <cell r="E11660">
            <v>0.33600000000000002</v>
          </cell>
        </row>
        <row r="11661">
          <cell r="B11661">
            <v>88309</v>
          </cell>
          <cell r="C11661" t="str">
            <v>PEDREIRO COM ENCARGOS COMPLEMENTARES</v>
          </cell>
          <cell r="D11661" t="str">
            <v>H</v>
          </cell>
          <cell r="E11661">
            <v>1.3440000000000001</v>
          </cell>
        </row>
        <row r="11662">
          <cell r="B11662">
            <v>88316</v>
          </cell>
          <cell r="C11662" t="str">
            <v>SERVENTE COM ENCARGOS COMPLEMENTARES</v>
          </cell>
          <cell r="D11662" t="str">
            <v>H</v>
          </cell>
          <cell r="E11662">
            <v>1.0820000000000001</v>
          </cell>
        </row>
        <row r="11663">
          <cell r="B11663">
            <v>90586</v>
          </cell>
          <cell r="C11663" t="str">
            <v>VIBRADOR DE IMERSÃO, DIÂMETRO DE PONTEIRA 45MM, MOTOR ELÉTRICO TRIFÁSICO POTÊNCIA DE 2 CV - CHP DIURNO. AF_06/2015</v>
          </cell>
          <cell r="D11663" t="str">
            <v>CHP</v>
          </cell>
          <cell r="E11663">
            <v>0.188</v>
          </cell>
        </row>
        <row r="11664">
          <cell r="B11664">
            <v>90587</v>
          </cell>
          <cell r="C11664" t="str">
            <v>VIBRADOR DE IMERSÃO, DIÂMETRO DE PONTEIRA 45MM, MOTOR ELÉTRICO TRIFÁSICO POTÊNCIA DE 2 CV - CHI DIURNO. AF_06/2015</v>
          </cell>
          <cell r="D11664" t="str">
            <v>CHI</v>
          </cell>
          <cell r="E11664">
            <v>0.14799999999999999</v>
          </cell>
        </row>
        <row r="11665">
          <cell r="B11665">
            <v>34492</v>
          </cell>
          <cell r="C11665" t="str">
            <v>CONCRETO USINADO BOMBEAVEL, CLASSE DE RESISTENCIA C20, COM BRITA 0 E 1, SLUMP = 100 +/- 20 MM, EXCLUI SERVICO DE BOMBEAMENTO (NBR 8953)</v>
          </cell>
          <cell r="D11665" t="str">
            <v>M3</v>
          </cell>
          <cell r="E11665">
            <v>1.103</v>
          </cell>
        </row>
        <row r="11666">
          <cell r="B11666">
            <v>92739</v>
          </cell>
          <cell r="C11666" t="str">
            <v>CONCRETAGEM DE VIGAS E LAJES, FCK=20 MPA, PARA LAJES MACIÇAS OU NERVURADAS COM GRUA DE CAÇAMBA DE 500 L EM EDIFICAÇÃO DE MULTIPAVIMENTOS ATÉ 16 ANDARES, COM ÁREA MÉDIA DE LAJES MENOR OU IGUAL A 20 M² - LANÇAMENTO, ADENSAMENTO E ACABAMENTO. AF_12/2015</v>
          </cell>
          <cell r="D11666" t="str">
            <v>M3</v>
          </cell>
          <cell r="E11666">
            <v>0</v>
          </cell>
        </row>
        <row r="11667">
          <cell r="B11667">
            <v>88262</v>
          </cell>
          <cell r="C11667" t="str">
            <v>CARPINTEIRO DE FORMAS COM ENCARGOS COMPLEMENTARES</v>
          </cell>
          <cell r="D11667" t="str">
            <v>H</v>
          </cell>
          <cell r="E11667">
            <v>0.22900000000000001</v>
          </cell>
        </row>
        <row r="11668">
          <cell r="B11668">
            <v>88309</v>
          </cell>
          <cell r="C11668" t="str">
            <v>PEDREIRO COM ENCARGOS COMPLEMENTARES</v>
          </cell>
          <cell r="D11668" t="str">
            <v>H</v>
          </cell>
          <cell r="E11668">
            <v>0.91500000000000004</v>
          </cell>
        </row>
        <row r="11669">
          <cell r="B11669">
            <v>88316</v>
          </cell>
          <cell r="C11669" t="str">
            <v>SERVENTE COM ENCARGOS COMPLEMENTARES</v>
          </cell>
          <cell r="D11669" t="str">
            <v>H</v>
          </cell>
          <cell r="E11669">
            <v>0.76</v>
          </cell>
        </row>
        <row r="11670">
          <cell r="B11670">
            <v>90586</v>
          </cell>
          <cell r="C11670" t="str">
            <v>VIBRADOR DE IMERSÃO, DIÂMETRO DE PONTEIRA 45MM, MOTOR ELÉTRICO TRIFÁSICO POTÊNCIA DE 2 CV - CHP DIURNO. AF_06/2015</v>
          </cell>
          <cell r="D11670" t="str">
            <v>CHP</v>
          </cell>
          <cell r="E11670">
            <v>0.11700000000000001</v>
          </cell>
        </row>
        <row r="11671">
          <cell r="B11671">
            <v>90587</v>
          </cell>
          <cell r="C11671" t="str">
            <v>VIBRADOR DE IMERSÃO, DIÂMETRO DE PONTEIRA 45MM, MOTOR ELÉTRICO TRIFÁSICO POTÊNCIA DE 2 CV - CHI DIURNO. AF_06/2015</v>
          </cell>
          <cell r="D11671" t="str">
            <v>CHI</v>
          </cell>
          <cell r="E11671">
            <v>0.112</v>
          </cell>
        </row>
        <row r="11672">
          <cell r="B11672">
            <v>34492</v>
          </cell>
          <cell r="C11672" t="str">
            <v>CONCRETO USINADO BOMBEAVEL, CLASSE DE RESISTENCIA C20, COM BRITA 0 E 1, SLUMP = 100 +/- 20 MM, EXCLUI SERVICO DE BOMBEAMENTO (NBR 8953)</v>
          </cell>
          <cell r="D11672" t="str">
            <v>M3</v>
          </cell>
          <cell r="E11672">
            <v>1.103</v>
          </cell>
        </row>
        <row r="11673">
          <cell r="B11673">
            <v>92740</v>
          </cell>
          <cell r="C11673" t="str">
            <v>CONCRETAGEM DE VIGAS E LAJES, FCK=20 MPA, PARA LAJES MACIÇAS OU NERVURADAS COM GRUA DE CAÇAMBA DE 500 L EM EDIFICAÇÃO DE MULTIPAVIMENTOS ATÉ 16 ANDARES, COM ÁREA MÉDIA DE LAJES MAIOR QUE 20 M² - LANÇAMENTO, ADENSAMENTO E ACABAMENTO. AF_12/2015</v>
          </cell>
          <cell r="D11673" t="str">
            <v>M3</v>
          </cell>
          <cell r="E11673">
            <v>0</v>
          </cell>
        </row>
        <row r="11674">
          <cell r="B11674">
            <v>88262</v>
          </cell>
          <cell r="C11674" t="str">
            <v>CARPINTEIRO DE FORMAS COM ENCARGOS COMPLEMENTARES</v>
          </cell>
          <cell r="D11674" t="str">
            <v>H</v>
          </cell>
          <cell r="E11674">
            <v>0.192</v>
          </cell>
        </row>
        <row r="11675">
          <cell r="B11675">
            <v>88309</v>
          </cell>
          <cell r="C11675" t="str">
            <v>PEDREIRO COM ENCARGOS COMPLEMENTARES</v>
          </cell>
          <cell r="D11675" t="str">
            <v>H</v>
          </cell>
          <cell r="E11675">
            <v>0.76900000000000002</v>
          </cell>
        </row>
        <row r="11676">
          <cell r="B11676">
            <v>88316</v>
          </cell>
          <cell r="C11676" t="str">
            <v>SERVENTE COM ENCARGOS COMPLEMENTARES</v>
          </cell>
          <cell r="D11676" t="str">
            <v>H</v>
          </cell>
          <cell r="E11676">
            <v>0.65</v>
          </cell>
        </row>
        <row r="11677">
          <cell r="B11677">
            <v>90586</v>
          </cell>
          <cell r="C11677" t="str">
            <v>VIBRADOR DE IMERSÃO, DIÂMETRO DE PONTEIRA 45MM, MOTOR ELÉTRICO TRIFÁSICO POTÊNCIA DE 2 CV - CHP DIURNO. AF_06/2015</v>
          </cell>
          <cell r="D11677" t="str">
            <v>CHP</v>
          </cell>
          <cell r="E11677">
            <v>9.2999999999999999E-2</v>
          </cell>
        </row>
        <row r="11678">
          <cell r="B11678">
            <v>90587</v>
          </cell>
          <cell r="C11678" t="str">
            <v>VIBRADOR DE IMERSÃO, DIÂMETRO DE PONTEIRA 45MM, MOTOR ELÉTRICO TRIFÁSICO POTÊNCIA DE 2 CV - CHI DIURNO. AF_06/2015</v>
          </cell>
          <cell r="D11678" t="str">
            <v>CHI</v>
          </cell>
          <cell r="E11678">
            <v>0.1</v>
          </cell>
        </row>
        <row r="11679">
          <cell r="B11679">
            <v>34492</v>
          </cell>
          <cell r="C11679" t="str">
            <v>CONCRETO USINADO BOMBEAVEL, CLASSE DE RESISTENCIA C20, COM BRITA 0 E 1, SLUMP = 100 +/- 20 MM, EXCLUI SERVICO DE BOMBEAMENTO (NBR 8953)</v>
          </cell>
          <cell r="D11679" t="str">
            <v>M3</v>
          </cell>
          <cell r="E11679">
            <v>1.103</v>
          </cell>
        </row>
        <row r="11680">
          <cell r="B11680">
            <v>92741</v>
          </cell>
          <cell r="C11680" t="str">
            <v>CONCRETAGEM DE VIGAS E LAJES, FCK=20 MPA, PARA QUALQUER TIPO DE LAJE COM BALDES EM EDIFICAÇÃO TÉRREA, COM ÁREA MÉDIA DE LAJES MENOR OU IGUAL A 20 M² - LANÇAMENTO, ADENSAMENTO E ACABAMENTO. AF_12/2015</v>
          </cell>
          <cell r="D11680" t="str">
            <v>M3</v>
          </cell>
          <cell r="E11680">
            <v>0</v>
          </cell>
        </row>
        <row r="11681">
          <cell r="B11681">
            <v>88262</v>
          </cell>
          <cell r="C11681" t="str">
            <v>CARPINTEIRO DE FORMAS COM ENCARGOS COMPLEMENTARES</v>
          </cell>
          <cell r="D11681" t="str">
            <v>H</v>
          </cell>
          <cell r="E11681">
            <v>1.19</v>
          </cell>
        </row>
        <row r="11682">
          <cell r="B11682">
            <v>88309</v>
          </cell>
          <cell r="C11682" t="str">
            <v>PEDREIRO COM ENCARGOS COMPLEMENTARES</v>
          </cell>
          <cell r="D11682" t="str">
            <v>H</v>
          </cell>
          <cell r="E11682">
            <v>3.5710000000000002</v>
          </cell>
        </row>
        <row r="11683">
          <cell r="B11683">
            <v>88316</v>
          </cell>
          <cell r="C11683" t="str">
            <v>SERVENTE COM ENCARGOS COMPLEMENTARES</v>
          </cell>
          <cell r="D11683" t="str">
            <v>H</v>
          </cell>
          <cell r="E11683">
            <v>8.407</v>
          </cell>
        </row>
        <row r="11684">
          <cell r="B11684">
            <v>90586</v>
          </cell>
          <cell r="C11684" t="str">
            <v>VIBRADOR DE IMERSÃO, DIÂMETRO DE PONTEIRA 45MM, MOTOR ELÉTRICO TRIFÁSICO POTÊNCIA DE 2 CV - CHP DIURNO. AF_06/2015</v>
          </cell>
          <cell r="D11684" t="str">
            <v>CHP</v>
          </cell>
          <cell r="E11684">
            <v>0.61499999999999999</v>
          </cell>
        </row>
        <row r="11685">
          <cell r="B11685">
            <v>90587</v>
          </cell>
          <cell r="C11685" t="str">
            <v>VIBRADOR DE IMERSÃO, DIÂMETRO DE PONTEIRA 45MM, MOTOR ELÉTRICO TRIFÁSICO POTÊNCIA DE 2 CV - CHI DIURNO. AF_06/2015</v>
          </cell>
          <cell r="D11685" t="str">
            <v>CHI</v>
          </cell>
          <cell r="E11685">
            <v>0.57499999999999996</v>
          </cell>
        </row>
        <row r="11686">
          <cell r="B11686">
            <v>34492</v>
          </cell>
          <cell r="C11686" t="str">
            <v>CONCRETO USINADO BOMBEAVEL, CLASSE DE RESISTENCIA C20, COM BRITA 0 E 1, SLUMP = 100 +/- 20 MM, EXCLUI SERVICO DE BOMBEAMENTO (NBR 8953)</v>
          </cell>
          <cell r="D11686" t="str">
            <v>M3</v>
          </cell>
          <cell r="E11686">
            <v>1.103</v>
          </cell>
        </row>
        <row r="11687">
          <cell r="B11687">
            <v>92742</v>
          </cell>
          <cell r="C11687" t="str">
            <v>CONCRETAGEM DE VIGAS E LAJES, FCK=20 MPA, PARA QUALQUER TIPO DE LAJE COM BALDES EM EDIFICAÇÃO DE MULTIPAVIMENTOS ATÉ 04 ANDARES, COM ÁREA MÉDIA DE LAJES MENOR OU IGUAL A 20 M² - LANÇAMENTO, ADENSAMENTO E ACABAMENTO. AF_12/2015</v>
          </cell>
          <cell r="D11687" t="str">
            <v>M3</v>
          </cell>
          <cell r="E11687">
            <v>0</v>
          </cell>
        </row>
        <row r="11688">
          <cell r="B11688">
            <v>88262</v>
          </cell>
          <cell r="C11688" t="str">
            <v>CARPINTEIRO DE FORMAS COM ENCARGOS COMPLEMENTARES</v>
          </cell>
          <cell r="D11688" t="str">
            <v>H</v>
          </cell>
          <cell r="E11688">
            <v>2.286</v>
          </cell>
        </row>
        <row r="11689">
          <cell r="B11689">
            <v>88309</v>
          </cell>
          <cell r="C11689" t="str">
            <v>PEDREIRO COM ENCARGOS COMPLEMENTARES</v>
          </cell>
          <cell r="D11689" t="str">
            <v>H</v>
          </cell>
          <cell r="E11689">
            <v>6.8570000000000002</v>
          </cell>
        </row>
        <row r="11690">
          <cell r="B11690">
            <v>88316</v>
          </cell>
          <cell r="C11690" t="str">
            <v>SERVENTE COM ENCARGOS COMPLEMENTARES</v>
          </cell>
          <cell r="D11690" t="str">
            <v>H</v>
          </cell>
          <cell r="E11690">
            <v>16.074000000000002</v>
          </cell>
        </row>
        <row r="11691">
          <cell r="B11691">
            <v>90586</v>
          </cell>
          <cell r="C11691" t="str">
            <v>VIBRADOR DE IMERSÃO, DIÂMETRO DE PONTEIRA 45MM, MOTOR ELÉTRICO TRIFÁSICO POTÊNCIA DE 2 CV - CHP DIURNO. AF_06/2015</v>
          </cell>
          <cell r="D11691" t="str">
            <v>CHP</v>
          </cell>
          <cell r="E11691">
            <v>1.181</v>
          </cell>
        </row>
        <row r="11692">
          <cell r="B11692">
            <v>90587</v>
          </cell>
          <cell r="C11692" t="str">
            <v>VIBRADOR DE IMERSÃO, DIÂMETRO DE PONTEIRA 45MM, MOTOR ELÉTRICO TRIFÁSICO POTÊNCIA DE 2 CV - CHI DIURNO. AF_06/2015</v>
          </cell>
          <cell r="D11692" t="str">
            <v>CHI</v>
          </cell>
          <cell r="E11692">
            <v>1.105</v>
          </cell>
        </row>
        <row r="11693">
          <cell r="B11693">
            <v>34492</v>
          </cell>
          <cell r="C11693" t="str">
            <v>CONCRETO USINADO BOMBEAVEL, CLASSE DE RESISTENCIA C20, COM BRITA 0 E 1, SLUMP = 100 +/- 20 MM, EXCLUI SERVICO DE BOMBEAMENTO (NBR 8953)</v>
          </cell>
          <cell r="D11693" t="str">
            <v>M3</v>
          </cell>
          <cell r="E11693">
            <v>1.103</v>
          </cell>
        </row>
        <row r="11694">
          <cell r="B11694">
            <v>92873</v>
          </cell>
          <cell r="C11694" t="str">
            <v>LANÇAMENTO COM USO DE BALDES, ADENSAMENTO E ACABAMENTO DE CONCRETO EM ESTRUTURAS. AF_12/2015</v>
          </cell>
          <cell r="D11694" t="str">
            <v>M3</v>
          </cell>
          <cell r="E11694">
            <v>0</v>
          </cell>
        </row>
        <row r="11695">
          <cell r="B11695">
            <v>88262</v>
          </cell>
          <cell r="C11695" t="str">
            <v>CARPINTEIRO DE FORMAS COM ENCARGOS COMPLEMENTARES</v>
          </cell>
          <cell r="D11695" t="str">
            <v>H</v>
          </cell>
          <cell r="E11695">
            <v>1.8460000000000001</v>
          </cell>
        </row>
        <row r="11696">
          <cell r="B11696">
            <v>88309</v>
          </cell>
          <cell r="C11696" t="str">
            <v>PEDREIRO COM ENCARGOS COMPLEMENTARES</v>
          </cell>
          <cell r="D11696" t="str">
            <v>H</v>
          </cell>
          <cell r="E11696">
            <v>1.8460000000000001</v>
          </cell>
        </row>
        <row r="11697">
          <cell r="B11697">
            <v>88316</v>
          </cell>
          <cell r="C11697" t="str">
            <v>SERVENTE COM ENCARGOS COMPLEMENTARES</v>
          </cell>
          <cell r="D11697" t="str">
            <v>H</v>
          </cell>
          <cell r="E11697">
            <v>5.5380000000000003</v>
          </cell>
        </row>
        <row r="11698">
          <cell r="B11698">
            <v>90586</v>
          </cell>
          <cell r="C11698" t="str">
            <v>VIBRADOR DE IMERSÃO, DIÂMETRO DE PONTEIRA 45MM, MOTOR ELÉTRICO TRIFÁSICO POTÊNCIA DE 2 CV - CHP DIURNO. AF_06/2015</v>
          </cell>
          <cell r="D11698" t="str">
            <v>CHP</v>
          </cell>
          <cell r="E11698">
            <v>0.67200000000000004</v>
          </cell>
        </row>
        <row r="11699">
          <cell r="B11699">
            <v>90587</v>
          </cell>
          <cell r="C11699" t="str">
            <v>VIBRADOR DE IMERSÃO, DIÂMETRO DE PONTEIRA 45MM, MOTOR ELÉTRICO TRIFÁSICO POTÊNCIA DE 2 CV - CHI DIURNO. AF_06/2015</v>
          </cell>
          <cell r="D11699" t="str">
            <v>CHI</v>
          </cell>
          <cell r="E11699">
            <v>1.1739999999999999</v>
          </cell>
        </row>
        <row r="11700">
          <cell r="B11700">
            <v>92874</v>
          </cell>
          <cell r="C11700" t="str">
            <v>LANÇAMENTO COM USO DE BOMBA, ADENSAMENTO E ACABAMENTO DE CONCRETO EM ESTRUTURAS. AF_12/2015</v>
          </cell>
          <cell r="D11700" t="str">
            <v>M3</v>
          </cell>
          <cell r="E11700">
            <v>0</v>
          </cell>
        </row>
        <row r="11701">
          <cell r="B11701">
            <v>88262</v>
          </cell>
          <cell r="C11701" t="str">
            <v>CARPINTEIRO DE FORMAS COM ENCARGOS COMPLEMENTARES</v>
          </cell>
          <cell r="D11701" t="str">
            <v>H</v>
          </cell>
          <cell r="E11701">
            <v>0.19900000000000001</v>
          </cell>
        </row>
        <row r="11702">
          <cell r="B11702">
            <v>88309</v>
          </cell>
          <cell r="C11702" t="str">
            <v>PEDREIRO COM ENCARGOS COMPLEMENTARES</v>
          </cell>
          <cell r="D11702" t="str">
            <v>H</v>
          </cell>
          <cell r="E11702">
            <v>0.19900000000000001</v>
          </cell>
        </row>
        <row r="11703">
          <cell r="B11703">
            <v>88316</v>
          </cell>
          <cell r="C11703" t="str">
            <v>SERVENTE COM ENCARGOS COMPLEMENTARES</v>
          </cell>
          <cell r="D11703" t="str">
            <v>H</v>
          </cell>
          <cell r="E11703">
            <v>1.1919999999999999</v>
          </cell>
        </row>
        <row r="11704">
          <cell r="B11704">
            <v>90586</v>
          </cell>
          <cell r="C11704" t="str">
            <v>VIBRADOR DE IMERSÃO, DIÂMETRO DE PONTEIRA 45MM, MOTOR ELÉTRICO TRIFÁSICO POTÊNCIA DE 2 CV - CHP DIURNO. AF_06/2015</v>
          </cell>
          <cell r="D11704" t="str">
            <v>CHP</v>
          </cell>
          <cell r="E11704">
            <v>6.8000000000000005E-2</v>
          </cell>
        </row>
        <row r="11705">
          <cell r="B11705">
            <v>90587</v>
          </cell>
          <cell r="C11705" t="str">
            <v>VIBRADOR DE IMERSÃO, DIÂMETRO DE PONTEIRA 45MM, MOTOR ELÉTRICO TRIFÁSICO POTÊNCIA DE 2 CV - CHI DIURNO. AF_06/2015</v>
          </cell>
          <cell r="D11705" t="str">
            <v>CHI</v>
          </cell>
          <cell r="E11705">
            <v>0.13100000000000001</v>
          </cell>
        </row>
        <row r="11706">
          <cell r="B11706">
            <v>94962</v>
          </cell>
          <cell r="C11706" t="str">
            <v>CONCRETO MAGRO PARA LASTRO, TRAÇO 1:4,5:4,5 (CIMENTO/ AREIA MÉDIA/ BRITA 1)  - PREPARO MECÂNICO COM BETONEIRA 400 L. AF_07/2016</v>
          </cell>
          <cell r="D11706" t="str">
            <v>M3</v>
          </cell>
          <cell r="E11706">
            <v>0</v>
          </cell>
        </row>
        <row r="11707">
          <cell r="B11707">
            <v>88316</v>
          </cell>
          <cell r="C11707" t="str">
            <v>SERVENTE COM ENCARGOS COMPLEMENTARES</v>
          </cell>
          <cell r="D11707" t="str">
            <v>H</v>
          </cell>
          <cell r="E11707">
            <v>2.4500000000000002</v>
          </cell>
        </row>
        <row r="11708">
          <cell r="B11708">
            <v>88377</v>
          </cell>
          <cell r="C11708" t="str">
            <v>OPERADOR DE BETONEIRA ESTACIONÁRIA/MISTURADOR COM ENCARGOS COMPLEMENTARES</v>
          </cell>
          <cell r="D11708" t="str">
            <v>H</v>
          </cell>
          <cell r="E11708">
            <v>1.55</v>
          </cell>
        </row>
        <row r="11709">
          <cell r="B11709">
            <v>88830</v>
          </cell>
          <cell r="C11709" t="str">
            <v>BETONEIRA CAPACIDADE NOMINAL DE 400 L, CAPACIDADE DE MISTURA 310 L, MOTOR ELÉTRICO TRIFÁSICO POTÊNCIA DE 2 HP, SEM CARREGADOR - CHP DIURNO. AF_10/2014</v>
          </cell>
          <cell r="D11709" t="str">
            <v>CHP</v>
          </cell>
          <cell r="E11709">
            <v>0.8</v>
          </cell>
        </row>
        <row r="11710">
          <cell r="B11710">
            <v>88831</v>
          </cell>
          <cell r="C11710" t="str">
            <v>BETONEIRA CAPACIDADE NOMINAL DE 400 L, CAPACIDADE DE MISTURA 310 L, MOTOR ELÉTRICO TRIFÁSICO POTÊNCIA DE 2 HP, SEM CARREGADOR - CHI DIURNO. AF_10/2014</v>
          </cell>
          <cell r="D11710" t="str">
            <v>CHI</v>
          </cell>
          <cell r="E11710">
            <v>0.75</v>
          </cell>
        </row>
        <row r="11711">
          <cell r="B11711">
            <v>370</v>
          </cell>
          <cell r="C11711" t="str">
            <v>AREIA MEDIA - POSTO JAZIDA/FORNECEDOR (RETIRADO NA JAZIDA, SEM TRANSPORTE)</v>
          </cell>
          <cell r="D11711" t="str">
            <v>M3</v>
          </cell>
          <cell r="E11711">
            <v>0.85899999999999999</v>
          </cell>
        </row>
        <row r="11712">
          <cell r="B11712">
            <v>1379</v>
          </cell>
          <cell r="C11712" t="str">
            <v>CIMENTO PORTLAND COMPOSTO CP II-32</v>
          </cell>
          <cell r="D11712" t="str">
            <v>KG</v>
          </cell>
          <cell r="E11712">
            <v>212.21</v>
          </cell>
        </row>
        <row r="11713">
          <cell r="B11713">
            <v>4721</v>
          </cell>
          <cell r="C11713" t="str">
            <v>PEDRA BRITADA N. 1 (9,5 a 19 MM) POSTO PEDREIRA/FORNECEDOR, SEM FRETE</v>
          </cell>
          <cell r="D11713" t="str">
            <v>M3</v>
          </cell>
          <cell r="E11713">
            <v>0.57899999999999996</v>
          </cell>
        </row>
        <row r="11714">
          <cell r="B11714">
            <v>94963</v>
          </cell>
          <cell r="C11714" t="str">
            <v>CONCRETO FCK = 15MPA, TRAÇO 1:3,4:3,5 (CIMENTO/ AREIA MÉDIA/ BRITA 1)  - PREPARO MECÂNICO COM BETONEIRA 400 L. AF_07/2016</v>
          </cell>
          <cell r="D11714" t="str">
            <v>M3</v>
          </cell>
          <cell r="E11714">
            <v>0</v>
          </cell>
        </row>
        <row r="11715">
          <cell r="B11715">
            <v>88316</v>
          </cell>
          <cell r="C11715" t="str">
            <v>SERVENTE COM ENCARGOS COMPLEMENTARES</v>
          </cell>
          <cell r="D11715" t="str">
            <v>H</v>
          </cell>
          <cell r="E11715">
            <v>2.68</v>
          </cell>
        </row>
        <row r="11716">
          <cell r="B11716">
            <v>88377</v>
          </cell>
          <cell r="C11716" t="str">
            <v>OPERADOR DE BETONEIRA ESTACIONÁRIA/MISTURADOR COM ENCARGOS COMPLEMENTARES</v>
          </cell>
          <cell r="D11716" t="str">
            <v>H</v>
          </cell>
          <cell r="E11716">
            <v>1.69</v>
          </cell>
        </row>
        <row r="11717">
          <cell r="B11717">
            <v>88830</v>
          </cell>
          <cell r="C11717" t="str">
            <v>BETONEIRA CAPACIDADE NOMINAL DE 400 L, CAPACIDADE DE MISTURA 310 L, MOTOR ELÉTRICO TRIFÁSICO POTÊNCIA DE 2 HP, SEM CARREGADOR - CHP DIURNO. AF_10/2014</v>
          </cell>
          <cell r="D11717" t="str">
            <v>CHP</v>
          </cell>
          <cell r="E11717">
            <v>0.87</v>
          </cell>
        </row>
        <row r="11718">
          <cell r="B11718">
            <v>88831</v>
          </cell>
          <cell r="C11718" t="str">
            <v>BETONEIRA CAPACIDADE NOMINAL DE 400 L, CAPACIDADE DE MISTURA 310 L, MOTOR ELÉTRICO TRIFÁSICO POTÊNCIA DE 2 HP, SEM CARREGADOR - CHI DIURNO. AF_10/2014</v>
          </cell>
          <cell r="D11718" t="str">
            <v>CHI</v>
          </cell>
          <cell r="E11718">
            <v>0.82</v>
          </cell>
        </row>
        <row r="11719">
          <cell r="B11719">
            <v>370</v>
          </cell>
          <cell r="C11719" t="str">
            <v>AREIA MEDIA - POSTO JAZIDA/FORNECEDOR (RETIRADO NA JAZIDA, SEM TRANSPORTE)</v>
          </cell>
          <cell r="D11719" t="str">
            <v>M3</v>
          </cell>
          <cell r="E11719">
            <v>0.83099999999999996</v>
          </cell>
        </row>
        <row r="11720">
          <cell r="B11720">
            <v>1379</v>
          </cell>
          <cell r="C11720" t="str">
            <v>CIMENTO PORTLAND COMPOSTO CP II-32</v>
          </cell>
          <cell r="D11720" t="str">
            <v>KG</v>
          </cell>
          <cell r="E11720">
            <v>271.62</v>
          </cell>
        </row>
        <row r="11721">
          <cell r="B11721">
            <v>4721</v>
          </cell>
          <cell r="C11721" t="str">
            <v>PEDRA BRITADA N. 1 (9,5 a 19 MM) POSTO PEDREIRA/FORNECEDOR, SEM FRETE</v>
          </cell>
          <cell r="D11721" t="str">
            <v>M3</v>
          </cell>
          <cell r="E11721">
            <v>0.57599999999999996</v>
          </cell>
        </row>
        <row r="11722">
          <cell r="B11722">
            <v>94964</v>
          </cell>
          <cell r="C11722" t="str">
            <v>CONCRETO FCK = 20MPA, TRAÇO 1:2,7:3 (CIMENTO/ AREIA MÉDIA/ BRITA 1)  - PREPARO MECÂNICO COM BETONEIRA 400 L. AF_07/2016</v>
          </cell>
          <cell r="D11722" t="str">
            <v>M3</v>
          </cell>
          <cell r="E11722">
            <v>0</v>
          </cell>
        </row>
        <row r="11723">
          <cell r="B11723">
            <v>88316</v>
          </cell>
          <cell r="C11723" t="str">
            <v>SERVENTE COM ENCARGOS COMPLEMENTARES</v>
          </cell>
          <cell r="D11723" t="str">
            <v>H</v>
          </cell>
          <cell r="E11723">
            <v>3.17</v>
          </cell>
        </row>
        <row r="11724">
          <cell r="B11724">
            <v>88377</v>
          </cell>
          <cell r="C11724" t="str">
            <v>OPERADOR DE BETONEIRA ESTACIONÁRIA/MISTURADOR COM ENCARGOS COMPLEMENTARES</v>
          </cell>
          <cell r="D11724" t="str">
            <v>H</v>
          </cell>
          <cell r="E11724">
            <v>2</v>
          </cell>
        </row>
        <row r="11725">
          <cell r="B11725">
            <v>88830</v>
          </cell>
          <cell r="C11725" t="str">
            <v>BETONEIRA CAPACIDADE NOMINAL DE 400 L, CAPACIDADE DE MISTURA 310 L, MOTOR ELÉTRICO TRIFÁSICO POTÊNCIA DE 2 HP, SEM CARREGADOR - CHP DIURNO. AF_10/2014</v>
          </cell>
          <cell r="D11725" t="str">
            <v>CHP</v>
          </cell>
          <cell r="E11725">
            <v>1.03</v>
          </cell>
        </row>
        <row r="11726">
          <cell r="B11726">
            <v>88831</v>
          </cell>
          <cell r="C11726" t="str">
            <v>BETONEIRA CAPACIDADE NOMINAL DE 400 L, CAPACIDADE DE MISTURA 310 L, MOTOR ELÉTRICO TRIFÁSICO POTÊNCIA DE 2 HP, SEM CARREGADOR - CHI DIURNO. AF_10/2014</v>
          </cell>
          <cell r="D11726" t="str">
            <v>CHI</v>
          </cell>
          <cell r="E11726">
            <v>0.97</v>
          </cell>
        </row>
        <row r="11727">
          <cell r="B11727">
            <v>370</v>
          </cell>
          <cell r="C11727" t="str">
            <v>AREIA MEDIA - POSTO JAZIDA/FORNECEDOR (RETIRADO NA JAZIDA, SEM TRANSPORTE)</v>
          </cell>
          <cell r="D11727" t="str">
            <v>M3</v>
          </cell>
          <cell r="E11727">
            <v>0.78200000000000003</v>
          </cell>
        </row>
        <row r="11728">
          <cell r="B11728">
            <v>1379</v>
          </cell>
          <cell r="C11728" t="str">
            <v>CIMENTO PORTLAND COMPOSTO CP II-32</v>
          </cell>
          <cell r="D11728" t="str">
            <v>KG</v>
          </cell>
          <cell r="E11728">
            <v>321.83999999999997</v>
          </cell>
        </row>
        <row r="11729">
          <cell r="B11729">
            <v>4721</v>
          </cell>
          <cell r="C11729" t="str">
            <v>PEDRA BRITADA N. 1 (9,5 a 19 MM) POSTO PEDREIRA/FORNECEDOR, SEM FRETE</v>
          </cell>
          <cell r="D11729" t="str">
            <v>M3</v>
          </cell>
          <cell r="E11729">
            <v>0.58499999999999996</v>
          </cell>
        </row>
        <row r="11730">
          <cell r="B11730">
            <v>94965</v>
          </cell>
          <cell r="C11730" t="str">
            <v>CONCRETO FCK = 25MPA, TRAÇO 1:2,3:2,7 (CIMENTO/ AREIA MÉDIA/ BRITA 1)  - PREPARO MECÂNICO COM BETONEIRA 400 L. AF_07/2016</v>
          </cell>
          <cell r="D11730" t="str">
            <v>M3</v>
          </cell>
          <cell r="E11730">
            <v>0</v>
          </cell>
        </row>
        <row r="11731">
          <cell r="B11731">
            <v>88316</v>
          </cell>
          <cell r="C11731" t="str">
            <v>SERVENTE COM ENCARGOS COMPLEMENTARES</v>
          </cell>
          <cell r="D11731" t="str">
            <v>H</v>
          </cell>
          <cell r="E11731">
            <v>2.31</v>
          </cell>
        </row>
        <row r="11732">
          <cell r="B11732">
            <v>88377</v>
          </cell>
          <cell r="C11732" t="str">
            <v>OPERADOR DE BETONEIRA ESTACIONÁRIA/MISTURADOR COM ENCARGOS COMPLEMENTARES</v>
          </cell>
          <cell r="D11732" t="str">
            <v>H</v>
          </cell>
          <cell r="E11732">
            <v>1.46</v>
          </cell>
        </row>
        <row r="11733">
          <cell r="B11733">
            <v>88830</v>
          </cell>
          <cell r="C11733" t="str">
            <v>BETONEIRA CAPACIDADE NOMINAL DE 400 L, CAPACIDADE DE MISTURA 310 L, MOTOR ELÉTRICO TRIFÁSICO POTÊNCIA DE 2 HP, SEM CARREGADOR - CHP DIURNO. AF_10/2014</v>
          </cell>
          <cell r="D11733" t="str">
            <v>CHP</v>
          </cell>
          <cell r="E11733">
            <v>0.75</v>
          </cell>
        </row>
        <row r="11734">
          <cell r="B11734">
            <v>88831</v>
          </cell>
          <cell r="C11734" t="str">
            <v>BETONEIRA CAPACIDADE NOMINAL DE 400 L, CAPACIDADE DE MISTURA 310 L, MOTOR ELÉTRICO TRIFÁSICO POTÊNCIA DE 2 HP, SEM CARREGADOR - CHI DIURNO. AF_10/2014</v>
          </cell>
          <cell r="D11734" t="str">
            <v>CHI</v>
          </cell>
          <cell r="E11734">
            <v>0.71</v>
          </cell>
        </row>
        <row r="11735">
          <cell r="B11735">
            <v>370</v>
          </cell>
          <cell r="C11735" t="str">
            <v>AREIA MEDIA - POSTO JAZIDA/FORNECEDOR (RETIRADO NA JAZIDA, SEM TRANSPORTE)</v>
          </cell>
          <cell r="D11735" t="str">
            <v>M3</v>
          </cell>
          <cell r="E11735">
            <v>0.751</v>
          </cell>
        </row>
        <row r="11736">
          <cell r="B11736">
            <v>1379</v>
          </cell>
          <cell r="C11736" t="str">
            <v>CIMENTO PORTLAND COMPOSTO CP II-32</v>
          </cell>
          <cell r="D11736" t="str">
            <v>KG</v>
          </cell>
          <cell r="E11736">
            <v>362.66</v>
          </cell>
        </row>
        <row r="11737">
          <cell r="B11737">
            <v>4721</v>
          </cell>
          <cell r="C11737" t="str">
            <v>PEDRA BRITADA N. 1 (9,5 a 19 MM) POSTO PEDREIRA/FORNECEDOR, SEM FRETE</v>
          </cell>
          <cell r="D11737" t="str">
            <v>M3</v>
          </cell>
          <cell r="E11737">
            <v>0.59299999999999997</v>
          </cell>
        </row>
        <row r="11738">
          <cell r="B11738">
            <v>94966</v>
          </cell>
          <cell r="C11738" t="str">
            <v>CONCRETO FCK = 30MPA, TRAÇO 1:2,1:2,5 (CIMENTO/ AREIA MÉDIA/ BRITA 1)  - PREPARO MECÂNICO COM BETONEIRA 400 L. AF_07/2016</v>
          </cell>
          <cell r="D11738" t="str">
            <v>M3</v>
          </cell>
          <cell r="E11738">
            <v>0</v>
          </cell>
        </row>
        <row r="11739">
          <cell r="B11739">
            <v>88316</v>
          </cell>
          <cell r="C11739" t="str">
            <v>SERVENTE COM ENCARGOS COMPLEMENTARES</v>
          </cell>
          <cell r="D11739" t="str">
            <v>H</v>
          </cell>
          <cell r="E11739">
            <v>2.2999999999999998</v>
          </cell>
        </row>
        <row r="11740">
          <cell r="B11740">
            <v>88377</v>
          </cell>
          <cell r="C11740" t="str">
            <v>OPERADOR DE BETONEIRA ESTACIONÁRIA/MISTURADOR COM ENCARGOS COMPLEMENTARES</v>
          </cell>
          <cell r="D11740" t="str">
            <v>H</v>
          </cell>
          <cell r="E11740">
            <v>1.45</v>
          </cell>
        </row>
        <row r="11741">
          <cell r="B11741">
            <v>88830</v>
          </cell>
          <cell r="C11741" t="str">
            <v>BETONEIRA CAPACIDADE NOMINAL DE 400 L, CAPACIDADE DE MISTURA 310 L, MOTOR ELÉTRICO TRIFÁSICO POTÊNCIA DE 2 HP, SEM CARREGADOR - CHP DIURNO. AF_10/2014</v>
          </cell>
          <cell r="D11741" t="str">
            <v>CHP</v>
          </cell>
          <cell r="E11741">
            <v>0.75</v>
          </cell>
        </row>
        <row r="11742">
          <cell r="B11742">
            <v>88831</v>
          </cell>
          <cell r="C11742" t="str">
            <v>BETONEIRA CAPACIDADE NOMINAL DE 400 L, CAPACIDADE DE MISTURA 310 L, MOTOR ELÉTRICO TRIFÁSICO POTÊNCIA DE 2 HP, SEM CARREGADOR - CHI DIURNO. AF_10/2014</v>
          </cell>
          <cell r="D11742" t="str">
            <v>CHI</v>
          </cell>
          <cell r="E11742">
            <v>0.7</v>
          </cell>
        </row>
        <row r="11743">
          <cell r="B11743">
            <v>370</v>
          </cell>
          <cell r="C11743" t="str">
            <v>AREIA MEDIA - POSTO JAZIDA/FORNECEDOR (RETIRADO NA JAZIDA, SEM TRANSPORTE)</v>
          </cell>
          <cell r="D11743" t="str">
            <v>M3</v>
          </cell>
          <cell r="E11743">
            <v>0.73499999999999999</v>
          </cell>
        </row>
        <row r="11744">
          <cell r="B11744">
            <v>1379</v>
          </cell>
          <cell r="C11744" t="str">
            <v>CIMENTO PORTLAND COMPOSTO CP II-32</v>
          </cell>
          <cell r="D11744" t="str">
            <v>KG</v>
          </cell>
          <cell r="E11744">
            <v>388.88</v>
          </cell>
        </row>
        <row r="11745">
          <cell r="B11745">
            <v>4721</v>
          </cell>
          <cell r="C11745" t="str">
            <v>PEDRA BRITADA N. 1 (9,5 a 19 MM) POSTO PEDREIRA/FORNECEDOR, SEM FRETE</v>
          </cell>
          <cell r="D11745" t="str">
            <v>M3</v>
          </cell>
          <cell r="E11745">
            <v>0.58899999999999997</v>
          </cell>
        </row>
        <row r="11746">
          <cell r="B11746">
            <v>94967</v>
          </cell>
          <cell r="C11746" t="str">
            <v>CONCRETO FCK = 40MPA, TRAÇO 1:1,6:1,9 (CIMENTO/ AREIA MÉDIA/ BRITA 1)  - PREPARO MECÂNICO COM BETONEIRA 400 L. AF_07/2016</v>
          </cell>
          <cell r="D11746" t="str">
            <v>M3</v>
          </cell>
          <cell r="E11746">
            <v>0</v>
          </cell>
        </row>
        <row r="11747">
          <cell r="B11747">
            <v>88316</v>
          </cell>
          <cell r="C11747" t="str">
            <v>SERVENTE COM ENCARGOS COMPLEMENTARES</v>
          </cell>
          <cell r="D11747" t="str">
            <v>H</v>
          </cell>
          <cell r="E11747">
            <v>2.63</v>
          </cell>
        </row>
        <row r="11748">
          <cell r="B11748">
            <v>88377</v>
          </cell>
          <cell r="C11748" t="str">
            <v>OPERADOR DE BETONEIRA ESTACIONÁRIA/MISTURADOR COM ENCARGOS COMPLEMENTARES</v>
          </cell>
          <cell r="D11748" t="str">
            <v>H</v>
          </cell>
          <cell r="E11748">
            <v>1.66</v>
          </cell>
        </row>
        <row r="11749">
          <cell r="B11749">
            <v>88830</v>
          </cell>
          <cell r="C11749" t="str">
            <v>BETONEIRA CAPACIDADE NOMINAL DE 400 L, CAPACIDADE DE MISTURA 310 L, MOTOR ELÉTRICO TRIFÁSICO POTÊNCIA DE 2 HP, SEM CARREGADOR - CHP DIURNO. AF_10/2014</v>
          </cell>
          <cell r="D11749" t="str">
            <v>CHP</v>
          </cell>
          <cell r="E11749">
            <v>0.85</v>
          </cell>
        </row>
        <row r="11750">
          <cell r="B11750">
            <v>88831</v>
          </cell>
          <cell r="C11750" t="str">
            <v>BETONEIRA CAPACIDADE NOMINAL DE 400 L, CAPACIDADE DE MISTURA 310 L, MOTOR ELÉTRICO TRIFÁSICO POTÊNCIA DE 2 HP, SEM CARREGADOR - CHI DIURNO. AF_10/2014</v>
          </cell>
          <cell r="D11750" t="str">
            <v>CHI</v>
          </cell>
          <cell r="E11750">
            <v>0.8</v>
          </cell>
        </row>
        <row r="11751">
          <cell r="B11751">
            <v>370</v>
          </cell>
          <cell r="C11751" t="str">
            <v>AREIA MEDIA - POSTO JAZIDA/FORNECEDOR (RETIRADO NA JAZIDA, SEM TRANSPORTE)</v>
          </cell>
          <cell r="D11751" t="str">
            <v>M3</v>
          </cell>
          <cell r="E11751">
            <v>0.69899999999999995</v>
          </cell>
        </row>
        <row r="11752">
          <cell r="B11752">
            <v>1379</v>
          </cell>
          <cell r="C11752" t="str">
            <v>CIMENTO PORTLAND COMPOSTO CP II-32</v>
          </cell>
          <cell r="D11752" t="str">
            <v>KG</v>
          </cell>
          <cell r="E11752">
            <v>485.35</v>
          </cell>
        </row>
        <row r="11753">
          <cell r="B11753">
            <v>4721</v>
          </cell>
          <cell r="C11753" t="str">
            <v>PEDRA BRITADA N. 1 (9,5 a 19 MM) POSTO PEDREIRA/FORNECEDOR, SEM FRETE</v>
          </cell>
          <cell r="D11753" t="str">
            <v>M3</v>
          </cell>
          <cell r="E11753">
            <v>0.55900000000000005</v>
          </cell>
        </row>
        <row r="11754">
          <cell r="B11754">
            <v>94968</v>
          </cell>
          <cell r="C11754" t="str">
            <v>CONCRETO MAGRO PARA LASTRO, TRAÇO 1:4,5:4,5 (CIMENTO/ AREIA MÉDIA/ BRITA 1)  - PREPARO MECÂNICO COM BETONEIRA 600 L. AF_07/2016</v>
          </cell>
          <cell r="D11754" t="str">
            <v>M3</v>
          </cell>
          <cell r="E11754">
            <v>0</v>
          </cell>
        </row>
        <row r="11755">
          <cell r="B11755">
            <v>88316</v>
          </cell>
          <cell r="C11755" t="str">
            <v>SERVENTE COM ENCARGOS COMPLEMENTARES</v>
          </cell>
          <cell r="D11755" t="str">
            <v>H</v>
          </cell>
          <cell r="E11755">
            <v>2.52</v>
          </cell>
        </row>
        <row r="11756">
          <cell r="B11756">
            <v>88377</v>
          </cell>
          <cell r="C11756" t="str">
            <v>OPERADOR DE BETONEIRA ESTACIONÁRIA/MISTURADOR COM ENCARGOS COMPLEMENTARES</v>
          </cell>
          <cell r="D11756" t="str">
            <v>H</v>
          </cell>
          <cell r="E11756">
            <v>1.59</v>
          </cell>
        </row>
        <row r="11757">
          <cell r="B11757">
            <v>89225</v>
          </cell>
          <cell r="C11757" t="str">
            <v>BETONEIRA CAPACIDADE NOMINAL DE 600 L, CAPACIDADE DE MISTURA 360 L, MOTOR ELÉTRICO TRIFÁSICO POTÊNCIA DE 4 CV, SEM CARREGADOR - CHP DIURNO. AF_11/2014</v>
          </cell>
          <cell r="D11757" t="str">
            <v>CHP</v>
          </cell>
          <cell r="E11757">
            <v>0.82</v>
          </cell>
        </row>
        <row r="11758">
          <cell r="B11758">
            <v>89226</v>
          </cell>
          <cell r="C11758" t="str">
            <v>BETONEIRA CAPACIDADE NOMINAL DE 600 L, CAPACIDADE DE MISTURA 360 L, MOTOR ELÉTRICO TRIFÁSICO POTÊNCIA DE 4 CV, SEM CARREGADOR - CHI DIURNO. AF_11/2014</v>
          </cell>
          <cell r="D11758" t="str">
            <v>CHI</v>
          </cell>
          <cell r="E11758">
            <v>0.77</v>
          </cell>
        </row>
        <row r="11759">
          <cell r="B11759">
            <v>370</v>
          </cell>
          <cell r="C11759" t="str">
            <v>AREIA MEDIA - POSTO JAZIDA/FORNECEDOR (RETIRADO NA JAZIDA, SEM TRANSPORTE)</v>
          </cell>
          <cell r="D11759" t="str">
            <v>M3</v>
          </cell>
          <cell r="E11759">
            <v>0.86</v>
          </cell>
        </row>
        <row r="11760">
          <cell r="B11760">
            <v>1379</v>
          </cell>
          <cell r="C11760" t="str">
            <v>CIMENTO PORTLAND COMPOSTO CP II-32</v>
          </cell>
          <cell r="D11760" t="str">
            <v>KG</v>
          </cell>
          <cell r="E11760">
            <v>212.33</v>
          </cell>
        </row>
        <row r="11761">
          <cell r="B11761">
            <v>4721</v>
          </cell>
          <cell r="C11761" t="str">
            <v>PEDRA BRITADA N. 1 (9,5 a 19 MM) POSTO PEDREIRA/FORNECEDOR, SEM FRETE</v>
          </cell>
          <cell r="D11761" t="str">
            <v>M3</v>
          </cell>
          <cell r="E11761">
            <v>0.57899999999999996</v>
          </cell>
        </row>
        <row r="11762">
          <cell r="B11762">
            <v>94969</v>
          </cell>
          <cell r="C11762" t="str">
            <v>CONCRETO FCK = 15MPA, TRAÇO 1:3,4:3,5 (CIMENTO/ AREIA MÉDIA/ BRITA 1)  - PREPARO MECÂNICO COM BETONEIRA 600 L. AF_07/2016</v>
          </cell>
          <cell r="D11762" t="str">
            <v>M3</v>
          </cell>
          <cell r="E11762">
            <v>0</v>
          </cell>
        </row>
        <row r="11763">
          <cell r="B11763">
            <v>88316</v>
          </cell>
          <cell r="C11763" t="str">
            <v>SERVENTE COM ENCARGOS COMPLEMENTARES</v>
          </cell>
          <cell r="D11763" t="str">
            <v>H</v>
          </cell>
          <cell r="E11763">
            <v>2.0299999999999998</v>
          </cell>
        </row>
        <row r="11764">
          <cell r="B11764">
            <v>88377</v>
          </cell>
          <cell r="C11764" t="str">
            <v>OPERADOR DE BETONEIRA ESTACIONÁRIA/MISTURADOR COM ENCARGOS COMPLEMENTARES</v>
          </cell>
          <cell r="D11764" t="str">
            <v>H</v>
          </cell>
          <cell r="E11764">
            <v>1.28</v>
          </cell>
        </row>
        <row r="11765">
          <cell r="B11765">
            <v>89225</v>
          </cell>
          <cell r="C11765" t="str">
            <v>BETONEIRA CAPACIDADE NOMINAL DE 600 L, CAPACIDADE DE MISTURA 360 L, MOTOR ELÉTRICO TRIFÁSICO POTÊNCIA DE 4 CV, SEM CARREGADOR - CHP DIURNO. AF_11/2014</v>
          </cell>
          <cell r="D11765" t="str">
            <v>CHP</v>
          </cell>
          <cell r="E11765">
            <v>0.66</v>
          </cell>
        </row>
        <row r="11766">
          <cell r="B11766">
            <v>89226</v>
          </cell>
          <cell r="C11766" t="str">
            <v>BETONEIRA CAPACIDADE NOMINAL DE 600 L, CAPACIDADE DE MISTURA 360 L, MOTOR ELÉTRICO TRIFÁSICO POTÊNCIA DE 4 CV, SEM CARREGADOR - CHI DIURNO. AF_11/2014</v>
          </cell>
          <cell r="D11766" t="str">
            <v>CHI</v>
          </cell>
          <cell r="E11766">
            <v>0.62</v>
          </cell>
        </row>
        <row r="11767">
          <cell r="B11767">
            <v>370</v>
          </cell>
          <cell r="C11767" t="str">
            <v>AREIA MEDIA - POSTO JAZIDA/FORNECEDOR (RETIRADO NA JAZIDA, SEM TRANSPORTE)</v>
          </cell>
          <cell r="D11767" t="str">
            <v>M3</v>
          </cell>
          <cell r="E11767">
            <v>0.83899999999999997</v>
          </cell>
        </row>
        <row r="11768">
          <cell r="B11768">
            <v>1379</v>
          </cell>
          <cell r="C11768" t="str">
            <v>CIMENTO PORTLAND COMPOSTO CP II-32</v>
          </cell>
          <cell r="D11768" t="str">
            <v>KG</v>
          </cell>
          <cell r="E11768">
            <v>274.06</v>
          </cell>
        </row>
        <row r="11769">
          <cell r="B11769">
            <v>4721</v>
          </cell>
          <cell r="C11769" t="str">
            <v>PEDRA BRITADA N. 1 (9,5 a 19 MM) POSTO PEDREIRA/FORNECEDOR, SEM FRETE</v>
          </cell>
          <cell r="D11769" t="str">
            <v>M3</v>
          </cell>
          <cell r="E11769">
            <v>0.58099999999999996</v>
          </cell>
        </row>
        <row r="11770">
          <cell r="B11770">
            <v>94970</v>
          </cell>
          <cell r="C11770" t="str">
            <v>CONCRETO FCK = 20MPA, TRAÇO 1:2,7:3 (CIMENTO/ AREIA MÉDIA/ BRITA 1)  - PREPARO MECÂNICO COM BETONEIRA 600 L. AF_07/2016</v>
          </cell>
          <cell r="D11770" t="str">
            <v>M3</v>
          </cell>
          <cell r="E11770">
            <v>0</v>
          </cell>
        </row>
        <row r="11771">
          <cell r="B11771">
            <v>88316</v>
          </cell>
          <cell r="C11771" t="str">
            <v>SERVENTE COM ENCARGOS COMPLEMENTARES</v>
          </cell>
          <cell r="D11771" t="str">
            <v>H</v>
          </cell>
          <cell r="E11771">
            <v>2.25</v>
          </cell>
        </row>
        <row r="11772">
          <cell r="B11772">
            <v>88377</v>
          </cell>
          <cell r="C11772" t="str">
            <v>OPERADOR DE BETONEIRA ESTACIONÁRIA/MISTURADOR COM ENCARGOS COMPLEMENTARES</v>
          </cell>
          <cell r="D11772" t="str">
            <v>H</v>
          </cell>
          <cell r="E11772">
            <v>1.42</v>
          </cell>
        </row>
        <row r="11773">
          <cell r="B11773">
            <v>89225</v>
          </cell>
          <cell r="C11773" t="str">
            <v>BETONEIRA CAPACIDADE NOMINAL DE 600 L, CAPACIDADE DE MISTURA 360 L, MOTOR ELÉTRICO TRIFÁSICO POTÊNCIA DE 4 CV, SEM CARREGADOR - CHP DIURNO. AF_11/2014</v>
          </cell>
          <cell r="D11773" t="str">
            <v>CHP</v>
          </cell>
          <cell r="E11773">
            <v>0.73</v>
          </cell>
        </row>
        <row r="11774">
          <cell r="B11774">
            <v>89226</v>
          </cell>
          <cell r="C11774" t="str">
            <v>BETONEIRA CAPACIDADE NOMINAL DE 600 L, CAPACIDADE DE MISTURA 360 L, MOTOR ELÉTRICO TRIFÁSICO POTÊNCIA DE 4 CV, SEM CARREGADOR - CHI DIURNO. AF_11/2014</v>
          </cell>
          <cell r="D11774" t="str">
            <v>CHI</v>
          </cell>
          <cell r="E11774">
            <v>0.69</v>
          </cell>
        </row>
        <row r="11775">
          <cell r="B11775">
            <v>370</v>
          </cell>
          <cell r="C11775" t="str">
            <v>AREIA MEDIA - POSTO JAZIDA/FORNECEDOR (RETIRADO NA JAZIDA, SEM TRANSPORTE)</v>
          </cell>
          <cell r="D11775" t="str">
            <v>M3</v>
          </cell>
          <cell r="E11775">
            <v>0.78800000000000003</v>
          </cell>
        </row>
        <row r="11776">
          <cell r="B11776">
            <v>1379</v>
          </cell>
          <cell r="C11776" t="str">
            <v>CIMENTO PORTLAND COMPOSTO CP II-32</v>
          </cell>
          <cell r="D11776" t="str">
            <v>KG</v>
          </cell>
          <cell r="E11776">
            <v>324.16000000000003</v>
          </cell>
        </row>
        <row r="11777">
          <cell r="B11777">
            <v>4721</v>
          </cell>
          <cell r="C11777" t="str">
            <v>PEDRA BRITADA N. 1 (9,5 a 19 MM) POSTO PEDREIRA/FORNECEDOR, SEM FRETE</v>
          </cell>
          <cell r="D11777" t="str">
            <v>M3</v>
          </cell>
          <cell r="E11777">
            <v>0.58899999999999997</v>
          </cell>
        </row>
        <row r="11778">
          <cell r="B11778">
            <v>94971</v>
          </cell>
          <cell r="C11778" t="str">
            <v>CONCRETO FCK = 25MPA, TRAÇO 1:2,3:2,7 (CIMENTO/ AREIA MÉDIA/ BRITA 1)  - PREPARO MECÂNICO COM BETONEIRA 600 L. AF_07/2016</v>
          </cell>
          <cell r="D11778" t="str">
            <v>M3</v>
          </cell>
          <cell r="E11778">
            <v>0</v>
          </cell>
        </row>
        <row r="11779">
          <cell r="B11779">
            <v>88316</v>
          </cell>
          <cell r="C11779" t="str">
            <v>SERVENTE COM ENCARGOS COMPLEMENTARES</v>
          </cell>
          <cell r="D11779" t="str">
            <v>H</v>
          </cell>
          <cell r="E11779">
            <v>2.38</v>
          </cell>
        </row>
        <row r="11780">
          <cell r="B11780">
            <v>88377</v>
          </cell>
          <cell r="C11780" t="str">
            <v>OPERADOR DE BETONEIRA ESTACIONÁRIA/MISTURADOR COM ENCARGOS COMPLEMENTARES</v>
          </cell>
          <cell r="D11780" t="str">
            <v>H</v>
          </cell>
          <cell r="E11780">
            <v>1.5</v>
          </cell>
        </row>
        <row r="11781">
          <cell r="B11781">
            <v>89225</v>
          </cell>
          <cell r="C11781" t="str">
            <v>BETONEIRA CAPACIDADE NOMINAL DE 600 L, CAPACIDADE DE MISTURA 360 L, MOTOR ELÉTRICO TRIFÁSICO POTÊNCIA DE 4 CV, SEM CARREGADOR - CHP DIURNO. AF_11/2014</v>
          </cell>
          <cell r="D11781" t="str">
            <v>CHP</v>
          </cell>
          <cell r="E11781">
            <v>0.77</v>
          </cell>
        </row>
        <row r="11782">
          <cell r="B11782">
            <v>89226</v>
          </cell>
          <cell r="C11782" t="str">
            <v>BETONEIRA CAPACIDADE NOMINAL DE 600 L, CAPACIDADE DE MISTURA 360 L, MOTOR ELÉTRICO TRIFÁSICO POTÊNCIA DE 4 CV, SEM CARREGADOR - CHI DIURNO. AF_11/2014</v>
          </cell>
          <cell r="D11782" t="str">
            <v>CHI</v>
          </cell>
          <cell r="E11782">
            <v>0.73</v>
          </cell>
        </row>
        <row r="11783">
          <cell r="B11783">
            <v>370</v>
          </cell>
          <cell r="C11783" t="str">
            <v>AREIA MEDIA - POSTO JAZIDA/FORNECEDOR (RETIRADO NA JAZIDA, SEM TRANSPORTE)</v>
          </cell>
          <cell r="D11783" t="str">
            <v>M3</v>
          </cell>
          <cell r="E11783">
            <v>0.751</v>
          </cell>
        </row>
        <row r="11784">
          <cell r="B11784">
            <v>1379</v>
          </cell>
          <cell r="C11784" t="str">
            <v>CIMENTO PORTLAND COMPOSTO CP II-32</v>
          </cell>
          <cell r="D11784" t="str">
            <v>KG</v>
          </cell>
          <cell r="E11784">
            <v>362.87</v>
          </cell>
        </row>
        <row r="11785">
          <cell r="B11785">
            <v>4721</v>
          </cell>
          <cell r="C11785" t="str">
            <v>PEDRA BRITADA N. 1 (9,5 a 19 MM) POSTO PEDREIRA/FORNECEDOR, SEM FRETE</v>
          </cell>
          <cell r="D11785" t="str">
            <v>M3</v>
          </cell>
          <cell r="E11785">
            <v>0.59399999999999997</v>
          </cell>
        </row>
        <row r="11786">
          <cell r="B11786">
            <v>94972</v>
          </cell>
          <cell r="C11786" t="str">
            <v>CONCRETO FCK = 30MPA, TRAÇO 1:2,1:2,5 (CIMENTO/ AREIA MÉDIA/ BRITA 1)  - PREPARO MECÂNICO COM BETONEIRA 600 L. AF_07/2016</v>
          </cell>
          <cell r="D11786" t="str">
            <v>M3</v>
          </cell>
          <cell r="E11786">
            <v>0</v>
          </cell>
        </row>
        <row r="11787">
          <cell r="B11787">
            <v>88316</v>
          </cell>
          <cell r="C11787" t="str">
            <v>SERVENTE COM ENCARGOS COMPLEMENTARES</v>
          </cell>
          <cell r="D11787" t="str">
            <v>H</v>
          </cell>
          <cell r="E11787">
            <v>2.0299999999999998</v>
          </cell>
        </row>
        <row r="11788">
          <cell r="B11788">
            <v>88377</v>
          </cell>
          <cell r="C11788" t="str">
            <v>OPERADOR DE BETONEIRA ESTACIONÁRIA/MISTURADOR COM ENCARGOS COMPLEMENTARES</v>
          </cell>
          <cell r="D11788" t="str">
            <v>H</v>
          </cell>
          <cell r="E11788">
            <v>1.28</v>
          </cell>
        </row>
        <row r="11789">
          <cell r="B11789">
            <v>89225</v>
          </cell>
          <cell r="C11789" t="str">
            <v>BETONEIRA CAPACIDADE NOMINAL DE 600 L, CAPACIDADE DE MISTURA 360 L, MOTOR ELÉTRICO TRIFÁSICO POTÊNCIA DE 4 CV, SEM CARREGADOR - CHP DIURNO. AF_11/2014</v>
          </cell>
          <cell r="D11789" t="str">
            <v>CHP</v>
          </cell>
          <cell r="E11789">
            <v>0.66</v>
          </cell>
        </row>
        <row r="11790">
          <cell r="B11790">
            <v>89226</v>
          </cell>
          <cell r="C11790" t="str">
            <v>BETONEIRA CAPACIDADE NOMINAL DE 600 L, CAPACIDADE DE MISTURA 360 L, MOTOR ELÉTRICO TRIFÁSICO POTÊNCIA DE 4 CV, SEM CARREGADOR - CHI DIURNO. AF_11/2014</v>
          </cell>
          <cell r="D11790" t="str">
            <v>CHI</v>
          </cell>
          <cell r="E11790">
            <v>0.62</v>
          </cell>
        </row>
        <row r="11791">
          <cell r="B11791">
            <v>370</v>
          </cell>
          <cell r="C11791" t="str">
            <v>AREIA MEDIA - POSTO JAZIDA/FORNECEDOR (RETIRADO NA JAZIDA, SEM TRANSPORTE)</v>
          </cell>
          <cell r="D11791" t="str">
            <v>M3</v>
          </cell>
          <cell r="E11791">
            <v>0.74</v>
          </cell>
        </row>
        <row r="11792">
          <cell r="B11792">
            <v>1379</v>
          </cell>
          <cell r="C11792" t="str">
            <v>CIMENTO PORTLAND COMPOSTO CP II-32</v>
          </cell>
          <cell r="D11792" t="str">
            <v>KG</v>
          </cell>
          <cell r="E11792">
            <v>391.51</v>
          </cell>
        </row>
        <row r="11793">
          <cell r="B11793">
            <v>4721</v>
          </cell>
          <cell r="C11793" t="str">
            <v>PEDRA BRITADA N. 1 (9,5 a 19 MM) POSTO PEDREIRA/FORNECEDOR, SEM FRETE</v>
          </cell>
          <cell r="D11793" t="str">
            <v>M3</v>
          </cell>
          <cell r="E11793">
            <v>0.59299999999999997</v>
          </cell>
        </row>
        <row r="11794">
          <cell r="B11794">
            <v>94973</v>
          </cell>
          <cell r="C11794" t="str">
            <v>CONCRETO FCK = 40MPA, TRAÇO 1:1,6:1,9 (CIMENTO/ AREIA MÉDIA/ BRITA 1)  - PREPARO MECÂNICO COM BETONEIRA 600 L. AF_07/2016</v>
          </cell>
          <cell r="D11794" t="str">
            <v>M3</v>
          </cell>
          <cell r="E11794">
            <v>0</v>
          </cell>
        </row>
        <row r="11795">
          <cell r="B11795">
            <v>88316</v>
          </cell>
          <cell r="C11795" t="str">
            <v>SERVENTE COM ENCARGOS COMPLEMENTARES</v>
          </cell>
          <cell r="D11795" t="str">
            <v>H</v>
          </cell>
          <cell r="E11795">
            <v>2.0299999999999998</v>
          </cell>
        </row>
        <row r="11796">
          <cell r="B11796">
            <v>88377</v>
          </cell>
          <cell r="C11796" t="str">
            <v>OPERADOR DE BETONEIRA ESTACIONÁRIA/MISTURADOR COM ENCARGOS COMPLEMENTARES</v>
          </cell>
          <cell r="D11796" t="str">
            <v>H</v>
          </cell>
          <cell r="E11796">
            <v>1.28</v>
          </cell>
        </row>
        <row r="11797">
          <cell r="B11797">
            <v>89225</v>
          </cell>
          <cell r="C11797" t="str">
            <v>BETONEIRA CAPACIDADE NOMINAL DE 600 L, CAPACIDADE DE MISTURA 360 L, MOTOR ELÉTRICO TRIFÁSICO POTÊNCIA DE 4 CV, SEM CARREGADOR - CHP DIURNO. AF_11/2014</v>
          </cell>
          <cell r="D11797" t="str">
            <v>CHP</v>
          </cell>
          <cell r="E11797">
            <v>0.66</v>
          </cell>
        </row>
        <row r="11798">
          <cell r="B11798">
            <v>89226</v>
          </cell>
          <cell r="C11798" t="str">
            <v>BETONEIRA CAPACIDADE NOMINAL DE 600 L, CAPACIDADE DE MISTURA 360 L, MOTOR ELÉTRICO TRIFÁSICO POTÊNCIA DE 4 CV, SEM CARREGADOR - CHI DIURNO. AF_11/2014</v>
          </cell>
          <cell r="D11798" t="str">
            <v>CHI</v>
          </cell>
          <cell r="E11798">
            <v>0.62</v>
          </cell>
        </row>
        <row r="11799">
          <cell r="B11799">
            <v>370</v>
          </cell>
          <cell r="C11799" t="str">
            <v>AREIA MEDIA - POSTO JAZIDA/FORNECEDOR (RETIRADO NA JAZIDA, SEM TRANSPORTE)</v>
          </cell>
          <cell r="D11799" t="str">
            <v>M3</v>
          </cell>
          <cell r="E11799">
            <v>0.70599999999999996</v>
          </cell>
        </row>
        <row r="11800">
          <cell r="B11800">
            <v>1379</v>
          </cell>
          <cell r="C11800" t="str">
            <v>CIMENTO PORTLAND COMPOSTO CP II-32</v>
          </cell>
          <cell r="D11800" t="str">
            <v>KG</v>
          </cell>
          <cell r="E11800">
            <v>490.35</v>
          </cell>
        </row>
        <row r="11801">
          <cell r="B11801">
            <v>4721</v>
          </cell>
          <cell r="C11801" t="str">
            <v>PEDRA BRITADA N. 1 (9,5 a 19 MM) POSTO PEDREIRA/FORNECEDOR, SEM FRETE</v>
          </cell>
          <cell r="D11801" t="str">
            <v>M3</v>
          </cell>
          <cell r="E11801">
            <v>0.56499999999999995</v>
          </cell>
        </row>
        <row r="11802">
          <cell r="B11802">
            <v>94974</v>
          </cell>
          <cell r="C11802" t="str">
            <v>CONCRETO MAGRO PARA LASTRO, TRAÇO 1:4,5:4,5 (CIMENTO/ AREIA MÉDIA/ BRITA 1)  - PREPARO MANUAL. AF_07/2016</v>
          </cell>
          <cell r="D11802" t="str">
            <v>M3</v>
          </cell>
          <cell r="E11802">
            <v>0</v>
          </cell>
        </row>
        <row r="11803">
          <cell r="B11803">
            <v>88316</v>
          </cell>
          <cell r="C11803" t="str">
            <v>SERVENTE COM ENCARGOS COMPLEMENTARES</v>
          </cell>
          <cell r="D11803" t="str">
            <v>H</v>
          </cell>
          <cell r="E11803">
            <v>10.18</v>
          </cell>
        </row>
        <row r="11804">
          <cell r="B11804">
            <v>370</v>
          </cell>
          <cell r="C11804" t="str">
            <v>AREIA MEDIA - POSTO JAZIDA/FORNECEDOR (RETIRADO NA JAZIDA, SEM TRANSPORTE)</v>
          </cell>
          <cell r="D11804" t="str">
            <v>M3</v>
          </cell>
          <cell r="E11804">
            <v>0.88600000000000001</v>
          </cell>
        </row>
        <row r="11805">
          <cell r="B11805">
            <v>1379</v>
          </cell>
          <cell r="C11805" t="str">
            <v>CIMENTO PORTLAND COMPOSTO CP II-32</v>
          </cell>
          <cell r="D11805" t="str">
            <v>KG</v>
          </cell>
          <cell r="E11805">
            <v>218.84</v>
          </cell>
        </row>
        <row r="11806">
          <cell r="B11806">
            <v>4721</v>
          </cell>
          <cell r="C11806" t="str">
            <v>PEDRA BRITADA N. 1 (9,5 a 19 MM) POSTO PEDREIRA/FORNECEDOR, SEM FRETE</v>
          </cell>
          <cell r="D11806" t="str">
            <v>M3</v>
          </cell>
          <cell r="E11806">
            <v>0.59699999999999998</v>
          </cell>
        </row>
        <row r="11807">
          <cell r="B11807">
            <v>94975</v>
          </cell>
          <cell r="C11807" t="str">
            <v>CONCRETO FCK = 15MPA, TRAÇO 1:3,4:3,5 (CIMENTO/ AREIA MÉDIA/ BRITA 1)  - PREPARO MANUAL. AF_07/2016</v>
          </cell>
          <cell r="D11807" t="str">
            <v>M3</v>
          </cell>
          <cell r="E11807">
            <v>0</v>
          </cell>
        </row>
        <row r="11808">
          <cell r="B11808">
            <v>88316</v>
          </cell>
          <cell r="C11808" t="str">
            <v>SERVENTE COM ENCARGOS COMPLEMENTARES</v>
          </cell>
          <cell r="D11808" t="str">
            <v>H</v>
          </cell>
          <cell r="E11808">
            <v>10.02</v>
          </cell>
        </row>
        <row r="11809">
          <cell r="B11809">
            <v>370</v>
          </cell>
          <cell r="C11809" t="str">
            <v>AREIA MEDIA - POSTO JAZIDA/FORNECEDOR (RETIRADO NA JAZIDA, SEM TRANSPORTE)</v>
          </cell>
          <cell r="D11809" t="str">
            <v>M3</v>
          </cell>
          <cell r="E11809">
            <v>0.85</v>
          </cell>
        </row>
        <row r="11810">
          <cell r="B11810">
            <v>1379</v>
          </cell>
          <cell r="C11810" t="str">
            <v>CIMENTO PORTLAND COMPOSTO CP II-32</v>
          </cell>
          <cell r="D11810" t="str">
            <v>KG</v>
          </cell>
          <cell r="E11810">
            <v>277.72000000000003</v>
          </cell>
        </row>
        <row r="11811">
          <cell r="B11811">
            <v>4721</v>
          </cell>
          <cell r="C11811" t="str">
            <v>PEDRA BRITADA N. 1 (9,5 a 19 MM) POSTO PEDREIRA/FORNECEDOR, SEM FRETE</v>
          </cell>
          <cell r="D11811" t="str">
            <v>M3</v>
          </cell>
          <cell r="E11811">
            <v>0.58899999999999997</v>
          </cell>
        </row>
        <row r="11812">
          <cell r="B11812" t="str">
            <v>74141/1</v>
          </cell>
          <cell r="C11812" t="str">
            <v>LAJE PRE-MOLD BETA 11 P/1KN/M2 VAOS 4,40M/INCL VIGOTAS TIJOLOS ARMADURA NEGATIVA CAPEAMENTO 3CM CONCRETO 20MPA ESCORAMENTO MATERIAL E MAO  DE OBRA.</v>
          </cell>
          <cell r="D11812" t="str">
            <v>M2</v>
          </cell>
          <cell r="E11812">
            <v>0</v>
          </cell>
        </row>
        <row r="11813">
          <cell r="B11813">
            <v>88262</v>
          </cell>
          <cell r="C11813" t="str">
            <v>CARPINTEIRO DE FORMAS COM ENCARGOS COMPLEMENTARES</v>
          </cell>
          <cell r="D11813" t="str">
            <v>H</v>
          </cell>
          <cell r="E11813">
            <v>0.16</v>
          </cell>
        </row>
        <row r="11814">
          <cell r="B11814">
            <v>88309</v>
          </cell>
          <cell r="C11814" t="str">
            <v>PEDREIRO COM ENCARGOS COMPLEMENTARES</v>
          </cell>
          <cell r="D11814" t="str">
            <v>H</v>
          </cell>
          <cell r="E11814">
            <v>0.3</v>
          </cell>
        </row>
        <row r="11815">
          <cell r="B11815">
            <v>88316</v>
          </cell>
          <cell r="C11815" t="str">
            <v>SERVENTE COM ENCARGOS COMPLEMENTARES</v>
          </cell>
          <cell r="D11815" t="str">
            <v>H</v>
          </cell>
          <cell r="E11815">
            <v>0.8</v>
          </cell>
        </row>
        <row r="11816">
          <cell r="B11816">
            <v>92874</v>
          </cell>
          <cell r="C11816" t="str">
            <v>LANÇAMENTO COM USO DE BOMBA, ADENSAMENTO E ACABAMENTO DE CONCRETO EM ESTRUTURAS. AF_12/2015</v>
          </cell>
          <cell r="D11816" t="str">
            <v>M3</v>
          </cell>
          <cell r="E11816">
            <v>3.5000000000000003E-2</v>
          </cell>
        </row>
        <row r="11817">
          <cell r="B11817">
            <v>94970</v>
          </cell>
          <cell r="C11817" t="str">
            <v>CONCRETO FCK = 20MPA, TRAÇO 1:2,7:3 (CIMENTO/ AREIA MÉDIA/ BRITA 1)  - PREPARO MECÂNICO COM BETONEIRA 600 L. AF_07/2016</v>
          </cell>
          <cell r="D11817" t="str">
            <v>M3</v>
          </cell>
          <cell r="E11817">
            <v>3.5000000000000003E-2</v>
          </cell>
        </row>
        <row r="11818">
          <cell r="B11818">
            <v>3741</v>
          </cell>
          <cell r="C11818" t="str">
            <v>LAJE PRE-MOLDADA CONVENCIONAL (LAJOTAS + VIGOTAS) PARA FORRO, UNIDIRECIONAL, SOBRECARGA DE 100 KG/M2, VAO ATE 4,50 M (SEM COLOCACAO)</v>
          </cell>
          <cell r="D11818" t="str">
            <v>M2</v>
          </cell>
          <cell r="E11818">
            <v>1</v>
          </cell>
        </row>
        <row r="11819">
          <cell r="B11819">
            <v>4491</v>
          </cell>
          <cell r="C11819" t="str">
            <v>PECA DE MADEIRA NATIVA / REGIONAL 7,5 X 7,5CM (3X3) NAO APARELHADA (P/FORMA)</v>
          </cell>
          <cell r="D11819" t="str">
            <v>M</v>
          </cell>
          <cell r="E11819">
            <v>1.1000000000000001</v>
          </cell>
        </row>
        <row r="11820">
          <cell r="B11820">
            <v>5075</v>
          </cell>
          <cell r="C11820" t="str">
            <v>PREGO DE ACO POLIDO COM CABECA 18 X 30 (2 3/4 X 10)</v>
          </cell>
          <cell r="D11820" t="str">
            <v>KG</v>
          </cell>
          <cell r="E11820">
            <v>0.02</v>
          </cell>
        </row>
        <row r="11821">
          <cell r="B11821">
            <v>6189</v>
          </cell>
          <cell r="C11821" t="str">
            <v>TABUA MADEIRA 2A QUALIDADE 2,5 X 30,0CM (1 X 12") NAO APARELHADA</v>
          </cell>
          <cell r="D11821" t="str">
            <v>M</v>
          </cell>
          <cell r="E11821">
            <v>0.3</v>
          </cell>
        </row>
        <row r="11822">
          <cell r="B11822" t="str">
            <v>74141/2</v>
          </cell>
          <cell r="C11822" t="str">
            <v>LAJE PRE-MOLD BETA 12 P/3,5KN/M2 VAO 4,1M INCL VIGOTAS TIJOLOS ARMADU-RA NEGATIVA CAPEAMENTO 3CM CONCRETO 15MPA ESCORAMENTO MATERIAIS E MAO DE OBRA.</v>
          </cell>
          <cell r="D11822" t="str">
            <v>M2</v>
          </cell>
          <cell r="E11822">
            <v>0</v>
          </cell>
        </row>
        <row r="11823">
          <cell r="B11823">
            <v>88262</v>
          </cell>
          <cell r="C11823" t="str">
            <v>CARPINTEIRO DE FORMAS COM ENCARGOS COMPLEMENTARES</v>
          </cell>
          <cell r="D11823" t="str">
            <v>H</v>
          </cell>
          <cell r="E11823">
            <v>0.19</v>
          </cell>
        </row>
        <row r="11824">
          <cell r="B11824">
            <v>88309</v>
          </cell>
          <cell r="C11824" t="str">
            <v>PEDREIRO COM ENCARGOS COMPLEMENTARES</v>
          </cell>
          <cell r="D11824" t="str">
            <v>H</v>
          </cell>
          <cell r="E11824">
            <v>0.35</v>
          </cell>
        </row>
        <row r="11825">
          <cell r="B11825">
            <v>88316</v>
          </cell>
          <cell r="C11825" t="str">
            <v>SERVENTE COM ENCARGOS COMPLEMENTARES</v>
          </cell>
          <cell r="D11825" t="str">
            <v>H</v>
          </cell>
          <cell r="E11825">
            <v>0.85</v>
          </cell>
        </row>
        <row r="11826">
          <cell r="B11826">
            <v>92874</v>
          </cell>
          <cell r="C11826" t="str">
            <v>LANÇAMENTO COM USO DE BOMBA, ADENSAMENTO E ACABAMENTO DE CONCRETO EM ESTRUTURAS. AF_12/2015</v>
          </cell>
          <cell r="D11826" t="str">
            <v>M3</v>
          </cell>
          <cell r="E11826">
            <v>4.4999999999999998E-2</v>
          </cell>
        </row>
        <row r="11827">
          <cell r="B11827">
            <v>94969</v>
          </cell>
          <cell r="C11827" t="str">
            <v>CONCRETO FCK = 15MPA, TRAÇO 1:3,4:3,5 (CIMENTO/ AREIA MÉDIA/ BRITA 1)  - PREPARO MECÂNICO COM BETONEIRA 600 L. AF_07/2016</v>
          </cell>
          <cell r="D11827" t="str">
            <v>M3</v>
          </cell>
          <cell r="E11827">
            <v>4.4999999999999998E-2</v>
          </cell>
        </row>
        <row r="11828">
          <cell r="B11828">
            <v>3747</v>
          </cell>
          <cell r="C11828" t="str">
            <v>LAJE PRE-MOLDADA CONVENCIONAL (LAJOTAS + VIGOTAS) PARA PISO, UNIDIRECIONAL, SOBRECARGA 350 KG/M2 VAO ATE 3,50 M (SEM COLOCACAO)</v>
          </cell>
          <cell r="D11828" t="str">
            <v>M2</v>
          </cell>
          <cell r="E11828">
            <v>1</v>
          </cell>
        </row>
        <row r="11829">
          <cell r="B11829">
            <v>4491</v>
          </cell>
          <cell r="C11829" t="str">
            <v>PECA DE MADEIRA NATIVA / REGIONAL 7,5 X 7,5CM (3X3) NAO APARELHADA (P/FORMA)</v>
          </cell>
          <cell r="D11829" t="str">
            <v>M</v>
          </cell>
          <cell r="E11829">
            <v>1.1000000000000001</v>
          </cell>
        </row>
        <row r="11830">
          <cell r="B11830">
            <v>5075</v>
          </cell>
          <cell r="C11830" t="str">
            <v>PREGO DE ACO POLIDO COM CABECA 18 X 30 (2 3/4 X 10)</v>
          </cell>
          <cell r="D11830" t="str">
            <v>KG</v>
          </cell>
          <cell r="E11830">
            <v>0.02</v>
          </cell>
        </row>
        <row r="11831">
          <cell r="B11831">
            <v>6189</v>
          </cell>
          <cell r="C11831" t="str">
            <v>TABUA MADEIRA 2A QUALIDADE 2,5 X 30,0CM (1 X 12") NAO APARELHADA</v>
          </cell>
          <cell r="D11831" t="str">
            <v>M</v>
          </cell>
          <cell r="E11831">
            <v>0.3</v>
          </cell>
        </row>
        <row r="11832">
          <cell r="B11832" t="str">
            <v>74141/3</v>
          </cell>
          <cell r="C11832" t="str">
            <v>LAJE PRE-MOLD BETA 16 P/3,5KN/M2 VAO 5,2M INCL VIGOTAS TIJOLOS ARMADU-RA NEGATIVA CAPEAMENTO 3CM CONCRETO 15MPA ESCORAMENTO MATERIAL E MAO  DE OBRA.</v>
          </cell>
          <cell r="D11832" t="str">
            <v>M2</v>
          </cell>
          <cell r="E11832">
            <v>0</v>
          </cell>
        </row>
        <row r="11833">
          <cell r="B11833">
            <v>88262</v>
          </cell>
          <cell r="C11833" t="str">
            <v>CARPINTEIRO DE FORMAS COM ENCARGOS COMPLEMENTARES</v>
          </cell>
          <cell r="D11833" t="str">
            <v>H</v>
          </cell>
          <cell r="E11833">
            <v>0.25</v>
          </cell>
        </row>
        <row r="11834">
          <cell r="B11834">
            <v>88309</v>
          </cell>
          <cell r="C11834" t="str">
            <v>PEDREIRO COM ENCARGOS COMPLEMENTARES</v>
          </cell>
          <cell r="D11834" t="str">
            <v>H</v>
          </cell>
          <cell r="E11834">
            <v>0.4</v>
          </cell>
        </row>
        <row r="11835">
          <cell r="B11835">
            <v>88316</v>
          </cell>
          <cell r="C11835" t="str">
            <v>SERVENTE COM ENCARGOS COMPLEMENTARES</v>
          </cell>
          <cell r="D11835" t="str">
            <v>H</v>
          </cell>
          <cell r="E11835">
            <v>0.9</v>
          </cell>
        </row>
        <row r="11836">
          <cell r="B11836">
            <v>92874</v>
          </cell>
          <cell r="C11836" t="str">
            <v>LANÇAMENTO COM USO DE BOMBA, ADENSAMENTO E ACABAMENTO DE CONCRETO EM ESTRUTURAS. AF_12/2015</v>
          </cell>
          <cell r="D11836" t="str">
            <v>M3</v>
          </cell>
          <cell r="E11836">
            <v>5.5E-2</v>
          </cell>
        </row>
        <row r="11837">
          <cell r="B11837">
            <v>94969</v>
          </cell>
          <cell r="C11837" t="str">
            <v>CONCRETO FCK = 15MPA, TRAÇO 1:3,4:3,5 (CIMENTO/ AREIA MÉDIA/ BRITA 1)  - PREPARO MECÂNICO COM BETONEIRA 600 L. AF_07/2016</v>
          </cell>
          <cell r="D11837" t="str">
            <v>M3</v>
          </cell>
          <cell r="E11837">
            <v>5.5E-2</v>
          </cell>
        </row>
        <row r="11838">
          <cell r="B11838">
            <v>3738</v>
          </cell>
          <cell r="C11838" t="str">
            <v>LAJE PRE-MOLDADA CONVENCIONAL (LAJOTAS + VIGOTAS) PARA PISO, UNIDIRECIONAL, SOBRECARGA DE 350 KG/M2, VAO ATE 5,00 M (SEM COLOCACAO)</v>
          </cell>
          <cell r="D11838" t="str">
            <v>M2</v>
          </cell>
          <cell r="E11838">
            <v>1</v>
          </cell>
        </row>
        <row r="11839">
          <cell r="B11839">
            <v>4491</v>
          </cell>
          <cell r="C11839" t="str">
            <v>PECA DE MADEIRA NATIVA / REGIONAL 7,5 X 7,5CM (3X3) NAO APARELHADA (P/FORMA)</v>
          </cell>
          <cell r="D11839" t="str">
            <v>M</v>
          </cell>
          <cell r="E11839">
            <v>1.1000000000000001</v>
          </cell>
        </row>
        <row r="11840">
          <cell r="B11840">
            <v>5075</v>
          </cell>
          <cell r="C11840" t="str">
            <v>PREGO DE ACO POLIDO COM CABECA 18 X 30 (2 3/4 X 10)</v>
          </cell>
          <cell r="D11840" t="str">
            <v>KG</v>
          </cell>
          <cell r="E11840">
            <v>0.02</v>
          </cell>
        </row>
        <row r="11841">
          <cell r="B11841">
            <v>6189</v>
          </cell>
          <cell r="C11841" t="str">
            <v>TABUA MADEIRA 2A QUALIDADE 2,5 X 30,0CM (1 X 12") NAO APARELHADA</v>
          </cell>
          <cell r="D11841" t="str">
            <v>M</v>
          </cell>
          <cell r="E11841">
            <v>0.3</v>
          </cell>
        </row>
        <row r="11842">
          <cell r="B11842" t="str">
            <v>74141/4</v>
          </cell>
          <cell r="C11842" t="str">
            <v>LAJE PRE-MOLD BETA 20 P/3,5KN/M2 VAO 6,2M INCL VIGOTAS TIJOLOS ARMADU-RA NEGATIVA CAPEAMENTO 3CM CONCRETO 15MPA ESCORAMENTO MATERIAL E MAO  DE OBRA.</v>
          </cell>
          <cell r="D11842" t="str">
            <v>M2</v>
          </cell>
          <cell r="E11842">
            <v>0</v>
          </cell>
        </row>
        <row r="11843">
          <cell r="B11843">
            <v>88262</v>
          </cell>
          <cell r="C11843" t="str">
            <v>CARPINTEIRO DE FORMAS COM ENCARGOS COMPLEMENTARES</v>
          </cell>
          <cell r="D11843" t="str">
            <v>H</v>
          </cell>
          <cell r="E11843">
            <v>0.25</v>
          </cell>
        </row>
        <row r="11844">
          <cell r="B11844">
            <v>88309</v>
          </cell>
          <cell r="C11844" t="str">
            <v>PEDREIRO COM ENCARGOS COMPLEMENTARES</v>
          </cell>
          <cell r="D11844" t="str">
            <v>H</v>
          </cell>
          <cell r="E11844">
            <v>0.45</v>
          </cell>
        </row>
        <row r="11845">
          <cell r="B11845">
            <v>88316</v>
          </cell>
          <cell r="C11845" t="str">
            <v>SERVENTE COM ENCARGOS COMPLEMENTARES</v>
          </cell>
          <cell r="D11845" t="str">
            <v>H</v>
          </cell>
          <cell r="E11845">
            <v>0.9</v>
          </cell>
        </row>
        <row r="11846">
          <cell r="B11846">
            <v>92874</v>
          </cell>
          <cell r="C11846" t="str">
            <v>LANÇAMENTO COM USO DE BOMBA, ADENSAMENTO E ACABAMENTO DE CONCRETO EM ESTRUTURAS. AF_12/2015</v>
          </cell>
          <cell r="D11846" t="str">
            <v>M3</v>
          </cell>
          <cell r="E11846">
            <v>6.7000000000000004E-2</v>
          </cell>
        </row>
        <row r="11847">
          <cell r="B11847">
            <v>94969</v>
          </cell>
          <cell r="C11847" t="str">
            <v>CONCRETO FCK = 15MPA, TRAÇO 1:3,4:3,5 (CIMENTO/ AREIA MÉDIA/ BRITA 1)  - PREPARO MECÂNICO COM BETONEIRA 600 L. AF_07/2016</v>
          </cell>
          <cell r="D11847" t="str">
            <v>M3</v>
          </cell>
          <cell r="E11847">
            <v>6.7000000000000004E-2</v>
          </cell>
        </row>
        <row r="11848">
          <cell r="B11848">
            <v>3746</v>
          </cell>
          <cell r="C11848" t="str">
            <v>LAJE PRE-MOLDADA TRELICADA (LAJOTAS + VIGOTAS) PARA PISO, UNIDIRECIONAL, SOBRECARGA DE 200 KG/M2, VAO ATE 6,00 M (SEM COLOCACAO)</v>
          </cell>
          <cell r="D11848" t="str">
            <v>M2</v>
          </cell>
          <cell r="E11848">
            <v>1</v>
          </cell>
        </row>
        <row r="11849">
          <cell r="B11849">
            <v>4491</v>
          </cell>
          <cell r="C11849" t="str">
            <v>PECA DE MADEIRA NATIVA / REGIONAL 7,5 X 7,5CM (3X3) NAO APARELHADA (P/FORMA)</v>
          </cell>
          <cell r="D11849" t="str">
            <v>M</v>
          </cell>
          <cell r="E11849">
            <v>1.1000000000000001</v>
          </cell>
        </row>
        <row r="11850">
          <cell r="B11850">
            <v>5075</v>
          </cell>
          <cell r="C11850" t="str">
            <v>PREGO DE ACO POLIDO COM CABECA 18 X 30 (2 3/4 X 10)</v>
          </cell>
          <cell r="D11850" t="str">
            <v>KG</v>
          </cell>
          <cell r="E11850">
            <v>0.02</v>
          </cell>
        </row>
        <row r="11851">
          <cell r="B11851">
            <v>6189</v>
          </cell>
          <cell r="C11851" t="str">
            <v>TABUA MADEIRA 2A QUALIDADE 2,5 X 30,0CM (1 X 12") NAO APARELHADA</v>
          </cell>
          <cell r="D11851" t="str">
            <v>M</v>
          </cell>
          <cell r="E11851">
            <v>0.3</v>
          </cell>
        </row>
        <row r="11852">
          <cell r="B11852" t="str">
            <v>74202/1</v>
          </cell>
          <cell r="C11852" t="str">
            <v>LAJE PRE-MOLDADA P/FORRO, SOBRECARGA 100KG/M2, VAOS ATE 3,50M/E=8CM, C/LAJOTAS E CAP.C/CONC FCK=20MPA, 3CM, INTER-EIXO 38CM, C/ESCORAMENTO (REAPR.3X) E FERRAGEM NEGATIVA</v>
          </cell>
          <cell r="D11852" t="str">
            <v>M2</v>
          </cell>
          <cell r="E11852">
            <v>0</v>
          </cell>
        </row>
        <row r="11853">
          <cell r="B11853">
            <v>88239</v>
          </cell>
          <cell r="C11853" t="str">
            <v>AJUDANTE DE CARPINTEIRO COM ENCARGOS COMPLEMENTARES</v>
          </cell>
          <cell r="D11853" t="str">
            <v>H</v>
          </cell>
          <cell r="E11853">
            <v>0.16</v>
          </cell>
        </row>
        <row r="11854">
          <cell r="B11854">
            <v>88262</v>
          </cell>
          <cell r="C11854" t="str">
            <v>CARPINTEIRO DE FORMAS COM ENCARGOS COMPLEMENTARES</v>
          </cell>
          <cell r="D11854" t="str">
            <v>H</v>
          </cell>
          <cell r="E11854">
            <v>0.16</v>
          </cell>
        </row>
        <row r="11855">
          <cell r="B11855">
            <v>88309</v>
          </cell>
          <cell r="C11855" t="str">
            <v>PEDREIRO COM ENCARGOS COMPLEMENTARES</v>
          </cell>
          <cell r="D11855" t="str">
            <v>H</v>
          </cell>
          <cell r="E11855">
            <v>0.35</v>
          </cell>
        </row>
        <row r="11856">
          <cell r="B11856">
            <v>88316</v>
          </cell>
          <cell r="C11856" t="str">
            <v>SERVENTE COM ENCARGOS COMPLEMENTARES</v>
          </cell>
          <cell r="D11856" t="str">
            <v>H</v>
          </cell>
          <cell r="E11856">
            <v>0.36</v>
          </cell>
        </row>
        <row r="11857">
          <cell r="B11857">
            <v>92874</v>
          </cell>
          <cell r="C11857" t="str">
            <v>LANÇAMENTO COM USO DE BOMBA, ADENSAMENTO E ACABAMENTO DE CONCRETO EM ESTRUTURAS. AF_12/2015</v>
          </cell>
          <cell r="D11857" t="str">
            <v>M3</v>
          </cell>
          <cell r="E11857">
            <v>3.3000000000000002E-2</v>
          </cell>
        </row>
        <row r="11858">
          <cell r="B11858">
            <v>94970</v>
          </cell>
          <cell r="C11858" t="str">
            <v>CONCRETO FCK = 20MPA, TRAÇO 1:2,7:3 (CIMENTO/ AREIA MÉDIA/ BRITA 1)  - PREPARO MECÂNICO COM BETONEIRA 600 L. AF_07/2016</v>
          </cell>
          <cell r="D11858" t="str">
            <v>M3</v>
          </cell>
          <cell r="E11858">
            <v>3.3000000000000002E-2</v>
          </cell>
        </row>
        <row r="11859">
          <cell r="B11859">
            <v>39</v>
          </cell>
          <cell r="C11859" t="str">
            <v>ACO CA-60, 5,0 MM, VERGALHAO</v>
          </cell>
          <cell r="D11859" t="str">
            <v>KG</v>
          </cell>
          <cell r="E11859">
            <v>0.47099999999999997</v>
          </cell>
        </row>
        <row r="11860">
          <cell r="B11860">
            <v>3736</v>
          </cell>
          <cell r="C11860" t="str">
            <v>LAJE PRE-MOLDADA CONVENCIONAL (LAJOTAS + VIGOTAS) PARA FORRO, UNIDIRECIONAL, SOBRECARGA DE 100 KG/M2, VAO ATE 4,00 M (SEM COLOCACAO)</v>
          </cell>
          <cell r="D11860" t="str">
            <v>M2</v>
          </cell>
          <cell r="E11860">
            <v>1</v>
          </cell>
        </row>
        <row r="11861">
          <cell r="B11861">
            <v>4491</v>
          </cell>
          <cell r="C11861" t="str">
            <v>PECA DE MADEIRA NATIVA / REGIONAL 7,5 X 7,5CM (3X3) NAO APARELHADA (P/FORMA)</v>
          </cell>
          <cell r="D11861" t="str">
            <v>M</v>
          </cell>
          <cell r="E11861">
            <v>0.28999999999999998</v>
          </cell>
        </row>
        <row r="11862">
          <cell r="B11862">
            <v>5061</v>
          </cell>
          <cell r="C11862" t="str">
            <v>PREGO DE ACO POLIDO COM CABECA 18 X 27 (2 1/2 X 10)</v>
          </cell>
          <cell r="D11862" t="str">
            <v>KG</v>
          </cell>
          <cell r="E11862">
            <v>0.03</v>
          </cell>
        </row>
        <row r="11863">
          <cell r="B11863">
            <v>6189</v>
          </cell>
          <cell r="C11863" t="str">
            <v>TABUA MADEIRA 2A QUALIDADE 2,5 X 30,0CM (1 X 12") NAO APARELHADA</v>
          </cell>
          <cell r="D11863" t="str">
            <v>M</v>
          </cell>
          <cell r="E11863">
            <v>0.17</v>
          </cell>
        </row>
        <row r="11864">
          <cell r="B11864" t="str">
            <v>74202/2</v>
          </cell>
          <cell r="C11864" t="str">
            <v>LAJE PRE-MOLDADA P/PISO, SOBRECARGA 200KG/M2, VAOS ATE 3,50M/E=8CM, C/LAJOTAS E CAP.C/CONC FCK=20MPA, 4CM, INTER-EIXO 38CM, C/ESCORAMENTO (REAPR.3X) E FERRAGEM NEGATIVA</v>
          </cell>
          <cell r="D11864" t="str">
            <v>M2</v>
          </cell>
          <cell r="E11864">
            <v>0</v>
          </cell>
        </row>
        <row r="11865">
          <cell r="B11865">
            <v>88239</v>
          </cell>
          <cell r="C11865" t="str">
            <v>AJUDANTE DE CARPINTEIRO COM ENCARGOS COMPLEMENTARES</v>
          </cell>
          <cell r="D11865" t="str">
            <v>H</v>
          </cell>
          <cell r="E11865">
            <v>0.16</v>
          </cell>
        </row>
        <row r="11866">
          <cell r="B11866">
            <v>88262</v>
          </cell>
          <cell r="C11866" t="str">
            <v>CARPINTEIRO DE FORMAS COM ENCARGOS COMPLEMENTARES</v>
          </cell>
          <cell r="D11866" t="str">
            <v>H</v>
          </cell>
          <cell r="E11866">
            <v>0.16</v>
          </cell>
        </row>
        <row r="11867">
          <cell r="B11867">
            <v>88309</v>
          </cell>
          <cell r="C11867" t="str">
            <v>PEDREIRO COM ENCARGOS COMPLEMENTARES</v>
          </cell>
          <cell r="D11867" t="str">
            <v>H</v>
          </cell>
          <cell r="E11867">
            <v>0.4</v>
          </cell>
        </row>
        <row r="11868">
          <cell r="B11868">
            <v>88316</v>
          </cell>
          <cell r="C11868" t="str">
            <v>SERVENTE COM ENCARGOS COMPLEMENTARES</v>
          </cell>
          <cell r="D11868" t="str">
            <v>H</v>
          </cell>
          <cell r="E11868">
            <v>0.44</v>
          </cell>
        </row>
        <row r="11869">
          <cell r="B11869">
            <v>92874</v>
          </cell>
          <cell r="C11869" t="str">
            <v>LANÇAMENTO COM USO DE BOMBA, ADENSAMENTO E ACABAMENTO DE CONCRETO EM ESTRUTURAS. AF_12/2015</v>
          </cell>
          <cell r="D11869" t="str">
            <v>M3</v>
          </cell>
          <cell r="E11869">
            <v>4.2999999999999997E-2</v>
          </cell>
        </row>
        <row r="11870">
          <cell r="B11870">
            <v>94970</v>
          </cell>
          <cell r="C11870" t="str">
            <v>CONCRETO FCK = 20MPA, TRAÇO 1:2,7:3 (CIMENTO/ AREIA MÉDIA/ BRITA 1)  - PREPARO MECÂNICO COM BETONEIRA 600 L. AF_07/2016</v>
          </cell>
          <cell r="D11870" t="str">
            <v>M3</v>
          </cell>
          <cell r="E11870">
            <v>4.2999999999999997E-2</v>
          </cell>
        </row>
        <row r="11871">
          <cell r="B11871">
            <v>39</v>
          </cell>
          <cell r="C11871" t="str">
            <v>ACO CA-60, 5,0 MM, VERGALHAO</v>
          </cell>
          <cell r="D11871" t="str">
            <v>KG</v>
          </cell>
          <cell r="E11871">
            <v>0.47099999999999997</v>
          </cell>
        </row>
        <row r="11872">
          <cell r="B11872">
            <v>3743</v>
          </cell>
          <cell r="C11872" t="str">
            <v>LAJE PRE-MOLDADA CONVENCIONAL (LAJOTAS + VIGOTAS) PARA PISO, UNIDIRECIONAL, SOBRECARGA DE 200 KG/M2, VAO ATE 3,50 M (SEM COLOCACAO)</v>
          </cell>
          <cell r="D11872" t="str">
            <v>M2</v>
          </cell>
          <cell r="E11872">
            <v>1</v>
          </cell>
        </row>
        <row r="11873">
          <cell r="B11873">
            <v>4491</v>
          </cell>
          <cell r="C11873" t="str">
            <v>PECA DE MADEIRA NATIVA / REGIONAL 7,5 X 7,5CM (3X3) NAO APARELHADA (P/FORMA)</v>
          </cell>
          <cell r="D11873" t="str">
            <v>M</v>
          </cell>
          <cell r="E11873">
            <v>0.28999999999999998</v>
          </cell>
        </row>
        <row r="11874">
          <cell r="B11874">
            <v>5061</v>
          </cell>
          <cell r="C11874" t="str">
            <v>PREGO DE ACO POLIDO COM CABECA 18 X 27 (2 1/2 X 10)</v>
          </cell>
          <cell r="D11874" t="str">
            <v>KG</v>
          </cell>
          <cell r="E11874">
            <v>0.03</v>
          </cell>
        </row>
        <row r="11875">
          <cell r="B11875">
            <v>6189</v>
          </cell>
          <cell r="C11875" t="str">
            <v>TABUA MADEIRA 2A QUALIDADE 2,5 X 30,0CM (1 X 12") NAO APARELHADA</v>
          </cell>
          <cell r="D11875" t="str">
            <v>M</v>
          </cell>
          <cell r="E11875">
            <v>0.17</v>
          </cell>
        </row>
        <row r="11876">
          <cell r="B11876" t="str">
            <v>73817/1</v>
          </cell>
          <cell r="C11876" t="str">
            <v>EMBASAMENTO DE MATERIAL GRANULAR - PO DE PEDRA</v>
          </cell>
          <cell r="D11876" t="str">
            <v>M3</v>
          </cell>
          <cell r="E11876">
            <v>0</v>
          </cell>
        </row>
        <row r="11877">
          <cell r="B11877">
            <v>88316</v>
          </cell>
          <cell r="C11877" t="str">
            <v>SERVENTE COM ENCARGOS COMPLEMENTARES</v>
          </cell>
          <cell r="D11877" t="str">
            <v>H</v>
          </cell>
          <cell r="E11877">
            <v>1.3</v>
          </cell>
        </row>
        <row r="11878">
          <cell r="B11878">
            <v>4741</v>
          </cell>
          <cell r="C11878" t="str">
            <v>PO DE PEDRA (POSTO PEDREIRA/FORNECEDOR, SEM FRETE)</v>
          </cell>
          <cell r="D11878" t="str">
            <v>M3</v>
          </cell>
          <cell r="E11878">
            <v>1.1499999999999999</v>
          </cell>
        </row>
        <row r="11879">
          <cell r="B11879" t="str">
            <v>73817/2</v>
          </cell>
          <cell r="C11879" t="str">
            <v>EMBASAMENTO DE MATERIAL GRANULAR - RACHAO</v>
          </cell>
          <cell r="D11879" t="str">
            <v>M3</v>
          </cell>
          <cell r="E11879">
            <v>0</v>
          </cell>
        </row>
        <row r="11880">
          <cell r="B11880">
            <v>88316</v>
          </cell>
          <cell r="C11880" t="str">
            <v>SERVENTE COM ENCARGOS COMPLEMENTARES</v>
          </cell>
          <cell r="D11880" t="str">
            <v>H</v>
          </cell>
          <cell r="E11880">
            <v>2.5</v>
          </cell>
        </row>
        <row r="11881">
          <cell r="B11881">
            <v>4730</v>
          </cell>
          <cell r="C11881" t="str">
            <v>PEDRA DE MAO OU PEDRA RACHAO PARA ARRIMO/FUNDACAO (POSTO PEDREIRA/FORNECEDOR, SEM FRETE)</v>
          </cell>
          <cell r="D11881" t="str">
            <v>M3</v>
          </cell>
          <cell r="E11881">
            <v>1.2</v>
          </cell>
        </row>
        <row r="11882">
          <cell r="B11882" t="str">
            <v>74078/1</v>
          </cell>
          <cell r="C11882" t="str">
            <v>AGULHAMENTO FUNDO DE VALAS C/MACO 30KG PEDRA-DE-MAO H=10CM</v>
          </cell>
          <cell r="D11882" t="str">
            <v>M2</v>
          </cell>
          <cell r="E11882">
            <v>0</v>
          </cell>
        </row>
        <row r="11883">
          <cell r="B11883">
            <v>88316</v>
          </cell>
          <cell r="C11883" t="str">
            <v>SERVENTE COM ENCARGOS COMPLEMENTARES</v>
          </cell>
          <cell r="D11883" t="str">
            <v>H</v>
          </cell>
          <cell r="E11883">
            <v>1.5</v>
          </cell>
        </row>
        <row r="11884">
          <cell r="B11884">
            <v>4730</v>
          </cell>
          <cell r="C11884" t="str">
            <v>PEDRA DE MAO OU PEDRA RACHAO PARA ARRIMO/FUNDACAO (POSTO PEDREIRA/FORNECEDOR, SEM FRETE)</v>
          </cell>
          <cell r="D11884" t="str">
            <v>M3</v>
          </cell>
          <cell r="E11884">
            <v>0.1</v>
          </cell>
        </row>
        <row r="11885">
          <cell r="B11885">
            <v>83518</v>
          </cell>
          <cell r="C11885" t="str">
            <v>ALVENARIA EMBASAMENTO E=20 CM BLOCO CONCRETO</v>
          </cell>
          <cell r="D11885" t="str">
            <v>M3</v>
          </cell>
          <cell r="E11885">
            <v>0</v>
          </cell>
        </row>
        <row r="11886">
          <cell r="B11886">
            <v>88309</v>
          </cell>
          <cell r="C11886" t="str">
            <v>PEDREIRO COM ENCARGOS COMPLEMENTARES</v>
          </cell>
          <cell r="D11886" t="str">
            <v>H</v>
          </cell>
          <cell r="E11886">
            <v>3.7</v>
          </cell>
        </row>
        <row r="11887">
          <cell r="B11887">
            <v>88316</v>
          </cell>
          <cell r="C11887" t="str">
            <v>SERVENTE COM ENCARGOS COMPLEMENTARES</v>
          </cell>
          <cell r="D11887" t="str">
            <v>H</v>
          </cell>
          <cell r="E11887">
            <v>3.7</v>
          </cell>
        </row>
        <row r="11888">
          <cell r="B11888">
            <v>88631</v>
          </cell>
          <cell r="C11888" t="str">
            <v>ARGAMASSA TRAÇO 1:4 (CIMENTO E AREIA MÉDIA), PREPARO MANUAL. AF_08/2014</v>
          </cell>
          <cell r="D11888" t="str">
            <v>M3</v>
          </cell>
          <cell r="E11888">
            <v>7.0000000000000007E-2</v>
          </cell>
        </row>
        <row r="11889">
          <cell r="B11889">
            <v>654</v>
          </cell>
          <cell r="C11889" t="str">
            <v>BLOCO VEDACAO CONCRETO 19 X 19 X 39 CM (CLASSE D - NBR 6136)</v>
          </cell>
          <cell r="D11889" t="str">
            <v>UN</v>
          </cell>
          <cell r="E11889">
            <v>62.5</v>
          </cell>
        </row>
        <row r="11890">
          <cell r="B11890">
            <v>95467</v>
          </cell>
          <cell r="C11890" t="str">
            <v>EMBASAMENTO C/PEDRA ARGAMASSADA UTILIZANDO ARG.CIM/AREIA 1:4</v>
          </cell>
          <cell r="D11890" t="str">
            <v>M3</v>
          </cell>
          <cell r="E11890">
            <v>0</v>
          </cell>
        </row>
        <row r="11891">
          <cell r="B11891">
            <v>87316</v>
          </cell>
          <cell r="C11891" t="str">
            <v>ARGAMASSA TRAÇO 1:4 (CIMENTO E AREIA GROSSA) PARA CHAPISCO CONVENCIONAL, PREPARO MECÂNICO COM BETONEIRA 400 L. AF_06/2014</v>
          </cell>
          <cell r="D11891" t="str">
            <v>M3</v>
          </cell>
          <cell r="E11891">
            <v>0.3</v>
          </cell>
        </row>
        <row r="11892">
          <cell r="B11892">
            <v>88309</v>
          </cell>
          <cell r="C11892" t="str">
            <v>PEDREIRO COM ENCARGOS COMPLEMENTARES</v>
          </cell>
          <cell r="D11892" t="str">
            <v>H</v>
          </cell>
          <cell r="E11892">
            <v>6</v>
          </cell>
        </row>
        <row r="11893">
          <cell r="B11893">
            <v>88316</v>
          </cell>
          <cell r="C11893" t="str">
            <v>SERVENTE COM ENCARGOS COMPLEMENTARES</v>
          </cell>
          <cell r="D11893" t="str">
            <v>H</v>
          </cell>
          <cell r="E11893">
            <v>6</v>
          </cell>
        </row>
        <row r="11894">
          <cell r="B11894">
            <v>4730</v>
          </cell>
          <cell r="C11894" t="str">
            <v>PEDRA DE MAO OU PEDRA RACHAO PARA ARRIMO/FUNDACAO (POSTO PEDREIRA/FORNECEDOR, SEM FRETE)</v>
          </cell>
          <cell r="D11894" t="str">
            <v>M3</v>
          </cell>
          <cell r="E11894">
            <v>1.1000000000000001</v>
          </cell>
        </row>
        <row r="11895">
          <cell r="B11895">
            <v>68328</v>
          </cell>
          <cell r="C11895" t="str">
            <v>JUNTA DE DILATACAO COM ISOPOR 10 MM</v>
          </cell>
          <cell r="D11895" t="str">
            <v>M2</v>
          </cell>
          <cell r="E11895">
            <v>0</v>
          </cell>
        </row>
        <row r="11896">
          <cell r="B11896">
            <v>88310</v>
          </cell>
          <cell r="C11896" t="str">
            <v>PINTOR COM ENCARGOS COMPLEMENTARES</v>
          </cell>
          <cell r="D11896" t="str">
            <v>H</v>
          </cell>
          <cell r="E11896">
            <v>5.6300000000000003E-2</v>
          </cell>
        </row>
        <row r="11897">
          <cell r="B11897">
            <v>88316</v>
          </cell>
          <cell r="C11897" t="str">
            <v>SERVENTE COM ENCARGOS COMPLEMENTARES</v>
          </cell>
          <cell r="D11897" t="str">
            <v>H</v>
          </cell>
          <cell r="E11897">
            <v>5.5800000000000002E-2</v>
          </cell>
        </row>
        <row r="11898">
          <cell r="B11898">
            <v>3767</v>
          </cell>
          <cell r="C11898" t="str">
            <v>LIXA EM FOLHA PARA PAREDE OU MADEIRA, NUMERO 120 (COR VERMELHA)</v>
          </cell>
          <cell r="D11898" t="str">
            <v>UN</v>
          </cell>
          <cell r="E11898">
            <v>0.1</v>
          </cell>
        </row>
        <row r="11899">
          <cell r="B11899">
            <v>11615</v>
          </cell>
          <cell r="C11899" t="str">
            <v>POLIESTIRENO EXPANDIDO/EPS (ISOPOR), TIPO 2F, PLACA, ISOLAMENTO TERMOACUSTICO, E = 10 MM, 1000 X 500 MM</v>
          </cell>
          <cell r="D11899" t="str">
            <v>M2</v>
          </cell>
          <cell r="E11899">
            <v>1.05</v>
          </cell>
        </row>
        <row r="11900">
          <cell r="B11900">
            <v>11849</v>
          </cell>
          <cell r="C11900" t="str">
            <v>COLA BRANCA BASE PVA</v>
          </cell>
          <cell r="D11900" t="str">
            <v>L</v>
          </cell>
          <cell r="E11900">
            <v>0.62419999999999998</v>
          </cell>
        </row>
        <row r="11901">
          <cell r="B11901" t="str">
            <v>73898/1</v>
          </cell>
          <cell r="C11901" t="str">
            <v>JUNTA DE DILATACAO ELASTICA (PVC) O-220/6 PRESSAO ATE 30 MCA</v>
          </cell>
          <cell r="D11901" t="str">
            <v>M</v>
          </cell>
          <cell r="E11901">
            <v>0</v>
          </cell>
        </row>
        <row r="11902">
          <cell r="B11902">
            <v>88245</v>
          </cell>
          <cell r="C11902" t="str">
            <v>ARMADOR COM ENCARGOS COMPLEMENTARES</v>
          </cell>
          <cell r="D11902" t="str">
            <v>H</v>
          </cell>
          <cell r="E11902">
            <v>0.12</v>
          </cell>
        </row>
        <row r="11903">
          <cell r="B11903">
            <v>88316</v>
          </cell>
          <cell r="C11903" t="str">
            <v>SERVENTE COM ENCARGOS COMPLEMENTARES</v>
          </cell>
          <cell r="D11903" t="str">
            <v>H</v>
          </cell>
          <cell r="E11903">
            <v>0.12</v>
          </cell>
        </row>
        <row r="11904">
          <cell r="B11904">
            <v>3681</v>
          </cell>
          <cell r="C11904" t="str">
            <v>JUNTA DILATACAO ELASTICA PARA CONCRETO (FUGENBAND) O-22, ATE 30 MCA</v>
          </cell>
          <cell r="D11904" t="str">
            <v>M</v>
          </cell>
          <cell r="E11904">
            <v>1.05</v>
          </cell>
        </row>
        <row r="11905">
          <cell r="B11905" t="str">
            <v>74121/1</v>
          </cell>
          <cell r="C11905" t="str">
            <v>JUNTA DE DILATACAO PARA IMPERMEABILIZACAO, COM SELANTE ELASTICO MONOCOMPONENTE A BASE DE POLIURETANO, DIMENSOES 1X1CM.</v>
          </cell>
          <cell r="D11905" t="str">
            <v>M</v>
          </cell>
          <cell r="E11905">
            <v>0</v>
          </cell>
        </row>
        <row r="11906">
          <cell r="B11906">
            <v>88309</v>
          </cell>
          <cell r="C11906" t="str">
            <v>PEDREIRO COM ENCARGOS COMPLEMENTARES</v>
          </cell>
          <cell r="D11906" t="str">
            <v>H</v>
          </cell>
          <cell r="E11906">
            <v>0.4</v>
          </cell>
        </row>
        <row r="11907">
          <cell r="B11907">
            <v>88316</v>
          </cell>
          <cell r="C11907" t="str">
            <v>SERVENTE COM ENCARGOS COMPLEMENTARES</v>
          </cell>
          <cell r="D11907" t="str">
            <v>H</v>
          </cell>
          <cell r="E11907">
            <v>0.1</v>
          </cell>
        </row>
        <row r="11908">
          <cell r="B11908">
            <v>142</v>
          </cell>
          <cell r="C11908" t="str">
            <v>SELANTE ELASTICO MONOCOMPONENTE A BASE DE POLIURETANO PARA JUNTAS DIVERSAS</v>
          </cell>
          <cell r="D11908" t="str">
            <v>310ML</v>
          </cell>
          <cell r="E11908">
            <v>0.33400000000000002</v>
          </cell>
        </row>
        <row r="11909">
          <cell r="B11909">
            <v>79471</v>
          </cell>
          <cell r="C11909" t="str">
            <v>PINTURA ADESIVA P/ CONCRETO, A BASE DE RESINA EPOXI ( SIKADUR 32 )</v>
          </cell>
          <cell r="D11909" t="str">
            <v>KG</v>
          </cell>
          <cell r="E11909">
            <v>0</v>
          </cell>
        </row>
        <row r="11910">
          <cell r="B11910">
            <v>88309</v>
          </cell>
          <cell r="C11910" t="str">
            <v>PEDREIRO COM ENCARGOS COMPLEMENTARES</v>
          </cell>
          <cell r="D11910" t="str">
            <v>H</v>
          </cell>
          <cell r="E11910">
            <v>0.35</v>
          </cell>
        </row>
        <row r="11911">
          <cell r="B11911">
            <v>88316</v>
          </cell>
          <cell r="C11911" t="str">
            <v>SERVENTE COM ENCARGOS COMPLEMENTARES</v>
          </cell>
          <cell r="D11911" t="str">
            <v>H</v>
          </cell>
          <cell r="E11911">
            <v>0.35</v>
          </cell>
        </row>
        <row r="11912">
          <cell r="B11912">
            <v>156</v>
          </cell>
          <cell r="C11912" t="str">
            <v>ADESIVO ESTRUTURAL A BASE DE RESINA EPOXI, BICOMPONENTE, FLUIDO</v>
          </cell>
          <cell r="D11912" t="str">
            <v>KG</v>
          </cell>
          <cell r="E11912">
            <v>1.1000000000000001</v>
          </cell>
        </row>
        <row r="11913">
          <cell r="B11913">
            <v>93182</v>
          </cell>
          <cell r="C11913" t="str">
            <v>VERGA PRÉ-MOLDADA PARA JANELAS COM ATÉ 1,5 M DE VÃO. AF_03/2016</v>
          </cell>
          <cell r="D11913" t="str">
            <v>M</v>
          </cell>
          <cell r="E11913">
            <v>0</v>
          </cell>
        </row>
        <row r="11914">
          <cell r="B11914">
            <v>87294</v>
          </cell>
          <cell r="C11914" t="str">
            <v>ARGAMASSA TRAÇO 1:2:9 (CIMENTO, CAL E AREIA MÉDIA) PARA EMBOÇO/MASSA ÚNICA/ASSENTAMENTO DE ALVENARIA DE VEDAÇÃO, PREPARO MECÂNICO COM BETONEIRA 600 L. AF_06/2014</v>
          </cell>
          <cell r="D11914" t="str">
            <v>M3</v>
          </cell>
          <cell r="E11914">
            <v>1.9E-3</v>
          </cell>
        </row>
        <row r="11915">
          <cell r="B11915">
            <v>88309</v>
          </cell>
          <cell r="C11915" t="str">
            <v>PEDREIRO COM ENCARGOS COMPLEMENTARES</v>
          </cell>
          <cell r="D11915" t="str">
            <v>H</v>
          </cell>
          <cell r="E11915">
            <v>8.4000000000000005E-2</v>
          </cell>
        </row>
        <row r="11916">
          <cell r="B11916">
            <v>88316</v>
          </cell>
          <cell r="C11916" t="str">
            <v>SERVENTE COM ENCARGOS COMPLEMENTARES</v>
          </cell>
          <cell r="D11916" t="str">
            <v>H</v>
          </cell>
          <cell r="E11916">
            <v>0.10199999999999999</v>
          </cell>
        </row>
        <row r="11917">
          <cell r="B11917">
            <v>92270</v>
          </cell>
          <cell r="C11917" t="str">
            <v>FABRICAÇÃO DE FÔRMA PARA VIGAS, COM MADEIRA SERRADA, E = 25 MM. AF_12/2015</v>
          </cell>
          <cell r="D11917" t="str">
            <v>M2</v>
          </cell>
          <cell r="E11917">
            <v>0.17</v>
          </cell>
        </row>
        <row r="11918">
          <cell r="B11918">
            <v>92792</v>
          </cell>
          <cell r="C11918" t="str">
            <v>CORTE E DOBRA DE AÇO CA-50, DIÂMETRO DE 6.3 MM, UTILIZADO EM ESTRUTURAS DIVERSAS, EXCETO LAJES. AF_12/2015</v>
          </cell>
          <cell r="D11918" t="str">
            <v>KG</v>
          </cell>
          <cell r="E11918">
            <v>0.49</v>
          </cell>
        </row>
        <row r="11919">
          <cell r="B11919">
            <v>94970</v>
          </cell>
          <cell r="C11919" t="str">
            <v>CONCRETO FCK = 20MPA, TRAÇO 1:2,7:3 (CIMENTO/ AREIA MÉDIA/ BRITA 1)  - PREPARO MECÂNICO COM BETONEIRA 600 L. AF_07/2016</v>
          </cell>
          <cell r="D11919" t="str">
            <v>M3</v>
          </cell>
          <cell r="E11919">
            <v>1.7999999999999999E-2</v>
          </cell>
        </row>
        <row r="11920">
          <cell r="B11920">
            <v>2692</v>
          </cell>
          <cell r="C11920" t="str">
            <v>DESMOLDANTE PROTETOR PARA FORMAS DE MADEIRA, DE BASE OLEOSA EMULSIONADA EM AGUA</v>
          </cell>
          <cell r="D11920" t="str">
            <v>L</v>
          </cell>
          <cell r="E11920">
            <v>6.0000000000000001E-3</v>
          </cell>
        </row>
        <row r="11921">
          <cell r="B11921">
            <v>40215</v>
          </cell>
          <cell r="C11921" t="str">
            <v>ESPACADOR / DISTANCIADOR EM PLASTICO (COLETADO CAIXA)</v>
          </cell>
          <cell r="D11921" t="str">
            <v>UN</v>
          </cell>
          <cell r="E11921">
            <v>6</v>
          </cell>
        </row>
        <row r="11922">
          <cell r="B11922">
            <v>93183</v>
          </cell>
          <cell r="C11922" t="str">
            <v>VERGA PRÉ-MOLDADA PARA JANELAS COM MAIS DE 1,5 M DE VÃO. AF_03/2016</v>
          </cell>
          <cell r="D11922" t="str">
            <v>M</v>
          </cell>
          <cell r="E11922">
            <v>0</v>
          </cell>
        </row>
        <row r="11923">
          <cell r="B11923">
            <v>87294</v>
          </cell>
          <cell r="C11923" t="str">
            <v>ARGAMASSA TRAÇO 1:2:9 (CIMENTO, CAL E AREIA MÉDIA) PARA EMBOÇO/MASSA ÚNICA/ASSENTAMENTO DE ALVENARIA DE VEDAÇÃO, PREPARO MECÂNICO COM BETONEIRA 600 L. AF_06/2014</v>
          </cell>
          <cell r="D11923" t="str">
            <v>M3</v>
          </cell>
          <cell r="E11923">
            <v>1.9E-3</v>
          </cell>
        </row>
        <row r="11924">
          <cell r="B11924">
            <v>88309</v>
          </cell>
          <cell r="C11924" t="str">
            <v>PEDREIRO COM ENCARGOS COMPLEMENTARES</v>
          </cell>
          <cell r="D11924" t="str">
            <v>H</v>
          </cell>
          <cell r="E11924">
            <v>6.8000000000000005E-2</v>
          </cell>
        </row>
        <row r="11925">
          <cell r="B11925">
            <v>88316</v>
          </cell>
          <cell r="C11925" t="str">
            <v>SERVENTE COM ENCARGOS COMPLEMENTARES</v>
          </cell>
          <cell r="D11925" t="str">
            <v>H</v>
          </cell>
          <cell r="E11925">
            <v>9.4E-2</v>
          </cell>
        </row>
        <row r="11926">
          <cell r="B11926">
            <v>92270</v>
          </cell>
          <cell r="C11926" t="str">
            <v>FABRICAÇÃO DE FÔRMA PARA VIGAS, COM MADEIRA SERRADA, E = 25 MM. AF_12/2015</v>
          </cell>
          <cell r="D11926" t="str">
            <v>M2</v>
          </cell>
          <cell r="E11926">
            <v>0.217</v>
          </cell>
        </row>
        <row r="11927">
          <cell r="B11927">
            <v>92793</v>
          </cell>
          <cell r="C11927" t="str">
            <v>CORTE E DOBRA DE AÇO CA-50, DIÂMETRO DE 8.0 MM, UTILIZADO EM ESTRUTURAS DIVERSAS, EXCETO LAJES. AF_12/2015</v>
          </cell>
          <cell r="D11927" t="str">
            <v>KG</v>
          </cell>
          <cell r="E11927">
            <v>0.79</v>
          </cell>
        </row>
        <row r="11928">
          <cell r="B11928">
            <v>94970</v>
          </cell>
          <cell r="C11928" t="str">
            <v>CONCRETO FCK = 20MPA, TRAÇO 1:2,7:3 (CIMENTO/ AREIA MÉDIA/ BRITA 1)  - PREPARO MECÂNICO COM BETONEIRA 600 L. AF_07/2016</v>
          </cell>
          <cell r="D11928" t="str">
            <v>M3</v>
          </cell>
          <cell r="E11928">
            <v>2.4E-2</v>
          </cell>
        </row>
        <row r="11929">
          <cell r="B11929">
            <v>2692</v>
          </cell>
          <cell r="C11929" t="str">
            <v>DESMOLDANTE PROTETOR PARA FORMAS DE MADEIRA, DE BASE OLEOSA EMULSIONADA EM AGUA</v>
          </cell>
          <cell r="D11929" t="str">
            <v>L</v>
          </cell>
          <cell r="E11929">
            <v>7.0000000000000001E-3</v>
          </cell>
        </row>
        <row r="11930">
          <cell r="B11930">
            <v>40215</v>
          </cell>
          <cell r="C11930" t="str">
            <v>ESPACADOR / DISTANCIADOR EM PLASTICO (COLETADO CAIXA)</v>
          </cell>
          <cell r="D11930" t="str">
            <v>UN</v>
          </cell>
          <cell r="E11930">
            <v>6</v>
          </cell>
        </row>
        <row r="11931">
          <cell r="B11931">
            <v>93184</v>
          </cell>
          <cell r="C11931" t="str">
            <v>VERGA PRÉ-MOLDADA PARA PORTAS COM ATÉ 1,5 M DE VÃO. AF_03/2016</v>
          </cell>
          <cell r="D11931" t="str">
            <v>M</v>
          </cell>
          <cell r="E11931">
            <v>0</v>
          </cell>
        </row>
        <row r="11932">
          <cell r="B11932">
            <v>87294</v>
          </cell>
          <cell r="C11932" t="str">
            <v>ARGAMASSA TRAÇO 1:2:9 (CIMENTO, CAL E AREIA MÉDIA) PARA EMBOÇO/MASSA ÚNICA/ASSENTAMENTO DE ALVENARIA DE VEDAÇÃO, PREPARO MECÂNICO COM BETONEIRA 600 L. AF_06/2014</v>
          </cell>
          <cell r="D11932" t="str">
            <v>M3</v>
          </cell>
          <cell r="E11932">
            <v>1.9E-3</v>
          </cell>
        </row>
        <row r="11933">
          <cell r="B11933">
            <v>88309</v>
          </cell>
          <cell r="C11933" t="str">
            <v>PEDREIRO COM ENCARGOS COMPLEMENTARES</v>
          </cell>
          <cell r="D11933" t="str">
            <v>H</v>
          </cell>
          <cell r="E11933">
            <v>9.4E-2</v>
          </cell>
        </row>
        <row r="11934">
          <cell r="B11934">
            <v>88316</v>
          </cell>
          <cell r="C11934" t="str">
            <v>SERVENTE COM ENCARGOS COMPLEMENTARES</v>
          </cell>
          <cell r="D11934" t="str">
            <v>H</v>
          </cell>
          <cell r="E11934">
            <v>0.107</v>
          </cell>
        </row>
        <row r="11935">
          <cell r="B11935">
            <v>92270</v>
          </cell>
          <cell r="C11935" t="str">
            <v>FABRICAÇÃO DE FÔRMA PARA VIGAS, COM MADEIRA SERRADA, E = 25 MM. AF_12/2015</v>
          </cell>
          <cell r="D11935" t="str">
            <v>M2</v>
          </cell>
          <cell r="E11935">
            <v>0.122</v>
          </cell>
        </row>
        <row r="11936">
          <cell r="B11936">
            <v>92791</v>
          </cell>
          <cell r="C11936" t="str">
            <v>CORTE E DOBRA DE AÇO CA-60, DIÂMETRO DE 5.0 MM, UTILIZADO EM ESTRUTURAS DIVERSAS, EXCETO LAJES. AF_12/2015</v>
          </cell>
          <cell r="D11936" t="str">
            <v>KG</v>
          </cell>
          <cell r="E11936">
            <v>0.308</v>
          </cell>
        </row>
        <row r="11937">
          <cell r="B11937">
            <v>94970</v>
          </cell>
          <cell r="C11937" t="str">
            <v>CONCRETO FCK = 20MPA, TRAÇO 1:2,7:3 (CIMENTO/ AREIA MÉDIA/ BRITA 1)  - PREPARO MECÂNICO COM BETONEIRA 600 L. AF_07/2016</v>
          </cell>
          <cell r="D11937" t="str">
            <v>M3</v>
          </cell>
          <cell r="E11937">
            <v>1.2E-2</v>
          </cell>
        </row>
        <row r="11938">
          <cell r="B11938">
            <v>2692</v>
          </cell>
          <cell r="C11938" t="str">
            <v>DESMOLDANTE PROTETOR PARA FORMAS DE MADEIRA, DE BASE OLEOSA EMULSIONADA EM AGUA</v>
          </cell>
          <cell r="D11938" t="str">
            <v>L</v>
          </cell>
          <cell r="E11938">
            <v>5.0000000000000001E-3</v>
          </cell>
        </row>
        <row r="11939">
          <cell r="B11939">
            <v>40215</v>
          </cell>
          <cell r="C11939" t="str">
            <v>ESPACADOR / DISTANCIADOR EM PLASTICO (COLETADO CAIXA)</v>
          </cell>
          <cell r="D11939" t="str">
            <v>UN</v>
          </cell>
          <cell r="E11939">
            <v>6</v>
          </cell>
        </row>
        <row r="11940">
          <cell r="B11940">
            <v>93185</v>
          </cell>
          <cell r="C11940" t="str">
            <v>VERGA PRÉ-MOLDADA PARA PORTAS COM MAIS DE 1,5 M DE VÃO. AF_03/2016</v>
          </cell>
          <cell r="D11940" t="str">
            <v>M</v>
          </cell>
          <cell r="E11940">
            <v>0</v>
          </cell>
        </row>
        <row r="11941">
          <cell r="B11941">
            <v>87294</v>
          </cell>
          <cell r="C11941" t="str">
            <v>ARGAMASSA TRAÇO 1:2:9 (CIMENTO, CAL E AREIA MÉDIA) PARA EMBOÇO/MASSA ÚNICA/ASSENTAMENTO DE ALVENARIA DE VEDAÇÃO, PREPARO MECÂNICO COM BETONEIRA 600 L. AF_06/2014</v>
          </cell>
          <cell r="D11941" t="str">
            <v>M3</v>
          </cell>
          <cell r="E11941">
            <v>1.9E-3</v>
          </cell>
        </row>
        <row r="11942">
          <cell r="B11942">
            <v>88309</v>
          </cell>
          <cell r="C11942" t="str">
            <v>PEDREIRO COM ENCARGOS COMPLEMENTARES</v>
          </cell>
          <cell r="D11942" t="str">
            <v>H</v>
          </cell>
          <cell r="E11942">
            <v>5.8000000000000003E-2</v>
          </cell>
        </row>
        <row r="11943">
          <cell r="B11943">
            <v>88316</v>
          </cell>
          <cell r="C11943" t="str">
            <v>SERVENTE COM ENCARGOS COMPLEMENTARES</v>
          </cell>
          <cell r="D11943" t="str">
            <v>H</v>
          </cell>
          <cell r="E11943">
            <v>8.5999999999999993E-2</v>
          </cell>
        </row>
        <row r="11944">
          <cell r="B11944">
            <v>92270</v>
          </cell>
          <cell r="C11944" t="str">
            <v>FABRICAÇÃO DE FÔRMA PARA VIGAS, COM MADEIRA SERRADA, E = 25 MM. AF_12/2015</v>
          </cell>
          <cell r="D11944" t="str">
            <v>M2</v>
          </cell>
          <cell r="E11944">
            <v>0.214</v>
          </cell>
        </row>
        <row r="11945">
          <cell r="B11945">
            <v>92793</v>
          </cell>
          <cell r="C11945" t="str">
            <v>CORTE E DOBRA DE AÇO CA-50, DIÂMETRO DE 8.0 MM, UTILIZADO EM ESTRUTURAS DIVERSAS, EXCETO LAJES. AF_12/2015</v>
          </cell>
          <cell r="D11945" t="str">
            <v>KG</v>
          </cell>
          <cell r="E11945">
            <v>0.79</v>
          </cell>
        </row>
        <row r="11946">
          <cell r="B11946">
            <v>94970</v>
          </cell>
          <cell r="C11946" t="str">
            <v>CONCRETO FCK = 20MPA, TRAÇO 1:2,7:3 (CIMENTO/ AREIA MÉDIA/ BRITA 1)  - PREPARO MECÂNICO COM BETONEIRA 600 L. AF_07/2016</v>
          </cell>
          <cell r="D11946" t="str">
            <v>M3</v>
          </cell>
          <cell r="E11946">
            <v>2.4E-2</v>
          </cell>
        </row>
        <row r="11947">
          <cell r="B11947">
            <v>2692</v>
          </cell>
          <cell r="C11947" t="str">
            <v>DESMOLDANTE PROTETOR PARA FORMAS DE MADEIRA, DE BASE OLEOSA EMULSIONADA EM AGUA</v>
          </cell>
          <cell r="D11947" t="str">
            <v>L</v>
          </cell>
          <cell r="E11947">
            <v>7.0000000000000001E-3</v>
          </cell>
        </row>
        <row r="11948">
          <cell r="B11948">
            <v>40215</v>
          </cell>
          <cell r="C11948" t="str">
            <v>ESPACADOR / DISTANCIADOR EM PLASTICO (COLETADO CAIXA)</v>
          </cell>
          <cell r="D11948" t="str">
            <v>UN</v>
          </cell>
          <cell r="E11948">
            <v>6</v>
          </cell>
        </row>
        <row r="11949">
          <cell r="B11949">
            <v>93186</v>
          </cell>
          <cell r="C11949" t="str">
            <v>VERGA MOLDADA IN LOCO EM CONCRETO PARA JANELAS COM ATÉ 1,5 M DE VÃO. AF_03/2016</v>
          </cell>
          <cell r="D11949" t="str">
            <v>M</v>
          </cell>
          <cell r="E11949">
            <v>0</v>
          </cell>
        </row>
        <row r="11950">
          <cell r="B11950">
            <v>88309</v>
          </cell>
          <cell r="C11950" t="str">
            <v>PEDREIRO COM ENCARGOS COMPLEMENTARES</v>
          </cell>
          <cell r="D11950" t="str">
            <v>H</v>
          </cell>
          <cell r="E11950">
            <v>0.376</v>
          </cell>
        </row>
        <row r="11951">
          <cell r="B11951">
            <v>88316</v>
          </cell>
          <cell r="C11951" t="str">
            <v>SERVENTE COM ENCARGOS COMPLEMENTARES</v>
          </cell>
          <cell r="D11951" t="str">
            <v>H</v>
          </cell>
          <cell r="E11951">
            <v>0.188</v>
          </cell>
        </row>
        <row r="11952">
          <cell r="B11952">
            <v>92270</v>
          </cell>
          <cell r="C11952" t="str">
            <v>FABRICAÇÃO DE FÔRMA PARA VIGAS, COM MADEIRA SERRADA, E = 25 MM. AF_12/2015</v>
          </cell>
          <cell r="D11952" t="str">
            <v>M2</v>
          </cell>
          <cell r="E11952">
            <v>0.35</v>
          </cell>
        </row>
        <row r="11953">
          <cell r="B11953">
            <v>92792</v>
          </cell>
          <cell r="C11953" t="str">
            <v>CORTE E DOBRA DE AÇO CA-50, DIÂMETRO DE 6.3 MM, UTILIZADO EM ESTRUTURAS DIVERSAS, EXCETO LAJES. AF_12/2015</v>
          </cell>
          <cell r="D11953" t="str">
            <v>KG</v>
          </cell>
          <cell r="E11953">
            <v>0.49</v>
          </cell>
        </row>
        <row r="11954">
          <cell r="B11954">
            <v>94970</v>
          </cell>
          <cell r="C11954" t="str">
            <v>CONCRETO FCK = 20MPA, TRAÇO 1:2,7:3 (CIMENTO/ AREIA MÉDIA/ BRITA 1)  - PREPARO MECÂNICO COM BETONEIRA 600 L. AF_07/2016</v>
          </cell>
          <cell r="D11954" t="str">
            <v>M3</v>
          </cell>
          <cell r="E11954">
            <v>1.7999999999999999E-2</v>
          </cell>
        </row>
        <row r="11955">
          <cell r="B11955">
            <v>2692</v>
          </cell>
          <cell r="C11955" t="str">
            <v>DESMOLDANTE PROTETOR PARA FORMAS DE MADEIRA, DE BASE OLEOSA EMULSIONADA EM AGUA</v>
          </cell>
          <cell r="D11955" t="str">
            <v>L</v>
          </cell>
          <cell r="E11955">
            <v>6.0000000000000001E-3</v>
          </cell>
        </row>
        <row r="11956">
          <cell r="B11956">
            <v>4491</v>
          </cell>
          <cell r="C11956" t="str">
            <v>PECA DE MADEIRA NATIVA / REGIONAL 7,5 X 7,5CM (3X3) NAO APARELHADA (P/FORMA)</v>
          </cell>
          <cell r="D11956" t="str">
            <v>M</v>
          </cell>
          <cell r="E11956">
            <v>0.35199999999999998</v>
          </cell>
        </row>
        <row r="11957">
          <cell r="B11957">
            <v>40215</v>
          </cell>
          <cell r="C11957" t="str">
            <v>ESPACADOR / DISTANCIADOR EM PLASTICO (COLETADO CAIXA)</v>
          </cell>
          <cell r="D11957" t="str">
            <v>UN</v>
          </cell>
          <cell r="E11957">
            <v>6</v>
          </cell>
        </row>
        <row r="11958">
          <cell r="B11958">
            <v>93187</v>
          </cell>
          <cell r="C11958" t="str">
            <v>VERGA MOLDADA IN LOCO EM CONCRETO PARA JANELAS COM MAIS DE 1,5 M DE VÃO. AF_03/2016</v>
          </cell>
          <cell r="D11958" t="str">
            <v>M</v>
          </cell>
          <cell r="E11958">
            <v>0</v>
          </cell>
        </row>
        <row r="11959">
          <cell r="B11959">
            <v>88309</v>
          </cell>
          <cell r="C11959" t="str">
            <v>PEDREIRO COM ENCARGOS COMPLEMENTARES</v>
          </cell>
          <cell r="D11959" t="str">
            <v>H</v>
          </cell>
          <cell r="E11959">
            <v>0.36</v>
          </cell>
        </row>
        <row r="11960">
          <cell r="B11960">
            <v>88316</v>
          </cell>
          <cell r="C11960" t="str">
            <v>SERVENTE COM ENCARGOS COMPLEMENTARES</v>
          </cell>
          <cell r="D11960" t="str">
            <v>H</v>
          </cell>
          <cell r="E11960">
            <v>0.18</v>
          </cell>
        </row>
        <row r="11961">
          <cell r="B11961">
            <v>92270</v>
          </cell>
          <cell r="C11961" t="str">
            <v>FABRICAÇÃO DE FÔRMA PARA VIGAS, COM MADEIRA SERRADA, E = 25 MM. AF_12/2015</v>
          </cell>
          <cell r="D11961" t="str">
            <v>M2</v>
          </cell>
          <cell r="E11961">
            <v>0.4</v>
          </cell>
        </row>
        <row r="11962">
          <cell r="B11962">
            <v>92793</v>
          </cell>
          <cell r="C11962" t="str">
            <v>CORTE E DOBRA DE AÇO CA-50, DIÂMETRO DE 8.0 MM, UTILIZADO EM ESTRUTURAS DIVERSAS, EXCETO LAJES. AF_12/2015</v>
          </cell>
          <cell r="D11962" t="str">
            <v>KG</v>
          </cell>
          <cell r="E11962">
            <v>0.79</v>
          </cell>
        </row>
        <row r="11963">
          <cell r="B11963">
            <v>94970</v>
          </cell>
          <cell r="C11963" t="str">
            <v>CONCRETO FCK = 20MPA, TRAÇO 1:2,7:3 (CIMENTO/ AREIA MÉDIA/ BRITA 1)  - PREPARO MECÂNICO COM BETONEIRA 600 L. AF_07/2016</v>
          </cell>
          <cell r="D11963" t="str">
            <v>M3</v>
          </cell>
          <cell r="E11963">
            <v>2.4E-2</v>
          </cell>
        </row>
        <row r="11964">
          <cell r="B11964">
            <v>2692</v>
          </cell>
          <cell r="C11964" t="str">
            <v>DESMOLDANTE PROTETOR PARA FORMAS DE MADEIRA, DE BASE OLEOSA EMULSIONADA EM AGUA</v>
          </cell>
          <cell r="D11964" t="str">
            <v>L</v>
          </cell>
          <cell r="E11964">
            <v>7.0000000000000001E-3</v>
          </cell>
        </row>
        <row r="11965">
          <cell r="B11965">
            <v>4491</v>
          </cell>
          <cell r="C11965" t="str">
            <v>PECA DE MADEIRA NATIVA / REGIONAL 7,5 X 7,5CM (3X3) NAO APARELHADA (P/FORMA)</v>
          </cell>
          <cell r="D11965" t="str">
            <v>M</v>
          </cell>
          <cell r="E11965">
            <v>0.22</v>
          </cell>
        </row>
        <row r="11966">
          <cell r="B11966">
            <v>40215</v>
          </cell>
          <cell r="C11966" t="str">
            <v>ESPACADOR / DISTANCIADOR EM PLASTICO (COLETADO CAIXA)</v>
          </cell>
          <cell r="D11966" t="str">
            <v>UN</v>
          </cell>
          <cell r="E11966">
            <v>6</v>
          </cell>
        </row>
        <row r="11967">
          <cell r="B11967">
            <v>93188</v>
          </cell>
          <cell r="C11967" t="str">
            <v>VERGA MOLDADA IN LOCO EM CONCRETO PARA PORTAS COM ATÉ 1,5 M DE VÃO. AF_03/2016</v>
          </cell>
          <cell r="D11967" t="str">
            <v>M</v>
          </cell>
          <cell r="E11967">
            <v>0</v>
          </cell>
        </row>
        <row r="11968">
          <cell r="B11968">
            <v>88309</v>
          </cell>
          <cell r="C11968" t="str">
            <v>PEDREIRO COM ENCARGOS COMPLEMENTARES</v>
          </cell>
          <cell r="D11968" t="str">
            <v>H</v>
          </cell>
          <cell r="E11968">
            <v>0.38600000000000001</v>
          </cell>
        </row>
        <row r="11969">
          <cell r="B11969">
            <v>88316</v>
          </cell>
          <cell r="C11969" t="str">
            <v>SERVENTE COM ENCARGOS COMPLEMENTARES</v>
          </cell>
          <cell r="D11969" t="str">
            <v>H</v>
          </cell>
          <cell r="E11969">
            <v>0.193</v>
          </cell>
        </row>
        <row r="11970">
          <cell r="B11970">
            <v>92270</v>
          </cell>
          <cell r="C11970" t="str">
            <v>FABRICAÇÃO DE FÔRMA PARA VIGAS, COM MADEIRA SERRADA, E = 25 MM. AF_12/2015</v>
          </cell>
          <cell r="D11970" t="str">
            <v>M2</v>
          </cell>
          <cell r="E11970">
            <v>0.3</v>
          </cell>
        </row>
        <row r="11971">
          <cell r="B11971">
            <v>92791</v>
          </cell>
          <cell r="C11971" t="str">
            <v>CORTE E DOBRA DE AÇO CA-60, DIÂMETRO DE 5.0 MM, UTILIZADO EM ESTRUTURAS DIVERSAS, EXCETO LAJES. AF_12/2015</v>
          </cell>
          <cell r="D11971" t="str">
            <v>KG</v>
          </cell>
          <cell r="E11971">
            <v>0.308</v>
          </cell>
        </row>
        <row r="11972">
          <cell r="B11972">
            <v>94970</v>
          </cell>
          <cell r="C11972" t="str">
            <v>CONCRETO FCK = 20MPA, TRAÇO 1:2,7:3 (CIMENTO/ AREIA MÉDIA/ BRITA 1)  - PREPARO MECÂNICO COM BETONEIRA 600 L. AF_07/2016</v>
          </cell>
          <cell r="D11972" t="str">
            <v>M3</v>
          </cell>
          <cell r="E11972">
            <v>1.2E-2</v>
          </cell>
        </row>
        <row r="11973">
          <cell r="B11973">
            <v>2692</v>
          </cell>
          <cell r="C11973" t="str">
            <v>DESMOLDANTE PROTETOR PARA FORMAS DE MADEIRA, DE BASE OLEOSA EMULSIONADA EM AGUA</v>
          </cell>
          <cell r="D11973" t="str">
            <v>L</v>
          </cell>
          <cell r="E11973">
            <v>5.0000000000000001E-3</v>
          </cell>
        </row>
        <row r="11974">
          <cell r="B11974">
            <v>4491</v>
          </cell>
          <cell r="C11974" t="str">
            <v>PECA DE MADEIRA NATIVA / REGIONAL 7,5 X 7,5CM (3X3) NAO APARELHADA (P/FORMA)</v>
          </cell>
          <cell r="D11974" t="str">
            <v>M</v>
          </cell>
          <cell r="E11974">
            <v>1.222</v>
          </cell>
        </row>
        <row r="11975">
          <cell r="B11975">
            <v>40215</v>
          </cell>
          <cell r="C11975" t="str">
            <v>ESPACADOR / DISTANCIADOR EM PLASTICO (COLETADO CAIXA)</v>
          </cell>
          <cell r="D11975" t="str">
            <v>UN</v>
          </cell>
          <cell r="E11975">
            <v>6</v>
          </cell>
        </row>
        <row r="11976">
          <cell r="B11976">
            <v>93189</v>
          </cell>
          <cell r="C11976" t="str">
            <v>VERGA MOLDADA IN LOCO EM CONCRETO PARA PORTAS COM MAIS DE 1,5 M DE VÃO. AF_03/2016</v>
          </cell>
          <cell r="D11976" t="str">
            <v>M</v>
          </cell>
          <cell r="E11976">
            <v>0</v>
          </cell>
        </row>
        <row r="11977">
          <cell r="B11977">
            <v>88309</v>
          </cell>
          <cell r="C11977" t="str">
            <v>PEDREIRO COM ENCARGOS COMPLEMENTARES</v>
          </cell>
          <cell r="D11977" t="str">
            <v>H</v>
          </cell>
          <cell r="E11977">
            <v>0.35</v>
          </cell>
        </row>
        <row r="11978">
          <cell r="B11978">
            <v>88316</v>
          </cell>
          <cell r="C11978" t="str">
            <v>SERVENTE COM ENCARGOS COMPLEMENTARES</v>
          </cell>
          <cell r="D11978" t="str">
            <v>H</v>
          </cell>
          <cell r="E11978">
            <v>0.17499999999999999</v>
          </cell>
        </row>
        <row r="11979">
          <cell r="B11979">
            <v>92270</v>
          </cell>
          <cell r="C11979" t="str">
            <v>FABRICAÇÃO DE FÔRMA PARA VIGAS, COM MADEIRA SERRADA, E = 25 MM. AF_12/2015</v>
          </cell>
          <cell r="D11979" t="str">
            <v>M2</v>
          </cell>
          <cell r="E11979">
            <v>0.4</v>
          </cell>
        </row>
        <row r="11980">
          <cell r="B11980">
            <v>92793</v>
          </cell>
          <cell r="C11980" t="str">
            <v>CORTE E DOBRA DE AÇO CA-50, DIÂMETRO DE 8.0 MM, UTILIZADO EM ESTRUTURAS DIVERSAS, EXCETO LAJES. AF_12/2015</v>
          </cell>
          <cell r="D11980" t="str">
            <v>KG</v>
          </cell>
          <cell r="E11980">
            <v>0.79</v>
          </cell>
        </row>
        <row r="11981">
          <cell r="B11981">
            <v>94970</v>
          </cell>
          <cell r="C11981" t="str">
            <v>CONCRETO FCK = 20MPA, TRAÇO 1:2,7:3 (CIMENTO/ AREIA MÉDIA/ BRITA 1)  - PREPARO MECÂNICO COM BETONEIRA 600 L. AF_07/2016</v>
          </cell>
          <cell r="D11981" t="str">
            <v>M3</v>
          </cell>
          <cell r="E11981">
            <v>2.4E-2</v>
          </cell>
        </row>
        <row r="11982">
          <cell r="B11982">
            <v>2692</v>
          </cell>
          <cell r="C11982" t="str">
            <v>DESMOLDANTE PROTETOR PARA FORMAS DE MADEIRA, DE BASE OLEOSA EMULSIONADA EM AGUA</v>
          </cell>
          <cell r="D11982" t="str">
            <v>L</v>
          </cell>
          <cell r="E11982">
            <v>7.0000000000000001E-3</v>
          </cell>
        </row>
        <row r="11983">
          <cell r="B11983">
            <v>4491</v>
          </cell>
          <cell r="C11983" t="str">
            <v>PECA DE MADEIRA NATIVA / REGIONAL 7,5 X 7,5CM (3X3) NAO APARELHADA (P/FORMA)</v>
          </cell>
          <cell r="D11983" t="str">
            <v>M</v>
          </cell>
          <cell r="E11983">
            <v>0.379</v>
          </cell>
        </row>
        <row r="11984">
          <cell r="B11984">
            <v>40215</v>
          </cell>
          <cell r="C11984" t="str">
            <v>ESPACADOR / DISTANCIADOR EM PLASTICO (COLETADO CAIXA)</v>
          </cell>
          <cell r="D11984" t="str">
            <v>UN</v>
          </cell>
          <cell r="E11984">
            <v>6</v>
          </cell>
        </row>
        <row r="11985">
          <cell r="B11985">
            <v>93190</v>
          </cell>
          <cell r="C11985" t="str">
            <v>VERGA MOLDADA IN LOCO COM UTILIZAÇÃO DE BLOCOS CANALETA PARA JANELAS COM ATÉ 1,5 M DE VÃO. AF_03/2016</v>
          </cell>
          <cell r="D11985" t="str">
            <v>M</v>
          </cell>
          <cell r="E11985">
            <v>0</v>
          </cell>
        </row>
        <row r="11986">
          <cell r="B11986">
            <v>87294</v>
          </cell>
          <cell r="C11986" t="str">
            <v>ARGAMASSA TRAÇO 1:2:9 (CIMENTO, CAL E AREIA MÉDIA) PARA EMBOÇO/MASSA ÚNICA/ASSENTAMENTO DE ALVENARIA DE VEDAÇÃO, PREPARO MECÂNICO COM BETONEIRA 600 L. AF_06/2014</v>
          </cell>
          <cell r="D11986" t="str">
            <v>M3</v>
          </cell>
          <cell r="E11986">
            <v>1.9E-3</v>
          </cell>
        </row>
        <row r="11987">
          <cell r="B11987">
            <v>88309</v>
          </cell>
          <cell r="C11987" t="str">
            <v>PEDREIRO COM ENCARGOS COMPLEMENTARES</v>
          </cell>
          <cell r="D11987" t="str">
            <v>H</v>
          </cell>
          <cell r="E11987">
            <v>0.26900000000000002</v>
          </cell>
        </row>
        <row r="11988">
          <cell r="B11988">
            <v>88316</v>
          </cell>
          <cell r="C11988" t="str">
            <v>SERVENTE COM ENCARGOS COMPLEMENTARES</v>
          </cell>
          <cell r="D11988" t="str">
            <v>H</v>
          </cell>
          <cell r="E11988">
            <v>0.13400000000000001</v>
          </cell>
        </row>
        <row r="11989">
          <cell r="B11989">
            <v>90279</v>
          </cell>
          <cell r="C11989" t="str">
            <v>GRAUTE FGK=20 MPA; TRAÇO 1:0,04:1,6:1,9 (CIMENTO/ CAL/ AREIA GROSSA/ BRITA 0) - PREPARO MECÂNICO COM BETONEIRA 400 L. AF_02/2015</v>
          </cell>
          <cell r="D11989" t="str">
            <v>M3</v>
          </cell>
          <cell r="E11989">
            <v>1.4E-2</v>
          </cell>
        </row>
        <row r="11990">
          <cell r="B11990">
            <v>92792</v>
          </cell>
          <cell r="C11990" t="str">
            <v>CORTE E DOBRA DE AÇO CA-50, DIÂMETRO DE 6.3 MM, UTILIZADO EM ESTRUTURAS DIVERSAS, EXCETO LAJES. AF_12/2015</v>
          </cell>
          <cell r="D11990" t="str">
            <v>KG</v>
          </cell>
          <cell r="E11990">
            <v>0.49</v>
          </cell>
        </row>
        <row r="11991">
          <cell r="B11991">
            <v>660</v>
          </cell>
          <cell r="C11991" t="str">
            <v>CANALETA CONCRETO 19 X 19 X 19 CM (CLASSE D - NBR 6136)</v>
          </cell>
          <cell r="D11991" t="str">
            <v>UN</v>
          </cell>
          <cell r="E11991">
            <v>5.34</v>
          </cell>
        </row>
        <row r="11992">
          <cell r="B11992">
            <v>4491</v>
          </cell>
          <cell r="C11992" t="str">
            <v>PECA DE MADEIRA NATIVA / REGIONAL 7,5 X 7,5CM (3X3) NAO APARELHADA (P/FORMA)</v>
          </cell>
          <cell r="D11992" t="str">
            <v>M</v>
          </cell>
          <cell r="E11992">
            <v>0.35199999999999998</v>
          </cell>
        </row>
        <row r="11993">
          <cell r="B11993">
            <v>6193</v>
          </cell>
          <cell r="C11993" t="str">
            <v>TABUA MADEIRA 2A QUALIDADE 2,5 X 20,0CM (1 X 8") NAO APARELHADA</v>
          </cell>
          <cell r="D11993" t="str">
            <v>M</v>
          </cell>
          <cell r="E11993">
            <v>0.17599999999999999</v>
          </cell>
        </row>
        <row r="11994">
          <cell r="B11994">
            <v>93191</v>
          </cell>
          <cell r="C11994" t="str">
            <v>VERGA MOLDADA IN LOCO COM UTILIZAÇÃO DE BLOCOS CANALETA PARA JANELAS COM MAIS DE 1,5 M DE VÃO. AF_03/2016</v>
          </cell>
          <cell r="D11994" t="str">
            <v>M</v>
          </cell>
          <cell r="E11994">
            <v>0</v>
          </cell>
        </row>
        <row r="11995">
          <cell r="B11995">
            <v>87294</v>
          </cell>
          <cell r="C11995" t="str">
            <v>ARGAMASSA TRAÇO 1:2:9 (CIMENTO, CAL E AREIA MÉDIA) PARA EMBOÇO/MASSA ÚNICA/ASSENTAMENTO DE ALVENARIA DE VEDAÇÃO, PREPARO MECÂNICO COM BETONEIRA 600 L. AF_06/2014</v>
          </cell>
          <cell r="D11995" t="str">
            <v>M3</v>
          </cell>
          <cell r="E11995">
            <v>1.9E-3</v>
          </cell>
        </row>
        <row r="11996">
          <cell r="B11996">
            <v>88309</v>
          </cell>
          <cell r="C11996" t="str">
            <v>PEDREIRO COM ENCARGOS COMPLEMENTARES</v>
          </cell>
          <cell r="D11996" t="str">
            <v>H</v>
          </cell>
          <cell r="E11996">
            <v>0.253</v>
          </cell>
        </row>
        <row r="11997">
          <cell r="B11997">
            <v>88316</v>
          </cell>
          <cell r="C11997" t="str">
            <v>SERVENTE COM ENCARGOS COMPLEMENTARES</v>
          </cell>
          <cell r="D11997" t="str">
            <v>H</v>
          </cell>
          <cell r="E11997">
            <v>0.126</v>
          </cell>
        </row>
        <row r="11998">
          <cell r="B11998">
            <v>90279</v>
          </cell>
          <cell r="C11998" t="str">
            <v>GRAUTE FGK=20 MPA; TRAÇO 1:0,04:1,6:1,9 (CIMENTO/ CAL/ AREIA GROSSA/ BRITA 0) - PREPARO MECÂNICO COM BETONEIRA 400 L. AF_02/2015</v>
          </cell>
          <cell r="D11998" t="str">
            <v>M3</v>
          </cell>
          <cell r="E11998">
            <v>1.4E-2</v>
          </cell>
        </row>
        <row r="11999">
          <cell r="B11999">
            <v>92793</v>
          </cell>
          <cell r="C11999" t="str">
            <v>CORTE E DOBRA DE AÇO CA-50, DIÂMETRO DE 8.0 MM, UTILIZADO EM ESTRUTURAS DIVERSAS, EXCETO LAJES. AF_12/2015</v>
          </cell>
          <cell r="D11999" t="str">
            <v>KG</v>
          </cell>
          <cell r="E11999">
            <v>0.79</v>
          </cell>
        </row>
        <row r="12000">
          <cell r="B12000">
            <v>660</v>
          </cell>
          <cell r="C12000" t="str">
            <v>CANALETA CONCRETO 19 X 19 X 19 CM (CLASSE D - NBR 6136)</v>
          </cell>
          <cell r="D12000" t="str">
            <v>UN</v>
          </cell>
          <cell r="E12000">
            <v>5.34</v>
          </cell>
        </row>
        <row r="12001">
          <cell r="B12001">
            <v>4491</v>
          </cell>
          <cell r="C12001" t="str">
            <v>PECA DE MADEIRA NATIVA / REGIONAL 7,5 X 7,5CM (3X3) NAO APARELHADA (P/FORMA)</v>
          </cell>
          <cell r="D12001" t="str">
            <v>M</v>
          </cell>
          <cell r="E12001">
            <v>0.22</v>
          </cell>
        </row>
        <row r="12002">
          <cell r="B12002">
            <v>6193</v>
          </cell>
          <cell r="C12002" t="str">
            <v>TABUA MADEIRA 2A QUALIDADE 2,5 X 20,0CM (1 X 8") NAO APARELHADA</v>
          </cell>
          <cell r="D12002" t="str">
            <v>M</v>
          </cell>
          <cell r="E12002">
            <v>0.183</v>
          </cell>
        </row>
        <row r="12003">
          <cell r="B12003">
            <v>93192</v>
          </cell>
          <cell r="C12003" t="str">
            <v>VERGA MOLDADA IN LOCO COM UTILIZAÇÃO DE BLOCOS CANALETA PARA PORTAS COM ATÉ 1,5 M DE VÃO. AF_03/2016</v>
          </cell>
          <cell r="D12003" t="str">
            <v>M</v>
          </cell>
          <cell r="E12003">
            <v>0</v>
          </cell>
        </row>
        <row r="12004">
          <cell r="B12004">
            <v>87294</v>
          </cell>
          <cell r="C12004" t="str">
            <v>ARGAMASSA TRAÇO 1:2:9 (CIMENTO, CAL E AREIA MÉDIA) PARA EMBOÇO/MASSA ÚNICA/ASSENTAMENTO DE ALVENARIA DE VEDAÇÃO, PREPARO MECÂNICO COM BETONEIRA 600 L. AF_06/2014</v>
          </cell>
          <cell r="D12004" t="str">
            <v>M3</v>
          </cell>
          <cell r="E12004">
            <v>1.9E-3</v>
          </cell>
        </row>
        <row r="12005">
          <cell r="B12005">
            <v>88309</v>
          </cell>
          <cell r="C12005" t="str">
            <v>PEDREIRO COM ENCARGOS COMPLEMENTARES</v>
          </cell>
          <cell r="D12005" t="str">
            <v>H</v>
          </cell>
          <cell r="E12005">
            <v>0.27900000000000003</v>
          </cell>
        </row>
        <row r="12006">
          <cell r="B12006">
            <v>88316</v>
          </cell>
          <cell r="C12006" t="str">
            <v>SERVENTE COM ENCARGOS COMPLEMENTARES</v>
          </cell>
          <cell r="D12006" t="str">
            <v>H</v>
          </cell>
          <cell r="E12006">
            <v>0.13900000000000001</v>
          </cell>
        </row>
        <row r="12007">
          <cell r="B12007">
            <v>90279</v>
          </cell>
          <cell r="C12007" t="str">
            <v>GRAUTE FGK=20 MPA; TRAÇO 1:0,04:1,6:1,9 (CIMENTO/ CAL/ AREIA GROSSA/ BRITA 0) - PREPARO MECÂNICO COM BETONEIRA 400 L. AF_02/2015</v>
          </cell>
          <cell r="D12007" t="str">
            <v>M3</v>
          </cell>
          <cell r="E12007">
            <v>1.4E-2</v>
          </cell>
        </row>
        <row r="12008">
          <cell r="B12008">
            <v>92791</v>
          </cell>
          <cell r="C12008" t="str">
            <v>CORTE E DOBRA DE AÇO CA-60, DIÂMETRO DE 5.0 MM, UTILIZADO EM ESTRUTURAS DIVERSAS, EXCETO LAJES. AF_12/2015</v>
          </cell>
          <cell r="D12008" t="str">
            <v>KG</v>
          </cell>
          <cell r="E12008">
            <v>0.308</v>
          </cell>
        </row>
        <row r="12009">
          <cell r="B12009">
            <v>660</v>
          </cell>
          <cell r="C12009" t="str">
            <v>CANALETA CONCRETO 19 X 19 X 19 CM (CLASSE D - NBR 6136)</v>
          </cell>
          <cell r="D12009" t="str">
            <v>UN</v>
          </cell>
          <cell r="E12009">
            <v>5.34</v>
          </cell>
        </row>
        <row r="12010">
          <cell r="B12010">
            <v>4491</v>
          </cell>
          <cell r="C12010" t="str">
            <v>PECA DE MADEIRA NATIVA / REGIONAL 7,5 X 7,5CM (3X3) NAO APARELHADA (P/FORMA)</v>
          </cell>
          <cell r="D12010" t="str">
            <v>M</v>
          </cell>
          <cell r="E12010">
            <v>1.222</v>
          </cell>
        </row>
        <row r="12011">
          <cell r="B12011">
            <v>6193</v>
          </cell>
          <cell r="C12011" t="str">
            <v>TABUA MADEIRA 2A QUALIDADE 2,5 X 20,0CM (1 X 8") NAO APARELHADA</v>
          </cell>
          <cell r="D12011" t="str">
            <v>M</v>
          </cell>
          <cell r="E12011">
            <v>0.17100000000000001</v>
          </cell>
        </row>
        <row r="12012">
          <cell r="B12012">
            <v>93193</v>
          </cell>
          <cell r="C12012" t="str">
            <v>VERGA MOLDADA IN LOCO COM UTILIZAÇÃO DE BLOCOS CANALETA PARA PORTAS COM MAIS DE 1,5 M DE VÃO. AF_03/2016</v>
          </cell>
          <cell r="D12012" t="str">
            <v>M</v>
          </cell>
          <cell r="E12012">
            <v>0</v>
          </cell>
        </row>
        <row r="12013">
          <cell r="B12013">
            <v>87294</v>
          </cell>
          <cell r="C12013" t="str">
            <v>ARGAMASSA TRAÇO 1:2:9 (CIMENTO, CAL E AREIA MÉDIA) PARA EMBOÇO/MASSA ÚNICA/ASSENTAMENTO DE ALVENARIA DE VEDAÇÃO, PREPARO MECÂNICO COM BETONEIRA 600 L. AF_06/2014</v>
          </cell>
          <cell r="D12013" t="str">
            <v>M3</v>
          </cell>
          <cell r="E12013">
            <v>1.9E-3</v>
          </cell>
        </row>
        <row r="12014">
          <cell r="B12014">
            <v>88309</v>
          </cell>
          <cell r="C12014" t="str">
            <v>PEDREIRO COM ENCARGOS COMPLEMENTARES</v>
          </cell>
          <cell r="D12014" t="str">
            <v>H</v>
          </cell>
          <cell r="E12014">
            <v>0.24299999999999999</v>
          </cell>
        </row>
        <row r="12015">
          <cell r="B12015">
            <v>88316</v>
          </cell>
          <cell r="C12015" t="str">
            <v>SERVENTE COM ENCARGOS COMPLEMENTARES</v>
          </cell>
          <cell r="D12015" t="str">
            <v>H</v>
          </cell>
          <cell r="E12015">
            <v>0.121</v>
          </cell>
        </row>
        <row r="12016">
          <cell r="B12016">
            <v>90279</v>
          </cell>
          <cell r="C12016" t="str">
            <v>GRAUTE FGK=20 MPA; TRAÇO 1:0,04:1,6:1,9 (CIMENTO/ CAL/ AREIA GROSSA/ BRITA 0) - PREPARO MECÂNICO COM BETONEIRA 400 L. AF_02/2015</v>
          </cell>
          <cell r="D12016" t="str">
            <v>M3</v>
          </cell>
          <cell r="E12016">
            <v>1.4E-2</v>
          </cell>
        </row>
        <row r="12017">
          <cell r="B12017">
            <v>92793</v>
          </cell>
          <cell r="C12017" t="str">
            <v>CORTE E DOBRA DE AÇO CA-50, DIÂMETRO DE 8.0 MM, UTILIZADO EM ESTRUTURAS DIVERSAS, EXCETO LAJES. AF_12/2015</v>
          </cell>
          <cell r="D12017" t="str">
            <v>KG</v>
          </cell>
          <cell r="E12017">
            <v>0.79</v>
          </cell>
        </row>
        <row r="12018">
          <cell r="B12018">
            <v>660</v>
          </cell>
          <cell r="C12018" t="str">
            <v>CANALETA CONCRETO 19 X 19 X 19 CM (CLASSE D - NBR 6136)</v>
          </cell>
          <cell r="D12018" t="str">
            <v>UN</v>
          </cell>
          <cell r="E12018">
            <v>5.34</v>
          </cell>
        </row>
        <row r="12019">
          <cell r="B12019">
            <v>4491</v>
          </cell>
          <cell r="C12019" t="str">
            <v>PECA DE MADEIRA NATIVA / REGIONAL 7,5 X 7,5CM (3X3) NAO APARELHADA (P/FORMA)</v>
          </cell>
          <cell r="D12019" t="str">
            <v>M</v>
          </cell>
          <cell r="E12019">
            <v>0.379</v>
          </cell>
        </row>
        <row r="12020">
          <cell r="B12020">
            <v>6193</v>
          </cell>
          <cell r="C12020" t="str">
            <v>TABUA MADEIRA 2A QUALIDADE 2,5 X 20,0CM (1 X 8") NAO APARELHADA</v>
          </cell>
          <cell r="D12020" t="str">
            <v>M</v>
          </cell>
          <cell r="E12020">
            <v>0.19</v>
          </cell>
        </row>
        <row r="12021">
          <cell r="B12021">
            <v>93194</v>
          </cell>
          <cell r="C12021" t="str">
            <v>CONTRAVERGA PRÉ-MOLDADA PARA VÃOS DE ATÉ 1,5 M DE COMPRIMENTO. AF_03/2016</v>
          </cell>
          <cell r="D12021" t="str">
            <v>M</v>
          </cell>
          <cell r="E12021">
            <v>0</v>
          </cell>
        </row>
        <row r="12022">
          <cell r="B12022">
            <v>87294</v>
          </cell>
          <cell r="C12022" t="str">
            <v>ARGAMASSA TRAÇO 1:2:9 (CIMENTO, CAL E AREIA MÉDIA) PARA EMBOÇO/MASSA ÚNICA/ASSENTAMENTO DE ALVENARIA DE VEDAÇÃO, PREPARO MECÂNICO COM BETONEIRA 600 L. AF_06/2014</v>
          </cell>
          <cell r="D12022" t="str">
            <v>M3</v>
          </cell>
          <cell r="E12022">
            <v>1.9E-3</v>
          </cell>
        </row>
        <row r="12023">
          <cell r="B12023">
            <v>88309</v>
          </cell>
          <cell r="C12023" t="str">
            <v>PEDREIRO COM ENCARGOS COMPLEMENTARES</v>
          </cell>
          <cell r="D12023" t="str">
            <v>H</v>
          </cell>
          <cell r="E12023">
            <v>8.4000000000000005E-2</v>
          </cell>
        </row>
        <row r="12024">
          <cell r="B12024">
            <v>88316</v>
          </cell>
          <cell r="C12024" t="str">
            <v>SERVENTE COM ENCARGOS COMPLEMENTARES</v>
          </cell>
          <cell r="D12024" t="str">
            <v>H</v>
          </cell>
          <cell r="E12024">
            <v>0.10199999999999999</v>
          </cell>
        </row>
        <row r="12025">
          <cell r="B12025">
            <v>92270</v>
          </cell>
          <cell r="C12025" t="str">
            <v>FABRICAÇÃO DE FÔRMA PARA VIGAS, COM MADEIRA SERRADA, E = 25 MM. AF_12/2015</v>
          </cell>
          <cell r="D12025" t="str">
            <v>M2</v>
          </cell>
          <cell r="E12025">
            <v>0.16400000000000001</v>
          </cell>
        </row>
        <row r="12026">
          <cell r="B12026">
            <v>92792</v>
          </cell>
          <cell r="C12026" t="str">
            <v>CORTE E DOBRA DE AÇO CA-50, DIÂMETRO DE 6.3 MM, UTILIZADO EM ESTRUTURAS DIVERSAS, EXCETO LAJES. AF_12/2015</v>
          </cell>
          <cell r="D12026" t="str">
            <v>KG</v>
          </cell>
          <cell r="E12026">
            <v>0.49</v>
          </cell>
        </row>
        <row r="12027">
          <cell r="B12027">
            <v>94970</v>
          </cell>
          <cell r="C12027" t="str">
            <v>CONCRETO FCK = 20MPA, TRAÇO 1:2,7:3 (CIMENTO/ AREIA MÉDIA/ BRITA 1)  - PREPARO MECÂNICO COM BETONEIRA 600 L. AF_07/2016</v>
          </cell>
          <cell r="D12027" t="str">
            <v>M3</v>
          </cell>
          <cell r="E12027">
            <v>1.7999999999999999E-2</v>
          </cell>
        </row>
        <row r="12028">
          <cell r="B12028">
            <v>2692</v>
          </cell>
          <cell r="C12028" t="str">
            <v>DESMOLDANTE PROTETOR PARA FORMAS DE MADEIRA, DE BASE OLEOSA EMULSIONADA EM AGUA</v>
          </cell>
          <cell r="D12028" t="str">
            <v>L</v>
          </cell>
          <cell r="E12028">
            <v>6.0000000000000001E-3</v>
          </cell>
        </row>
        <row r="12029">
          <cell r="B12029">
            <v>40215</v>
          </cell>
          <cell r="C12029" t="str">
            <v>ESPACADOR / DISTANCIADOR EM PLASTICO (COLETADO CAIXA)</v>
          </cell>
          <cell r="D12029" t="str">
            <v>UN</v>
          </cell>
          <cell r="E12029">
            <v>6</v>
          </cell>
        </row>
        <row r="12030">
          <cell r="B12030">
            <v>93195</v>
          </cell>
          <cell r="C12030" t="str">
            <v>CONTRAVERGA PRÉ-MOLDADA PARA VÃOS DE MAIS DE 1,5 M DE COMPRIMENTO. AF_03/2016</v>
          </cell>
          <cell r="D12030" t="str">
            <v>M</v>
          </cell>
          <cell r="E12030">
            <v>0</v>
          </cell>
        </row>
        <row r="12031">
          <cell r="B12031">
            <v>87294</v>
          </cell>
          <cell r="C12031" t="str">
            <v>ARGAMASSA TRAÇO 1:2:9 (CIMENTO, CAL E AREIA MÉDIA) PARA EMBOÇO/MASSA ÚNICA/ASSENTAMENTO DE ALVENARIA DE VEDAÇÃO, PREPARO MECÂNICO COM BETONEIRA 600 L. AF_06/2014</v>
          </cell>
          <cell r="D12031" t="str">
            <v>M3</v>
          </cell>
          <cell r="E12031">
            <v>1.9E-3</v>
          </cell>
        </row>
        <row r="12032">
          <cell r="B12032">
            <v>88309</v>
          </cell>
          <cell r="C12032" t="str">
            <v>PEDREIRO COM ENCARGOS COMPLEMENTARES</v>
          </cell>
          <cell r="D12032" t="str">
            <v>H</v>
          </cell>
          <cell r="E12032">
            <v>6.8000000000000005E-2</v>
          </cell>
        </row>
        <row r="12033">
          <cell r="B12033">
            <v>88316</v>
          </cell>
          <cell r="C12033" t="str">
            <v>SERVENTE COM ENCARGOS COMPLEMENTARES</v>
          </cell>
          <cell r="D12033" t="str">
            <v>H</v>
          </cell>
          <cell r="E12033">
            <v>9.4E-2</v>
          </cell>
        </row>
        <row r="12034">
          <cell r="B12034">
            <v>92270</v>
          </cell>
          <cell r="C12034" t="str">
            <v>FABRICAÇÃO DE FÔRMA PARA VIGAS, COM MADEIRA SERRADA, E = 25 MM. AF_12/2015</v>
          </cell>
          <cell r="D12034" t="str">
            <v>M2</v>
          </cell>
          <cell r="E12034">
            <v>0.21299999999999999</v>
          </cell>
        </row>
        <row r="12035">
          <cell r="B12035">
            <v>92792</v>
          </cell>
          <cell r="C12035" t="str">
            <v>CORTE E DOBRA DE AÇO CA-50, DIÂMETRO DE 6.3 MM, UTILIZADO EM ESTRUTURAS DIVERSAS, EXCETO LAJES. AF_12/2015</v>
          </cell>
          <cell r="D12035" t="str">
            <v>KG</v>
          </cell>
          <cell r="E12035">
            <v>0.49</v>
          </cell>
        </row>
        <row r="12036">
          <cell r="B12036">
            <v>94970</v>
          </cell>
          <cell r="C12036" t="str">
            <v>CONCRETO FCK = 20MPA, TRAÇO 1:2,7:3 (CIMENTO/ AREIA MÉDIA/ BRITA 1)  - PREPARO MECÂNICO COM BETONEIRA 600 L. AF_07/2016</v>
          </cell>
          <cell r="D12036" t="str">
            <v>M3</v>
          </cell>
          <cell r="E12036">
            <v>2.4E-2</v>
          </cell>
        </row>
        <row r="12037">
          <cell r="B12037">
            <v>2692</v>
          </cell>
          <cell r="C12037" t="str">
            <v>DESMOLDANTE PROTETOR PARA FORMAS DE MADEIRA, DE BASE OLEOSA EMULSIONADA EM AGUA</v>
          </cell>
          <cell r="D12037" t="str">
            <v>L</v>
          </cell>
          <cell r="E12037">
            <v>7.0000000000000001E-3</v>
          </cell>
        </row>
        <row r="12038">
          <cell r="B12038">
            <v>40215</v>
          </cell>
          <cell r="C12038" t="str">
            <v>ESPACADOR / DISTANCIADOR EM PLASTICO (COLETADO CAIXA)</v>
          </cell>
          <cell r="D12038" t="str">
            <v>UN</v>
          </cell>
          <cell r="E12038">
            <v>6</v>
          </cell>
        </row>
        <row r="12039">
          <cell r="B12039">
            <v>93196</v>
          </cell>
          <cell r="C12039" t="str">
            <v>CONTRAVERGA MOLDADA IN LOCO EM CONCRETO PARA VÃOS DE ATÉ 1,5 M DE COMPRIMENTO. AF_03/2016</v>
          </cell>
          <cell r="D12039" t="str">
            <v>M</v>
          </cell>
          <cell r="E12039">
            <v>0</v>
          </cell>
        </row>
        <row r="12040">
          <cell r="B12040">
            <v>88309</v>
          </cell>
          <cell r="C12040" t="str">
            <v>PEDREIRO COM ENCARGOS COMPLEMENTARES</v>
          </cell>
          <cell r="D12040" t="str">
            <v>H</v>
          </cell>
          <cell r="E12040">
            <v>0.376</v>
          </cell>
        </row>
        <row r="12041">
          <cell r="B12041">
            <v>88316</v>
          </cell>
          <cell r="C12041" t="str">
            <v>SERVENTE COM ENCARGOS COMPLEMENTARES</v>
          </cell>
          <cell r="D12041" t="str">
            <v>H</v>
          </cell>
          <cell r="E12041">
            <v>0.188</v>
          </cell>
        </row>
        <row r="12042">
          <cell r="B12042">
            <v>92270</v>
          </cell>
          <cell r="C12042" t="str">
            <v>FABRICAÇÃO DE FÔRMA PARA VIGAS, COM MADEIRA SERRADA, E = 25 MM. AF_12/2015</v>
          </cell>
          <cell r="D12042" t="str">
            <v>M2</v>
          </cell>
          <cell r="E12042">
            <v>0.35</v>
          </cell>
        </row>
        <row r="12043">
          <cell r="B12043">
            <v>92792</v>
          </cell>
          <cell r="C12043" t="str">
            <v>CORTE E DOBRA DE AÇO CA-50, DIÂMETRO DE 6.3 MM, UTILIZADO EM ESTRUTURAS DIVERSAS, EXCETO LAJES. AF_12/2015</v>
          </cell>
          <cell r="D12043" t="str">
            <v>KG</v>
          </cell>
          <cell r="E12043">
            <v>0.49</v>
          </cell>
        </row>
        <row r="12044">
          <cell r="B12044">
            <v>94970</v>
          </cell>
          <cell r="C12044" t="str">
            <v>CONCRETO FCK = 20MPA, TRAÇO 1:2,7:3 (CIMENTO/ AREIA MÉDIA/ BRITA 1)  - PREPARO MECÂNICO COM BETONEIRA 600 L. AF_07/2016</v>
          </cell>
          <cell r="D12044" t="str">
            <v>M3</v>
          </cell>
          <cell r="E12044">
            <v>1.7999999999999999E-2</v>
          </cell>
        </row>
        <row r="12045">
          <cell r="B12045">
            <v>2692</v>
          </cell>
          <cell r="C12045" t="str">
            <v>DESMOLDANTE PROTETOR PARA FORMAS DE MADEIRA, DE BASE OLEOSA EMULSIONADA EM AGUA</v>
          </cell>
          <cell r="D12045" t="str">
            <v>L</v>
          </cell>
          <cell r="E12045">
            <v>6.0000000000000001E-3</v>
          </cell>
        </row>
        <row r="12046">
          <cell r="B12046">
            <v>40215</v>
          </cell>
          <cell r="C12046" t="str">
            <v>ESPACADOR / DISTANCIADOR EM PLASTICO (COLETADO CAIXA)</v>
          </cell>
          <cell r="D12046" t="str">
            <v>UN</v>
          </cell>
          <cell r="E12046">
            <v>6</v>
          </cell>
        </row>
        <row r="12047">
          <cell r="B12047">
            <v>93197</v>
          </cell>
          <cell r="C12047" t="str">
            <v>CONTRAVERGA MOLDADA IN LOCO EM CONCRETO PARA VÃOS DE MAIS DE 1,5 M DE COMPRIMENTO. AF_03/2016</v>
          </cell>
          <cell r="D12047" t="str">
            <v>M</v>
          </cell>
          <cell r="E12047">
            <v>0</v>
          </cell>
        </row>
        <row r="12048">
          <cell r="B12048">
            <v>88309</v>
          </cell>
          <cell r="C12048" t="str">
            <v>PEDREIRO COM ENCARGOS COMPLEMENTARES</v>
          </cell>
          <cell r="D12048" t="str">
            <v>H</v>
          </cell>
          <cell r="E12048">
            <v>0.36</v>
          </cell>
        </row>
        <row r="12049">
          <cell r="B12049">
            <v>88316</v>
          </cell>
          <cell r="C12049" t="str">
            <v>SERVENTE COM ENCARGOS COMPLEMENTARES</v>
          </cell>
          <cell r="D12049" t="str">
            <v>H</v>
          </cell>
          <cell r="E12049">
            <v>0.18</v>
          </cell>
        </row>
        <row r="12050">
          <cell r="B12050">
            <v>92270</v>
          </cell>
          <cell r="C12050" t="str">
            <v>FABRICAÇÃO DE FÔRMA PARA VIGAS, COM MADEIRA SERRADA, E = 25 MM. AF_12/2015</v>
          </cell>
          <cell r="D12050" t="str">
            <v>M2</v>
          </cell>
          <cell r="E12050">
            <v>0.4</v>
          </cell>
        </row>
        <row r="12051">
          <cell r="B12051">
            <v>92792</v>
          </cell>
          <cell r="C12051" t="str">
            <v>CORTE E DOBRA DE AÇO CA-50, DIÂMETRO DE 6.3 MM, UTILIZADO EM ESTRUTURAS DIVERSAS, EXCETO LAJES. AF_12/2015</v>
          </cell>
          <cell r="D12051" t="str">
            <v>KG</v>
          </cell>
          <cell r="E12051">
            <v>0.49</v>
          </cell>
        </row>
        <row r="12052">
          <cell r="B12052">
            <v>94970</v>
          </cell>
          <cell r="C12052" t="str">
            <v>CONCRETO FCK = 20MPA, TRAÇO 1:2,7:3 (CIMENTO/ AREIA MÉDIA/ BRITA 1)  - PREPARO MECÂNICO COM BETONEIRA 600 L. AF_07/2016</v>
          </cell>
          <cell r="D12052" t="str">
            <v>M3</v>
          </cell>
          <cell r="E12052">
            <v>2.4E-2</v>
          </cell>
        </row>
        <row r="12053">
          <cell r="B12053">
            <v>2692</v>
          </cell>
          <cell r="C12053" t="str">
            <v>DESMOLDANTE PROTETOR PARA FORMAS DE MADEIRA, DE BASE OLEOSA EMULSIONADA EM AGUA</v>
          </cell>
          <cell r="D12053" t="str">
            <v>L</v>
          </cell>
          <cell r="E12053">
            <v>7.0000000000000001E-3</v>
          </cell>
        </row>
        <row r="12054">
          <cell r="B12054">
            <v>40215</v>
          </cell>
          <cell r="C12054" t="str">
            <v>ESPACADOR / DISTANCIADOR EM PLASTICO (COLETADO CAIXA)</v>
          </cell>
          <cell r="D12054" t="str">
            <v>UN</v>
          </cell>
          <cell r="E12054">
            <v>6</v>
          </cell>
        </row>
        <row r="12055">
          <cell r="B12055">
            <v>93198</v>
          </cell>
          <cell r="C12055" t="str">
            <v>CONTRAVERGA MOLDADA IN LOCO COM UTILIZAÇÃO DE BLOCOS CANALETA PARA VÃOS DE ATÉ 1,5 M DE COMPRIMENTO. AF_03/2016</v>
          </cell>
          <cell r="D12055" t="str">
            <v>M</v>
          </cell>
          <cell r="E12055">
            <v>0</v>
          </cell>
        </row>
        <row r="12056">
          <cell r="B12056">
            <v>87294</v>
          </cell>
          <cell r="C12056" t="str">
            <v>ARGAMASSA TRAÇO 1:2:9 (CIMENTO, CAL E AREIA MÉDIA) PARA EMBOÇO/MASSA ÚNICA/ASSENTAMENTO DE ALVENARIA DE VEDAÇÃO, PREPARO MECÂNICO COM BETONEIRA 600 L. AF_06/2014</v>
          </cell>
          <cell r="D12056" t="str">
            <v>M3</v>
          </cell>
          <cell r="E12056">
            <v>1.9E-3</v>
          </cell>
        </row>
        <row r="12057">
          <cell r="B12057">
            <v>88309</v>
          </cell>
          <cell r="C12057" t="str">
            <v>PEDREIRO COM ENCARGOS COMPLEMENTARES</v>
          </cell>
          <cell r="D12057" t="str">
            <v>H</v>
          </cell>
          <cell r="E12057">
            <v>0.26900000000000002</v>
          </cell>
        </row>
        <row r="12058">
          <cell r="B12058">
            <v>88316</v>
          </cell>
          <cell r="C12058" t="str">
            <v>SERVENTE COM ENCARGOS COMPLEMENTARES</v>
          </cell>
          <cell r="D12058" t="str">
            <v>H</v>
          </cell>
          <cell r="E12058">
            <v>0.13400000000000001</v>
          </cell>
        </row>
        <row r="12059">
          <cell r="B12059">
            <v>90279</v>
          </cell>
          <cell r="C12059" t="str">
            <v>GRAUTE FGK=20 MPA; TRAÇO 1:0,04:1,6:1,9 (CIMENTO/ CAL/ AREIA GROSSA/ BRITA 0) - PREPARO MECÂNICO COM BETONEIRA 400 L. AF_02/2015</v>
          </cell>
          <cell r="D12059" t="str">
            <v>M3</v>
          </cell>
          <cell r="E12059">
            <v>1.4E-2</v>
          </cell>
        </row>
        <row r="12060">
          <cell r="B12060">
            <v>92792</v>
          </cell>
          <cell r="C12060" t="str">
            <v>CORTE E DOBRA DE AÇO CA-50, DIÂMETRO DE 6.3 MM, UTILIZADO EM ESTRUTURAS DIVERSAS, EXCETO LAJES. AF_12/2015</v>
          </cell>
          <cell r="D12060" t="str">
            <v>KG</v>
          </cell>
          <cell r="E12060">
            <v>0.49</v>
          </cell>
        </row>
        <row r="12061">
          <cell r="B12061">
            <v>660</v>
          </cell>
          <cell r="C12061" t="str">
            <v>CANALETA CONCRETO 19 X 19 X 19 CM (CLASSE D - NBR 6136)</v>
          </cell>
          <cell r="D12061" t="str">
            <v>UN</v>
          </cell>
          <cell r="E12061">
            <v>5.34</v>
          </cell>
        </row>
        <row r="12062">
          <cell r="B12062">
            <v>93199</v>
          </cell>
          <cell r="C12062" t="str">
            <v>CONTRAVERGA MOLDADA IN LOCO COM UTILIZAÇÃO DE BLOCOS CANALETA PARA VÃOS DE MAIS DE 1,5 M DE COMPRIMENTO. AF_03/2016</v>
          </cell>
          <cell r="D12062" t="str">
            <v>M</v>
          </cell>
          <cell r="E12062">
            <v>0</v>
          </cell>
        </row>
        <row r="12063">
          <cell r="B12063">
            <v>87294</v>
          </cell>
          <cell r="C12063" t="str">
            <v>ARGAMASSA TRAÇO 1:2:9 (CIMENTO, CAL E AREIA MÉDIA) PARA EMBOÇO/MASSA ÚNICA/ASSENTAMENTO DE ALVENARIA DE VEDAÇÃO, PREPARO MECÂNICO COM BETONEIRA 600 L. AF_06/2014</v>
          </cell>
          <cell r="D12063" t="str">
            <v>M3</v>
          </cell>
          <cell r="E12063">
            <v>1.9E-3</v>
          </cell>
        </row>
        <row r="12064">
          <cell r="B12064">
            <v>88309</v>
          </cell>
          <cell r="C12064" t="str">
            <v>PEDREIRO COM ENCARGOS COMPLEMENTARES</v>
          </cell>
          <cell r="D12064" t="str">
            <v>H</v>
          </cell>
          <cell r="E12064">
            <v>0.253</v>
          </cell>
        </row>
        <row r="12065">
          <cell r="B12065">
            <v>88316</v>
          </cell>
          <cell r="C12065" t="str">
            <v>SERVENTE COM ENCARGOS COMPLEMENTARES</v>
          </cell>
          <cell r="D12065" t="str">
            <v>H</v>
          </cell>
          <cell r="E12065">
            <v>0.126</v>
          </cell>
        </row>
        <row r="12066">
          <cell r="B12066">
            <v>90279</v>
          </cell>
          <cell r="C12066" t="str">
            <v>GRAUTE FGK=20 MPA; TRAÇO 1:0,04:1,6:1,9 (CIMENTO/ CAL/ AREIA GROSSA/ BRITA 0) - PREPARO MECÂNICO COM BETONEIRA 400 L. AF_02/2015</v>
          </cell>
          <cell r="D12066" t="str">
            <v>M3</v>
          </cell>
          <cell r="E12066">
            <v>1.4E-2</v>
          </cell>
        </row>
        <row r="12067">
          <cell r="B12067">
            <v>92792</v>
          </cell>
          <cell r="C12067" t="str">
            <v>CORTE E DOBRA DE AÇO CA-50, DIÂMETRO DE 6.3 MM, UTILIZADO EM ESTRUTURAS DIVERSAS, EXCETO LAJES. AF_12/2015</v>
          </cell>
          <cell r="D12067" t="str">
            <v>KG</v>
          </cell>
          <cell r="E12067">
            <v>0.49</v>
          </cell>
        </row>
        <row r="12068">
          <cell r="B12068">
            <v>660</v>
          </cell>
          <cell r="C12068" t="str">
            <v>CANALETA CONCRETO 19 X 19 X 19 CM (CLASSE D - NBR 6136)</v>
          </cell>
          <cell r="D12068" t="str">
            <v>UN</v>
          </cell>
          <cell r="E12068">
            <v>5.34</v>
          </cell>
        </row>
        <row r="12069">
          <cell r="B12069">
            <v>93200</v>
          </cell>
          <cell r="C12069" t="str">
            <v>FIXAÇÃO (ENCUNHAMENTO) DE ALVENARIA DE VEDAÇÃO COM ARGAMASSA APLICADA COM BISNAGA. AF_03/2016</v>
          </cell>
          <cell r="D12069" t="str">
            <v>M</v>
          </cell>
          <cell r="E12069">
            <v>0</v>
          </cell>
        </row>
        <row r="12070">
          <cell r="B12070">
            <v>87294</v>
          </cell>
          <cell r="C12070" t="str">
            <v>ARGAMASSA TRAÇO 1:2:9 (CIMENTO, CAL E AREIA MÉDIA) PARA EMBOÇO/MASSA ÚNICA/ASSENTAMENTO DE ALVENARIA DE VEDAÇÃO, PREPARO MECÂNICO COM BETONEIRA 600 L. AF_06/2014</v>
          </cell>
          <cell r="D12070" t="str">
            <v>M3</v>
          </cell>
          <cell r="E12070">
            <v>3.5000000000000001E-3</v>
          </cell>
        </row>
        <row r="12071">
          <cell r="B12071">
            <v>88309</v>
          </cell>
          <cell r="C12071" t="str">
            <v>PEDREIRO COM ENCARGOS COMPLEMENTARES</v>
          </cell>
          <cell r="D12071" t="str">
            <v>H</v>
          </cell>
          <cell r="E12071">
            <v>4.2999999999999997E-2</v>
          </cell>
        </row>
        <row r="12072">
          <cell r="B12072">
            <v>88316</v>
          </cell>
          <cell r="C12072" t="str">
            <v>SERVENTE COM ENCARGOS COMPLEMENTARES</v>
          </cell>
          <cell r="D12072" t="str">
            <v>H</v>
          </cell>
          <cell r="E12072">
            <v>8.9999999999999993E-3</v>
          </cell>
        </row>
        <row r="12073">
          <cell r="B12073">
            <v>93201</v>
          </cell>
          <cell r="C12073" t="str">
            <v>FIXAÇÃO (ENCUNHAMENTO) DE ALVENARIA DE VEDAÇÃO COM ARGAMASSA APLICADA COM COLHER. AF_03/2016</v>
          </cell>
          <cell r="D12073" t="str">
            <v>M</v>
          </cell>
          <cell r="E12073">
            <v>0</v>
          </cell>
        </row>
        <row r="12074">
          <cell r="B12074">
            <v>87294</v>
          </cell>
          <cell r="C12074" t="str">
            <v>ARGAMASSA TRAÇO 1:2:9 (CIMENTO, CAL E AREIA MÉDIA) PARA EMBOÇO/MASSA ÚNICA/ASSENTAMENTO DE ALVENARIA DE VEDAÇÃO, PREPARO MECÂNICO COM BETONEIRA 600 L. AF_06/2014</v>
          </cell>
          <cell r="D12074" t="str">
            <v>M3</v>
          </cell>
          <cell r="E12074">
            <v>3.5000000000000001E-3</v>
          </cell>
        </row>
        <row r="12075">
          <cell r="B12075">
            <v>88309</v>
          </cell>
          <cell r="C12075" t="str">
            <v>PEDREIRO COM ENCARGOS COMPLEMENTARES</v>
          </cell>
          <cell r="D12075" t="str">
            <v>H</v>
          </cell>
          <cell r="E12075">
            <v>0.15</v>
          </cell>
        </row>
        <row r="12076">
          <cell r="B12076">
            <v>88316</v>
          </cell>
          <cell r="C12076" t="str">
            <v>SERVENTE COM ENCARGOS COMPLEMENTARES</v>
          </cell>
          <cell r="D12076" t="str">
            <v>H</v>
          </cell>
          <cell r="E12076">
            <v>0.03</v>
          </cell>
        </row>
        <row r="12077">
          <cell r="B12077">
            <v>93202</v>
          </cell>
          <cell r="C12077" t="str">
            <v>FIXAÇÃO (ENCUNHAMENTO) DE ALVENARIA DE VEDAÇÃO COM TIJOLO MACIÇO. AF_03/2016</v>
          </cell>
          <cell r="D12077" t="str">
            <v>M</v>
          </cell>
          <cell r="E12077">
            <v>0</v>
          </cell>
        </row>
        <row r="12078">
          <cell r="B12078">
            <v>87294</v>
          </cell>
          <cell r="C12078" t="str">
            <v>ARGAMASSA TRAÇO 1:2:9 (CIMENTO, CAL E AREIA MÉDIA) PARA EMBOÇO/MASSA ÚNICA/ASSENTAMENTO DE ALVENARIA DE VEDAÇÃO, PREPARO MECÂNICO COM BETONEIRA 600 L. AF_06/2014</v>
          </cell>
          <cell r="D12078" t="str">
            <v>M3</v>
          </cell>
          <cell r="E12078">
            <v>5.1999999999999998E-3</v>
          </cell>
        </row>
        <row r="12079">
          <cell r="B12079">
            <v>88309</v>
          </cell>
          <cell r="C12079" t="str">
            <v>PEDREIRO COM ENCARGOS COMPLEMENTARES</v>
          </cell>
          <cell r="D12079" t="str">
            <v>H</v>
          </cell>
          <cell r="E12079">
            <v>0.52900000000000003</v>
          </cell>
        </row>
        <row r="12080">
          <cell r="B12080">
            <v>88316</v>
          </cell>
          <cell r="C12080" t="str">
            <v>SERVENTE COM ENCARGOS COMPLEMENTARES</v>
          </cell>
          <cell r="D12080" t="str">
            <v>H</v>
          </cell>
          <cell r="E12080">
            <v>0.106</v>
          </cell>
        </row>
        <row r="12081">
          <cell r="B12081">
            <v>7258</v>
          </cell>
          <cell r="C12081" t="str">
            <v>TIJOLO CERAMICO MACICO *5 X 10 X 20* CM</v>
          </cell>
          <cell r="D12081" t="str">
            <v>UN</v>
          </cell>
          <cell r="E12081">
            <v>11.2</v>
          </cell>
        </row>
        <row r="12082">
          <cell r="B12082">
            <v>93204</v>
          </cell>
          <cell r="C12082" t="str">
            <v>CINTA DE AMARRAÇÃO DE ALVENARIA MOLDADA IN LOCO EM CONCRETO. AF_03/2016</v>
          </cell>
          <cell r="D12082" t="str">
            <v>M</v>
          </cell>
          <cell r="E12082">
            <v>0</v>
          </cell>
        </row>
        <row r="12083">
          <cell r="B12083">
            <v>88309</v>
          </cell>
          <cell r="C12083" t="str">
            <v>PEDREIRO COM ENCARGOS COMPLEMENTARES</v>
          </cell>
          <cell r="D12083" t="str">
            <v>H</v>
          </cell>
          <cell r="E12083">
            <v>0.36</v>
          </cell>
        </row>
        <row r="12084">
          <cell r="B12084">
            <v>88316</v>
          </cell>
          <cell r="C12084" t="str">
            <v>SERVENTE COM ENCARGOS COMPLEMENTARES</v>
          </cell>
          <cell r="D12084" t="str">
            <v>H</v>
          </cell>
          <cell r="E12084">
            <v>0.18</v>
          </cell>
        </row>
        <row r="12085">
          <cell r="B12085">
            <v>92270</v>
          </cell>
          <cell r="C12085" t="str">
            <v>FABRICAÇÃO DE FÔRMA PARA VIGAS, COM MADEIRA SERRADA, E = 25 MM. AF_12/2015</v>
          </cell>
          <cell r="D12085" t="str">
            <v>M2</v>
          </cell>
          <cell r="E12085">
            <v>0.2</v>
          </cell>
        </row>
        <row r="12086">
          <cell r="B12086">
            <v>92793</v>
          </cell>
          <cell r="C12086" t="str">
            <v>CORTE E DOBRA DE AÇO CA-50, DIÂMETRO DE 8.0 MM, UTILIZADO EM ESTRUTURAS DIVERSAS, EXCETO LAJES. AF_12/2015</v>
          </cell>
          <cell r="D12086" t="str">
            <v>KG</v>
          </cell>
          <cell r="E12086">
            <v>0.79</v>
          </cell>
        </row>
        <row r="12087">
          <cell r="B12087">
            <v>94970</v>
          </cell>
          <cell r="C12087" t="str">
            <v>CONCRETO FCK = 20MPA, TRAÇO 1:2,7:3 (CIMENTO/ AREIA MÉDIA/ BRITA 1)  - PREPARO MECÂNICO COM BETONEIRA 600 L. AF_07/2016</v>
          </cell>
          <cell r="D12087" t="str">
            <v>M3</v>
          </cell>
          <cell r="E12087">
            <v>1.54E-2</v>
          </cell>
        </row>
        <row r="12088">
          <cell r="B12088">
            <v>2692</v>
          </cell>
          <cell r="C12088" t="str">
            <v>DESMOLDANTE PROTETOR PARA FORMAS DE MADEIRA, DE BASE OLEOSA EMULSIONADA EM AGUA</v>
          </cell>
          <cell r="D12088" t="str">
            <v>L</v>
          </cell>
          <cell r="E12088">
            <v>3.5000000000000001E-3</v>
          </cell>
        </row>
        <row r="12089">
          <cell r="B12089">
            <v>40215</v>
          </cell>
          <cell r="C12089" t="str">
            <v>ESPACADOR / DISTANCIADOR EM PLASTICO (COLETADO CAIXA)</v>
          </cell>
          <cell r="D12089" t="str">
            <v>UN</v>
          </cell>
          <cell r="E12089">
            <v>6</v>
          </cell>
        </row>
        <row r="12090">
          <cell r="B12090">
            <v>93205</v>
          </cell>
          <cell r="C12090" t="str">
            <v>CINTA DE AMARRAÇÃO DE ALVENARIA MOLDADA IN LOCO COM UTILIZAÇÃO DE BLOCOS CANALETA. AF_03/2016</v>
          </cell>
          <cell r="D12090" t="str">
            <v>M</v>
          </cell>
          <cell r="E12090">
            <v>0</v>
          </cell>
        </row>
        <row r="12091">
          <cell r="B12091">
            <v>87294</v>
          </cell>
          <cell r="C12091" t="str">
            <v>ARGAMASSA TRAÇO 1:2:9 (CIMENTO, CAL E AREIA MÉDIA) PARA EMBOÇO/MASSA ÚNICA/ASSENTAMENTO DE ALVENARIA DE VEDAÇÃO, PREPARO MECÂNICO COM BETONEIRA 600 L. AF_06/2014</v>
          </cell>
          <cell r="D12091" t="str">
            <v>M3</v>
          </cell>
          <cell r="E12091">
            <v>1.4E-3</v>
          </cell>
        </row>
        <row r="12092">
          <cell r="B12092">
            <v>88309</v>
          </cell>
          <cell r="C12092" t="str">
            <v>PEDREIRO COM ENCARGOS COMPLEMENTARES</v>
          </cell>
          <cell r="D12092" t="str">
            <v>H</v>
          </cell>
          <cell r="E12092">
            <v>0.253</v>
          </cell>
        </row>
        <row r="12093">
          <cell r="B12093">
            <v>88316</v>
          </cell>
          <cell r="C12093" t="str">
            <v>SERVENTE COM ENCARGOS COMPLEMENTARES</v>
          </cell>
          <cell r="D12093" t="str">
            <v>H</v>
          </cell>
          <cell r="E12093">
            <v>0.126</v>
          </cell>
        </row>
        <row r="12094">
          <cell r="B12094">
            <v>90279</v>
          </cell>
          <cell r="C12094" t="str">
            <v>GRAUTE FGK=20 MPA; TRAÇO 1:0,04:1,6:1,9 (CIMENTO/ CAL/ AREIA GROSSA/ BRITA 0) - PREPARO MECÂNICO COM BETONEIRA 400 L. AF_02/2015</v>
          </cell>
          <cell r="D12094" t="str">
            <v>M3</v>
          </cell>
          <cell r="E12094">
            <v>1.14E-2</v>
          </cell>
        </row>
        <row r="12095">
          <cell r="B12095">
            <v>92793</v>
          </cell>
          <cell r="C12095" t="str">
            <v>CORTE E DOBRA DE AÇO CA-50, DIÂMETRO DE 8.0 MM, UTILIZADO EM ESTRUTURAS DIVERSAS, EXCETO LAJES. AF_12/2015</v>
          </cell>
          <cell r="D12095" t="str">
            <v>KG</v>
          </cell>
          <cell r="E12095">
            <v>0.79</v>
          </cell>
        </row>
        <row r="12096">
          <cell r="B12096">
            <v>659</v>
          </cell>
          <cell r="C12096" t="str">
            <v>CANALETA CONCRETO 14 X 19 X 19 CM (CLASSE D - NBR 6136)</v>
          </cell>
          <cell r="D12096" t="str">
            <v>UN</v>
          </cell>
          <cell r="E12096">
            <v>5.34</v>
          </cell>
        </row>
        <row r="12097">
          <cell r="B12097">
            <v>71623</v>
          </cell>
          <cell r="C12097" t="str">
            <v>CHAPIM DE CONCRETO APARENTE COM ACABAMENTO DESEMPENADO, FORMA DE COMPENSADO PLASTIFICADO (MADEIRIT) DE 14 X 10 CM, FUNDIDO NO LOCAL.</v>
          </cell>
          <cell r="D12097" t="str">
            <v>M</v>
          </cell>
          <cell r="E12097">
            <v>0</v>
          </cell>
        </row>
        <row r="12098">
          <cell r="B12098">
            <v>88262</v>
          </cell>
          <cell r="C12098" t="str">
            <v>CARPINTEIRO DE FORMAS COM ENCARGOS COMPLEMENTARES</v>
          </cell>
          <cell r="D12098" t="str">
            <v>H</v>
          </cell>
          <cell r="E12098">
            <v>0.13</v>
          </cell>
        </row>
        <row r="12099">
          <cell r="B12099">
            <v>88309</v>
          </cell>
          <cell r="C12099" t="str">
            <v>PEDREIRO COM ENCARGOS COMPLEMENTARES</v>
          </cell>
          <cell r="D12099" t="str">
            <v>H</v>
          </cell>
          <cell r="E12099">
            <v>0.3</v>
          </cell>
        </row>
        <row r="12100">
          <cell r="B12100">
            <v>88316</v>
          </cell>
          <cell r="C12100" t="str">
            <v>SERVENTE COM ENCARGOS COMPLEMENTARES</v>
          </cell>
          <cell r="D12100" t="str">
            <v>H</v>
          </cell>
          <cell r="E12100">
            <v>0.45</v>
          </cell>
        </row>
        <row r="12101">
          <cell r="B12101">
            <v>94969</v>
          </cell>
          <cell r="C12101" t="str">
            <v>CONCRETO FCK = 15MPA, TRAÇO 1:3,4:3,5 (CIMENTO/ AREIA MÉDIA/ BRITA 1)  - PREPARO MECÂNICO COM BETONEIRA 600 L. AF_07/2016</v>
          </cell>
          <cell r="D12101" t="str">
            <v>M3</v>
          </cell>
          <cell r="E12101">
            <v>1.4E-2</v>
          </cell>
        </row>
        <row r="12102">
          <cell r="B12102">
            <v>337</v>
          </cell>
          <cell r="C12102" t="str">
            <v>ARAME RECOZIDO 18 BWG, 1,25 MM (0,01 KG/M)</v>
          </cell>
          <cell r="D12102" t="str">
            <v>KG</v>
          </cell>
          <cell r="E12102">
            <v>0.02</v>
          </cell>
        </row>
        <row r="12103">
          <cell r="B12103">
            <v>1346</v>
          </cell>
          <cell r="C12103" t="str">
            <v>CHAPA DE MADEIRA COMPENSADA PLASTIFICADA PARA FORMA DE CONCRETO, DE 2,20 x 1,10 M, E = 10 MM</v>
          </cell>
          <cell r="D12103" t="str">
            <v>M2</v>
          </cell>
          <cell r="E12103">
            <v>0.2</v>
          </cell>
        </row>
        <row r="12104">
          <cell r="B12104">
            <v>5075</v>
          </cell>
          <cell r="C12104" t="str">
            <v>PREGO DE ACO POLIDO COM CABECA 18 X 30 (2 3/4 X 10)</v>
          </cell>
          <cell r="D12104" t="str">
            <v>KG</v>
          </cell>
          <cell r="E12104">
            <v>0.02</v>
          </cell>
        </row>
        <row r="12105">
          <cell r="B12105">
            <v>6189</v>
          </cell>
          <cell r="C12105" t="str">
            <v>TABUA MADEIRA 2A QUALIDADE 2,5 X 30,0CM (1 X 12") NAO APARELHADA</v>
          </cell>
          <cell r="D12105" t="str">
            <v>M</v>
          </cell>
          <cell r="E12105">
            <v>0.13</v>
          </cell>
        </row>
        <row r="12106">
          <cell r="B12106">
            <v>10567</v>
          </cell>
          <cell r="C12106" t="str">
            <v>TABUA MADEIRA 3A QUALIDADE 2,5 X 23,0CM (1 X 9") NAO APARELHADA</v>
          </cell>
          <cell r="D12106" t="str">
            <v>M</v>
          </cell>
          <cell r="E12106">
            <v>0.18</v>
          </cell>
        </row>
        <row r="12107">
          <cell r="B12107" t="str">
            <v>74144/2</v>
          </cell>
          <cell r="C12107" t="str">
            <v>SUPORTE APOIO CAIXA D AGUA BARROTES MADEIRA DE 1</v>
          </cell>
          <cell r="D12107" t="str">
            <v>UN</v>
          </cell>
          <cell r="E12107">
            <v>0</v>
          </cell>
        </row>
        <row r="12108">
          <cell r="B12108">
            <v>4433</v>
          </cell>
          <cell r="C12108" t="str">
            <v>PECA DE MADEIRA NAO APARELHADA *7,5 X 7,5* CM (3 X 3 ") MACARANDUBA, ANGELIM OU EQUIVALENTE DA REGIAO</v>
          </cell>
          <cell r="D12108" t="str">
            <v>M</v>
          </cell>
          <cell r="E12108">
            <v>2</v>
          </cell>
        </row>
        <row r="12109">
          <cell r="B12109">
            <v>83513</v>
          </cell>
          <cell r="C12109" t="str">
            <v>FORNECIMENTO DE PERFIL SIMPLES "I" OU "H" ATE 8" INCLUSIVE PERDAS</v>
          </cell>
          <cell r="D12109" t="str">
            <v>KG</v>
          </cell>
          <cell r="E12109">
            <v>0</v>
          </cell>
        </row>
        <row r="12110">
          <cell r="B12110">
            <v>88243</v>
          </cell>
          <cell r="C12110" t="str">
            <v>AJUDANTE ESPECIALIZADO COM ENCARGOS COMPLEMENTARES</v>
          </cell>
          <cell r="D12110" t="str">
            <v>H</v>
          </cell>
          <cell r="E12110">
            <v>1.15E-2</v>
          </cell>
        </row>
        <row r="12111">
          <cell r="B12111">
            <v>88317</v>
          </cell>
          <cell r="C12111" t="str">
            <v>SOLDADOR COM ENCARGOS COMPLEMENTARES</v>
          </cell>
          <cell r="D12111" t="str">
            <v>H</v>
          </cell>
          <cell r="E12111">
            <v>2.3E-2</v>
          </cell>
        </row>
        <row r="12112">
          <cell r="B12112">
            <v>1</v>
          </cell>
          <cell r="C12112" t="str">
            <v>ACETILENO (RECARGA PARA CILINDRO DE CONJUNTO OXICORTE GRANDE)</v>
          </cell>
          <cell r="D12112" t="str">
            <v>KG</v>
          </cell>
          <cell r="E12112">
            <v>8.4999999999999995E-4</v>
          </cell>
        </row>
        <row r="12113">
          <cell r="B12113">
            <v>2</v>
          </cell>
          <cell r="C12113" t="str">
            <v>OXIGENIO, RECARGA PARA CILINDRO DE CONJUNTO OXICORTE GRANDE</v>
          </cell>
          <cell r="D12113" t="str">
            <v>M3</v>
          </cell>
          <cell r="E12113">
            <v>7.4999999999999997E-3</v>
          </cell>
        </row>
        <row r="12114">
          <cell r="B12114">
            <v>4766</v>
          </cell>
          <cell r="C12114" t="str">
            <v>PERFIL "I" DE ACO LAMINADO, "I" 152 X 22</v>
          </cell>
          <cell r="D12114" t="str">
            <v>KG</v>
          </cell>
          <cell r="E12114">
            <v>1.05</v>
          </cell>
        </row>
        <row r="12115">
          <cell r="B12115">
            <v>10999</v>
          </cell>
          <cell r="C12115" t="str">
            <v>ELETRODO REVESTIDO AWS - E6013, DIAMETRO IGUAL A 4,00 MM</v>
          </cell>
          <cell r="D12115" t="str">
            <v>KG</v>
          </cell>
          <cell r="E12115">
            <v>3.5000000000000003E-2</v>
          </cell>
        </row>
        <row r="12116">
          <cell r="B12116">
            <v>83514</v>
          </cell>
          <cell r="C12116" t="str">
            <v>FORNECIMENTO DE PERFIL SIMPLES "I" OU "H" 8 A 12" INCLUSIVE PERDAS</v>
          </cell>
          <cell r="D12116" t="str">
            <v>KG</v>
          </cell>
          <cell r="E12116">
            <v>0</v>
          </cell>
        </row>
        <row r="12117">
          <cell r="B12117">
            <v>88243</v>
          </cell>
          <cell r="C12117" t="str">
            <v>AJUDANTE ESPECIALIZADO COM ENCARGOS COMPLEMENTARES</v>
          </cell>
          <cell r="D12117" t="str">
            <v>H</v>
          </cell>
          <cell r="E12117">
            <v>5.0000000000000001E-4</v>
          </cell>
        </row>
        <row r="12118">
          <cell r="B12118">
            <v>88317</v>
          </cell>
          <cell r="C12118" t="str">
            <v>SOLDADOR COM ENCARGOS COMPLEMENTARES</v>
          </cell>
          <cell r="D12118" t="str">
            <v>H</v>
          </cell>
          <cell r="E12118">
            <v>0.01</v>
          </cell>
        </row>
        <row r="12119">
          <cell r="B12119">
            <v>1</v>
          </cell>
          <cell r="C12119" t="str">
            <v>ACETILENO (RECARGA PARA CILINDRO DE CONJUNTO OXICORTE GRANDE)</v>
          </cell>
          <cell r="D12119" t="str">
            <v>KG</v>
          </cell>
          <cell r="E12119">
            <v>3.4999999999999997E-5</v>
          </cell>
        </row>
        <row r="12120">
          <cell r="B12120">
            <v>2</v>
          </cell>
          <cell r="C12120" t="str">
            <v>OXIGENIO, RECARGA PARA CILINDRO DE CONJUNTO OXICORTE GRANDE</v>
          </cell>
          <cell r="D12120" t="str">
            <v>M3</v>
          </cell>
          <cell r="E12120">
            <v>3.0000000000000001E-3</v>
          </cell>
        </row>
        <row r="12121">
          <cell r="B12121">
            <v>4774</v>
          </cell>
          <cell r="C12121" t="str">
            <v>PERFIL "I" DE ACO LAMINADO, "W" 410 X 67</v>
          </cell>
          <cell r="D12121" t="str">
            <v>KG</v>
          </cell>
          <cell r="E12121">
            <v>1.05</v>
          </cell>
        </row>
        <row r="12122">
          <cell r="B12122">
            <v>10999</v>
          </cell>
          <cell r="C12122" t="str">
            <v>ELETRODO REVESTIDO AWS - E6013, DIAMETRO IGUAL A 4,00 MM</v>
          </cell>
          <cell r="D12122" t="str">
            <v>KG</v>
          </cell>
          <cell r="E12122">
            <v>1.4999999999999999E-2</v>
          </cell>
        </row>
        <row r="12123">
          <cell r="B12123">
            <v>84153</v>
          </cell>
          <cell r="C12123" t="str">
            <v>APARELHO DE APOIO NEOPRENE NAO FRETADO (1,4KG/DM3)</v>
          </cell>
          <cell r="D12123" t="str">
            <v>KG</v>
          </cell>
          <cell r="E12123">
            <v>0</v>
          </cell>
        </row>
        <row r="12124">
          <cell r="B12124">
            <v>88309</v>
          </cell>
          <cell r="C12124" t="str">
            <v>PEDREIRO COM ENCARGOS COMPLEMENTARES</v>
          </cell>
          <cell r="D12124" t="str">
            <v>H</v>
          </cell>
          <cell r="E12124">
            <v>0.11</v>
          </cell>
        </row>
        <row r="12125">
          <cell r="B12125">
            <v>134</v>
          </cell>
          <cell r="C12125" t="str">
            <v>GRAUTE CIMENTICIO PARA USO GERAL</v>
          </cell>
          <cell r="D12125" t="str">
            <v>KG</v>
          </cell>
          <cell r="E12125">
            <v>1.464</v>
          </cell>
        </row>
        <row r="12126">
          <cell r="B12126">
            <v>11615</v>
          </cell>
          <cell r="C12126" t="str">
            <v>POLIESTIRENO EXPANDIDO/EPS (ISOPOR), TIPO 2F, PLACA, ISOLAMENTO TERMOACUSTICO, E = 10 MM, 1000 X 500 MM</v>
          </cell>
          <cell r="D12126" t="str">
            <v>M2</v>
          </cell>
          <cell r="E12126">
            <v>1.068E-2</v>
          </cell>
        </row>
        <row r="12127">
          <cell r="B12127">
            <v>12889</v>
          </cell>
          <cell r="C12127" t="str">
            <v>APARELHO DE APOIO DE NEOPRENE SIMPLES/ NAO FRETADO, 100 X 100 CM, ESPESSURA 6,3 MM</v>
          </cell>
          <cell r="D12127" t="str">
            <v>DM3</v>
          </cell>
          <cell r="E12127">
            <v>0.71428599999999998</v>
          </cell>
        </row>
        <row r="12128">
          <cell r="B12128">
            <v>84154</v>
          </cell>
          <cell r="C12128" t="str">
            <v>APARELHO APOIO NEOPRENE FRETADO</v>
          </cell>
          <cell r="D12128" t="str">
            <v>DM3</v>
          </cell>
          <cell r="E12128">
            <v>0</v>
          </cell>
        </row>
        <row r="12129">
          <cell r="B12129">
            <v>88309</v>
          </cell>
          <cell r="C12129" t="str">
            <v>PEDREIRO COM ENCARGOS COMPLEMENTARES</v>
          </cell>
          <cell r="D12129" t="str">
            <v>H</v>
          </cell>
          <cell r="E12129">
            <v>0.11</v>
          </cell>
        </row>
        <row r="12130">
          <cell r="B12130">
            <v>134</v>
          </cell>
          <cell r="C12130" t="str">
            <v>GRAUTE CIMENTICIO PARA USO GERAL</v>
          </cell>
          <cell r="D12130" t="str">
            <v>KG</v>
          </cell>
          <cell r="E12130">
            <v>1.464</v>
          </cell>
        </row>
        <row r="12131">
          <cell r="B12131">
            <v>11615</v>
          </cell>
          <cell r="C12131" t="str">
            <v>POLIESTIRENO EXPANDIDO/EPS (ISOPOR), TIPO 2F, PLACA, ISOLAMENTO TERMOACUSTICO, E = 10 MM, 1000 X 500 MM</v>
          </cell>
          <cell r="D12131" t="str">
            <v>M2</v>
          </cell>
          <cell r="E12131">
            <v>1.068E-2</v>
          </cell>
        </row>
        <row r="12132">
          <cell r="B12132">
            <v>12888</v>
          </cell>
          <cell r="C12132" t="str">
            <v>APARELHO DE APOIO DE NEOPRENE FRETADO, 60 X 45 X 7,6 CM, COM FRETAGEM DE ACO DE 4 MM INTERCALADAS COM ELASTOMERO DE 11 MM E REVESTIMENTO FINAL COM ELASTOMERO DE 6 MM</v>
          </cell>
          <cell r="D12132" t="str">
            <v>DM3</v>
          </cell>
          <cell r="E12132">
            <v>1</v>
          </cell>
        </row>
        <row r="12133">
          <cell r="B12133">
            <v>85233</v>
          </cell>
          <cell r="C12133" t="str">
            <v>ESCADA EM CONCRETO ARMADO, FCK = 15 MPA, MOLDADA IN LOCO</v>
          </cell>
          <cell r="D12133" t="str">
            <v>M3</v>
          </cell>
          <cell r="E12133">
            <v>0</v>
          </cell>
        </row>
        <row r="12134">
          <cell r="B12134">
            <v>92411</v>
          </cell>
          <cell r="C12134" t="str">
            <v>MONTAGEM E DESMONTAGEM DE FÔRMA DE PILARES RETANGULARES E ESTRUTURAS SIMILARES COM ÁREA MÉDIA DAS SEÇÕES MAIOR QUE 0,25 M², PÉ-DIREITO SIMPLES, EM MADEIRA SERRADA, 2 UTILIZAÇÕES. AF_12/2015</v>
          </cell>
          <cell r="D12134" t="str">
            <v>M2</v>
          </cell>
          <cell r="E12134">
            <v>12</v>
          </cell>
        </row>
        <row r="12135">
          <cell r="B12135">
            <v>92873</v>
          </cell>
          <cell r="C12135" t="str">
            <v>LANÇAMENTO COM USO DE BALDES, ADENSAMENTO E ACABAMENTO DE CONCRETO EM ESTRUTURAS. AF_12/2015</v>
          </cell>
          <cell r="D12135" t="str">
            <v>M3</v>
          </cell>
          <cell r="E12135">
            <v>1</v>
          </cell>
        </row>
        <row r="12136">
          <cell r="B12136">
            <v>92919</v>
          </cell>
          <cell r="C12136" t="str">
            <v>ARMAÇÃO DE ESTRUTURAS DE CONCRETO ARMADO, EXCETO VIGAS, PILARES, LAJES E FUNDAÇÕES (DE EDIFÍCIOS DE MÚLTIPLOS PAVIMENTOS, EDIFICAÇÃO TÉRREA OU SOBRADO), UTILIZANDO AÇO CA-50 DE 10.0 MM - MONTAGEM. AF_12/2015</v>
          </cell>
          <cell r="D12136" t="str">
            <v>KG</v>
          </cell>
          <cell r="E12136">
            <v>80</v>
          </cell>
        </row>
        <row r="12137">
          <cell r="B12137">
            <v>1523</v>
          </cell>
          <cell r="C12137" t="str">
            <v>CONCRETO USINADO CONVENCIONAL (NAO BOMBEAVEL) CLASSE DE RESISTENCIA C15, COM BRITA 1 E 2, SLUMP = 80 MM +/- 10 MM (NBR 8953)</v>
          </cell>
          <cell r="D12137" t="str">
            <v>M3</v>
          </cell>
          <cell r="E12137">
            <v>1</v>
          </cell>
        </row>
        <row r="12138">
          <cell r="B12138">
            <v>5968</v>
          </cell>
          <cell r="C12138" t="str">
            <v>IMPERMEABILIZACAO DE SUPERFICIE COM ARGAMASSA DE CIMENTO E AREIA (MEDIA), TRACO 1:3, COM ADITIVO IMPERMEABILIZANTE, E=2CM.</v>
          </cell>
          <cell r="D12138" t="str">
            <v>M2</v>
          </cell>
          <cell r="E12138">
            <v>0</v>
          </cell>
        </row>
        <row r="12139">
          <cell r="B12139">
            <v>87298</v>
          </cell>
          <cell r="C12139" t="str">
            <v>ARGAMASSA TRAÇO 1:3 (CIMENTO E AREIA MÉDIA) PARA CONTRAPISO, PREPARO MECÂNICO COM BETONEIRA 400 L. AF_06/2014</v>
          </cell>
          <cell r="D12139" t="str">
            <v>M3</v>
          </cell>
          <cell r="E12139">
            <v>0.02</v>
          </cell>
        </row>
        <row r="12140">
          <cell r="B12140">
            <v>88309</v>
          </cell>
          <cell r="C12140" t="str">
            <v>PEDREIRO COM ENCARGOS COMPLEMENTARES</v>
          </cell>
          <cell r="D12140" t="str">
            <v>H</v>
          </cell>
          <cell r="E12140">
            <v>0.75</v>
          </cell>
        </row>
        <row r="12141">
          <cell r="B12141">
            <v>88316</v>
          </cell>
          <cell r="C12141" t="str">
            <v>SERVENTE COM ENCARGOS COMPLEMENTARES</v>
          </cell>
          <cell r="D12141" t="str">
            <v>H</v>
          </cell>
          <cell r="E12141">
            <v>0.75</v>
          </cell>
        </row>
        <row r="12142">
          <cell r="B12142">
            <v>7325</v>
          </cell>
          <cell r="C12142" t="str">
            <v>ADITIVO IMPERMEABILIZANTE DE PEGA NORMAL PARA ARGAMASSAS E  CONCRETOS SEM ARMACAO</v>
          </cell>
          <cell r="D12142" t="str">
            <v>KG</v>
          </cell>
          <cell r="E12142">
            <v>0.37840000000000001</v>
          </cell>
        </row>
        <row r="12143">
          <cell r="B12143">
            <v>83731</v>
          </cell>
          <cell r="C12143" t="str">
            <v>IMPERMEABILIZACAO DE SUPERFICIE COM ARGAMASSA DE CIMENTO E AREIA, TRACO 1:3, COM ADITIVO IMPERMEABILIZANTE, E=3 CM</v>
          </cell>
          <cell r="D12143" t="str">
            <v>M2</v>
          </cell>
          <cell r="E12143">
            <v>0</v>
          </cell>
        </row>
        <row r="12144">
          <cell r="B12144">
            <v>73548</v>
          </cell>
          <cell r="C12144" t="str">
            <v>ARGAMASSA TRACO 1:3 (CIMENTO E AREIA), PREPARO MANUAL, INCLUSO ADITIVO IMPERMEABILIZANTE</v>
          </cell>
          <cell r="D12144" t="str">
            <v>M3</v>
          </cell>
          <cell r="E12144">
            <v>0.03</v>
          </cell>
        </row>
        <row r="12145">
          <cell r="B12145">
            <v>88309</v>
          </cell>
          <cell r="C12145" t="str">
            <v>PEDREIRO COM ENCARGOS COMPLEMENTARES</v>
          </cell>
          <cell r="D12145" t="str">
            <v>H</v>
          </cell>
          <cell r="E12145">
            <v>0.75</v>
          </cell>
        </row>
        <row r="12146">
          <cell r="B12146">
            <v>88316</v>
          </cell>
          <cell r="C12146" t="str">
            <v>SERVENTE COM ENCARGOS COMPLEMENTARES</v>
          </cell>
          <cell r="D12146" t="str">
            <v>H</v>
          </cell>
          <cell r="E12146">
            <v>0.75</v>
          </cell>
        </row>
        <row r="12147">
          <cell r="B12147">
            <v>83732</v>
          </cell>
          <cell r="C12147" t="str">
            <v>IMPERMEABILIZACAO DE SUPERFICIE COM ARGAMASSA DE CIMENTO E AREIA, TRACO 1:3, COM ADITIVO IMPERMEABILIZANTE, E=1,5 CM</v>
          </cell>
          <cell r="D12147" t="str">
            <v>M2</v>
          </cell>
          <cell r="E12147">
            <v>0</v>
          </cell>
        </row>
        <row r="12148">
          <cell r="B12148">
            <v>73548</v>
          </cell>
          <cell r="C12148" t="str">
            <v>ARGAMASSA TRACO 1:3 (CIMENTO E AREIA), PREPARO MANUAL, INCLUSO ADITIVO IMPERMEABILIZANTE</v>
          </cell>
          <cell r="D12148" t="str">
            <v>M3</v>
          </cell>
          <cell r="E12148">
            <v>0.01</v>
          </cell>
        </row>
        <row r="12149">
          <cell r="B12149">
            <v>88309</v>
          </cell>
          <cell r="C12149" t="str">
            <v>PEDREIRO COM ENCARGOS COMPLEMENTARES</v>
          </cell>
          <cell r="D12149" t="str">
            <v>H</v>
          </cell>
          <cell r="E12149">
            <v>0.75</v>
          </cell>
        </row>
        <row r="12150">
          <cell r="B12150">
            <v>88316</v>
          </cell>
          <cell r="C12150" t="str">
            <v>SERVENTE COM ENCARGOS COMPLEMENTARES</v>
          </cell>
          <cell r="D12150" t="str">
            <v>H</v>
          </cell>
          <cell r="E12150">
            <v>0.75</v>
          </cell>
        </row>
        <row r="12151">
          <cell r="B12151">
            <v>83733</v>
          </cell>
          <cell r="C12151" t="str">
            <v>IMPERMEABILIZACAO DE SUPERFICIE COM ARGAMASSA DE CIMENTO E AREIA (GROSSA), TRACO 1:4, COM ADITIVO IMPERMEABILIZANTE, E=2 CM</v>
          </cell>
          <cell r="D12151" t="str">
            <v>M2</v>
          </cell>
          <cell r="E12151">
            <v>0</v>
          </cell>
        </row>
        <row r="12152">
          <cell r="B12152">
            <v>73549</v>
          </cell>
          <cell r="C12152" t="str">
            <v>ARGAMASSA TRACO 1:4 (CIMENTO E AREIA), PREPARO MANUAL, INCLUSO ADITIVO IMPERMEABILIZANTE</v>
          </cell>
          <cell r="D12152" t="str">
            <v>M3</v>
          </cell>
          <cell r="E12152">
            <v>0.02</v>
          </cell>
        </row>
        <row r="12153">
          <cell r="B12153">
            <v>88309</v>
          </cell>
          <cell r="C12153" t="str">
            <v>PEDREIRO COM ENCARGOS COMPLEMENTARES</v>
          </cell>
          <cell r="D12153" t="str">
            <v>H</v>
          </cell>
          <cell r="E12153">
            <v>0.75</v>
          </cell>
        </row>
        <row r="12154">
          <cell r="B12154">
            <v>88316</v>
          </cell>
          <cell r="C12154" t="str">
            <v>SERVENTE COM ENCARGOS COMPLEMENTARES</v>
          </cell>
          <cell r="D12154" t="str">
            <v>H</v>
          </cell>
          <cell r="E12154">
            <v>0.75</v>
          </cell>
        </row>
        <row r="12155">
          <cell r="B12155">
            <v>83735</v>
          </cell>
          <cell r="C12155" t="str">
            <v>IMPERMEABILIZACAO DE SUPERFICIE COM CIMENTO IMPERMEABILIZANTE DE PEGA ULTRA RAPIDA, TRACO 1:1, E=0,5 CM</v>
          </cell>
          <cell r="D12155" t="str">
            <v>M2</v>
          </cell>
          <cell r="E12155">
            <v>0</v>
          </cell>
        </row>
        <row r="12156">
          <cell r="B12156">
            <v>88309</v>
          </cell>
          <cell r="C12156" t="str">
            <v>PEDREIRO COM ENCARGOS COMPLEMENTARES</v>
          </cell>
          <cell r="D12156" t="str">
            <v>H</v>
          </cell>
          <cell r="E12156">
            <v>0.6</v>
          </cell>
        </row>
        <row r="12157">
          <cell r="B12157">
            <v>88316</v>
          </cell>
          <cell r="C12157" t="str">
            <v>SERVENTE COM ENCARGOS COMPLEMENTARES</v>
          </cell>
          <cell r="D12157" t="str">
            <v>H</v>
          </cell>
          <cell r="E12157">
            <v>0.6</v>
          </cell>
        </row>
        <row r="12158">
          <cell r="B12158">
            <v>127</v>
          </cell>
          <cell r="C12158" t="str">
            <v>ADITIVO IMPERMEABILIZANTE DE PEGA ULTRARRAPIDA</v>
          </cell>
          <cell r="D12158" t="str">
            <v>L</v>
          </cell>
          <cell r="E12158">
            <v>3</v>
          </cell>
        </row>
        <row r="12159">
          <cell r="B12159">
            <v>1379</v>
          </cell>
          <cell r="C12159" t="str">
            <v>CIMENTO PORTLAND COMPOSTO CP II-32</v>
          </cell>
          <cell r="D12159" t="str">
            <v>KG</v>
          </cell>
          <cell r="E12159">
            <v>3</v>
          </cell>
        </row>
        <row r="12160">
          <cell r="B12160">
            <v>68053</v>
          </cell>
          <cell r="C12160" t="str">
            <v>FORNECIMENTO/INSTALACAO LONA PLASTICA PRETA, PARA IMPERMEABILIZACAO, ESPESSURA 150 MICRAS.</v>
          </cell>
          <cell r="D12160" t="str">
            <v>M2</v>
          </cell>
          <cell r="E12160">
            <v>0</v>
          </cell>
        </row>
        <row r="12161">
          <cell r="B12161">
            <v>88270</v>
          </cell>
          <cell r="C12161" t="str">
            <v>IMPERMEABILIZADOR COM ENCARGOS COMPLEMENTARES</v>
          </cell>
          <cell r="D12161" t="str">
            <v>H</v>
          </cell>
          <cell r="E12161">
            <v>0.2</v>
          </cell>
        </row>
        <row r="12162">
          <cell r="B12162">
            <v>3777</v>
          </cell>
          <cell r="C12162" t="str">
            <v>LONA PLASTICA PRETA, E= 150 MICRA</v>
          </cell>
          <cell r="D12162" t="str">
            <v>M2</v>
          </cell>
          <cell r="E12162">
            <v>1.1000000000000001</v>
          </cell>
        </row>
        <row r="12163">
          <cell r="B12163" t="str">
            <v>73753/1</v>
          </cell>
          <cell r="C12163" t="str">
            <v>IMPERMEABILIZACAO DE SUPERFICIE COM MANTA ASFALTICA PROTEGIDA COM FILME DE ALUMINIO GOFRADO (DE ESPESSURA 0,8MM), INCLUSA APLICACAO DE  EMULSAO ASFALTICA, E=3MM.</v>
          </cell>
          <cell r="D12163" t="str">
            <v>M2</v>
          </cell>
          <cell r="E12163">
            <v>0</v>
          </cell>
        </row>
        <row r="12164">
          <cell r="B12164">
            <v>88270</v>
          </cell>
          <cell r="C12164" t="str">
            <v>IMPERMEABILIZADOR COM ENCARGOS COMPLEMENTARES</v>
          </cell>
          <cell r="D12164" t="str">
            <v>H</v>
          </cell>
          <cell r="E12164">
            <v>1</v>
          </cell>
        </row>
        <row r="12165">
          <cell r="B12165">
            <v>88316</v>
          </cell>
          <cell r="C12165" t="str">
            <v>SERVENTE COM ENCARGOS COMPLEMENTARES</v>
          </cell>
          <cell r="D12165" t="str">
            <v>H</v>
          </cell>
          <cell r="E12165">
            <v>1.18</v>
          </cell>
        </row>
        <row r="12166">
          <cell r="B12166">
            <v>7331</v>
          </cell>
          <cell r="C12166" t="str">
            <v>!EM PROCESSO DE DESATIVACAO! EMULSAO ASFALTICA COM ELASTOMERO</v>
          </cell>
          <cell r="D12166" t="str">
            <v>KG</v>
          </cell>
          <cell r="E12166">
            <v>0.1108</v>
          </cell>
        </row>
        <row r="12167">
          <cell r="B12167">
            <v>11621</v>
          </cell>
          <cell r="C12167" t="str">
            <v>MANTA IMPERMEABILIZANTE A BASE DE ASFALTO MODIFICADO C/ ELASTOMEROS DESBS TIPO TORODIM ALUMINIO E = 3MM VIAPOL OU EQUIV</v>
          </cell>
          <cell r="D12167" t="str">
            <v>M2</v>
          </cell>
          <cell r="E12167">
            <v>1.1000000000000001</v>
          </cell>
        </row>
        <row r="12168">
          <cell r="B12168" t="str">
            <v>74033/1</v>
          </cell>
          <cell r="C12168" t="str">
            <v>IMPERMEABILIZACAO DE SUPERFICIE COM GEOMEMBRANA (MANTA TERMOPLASTICA LISA) TIPO PEAD, E=2MM.</v>
          </cell>
          <cell r="D12168" t="str">
            <v>M2</v>
          </cell>
          <cell r="E12168">
            <v>0</v>
          </cell>
        </row>
        <row r="12169">
          <cell r="B12169">
            <v>88309</v>
          </cell>
          <cell r="C12169" t="str">
            <v>PEDREIRO COM ENCARGOS COMPLEMENTARES</v>
          </cell>
          <cell r="D12169" t="str">
            <v>H</v>
          </cell>
          <cell r="E12169">
            <v>0.2</v>
          </cell>
        </row>
        <row r="12170">
          <cell r="B12170">
            <v>88316</v>
          </cell>
          <cell r="C12170" t="str">
            <v>SERVENTE COM ENCARGOS COMPLEMENTARES</v>
          </cell>
          <cell r="D12170" t="str">
            <v>H</v>
          </cell>
          <cell r="E12170">
            <v>0.2</v>
          </cell>
        </row>
        <row r="12171">
          <cell r="B12171">
            <v>25865</v>
          </cell>
          <cell r="C12171" t="str">
            <v>MANTA TERMOPLASTICA, PEAD, GEOMEMBRANA LISA, E = 2,00 MM ( NBR 15352)</v>
          </cell>
          <cell r="D12171" t="str">
            <v>M2</v>
          </cell>
          <cell r="E12171">
            <v>1.05</v>
          </cell>
        </row>
        <row r="12172">
          <cell r="B12172">
            <v>83737</v>
          </cell>
          <cell r="C12172" t="str">
            <v>IMPERMEABILIZACAO DE SUPERFICIE COM MANTA ASFALTICA (COM POLIMEROS TIPO APP), E=3 MM</v>
          </cell>
          <cell r="D12172" t="str">
            <v>M2</v>
          </cell>
          <cell r="E12172">
            <v>0</v>
          </cell>
        </row>
        <row r="12173">
          <cell r="B12173">
            <v>88243</v>
          </cell>
          <cell r="C12173" t="str">
            <v>AJUDANTE ESPECIALIZADO COM ENCARGOS COMPLEMENTARES</v>
          </cell>
          <cell r="D12173" t="str">
            <v>H</v>
          </cell>
          <cell r="E12173">
            <v>0.3</v>
          </cell>
        </row>
        <row r="12174">
          <cell r="B12174">
            <v>88270</v>
          </cell>
          <cell r="C12174" t="str">
            <v>IMPERMEABILIZADOR COM ENCARGOS COMPLEMENTARES</v>
          </cell>
          <cell r="D12174" t="str">
            <v>H</v>
          </cell>
          <cell r="E12174">
            <v>0.3</v>
          </cell>
        </row>
        <row r="12175">
          <cell r="B12175">
            <v>88316</v>
          </cell>
          <cell r="C12175" t="str">
            <v>SERVENTE COM ENCARGOS COMPLEMENTARES</v>
          </cell>
          <cell r="D12175" t="str">
            <v>H</v>
          </cell>
          <cell r="E12175">
            <v>0.3</v>
          </cell>
        </row>
        <row r="12176">
          <cell r="B12176">
            <v>511</v>
          </cell>
          <cell r="C12176" t="str">
            <v>PRIMER PARA MANTA ASFALTICA A BASE DE ASFALTO MODIFICADO DILUIDO EM SOLVENTE, APLICACAO A FRIO</v>
          </cell>
          <cell r="D12176" t="str">
            <v>L</v>
          </cell>
          <cell r="E12176">
            <v>0.4</v>
          </cell>
        </row>
        <row r="12177">
          <cell r="B12177">
            <v>4014</v>
          </cell>
          <cell r="C12177" t="str">
            <v>MANTA IMPERMEABILIZANTE A BASE DE ASFALTO MODIFICADO C/ POLIMEROS DE APP TIPO TORODIM APP 3MM VIAPOL OU EQUIV</v>
          </cell>
          <cell r="D12177" t="str">
            <v>M2</v>
          </cell>
          <cell r="E12177">
            <v>1.1000000000000001</v>
          </cell>
        </row>
        <row r="12178">
          <cell r="B12178">
            <v>11625</v>
          </cell>
          <cell r="C12178" t="str">
            <v>!EM PROCESSO DE DESATIVACAO! TINTA PRIMARIA BETUMINOSA EM SUSPENSAO AQUOSA</v>
          </cell>
          <cell r="D12178" t="str">
            <v>KG</v>
          </cell>
          <cell r="E12178">
            <v>0.6</v>
          </cell>
        </row>
        <row r="12179">
          <cell r="B12179">
            <v>83738</v>
          </cell>
          <cell r="C12179" t="str">
            <v>IMPERMEABILIZACAO DE SUPERFICIE COM MANTA ASFALTICA (COM POLIMEROS TIPO APP), E=4 MM</v>
          </cell>
          <cell r="D12179" t="str">
            <v>M2</v>
          </cell>
          <cell r="E12179">
            <v>0</v>
          </cell>
        </row>
        <row r="12180">
          <cell r="B12180">
            <v>88243</v>
          </cell>
          <cell r="C12180" t="str">
            <v>AJUDANTE ESPECIALIZADO COM ENCARGOS COMPLEMENTARES</v>
          </cell>
          <cell r="D12180" t="str">
            <v>H</v>
          </cell>
          <cell r="E12180">
            <v>0.45</v>
          </cell>
        </row>
        <row r="12181">
          <cell r="B12181">
            <v>88270</v>
          </cell>
          <cell r="C12181" t="str">
            <v>IMPERMEABILIZADOR COM ENCARGOS COMPLEMENTARES</v>
          </cell>
          <cell r="D12181" t="str">
            <v>H</v>
          </cell>
          <cell r="E12181">
            <v>0.45</v>
          </cell>
        </row>
        <row r="12182">
          <cell r="B12182">
            <v>88316</v>
          </cell>
          <cell r="C12182" t="str">
            <v>SERVENTE COM ENCARGOS COMPLEMENTARES</v>
          </cell>
          <cell r="D12182" t="str">
            <v>H</v>
          </cell>
          <cell r="E12182">
            <v>0.3</v>
          </cell>
        </row>
        <row r="12183">
          <cell r="B12183">
            <v>511</v>
          </cell>
          <cell r="C12183" t="str">
            <v>PRIMER PARA MANTA ASFALTICA A BASE DE ASFALTO MODIFICADO DILUIDO EM SOLVENTE, APLICACAO A FRIO</v>
          </cell>
          <cell r="D12183" t="str">
            <v>L</v>
          </cell>
          <cell r="E12183">
            <v>0.4</v>
          </cell>
        </row>
        <row r="12184">
          <cell r="B12184">
            <v>4015</v>
          </cell>
          <cell r="C12184" t="str">
            <v>MANTA IMPERMEABILIZANTE A BASE DE ASFALTO MODIFICADO C/ POLIMEROS DE APP TIPO TORODIM 4MM VIAPOL OU EQUIV</v>
          </cell>
          <cell r="D12184" t="str">
            <v>M2</v>
          </cell>
          <cell r="E12184">
            <v>1.1000000000000001</v>
          </cell>
        </row>
        <row r="12185">
          <cell r="B12185">
            <v>11625</v>
          </cell>
          <cell r="C12185" t="str">
            <v>!EM PROCESSO DE DESATIVACAO! TINTA PRIMARIA BETUMINOSA EM SUSPENSAO AQUOSA</v>
          </cell>
          <cell r="D12185" t="str">
            <v>KG</v>
          </cell>
          <cell r="E12185">
            <v>0.6</v>
          </cell>
        </row>
        <row r="12186">
          <cell r="B12186">
            <v>83740</v>
          </cell>
          <cell r="C12186" t="str">
            <v>IMPERMEABILIZACAO COM VÉU DE POLIESTER</v>
          </cell>
          <cell r="D12186" t="str">
            <v>M2</v>
          </cell>
          <cell r="E12186">
            <v>0</v>
          </cell>
        </row>
        <row r="12187">
          <cell r="B12187">
            <v>88243</v>
          </cell>
          <cell r="C12187" t="str">
            <v>AJUDANTE ESPECIALIZADO COM ENCARGOS COMPLEMENTARES</v>
          </cell>
          <cell r="D12187" t="str">
            <v>H</v>
          </cell>
          <cell r="E12187">
            <v>0.7</v>
          </cell>
        </row>
        <row r="12188">
          <cell r="B12188">
            <v>88270</v>
          </cell>
          <cell r="C12188" t="str">
            <v>IMPERMEABILIZADOR COM ENCARGOS COMPLEMENTARES</v>
          </cell>
          <cell r="D12188" t="str">
            <v>H</v>
          </cell>
          <cell r="E12188">
            <v>0.6</v>
          </cell>
        </row>
        <row r="12189">
          <cell r="B12189">
            <v>4030</v>
          </cell>
          <cell r="C12189" t="str">
            <v>VEU POLIESTER</v>
          </cell>
          <cell r="D12189" t="str">
            <v>M2</v>
          </cell>
          <cell r="E12189">
            <v>1.1000000000000001</v>
          </cell>
        </row>
        <row r="12190">
          <cell r="B12190" t="str">
            <v>73929/1</v>
          </cell>
          <cell r="C12190" t="str">
            <v>IMPERMEABILIZACAO DE SUPERFICIE COM CIMENTO ESPECIAL CRISTALIZANTE COM ADESIVO LIQUIDO, UMA DEMAO.</v>
          </cell>
          <cell r="D12190" t="str">
            <v>M2</v>
          </cell>
          <cell r="E12190">
            <v>0</v>
          </cell>
        </row>
        <row r="12191">
          <cell r="B12191">
            <v>88270</v>
          </cell>
          <cell r="C12191" t="str">
            <v>IMPERMEABILIZADOR COM ENCARGOS COMPLEMENTARES</v>
          </cell>
          <cell r="D12191" t="str">
            <v>H</v>
          </cell>
          <cell r="E12191">
            <v>1</v>
          </cell>
        </row>
        <row r="12192">
          <cell r="B12192">
            <v>1371</v>
          </cell>
          <cell r="C12192" t="str">
            <v>IMPERMEABILIZANTE A BASE DE CIMENTO CRISTALIZANTE EM PO, MONOCOMPONENTE</v>
          </cell>
          <cell r="D12192" t="str">
            <v>KG</v>
          </cell>
          <cell r="E12192">
            <v>2</v>
          </cell>
        </row>
        <row r="12193">
          <cell r="B12193">
            <v>7334</v>
          </cell>
          <cell r="C12193" t="str">
            <v>ADITIVO ADESIVO LIQUIDO PARA ARGAMASSAS DE REVESTIMENTOS CIMENTICIOS</v>
          </cell>
          <cell r="D12193" t="str">
            <v>L</v>
          </cell>
          <cell r="E12193">
            <v>0.08</v>
          </cell>
        </row>
        <row r="12194">
          <cell r="B12194" t="str">
            <v>73929/4</v>
          </cell>
          <cell r="C12194" t="str">
            <v>IMPERMEABILIZACAO DE ESTRUTURAS ENTERRADAS COM CIMENTO CRISTALIZANTE E ADESIVO LIQUIDO, ATE 7M DE PROFUNDIDADE.</v>
          </cell>
          <cell r="D12194" t="str">
            <v>M2</v>
          </cell>
          <cell r="E12194">
            <v>0</v>
          </cell>
        </row>
        <row r="12195">
          <cell r="B12195">
            <v>88270</v>
          </cell>
          <cell r="C12195" t="str">
            <v>IMPERMEABILIZADOR COM ENCARGOS COMPLEMENTARES</v>
          </cell>
          <cell r="D12195" t="str">
            <v>H</v>
          </cell>
          <cell r="E12195">
            <v>2</v>
          </cell>
        </row>
        <row r="12196">
          <cell r="B12196">
            <v>1371</v>
          </cell>
          <cell r="C12196" t="str">
            <v>IMPERMEABILIZANTE A BASE DE CIMENTO CRISTALIZANTE EM PO, MONOCOMPONENTE</v>
          </cell>
          <cell r="D12196" t="str">
            <v>KG</v>
          </cell>
          <cell r="E12196">
            <v>3</v>
          </cell>
        </row>
        <row r="12197">
          <cell r="B12197">
            <v>7334</v>
          </cell>
          <cell r="C12197" t="str">
            <v>ADITIVO ADESIVO LIQUIDO PARA ARGAMASSAS DE REVESTIMENTOS CIMENTICIOS</v>
          </cell>
          <cell r="D12197" t="str">
            <v>L</v>
          </cell>
          <cell r="E12197">
            <v>0.3</v>
          </cell>
        </row>
        <row r="12198">
          <cell r="B12198">
            <v>6225</v>
          </cell>
          <cell r="C12198" t="str">
            <v>IMPERMEABILIZACAO DE CALHAS/LAJES DESCOBERTAS, COM EMULSAO ASFALTICA COM ELASTOMEROS, 3 DEMAOS</v>
          </cell>
          <cell r="D12198" t="str">
            <v>M2</v>
          </cell>
          <cell r="E12198">
            <v>0</v>
          </cell>
        </row>
        <row r="12199">
          <cell r="B12199">
            <v>88309</v>
          </cell>
          <cell r="C12199" t="str">
            <v>PEDREIRO COM ENCARGOS COMPLEMENTARES</v>
          </cell>
          <cell r="D12199" t="str">
            <v>H</v>
          </cell>
          <cell r="E12199">
            <v>1</v>
          </cell>
        </row>
        <row r="12200">
          <cell r="B12200">
            <v>88316</v>
          </cell>
          <cell r="C12200" t="str">
            <v>SERVENTE COM ENCARGOS COMPLEMENTARES</v>
          </cell>
          <cell r="D12200" t="str">
            <v>H</v>
          </cell>
          <cell r="E12200">
            <v>0.4</v>
          </cell>
        </row>
        <row r="12201">
          <cell r="B12201">
            <v>626</v>
          </cell>
          <cell r="C12201" t="str">
            <v>MANTA LIQUIDA DE BASE ASFALTICA MODIFICADA COM A ADICAO DE ELASTOMEROS DILUIDOS EM SOLVENTE ORGANICO, APLICACAO A FRIO (MEMBRANA IMPERMEABILIZANTE ASFASTICA)</v>
          </cell>
          <cell r="D12201" t="str">
            <v>KG</v>
          </cell>
          <cell r="E12201">
            <v>1.02</v>
          </cell>
        </row>
        <row r="12202">
          <cell r="B12202">
            <v>72075</v>
          </cell>
          <cell r="C12202" t="str">
            <v>IMPERMEABILIZACAO DE SUPERFICIE COM REVESTIMENTO BICOMPONENTE SEMI FLEXIVEL.</v>
          </cell>
          <cell r="D12202" t="str">
            <v>M2</v>
          </cell>
          <cell r="E12202">
            <v>0</v>
          </cell>
        </row>
        <row r="12203">
          <cell r="B12203">
            <v>88309</v>
          </cell>
          <cell r="C12203" t="str">
            <v>PEDREIRO COM ENCARGOS COMPLEMENTARES</v>
          </cell>
          <cell r="D12203" t="str">
            <v>H</v>
          </cell>
          <cell r="E12203">
            <v>0.2</v>
          </cell>
        </row>
        <row r="12204">
          <cell r="B12204">
            <v>88316</v>
          </cell>
          <cell r="C12204" t="str">
            <v>SERVENTE COM ENCARGOS COMPLEMENTARES</v>
          </cell>
          <cell r="D12204" t="str">
            <v>H</v>
          </cell>
          <cell r="E12204">
            <v>0.1</v>
          </cell>
        </row>
        <row r="12205">
          <cell r="B12205">
            <v>116</v>
          </cell>
          <cell r="C12205" t="str">
            <v>!EM PROCESSO DE DESATIVACAO! REVESTIMENTO IMPERMEABILIZANTE SEMI-FLEXIVEL BI-COMPONENTE</v>
          </cell>
          <cell r="D12205" t="str">
            <v>KG</v>
          </cell>
          <cell r="E12205">
            <v>1.2</v>
          </cell>
        </row>
        <row r="12206">
          <cell r="B12206" t="str">
            <v>73762/2</v>
          </cell>
          <cell r="C12206" t="str">
            <v>IMPERMEABILIZACAO DE SUPERFICIE COM ADESIVO LIQUIDO SOBRE CIMENTO CRISTALIZANTE, INCLUSO VEU DE FIBRA DE VIDRO.</v>
          </cell>
          <cell r="D12206" t="str">
            <v>M2</v>
          </cell>
          <cell r="E12206">
            <v>0</v>
          </cell>
        </row>
        <row r="12207">
          <cell r="B12207">
            <v>88270</v>
          </cell>
          <cell r="C12207" t="str">
            <v>IMPERMEABILIZADOR COM ENCARGOS COMPLEMENTARES</v>
          </cell>
          <cell r="D12207" t="str">
            <v>H</v>
          </cell>
          <cell r="E12207">
            <v>1.2</v>
          </cell>
        </row>
        <row r="12208">
          <cell r="B12208">
            <v>88316</v>
          </cell>
          <cell r="C12208" t="str">
            <v>SERVENTE COM ENCARGOS COMPLEMENTARES</v>
          </cell>
          <cell r="D12208" t="str">
            <v>H</v>
          </cell>
          <cell r="E12208">
            <v>1</v>
          </cell>
        </row>
        <row r="12209">
          <cell r="B12209">
            <v>1371</v>
          </cell>
          <cell r="C12209" t="str">
            <v>IMPERMEABILIZANTE A BASE DE CIMENTO CRISTALIZANTE EM PO, MONOCOMPONENTE</v>
          </cell>
          <cell r="D12209" t="str">
            <v>KG</v>
          </cell>
          <cell r="E12209">
            <v>2</v>
          </cell>
        </row>
        <row r="12210">
          <cell r="B12210">
            <v>4031</v>
          </cell>
          <cell r="C12210" t="str">
            <v>VEU FIBRA DE VIDRO AEROGLASS/RHODIA OU SIMILAR 0,04 KG/M2</v>
          </cell>
          <cell r="D12210" t="str">
            <v>M2</v>
          </cell>
          <cell r="E12210">
            <v>1.1000000000000001</v>
          </cell>
        </row>
        <row r="12211">
          <cell r="B12211">
            <v>7325</v>
          </cell>
          <cell r="C12211" t="str">
            <v>ADITIVO IMPERMEABILIZANTE DE PEGA NORMAL PARA ARGAMASSAS E  CONCRETOS SEM ARMACAO</v>
          </cell>
          <cell r="D12211" t="str">
            <v>KG</v>
          </cell>
          <cell r="E12211">
            <v>1.6</v>
          </cell>
        </row>
        <row r="12212">
          <cell r="B12212">
            <v>7334</v>
          </cell>
          <cell r="C12212" t="str">
            <v>ADITIVO ADESIVO LIQUIDO PARA ARGAMASSAS DE REVESTIMENTOS CIMENTICIOS</v>
          </cell>
          <cell r="D12212" t="str">
            <v>L</v>
          </cell>
          <cell r="E12212">
            <v>0.2</v>
          </cell>
        </row>
        <row r="12213">
          <cell r="B12213" t="str">
            <v>73762/4</v>
          </cell>
          <cell r="C12213" t="str">
            <v>IMPERMEABILIZACAO DE SUPERFICIE COM ASFALTO ELASTOMERICO, INCLUSOS PRIMER E VEU DE FIBRA DE VIDRO.</v>
          </cell>
          <cell r="D12213" t="str">
            <v>M2</v>
          </cell>
          <cell r="E12213">
            <v>0</v>
          </cell>
        </row>
        <row r="12214">
          <cell r="B12214">
            <v>88270</v>
          </cell>
          <cell r="C12214" t="str">
            <v>IMPERMEABILIZADOR COM ENCARGOS COMPLEMENTARES</v>
          </cell>
          <cell r="D12214" t="str">
            <v>H</v>
          </cell>
          <cell r="E12214">
            <v>1.2</v>
          </cell>
        </row>
        <row r="12215">
          <cell r="B12215">
            <v>88316</v>
          </cell>
          <cell r="C12215" t="str">
            <v>SERVENTE COM ENCARGOS COMPLEMENTARES</v>
          </cell>
          <cell r="D12215" t="str">
            <v>H</v>
          </cell>
          <cell r="E12215">
            <v>1.2</v>
          </cell>
        </row>
        <row r="12216">
          <cell r="B12216">
            <v>626</v>
          </cell>
          <cell r="C12216" t="str">
            <v>MANTA LIQUIDA DE BASE ASFALTICA MODIFICADA COM A ADICAO DE ELASTOMEROS DILUIDOS EM SOLVENTE ORGANICO, APLICACAO A FRIO (MEMBRANA IMPERMEABILIZANTE ASFASTICA)</v>
          </cell>
          <cell r="D12216" t="str">
            <v>KG</v>
          </cell>
          <cell r="E12216">
            <v>5</v>
          </cell>
        </row>
        <row r="12217">
          <cell r="B12217">
            <v>4031</v>
          </cell>
          <cell r="C12217" t="str">
            <v>VEU FIBRA DE VIDRO AEROGLASS/RHODIA OU SIMILAR 0,04 KG/M2</v>
          </cell>
          <cell r="D12217" t="str">
            <v>M2</v>
          </cell>
          <cell r="E12217">
            <v>1.1000000000000001</v>
          </cell>
        </row>
        <row r="12218">
          <cell r="B12218">
            <v>11174</v>
          </cell>
          <cell r="C12218" t="str">
            <v>PRIMER UNIVERSAL, FUNDO ANTICORROSIVO TIPO ZARCAO</v>
          </cell>
          <cell r="D12218" t="str">
            <v>18L</v>
          </cell>
          <cell r="E12218">
            <v>2.5000000000000001E-2</v>
          </cell>
        </row>
        <row r="12219">
          <cell r="B12219" t="str">
            <v>74066/2</v>
          </cell>
          <cell r="C12219" t="str">
            <v>IMPERMEABILIZACAO DE SUPERFICIE, COM IMPERMEABILIZANTE FLEXIVEL A BASE ACRILICA.</v>
          </cell>
          <cell r="D12219" t="str">
            <v>M2</v>
          </cell>
          <cell r="E12219">
            <v>0</v>
          </cell>
        </row>
        <row r="12220">
          <cell r="B12220">
            <v>88270</v>
          </cell>
          <cell r="C12220" t="str">
            <v>IMPERMEABILIZADOR COM ENCARGOS COMPLEMENTARES</v>
          </cell>
          <cell r="D12220" t="str">
            <v>H</v>
          </cell>
          <cell r="E12220">
            <v>1.4</v>
          </cell>
        </row>
        <row r="12221">
          <cell r="B12221">
            <v>88316</v>
          </cell>
          <cell r="C12221" t="str">
            <v>SERVENTE COM ENCARGOS COMPLEMENTARES</v>
          </cell>
          <cell r="D12221" t="str">
            <v>H</v>
          </cell>
          <cell r="E12221">
            <v>0.7</v>
          </cell>
        </row>
        <row r="12222">
          <cell r="B12222">
            <v>140</v>
          </cell>
          <cell r="C12222" t="str">
            <v>IMPERMEABILIZANTE FLEXIVEL BRANCO DE BASE ACRILICA PARA COBERTURAS</v>
          </cell>
          <cell r="D12222" t="str">
            <v>KG</v>
          </cell>
          <cell r="E12222">
            <v>2.5</v>
          </cell>
        </row>
        <row r="12223">
          <cell r="B12223" t="str">
            <v>74106/1</v>
          </cell>
          <cell r="C12223" t="str">
            <v>IMPERMEABILIZACAO DE ESTRUTURAS ENTERRADAS, COM TINTA ASFALTICA, DUAS DEMAOS.</v>
          </cell>
          <cell r="D12223" t="str">
            <v>M2</v>
          </cell>
          <cell r="E12223">
            <v>0</v>
          </cell>
        </row>
        <row r="12224">
          <cell r="B12224">
            <v>88316</v>
          </cell>
          <cell r="C12224" t="str">
            <v>SERVENTE COM ENCARGOS COMPLEMENTARES</v>
          </cell>
          <cell r="D12224" t="str">
            <v>H</v>
          </cell>
          <cell r="E12224">
            <v>0.4</v>
          </cell>
        </row>
        <row r="12225">
          <cell r="B12225">
            <v>7319</v>
          </cell>
          <cell r="C12225" t="str">
            <v>TINTA ASFALTICA IMPERMEABILIZANTE DISPERSA EM AGUA, PARA MATERIAIS CIMENTICIOS</v>
          </cell>
          <cell r="D12225" t="str">
            <v>L</v>
          </cell>
          <cell r="E12225">
            <v>0.4</v>
          </cell>
        </row>
        <row r="12226">
          <cell r="B12226">
            <v>83741</v>
          </cell>
          <cell r="C12226" t="str">
            <v>IMPERMEABILIZACAO DE SUPERFICIE COM EMULSAO ASFALTICA COM ELASTOMERO, INCLUSOS PRIMER E VEU DE POLIESTER</v>
          </cell>
          <cell r="D12226" t="str">
            <v>M2</v>
          </cell>
          <cell r="E12226">
            <v>0</v>
          </cell>
        </row>
        <row r="12227">
          <cell r="B12227">
            <v>88243</v>
          </cell>
          <cell r="C12227" t="str">
            <v>AJUDANTE ESPECIALIZADO COM ENCARGOS COMPLEMENTARES</v>
          </cell>
          <cell r="D12227" t="str">
            <v>H</v>
          </cell>
          <cell r="E12227">
            <v>0.5</v>
          </cell>
        </row>
        <row r="12228">
          <cell r="B12228">
            <v>88270</v>
          </cell>
          <cell r="C12228" t="str">
            <v>IMPERMEABILIZADOR COM ENCARGOS COMPLEMENTARES</v>
          </cell>
          <cell r="D12228" t="str">
            <v>H</v>
          </cell>
          <cell r="E12228">
            <v>0.5</v>
          </cell>
        </row>
        <row r="12229">
          <cell r="B12229">
            <v>88316</v>
          </cell>
          <cell r="C12229" t="str">
            <v>SERVENTE COM ENCARGOS COMPLEMENTARES</v>
          </cell>
          <cell r="D12229" t="str">
            <v>H</v>
          </cell>
          <cell r="E12229">
            <v>0.5</v>
          </cell>
        </row>
        <row r="12230">
          <cell r="B12230">
            <v>4030</v>
          </cell>
          <cell r="C12230" t="str">
            <v>VEU POLIESTER</v>
          </cell>
          <cell r="D12230" t="str">
            <v>M2</v>
          </cell>
          <cell r="E12230">
            <v>1.1000000000000001</v>
          </cell>
        </row>
        <row r="12231">
          <cell r="B12231">
            <v>7331</v>
          </cell>
          <cell r="C12231" t="str">
            <v>!EM PROCESSO DE DESATIVACAO! EMULSAO ASFALTICA COM ELASTOMERO</v>
          </cell>
          <cell r="D12231" t="str">
            <v>KG</v>
          </cell>
          <cell r="E12231">
            <v>3</v>
          </cell>
        </row>
        <row r="12232">
          <cell r="B12232">
            <v>11625</v>
          </cell>
          <cell r="C12232" t="str">
            <v>!EM PROCESSO DE DESATIVACAO! TINTA PRIMARIA BETUMINOSA EM SUSPENSAO AQUOSA</v>
          </cell>
          <cell r="D12232" t="str">
            <v>KG</v>
          </cell>
          <cell r="E12232">
            <v>0.8</v>
          </cell>
        </row>
        <row r="12233">
          <cell r="B12233">
            <v>83742</v>
          </cell>
          <cell r="C12233" t="str">
            <v>IMPERMEABILIZACAO DE SUPERFICIE COM EMULSAO ASFALTICA A BASE D'AGUA</v>
          </cell>
          <cell r="D12233" t="str">
            <v>M2</v>
          </cell>
          <cell r="E12233">
            <v>0</v>
          </cell>
        </row>
        <row r="12234">
          <cell r="B12234">
            <v>88270</v>
          </cell>
          <cell r="C12234" t="str">
            <v>IMPERMEABILIZADOR COM ENCARGOS COMPLEMENTARES</v>
          </cell>
          <cell r="D12234" t="str">
            <v>H</v>
          </cell>
          <cell r="E12234">
            <v>0.4</v>
          </cell>
        </row>
        <row r="12235">
          <cell r="B12235">
            <v>88316</v>
          </cell>
          <cell r="C12235" t="str">
            <v>SERVENTE COM ENCARGOS COMPLEMENTARES</v>
          </cell>
          <cell r="D12235" t="str">
            <v>H</v>
          </cell>
          <cell r="E12235">
            <v>0.4</v>
          </cell>
        </row>
        <row r="12236">
          <cell r="B12236">
            <v>7319</v>
          </cell>
          <cell r="C12236" t="str">
            <v>TINTA ASFALTICA IMPERMEABILIZANTE DISPERSA EM AGUA, PARA MATERIAIS CIMENTICIOS</v>
          </cell>
          <cell r="D12236" t="str">
            <v>L</v>
          </cell>
          <cell r="E12236">
            <v>1.2</v>
          </cell>
        </row>
        <row r="12237">
          <cell r="B12237">
            <v>83743</v>
          </cell>
          <cell r="C12237" t="str">
            <v>JUNTA DE DILATACAO PARA IMPERMEABILIZACAO, COM ASFALTO OXIDADO APLICADO A QUENTE, DIMENSOES 2X2 CM</v>
          </cell>
          <cell r="D12237" t="str">
            <v>M</v>
          </cell>
          <cell r="E12237">
            <v>0</v>
          </cell>
        </row>
        <row r="12238">
          <cell r="B12238">
            <v>88243</v>
          </cell>
          <cell r="C12238" t="str">
            <v>AJUDANTE ESPECIALIZADO COM ENCARGOS COMPLEMENTARES</v>
          </cell>
          <cell r="D12238" t="str">
            <v>H</v>
          </cell>
          <cell r="E12238">
            <v>0.42</v>
          </cell>
        </row>
        <row r="12239">
          <cell r="B12239">
            <v>88270</v>
          </cell>
          <cell r="C12239" t="str">
            <v>IMPERMEABILIZADOR COM ENCARGOS COMPLEMENTARES</v>
          </cell>
          <cell r="D12239" t="str">
            <v>H</v>
          </cell>
          <cell r="E12239">
            <v>0.36</v>
          </cell>
        </row>
        <row r="12240">
          <cell r="B12240">
            <v>509</v>
          </cell>
          <cell r="C12240" t="str">
            <v>ASFALTO MODIFICADO TIPO III - NBR 9910 (ASFALTO OXIDADO PARA IMPERMEABILIZACAO, COEFICIENTE DE PENETRACAO 15-25)</v>
          </cell>
          <cell r="D12240" t="str">
            <v>KG</v>
          </cell>
          <cell r="E12240">
            <v>0.67</v>
          </cell>
        </row>
        <row r="12241">
          <cell r="B12241" t="str">
            <v>73872/1</v>
          </cell>
          <cell r="C12241" t="str">
            <v>IMPERMEABILIZACAO COM PINTURA A BASE DE RESINA EPOXI ALCATRAO, UMA DEMAO.</v>
          </cell>
          <cell r="D12241" t="str">
            <v>M2</v>
          </cell>
          <cell r="E12241">
            <v>0</v>
          </cell>
        </row>
        <row r="12242">
          <cell r="B12242">
            <v>88270</v>
          </cell>
          <cell r="C12242" t="str">
            <v>IMPERMEABILIZADOR COM ENCARGOS COMPLEMENTARES</v>
          </cell>
          <cell r="D12242" t="str">
            <v>H</v>
          </cell>
          <cell r="E12242">
            <v>0.6</v>
          </cell>
        </row>
        <row r="12243">
          <cell r="B12243">
            <v>88316</v>
          </cell>
          <cell r="C12243" t="str">
            <v>SERVENTE COM ENCARGOS COMPLEMENTARES</v>
          </cell>
          <cell r="D12243" t="str">
            <v>H</v>
          </cell>
          <cell r="E12243">
            <v>0.3</v>
          </cell>
        </row>
        <row r="12244">
          <cell r="B12244">
            <v>154</v>
          </cell>
          <cell r="C12244" t="str">
            <v>TINTA/REVESTIMENTO  A BASE DE RESINA EPOXI COM ALCATRAO, BICOMPONENTE</v>
          </cell>
          <cell r="D12244" t="str">
            <v>L</v>
          </cell>
          <cell r="E12244">
            <v>0.24</v>
          </cell>
        </row>
        <row r="12245">
          <cell r="B12245">
            <v>5318</v>
          </cell>
          <cell r="C12245" t="str">
            <v>SOLVENTE DILUENTE A BASE DE AGUARRAS</v>
          </cell>
          <cell r="D12245" t="str">
            <v>L</v>
          </cell>
          <cell r="E12245">
            <v>0.1</v>
          </cell>
        </row>
        <row r="12246">
          <cell r="B12246" t="str">
            <v>73872/2</v>
          </cell>
          <cell r="C12246" t="str">
            <v>IMPERMEABILIZACAO COM PINTURA A BASE DE RESINA EPOXI ALCATRAO, DUAS DEMAOS.</v>
          </cell>
          <cell r="D12246" t="str">
            <v>M2</v>
          </cell>
          <cell r="E12246">
            <v>0</v>
          </cell>
        </row>
        <row r="12247">
          <cell r="B12247">
            <v>88270</v>
          </cell>
          <cell r="C12247" t="str">
            <v>IMPERMEABILIZADOR COM ENCARGOS COMPLEMENTARES</v>
          </cell>
          <cell r="D12247" t="str">
            <v>H</v>
          </cell>
          <cell r="E12247">
            <v>1.2</v>
          </cell>
        </row>
        <row r="12248">
          <cell r="B12248">
            <v>88316</v>
          </cell>
          <cell r="C12248" t="str">
            <v>SERVENTE COM ENCARGOS COMPLEMENTARES</v>
          </cell>
          <cell r="D12248" t="str">
            <v>H</v>
          </cell>
          <cell r="E12248">
            <v>0.6</v>
          </cell>
        </row>
        <row r="12249">
          <cell r="B12249">
            <v>154</v>
          </cell>
          <cell r="C12249" t="str">
            <v>TINTA/REVESTIMENTO  A BASE DE RESINA EPOXI COM ALCATRAO, BICOMPONENTE</v>
          </cell>
          <cell r="D12249" t="str">
            <v>L</v>
          </cell>
          <cell r="E12249">
            <v>0.5</v>
          </cell>
        </row>
        <row r="12250">
          <cell r="B12250">
            <v>72124</v>
          </cell>
          <cell r="C12250" t="str">
            <v>IMPERMEABILIZACAO DE SUPERFICIE COM MASTIQUE ELASTICO A BASE DE SILICONE, POR VOLUME.</v>
          </cell>
          <cell r="D12250" t="str">
            <v>DM3</v>
          </cell>
          <cell r="E12250">
            <v>0</v>
          </cell>
        </row>
        <row r="12251">
          <cell r="B12251">
            <v>88270</v>
          </cell>
          <cell r="C12251" t="str">
            <v>IMPERMEABILIZADOR COM ENCARGOS COMPLEMENTARES</v>
          </cell>
          <cell r="D12251" t="str">
            <v>H</v>
          </cell>
          <cell r="E12251">
            <v>0.33</v>
          </cell>
        </row>
        <row r="12252">
          <cell r="B12252">
            <v>7321</v>
          </cell>
          <cell r="C12252" t="str">
            <v>!EM PROCESSO DE DESATIVACAO! MASTIQUE ELASTICO BASE SILICONE</v>
          </cell>
          <cell r="D12252" t="str">
            <v>310ML</v>
          </cell>
          <cell r="E12252">
            <v>3.226</v>
          </cell>
        </row>
        <row r="12253">
          <cell r="B12253" t="str">
            <v>74025/1</v>
          </cell>
          <cell r="C12253" t="str">
            <v>IMPERMEABILIZACAO DE SUPERFICIE COM MASTIQUE BETUMINOSO A FRIO, POR METRO.</v>
          </cell>
          <cell r="D12253" t="str">
            <v>M</v>
          </cell>
          <cell r="E12253">
            <v>0</v>
          </cell>
        </row>
        <row r="12254">
          <cell r="B12254">
            <v>88309</v>
          </cell>
          <cell r="C12254" t="str">
            <v>PEDREIRO COM ENCARGOS COMPLEMENTARES</v>
          </cell>
          <cell r="D12254" t="str">
            <v>H</v>
          </cell>
          <cell r="E12254">
            <v>0.4</v>
          </cell>
        </row>
        <row r="12255">
          <cell r="B12255">
            <v>88316</v>
          </cell>
          <cell r="C12255" t="str">
            <v>SERVENTE COM ENCARGOS COMPLEMENTARES</v>
          </cell>
          <cell r="D12255" t="str">
            <v>H</v>
          </cell>
          <cell r="E12255">
            <v>0.8</v>
          </cell>
        </row>
        <row r="12256">
          <cell r="B12256">
            <v>370</v>
          </cell>
          <cell r="C12256" t="str">
            <v>AREIA MEDIA - POSTO JAZIDA/FORNECEDOR (RETIRADO NA JAZIDA, SEM TRANSPORTE)</v>
          </cell>
          <cell r="D12256" t="str">
            <v>M3</v>
          </cell>
          <cell r="E12256">
            <v>3.2849999999999997E-2</v>
          </cell>
        </row>
        <row r="12257">
          <cell r="B12257">
            <v>1379</v>
          </cell>
          <cell r="C12257" t="str">
            <v>CIMENTO PORTLAND COMPOSTO CP II-32</v>
          </cell>
          <cell r="D12257" t="str">
            <v>KG</v>
          </cell>
          <cell r="E12257">
            <v>10</v>
          </cell>
        </row>
        <row r="12258">
          <cell r="B12258">
            <v>7317</v>
          </cell>
          <cell r="C12258" t="str">
            <v>SELANTE DE BASE ASFALTICA PARA VEDACAO</v>
          </cell>
          <cell r="D12258" t="str">
            <v>KG</v>
          </cell>
          <cell r="E12258">
            <v>0.8</v>
          </cell>
        </row>
        <row r="12259">
          <cell r="B12259">
            <v>11607</v>
          </cell>
          <cell r="C12259" t="str">
            <v>!EM PROCESSO DE DESATIVACAO! FELTRO ONDALIT LARGURA = 1,00 M</v>
          </cell>
          <cell r="D12259" t="str">
            <v>M</v>
          </cell>
          <cell r="E12259">
            <v>0.34499999999999997</v>
          </cell>
        </row>
        <row r="12260">
          <cell r="B12260" t="str">
            <v>74190/1</v>
          </cell>
          <cell r="C12260" t="str">
            <v>IMPERMEABILIZACAO DE SUPERFICIE COM MASTIQUE BETUMINOSO A FRIO, POR AREA.</v>
          </cell>
          <cell r="D12260" t="str">
            <v>M2</v>
          </cell>
          <cell r="E12260">
            <v>0</v>
          </cell>
        </row>
        <row r="12261">
          <cell r="B12261">
            <v>88309</v>
          </cell>
          <cell r="C12261" t="str">
            <v>PEDREIRO COM ENCARGOS COMPLEMENTARES</v>
          </cell>
          <cell r="D12261" t="str">
            <v>H</v>
          </cell>
          <cell r="E12261">
            <v>1.33</v>
          </cell>
        </row>
        <row r="12262">
          <cell r="B12262">
            <v>88316</v>
          </cell>
          <cell r="C12262" t="str">
            <v>SERVENTE COM ENCARGOS COMPLEMENTARES</v>
          </cell>
          <cell r="D12262" t="str">
            <v>H</v>
          </cell>
          <cell r="E12262">
            <v>2.66</v>
          </cell>
        </row>
        <row r="12263">
          <cell r="B12263">
            <v>370</v>
          </cell>
          <cell r="C12263" t="str">
            <v>AREIA MEDIA - POSTO JAZIDA/FORNECEDOR (RETIRADO NA JAZIDA, SEM TRANSPORTE)</v>
          </cell>
          <cell r="D12263" t="str">
            <v>M3</v>
          </cell>
          <cell r="E12263">
            <v>0.1095</v>
          </cell>
        </row>
        <row r="12264">
          <cell r="B12264">
            <v>1379</v>
          </cell>
          <cell r="C12264" t="str">
            <v>CIMENTO PORTLAND COMPOSTO CP II-32</v>
          </cell>
          <cell r="D12264" t="str">
            <v>KG</v>
          </cell>
          <cell r="E12264">
            <v>35.4</v>
          </cell>
        </row>
        <row r="12265">
          <cell r="B12265">
            <v>7317</v>
          </cell>
          <cell r="C12265" t="str">
            <v>SELANTE DE BASE ASFALTICA PARA VEDACAO</v>
          </cell>
          <cell r="D12265" t="str">
            <v>KG</v>
          </cell>
          <cell r="E12265">
            <v>2.6</v>
          </cell>
        </row>
        <row r="12266">
          <cell r="B12266">
            <v>11607</v>
          </cell>
          <cell r="C12266" t="str">
            <v>!EM PROCESSO DE DESATIVACAO! FELTRO ONDALIT LARGURA = 1,00 M</v>
          </cell>
          <cell r="D12266" t="str">
            <v>M</v>
          </cell>
          <cell r="E12266">
            <v>1.1499999999999999</v>
          </cell>
        </row>
        <row r="12267">
          <cell r="B12267" t="str">
            <v>73798/1</v>
          </cell>
          <cell r="C12267" t="str">
            <v>DUTO ESPIRAL FLEXIVEL SINGELO PEAD D=50MM(2") REVESTIDO COM PVC COM FIO GUIA DE ACO GALVANIZADO, LANCADO DIRETO NO SOLO, INCL CONEXOES</v>
          </cell>
          <cell r="D12267" t="str">
            <v>M</v>
          </cell>
          <cell r="E12267">
            <v>0</v>
          </cell>
        </row>
        <row r="12268">
          <cell r="B12268">
            <v>88247</v>
          </cell>
          <cell r="C12268" t="str">
            <v>AUXILIAR DE ELETRICISTA COM ENCARGOS COMPLEMENTARES</v>
          </cell>
          <cell r="D12268" t="str">
            <v>H</v>
          </cell>
          <cell r="E12268">
            <v>0.5</v>
          </cell>
        </row>
        <row r="12269">
          <cell r="B12269">
            <v>88264</v>
          </cell>
          <cell r="C12269" t="str">
            <v>ELETRICISTA COM ENCARGOS COMPLEMENTARES</v>
          </cell>
          <cell r="D12269" t="str">
            <v>H</v>
          </cell>
          <cell r="E12269">
            <v>0.5</v>
          </cell>
        </row>
        <row r="12270">
          <cell r="B12270">
            <v>2446</v>
          </cell>
          <cell r="C12270" t="str">
            <v>ELETRODUTO 2" TIPO KANALEX OU EQUIV</v>
          </cell>
          <cell r="D12270" t="str">
            <v>M</v>
          </cell>
          <cell r="E12270">
            <v>1</v>
          </cell>
        </row>
        <row r="12271">
          <cell r="B12271" t="str">
            <v>73798/3</v>
          </cell>
          <cell r="C12271" t="str">
            <v>DUTO ESPIRAL FLEXIVEL SINGELO PEAD D=75MM(3") REVESTIDO COM PVC COM FIO GUIA DE ACO GALVANIZADO, LANCADO DIRETO NO SOLO, INCL CONEXOES</v>
          </cell>
          <cell r="D12271" t="str">
            <v>M</v>
          </cell>
          <cell r="E12271">
            <v>0</v>
          </cell>
        </row>
        <row r="12272">
          <cell r="B12272">
            <v>88247</v>
          </cell>
          <cell r="C12272" t="str">
            <v>AUXILIAR DE ELETRICISTA COM ENCARGOS COMPLEMENTARES</v>
          </cell>
          <cell r="D12272" t="str">
            <v>H</v>
          </cell>
          <cell r="E12272">
            <v>0.8</v>
          </cell>
        </row>
        <row r="12273">
          <cell r="B12273">
            <v>88264</v>
          </cell>
          <cell r="C12273" t="str">
            <v>ELETRICISTA COM ENCARGOS COMPLEMENTARES</v>
          </cell>
          <cell r="D12273" t="str">
            <v>H</v>
          </cell>
          <cell r="E12273">
            <v>0.8</v>
          </cell>
        </row>
        <row r="12274">
          <cell r="B12274">
            <v>2442</v>
          </cell>
          <cell r="C12274" t="str">
            <v>ELETRODUTO 3" TIPO KANALEX OU EQUIV</v>
          </cell>
          <cell r="D12274" t="str">
            <v>M</v>
          </cell>
          <cell r="E12274">
            <v>1</v>
          </cell>
        </row>
        <row r="12275">
          <cell r="B12275">
            <v>91831</v>
          </cell>
          <cell r="C12275" t="str">
            <v>ELETRODUTO FLEXÍVEL CORRUGADO, PVC, DN 20 MM (1/2"), PARA CIRCUITOS TERMINAIS, INSTALADO EM FORRO - FORNECIMENTO E INSTALAÇÃO. AF_12/2015</v>
          </cell>
          <cell r="D12275" t="str">
            <v>M</v>
          </cell>
          <cell r="E12275">
            <v>0</v>
          </cell>
        </row>
        <row r="12276">
          <cell r="B12276">
            <v>88247</v>
          </cell>
          <cell r="C12276" t="str">
            <v>AUXILIAR DE ELETRICISTA COM ENCARGOS COMPLEMENTARES</v>
          </cell>
          <cell r="D12276" t="str">
            <v>H</v>
          </cell>
          <cell r="E12276">
            <v>5.5E-2</v>
          </cell>
        </row>
        <row r="12277">
          <cell r="B12277">
            <v>88264</v>
          </cell>
          <cell r="C12277" t="str">
            <v>ELETRICISTA COM ENCARGOS COMPLEMENTARES</v>
          </cell>
          <cell r="D12277" t="str">
            <v>H</v>
          </cell>
          <cell r="E12277">
            <v>5.5E-2</v>
          </cell>
        </row>
        <row r="12278">
          <cell r="B12278">
            <v>91170</v>
          </cell>
          <cell r="C12278" t="str">
            <v>FIXAÇÃO DE TUBOS HORIZONTAIS DE PVC, CPVC OU COBRE DIÂMETROS MENORES OU IGUAIS A 40 MM OU ELETROCALHAS ATÉ 150MM DE LARGURA, COM ABRAÇADEIRA METÁLICA RÍGIDA TIPO D 1/2, FIXADA EM PERFILADO EM LAJE. AF_05/2015</v>
          </cell>
          <cell r="D12278" t="str">
            <v>M</v>
          </cell>
          <cell r="E12278">
            <v>1</v>
          </cell>
        </row>
        <row r="12279">
          <cell r="B12279">
            <v>2689</v>
          </cell>
          <cell r="C12279" t="str">
            <v>ELETRODUTO PVC FLEXIVEL CORRUGADO, COR AMARELA, DE 20 MM</v>
          </cell>
          <cell r="D12279" t="str">
            <v>M</v>
          </cell>
          <cell r="E12279">
            <v>1.1000000000000001</v>
          </cell>
        </row>
        <row r="12280">
          <cell r="B12280">
            <v>91834</v>
          </cell>
          <cell r="C12280" t="str">
            <v>ELETRODUTO FLEXÍVEL CORRUGADO, PVC, DN 25 MM (3/4"), PARA CIRCUITOS TERMINAIS, INSTALADO EM FORRO - FORNECIMENTO E INSTALAÇÃO. AF_12/2015</v>
          </cell>
          <cell r="D12280" t="str">
            <v>M</v>
          </cell>
          <cell r="E12280">
            <v>0</v>
          </cell>
        </row>
        <row r="12281">
          <cell r="B12281">
            <v>88247</v>
          </cell>
          <cell r="C12281" t="str">
            <v>AUXILIAR DE ELETRICISTA COM ENCARGOS COMPLEMENTARES</v>
          </cell>
          <cell r="D12281" t="str">
            <v>H</v>
          </cell>
          <cell r="E12281">
            <v>7.0000000000000007E-2</v>
          </cell>
        </row>
        <row r="12282">
          <cell r="B12282">
            <v>88264</v>
          </cell>
          <cell r="C12282" t="str">
            <v>ELETRICISTA COM ENCARGOS COMPLEMENTARES</v>
          </cell>
          <cell r="D12282" t="str">
            <v>H</v>
          </cell>
          <cell r="E12282">
            <v>7.0000000000000007E-2</v>
          </cell>
        </row>
        <row r="12283">
          <cell r="B12283">
            <v>91170</v>
          </cell>
          <cell r="C12283" t="str">
            <v>FIXAÇÃO DE TUBOS HORIZONTAIS DE PVC, CPVC OU COBRE DIÂMETROS MENORES OU IGUAIS A 40 MM OU ELETROCALHAS ATÉ 150MM DE LARGURA, COM ABRAÇADEIRA METÁLICA RÍGIDA TIPO D 1/2, FIXADA EM PERFILADO EM LAJE. AF_05/2015</v>
          </cell>
          <cell r="D12283" t="str">
            <v>M</v>
          </cell>
          <cell r="E12283">
            <v>1</v>
          </cell>
        </row>
        <row r="12284">
          <cell r="B12284">
            <v>2688</v>
          </cell>
          <cell r="C12284" t="str">
            <v>ELETRODUTO PVC FLEXIVEL CORRUGADO, COR AMARELA, DE 25 MM</v>
          </cell>
          <cell r="D12284" t="str">
            <v>M</v>
          </cell>
          <cell r="E12284">
            <v>1.1000000000000001</v>
          </cell>
        </row>
        <row r="12285">
          <cell r="B12285">
            <v>91836</v>
          </cell>
          <cell r="C12285" t="str">
            <v>ELETRODUTO FLEXÍVEL CORRUGADO, PVC, DN 32 MM (1"), PARA CIRCUITOS TERMINAIS, INSTALADO EM FORRO - FORNECIMENTO E INSTALAÇÃO. AF_12/2015</v>
          </cell>
          <cell r="D12285" t="str">
            <v>M</v>
          </cell>
          <cell r="E12285">
            <v>0</v>
          </cell>
        </row>
        <row r="12286">
          <cell r="B12286">
            <v>88247</v>
          </cell>
          <cell r="C12286" t="str">
            <v>AUXILIAR DE ELETRICISTA COM ENCARGOS COMPLEMENTARES</v>
          </cell>
          <cell r="D12286" t="str">
            <v>H</v>
          </cell>
          <cell r="E12286">
            <v>0.09</v>
          </cell>
        </row>
        <row r="12287">
          <cell r="B12287">
            <v>88264</v>
          </cell>
          <cell r="C12287" t="str">
            <v>ELETRICISTA COM ENCARGOS COMPLEMENTARES</v>
          </cell>
          <cell r="D12287" t="str">
            <v>H</v>
          </cell>
          <cell r="E12287">
            <v>0.09</v>
          </cell>
        </row>
        <row r="12288">
          <cell r="B12288">
            <v>91170</v>
          </cell>
          <cell r="C12288" t="str">
            <v>FIXAÇÃO DE TUBOS HORIZONTAIS DE PVC, CPVC OU COBRE DIÂMETROS MENORES OU IGUAIS A 40 MM OU ELETROCALHAS ATÉ 150MM DE LARGURA, COM ABRAÇADEIRA METÁLICA RÍGIDA TIPO D 1/2, FIXADA EM PERFILADO EM LAJE. AF_05/2015</v>
          </cell>
          <cell r="D12288" t="str">
            <v>M</v>
          </cell>
          <cell r="E12288">
            <v>1</v>
          </cell>
        </row>
        <row r="12289">
          <cell r="B12289">
            <v>2690</v>
          </cell>
          <cell r="C12289" t="str">
            <v>ELETRODUTO PVC FLEXIVEL CORRUGADO, COR AMARELA, DE 32 MM</v>
          </cell>
          <cell r="D12289" t="str">
            <v>M</v>
          </cell>
          <cell r="E12289">
            <v>1.1000000000000001</v>
          </cell>
        </row>
        <row r="12290">
          <cell r="B12290">
            <v>91842</v>
          </cell>
          <cell r="C12290" t="str">
            <v>ELETRODUTO FLEXÍVEL CORRUGADO, PVC, DN 20 MM (1/2"), PARA CIRCUITOS TERMINAIS, INSTALADO EM LAJE - FORNECIMENTO E INSTALAÇÃO. AF_12/2015</v>
          </cell>
          <cell r="D12290" t="str">
            <v>M</v>
          </cell>
          <cell r="E12290">
            <v>0</v>
          </cell>
        </row>
        <row r="12291">
          <cell r="B12291">
            <v>88247</v>
          </cell>
          <cell r="C12291" t="str">
            <v>AUXILIAR DE ELETRICISTA COM ENCARGOS COMPLEMENTARES</v>
          </cell>
          <cell r="D12291" t="str">
            <v>H</v>
          </cell>
          <cell r="E12291">
            <v>7.1999999999999995E-2</v>
          </cell>
        </row>
        <row r="12292">
          <cell r="B12292">
            <v>88264</v>
          </cell>
          <cell r="C12292" t="str">
            <v>ELETRICISTA COM ENCARGOS COMPLEMENTARES</v>
          </cell>
          <cell r="D12292" t="str">
            <v>H</v>
          </cell>
          <cell r="E12292">
            <v>7.1999999999999995E-2</v>
          </cell>
        </row>
        <row r="12293">
          <cell r="B12293">
            <v>2689</v>
          </cell>
          <cell r="C12293" t="str">
            <v>ELETRODUTO PVC FLEXIVEL CORRUGADO, COR AMARELA, DE 20 MM</v>
          </cell>
          <cell r="D12293" t="str">
            <v>M</v>
          </cell>
          <cell r="E12293">
            <v>1.1000000000000001</v>
          </cell>
        </row>
        <row r="12294">
          <cell r="B12294">
            <v>34562</v>
          </cell>
          <cell r="C12294" t="str">
            <v>ARAME RECOZIDO 16 BWG, 1,60 MM (0,016 KG/M)</v>
          </cell>
          <cell r="D12294" t="str">
            <v>KG</v>
          </cell>
          <cell r="E12294">
            <v>1.6000000000000001E-3</v>
          </cell>
        </row>
        <row r="12295">
          <cell r="B12295">
            <v>91844</v>
          </cell>
          <cell r="C12295" t="str">
            <v>ELETRODUTO FLEXÍVEL CORRUGADO, PVC, DN 25 MM (3/4"), PARA CIRCUITOS TERMINAIS, INSTALADO EM LAJE - FORNECIMENTO E INSTALAÇÃO. AF_12/2015</v>
          </cell>
          <cell r="D12295" t="str">
            <v>M</v>
          </cell>
          <cell r="E12295">
            <v>0</v>
          </cell>
        </row>
        <row r="12296">
          <cell r="B12296">
            <v>88247</v>
          </cell>
          <cell r="C12296" t="str">
            <v>AUXILIAR DE ELETRICISTA COM ENCARGOS COMPLEMENTARES</v>
          </cell>
          <cell r="D12296" t="str">
            <v>H</v>
          </cell>
          <cell r="E12296">
            <v>8.6999999999999994E-2</v>
          </cell>
        </row>
        <row r="12297">
          <cell r="B12297">
            <v>88264</v>
          </cell>
          <cell r="C12297" t="str">
            <v>ELETRICISTA COM ENCARGOS COMPLEMENTARES</v>
          </cell>
          <cell r="D12297" t="str">
            <v>H</v>
          </cell>
          <cell r="E12297">
            <v>8.6999999999999994E-2</v>
          </cell>
        </row>
        <row r="12298">
          <cell r="B12298">
            <v>2688</v>
          </cell>
          <cell r="C12298" t="str">
            <v>ELETRODUTO PVC FLEXIVEL CORRUGADO, COR AMARELA, DE 25 MM</v>
          </cell>
          <cell r="D12298" t="str">
            <v>M</v>
          </cell>
          <cell r="E12298">
            <v>1.1000000000000001</v>
          </cell>
        </row>
        <row r="12299">
          <cell r="B12299">
            <v>34562</v>
          </cell>
          <cell r="C12299" t="str">
            <v>ARAME RECOZIDO 16 BWG, 1,60 MM (0,016 KG/M)</v>
          </cell>
          <cell r="D12299" t="str">
            <v>KG</v>
          </cell>
          <cell r="E12299">
            <v>1.8E-3</v>
          </cell>
        </row>
        <row r="12300">
          <cell r="B12300">
            <v>91846</v>
          </cell>
          <cell r="C12300" t="str">
            <v>ELETRODUTO FLEXÍVEL CORRUGADO, PVC, DN 32 MM (1"), PARA CIRCUITOS TERMINAIS, INSTALADO EM LAJE - FORNECIMENTO E INSTALAÇÃO. AF_12/2015</v>
          </cell>
          <cell r="D12300" t="str">
            <v>M</v>
          </cell>
          <cell r="E12300">
            <v>0</v>
          </cell>
        </row>
        <row r="12301">
          <cell r="B12301">
            <v>88247</v>
          </cell>
          <cell r="C12301" t="str">
            <v>AUXILIAR DE ELETRICISTA COM ENCARGOS COMPLEMENTARES</v>
          </cell>
          <cell r="D12301" t="str">
            <v>H</v>
          </cell>
          <cell r="E12301">
            <v>0.107</v>
          </cell>
        </row>
        <row r="12302">
          <cell r="B12302">
            <v>88264</v>
          </cell>
          <cell r="C12302" t="str">
            <v>ELETRICISTA COM ENCARGOS COMPLEMENTARES</v>
          </cell>
          <cell r="D12302" t="str">
            <v>H</v>
          </cell>
          <cell r="E12302">
            <v>0.107</v>
          </cell>
        </row>
        <row r="12303">
          <cell r="B12303">
            <v>2690</v>
          </cell>
          <cell r="C12303" t="str">
            <v>ELETRODUTO PVC FLEXIVEL CORRUGADO, COR AMARELA, DE 32 MM</v>
          </cell>
          <cell r="D12303" t="str">
            <v>M</v>
          </cell>
          <cell r="E12303">
            <v>1.1000000000000001</v>
          </cell>
        </row>
        <row r="12304">
          <cell r="B12304">
            <v>34562</v>
          </cell>
          <cell r="C12304" t="str">
            <v>ARAME RECOZIDO 16 BWG, 1,60 MM (0,016 KG/M)</v>
          </cell>
          <cell r="D12304" t="str">
            <v>KG</v>
          </cell>
          <cell r="E12304">
            <v>2E-3</v>
          </cell>
        </row>
        <row r="12305">
          <cell r="B12305">
            <v>91852</v>
          </cell>
          <cell r="C12305" t="str">
            <v>ELETRODUTO FLEXÍVEL CORRUGADO, PVC, DN 20 MM (1/2"), PARA CIRCUITOS TERMINAIS, INSTALADO EM PAREDE - FORNECIMENTO E INSTALAÇÃO. AF_12/2015</v>
          </cell>
          <cell r="D12305" t="str">
            <v>M</v>
          </cell>
          <cell r="E12305">
            <v>0</v>
          </cell>
        </row>
        <row r="12306">
          <cell r="B12306">
            <v>88247</v>
          </cell>
          <cell r="C12306" t="str">
            <v>AUXILIAR DE ELETRICISTA COM ENCARGOS COMPLEMENTARES</v>
          </cell>
          <cell r="D12306" t="str">
            <v>H</v>
          </cell>
          <cell r="E12306">
            <v>0.129</v>
          </cell>
        </row>
        <row r="12307">
          <cell r="B12307">
            <v>88264</v>
          </cell>
          <cell r="C12307" t="str">
            <v>ELETRICISTA COM ENCARGOS COMPLEMENTARES</v>
          </cell>
          <cell r="D12307" t="str">
            <v>H</v>
          </cell>
          <cell r="E12307">
            <v>0.129</v>
          </cell>
        </row>
        <row r="12308">
          <cell r="B12308">
            <v>2689</v>
          </cell>
          <cell r="C12308" t="str">
            <v>ELETRODUTO PVC FLEXIVEL CORRUGADO, COR AMARELA, DE 20 MM</v>
          </cell>
          <cell r="D12308" t="str">
            <v>M</v>
          </cell>
          <cell r="E12308">
            <v>1.0169999999999999</v>
          </cell>
        </row>
        <row r="12309">
          <cell r="B12309">
            <v>91854</v>
          </cell>
          <cell r="C12309" t="str">
            <v>ELETRODUTO FLEXÍVEL CORRUGADO, PVC, DN 25 MM (3/4"), PARA CIRCUITOS TERMINAIS, INSTALADO EM PAREDE - FORNECIMENTO E INSTALAÇÃO. AF_12/2015</v>
          </cell>
          <cell r="D12309" t="str">
            <v>M</v>
          </cell>
          <cell r="E12309">
            <v>0</v>
          </cell>
        </row>
        <row r="12310">
          <cell r="B12310">
            <v>88247</v>
          </cell>
          <cell r="C12310" t="str">
            <v>AUXILIAR DE ELETRICISTA COM ENCARGOS COMPLEMENTARES</v>
          </cell>
          <cell r="D12310" t="str">
            <v>H</v>
          </cell>
          <cell r="E12310">
            <v>0.14399999999999999</v>
          </cell>
        </row>
        <row r="12311">
          <cell r="B12311">
            <v>88264</v>
          </cell>
          <cell r="C12311" t="str">
            <v>ELETRICISTA COM ENCARGOS COMPLEMENTARES</v>
          </cell>
          <cell r="D12311" t="str">
            <v>H</v>
          </cell>
          <cell r="E12311">
            <v>0.14399999999999999</v>
          </cell>
        </row>
        <row r="12312">
          <cell r="B12312">
            <v>2688</v>
          </cell>
          <cell r="C12312" t="str">
            <v>ELETRODUTO PVC FLEXIVEL CORRUGADO, COR AMARELA, DE 25 MM</v>
          </cell>
          <cell r="D12312" t="str">
            <v>M</v>
          </cell>
          <cell r="E12312">
            <v>1.0169999999999999</v>
          </cell>
        </row>
        <row r="12313">
          <cell r="B12313">
            <v>91856</v>
          </cell>
          <cell r="C12313" t="str">
            <v>ELETRODUTO FLEXÍVEL CORRUGADO, PVC, DN 32 MM (1"), PARA CIRCUITOS TERMINAIS, INSTALADO EM PAREDE - FORNECIMENTO E INSTALAÇÃO. AF_12/2015</v>
          </cell>
          <cell r="D12313" t="str">
            <v>M</v>
          </cell>
          <cell r="E12313">
            <v>0</v>
          </cell>
        </row>
        <row r="12314">
          <cell r="B12314">
            <v>88247</v>
          </cell>
          <cell r="C12314" t="str">
            <v>AUXILIAR DE ELETRICISTA COM ENCARGOS COMPLEMENTARES</v>
          </cell>
          <cell r="D12314" t="str">
            <v>H</v>
          </cell>
          <cell r="E12314">
            <v>0.16400000000000001</v>
          </cell>
        </row>
        <row r="12315">
          <cell r="B12315">
            <v>88264</v>
          </cell>
          <cell r="C12315" t="str">
            <v>ELETRICISTA COM ENCARGOS COMPLEMENTARES</v>
          </cell>
          <cell r="D12315" t="str">
            <v>H</v>
          </cell>
          <cell r="E12315">
            <v>0.16400000000000001</v>
          </cell>
        </row>
        <row r="12316">
          <cell r="B12316">
            <v>2690</v>
          </cell>
          <cell r="C12316" t="str">
            <v>ELETRODUTO PVC FLEXIVEL CORRUGADO, COR AMARELA, DE 32 MM</v>
          </cell>
          <cell r="D12316" t="str">
            <v>M</v>
          </cell>
          <cell r="E12316">
            <v>1.0169999999999999</v>
          </cell>
        </row>
        <row r="12317">
          <cell r="B12317">
            <v>91862</v>
          </cell>
          <cell r="C12317" t="str">
            <v>ELETRODUTO RÍGIDO ROSCÁVEL, PVC, DN 20 MM (1/2"), PARA CIRCUITOS TERMINAIS, INSTALADO EM FORRO - FORNECIMENTO E INSTALAÇÃO. AF_12/2015</v>
          </cell>
          <cell r="D12317" t="str">
            <v>M</v>
          </cell>
          <cell r="E12317">
            <v>0</v>
          </cell>
        </row>
        <row r="12318">
          <cell r="B12318">
            <v>88247</v>
          </cell>
          <cell r="C12318" t="str">
            <v>AUXILIAR DE ELETRICISTA COM ENCARGOS COMPLEMENTARES</v>
          </cell>
          <cell r="D12318" t="str">
            <v>H</v>
          </cell>
          <cell r="E12318">
            <v>6.5000000000000002E-2</v>
          </cell>
        </row>
        <row r="12319">
          <cell r="B12319">
            <v>88264</v>
          </cell>
          <cell r="C12319" t="str">
            <v>ELETRICISTA COM ENCARGOS COMPLEMENTARES</v>
          </cell>
          <cell r="D12319" t="str">
            <v>H</v>
          </cell>
          <cell r="E12319">
            <v>6.5000000000000002E-2</v>
          </cell>
        </row>
        <row r="12320">
          <cell r="B12320">
            <v>91170</v>
          </cell>
          <cell r="C12320" t="str">
            <v>FIXAÇÃO DE TUBOS HORIZONTAIS DE PVC, CPVC OU COBRE DIÂMETROS MENORES OU IGUAIS A 40 MM OU ELETROCALHAS ATÉ 150MM DE LARGURA, COM ABRAÇADEIRA METÁLICA RÍGIDA TIPO D 1/2, FIXADA EM PERFILADO EM LAJE. AF_05/2015</v>
          </cell>
          <cell r="D12320" t="str">
            <v>M</v>
          </cell>
          <cell r="E12320">
            <v>1</v>
          </cell>
        </row>
        <row r="12321">
          <cell r="B12321">
            <v>2673</v>
          </cell>
          <cell r="C12321" t="str">
            <v>ELETRODUTO DE PVC RIGIDO ROSCAVEL DE 1/2 ", SEM LUVA</v>
          </cell>
          <cell r="D12321" t="str">
            <v>M</v>
          </cell>
          <cell r="E12321">
            <v>1.0169999999999999</v>
          </cell>
        </row>
        <row r="12322">
          <cell r="B12322">
            <v>91863</v>
          </cell>
          <cell r="C12322" t="str">
            <v>ELETRODUTO RÍGIDO ROSCÁVEL, PVC, DN 25 MM (3/4"), PARA CIRCUITOS TERMINAIS, INSTALADO EM FORRO - FORNECIMENTO E INSTALAÇÃO. AF_12/2015</v>
          </cell>
          <cell r="D12322" t="str">
            <v>M</v>
          </cell>
          <cell r="E12322">
            <v>0</v>
          </cell>
        </row>
        <row r="12323">
          <cell r="B12323">
            <v>88247</v>
          </cell>
          <cell r="C12323" t="str">
            <v>AUXILIAR DE ELETRICISTA COM ENCARGOS COMPLEMENTARES</v>
          </cell>
          <cell r="D12323" t="str">
            <v>H</v>
          </cell>
          <cell r="E12323">
            <v>8.2000000000000003E-2</v>
          </cell>
        </row>
        <row r="12324">
          <cell r="B12324">
            <v>88264</v>
          </cell>
          <cell r="C12324" t="str">
            <v>ELETRICISTA COM ENCARGOS COMPLEMENTARES</v>
          </cell>
          <cell r="D12324" t="str">
            <v>H</v>
          </cell>
          <cell r="E12324">
            <v>8.2000000000000003E-2</v>
          </cell>
        </row>
        <row r="12325">
          <cell r="B12325">
            <v>91170</v>
          </cell>
          <cell r="C12325" t="str">
            <v>FIXAÇÃO DE TUBOS HORIZONTAIS DE PVC, CPVC OU COBRE DIÂMETROS MENORES OU IGUAIS A 40 MM OU ELETROCALHAS ATÉ 150MM DE LARGURA, COM ABRAÇADEIRA METÁLICA RÍGIDA TIPO D 1/2, FIXADA EM PERFILADO EM LAJE. AF_05/2015</v>
          </cell>
          <cell r="D12325" t="str">
            <v>M</v>
          </cell>
          <cell r="E12325">
            <v>1</v>
          </cell>
        </row>
        <row r="12326">
          <cell r="B12326">
            <v>2674</v>
          </cell>
          <cell r="C12326" t="str">
            <v>ELETRODUTO DE PVC RIGIDO ROSCAVEL DE 3/4 ", SEM LUVA</v>
          </cell>
          <cell r="D12326" t="str">
            <v>M</v>
          </cell>
          <cell r="E12326">
            <v>1.0169999999999999</v>
          </cell>
        </row>
        <row r="12327">
          <cell r="B12327">
            <v>91864</v>
          </cell>
          <cell r="C12327" t="str">
            <v>ELETRODUTO RÍGIDO ROSCÁVEL, PVC, DN 32 MM (1"), PARA CIRCUITOS TERMINAIS, INSTALADO EM FORRO - FORNECIMENTO E INSTALAÇÃO. AF_12/2015</v>
          </cell>
          <cell r="D12327" t="str">
            <v>M</v>
          </cell>
          <cell r="E12327">
            <v>0</v>
          </cell>
        </row>
        <row r="12328">
          <cell r="B12328">
            <v>88247</v>
          </cell>
          <cell r="C12328" t="str">
            <v>AUXILIAR DE ELETRICISTA COM ENCARGOS COMPLEMENTARES</v>
          </cell>
          <cell r="D12328" t="str">
            <v>H</v>
          </cell>
          <cell r="E12328">
            <v>0.106</v>
          </cell>
        </row>
        <row r="12329">
          <cell r="B12329">
            <v>88264</v>
          </cell>
          <cell r="C12329" t="str">
            <v>ELETRICISTA COM ENCARGOS COMPLEMENTARES</v>
          </cell>
          <cell r="D12329" t="str">
            <v>H</v>
          </cell>
          <cell r="E12329">
            <v>0.106</v>
          </cell>
        </row>
        <row r="12330">
          <cell r="B12330">
            <v>91170</v>
          </cell>
          <cell r="C12330" t="str">
            <v>FIXAÇÃO DE TUBOS HORIZONTAIS DE PVC, CPVC OU COBRE DIÂMETROS MENORES OU IGUAIS A 40 MM OU ELETROCALHAS ATÉ 150MM DE LARGURA, COM ABRAÇADEIRA METÁLICA RÍGIDA TIPO D 1/2, FIXADA EM PERFILADO EM LAJE. AF_05/2015</v>
          </cell>
          <cell r="D12330" t="str">
            <v>M</v>
          </cell>
          <cell r="E12330">
            <v>1</v>
          </cell>
        </row>
        <row r="12331">
          <cell r="B12331">
            <v>2685</v>
          </cell>
          <cell r="C12331" t="str">
            <v>ELETRODUTO DE PVC RIGIDO ROSCAVEL DE 1 ", SEM LUVA</v>
          </cell>
          <cell r="D12331" t="str">
            <v>M</v>
          </cell>
          <cell r="E12331">
            <v>1.0169999999999999</v>
          </cell>
        </row>
        <row r="12332">
          <cell r="B12332">
            <v>91865</v>
          </cell>
          <cell r="C12332" t="str">
            <v>ELETRODUTO RÍGIDO ROSCÁVEL, PVC, DN 40 MM (1 1/4"), PARA CIRCUITOS TERMINAIS, INSTALADO EM FORRO - FORNECIMENTO E INSTALAÇÃO. AF_12/2015</v>
          </cell>
          <cell r="D12332" t="str">
            <v>M</v>
          </cell>
          <cell r="E12332">
            <v>0</v>
          </cell>
        </row>
        <row r="12333">
          <cell r="B12333">
            <v>88247</v>
          </cell>
          <cell r="C12333" t="str">
            <v>AUXILIAR DE ELETRICISTA COM ENCARGOS COMPLEMENTARES</v>
          </cell>
          <cell r="D12333" t="str">
            <v>H</v>
          </cell>
          <cell r="E12333">
            <v>0.13400000000000001</v>
          </cell>
        </row>
        <row r="12334">
          <cell r="B12334">
            <v>88264</v>
          </cell>
          <cell r="C12334" t="str">
            <v>ELETRICISTA COM ENCARGOS COMPLEMENTARES</v>
          </cell>
          <cell r="D12334" t="str">
            <v>H</v>
          </cell>
          <cell r="E12334">
            <v>0.13400000000000001</v>
          </cell>
        </row>
        <row r="12335">
          <cell r="B12335">
            <v>91170</v>
          </cell>
          <cell r="C12335" t="str">
            <v>FIXAÇÃO DE TUBOS HORIZONTAIS DE PVC, CPVC OU COBRE DIÂMETROS MENORES OU IGUAIS A 40 MM OU ELETROCALHAS ATÉ 150MM DE LARGURA, COM ABRAÇADEIRA METÁLICA RÍGIDA TIPO D 1/2, FIXADA EM PERFILADO EM LAJE. AF_05/2015</v>
          </cell>
          <cell r="D12335" t="str">
            <v>M</v>
          </cell>
          <cell r="E12335">
            <v>1</v>
          </cell>
        </row>
        <row r="12336">
          <cell r="B12336">
            <v>2684</v>
          </cell>
          <cell r="C12336" t="str">
            <v>ELETRODUTO DE PVC RIGIDO ROSCAVEL DE 1 1/4 ", SEM LUVA</v>
          </cell>
          <cell r="D12336" t="str">
            <v>M</v>
          </cell>
          <cell r="E12336">
            <v>1.0169999999999999</v>
          </cell>
        </row>
        <row r="12337">
          <cell r="B12337">
            <v>91866</v>
          </cell>
          <cell r="C12337" t="str">
            <v>ELETRODUTO RÍGIDO ROSCÁVEL, PVC, DN 20 MM (1/2"), PARA CIRCUITOS TERMINAIS, INSTALADO EM LAJE - FORNECIMENTO E INSTALAÇÃO. AF_12/2015</v>
          </cell>
          <cell r="D12337" t="str">
            <v>M</v>
          </cell>
          <cell r="E12337">
            <v>0</v>
          </cell>
        </row>
        <row r="12338">
          <cell r="B12338">
            <v>88247</v>
          </cell>
          <cell r="C12338" t="str">
            <v>AUXILIAR DE ELETRICISTA COM ENCARGOS COMPLEMENTARES</v>
          </cell>
          <cell r="D12338" t="str">
            <v>H</v>
          </cell>
          <cell r="E12338">
            <v>8.5000000000000006E-2</v>
          </cell>
        </row>
        <row r="12339">
          <cell r="B12339">
            <v>88264</v>
          </cell>
          <cell r="C12339" t="str">
            <v>ELETRICISTA COM ENCARGOS COMPLEMENTARES</v>
          </cell>
          <cell r="D12339" t="str">
            <v>H</v>
          </cell>
          <cell r="E12339">
            <v>8.5000000000000006E-2</v>
          </cell>
        </row>
        <row r="12340">
          <cell r="B12340">
            <v>2673</v>
          </cell>
          <cell r="C12340" t="str">
            <v>ELETRODUTO DE PVC RIGIDO ROSCAVEL DE 1/2 ", SEM LUVA</v>
          </cell>
          <cell r="D12340" t="str">
            <v>M</v>
          </cell>
          <cell r="E12340">
            <v>1.0169999999999999</v>
          </cell>
        </row>
        <row r="12341">
          <cell r="B12341">
            <v>34562</v>
          </cell>
          <cell r="C12341" t="str">
            <v>ARAME RECOZIDO 16 BWG, 1,60 MM (0,016 KG/M)</v>
          </cell>
          <cell r="D12341" t="str">
            <v>KG</v>
          </cell>
          <cell r="E12341">
            <v>1.6000000000000001E-3</v>
          </cell>
        </row>
        <row r="12342">
          <cell r="B12342">
            <v>91867</v>
          </cell>
          <cell r="C12342" t="str">
            <v>ELETRODUTO RÍGIDO ROSCÁVEL, PVC, DN 25 MM (3/4"), PARA CIRCUITOS TERMINAIS, INSTALADO EM LAJE - FORNECIMENTO E INSTALAÇÃO. AF_12/2015</v>
          </cell>
          <cell r="D12342" t="str">
            <v>M</v>
          </cell>
          <cell r="E12342">
            <v>0</v>
          </cell>
        </row>
        <row r="12343">
          <cell r="B12343">
            <v>88247</v>
          </cell>
          <cell r="C12343" t="str">
            <v>AUXILIAR DE ELETRICISTA COM ENCARGOS COMPLEMENTARES</v>
          </cell>
          <cell r="D12343" t="str">
            <v>H</v>
          </cell>
          <cell r="E12343">
            <v>0.10199999999999999</v>
          </cell>
        </row>
        <row r="12344">
          <cell r="B12344">
            <v>88264</v>
          </cell>
          <cell r="C12344" t="str">
            <v>ELETRICISTA COM ENCARGOS COMPLEMENTARES</v>
          </cell>
          <cell r="D12344" t="str">
            <v>H</v>
          </cell>
          <cell r="E12344">
            <v>0.10199999999999999</v>
          </cell>
        </row>
        <row r="12345">
          <cell r="B12345">
            <v>2674</v>
          </cell>
          <cell r="C12345" t="str">
            <v>ELETRODUTO DE PVC RIGIDO ROSCAVEL DE 3/4 ", SEM LUVA</v>
          </cell>
          <cell r="D12345" t="str">
            <v>M</v>
          </cell>
          <cell r="E12345">
            <v>1.0169999999999999</v>
          </cell>
        </row>
        <row r="12346">
          <cell r="B12346">
            <v>34562</v>
          </cell>
          <cell r="C12346" t="str">
            <v>ARAME RECOZIDO 16 BWG, 1,60 MM (0,016 KG/M)</v>
          </cell>
          <cell r="D12346" t="str">
            <v>KG</v>
          </cell>
          <cell r="E12346">
            <v>1.8E-3</v>
          </cell>
        </row>
        <row r="12347">
          <cell r="B12347">
            <v>91868</v>
          </cell>
          <cell r="C12347" t="str">
            <v>ELETRODUTO RÍGIDO ROSCÁVEL, PVC, DN 32 MM (1"), PARA CIRCUITOS TERMINAIS, INSTALADO EM LAJE - FORNECIMENTO E INSTALAÇÃO. AF_12/2015</v>
          </cell>
          <cell r="D12347" t="str">
            <v>M</v>
          </cell>
          <cell r="E12347">
            <v>0</v>
          </cell>
        </row>
        <row r="12348">
          <cell r="B12348">
            <v>88247</v>
          </cell>
          <cell r="C12348" t="str">
            <v>AUXILIAR DE ELETRICISTA COM ENCARGOS COMPLEMENTARES</v>
          </cell>
          <cell r="D12348" t="str">
            <v>H</v>
          </cell>
          <cell r="E12348">
            <v>0.126</v>
          </cell>
        </row>
        <row r="12349">
          <cell r="B12349">
            <v>88264</v>
          </cell>
          <cell r="C12349" t="str">
            <v>ELETRICISTA COM ENCARGOS COMPLEMENTARES</v>
          </cell>
          <cell r="D12349" t="str">
            <v>H</v>
          </cell>
          <cell r="E12349">
            <v>0.126</v>
          </cell>
        </row>
        <row r="12350">
          <cell r="B12350">
            <v>2685</v>
          </cell>
          <cell r="C12350" t="str">
            <v>ELETRODUTO DE PVC RIGIDO ROSCAVEL DE 1 ", SEM LUVA</v>
          </cell>
          <cell r="D12350" t="str">
            <v>M</v>
          </cell>
          <cell r="E12350">
            <v>1.0169999999999999</v>
          </cell>
        </row>
        <row r="12351">
          <cell r="B12351">
            <v>34562</v>
          </cell>
          <cell r="C12351" t="str">
            <v>ARAME RECOZIDO 16 BWG, 1,60 MM (0,016 KG/M)</v>
          </cell>
          <cell r="D12351" t="str">
            <v>KG</v>
          </cell>
          <cell r="E12351">
            <v>2E-3</v>
          </cell>
        </row>
        <row r="12352">
          <cell r="B12352">
            <v>91869</v>
          </cell>
          <cell r="C12352" t="str">
            <v>ELETRODUTO RÍGIDO ROSCÁVEL, PVC, DN 40 MM (1 1/4"), PARA CIRCUITOS TERMINAIS, INSTALADO EM LAJE - FORNECIMENTO E INSTALAÇÃO. AF_12/2015</v>
          </cell>
          <cell r="D12352" t="str">
            <v>M</v>
          </cell>
          <cell r="E12352">
            <v>0</v>
          </cell>
        </row>
        <row r="12353">
          <cell r="B12353">
            <v>88247</v>
          </cell>
          <cell r="C12353" t="str">
            <v>AUXILIAR DE ELETRICISTA COM ENCARGOS COMPLEMENTARES</v>
          </cell>
          <cell r="D12353" t="str">
            <v>H</v>
          </cell>
          <cell r="E12353">
            <v>0.154</v>
          </cell>
        </row>
        <row r="12354">
          <cell r="B12354">
            <v>88264</v>
          </cell>
          <cell r="C12354" t="str">
            <v>ELETRICISTA COM ENCARGOS COMPLEMENTARES</v>
          </cell>
          <cell r="D12354" t="str">
            <v>H</v>
          </cell>
          <cell r="E12354">
            <v>0.154</v>
          </cell>
        </row>
        <row r="12355">
          <cell r="B12355">
            <v>2684</v>
          </cell>
          <cell r="C12355" t="str">
            <v>ELETRODUTO DE PVC RIGIDO ROSCAVEL DE 1 1/4 ", SEM LUVA</v>
          </cell>
          <cell r="D12355" t="str">
            <v>M</v>
          </cell>
          <cell r="E12355">
            <v>1.0169999999999999</v>
          </cell>
        </row>
        <row r="12356">
          <cell r="B12356">
            <v>34562</v>
          </cell>
          <cell r="C12356" t="str">
            <v>ARAME RECOZIDO 16 BWG, 1,60 MM (0,016 KG/M)</v>
          </cell>
          <cell r="D12356" t="str">
            <v>KG</v>
          </cell>
          <cell r="E12356">
            <v>2.3E-3</v>
          </cell>
        </row>
        <row r="12357">
          <cell r="B12357">
            <v>91870</v>
          </cell>
          <cell r="C12357" t="str">
            <v>ELETRODUTO RÍGIDO ROSCÁVEL, PVC, DN 20 MM (1/2"), PARA CIRCUITOS TERMINAIS, INSTALADO EM PAREDE - FORNECIMENTO E INSTALAÇÃO. AF_12/2015</v>
          </cell>
          <cell r="D12357" t="str">
            <v>M</v>
          </cell>
          <cell r="E12357">
            <v>0</v>
          </cell>
        </row>
        <row r="12358">
          <cell r="B12358">
            <v>88247</v>
          </cell>
          <cell r="C12358" t="str">
            <v>AUXILIAR DE ELETRICISTA COM ENCARGOS COMPLEMENTARES</v>
          </cell>
          <cell r="D12358" t="str">
            <v>H</v>
          </cell>
          <cell r="E12358">
            <v>0.152</v>
          </cell>
        </row>
        <row r="12359">
          <cell r="B12359">
            <v>88264</v>
          </cell>
          <cell r="C12359" t="str">
            <v>ELETRICISTA COM ENCARGOS COMPLEMENTARES</v>
          </cell>
          <cell r="D12359" t="str">
            <v>H</v>
          </cell>
          <cell r="E12359">
            <v>0.152</v>
          </cell>
        </row>
        <row r="12360">
          <cell r="B12360">
            <v>2673</v>
          </cell>
          <cell r="C12360" t="str">
            <v>ELETRODUTO DE PVC RIGIDO ROSCAVEL DE 1/2 ", SEM LUVA</v>
          </cell>
          <cell r="D12360" t="str">
            <v>M</v>
          </cell>
          <cell r="E12360">
            <v>1.0169999999999999</v>
          </cell>
        </row>
        <row r="12361">
          <cell r="B12361">
            <v>91871</v>
          </cell>
          <cell r="C12361" t="str">
            <v>ELETRODUTO RÍGIDO ROSCÁVEL, PVC, DN 25 MM (3/4"), PARA CIRCUITOS TERMINAIS, INSTALADO EM PAREDE - FORNECIMENTO E INSTALAÇÃO. AF_12/2015</v>
          </cell>
          <cell r="D12361" t="str">
            <v>M</v>
          </cell>
          <cell r="E12361">
            <v>0</v>
          </cell>
        </row>
        <row r="12362">
          <cell r="B12362">
            <v>88247</v>
          </cell>
          <cell r="C12362" t="str">
            <v>AUXILIAR DE ELETRICISTA COM ENCARGOS COMPLEMENTARES</v>
          </cell>
          <cell r="D12362" t="str">
            <v>H</v>
          </cell>
          <cell r="E12362">
            <v>0.17</v>
          </cell>
        </row>
        <row r="12363">
          <cell r="B12363">
            <v>88264</v>
          </cell>
          <cell r="C12363" t="str">
            <v>ELETRICISTA COM ENCARGOS COMPLEMENTARES</v>
          </cell>
          <cell r="D12363" t="str">
            <v>H</v>
          </cell>
          <cell r="E12363">
            <v>0.17</v>
          </cell>
        </row>
        <row r="12364">
          <cell r="B12364">
            <v>2674</v>
          </cell>
          <cell r="C12364" t="str">
            <v>ELETRODUTO DE PVC RIGIDO ROSCAVEL DE 3/4 ", SEM LUVA</v>
          </cell>
          <cell r="D12364" t="str">
            <v>M</v>
          </cell>
          <cell r="E12364">
            <v>1.0169999999999999</v>
          </cell>
        </row>
        <row r="12365">
          <cell r="B12365">
            <v>91872</v>
          </cell>
          <cell r="C12365" t="str">
            <v>ELETRODUTO RÍGIDO ROSCÁVEL, PVC, DN 32 MM (1"), PARA CIRCUITOS TERMINAIS, INSTALADO EM PAREDE - FORNECIMENTO E INSTALAÇÃO. AF_12/2015</v>
          </cell>
          <cell r="D12365" t="str">
            <v>M</v>
          </cell>
          <cell r="E12365">
            <v>0</v>
          </cell>
        </row>
        <row r="12366">
          <cell r="B12366">
            <v>88247</v>
          </cell>
          <cell r="C12366" t="str">
            <v>AUXILIAR DE ELETRICISTA COM ENCARGOS COMPLEMENTARES</v>
          </cell>
          <cell r="D12366" t="str">
            <v>H</v>
          </cell>
          <cell r="E12366">
            <v>0.19400000000000001</v>
          </cell>
        </row>
        <row r="12367">
          <cell r="B12367">
            <v>88264</v>
          </cell>
          <cell r="C12367" t="str">
            <v>ELETRICISTA COM ENCARGOS COMPLEMENTARES</v>
          </cell>
          <cell r="D12367" t="str">
            <v>H</v>
          </cell>
          <cell r="E12367">
            <v>0.19400000000000001</v>
          </cell>
        </row>
        <row r="12368">
          <cell r="B12368">
            <v>2685</v>
          </cell>
          <cell r="C12368" t="str">
            <v>ELETRODUTO DE PVC RIGIDO ROSCAVEL DE 1 ", SEM LUVA</v>
          </cell>
          <cell r="D12368" t="str">
            <v>M</v>
          </cell>
          <cell r="E12368">
            <v>1.0169999999999999</v>
          </cell>
        </row>
        <row r="12369">
          <cell r="B12369">
            <v>91873</v>
          </cell>
          <cell r="C12369" t="str">
            <v>ELETRODUTO RÍGIDO ROSCÁVEL, PVC, DN 40 MM (1 1/4"), PARA CIRCUITOS TERMINAIS, INSTALADO EM PAREDE - FORNECIMENTO E INSTALAÇÃO. AF_12/2015</v>
          </cell>
          <cell r="D12369" t="str">
            <v>M</v>
          </cell>
          <cell r="E12369">
            <v>0</v>
          </cell>
        </row>
        <row r="12370">
          <cell r="B12370">
            <v>88247</v>
          </cell>
          <cell r="C12370" t="str">
            <v>AUXILIAR DE ELETRICISTA COM ENCARGOS COMPLEMENTARES</v>
          </cell>
          <cell r="D12370" t="str">
            <v>H</v>
          </cell>
          <cell r="E12370">
            <v>0.221</v>
          </cell>
        </row>
        <row r="12371">
          <cell r="B12371">
            <v>88264</v>
          </cell>
          <cell r="C12371" t="str">
            <v>ELETRICISTA COM ENCARGOS COMPLEMENTARES</v>
          </cell>
          <cell r="D12371" t="str">
            <v>H</v>
          </cell>
          <cell r="E12371">
            <v>0.221</v>
          </cell>
        </row>
        <row r="12372">
          <cell r="B12372">
            <v>2684</v>
          </cell>
          <cell r="C12372" t="str">
            <v>ELETRODUTO DE PVC RIGIDO ROSCAVEL DE 1 1/4 ", SEM LUVA</v>
          </cell>
          <cell r="D12372" t="str">
            <v>M</v>
          </cell>
          <cell r="E12372">
            <v>1.0169999999999999</v>
          </cell>
        </row>
        <row r="12373">
          <cell r="B12373">
            <v>93008</v>
          </cell>
          <cell r="C12373" t="str">
            <v>ELETRODUTO RÍGIDO ROSCÁVEL, PVC, DN 50 MM (1 1/2") - FORNECIMENTO E INSTALAÇÃO. AF_12/2015</v>
          </cell>
          <cell r="D12373" t="str">
            <v>M</v>
          </cell>
          <cell r="E12373">
            <v>0</v>
          </cell>
        </row>
        <row r="12374">
          <cell r="B12374">
            <v>88247</v>
          </cell>
          <cell r="C12374" t="str">
            <v>AUXILIAR DE ELETRICISTA COM ENCARGOS COMPLEMENTARES</v>
          </cell>
          <cell r="D12374" t="str">
            <v>H</v>
          </cell>
          <cell r="E12374">
            <v>0.112</v>
          </cell>
        </row>
        <row r="12375">
          <cell r="B12375">
            <v>88264</v>
          </cell>
          <cell r="C12375" t="str">
            <v>ELETRICISTA COM ENCARGOS COMPLEMENTARES</v>
          </cell>
          <cell r="D12375" t="str">
            <v>H</v>
          </cell>
          <cell r="E12375">
            <v>0.112</v>
          </cell>
        </row>
        <row r="12376">
          <cell r="B12376">
            <v>2680</v>
          </cell>
          <cell r="C12376" t="str">
            <v>ELETRODUTO DE PVC RIGIDO ROSCAVEL DE 1 1/2 ", SEM LUVA</v>
          </cell>
          <cell r="D12376" t="str">
            <v>M</v>
          </cell>
          <cell r="E12376">
            <v>1.1000000000000001</v>
          </cell>
        </row>
        <row r="12377">
          <cell r="B12377">
            <v>93009</v>
          </cell>
          <cell r="C12377" t="str">
            <v>ELETRODUTO RÍGIDO ROSCÁVEL, PVC, DN 60 MM (2") - FORNECIMENTO E INSTALAÇÃO. AF_12/2015</v>
          </cell>
          <cell r="D12377" t="str">
            <v>M</v>
          </cell>
          <cell r="E12377">
            <v>0</v>
          </cell>
        </row>
        <row r="12378">
          <cell r="B12378">
            <v>88247</v>
          </cell>
          <cell r="C12378" t="str">
            <v>AUXILIAR DE ELETRICISTA COM ENCARGOS COMPLEMENTARES</v>
          </cell>
          <cell r="D12378" t="str">
            <v>H</v>
          </cell>
          <cell r="E12378">
            <v>0.129</v>
          </cell>
        </row>
        <row r="12379">
          <cell r="B12379">
            <v>88264</v>
          </cell>
          <cell r="C12379" t="str">
            <v>ELETRICISTA COM ENCARGOS COMPLEMENTARES</v>
          </cell>
          <cell r="D12379" t="str">
            <v>H</v>
          </cell>
          <cell r="E12379">
            <v>0.129</v>
          </cell>
        </row>
        <row r="12380">
          <cell r="B12380">
            <v>2681</v>
          </cell>
          <cell r="C12380" t="str">
            <v>ELETRODUTO DE PVC RIGIDO ROSCAVEL DE 2 ", SEM LUVA</v>
          </cell>
          <cell r="D12380" t="str">
            <v>M</v>
          </cell>
          <cell r="E12380">
            <v>1.1000000000000001</v>
          </cell>
        </row>
        <row r="12381">
          <cell r="B12381">
            <v>93010</v>
          </cell>
          <cell r="C12381" t="str">
            <v>ELETRODUTO RÍGIDO ROSCÁVEL, PVC, DN 75 MM (2 1/2") - FORNECIMENTO E INSTALAÇÃO. AF_12/2015</v>
          </cell>
          <cell r="D12381" t="str">
            <v>M</v>
          </cell>
          <cell r="E12381">
            <v>0</v>
          </cell>
        </row>
        <row r="12382">
          <cell r="B12382">
            <v>88247</v>
          </cell>
          <cell r="C12382" t="str">
            <v>AUXILIAR DE ELETRICISTA COM ENCARGOS COMPLEMENTARES</v>
          </cell>
          <cell r="D12382" t="str">
            <v>H</v>
          </cell>
          <cell r="E12382">
            <v>0.154</v>
          </cell>
        </row>
        <row r="12383">
          <cell r="B12383">
            <v>88264</v>
          </cell>
          <cell r="C12383" t="str">
            <v>ELETRICISTA COM ENCARGOS COMPLEMENTARES</v>
          </cell>
          <cell r="D12383" t="str">
            <v>H</v>
          </cell>
          <cell r="E12383">
            <v>0.154</v>
          </cell>
        </row>
        <row r="12384">
          <cell r="B12384">
            <v>2682</v>
          </cell>
          <cell r="C12384" t="str">
            <v>ELETRODUTO DE PVC RIGIDO ROSCAVEL DE 2 1/2 ", SEM LUVA</v>
          </cell>
          <cell r="D12384" t="str">
            <v>M</v>
          </cell>
          <cell r="E12384">
            <v>1.1000000000000001</v>
          </cell>
        </row>
        <row r="12385">
          <cell r="B12385">
            <v>93011</v>
          </cell>
          <cell r="C12385" t="str">
            <v>ELETRODUTO RÍGIDO ROSCÁVEL, PVC, DN 85 MM (3") - FORNECIMENTO E INSTALAÇÃO. AF_12/2015</v>
          </cell>
          <cell r="D12385" t="str">
            <v>M</v>
          </cell>
          <cell r="E12385">
            <v>0</v>
          </cell>
        </row>
        <row r="12386">
          <cell r="B12386">
            <v>88247</v>
          </cell>
          <cell r="C12386" t="str">
            <v>AUXILIAR DE ELETRICISTA COM ENCARGOS COMPLEMENTARES</v>
          </cell>
          <cell r="D12386" t="str">
            <v>H</v>
          </cell>
          <cell r="E12386">
            <v>0.17100000000000001</v>
          </cell>
        </row>
        <row r="12387">
          <cell r="B12387">
            <v>88264</v>
          </cell>
          <cell r="C12387" t="str">
            <v>ELETRICISTA COM ENCARGOS COMPLEMENTARES</v>
          </cell>
          <cell r="D12387" t="str">
            <v>H</v>
          </cell>
          <cell r="E12387">
            <v>0.17100000000000001</v>
          </cell>
        </row>
        <row r="12388">
          <cell r="B12388">
            <v>2686</v>
          </cell>
          <cell r="C12388" t="str">
            <v>ELETRODUTO DE PVC RIGIDO ROSCAVEL DE 3 ", SEM LUVA</v>
          </cell>
          <cell r="D12388" t="str">
            <v>M</v>
          </cell>
          <cell r="E12388">
            <v>1.1000000000000001</v>
          </cell>
        </row>
        <row r="12389">
          <cell r="B12389">
            <v>93012</v>
          </cell>
          <cell r="C12389" t="str">
            <v>ELETRODUTO RÍGIDO ROSCÁVEL, PVC, DN 110 MM (4") - FORNECIMENTO E INSTALAÇÃO. AF_12/2015</v>
          </cell>
          <cell r="D12389" t="str">
            <v>M</v>
          </cell>
          <cell r="E12389">
            <v>0</v>
          </cell>
        </row>
        <row r="12390">
          <cell r="B12390">
            <v>88247</v>
          </cell>
          <cell r="C12390" t="str">
            <v>AUXILIAR DE ELETRICISTA COM ENCARGOS COMPLEMENTARES</v>
          </cell>
          <cell r="D12390" t="str">
            <v>H</v>
          </cell>
          <cell r="E12390">
            <v>0.21299999999999999</v>
          </cell>
        </row>
        <row r="12391">
          <cell r="B12391">
            <v>88264</v>
          </cell>
          <cell r="C12391" t="str">
            <v>ELETRICISTA COM ENCARGOS COMPLEMENTARES</v>
          </cell>
          <cell r="D12391" t="str">
            <v>H</v>
          </cell>
          <cell r="E12391">
            <v>0.21299999999999999</v>
          </cell>
        </row>
        <row r="12392">
          <cell r="B12392">
            <v>2683</v>
          </cell>
          <cell r="C12392" t="str">
            <v>ELETRODUTO DE PVC RIGIDO ROSCAVEL DE 4 ", SEM LUVA</v>
          </cell>
          <cell r="D12392" t="str">
            <v>M</v>
          </cell>
          <cell r="E12392">
            <v>1.1000000000000001</v>
          </cell>
        </row>
        <row r="12393">
          <cell r="B12393">
            <v>95726</v>
          </cell>
          <cell r="C12393" t="str">
            <v>ELETRODUTO RÍGIDO SOLDÁVEL, PVC, DN 20 MM (½''), APARENTE, INSTALADO EM TETO - FORNECIMENTO E INSTALAÇÃO. AF_11/2016</v>
          </cell>
          <cell r="D12393" t="str">
            <v>M</v>
          </cell>
          <cell r="E12393">
            <v>0</v>
          </cell>
        </row>
        <row r="12394">
          <cell r="B12394">
            <v>88247</v>
          </cell>
          <cell r="C12394" t="str">
            <v>AUXILIAR DE ELETRICISTA COM ENCARGOS COMPLEMENTARES</v>
          </cell>
          <cell r="D12394" t="str">
            <v>H</v>
          </cell>
          <cell r="E12394">
            <v>3.09E-2</v>
          </cell>
        </row>
        <row r="12395">
          <cell r="B12395">
            <v>88264</v>
          </cell>
          <cell r="C12395" t="str">
            <v>ELETRICISTA COM ENCARGOS COMPLEMENTARES</v>
          </cell>
          <cell r="D12395" t="str">
            <v>H</v>
          </cell>
          <cell r="E12395">
            <v>3.09E-2</v>
          </cell>
        </row>
        <row r="12396">
          <cell r="B12396">
            <v>91170</v>
          </cell>
          <cell r="C12396" t="str">
            <v>FIXAÇÃO DE TUBOS HORIZONTAIS DE PVC, CPVC OU COBRE DIÂMETROS MENORES OU IGUAIS A 40 MM OU ELETROCALHAS ATÉ 150MM DE LARGURA, COM ABRAÇADEIRA METÁLICA RÍGIDA TIPO D 1/2, FIXADA EM PERFILADO EM LAJE. AF_05/2015</v>
          </cell>
          <cell r="D12396" t="str">
            <v>M</v>
          </cell>
          <cell r="E12396">
            <v>1</v>
          </cell>
        </row>
        <row r="12397">
          <cell r="B12397">
            <v>2676</v>
          </cell>
          <cell r="C12397" t="str">
            <v>ELETRODUTO DE PVC RIGIDO SOLDAVEL, CLASSE B, DE 20 MM</v>
          </cell>
          <cell r="D12397" t="str">
            <v>M</v>
          </cell>
          <cell r="E12397">
            <v>1.0481</v>
          </cell>
        </row>
        <row r="12398">
          <cell r="B12398">
            <v>95727</v>
          </cell>
          <cell r="C12398" t="str">
            <v>ELETRODUTO RÍGIDO SOLDÁVEL, PVC, DN 25 MM (3/4'' ), APARENTE, INSTALADO EM TETO - FORNECIMENTO E INSTALAÇÃO. AF_11/2016</v>
          </cell>
          <cell r="D12398" t="str">
            <v>M</v>
          </cell>
          <cell r="E12398">
            <v>0</v>
          </cell>
        </row>
        <row r="12399">
          <cell r="B12399">
            <v>88247</v>
          </cell>
          <cell r="C12399" t="str">
            <v>AUXILIAR DE ELETRICISTA COM ENCARGOS COMPLEMENTARES</v>
          </cell>
          <cell r="D12399" t="str">
            <v>H</v>
          </cell>
          <cell r="E12399">
            <v>3.9100000000000003E-2</v>
          </cell>
        </row>
        <row r="12400">
          <cell r="B12400">
            <v>88264</v>
          </cell>
          <cell r="C12400" t="str">
            <v>ELETRICISTA COM ENCARGOS COMPLEMENTARES</v>
          </cell>
          <cell r="D12400" t="str">
            <v>H</v>
          </cell>
          <cell r="E12400">
            <v>3.9100000000000003E-2</v>
          </cell>
        </row>
        <row r="12401">
          <cell r="B12401">
            <v>91170</v>
          </cell>
          <cell r="C12401" t="str">
            <v>FIXAÇÃO DE TUBOS HORIZONTAIS DE PVC, CPVC OU COBRE DIÂMETROS MENORES OU IGUAIS A 40 MM OU ELETROCALHAS ATÉ 150MM DE LARGURA, COM ABRAÇADEIRA METÁLICA RÍGIDA TIPO D 1/2, FIXADA EM PERFILADO EM LAJE. AF_05/2015</v>
          </cell>
          <cell r="D12401" t="str">
            <v>M</v>
          </cell>
          <cell r="E12401">
            <v>1</v>
          </cell>
        </row>
        <row r="12402">
          <cell r="B12402">
            <v>2678</v>
          </cell>
          <cell r="C12402" t="str">
            <v>ELETRODUTO DE PVC RIGIDO SOLDAVEL, CLASSE B, DE 25 MM</v>
          </cell>
          <cell r="D12402" t="str">
            <v>M</v>
          </cell>
          <cell r="E12402">
            <v>1.0481</v>
          </cell>
        </row>
        <row r="12403">
          <cell r="B12403">
            <v>95728</v>
          </cell>
          <cell r="C12403" t="str">
            <v>ELETRODUTO RÍGIDO SOLDÁVEL, PVC, DN 32 MM (1''), APARENTE, INSTALADO EM TETO - FORNECIMENTO E INSTALAÇÃO. AF_11/2016</v>
          </cell>
          <cell r="D12403" t="str">
            <v>M</v>
          </cell>
          <cell r="E12403">
            <v>0</v>
          </cell>
        </row>
        <row r="12404">
          <cell r="B12404">
            <v>88247</v>
          </cell>
          <cell r="C12404" t="str">
            <v>AUXILIAR DE ELETRICISTA COM ENCARGOS COMPLEMENTARES</v>
          </cell>
          <cell r="D12404" t="str">
            <v>H</v>
          </cell>
          <cell r="E12404">
            <v>5.0599999999999999E-2</v>
          </cell>
        </row>
        <row r="12405">
          <cell r="B12405">
            <v>88264</v>
          </cell>
          <cell r="C12405" t="str">
            <v>ELETRICISTA COM ENCARGOS COMPLEMENTARES</v>
          </cell>
          <cell r="D12405" t="str">
            <v>H</v>
          </cell>
          <cell r="E12405">
            <v>5.0599999999999999E-2</v>
          </cell>
        </row>
        <row r="12406">
          <cell r="B12406">
            <v>91170</v>
          </cell>
          <cell r="C12406" t="str">
            <v>FIXAÇÃO DE TUBOS HORIZONTAIS DE PVC, CPVC OU COBRE DIÂMETROS MENORES OU IGUAIS A 40 MM OU ELETROCALHAS ATÉ 150MM DE LARGURA, COM ABRAÇADEIRA METÁLICA RÍGIDA TIPO D 1/2, FIXADA EM PERFILADO EM LAJE. AF_05/2015</v>
          </cell>
          <cell r="D12406" t="str">
            <v>M</v>
          </cell>
          <cell r="E12406">
            <v>1</v>
          </cell>
        </row>
        <row r="12407">
          <cell r="B12407">
            <v>2679</v>
          </cell>
          <cell r="C12407" t="str">
            <v>ELETRODUTO DE PVC RIGIDO SOLDAVEL, CLASSE B, DE 32 MM</v>
          </cell>
          <cell r="D12407" t="str">
            <v>M</v>
          </cell>
          <cell r="E12407">
            <v>1.0481</v>
          </cell>
        </row>
        <row r="12408">
          <cell r="B12408">
            <v>95729</v>
          </cell>
          <cell r="C12408" t="str">
            <v>ELETRODUTO RÍGIDO SOLDÁVEL, PVC, DN 20 MM (½''), APARENTE, INSTALADO EM PAREDE - FORNECIMENTO E INSTALAÇÃO. AF_11/2016</v>
          </cell>
          <cell r="D12408" t="str">
            <v>M</v>
          </cell>
          <cell r="E12408">
            <v>0</v>
          </cell>
        </row>
        <row r="12409">
          <cell r="B12409">
            <v>88247</v>
          </cell>
          <cell r="C12409" t="str">
            <v>AUXILIAR DE ELETRICISTA COM ENCARGOS COMPLEMENTARES</v>
          </cell>
          <cell r="D12409" t="str">
            <v>H</v>
          </cell>
          <cell r="E12409">
            <v>7.2900000000000006E-2</v>
          </cell>
        </row>
        <row r="12410">
          <cell r="B12410">
            <v>88264</v>
          </cell>
          <cell r="C12410" t="str">
            <v>ELETRICISTA COM ENCARGOS COMPLEMENTARES</v>
          </cell>
          <cell r="D12410" t="str">
            <v>H</v>
          </cell>
          <cell r="E12410">
            <v>7.2900000000000006E-2</v>
          </cell>
        </row>
        <row r="12411">
          <cell r="B12411">
            <v>91173</v>
          </cell>
          <cell r="C12411" t="str">
            <v>FIXAÇÃO DE TUBOS VERTICAIS DE PPR DIÂMETROS MENORES OU IGUAIS A 40 MM COM ABRAÇADEIRA METÁLICA RÍGIDA TIPO D 1/2", FIXADA EM PERFILADO EM ALVENARIA. AF_05/2015</v>
          </cell>
          <cell r="D12411" t="str">
            <v>M</v>
          </cell>
          <cell r="E12411">
            <v>2</v>
          </cell>
        </row>
        <row r="12412">
          <cell r="B12412">
            <v>2676</v>
          </cell>
          <cell r="C12412" t="str">
            <v>ELETRODUTO DE PVC RIGIDO SOLDAVEL, CLASSE B, DE 20 MM</v>
          </cell>
          <cell r="D12412" t="str">
            <v>M</v>
          </cell>
          <cell r="E12412">
            <v>1.0481</v>
          </cell>
        </row>
        <row r="12413">
          <cell r="B12413">
            <v>95730</v>
          </cell>
          <cell r="C12413" t="str">
            <v>ELETRODUTO RÍGIDO SOLDÁVEL, PVC, DN 25 MM (3/4''), APARENTE, INSTALADO EM PAREDE - FORNECIMENTO E INSTALAÇÃO. AF_11/2016</v>
          </cell>
          <cell r="D12413" t="str">
            <v>M</v>
          </cell>
          <cell r="E12413">
            <v>0</v>
          </cell>
        </row>
        <row r="12414">
          <cell r="B12414">
            <v>88247</v>
          </cell>
          <cell r="C12414" t="str">
            <v>AUXILIAR DE ELETRICISTA COM ENCARGOS COMPLEMENTARES</v>
          </cell>
          <cell r="D12414" t="str">
            <v>H</v>
          </cell>
          <cell r="E12414">
            <v>8.1100000000000005E-2</v>
          </cell>
        </row>
        <row r="12415">
          <cell r="B12415">
            <v>88264</v>
          </cell>
          <cell r="C12415" t="str">
            <v>ELETRICISTA COM ENCARGOS COMPLEMENTARES</v>
          </cell>
          <cell r="D12415" t="str">
            <v>H</v>
          </cell>
          <cell r="E12415">
            <v>8.1100000000000005E-2</v>
          </cell>
        </row>
        <row r="12416">
          <cell r="B12416">
            <v>91173</v>
          </cell>
          <cell r="C12416" t="str">
            <v>FIXAÇÃO DE TUBOS VERTICAIS DE PPR DIÂMETROS MENORES OU IGUAIS A 40 MM COM ABRAÇADEIRA METÁLICA RÍGIDA TIPO D 1/2", FIXADA EM PERFILADO EM ALVENARIA. AF_05/2015</v>
          </cell>
          <cell r="D12416" t="str">
            <v>M</v>
          </cell>
          <cell r="E12416">
            <v>2</v>
          </cell>
        </row>
        <row r="12417">
          <cell r="B12417">
            <v>2678</v>
          </cell>
          <cell r="C12417" t="str">
            <v>ELETRODUTO DE PVC RIGIDO SOLDAVEL, CLASSE B, DE 25 MM</v>
          </cell>
          <cell r="D12417" t="str">
            <v>M</v>
          </cell>
          <cell r="E12417">
            <v>1.0481</v>
          </cell>
        </row>
        <row r="12418">
          <cell r="B12418">
            <v>95731</v>
          </cell>
          <cell r="C12418" t="str">
            <v>ELETRODUTO RÍGIDO SOLDÁVEL, PVC, DN 32 MM (1''), APARENTE, INSTALADO EM PAREDE - FORNECIMENTO E INSTALAÇÃO. AF_11/2016</v>
          </cell>
          <cell r="D12418" t="str">
            <v>M</v>
          </cell>
          <cell r="E12418">
            <v>0</v>
          </cell>
        </row>
        <row r="12419">
          <cell r="B12419">
            <v>88247</v>
          </cell>
          <cell r="C12419" t="str">
            <v>AUXILIAR DE ELETRICISTA COM ENCARGOS COMPLEMENTARES</v>
          </cell>
          <cell r="D12419" t="str">
            <v>H</v>
          </cell>
          <cell r="E12419">
            <v>9.2600000000000002E-2</v>
          </cell>
        </row>
        <row r="12420">
          <cell r="B12420">
            <v>88264</v>
          </cell>
          <cell r="C12420" t="str">
            <v>ELETRICISTA COM ENCARGOS COMPLEMENTARES</v>
          </cell>
          <cell r="D12420" t="str">
            <v>H</v>
          </cell>
          <cell r="E12420">
            <v>9.2600000000000002E-2</v>
          </cell>
        </row>
        <row r="12421">
          <cell r="B12421">
            <v>91173</v>
          </cell>
          <cell r="C12421" t="str">
            <v>FIXAÇÃO DE TUBOS VERTICAIS DE PPR DIÂMETROS MENORES OU IGUAIS A 40 MM COM ABRAÇADEIRA METÁLICA RÍGIDA TIPO D 1/2", FIXADA EM PERFILADO EM ALVENARIA. AF_05/2015</v>
          </cell>
          <cell r="D12421" t="str">
            <v>M</v>
          </cell>
          <cell r="E12421">
            <v>2</v>
          </cell>
        </row>
        <row r="12422">
          <cell r="B12422">
            <v>2679</v>
          </cell>
          <cell r="C12422" t="str">
            <v>ELETRODUTO DE PVC RIGIDO SOLDAVEL, CLASSE B, DE 32 MM</v>
          </cell>
          <cell r="D12422" t="str">
            <v>M</v>
          </cell>
          <cell r="E12422">
            <v>1.0481</v>
          </cell>
        </row>
        <row r="12423">
          <cell r="B12423">
            <v>95745</v>
          </cell>
          <cell r="C12423" t="str">
            <v>ELETRODUTO DE FERRO GALVANIZADO, CLASSE LEVE, DN 20 MM (3/4''), APARENTE, INSTALADO EM TETO - FORNECIMENTO E INSTALAÇÃO. AF_11/2016</v>
          </cell>
          <cell r="D12423" t="str">
            <v>M</v>
          </cell>
          <cell r="E12423">
            <v>0</v>
          </cell>
        </row>
        <row r="12424">
          <cell r="B12424">
            <v>88247</v>
          </cell>
          <cell r="C12424" t="str">
            <v>AUXILIAR DE ELETRICISTA COM ENCARGOS COMPLEMENTARES</v>
          </cell>
          <cell r="D12424" t="str">
            <v>H</v>
          </cell>
          <cell r="E12424">
            <v>6.8500000000000005E-2</v>
          </cell>
        </row>
        <row r="12425">
          <cell r="B12425">
            <v>88264</v>
          </cell>
          <cell r="C12425" t="str">
            <v>ELETRICISTA COM ENCARGOS COMPLEMENTARES</v>
          </cell>
          <cell r="D12425" t="str">
            <v>H</v>
          </cell>
          <cell r="E12425">
            <v>6.8500000000000005E-2</v>
          </cell>
        </row>
        <row r="12426">
          <cell r="B12426">
            <v>91170</v>
          </cell>
          <cell r="C12426" t="str">
            <v>FIXAÇÃO DE TUBOS HORIZONTAIS DE PVC, CPVC OU COBRE DIÂMETROS MENORES OU IGUAIS A 40 MM OU ELETROCALHAS ATÉ 150MM DE LARGURA, COM ABRAÇADEIRA METÁLICA RÍGIDA TIPO D 1/2, FIXADA EM PERFILADO EM LAJE. AF_05/2015</v>
          </cell>
          <cell r="D12426" t="str">
            <v>M</v>
          </cell>
          <cell r="E12426">
            <v>1</v>
          </cell>
        </row>
        <row r="12427">
          <cell r="B12427">
            <v>21128</v>
          </cell>
          <cell r="C12427" t="str">
            <v>ELETRODUTO METALICO, EM ACABAMENTO GALVANIZADO ELETROLITICO LEVE, DIAMETRO 3/4", PAREDE DE 0,90 MM</v>
          </cell>
          <cell r="D12427" t="str">
            <v>M</v>
          </cell>
          <cell r="E12427">
            <v>1.05</v>
          </cell>
        </row>
        <row r="12428">
          <cell r="B12428">
            <v>95746</v>
          </cell>
          <cell r="C12428" t="str">
            <v>ELETRODUTO DE FERRO GALVANIZADO, CLASSE LEVE, DN 25 MM (1''), APARENTE, INSTALADO EM TETO - FORNECIMENTO E INSTALAÇÃO. AF_11/2016</v>
          </cell>
          <cell r="D12428" t="str">
            <v>M</v>
          </cell>
          <cell r="E12428">
            <v>0</v>
          </cell>
        </row>
        <row r="12429">
          <cell r="B12429">
            <v>88247</v>
          </cell>
          <cell r="C12429" t="str">
            <v>AUXILIAR DE ELETRICISTA COM ENCARGOS COMPLEMENTARES</v>
          </cell>
          <cell r="D12429" t="str">
            <v>H</v>
          </cell>
          <cell r="E12429">
            <v>8.6699999999999999E-2</v>
          </cell>
        </row>
        <row r="12430">
          <cell r="B12430">
            <v>88264</v>
          </cell>
          <cell r="C12430" t="str">
            <v>ELETRICISTA COM ENCARGOS COMPLEMENTARES</v>
          </cell>
          <cell r="D12430" t="str">
            <v>H</v>
          </cell>
          <cell r="E12430">
            <v>8.6699999999999999E-2</v>
          </cell>
        </row>
        <row r="12431">
          <cell r="B12431">
            <v>91170</v>
          </cell>
          <cell r="C12431" t="str">
            <v>FIXAÇÃO DE TUBOS HORIZONTAIS DE PVC, CPVC OU COBRE DIÂMETROS MENORES OU IGUAIS A 40 MM OU ELETROCALHAS ATÉ 150MM DE LARGURA, COM ABRAÇADEIRA METÁLICA RÍGIDA TIPO D 1/2, FIXADA EM PERFILADO EM LAJE. AF_05/2015</v>
          </cell>
          <cell r="D12431" t="str">
            <v>M</v>
          </cell>
          <cell r="E12431">
            <v>1</v>
          </cell>
        </row>
        <row r="12432">
          <cell r="B12432">
            <v>21136</v>
          </cell>
          <cell r="C12432" t="str">
            <v>ELETRODUTO METALICO, EM ACABAMENTO GALVANIZADO ELETROLITICO LEVE, DIAMETRO 1", PAREDE DE 0,90 MM</v>
          </cell>
          <cell r="D12432" t="str">
            <v>M</v>
          </cell>
          <cell r="E12432">
            <v>1.05</v>
          </cell>
        </row>
        <row r="12433">
          <cell r="B12433">
            <v>95747</v>
          </cell>
          <cell r="C12433" t="str">
            <v>ELETRODUTO DE FERRO GALVANIZADO, CLASSE SEMI PESADO, DN 32 MM (1 1/4''), APARENTE, INSTALADO EM TETO - FORNECIMENTO E INSTALAÇÃO. AF_11/2016</v>
          </cell>
          <cell r="D12433" t="str">
            <v>M</v>
          </cell>
          <cell r="E12433">
            <v>0</v>
          </cell>
        </row>
        <row r="12434">
          <cell r="B12434">
            <v>88247</v>
          </cell>
          <cell r="C12434" t="str">
            <v>AUXILIAR DE ELETRICISTA COM ENCARGOS COMPLEMENTARES</v>
          </cell>
          <cell r="D12434" t="str">
            <v>H</v>
          </cell>
          <cell r="E12434">
            <v>0.11219999999999999</v>
          </cell>
        </row>
        <row r="12435">
          <cell r="B12435">
            <v>88264</v>
          </cell>
          <cell r="C12435" t="str">
            <v>ELETRICISTA COM ENCARGOS COMPLEMENTARES</v>
          </cell>
          <cell r="D12435" t="str">
            <v>H</v>
          </cell>
          <cell r="E12435">
            <v>0.11219999999999999</v>
          </cell>
        </row>
        <row r="12436">
          <cell r="B12436">
            <v>91170</v>
          </cell>
          <cell r="C12436" t="str">
            <v>FIXAÇÃO DE TUBOS HORIZONTAIS DE PVC, CPVC OU COBRE DIÂMETROS MENORES OU IGUAIS A 40 MM OU ELETROCALHAS ATÉ 150MM DE LARGURA, COM ABRAÇADEIRA METÁLICA RÍGIDA TIPO D 1/2, FIXADA EM PERFILADO EM LAJE. AF_05/2015</v>
          </cell>
          <cell r="D12436" t="str">
            <v>M</v>
          </cell>
          <cell r="E12436">
            <v>1</v>
          </cell>
        </row>
        <row r="12437">
          <cell r="B12437">
            <v>21135</v>
          </cell>
          <cell r="C12437" t="str">
            <v>ELETRODUTO METALICO, EM ACABAMENTO GALVANIZADO ELETROLITICO SEMI-PESADO, DIAMETRO 1 1/4", PAREDE DE 1,20 MM</v>
          </cell>
          <cell r="D12437" t="str">
            <v>M</v>
          </cell>
          <cell r="E12437">
            <v>1.05</v>
          </cell>
        </row>
        <row r="12438">
          <cell r="B12438">
            <v>95748</v>
          </cell>
          <cell r="C12438" t="str">
            <v>ELETRODUTO DE FERRO GALVANIZADO, CLASSE SEMI PESADO, DN 40 MM (1 1/2), APARENTE, INSTALADO EM TETO - FORNECIMENTO E INSTALAÇÃO. AF_11/2016</v>
          </cell>
          <cell r="D12438" t="str">
            <v>M</v>
          </cell>
          <cell r="E12438">
            <v>0</v>
          </cell>
        </row>
        <row r="12439">
          <cell r="B12439">
            <v>88247</v>
          </cell>
          <cell r="C12439" t="str">
            <v>AUXILIAR DE ELETRICISTA COM ENCARGOS COMPLEMENTARES</v>
          </cell>
          <cell r="D12439" t="str">
            <v>H</v>
          </cell>
          <cell r="E12439">
            <v>0.1414</v>
          </cell>
        </row>
        <row r="12440">
          <cell r="B12440">
            <v>88264</v>
          </cell>
          <cell r="C12440" t="str">
            <v>ELETRICISTA COM ENCARGOS COMPLEMENTARES</v>
          </cell>
          <cell r="D12440" t="str">
            <v>H</v>
          </cell>
          <cell r="E12440">
            <v>0.1414</v>
          </cell>
        </row>
        <row r="12441">
          <cell r="B12441">
            <v>91170</v>
          </cell>
          <cell r="C12441" t="str">
            <v>FIXAÇÃO DE TUBOS HORIZONTAIS DE PVC, CPVC OU COBRE DIÂMETROS MENORES OU IGUAIS A 40 MM OU ELETROCALHAS ATÉ 150MM DE LARGURA, COM ABRAÇADEIRA METÁLICA RÍGIDA TIPO D 1/2, FIXADA EM PERFILADO EM LAJE. AF_05/2015</v>
          </cell>
          <cell r="D12441" t="str">
            <v>M</v>
          </cell>
          <cell r="E12441">
            <v>1</v>
          </cell>
        </row>
        <row r="12442">
          <cell r="B12442">
            <v>21130</v>
          </cell>
          <cell r="C12442" t="str">
            <v>ELETRODUTO METALICO, EM ACABAMENTO GALVANIZADO ELETROLITICO SEMI-PESADO, DIAMETRO 1 1/2", PAREDE DE 1,20 MM</v>
          </cell>
          <cell r="D12442" t="str">
            <v>M</v>
          </cell>
          <cell r="E12442">
            <v>1.05</v>
          </cell>
        </row>
        <row r="12443">
          <cell r="B12443">
            <v>95749</v>
          </cell>
          <cell r="C12443" t="str">
            <v>ELETRODUTO DE FERRO GALVANIZADO, CLASSE LEVE, DN 20 MM (3/4''), APARENTE, INSTALADO EM PAREDE - FORNECIMENTO E INSTALAÇÃO. AF_11/2016</v>
          </cell>
          <cell r="D12443" t="str">
            <v>M</v>
          </cell>
          <cell r="E12443">
            <v>0</v>
          </cell>
        </row>
        <row r="12444">
          <cell r="B12444">
            <v>88247</v>
          </cell>
          <cell r="C12444" t="str">
            <v>AUXILIAR DE ELETRICISTA COM ENCARGOS COMPLEMENTARES</v>
          </cell>
          <cell r="D12444" t="str">
            <v>H</v>
          </cell>
          <cell r="E12444">
            <v>0.1615</v>
          </cell>
        </row>
        <row r="12445">
          <cell r="B12445">
            <v>88264</v>
          </cell>
          <cell r="C12445" t="str">
            <v>ELETRICISTA COM ENCARGOS COMPLEMENTARES</v>
          </cell>
          <cell r="D12445" t="str">
            <v>H</v>
          </cell>
          <cell r="E12445">
            <v>0.1615</v>
          </cell>
        </row>
        <row r="12446">
          <cell r="B12446">
            <v>91173</v>
          </cell>
          <cell r="C12446" t="str">
            <v>FIXAÇÃO DE TUBOS VERTICAIS DE PPR DIÂMETROS MENORES OU IGUAIS A 40 MM COM ABRAÇADEIRA METÁLICA RÍGIDA TIPO D 1/2", FIXADA EM PERFILADO EM ALVENARIA. AF_05/2015</v>
          </cell>
          <cell r="D12446" t="str">
            <v>M</v>
          </cell>
          <cell r="E12446">
            <v>2</v>
          </cell>
        </row>
        <row r="12447">
          <cell r="B12447">
            <v>21128</v>
          </cell>
          <cell r="C12447" t="str">
            <v>ELETRODUTO METALICO, EM ACABAMENTO GALVANIZADO ELETROLITICO LEVE, DIAMETRO 3/4", PAREDE DE 0,90 MM</v>
          </cell>
          <cell r="D12447" t="str">
            <v>M</v>
          </cell>
          <cell r="E12447">
            <v>1.05</v>
          </cell>
        </row>
        <row r="12448">
          <cell r="B12448">
            <v>95750</v>
          </cell>
          <cell r="C12448" t="str">
            <v>ELETRODUTO DE FERRO GALVANIZADO, CLASSE LEVE, DN 25 MM (1''), APARENTE, INSTALADO EM PAREDE - FORNECIMENTO E INSTALAÇÃO. AF_11/2016</v>
          </cell>
          <cell r="D12448" t="str">
            <v>M</v>
          </cell>
          <cell r="E12448">
            <v>0</v>
          </cell>
        </row>
        <row r="12449">
          <cell r="B12449">
            <v>88247</v>
          </cell>
          <cell r="C12449" t="str">
            <v>AUXILIAR DE ELETRICISTA COM ENCARGOS COMPLEMENTARES</v>
          </cell>
          <cell r="D12449" t="str">
            <v>H</v>
          </cell>
          <cell r="E12449">
            <v>0.1797</v>
          </cell>
        </row>
        <row r="12450">
          <cell r="B12450">
            <v>88264</v>
          </cell>
          <cell r="C12450" t="str">
            <v>ELETRICISTA COM ENCARGOS COMPLEMENTARES</v>
          </cell>
          <cell r="D12450" t="str">
            <v>H</v>
          </cell>
          <cell r="E12450">
            <v>0.1797</v>
          </cell>
        </row>
        <row r="12451">
          <cell r="B12451">
            <v>91173</v>
          </cell>
          <cell r="C12451" t="str">
            <v>FIXAÇÃO DE TUBOS VERTICAIS DE PPR DIÂMETROS MENORES OU IGUAIS A 40 MM COM ABRAÇADEIRA METÁLICA RÍGIDA TIPO D 1/2", FIXADA EM PERFILADO EM ALVENARIA. AF_05/2015</v>
          </cell>
          <cell r="D12451" t="str">
            <v>M</v>
          </cell>
          <cell r="E12451">
            <v>2</v>
          </cell>
        </row>
        <row r="12452">
          <cell r="B12452">
            <v>21136</v>
          </cell>
          <cell r="C12452" t="str">
            <v>ELETRODUTO METALICO, EM ACABAMENTO GALVANIZADO ELETROLITICO LEVE, DIAMETRO 1", PAREDE DE 0,90 MM</v>
          </cell>
          <cell r="D12452" t="str">
            <v>M</v>
          </cell>
          <cell r="E12452">
            <v>1.05</v>
          </cell>
        </row>
        <row r="12453">
          <cell r="B12453">
            <v>95751</v>
          </cell>
          <cell r="C12453" t="str">
            <v>ELETRODUTO DE FERRO GALVANIZADO, CLASSE SEMI PESADO, DN 32 MM (1 1/4''), APARENTE, INSTALADO EM PAREDE - FORNECIMENTO E INSTALAÇÃO. AF_11/2016</v>
          </cell>
          <cell r="D12453" t="str">
            <v>M</v>
          </cell>
          <cell r="E12453">
            <v>0</v>
          </cell>
        </row>
        <row r="12454">
          <cell r="B12454">
            <v>88247</v>
          </cell>
          <cell r="C12454" t="str">
            <v>AUXILIAR DE ELETRICISTA COM ENCARGOS COMPLEMENTARES</v>
          </cell>
          <cell r="D12454" t="str">
            <v>H</v>
          </cell>
          <cell r="E12454">
            <v>0.20519999999999999</v>
          </cell>
        </row>
        <row r="12455">
          <cell r="B12455">
            <v>88264</v>
          </cell>
          <cell r="C12455" t="str">
            <v>ELETRICISTA COM ENCARGOS COMPLEMENTARES</v>
          </cell>
          <cell r="D12455" t="str">
            <v>H</v>
          </cell>
          <cell r="E12455">
            <v>0.20519999999999999</v>
          </cell>
        </row>
        <row r="12456">
          <cell r="B12456">
            <v>91173</v>
          </cell>
          <cell r="C12456" t="str">
            <v>FIXAÇÃO DE TUBOS VERTICAIS DE PPR DIÂMETROS MENORES OU IGUAIS A 40 MM COM ABRAÇADEIRA METÁLICA RÍGIDA TIPO D 1/2", FIXADA EM PERFILADO EM ALVENARIA. AF_05/2015</v>
          </cell>
          <cell r="D12456" t="str">
            <v>M</v>
          </cell>
          <cell r="E12456">
            <v>2</v>
          </cell>
        </row>
        <row r="12457">
          <cell r="B12457">
            <v>21135</v>
          </cell>
          <cell r="C12457" t="str">
            <v>ELETRODUTO METALICO, EM ACABAMENTO GALVANIZADO ELETROLITICO SEMI-PESADO, DIAMETRO 1 1/4", PAREDE DE 1,20 MM</v>
          </cell>
          <cell r="D12457" t="str">
            <v>M</v>
          </cell>
          <cell r="E12457">
            <v>1.05</v>
          </cell>
        </row>
        <row r="12458">
          <cell r="B12458">
            <v>95752</v>
          </cell>
          <cell r="C12458" t="str">
            <v>ELETRODUTO DE FERRO GALVANIZADO, CLASSE SEMI PESADO, DN 40 MM (1 1/2''), APARENTE, INSTALADO EM PAREDE - FORNECIMENTO E INSTALAÇÃO. AF_11/2016</v>
          </cell>
          <cell r="D12458" t="str">
            <v>M</v>
          </cell>
          <cell r="E12458">
            <v>0</v>
          </cell>
        </row>
        <row r="12459">
          <cell r="B12459">
            <v>88247</v>
          </cell>
          <cell r="C12459" t="str">
            <v>AUXILIAR DE ELETRICISTA COM ENCARGOS COMPLEMENTARES</v>
          </cell>
          <cell r="D12459" t="str">
            <v>H</v>
          </cell>
          <cell r="E12459">
            <v>0.23430000000000001</v>
          </cell>
        </row>
        <row r="12460">
          <cell r="B12460">
            <v>88264</v>
          </cell>
          <cell r="C12460" t="str">
            <v>ELETRICISTA COM ENCARGOS COMPLEMENTARES</v>
          </cell>
          <cell r="D12460" t="str">
            <v>H</v>
          </cell>
          <cell r="E12460">
            <v>0.23430000000000001</v>
          </cell>
        </row>
        <row r="12461">
          <cell r="B12461">
            <v>91173</v>
          </cell>
          <cell r="C12461" t="str">
            <v>FIXAÇÃO DE TUBOS VERTICAIS DE PPR DIÂMETROS MENORES OU IGUAIS A 40 MM COM ABRAÇADEIRA METÁLICA RÍGIDA TIPO D 1/2", FIXADA EM PERFILADO EM ALVENARIA. AF_05/2015</v>
          </cell>
          <cell r="D12461" t="str">
            <v>M</v>
          </cell>
          <cell r="E12461">
            <v>2</v>
          </cell>
        </row>
        <row r="12462">
          <cell r="B12462">
            <v>21130</v>
          </cell>
          <cell r="C12462" t="str">
            <v>ELETRODUTO METALICO, EM ACABAMENTO GALVANIZADO ELETROLITICO SEMI-PESADO, DIAMETRO 1 1/2", PAREDE DE 1,20 MM</v>
          </cell>
          <cell r="D12462" t="str">
            <v>M</v>
          </cell>
          <cell r="E12462">
            <v>1.05</v>
          </cell>
        </row>
        <row r="12463">
          <cell r="B12463">
            <v>72259</v>
          </cell>
          <cell r="C12463" t="str">
            <v>TERMINAL OU CONECTOR DE PRESSAO - PARA CABO 10MM2 - FORNECIMENTO E INSTALACAO</v>
          </cell>
          <cell r="D12463" t="str">
            <v>UN</v>
          </cell>
          <cell r="E12463">
            <v>0</v>
          </cell>
        </row>
        <row r="12464">
          <cell r="B12464">
            <v>88247</v>
          </cell>
          <cell r="C12464" t="str">
            <v>AUXILIAR DE ELETRICISTA COM ENCARGOS COMPLEMENTARES</v>
          </cell>
          <cell r="D12464" t="str">
            <v>H</v>
          </cell>
          <cell r="E12464">
            <v>0.3</v>
          </cell>
        </row>
        <row r="12465">
          <cell r="B12465">
            <v>88264</v>
          </cell>
          <cell r="C12465" t="str">
            <v>ELETRICISTA COM ENCARGOS COMPLEMENTARES</v>
          </cell>
          <cell r="D12465" t="str">
            <v>H</v>
          </cell>
          <cell r="E12465">
            <v>0.3</v>
          </cell>
        </row>
        <row r="12466">
          <cell r="B12466">
            <v>1535</v>
          </cell>
          <cell r="C12466" t="str">
            <v>TERMINAL METALICO A PRESSAO PARA 1 CABO DE 6 A 10 MM2, COM 1 FURO DE FIXACAO</v>
          </cell>
          <cell r="D12466" t="str">
            <v>UN</v>
          </cell>
          <cell r="E12466">
            <v>1</v>
          </cell>
        </row>
        <row r="12467">
          <cell r="B12467">
            <v>72260</v>
          </cell>
          <cell r="C12467" t="str">
            <v>TERMINAL OU CONECTOR DE PRESSAO - PARA CABO 16MM2 - FORNECIMENTO E INSTALACAO</v>
          </cell>
          <cell r="D12467" t="str">
            <v>UN</v>
          </cell>
          <cell r="E12467">
            <v>0</v>
          </cell>
        </row>
        <row r="12468">
          <cell r="B12468">
            <v>88247</v>
          </cell>
          <cell r="C12468" t="str">
            <v>AUXILIAR DE ELETRICISTA COM ENCARGOS COMPLEMENTARES</v>
          </cell>
          <cell r="D12468" t="str">
            <v>H</v>
          </cell>
          <cell r="E12468">
            <v>0.3</v>
          </cell>
        </row>
        <row r="12469">
          <cell r="B12469">
            <v>88264</v>
          </cell>
          <cell r="C12469" t="str">
            <v>ELETRICISTA COM ENCARGOS COMPLEMENTARES</v>
          </cell>
          <cell r="D12469" t="str">
            <v>H</v>
          </cell>
          <cell r="E12469">
            <v>0.3</v>
          </cell>
        </row>
        <row r="12470">
          <cell r="B12470">
            <v>1585</v>
          </cell>
          <cell r="C12470" t="str">
            <v>TERMINAL METALICO A PRESSAO PARA 1 CABO DE 16 MM2, COM 1 FURO DE FIXACAO</v>
          </cell>
          <cell r="D12470" t="str">
            <v>UN</v>
          </cell>
          <cell r="E12470">
            <v>1</v>
          </cell>
        </row>
        <row r="12471">
          <cell r="B12471">
            <v>72261</v>
          </cell>
          <cell r="C12471" t="str">
            <v>TERMINAL OU CONECTOR DE PRESSAO - PARA CABO 25MM2 - FORNECIMENTO E INSTALACAO</v>
          </cell>
          <cell r="D12471" t="str">
            <v>UN</v>
          </cell>
          <cell r="E12471">
            <v>0</v>
          </cell>
        </row>
        <row r="12472">
          <cell r="B12472">
            <v>88247</v>
          </cell>
          <cell r="C12472" t="str">
            <v>AUXILIAR DE ELETRICISTA COM ENCARGOS COMPLEMENTARES</v>
          </cell>
          <cell r="D12472" t="str">
            <v>H</v>
          </cell>
          <cell r="E12472">
            <v>0.3</v>
          </cell>
        </row>
        <row r="12473">
          <cell r="B12473">
            <v>88264</v>
          </cell>
          <cell r="C12473" t="str">
            <v>ELETRICISTA COM ENCARGOS COMPLEMENTARES</v>
          </cell>
          <cell r="D12473" t="str">
            <v>H</v>
          </cell>
          <cell r="E12473">
            <v>0.3</v>
          </cell>
        </row>
        <row r="12474">
          <cell r="B12474">
            <v>1587</v>
          </cell>
          <cell r="C12474" t="str">
            <v>TERMINAL METALICO A PRESSAO PARA 1 CABO DE 35 MM2, COM 1 FURO DE FIXACAO</v>
          </cell>
          <cell r="D12474" t="str">
            <v>UN</v>
          </cell>
          <cell r="E12474">
            <v>1</v>
          </cell>
        </row>
        <row r="12475">
          <cell r="B12475">
            <v>72262</v>
          </cell>
          <cell r="C12475" t="str">
            <v>TERMINAL OU CONECTOR DE PRESSAO - PARA CABO 35MM2 - FORNECIMENTO E INSTALACAO</v>
          </cell>
          <cell r="D12475" t="str">
            <v>UN</v>
          </cell>
          <cell r="E12475">
            <v>0</v>
          </cell>
        </row>
        <row r="12476">
          <cell r="B12476">
            <v>88247</v>
          </cell>
          <cell r="C12476" t="str">
            <v>AUXILIAR DE ELETRICISTA COM ENCARGOS COMPLEMENTARES</v>
          </cell>
          <cell r="D12476" t="str">
            <v>H</v>
          </cell>
          <cell r="E12476">
            <v>0.3</v>
          </cell>
        </row>
        <row r="12477">
          <cell r="B12477">
            <v>88264</v>
          </cell>
          <cell r="C12477" t="str">
            <v>ELETRICISTA COM ENCARGOS COMPLEMENTARES</v>
          </cell>
          <cell r="D12477" t="str">
            <v>H</v>
          </cell>
          <cell r="E12477">
            <v>0.3</v>
          </cell>
        </row>
        <row r="12478">
          <cell r="B12478">
            <v>1587</v>
          </cell>
          <cell r="C12478" t="str">
            <v>TERMINAL METALICO A PRESSAO PARA 1 CABO DE 35 MM2, COM 1 FURO DE FIXACAO</v>
          </cell>
          <cell r="D12478" t="str">
            <v>UN</v>
          </cell>
          <cell r="E12478">
            <v>1</v>
          </cell>
        </row>
        <row r="12479">
          <cell r="B12479">
            <v>72263</v>
          </cell>
          <cell r="C12479" t="str">
            <v>TERMINAL OU CONECTOR DE PRESSAO - PARA CABO 50MM2 - FORNECIMENTO E INSTALACAO</v>
          </cell>
          <cell r="D12479" t="str">
            <v>UN</v>
          </cell>
          <cell r="E12479">
            <v>0</v>
          </cell>
        </row>
        <row r="12480">
          <cell r="B12480">
            <v>88247</v>
          </cell>
          <cell r="C12480" t="str">
            <v>AUXILIAR DE ELETRICISTA COM ENCARGOS COMPLEMENTARES</v>
          </cell>
          <cell r="D12480" t="str">
            <v>H</v>
          </cell>
          <cell r="E12480">
            <v>0.4</v>
          </cell>
        </row>
        <row r="12481">
          <cell r="B12481">
            <v>88264</v>
          </cell>
          <cell r="C12481" t="str">
            <v>ELETRICISTA COM ENCARGOS COMPLEMENTARES</v>
          </cell>
          <cell r="D12481" t="str">
            <v>H</v>
          </cell>
          <cell r="E12481">
            <v>0.4</v>
          </cell>
        </row>
        <row r="12482">
          <cell r="B12482">
            <v>1588</v>
          </cell>
          <cell r="C12482" t="str">
            <v>TERMINAL METALICO A PRESSAO PARA 1 CABO DE 50 MM2, COM 1 FURO DE FIXACAO</v>
          </cell>
          <cell r="D12482" t="str">
            <v>UN</v>
          </cell>
          <cell r="E12482">
            <v>1</v>
          </cell>
        </row>
        <row r="12483">
          <cell r="B12483">
            <v>72264</v>
          </cell>
          <cell r="C12483" t="str">
            <v>TERMINAL OU CONECTOR DE PRESSAO - PARA CABO 70MM2 - FORNECIMENTO E INSTALACAO</v>
          </cell>
          <cell r="D12483" t="str">
            <v>UN</v>
          </cell>
          <cell r="E12483">
            <v>0</v>
          </cell>
        </row>
        <row r="12484">
          <cell r="B12484">
            <v>88247</v>
          </cell>
          <cell r="C12484" t="str">
            <v>AUXILIAR DE ELETRICISTA COM ENCARGOS COMPLEMENTARES</v>
          </cell>
          <cell r="D12484" t="str">
            <v>H</v>
          </cell>
          <cell r="E12484">
            <v>0.4</v>
          </cell>
        </row>
        <row r="12485">
          <cell r="B12485">
            <v>88264</v>
          </cell>
          <cell r="C12485" t="str">
            <v>ELETRICISTA COM ENCARGOS COMPLEMENTARES</v>
          </cell>
          <cell r="D12485" t="str">
            <v>H</v>
          </cell>
          <cell r="E12485">
            <v>0.4</v>
          </cell>
        </row>
        <row r="12486">
          <cell r="B12486">
            <v>1589</v>
          </cell>
          <cell r="C12486" t="str">
            <v>TERMINAL METALICO A PRESSAO PARA 1 CABO DE 70 MM2, COM 1 FURO DE FIXACAO</v>
          </cell>
          <cell r="D12486" t="str">
            <v>UN</v>
          </cell>
          <cell r="E12486">
            <v>1</v>
          </cell>
        </row>
        <row r="12487">
          <cell r="B12487">
            <v>72265</v>
          </cell>
          <cell r="C12487" t="str">
            <v>TERMINAL OU CONECTOR DE PRESSAO - PARA CABO 95MM2 - FORNECIMENTO E INSTALACAO</v>
          </cell>
          <cell r="D12487" t="str">
            <v>UN</v>
          </cell>
          <cell r="E12487">
            <v>0</v>
          </cell>
        </row>
        <row r="12488">
          <cell r="B12488">
            <v>88247</v>
          </cell>
          <cell r="C12488" t="str">
            <v>AUXILIAR DE ELETRICISTA COM ENCARGOS COMPLEMENTARES</v>
          </cell>
          <cell r="D12488" t="str">
            <v>H</v>
          </cell>
          <cell r="E12488">
            <v>0.4</v>
          </cell>
        </row>
        <row r="12489">
          <cell r="B12489">
            <v>88264</v>
          </cell>
          <cell r="C12489" t="str">
            <v>ELETRICISTA COM ENCARGOS COMPLEMENTARES</v>
          </cell>
          <cell r="D12489" t="str">
            <v>H</v>
          </cell>
          <cell r="E12489">
            <v>0.4</v>
          </cell>
        </row>
        <row r="12490">
          <cell r="B12490">
            <v>1590</v>
          </cell>
          <cell r="C12490" t="str">
            <v>TERMINAL METALICO A PRESSAO PARA 1 CABO DE 95 MM2, COM 1 FURO DE FIXACAO</v>
          </cell>
          <cell r="D12490" t="str">
            <v>UN</v>
          </cell>
          <cell r="E12490">
            <v>1</v>
          </cell>
        </row>
        <row r="12491">
          <cell r="B12491">
            <v>72266</v>
          </cell>
          <cell r="C12491" t="str">
            <v>TERMINAL OU CONECTOR DE PRESSAO - PARA CABO 120MM2 - FORNECIMENTO E INSTALACAO</v>
          </cell>
          <cell r="D12491" t="str">
            <v>UN</v>
          </cell>
          <cell r="E12491">
            <v>0</v>
          </cell>
        </row>
        <row r="12492">
          <cell r="B12492">
            <v>88247</v>
          </cell>
          <cell r="C12492" t="str">
            <v>AUXILIAR DE ELETRICISTA COM ENCARGOS COMPLEMENTARES</v>
          </cell>
          <cell r="D12492" t="str">
            <v>H</v>
          </cell>
          <cell r="E12492">
            <v>0.5</v>
          </cell>
        </row>
        <row r="12493">
          <cell r="B12493">
            <v>88264</v>
          </cell>
          <cell r="C12493" t="str">
            <v>ELETRICISTA COM ENCARGOS COMPLEMENTARES</v>
          </cell>
          <cell r="D12493" t="str">
            <v>H</v>
          </cell>
          <cell r="E12493">
            <v>0.5</v>
          </cell>
        </row>
        <row r="12494">
          <cell r="B12494">
            <v>1591</v>
          </cell>
          <cell r="C12494" t="str">
            <v>TERMINAL METALICO A PRESSAO PARA 1 CABO DE 120 MM2, COM 1 FURO DE FIXACAO</v>
          </cell>
          <cell r="D12494" t="str">
            <v>UN</v>
          </cell>
          <cell r="E12494">
            <v>1</v>
          </cell>
        </row>
        <row r="12495">
          <cell r="B12495">
            <v>72267</v>
          </cell>
          <cell r="C12495" t="str">
            <v>TERMINAL OU CONECTOR DE PRESSAO - PARA CABO 150MM2 - FORNECIMENTO E INSTALACAO</v>
          </cell>
          <cell r="D12495" t="str">
            <v>UN</v>
          </cell>
          <cell r="E12495">
            <v>0</v>
          </cell>
        </row>
        <row r="12496">
          <cell r="B12496">
            <v>88247</v>
          </cell>
          <cell r="C12496" t="str">
            <v>AUXILIAR DE ELETRICISTA COM ENCARGOS COMPLEMENTARES</v>
          </cell>
          <cell r="D12496" t="str">
            <v>H</v>
          </cell>
          <cell r="E12496">
            <v>0.5</v>
          </cell>
        </row>
        <row r="12497">
          <cell r="B12497">
            <v>88264</v>
          </cell>
          <cell r="C12497" t="str">
            <v>ELETRICISTA COM ENCARGOS COMPLEMENTARES</v>
          </cell>
          <cell r="D12497" t="str">
            <v>H</v>
          </cell>
          <cell r="E12497">
            <v>0.5</v>
          </cell>
        </row>
        <row r="12498">
          <cell r="B12498">
            <v>38196</v>
          </cell>
          <cell r="C12498" t="str">
            <v>TERMINAL METALICO A PRESSAO PARA 1 CABO DE 150 MM2, COM 1 FURO DE FIXACAO</v>
          </cell>
          <cell r="D12498" t="str">
            <v>UN</v>
          </cell>
          <cell r="E12498">
            <v>1</v>
          </cell>
        </row>
        <row r="12499">
          <cell r="B12499">
            <v>72268</v>
          </cell>
          <cell r="C12499" t="str">
            <v>TERMINAL OU CONECTOR DE PRESSAO - PARA CABO 185MM2 - FORNECIMENTO E INSTALACAO</v>
          </cell>
          <cell r="D12499" t="str">
            <v>UN</v>
          </cell>
          <cell r="E12499">
            <v>0</v>
          </cell>
        </row>
        <row r="12500">
          <cell r="B12500">
            <v>88247</v>
          </cell>
          <cell r="C12500" t="str">
            <v>AUXILIAR DE ELETRICISTA COM ENCARGOS COMPLEMENTARES</v>
          </cell>
          <cell r="D12500" t="str">
            <v>H</v>
          </cell>
          <cell r="E12500">
            <v>0.5</v>
          </cell>
        </row>
        <row r="12501">
          <cell r="B12501">
            <v>88264</v>
          </cell>
          <cell r="C12501" t="str">
            <v>ELETRICISTA COM ENCARGOS COMPLEMENTARES</v>
          </cell>
          <cell r="D12501" t="str">
            <v>H</v>
          </cell>
          <cell r="E12501">
            <v>0.5</v>
          </cell>
        </row>
        <row r="12502">
          <cell r="B12502">
            <v>1593</v>
          </cell>
          <cell r="C12502" t="str">
            <v>TERMINAL METALICO A PRESSAO PARA 1 CABO DE 185 MM2, COM 1 FURO DE FIXACAO</v>
          </cell>
          <cell r="D12502" t="str">
            <v>UN</v>
          </cell>
          <cell r="E12502">
            <v>1</v>
          </cell>
        </row>
        <row r="12503">
          <cell r="B12503">
            <v>72269</v>
          </cell>
          <cell r="C12503" t="str">
            <v>TERMINAL OU CONECTOR DE PRESSAO - PARA CABO 240MM2 - FORNECIMENTO E INSTALACAO</v>
          </cell>
          <cell r="D12503" t="str">
            <v>UN</v>
          </cell>
          <cell r="E12503">
            <v>0</v>
          </cell>
        </row>
        <row r="12504">
          <cell r="B12504">
            <v>88247</v>
          </cell>
          <cell r="C12504" t="str">
            <v>AUXILIAR DE ELETRICISTA COM ENCARGOS COMPLEMENTARES</v>
          </cell>
          <cell r="D12504" t="str">
            <v>H</v>
          </cell>
          <cell r="E12504">
            <v>0.5</v>
          </cell>
        </row>
        <row r="12505">
          <cell r="B12505">
            <v>88264</v>
          </cell>
          <cell r="C12505" t="str">
            <v>ELETRICISTA COM ENCARGOS COMPLEMENTARES</v>
          </cell>
          <cell r="D12505" t="str">
            <v>H</v>
          </cell>
          <cell r="E12505">
            <v>0.5</v>
          </cell>
        </row>
        <row r="12506">
          <cell r="B12506">
            <v>11838</v>
          </cell>
          <cell r="C12506" t="str">
            <v>TERMINAL METALICO A PRESSAO PARA 1 CABO DE 240 MM2, COM 1 FURO DE FIXACAO</v>
          </cell>
          <cell r="D12506" t="str">
            <v>UN</v>
          </cell>
          <cell r="E12506">
            <v>1</v>
          </cell>
        </row>
        <row r="12507">
          <cell r="B12507">
            <v>72270</v>
          </cell>
          <cell r="C12507" t="str">
            <v>TERMINAL OU CONECTOR DE PRESSAO - PARA CABO 300MM2 - FORNECIMENTO E INSTALACAO</v>
          </cell>
          <cell r="D12507" t="str">
            <v>UN</v>
          </cell>
          <cell r="E12507">
            <v>0</v>
          </cell>
        </row>
        <row r="12508">
          <cell r="B12508">
            <v>88247</v>
          </cell>
          <cell r="C12508" t="str">
            <v>AUXILIAR DE ELETRICISTA COM ENCARGOS COMPLEMENTARES</v>
          </cell>
          <cell r="D12508" t="str">
            <v>H</v>
          </cell>
          <cell r="E12508">
            <v>0.5</v>
          </cell>
        </row>
        <row r="12509">
          <cell r="B12509">
            <v>88264</v>
          </cell>
          <cell r="C12509" t="str">
            <v>ELETRICISTA COM ENCARGOS COMPLEMENTARES</v>
          </cell>
          <cell r="D12509" t="str">
            <v>H</v>
          </cell>
          <cell r="E12509">
            <v>0.5</v>
          </cell>
        </row>
        <row r="12510">
          <cell r="B12510">
            <v>11839</v>
          </cell>
          <cell r="C12510" t="str">
            <v>TERMINAL METALICO A PRESSAO PARA 1 CABO DE 300 MM2, COM 1 FURO DE FIXACAO</v>
          </cell>
          <cell r="D12510" t="str">
            <v>UN</v>
          </cell>
          <cell r="E12510">
            <v>1</v>
          </cell>
        </row>
        <row r="12511">
          <cell r="B12511">
            <v>72271</v>
          </cell>
          <cell r="C12511" t="str">
            <v>CONECTOR PARAFUSO FENDIDO SPLIT-BOLT - PARA CABO DE 16MM2 - FORNECIMENTO E INSTALACAO</v>
          </cell>
          <cell r="D12511" t="str">
            <v>UN</v>
          </cell>
          <cell r="E12511">
            <v>0</v>
          </cell>
        </row>
        <row r="12512">
          <cell r="B12512">
            <v>88247</v>
          </cell>
          <cell r="C12512" t="str">
            <v>AUXILIAR DE ELETRICISTA COM ENCARGOS COMPLEMENTARES</v>
          </cell>
          <cell r="D12512" t="str">
            <v>H</v>
          </cell>
          <cell r="E12512">
            <v>0.2</v>
          </cell>
        </row>
        <row r="12513">
          <cell r="B12513">
            <v>88264</v>
          </cell>
          <cell r="C12513" t="str">
            <v>ELETRICISTA COM ENCARGOS COMPLEMENTARES</v>
          </cell>
          <cell r="D12513" t="str">
            <v>H</v>
          </cell>
          <cell r="E12513">
            <v>0.2</v>
          </cell>
        </row>
        <row r="12514">
          <cell r="B12514">
            <v>1539</v>
          </cell>
          <cell r="C12514" t="str">
            <v>CONECTOR METALICO TIPO PARAFUSO FENDIDO (SPLIT BOLT), PARA CABOS ATE 16 MM2</v>
          </cell>
          <cell r="D12514" t="str">
            <v>UN</v>
          </cell>
          <cell r="E12514">
            <v>1</v>
          </cell>
        </row>
        <row r="12515">
          <cell r="B12515">
            <v>72272</v>
          </cell>
          <cell r="C12515" t="str">
            <v>CONECTOR PARAFUSO FENDIDO SPLIT-BOLT - PARA CABO DE 35MM2 - FORNECIMENTO E INSTALACAO</v>
          </cell>
          <cell r="D12515" t="str">
            <v>UN</v>
          </cell>
          <cell r="E12515">
            <v>0</v>
          </cell>
        </row>
        <row r="12516">
          <cell r="B12516">
            <v>88247</v>
          </cell>
          <cell r="C12516" t="str">
            <v>AUXILIAR DE ELETRICISTA COM ENCARGOS COMPLEMENTARES</v>
          </cell>
          <cell r="D12516" t="str">
            <v>H</v>
          </cell>
          <cell r="E12516">
            <v>0.2</v>
          </cell>
        </row>
        <row r="12517">
          <cell r="B12517">
            <v>88264</v>
          </cell>
          <cell r="C12517" t="str">
            <v>ELETRICISTA COM ENCARGOS COMPLEMENTARES</v>
          </cell>
          <cell r="D12517" t="str">
            <v>H</v>
          </cell>
          <cell r="E12517">
            <v>0.2</v>
          </cell>
        </row>
        <row r="12518">
          <cell r="B12518">
            <v>11854</v>
          </cell>
          <cell r="C12518" t="str">
            <v>CONECTOR METALICO TIPO PARAFUSO FENDIDO (SPLIT BOLT), PARA CABOS ATE 35 MM2</v>
          </cell>
          <cell r="D12518" t="str">
            <v>UN</v>
          </cell>
          <cell r="E12518">
            <v>1</v>
          </cell>
        </row>
        <row r="12519">
          <cell r="B12519" t="str">
            <v>73782/2</v>
          </cell>
          <cell r="C12519" t="str">
            <v>TERMINAL METALICO A PRESSAO PARA 1 CABO DE 50 MM2 - FORNECIMENTO E INSTALACAO</v>
          </cell>
          <cell r="D12519" t="str">
            <v>UN</v>
          </cell>
          <cell r="E12519">
            <v>0</v>
          </cell>
        </row>
        <row r="12520">
          <cell r="B12520">
            <v>88264</v>
          </cell>
          <cell r="C12520" t="str">
            <v>ELETRICISTA COM ENCARGOS COMPLEMENTARES</v>
          </cell>
          <cell r="D12520" t="str">
            <v>H</v>
          </cell>
          <cell r="E12520">
            <v>0.8</v>
          </cell>
        </row>
        <row r="12521">
          <cell r="B12521">
            <v>88316</v>
          </cell>
          <cell r="C12521" t="str">
            <v>SERVENTE COM ENCARGOS COMPLEMENTARES</v>
          </cell>
          <cell r="D12521" t="str">
            <v>H</v>
          </cell>
          <cell r="E12521">
            <v>0.8</v>
          </cell>
        </row>
        <row r="12522">
          <cell r="B12522">
            <v>1588</v>
          </cell>
          <cell r="C12522" t="str">
            <v>TERMINAL METALICO A PRESSAO PARA 1 CABO DE 50 MM2, COM 1 FURO DE FIXACAO</v>
          </cell>
          <cell r="D12522" t="str">
            <v>UN</v>
          </cell>
          <cell r="E12522">
            <v>1</v>
          </cell>
        </row>
        <row r="12523">
          <cell r="B12523" t="str">
            <v>73782/3</v>
          </cell>
          <cell r="C12523" t="str">
            <v>TERMINAL METALICO A PRESSAO PARA 1 CABO DE 95 MM2 - FORNECIMENTO E INSTALACAO</v>
          </cell>
          <cell r="D12523" t="str">
            <v>UN</v>
          </cell>
          <cell r="E12523">
            <v>0</v>
          </cell>
        </row>
        <row r="12524">
          <cell r="B12524">
            <v>88264</v>
          </cell>
          <cell r="C12524" t="str">
            <v>ELETRICISTA COM ENCARGOS COMPLEMENTARES</v>
          </cell>
          <cell r="D12524" t="str">
            <v>H</v>
          </cell>
          <cell r="E12524">
            <v>1.2</v>
          </cell>
        </row>
        <row r="12525">
          <cell r="B12525">
            <v>88316</v>
          </cell>
          <cell r="C12525" t="str">
            <v>SERVENTE COM ENCARGOS COMPLEMENTARES</v>
          </cell>
          <cell r="D12525" t="str">
            <v>H</v>
          </cell>
          <cell r="E12525">
            <v>1.2</v>
          </cell>
        </row>
        <row r="12526">
          <cell r="B12526">
            <v>1590</v>
          </cell>
          <cell r="C12526" t="str">
            <v>TERMINAL METALICO A PRESSAO PARA 1 CABO DE 95 MM2, COM 1 FURO DE FIXACAO</v>
          </cell>
          <cell r="D12526" t="str">
            <v>UN</v>
          </cell>
          <cell r="E12526">
            <v>1</v>
          </cell>
        </row>
        <row r="12527">
          <cell r="B12527" t="str">
            <v>73782/4</v>
          </cell>
          <cell r="C12527" t="str">
            <v>TERMINAL A PRESSAO REFORCADO PARA CONEXAO DE CABO DE COBRE A BARRA, CABO 150 E 185MM2 - FORNECIMENTO E INSTALACAO</v>
          </cell>
          <cell r="D12527" t="str">
            <v>UN</v>
          </cell>
          <cell r="E12527">
            <v>0</v>
          </cell>
        </row>
        <row r="12528">
          <cell r="B12528">
            <v>88264</v>
          </cell>
          <cell r="C12528" t="str">
            <v>ELETRICISTA COM ENCARGOS COMPLEMENTARES</v>
          </cell>
          <cell r="D12528" t="str">
            <v>H</v>
          </cell>
          <cell r="E12528">
            <v>1.4</v>
          </cell>
        </row>
        <row r="12529">
          <cell r="B12529">
            <v>88316</v>
          </cell>
          <cell r="C12529" t="str">
            <v>SERVENTE COM ENCARGOS COMPLEMENTARES</v>
          </cell>
          <cell r="D12529" t="str">
            <v>H</v>
          </cell>
          <cell r="E12529">
            <v>1.4</v>
          </cell>
        </row>
        <row r="12530">
          <cell r="B12530">
            <v>1547</v>
          </cell>
          <cell r="C12530" t="str">
            <v>TERMINAL METALICO A PRESSAO PARA 1 CABO DE 150 A 185 MM2, COM 2 FUROS PARA FIXACAO</v>
          </cell>
          <cell r="D12530" t="str">
            <v>UN</v>
          </cell>
          <cell r="E12530">
            <v>1</v>
          </cell>
        </row>
        <row r="12531">
          <cell r="B12531" t="str">
            <v>73782/5</v>
          </cell>
          <cell r="C12531" t="str">
            <v>TERMINAL METALICO A PRESSAO P/ 1 CABO DE COBRE DE 25 MM2 COM 1 FURO DE FIXAÇÃO - FORNECIMENTO E INSTALACAO</v>
          </cell>
          <cell r="D12531" t="str">
            <v>UN</v>
          </cell>
          <cell r="E12531">
            <v>0</v>
          </cell>
        </row>
        <row r="12532">
          <cell r="B12532">
            <v>88264</v>
          </cell>
          <cell r="C12532" t="str">
            <v>ELETRICISTA COM ENCARGOS COMPLEMENTARES</v>
          </cell>
          <cell r="D12532" t="str">
            <v>H</v>
          </cell>
          <cell r="E12532">
            <v>0.5</v>
          </cell>
        </row>
        <row r="12533">
          <cell r="B12533">
            <v>88316</v>
          </cell>
          <cell r="C12533" t="str">
            <v>SERVENTE COM ENCARGOS COMPLEMENTARES</v>
          </cell>
          <cell r="D12533" t="str">
            <v>H</v>
          </cell>
          <cell r="E12533">
            <v>0.5</v>
          </cell>
        </row>
        <row r="12534">
          <cell r="B12534">
            <v>1585</v>
          </cell>
          <cell r="C12534" t="str">
            <v>TERMINAL METALICO A PRESSAO PARA 1 CABO DE 16 MM2, COM 1 FURO DE FIXACAO</v>
          </cell>
          <cell r="D12534" t="str">
            <v>UN</v>
          </cell>
          <cell r="E12534">
            <v>1</v>
          </cell>
        </row>
        <row r="12535">
          <cell r="B12535">
            <v>83377</v>
          </cell>
          <cell r="C12535" t="str">
            <v>CONECTOR DE PARAFUSO FENDIDO EM LIGA DE COBRE COM SEPARADOR DE CABOS PARA CABO 50 MM2 - FORNECIMENTO E INSTALACAO</v>
          </cell>
          <cell r="D12535" t="str">
            <v>UN</v>
          </cell>
          <cell r="E12535">
            <v>0</v>
          </cell>
        </row>
        <row r="12536">
          <cell r="B12536">
            <v>88264</v>
          </cell>
          <cell r="C12536" t="str">
            <v>ELETRICISTA COM ENCARGOS COMPLEMENTARES</v>
          </cell>
          <cell r="D12536" t="str">
            <v>H</v>
          </cell>
          <cell r="E12536">
            <v>7.0000000000000007E-2</v>
          </cell>
        </row>
        <row r="12537">
          <cell r="B12537">
            <v>1562</v>
          </cell>
          <cell r="C12537" t="str">
            <v>CONECTOR METALICO TIPO PARAFUSO FENDIDO (SPLIT BOLT), COM SEPARADOR DE CABOS BIMETALICOS, PARA CABOS ATE 50 MM2</v>
          </cell>
          <cell r="D12537" t="str">
            <v>UN</v>
          </cell>
          <cell r="E12537">
            <v>1</v>
          </cell>
        </row>
        <row r="12538">
          <cell r="B12538">
            <v>91874</v>
          </cell>
          <cell r="C12538" t="str">
            <v>LUVA PARA ELETRODUTO, PVC, ROSCÁVEL, DN 20 MM (1/2"), PARA CIRCUITOS TERMINAIS, INSTALADA EM FORRO - FORNECIMENTO E INSTALAÇÃO. AF_12/2015</v>
          </cell>
          <cell r="D12538" t="str">
            <v>UN</v>
          </cell>
          <cell r="E12538">
            <v>0</v>
          </cell>
        </row>
        <row r="12539">
          <cell r="B12539">
            <v>88247</v>
          </cell>
          <cell r="C12539" t="str">
            <v>AUXILIAR DE ELETRICISTA COM ENCARGOS COMPLEMENTARES</v>
          </cell>
          <cell r="D12539" t="str">
            <v>H</v>
          </cell>
          <cell r="E12539">
            <v>8.3000000000000004E-2</v>
          </cell>
        </row>
        <row r="12540">
          <cell r="B12540">
            <v>88264</v>
          </cell>
          <cell r="C12540" t="str">
            <v>ELETRICISTA COM ENCARGOS COMPLEMENTARES</v>
          </cell>
          <cell r="D12540" t="str">
            <v>H</v>
          </cell>
          <cell r="E12540">
            <v>8.3000000000000004E-2</v>
          </cell>
        </row>
        <row r="12541">
          <cell r="B12541">
            <v>1901</v>
          </cell>
          <cell r="C12541" t="str">
            <v>LUVA EM PVC RIGIDO ROSCAVEL, DE 1/2", PARA ELETRODUTO</v>
          </cell>
          <cell r="D12541" t="str">
            <v>UN</v>
          </cell>
          <cell r="E12541">
            <v>1</v>
          </cell>
        </row>
        <row r="12542">
          <cell r="B12542">
            <v>91875</v>
          </cell>
          <cell r="C12542" t="str">
            <v>LUVA PARA ELETRODUTO, PVC, ROSCÁVEL, DN 25 MM (3/4"), PARA CIRCUITOS TERMINAIS, INSTALADA EM FORRO - FORNECIMENTO E INSTALAÇÃO. AF_12/2015</v>
          </cell>
          <cell r="D12542" t="str">
            <v>UN</v>
          </cell>
          <cell r="E12542">
            <v>0</v>
          </cell>
        </row>
        <row r="12543">
          <cell r="B12543">
            <v>88247</v>
          </cell>
          <cell r="C12543" t="str">
            <v>AUXILIAR DE ELETRICISTA COM ENCARGOS COMPLEMENTARES</v>
          </cell>
          <cell r="D12543" t="str">
            <v>H</v>
          </cell>
          <cell r="E12543">
            <v>0.107</v>
          </cell>
        </row>
        <row r="12544">
          <cell r="B12544">
            <v>88264</v>
          </cell>
          <cell r="C12544" t="str">
            <v>ELETRICISTA COM ENCARGOS COMPLEMENTARES</v>
          </cell>
          <cell r="D12544" t="str">
            <v>H</v>
          </cell>
          <cell r="E12544">
            <v>0.107</v>
          </cell>
        </row>
        <row r="12545">
          <cell r="B12545">
            <v>1891</v>
          </cell>
          <cell r="C12545" t="str">
            <v>LUVA EM PVC RIGIDO ROSCAVEL, DE 3/4", PARA ELETRODUTO</v>
          </cell>
          <cell r="D12545" t="str">
            <v>UN</v>
          </cell>
          <cell r="E12545">
            <v>1</v>
          </cell>
        </row>
        <row r="12546">
          <cell r="B12546">
            <v>91876</v>
          </cell>
          <cell r="C12546" t="str">
            <v>LUVA PARA ELETRODUTO, PVC, ROSCÁVEL, DN 32 MM (1"), PARA CIRCUITOS TERMINAIS, INSTALADA EM FORRO - FORNECIMENTO E INSTALAÇÃO. AF_12/2015</v>
          </cell>
          <cell r="D12546" t="str">
            <v>UN</v>
          </cell>
          <cell r="E12546">
            <v>0</v>
          </cell>
        </row>
        <row r="12547">
          <cell r="B12547">
            <v>88247</v>
          </cell>
          <cell r="C12547" t="str">
            <v>AUXILIAR DE ELETRICISTA COM ENCARGOS COMPLEMENTARES</v>
          </cell>
          <cell r="D12547" t="str">
            <v>H</v>
          </cell>
          <cell r="E12547">
            <v>0.13900000000000001</v>
          </cell>
        </row>
        <row r="12548">
          <cell r="B12548">
            <v>88264</v>
          </cell>
          <cell r="C12548" t="str">
            <v>ELETRICISTA COM ENCARGOS COMPLEMENTARES</v>
          </cell>
          <cell r="D12548" t="str">
            <v>H</v>
          </cell>
          <cell r="E12548">
            <v>0.13900000000000001</v>
          </cell>
        </row>
        <row r="12549">
          <cell r="B12549">
            <v>1892</v>
          </cell>
          <cell r="C12549" t="str">
            <v>LUVA EM PVC RIGIDO ROSCAVEL, DE 1", PARA ELETRODUTO</v>
          </cell>
          <cell r="D12549" t="str">
            <v>UN</v>
          </cell>
          <cell r="E12549">
            <v>1</v>
          </cell>
        </row>
        <row r="12550">
          <cell r="B12550">
            <v>91877</v>
          </cell>
          <cell r="C12550" t="str">
            <v>LUVA PARA ELETRODUTO, PVC, ROSCÁVEL, DN 40 MM (1 1/4"), PARA CIRCUITOS TERMINAIS, INSTALADA EM FORRO - FORNECIMENTO E INSTALAÇÃO. AF_12/2015</v>
          </cell>
          <cell r="D12550" t="str">
            <v>UN</v>
          </cell>
          <cell r="E12550">
            <v>0</v>
          </cell>
        </row>
        <row r="12551">
          <cell r="B12551">
            <v>88247</v>
          </cell>
          <cell r="C12551" t="str">
            <v>AUXILIAR DE ELETRICISTA COM ENCARGOS COMPLEMENTARES</v>
          </cell>
          <cell r="D12551" t="str">
            <v>H</v>
          </cell>
          <cell r="E12551">
            <v>0.17599999999999999</v>
          </cell>
        </row>
        <row r="12552">
          <cell r="B12552">
            <v>88264</v>
          </cell>
          <cell r="C12552" t="str">
            <v>ELETRICISTA COM ENCARGOS COMPLEMENTARES</v>
          </cell>
          <cell r="D12552" t="str">
            <v>H</v>
          </cell>
          <cell r="E12552">
            <v>0.17599999999999999</v>
          </cell>
        </row>
        <row r="12553">
          <cell r="B12553">
            <v>1902</v>
          </cell>
          <cell r="C12553" t="str">
            <v>LUVA EM PVC RIGIDO ROSCAVEL, DE 1 1/4", PARA ELETRODUTO</v>
          </cell>
          <cell r="D12553" t="str">
            <v>UN</v>
          </cell>
          <cell r="E12553">
            <v>1</v>
          </cell>
        </row>
        <row r="12554">
          <cell r="B12554">
            <v>91878</v>
          </cell>
          <cell r="C12554" t="str">
            <v>LUVA PARA ELETRODUTO, PVC, ROSCÁVEL, DN 20 MM (1/2"), PARA CIRCUITOS TERMINAIS, INSTALADA EM LAJE - FORNECIMENTO E INSTALAÇÃO. AF_12/2015</v>
          </cell>
          <cell r="D12554" t="str">
            <v>UN</v>
          </cell>
          <cell r="E12554">
            <v>0</v>
          </cell>
        </row>
        <row r="12555">
          <cell r="B12555">
            <v>88247</v>
          </cell>
          <cell r="C12555" t="str">
            <v>AUXILIAR DE ELETRICISTA COM ENCARGOS COMPLEMENTARES</v>
          </cell>
          <cell r="D12555" t="str">
            <v>H</v>
          </cell>
          <cell r="E12555">
            <v>0.112</v>
          </cell>
        </row>
        <row r="12556">
          <cell r="B12556">
            <v>88264</v>
          </cell>
          <cell r="C12556" t="str">
            <v>ELETRICISTA COM ENCARGOS COMPLEMENTARES</v>
          </cell>
          <cell r="D12556" t="str">
            <v>H</v>
          </cell>
          <cell r="E12556">
            <v>0.112</v>
          </cell>
        </row>
        <row r="12557">
          <cell r="B12557">
            <v>1901</v>
          </cell>
          <cell r="C12557" t="str">
            <v>LUVA EM PVC RIGIDO ROSCAVEL, DE 1/2", PARA ELETRODUTO</v>
          </cell>
          <cell r="D12557" t="str">
            <v>UN</v>
          </cell>
          <cell r="E12557">
            <v>1</v>
          </cell>
        </row>
        <row r="12558">
          <cell r="B12558">
            <v>91879</v>
          </cell>
          <cell r="C12558" t="str">
            <v>LUVA PARA ELETRODUTO, PVC, ROSCÁVEL, DN 25 MM (3/4"), PARA CIRCUITOS TERMINAIS, INSTALADA EM LAJE - FORNECIMENTO E INSTALAÇÃO. AF_12/2015</v>
          </cell>
          <cell r="D12558" t="str">
            <v>UN</v>
          </cell>
          <cell r="E12558">
            <v>0</v>
          </cell>
        </row>
        <row r="12559">
          <cell r="B12559">
            <v>88247</v>
          </cell>
          <cell r="C12559" t="str">
            <v>AUXILIAR DE ELETRICISTA COM ENCARGOS COMPLEMENTARES</v>
          </cell>
          <cell r="D12559" t="str">
            <v>H</v>
          </cell>
          <cell r="E12559">
            <v>0.13500000000000001</v>
          </cell>
        </row>
        <row r="12560">
          <cell r="B12560">
            <v>88264</v>
          </cell>
          <cell r="C12560" t="str">
            <v>ELETRICISTA COM ENCARGOS COMPLEMENTARES</v>
          </cell>
          <cell r="D12560" t="str">
            <v>H</v>
          </cell>
          <cell r="E12560">
            <v>0.13500000000000001</v>
          </cell>
        </row>
        <row r="12561">
          <cell r="B12561">
            <v>1891</v>
          </cell>
          <cell r="C12561" t="str">
            <v>LUVA EM PVC RIGIDO ROSCAVEL, DE 3/4", PARA ELETRODUTO</v>
          </cell>
          <cell r="D12561" t="str">
            <v>UN</v>
          </cell>
          <cell r="E12561">
            <v>1</v>
          </cell>
        </row>
        <row r="12562">
          <cell r="B12562">
            <v>91880</v>
          </cell>
          <cell r="C12562" t="str">
            <v>LUVA PARA ELETRODUTO, PVC, ROSCÁVEL, DN 32 MM (1"), PARA CIRCUITOS TERMINAIS, INSTALADA EM LAJE - FORNECIMENTO E INSTALAÇÃO. AF_12/2015</v>
          </cell>
          <cell r="D12562" t="str">
            <v>UN</v>
          </cell>
          <cell r="E12562">
            <v>0</v>
          </cell>
        </row>
        <row r="12563">
          <cell r="B12563">
            <v>88247</v>
          </cell>
          <cell r="C12563" t="str">
            <v>AUXILIAR DE ELETRICISTA COM ENCARGOS COMPLEMENTARES</v>
          </cell>
          <cell r="D12563" t="str">
            <v>H</v>
          </cell>
          <cell r="E12563">
            <v>0.16800000000000001</v>
          </cell>
        </row>
        <row r="12564">
          <cell r="B12564">
            <v>88264</v>
          </cell>
          <cell r="C12564" t="str">
            <v>ELETRICISTA COM ENCARGOS COMPLEMENTARES</v>
          </cell>
          <cell r="D12564" t="str">
            <v>H</v>
          </cell>
          <cell r="E12564">
            <v>0.16800000000000001</v>
          </cell>
        </row>
        <row r="12565">
          <cell r="B12565">
            <v>1892</v>
          </cell>
          <cell r="C12565" t="str">
            <v>LUVA EM PVC RIGIDO ROSCAVEL, DE 1", PARA ELETRODUTO</v>
          </cell>
          <cell r="D12565" t="str">
            <v>UN</v>
          </cell>
          <cell r="E12565">
            <v>1</v>
          </cell>
        </row>
        <row r="12566">
          <cell r="B12566">
            <v>91881</v>
          </cell>
          <cell r="C12566" t="str">
            <v>LUVA PARA ELETRODUTO, PVC, ROSCÁVEL, DN 40 MM (1 1/4"), PARA CIRCUITOS TERMINAIS, INSTALADA EM LAJE - FORNECIMENTO E INSTALAÇÃO. AF_12/2015</v>
          </cell>
          <cell r="D12566" t="str">
            <v>UN</v>
          </cell>
          <cell r="E12566">
            <v>0</v>
          </cell>
        </row>
        <row r="12567">
          <cell r="B12567">
            <v>88247</v>
          </cell>
          <cell r="C12567" t="str">
            <v>AUXILIAR DE ELETRICISTA COM ENCARGOS COMPLEMENTARES</v>
          </cell>
          <cell r="D12567" t="str">
            <v>H</v>
          </cell>
          <cell r="E12567">
            <v>0.20499999999999999</v>
          </cell>
        </row>
        <row r="12568">
          <cell r="B12568">
            <v>88264</v>
          </cell>
          <cell r="C12568" t="str">
            <v>ELETRICISTA COM ENCARGOS COMPLEMENTARES</v>
          </cell>
          <cell r="D12568" t="str">
            <v>H</v>
          </cell>
          <cell r="E12568">
            <v>0.20499999999999999</v>
          </cell>
        </row>
        <row r="12569">
          <cell r="B12569">
            <v>1902</v>
          </cell>
          <cell r="C12569" t="str">
            <v>LUVA EM PVC RIGIDO ROSCAVEL, DE 1 1/4", PARA ELETRODUTO</v>
          </cell>
          <cell r="D12569" t="str">
            <v>UN</v>
          </cell>
          <cell r="E12569">
            <v>1</v>
          </cell>
        </row>
        <row r="12570">
          <cell r="B12570">
            <v>91882</v>
          </cell>
          <cell r="C12570" t="str">
            <v>LUVA PARA ELETRODUTO, PVC, ROSCÁVEL, DN 20 MM (1/2"), PARA CIRCUITOS TERMINAIS, INSTALADA EM PAREDE - FORNECIMENTO E INSTALAÇÃO. AF_12/2015</v>
          </cell>
          <cell r="D12570" t="str">
            <v>UN</v>
          </cell>
          <cell r="E12570">
            <v>0</v>
          </cell>
        </row>
        <row r="12571">
          <cell r="B12571">
            <v>88247</v>
          </cell>
          <cell r="C12571" t="str">
            <v>AUXILIAR DE ELETRICISTA COM ENCARGOS COMPLEMENTARES</v>
          </cell>
          <cell r="D12571" t="str">
            <v>H</v>
          </cell>
          <cell r="E12571">
            <v>0.14299999999999999</v>
          </cell>
        </row>
        <row r="12572">
          <cell r="B12572">
            <v>88264</v>
          </cell>
          <cell r="C12572" t="str">
            <v>ELETRICISTA COM ENCARGOS COMPLEMENTARES</v>
          </cell>
          <cell r="D12572" t="str">
            <v>H</v>
          </cell>
          <cell r="E12572">
            <v>0.14299999999999999</v>
          </cell>
        </row>
        <row r="12573">
          <cell r="B12573">
            <v>1901</v>
          </cell>
          <cell r="C12573" t="str">
            <v>LUVA EM PVC RIGIDO ROSCAVEL, DE 1/2", PARA ELETRODUTO</v>
          </cell>
          <cell r="D12573" t="str">
            <v>UN</v>
          </cell>
          <cell r="E12573">
            <v>1</v>
          </cell>
        </row>
        <row r="12574">
          <cell r="B12574">
            <v>91884</v>
          </cell>
          <cell r="C12574" t="str">
            <v>LUVA PARA ELETRODUTO, PVC, ROSCÁVEL, DN 25 MM (3/4"), PARA CIRCUITOS TERMINAIS, INSTALADA EM PAREDE - FORNECIMENTO E INSTALAÇÃO. AF_12/2015</v>
          </cell>
          <cell r="D12574" t="str">
            <v>UN</v>
          </cell>
          <cell r="E12574">
            <v>0</v>
          </cell>
        </row>
        <row r="12575">
          <cell r="B12575">
            <v>88247</v>
          </cell>
          <cell r="C12575" t="str">
            <v>AUXILIAR DE ELETRICISTA COM ENCARGOS COMPLEMENTARES</v>
          </cell>
          <cell r="D12575" t="str">
            <v>H</v>
          </cell>
          <cell r="E12575">
            <v>0.159</v>
          </cell>
        </row>
        <row r="12576">
          <cell r="B12576">
            <v>88264</v>
          </cell>
          <cell r="C12576" t="str">
            <v>ELETRICISTA COM ENCARGOS COMPLEMENTARES</v>
          </cell>
          <cell r="D12576" t="str">
            <v>H</v>
          </cell>
          <cell r="E12576">
            <v>0.159</v>
          </cell>
        </row>
        <row r="12577">
          <cell r="B12577">
            <v>1891</v>
          </cell>
          <cell r="C12577" t="str">
            <v>LUVA EM PVC RIGIDO ROSCAVEL, DE 3/4", PARA ELETRODUTO</v>
          </cell>
          <cell r="D12577" t="str">
            <v>UN</v>
          </cell>
          <cell r="E12577">
            <v>1</v>
          </cell>
        </row>
        <row r="12578">
          <cell r="B12578">
            <v>91885</v>
          </cell>
          <cell r="C12578" t="str">
            <v>LUVA PARA ELETRODUTO, PVC, ROSCÁVEL, DN 32 MM (1"), PARA CIRCUITOS TERMINAIS, INSTALADA EM PAREDE - FORNECIMENTO E INSTALAÇÃO. AF_12/2015</v>
          </cell>
          <cell r="D12578" t="str">
            <v>UN</v>
          </cell>
          <cell r="E12578">
            <v>0</v>
          </cell>
        </row>
        <row r="12579">
          <cell r="B12579">
            <v>88247</v>
          </cell>
          <cell r="C12579" t="str">
            <v>AUXILIAR DE ELETRICISTA COM ENCARGOS COMPLEMENTARES</v>
          </cell>
          <cell r="D12579" t="str">
            <v>H</v>
          </cell>
          <cell r="E12579">
            <v>0.182</v>
          </cell>
        </row>
        <row r="12580">
          <cell r="B12580">
            <v>88264</v>
          </cell>
          <cell r="C12580" t="str">
            <v>ELETRICISTA COM ENCARGOS COMPLEMENTARES</v>
          </cell>
          <cell r="D12580" t="str">
            <v>H</v>
          </cell>
          <cell r="E12580">
            <v>0.182</v>
          </cell>
        </row>
        <row r="12581">
          <cell r="B12581">
            <v>1892</v>
          </cell>
          <cell r="C12581" t="str">
            <v>LUVA EM PVC RIGIDO ROSCAVEL, DE 1", PARA ELETRODUTO</v>
          </cell>
          <cell r="D12581" t="str">
            <v>UN</v>
          </cell>
          <cell r="E12581">
            <v>1</v>
          </cell>
        </row>
        <row r="12582">
          <cell r="B12582">
            <v>91886</v>
          </cell>
          <cell r="C12582" t="str">
            <v>LUVA PARA ELETRODUTO, PVC, ROSCÁVEL, DN 40 MM (1 1/4"), PARA CIRCUITOS TERMINAIS, INSTALADA EM PAREDE - FORNECIMENTO E INSTALAÇÃO. AF_12/2015</v>
          </cell>
          <cell r="D12582" t="str">
            <v>UN</v>
          </cell>
          <cell r="E12582">
            <v>0</v>
          </cell>
        </row>
        <row r="12583">
          <cell r="B12583">
            <v>88247</v>
          </cell>
          <cell r="C12583" t="str">
            <v>AUXILIAR DE ELETRICISTA COM ENCARGOS COMPLEMENTARES</v>
          </cell>
          <cell r="D12583" t="str">
            <v>H</v>
          </cell>
          <cell r="E12583">
            <v>0.20799999999999999</v>
          </cell>
        </row>
        <row r="12584">
          <cell r="B12584">
            <v>88264</v>
          </cell>
          <cell r="C12584" t="str">
            <v>ELETRICISTA COM ENCARGOS COMPLEMENTARES</v>
          </cell>
          <cell r="D12584" t="str">
            <v>H</v>
          </cell>
          <cell r="E12584">
            <v>0.20799999999999999</v>
          </cell>
        </row>
        <row r="12585">
          <cell r="B12585">
            <v>1902</v>
          </cell>
          <cell r="C12585" t="str">
            <v>LUVA EM PVC RIGIDO ROSCAVEL, DE 1 1/4", PARA ELETRODUTO</v>
          </cell>
          <cell r="D12585" t="str">
            <v>UN</v>
          </cell>
          <cell r="E12585">
            <v>1</v>
          </cell>
        </row>
        <row r="12586">
          <cell r="B12586">
            <v>91887</v>
          </cell>
          <cell r="C12586" t="str">
            <v>CURVA 90 GRAUS PARA ELETRODUTO, PVC, ROSCÁVEL, DN 20 MM (1/2"), PARA CIRCUITOS TERMINAIS, INSTALADA EM FORRO - FORNECIMENTO E INSTALAÇÃO. AF_12/2015</v>
          </cell>
          <cell r="D12586" t="str">
            <v>UN</v>
          </cell>
          <cell r="E12586">
            <v>0</v>
          </cell>
        </row>
        <row r="12587">
          <cell r="B12587">
            <v>88247</v>
          </cell>
          <cell r="C12587" t="str">
            <v>AUXILIAR DE ELETRICISTA COM ENCARGOS COMPLEMENTARES</v>
          </cell>
          <cell r="D12587" t="str">
            <v>H</v>
          </cell>
          <cell r="E12587">
            <v>0.125</v>
          </cell>
        </row>
        <row r="12588">
          <cell r="B12588">
            <v>88264</v>
          </cell>
          <cell r="C12588" t="str">
            <v>ELETRICISTA COM ENCARGOS COMPLEMENTARES</v>
          </cell>
          <cell r="D12588" t="str">
            <v>H</v>
          </cell>
          <cell r="E12588">
            <v>0.125</v>
          </cell>
        </row>
        <row r="12589">
          <cell r="B12589">
            <v>1870</v>
          </cell>
          <cell r="C12589" t="str">
            <v>CURVA 90 GRAUS, LONGA, DE PVC RIGIDO ROSCAVEL, DE 1/2", PARA ELETRODUTO</v>
          </cell>
          <cell r="D12589" t="str">
            <v>UN</v>
          </cell>
          <cell r="E12589">
            <v>1</v>
          </cell>
        </row>
        <row r="12590">
          <cell r="B12590">
            <v>91888</v>
          </cell>
          <cell r="C12590" t="str">
            <v>CURVA 135 GRAUS PARA ELETRODUTO, PVC, ROSCÁVEL, DN 20 MM (1/2"), PARA CIRCUITOS TERMINAIS, INSTALADA EM FORRO - FORNECIMENTO E INSTALAÇÃO. AF_12/2015</v>
          </cell>
          <cell r="D12590" t="str">
            <v>UN</v>
          </cell>
          <cell r="E12590">
            <v>0</v>
          </cell>
        </row>
        <row r="12591">
          <cell r="B12591">
            <v>88247</v>
          </cell>
          <cell r="C12591" t="str">
            <v>AUXILIAR DE ELETRICISTA COM ENCARGOS COMPLEMENTARES</v>
          </cell>
          <cell r="D12591" t="str">
            <v>H</v>
          </cell>
          <cell r="E12591">
            <v>0.125</v>
          </cell>
        </row>
        <row r="12592">
          <cell r="B12592">
            <v>88264</v>
          </cell>
          <cell r="C12592" t="str">
            <v>ELETRICISTA COM ENCARGOS COMPLEMENTARES</v>
          </cell>
          <cell r="D12592" t="str">
            <v>H</v>
          </cell>
          <cell r="E12592">
            <v>0.125</v>
          </cell>
        </row>
        <row r="12593">
          <cell r="B12593">
            <v>1886</v>
          </cell>
          <cell r="C12593" t="str">
            <v>!EM PROCESSO DE DESATIVACAO! CURVA PVC 135G 1/2" P/ ELETRODUTO ROSCAVEL</v>
          </cell>
          <cell r="D12593" t="str">
            <v>UN</v>
          </cell>
          <cell r="E12593">
            <v>1</v>
          </cell>
        </row>
        <row r="12594">
          <cell r="B12594">
            <v>91889</v>
          </cell>
          <cell r="C12594" t="str">
            <v>CURVA 180 GRAUS PARA ELETRODUTO, PVC, ROSCÁVEL, DN 20 MM (1/2"), PARA CIRCUITOS TERMINAIS, INSTALADA EM FORRO - FORNECIMENTO E INSTALAÇÃO. AF_12/2015</v>
          </cell>
          <cell r="D12594" t="str">
            <v>UN</v>
          </cell>
          <cell r="E12594">
            <v>0</v>
          </cell>
        </row>
        <row r="12595">
          <cell r="B12595">
            <v>88247</v>
          </cell>
          <cell r="C12595" t="str">
            <v>AUXILIAR DE ELETRICISTA COM ENCARGOS COMPLEMENTARES</v>
          </cell>
          <cell r="D12595" t="str">
            <v>H</v>
          </cell>
          <cell r="E12595">
            <v>0.125</v>
          </cell>
        </row>
        <row r="12596">
          <cell r="B12596">
            <v>88264</v>
          </cell>
          <cell r="C12596" t="str">
            <v>ELETRICISTA COM ENCARGOS COMPLEMENTARES</v>
          </cell>
          <cell r="D12596" t="str">
            <v>H</v>
          </cell>
          <cell r="E12596">
            <v>0.125</v>
          </cell>
        </row>
        <row r="12597">
          <cell r="B12597">
            <v>40409</v>
          </cell>
          <cell r="C12597" t="str">
            <v>CURVA 180 GRAUS, DE PVC RIGIDO ROSCAVEL, DE 1/2", PARA ELETRODUTO</v>
          </cell>
          <cell r="D12597" t="str">
            <v>UN</v>
          </cell>
          <cell r="E12597">
            <v>1</v>
          </cell>
        </row>
        <row r="12598">
          <cell r="B12598">
            <v>91890</v>
          </cell>
          <cell r="C12598" t="str">
            <v>CURVA 90 GRAUS PARA ELETRODUTO, PVC, ROSCÁVEL, DN 25 MM (3/4"), PARA CIRCUITOS TERMINAIS, INSTALADA EM FORRO - FORNECIMENTO E INSTALAÇÃO. AF_12/2015</v>
          </cell>
          <cell r="D12598" t="str">
            <v>UN</v>
          </cell>
          <cell r="E12598">
            <v>0</v>
          </cell>
        </row>
        <row r="12599">
          <cell r="B12599">
            <v>88247</v>
          </cell>
          <cell r="C12599" t="str">
            <v>AUXILIAR DE ELETRICISTA COM ENCARGOS COMPLEMENTARES</v>
          </cell>
          <cell r="D12599" t="str">
            <v>H</v>
          </cell>
          <cell r="E12599">
            <v>0.16</v>
          </cell>
        </row>
        <row r="12600">
          <cell r="B12600">
            <v>88264</v>
          </cell>
          <cell r="C12600" t="str">
            <v>ELETRICISTA COM ENCARGOS COMPLEMENTARES</v>
          </cell>
          <cell r="D12600" t="str">
            <v>H</v>
          </cell>
          <cell r="E12600">
            <v>0.16</v>
          </cell>
        </row>
        <row r="12601">
          <cell r="B12601">
            <v>1879</v>
          </cell>
          <cell r="C12601" t="str">
            <v>CURVA 90 GRAUS, LONGA, DE PVC RIGIDO ROSCAVEL, DE 3/4", PARA ELETRODUTO</v>
          </cell>
          <cell r="D12601" t="str">
            <v>UN</v>
          </cell>
          <cell r="E12601">
            <v>1</v>
          </cell>
        </row>
        <row r="12602">
          <cell r="B12602">
            <v>91892</v>
          </cell>
          <cell r="C12602" t="str">
            <v>CURVA 180 GRAUS PARA ELETRODUTO, PVC, ROSCÁVEL, DN 25 MM (3/4"), PARA CIRCUITOS TERMINAIS, INSTALADA EM FORRO - FORNECIMENTO E INSTALAÇÃO. AF_12/2015</v>
          </cell>
          <cell r="D12602" t="str">
            <v>UN</v>
          </cell>
          <cell r="E12602">
            <v>0</v>
          </cell>
        </row>
        <row r="12603">
          <cell r="B12603">
            <v>88247</v>
          </cell>
          <cell r="C12603" t="str">
            <v>AUXILIAR DE ELETRICISTA COM ENCARGOS COMPLEMENTARES</v>
          </cell>
          <cell r="D12603" t="str">
            <v>H</v>
          </cell>
          <cell r="E12603">
            <v>0.16</v>
          </cell>
        </row>
        <row r="12604">
          <cell r="B12604">
            <v>88264</v>
          </cell>
          <cell r="C12604" t="str">
            <v>ELETRICISTA COM ENCARGOS COMPLEMENTARES</v>
          </cell>
          <cell r="D12604" t="str">
            <v>H</v>
          </cell>
          <cell r="E12604">
            <v>0.16</v>
          </cell>
        </row>
        <row r="12605">
          <cell r="B12605">
            <v>12034</v>
          </cell>
          <cell r="C12605" t="str">
            <v>CURVA 180 GRAUS, DE PVC RIGIDO ROSCAVEL, DE 3/4", PARA ELETRODUTO</v>
          </cell>
          <cell r="D12605" t="str">
            <v>UN</v>
          </cell>
          <cell r="E12605">
            <v>1</v>
          </cell>
        </row>
        <row r="12606">
          <cell r="B12606">
            <v>91893</v>
          </cell>
          <cell r="C12606" t="str">
            <v>CURVA 90 GRAUS PARA ELETRODUTO, PVC, ROSCÁVEL, DN 32 MM (1"), PARA CIRCUITOS TERMINAIS, INSTALADA EM FORRO - FORNECIMENTO E INSTALAÇÃO. AF_12/2015</v>
          </cell>
          <cell r="D12606" t="str">
            <v>UN</v>
          </cell>
          <cell r="E12606">
            <v>0</v>
          </cell>
        </row>
        <row r="12607">
          <cell r="B12607">
            <v>88247</v>
          </cell>
          <cell r="C12607" t="str">
            <v>AUXILIAR DE ELETRICISTA COM ENCARGOS COMPLEMENTARES</v>
          </cell>
          <cell r="D12607" t="str">
            <v>H</v>
          </cell>
          <cell r="E12607">
            <v>0.20899999999999999</v>
          </cell>
        </row>
        <row r="12608">
          <cell r="B12608">
            <v>88264</v>
          </cell>
          <cell r="C12608" t="str">
            <v>ELETRICISTA COM ENCARGOS COMPLEMENTARES</v>
          </cell>
          <cell r="D12608" t="str">
            <v>H</v>
          </cell>
          <cell r="E12608">
            <v>0.20899999999999999</v>
          </cell>
        </row>
        <row r="12609">
          <cell r="B12609">
            <v>1884</v>
          </cell>
          <cell r="C12609" t="str">
            <v>CURVA 90 GRAUS, LONGA, DE PVC RIGIDO ROSCAVEL, DE 1", PARA ELETRODUTO</v>
          </cell>
          <cell r="D12609" t="str">
            <v>UN</v>
          </cell>
          <cell r="E12609">
            <v>1</v>
          </cell>
        </row>
        <row r="12610">
          <cell r="B12610">
            <v>91894</v>
          </cell>
          <cell r="C12610" t="str">
            <v>CURVA 135 GRAUS PARA ELETRODUTO, PVC, ROSCÁVEL, DN 32 MM (1"), PARA CIRCUITOS TERMINAIS, INSTALADA EM FORRO - FORNECIMENTO E INSTALAÇÃO. AF_12/2015</v>
          </cell>
          <cell r="D12610" t="str">
            <v>UN</v>
          </cell>
          <cell r="E12610">
            <v>0</v>
          </cell>
        </row>
        <row r="12611">
          <cell r="B12611">
            <v>88247</v>
          </cell>
          <cell r="C12611" t="str">
            <v>AUXILIAR DE ELETRICISTA COM ENCARGOS COMPLEMENTARES</v>
          </cell>
          <cell r="D12611" t="str">
            <v>H</v>
          </cell>
          <cell r="E12611">
            <v>0.20899999999999999</v>
          </cell>
        </row>
        <row r="12612">
          <cell r="B12612">
            <v>88264</v>
          </cell>
          <cell r="C12612" t="str">
            <v>ELETRICISTA COM ENCARGOS COMPLEMENTARES</v>
          </cell>
          <cell r="D12612" t="str">
            <v>H</v>
          </cell>
          <cell r="E12612">
            <v>0.20899999999999999</v>
          </cell>
        </row>
        <row r="12613">
          <cell r="B12613">
            <v>1880</v>
          </cell>
          <cell r="C12613" t="str">
            <v>!EM PROCESSO DE DESATIVACAO! CURVA 135 GRAUS, DE PVC RIGIDO ROSCAVEL, DE 1", PARA ELETRODUTO</v>
          </cell>
          <cell r="D12613" t="str">
            <v>UN</v>
          </cell>
          <cell r="E12613">
            <v>1</v>
          </cell>
        </row>
        <row r="12614">
          <cell r="B12614">
            <v>91896</v>
          </cell>
          <cell r="C12614" t="str">
            <v>CURVA 90 GRAUS PARA ELETRODUTO, PVC, ROSCÁVEL, DN 40 MM (1 1/4"), PARA CIRCUITOS TERMINAIS, INSTALADA EM FORRO - FORNECIMENTO E INSTALAÇÃO. AF_12/2015</v>
          </cell>
          <cell r="D12614" t="str">
            <v>UN</v>
          </cell>
          <cell r="E12614">
            <v>0</v>
          </cell>
        </row>
        <row r="12615">
          <cell r="B12615">
            <v>88247</v>
          </cell>
          <cell r="C12615" t="str">
            <v>AUXILIAR DE ELETRICISTA COM ENCARGOS COMPLEMENTARES</v>
          </cell>
          <cell r="D12615" t="str">
            <v>H</v>
          </cell>
          <cell r="E12615">
            <v>0.26400000000000001</v>
          </cell>
        </row>
        <row r="12616">
          <cell r="B12616">
            <v>88264</v>
          </cell>
          <cell r="C12616" t="str">
            <v>ELETRICISTA COM ENCARGOS COMPLEMENTARES</v>
          </cell>
          <cell r="D12616" t="str">
            <v>H</v>
          </cell>
          <cell r="E12616">
            <v>0.26400000000000001</v>
          </cell>
        </row>
        <row r="12617">
          <cell r="B12617">
            <v>1874</v>
          </cell>
          <cell r="C12617" t="str">
            <v>CURVA 90 GRAUS, LONGA, DE PVC RIGIDO ROSCAVEL, DE 1 1/4", PARA ELETRODUTO</v>
          </cell>
          <cell r="D12617" t="str">
            <v>UN</v>
          </cell>
          <cell r="E12617">
            <v>1</v>
          </cell>
        </row>
        <row r="12618">
          <cell r="B12618">
            <v>91897</v>
          </cell>
          <cell r="C12618" t="str">
            <v>CURVA 135 GRAUS PARA ELETRODUTO, PVC, ROSCÁVEL, DN 40 MM (1 1/4"), PARA CIRCUITOS TERMINAIS, INSTALADA EM FORRO - FORNECIMENTO E INSTALAÇÃO. AF_12/2015</v>
          </cell>
          <cell r="D12618" t="str">
            <v>UN</v>
          </cell>
          <cell r="E12618">
            <v>0</v>
          </cell>
        </row>
        <row r="12619">
          <cell r="B12619">
            <v>88247</v>
          </cell>
          <cell r="C12619" t="str">
            <v>AUXILIAR DE ELETRICISTA COM ENCARGOS COMPLEMENTARES</v>
          </cell>
          <cell r="D12619" t="str">
            <v>H</v>
          </cell>
          <cell r="E12619">
            <v>0.26400000000000001</v>
          </cell>
        </row>
        <row r="12620">
          <cell r="B12620">
            <v>88264</v>
          </cell>
          <cell r="C12620" t="str">
            <v>ELETRICISTA COM ENCARGOS COMPLEMENTARES</v>
          </cell>
          <cell r="D12620" t="str">
            <v>H</v>
          </cell>
          <cell r="E12620">
            <v>0.26400000000000001</v>
          </cell>
        </row>
        <row r="12621">
          <cell r="B12621">
            <v>1890</v>
          </cell>
          <cell r="C12621" t="str">
            <v>!EM PROCESSO DE DESATIVACAO! CURVA PVC 135G 1 1/4" P/ ELETRODUTO ROSCAVEL</v>
          </cell>
          <cell r="D12621" t="str">
            <v>UN</v>
          </cell>
          <cell r="E12621">
            <v>1</v>
          </cell>
        </row>
        <row r="12622">
          <cell r="B12622">
            <v>91898</v>
          </cell>
          <cell r="C12622" t="str">
            <v>CURVA 180 GRAUS PARA ELETRODUTO, PVC, ROSCÁVEL, DN 40 MM (1 1/4"), PARA CIRCUITOS TERMINAIS, INSTALADA EM FORRO - FORNECIMENTO E INSTALAÇÃO. AF_12/2015</v>
          </cell>
          <cell r="D12622" t="str">
            <v>UN</v>
          </cell>
          <cell r="E12622">
            <v>0</v>
          </cell>
        </row>
        <row r="12623">
          <cell r="B12623">
            <v>88247</v>
          </cell>
          <cell r="C12623" t="str">
            <v>AUXILIAR DE ELETRICISTA COM ENCARGOS COMPLEMENTARES</v>
          </cell>
          <cell r="D12623" t="str">
            <v>H</v>
          </cell>
          <cell r="E12623">
            <v>0.26400000000000001</v>
          </cell>
        </row>
        <row r="12624">
          <cell r="B12624">
            <v>88264</v>
          </cell>
          <cell r="C12624" t="str">
            <v>ELETRICISTA COM ENCARGOS COMPLEMENTARES</v>
          </cell>
          <cell r="D12624" t="str">
            <v>H</v>
          </cell>
          <cell r="E12624">
            <v>0.26400000000000001</v>
          </cell>
        </row>
        <row r="12625">
          <cell r="B12625">
            <v>40408</v>
          </cell>
          <cell r="C12625" t="str">
            <v>CURVA 180 GRAUS, DE PVC RIGIDO ROSCAVEL, DE 1 1/4", PARA ELETRODUTO</v>
          </cell>
          <cell r="D12625" t="str">
            <v>UN</v>
          </cell>
          <cell r="E12625">
            <v>1</v>
          </cell>
        </row>
        <row r="12626">
          <cell r="B12626">
            <v>91899</v>
          </cell>
          <cell r="C12626" t="str">
            <v>CURVA 90 GRAUS PARA ELETRODUTO, PVC, ROSCÁVEL, DN 20 MM (1/2"), PARA CIRCUITOS TERMINAIS, INSTALADA EM LAJE - FORNECIMENTO E INSTALAÇÃO. AF_12/2015</v>
          </cell>
          <cell r="D12626" t="str">
            <v>UN</v>
          </cell>
          <cell r="E12626">
            <v>0</v>
          </cell>
        </row>
        <row r="12627">
          <cell r="B12627">
            <v>88247</v>
          </cell>
          <cell r="C12627" t="str">
            <v>AUXILIAR DE ELETRICISTA COM ENCARGOS COMPLEMENTARES</v>
          </cell>
          <cell r="D12627" t="str">
            <v>H</v>
          </cell>
          <cell r="E12627">
            <v>0.16700000000000001</v>
          </cell>
        </row>
        <row r="12628">
          <cell r="B12628">
            <v>88264</v>
          </cell>
          <cell r="C12628" t="str">
            <v>ELETRICISTA COM ENCARGOS COMPLEMENTARES</v>
          </cell>
          <cell r="D12628" t="str">
            <v>H</v>
          </cell>
          <cell r="E12628">
            <v>0.16700000000000001</v>
          </cell>
        </row>
        <row r="12629">
          <cell r="B12629">
            <v>1870</v>
          </cell>
          <cell r="C12629" t="str">
            <v>CURVA 90 GRAUS, LONGA, DE PVC RIGIDO ROSCAVEL, DE 1/2", PARA ELETRODUTO</v>
          </cell>
          <cell r="D12629" t="str">
            <v>UN</v>
          </cell>
          <cell r="E12629">
            <v>1</v>
          </cell>
        </row>
        <row r="12630">
          <cell r="B12630">
            <v>91900</v>
          </cell>
          <cell r="C12630" t="str">
            <v>CURVA 135 GRAUS PARA ELETRODUTO, PVC, ROSCÁVEL, DN 20 MM (1/2"), PARA CIRCUITOS TERMINAIS, INSTALADA EM LAJE - FORNECIMENTO E INSTALAÇÃO. AF_12/2015</v>
          </cell>
          <cell r="D12630" t="str">
            <v>UN</v>
          </cell>
          <cell r="E12630">
            <v>0</v>
          </cell>
        </row>
        <row r="12631">
          <cell r="B12631">
            <v>88247</v>
          </cell>
          <cell r="C12631" t="str">
            <v>AUXILIAR DE ELETRICISTA COM ENCARGOS COMPLEMENTARES</v>
          </cell>
          <cell r="D12631" t="str">
            <v>H</v>
          </cell>
          <cell r="E12631">
            <v>0.16700000000000001</v>
          </cell>
        </row>
        <row r="12632">
          <cell r="B12632">
            <v>88264</v>
          </cell>
          <cell r="C12632" t="str">
            <v>ELETRICISTA COM ENCARGOS COMPLEMENTARES</v>
          </cell>
          <cell r="D12632" t="str">
            <v>H</v>
          </cell>
          <cell r="E12632">
            <v>0.16700000000000001</v>
          </cell>
        </row>
        <row r="12633">
          <cell r="B12633">
            <v>1886</v>
          </cell>
          <cell r="C12633" t="str">
            <v>!EM PROCESSO DE DESATIVACAO! CURVA PVC 135G 1/2" P/ ELETRODUTO ROSCAVEL</v>
          </cell>
          <cell r="D12633" t="str">
            <v>UN</v>
          </cell>
          <cell r="E12633">
            <v>1</v>
          </cell>
        </row>
        <row r="12634">
          <cell r="B12634">
            <v>91901</v>
          </cell>
          <cell r="C12634" t="str">
            <v>CURVA 180 GRAUS PARA ELETRODUTO, PVC, ROSCÁVEL, DN 20 MM (1/2"), PARA CIRCUITOS TERMINAIS, INSTALADA EM LAJE - FORNECIMENTO E INSTALAÇÃO. AF_12/2015</v>
          </cell>
          <cell r="D12634" t="str">
            <v>UN</v>
          </cell>
          <cell r="E12634">
            <v>0</v>
          </cell>
        </row>
        <row r="12635">
          <cell r="B12635">
            <v>88247</v>
          </cell>
          <cell r="C12635" t="str">
            <v>AUXILIAR DE ELETRICISTA COM ENCARGOS COMPLEMENTARES</v>
          </cell>
          <cell r="D12635" t="str">
            <v>H</v>
          </cell>
          <cell r="E12635">
            <v>0.16700000000000001</v>
          </cell>
        </row>
        <row r="12636">
          <cell r="B12636">
            <v>88264</v>
          </cell>
          <cell r="C12636" t="str">
            <v>ELETRICISTA COM ENCARGOS COMPLEMENTARES</v>
          </cell>
          <cell r="D12636" t="str">
            <v>H</v>
          </cell>
          <cell r="E12636">
            <v>0.16700000000000001</v>
          </cell>
        </row>
        <row r="12637">
          <cell r="B12637">
            <v>40409</v>
          </cell>
          <cell r="C12637" t="str">
            <v>CURVA 180 GRAUS, DE PVC RIGIDO ROSCAVEL, DE 1/2", PARA ELETRODUTO</v>
          </cell>
          <cell r="D12637" t="str">
            <v>UN</v>
          </cell>
          <cell r="E12637">
            <v>1</v>
          </cell>
        </row>
        <row r="12638">
          <cell r="B12638">
            <v>91902</v>
          </cell>
          <cell r="C12638" t="str">
            <v>CURVA 90 GRAUS PARA ELETRODUTO, PVC, ROSCÁVEL, DN 25 MM (3/4"), PARA CIRCUITOS TERMINAIS, INSTALADA EM LAJE - FORNECIMENTO E INSTALAÇÃO. AF_12/2015</v>
          </cell>
          <cell r="D12638" t="str">
            <v>UN</v>
          </cell>
          <cell r="E12638">
            <v>0</v>
          </cell>
        </row>
        <row r="12639">
          <cell r="B12639">
            <v>88247</v>
          </cell>
          <cell r="C12639" t="str">
            <v>AUXILIAR DE ELETRICISTA COM ENCARGOS COMPLEMENTARES</v>
          </cell>
          <cell r="D12639" t="str">
            <v>H</v>
          </cell>
          <cell r="E12639">
            <v>0.20200000000000001</v>
          </cell>
        </row>
        <row r="12640">
          <cell r="B12640">
            <v>88264</v>
          </cell>
          <cell r="C12640" t="str">
            <v>ELETRICISTA COM ENCARGOS COMPLEMENTARES</v>
          </cell>
          <cell r="D12640" t="str">
            <v>H</v>
          </cell>
          <cell r="E12640">
            <v>0.20200000000000001</v>
          </cell>
        </row>
        <row r="12641">
          <cell r="B12641">
            <v>1879</v>
          </cell>
          <cell r="C12641" t="str">
            <v>CURVA 90 GRAUS, LONGA, DE PVC RIGIDO ROSCAVEL, DE 3/4", PARA ELETRODUTO</v>
          </cell>
          <cell r="D12641" t="str">
            <v>UN</v>
          </cell>
          <cell r="E12641">
            <v>1</v>
          </cell>
        </row>
        <row r="12642">
          <cell r="B12642">
            <v>91904</v>
          </cell>
          <cell r="C12642" t="str">
            <v>CURVA 180 GRAUS PARA ELETRODUTO, PVC, ROSCÁVEL, DN 25 MM (3/4"), PARA CIRCUITOS TERMINAIS, INSTALADA EM LAJE - FORNECIMENTO E INSTALAÇÃO. AF_12/2015</v>
          </cell>
          <cell r="D12642" t="str">
            <v>UN</v>
          </cell>
          <cell r="E12642">
            <v>0</v>
          </cell>
        </row>
        <row r="12643">
          <cell r="B12643">
            <v>88247</v>
          </cell>
          <cell r="C12643" t="str">
            <v>AUXILIAR DE ELETRICISTA COM ENCARGOS COMPLEMENTARES</v>
          </cell>
          <cell r="D12643" t="str">
            <v>H</v>
          </cell>
          <cell r="E12643">
            <v>0.20200000000000001</v>
          </cell>
        </row>
        <row r="12644">
          <cell r="B12644">
            <v>88264</v>
          </cell>
          <cell r="C12644" t="str">
            <v>ELETRICISTA COM ENCARGOS COMPLEMENTARES</v>
          </cell>
          <cell r="D12644" t="str">
            <v>H</v>
          </cell>
          <cell r="E12644">
            <v>0.20200000000000001</v>
          </cell>
        </row>
        <row r="12645">
          <cell r="B12645">
            <v>12034</v>
          </cell>
          <cell r="C12645" t="str">
            <v>CURVA 180 GRAUS, DE PVC RIGIDO ROSCAVEL, DE 3/4", PARA ELETRODUTO</v>
          </cell>
          <cell r="D12645" t="str">
            <v>UN</v>
          </cell>
          <cell r="E12645">
            <v>1</v>
          </cell>
        </row>
        <row r="12646">
          <cell r="B12646">
            <v>91905</v>
          </cell>
          <cell r="C12646" t="str">
            <v>CURVA 90 GRAUS PARA ELETRODUTO, PVC, ROSCÁVEL, DN 32 MM (1"), PARA CIRCUITOS TERMINAIS, INSTALADA EM LAJE - FORNECIMENTO E INSTALAÇÃO. AF_12/2015</v>
          </cell>
          <cell r="D12646" t="str">
            <v>UN</v>
          </cell>
          <cell r="E12646">
            <v>0</v>
          </cell>
        </row>
        <row r="12647">
          <cell r="B12647">
            <v>88247</v>
          </cell>
          <cell r="C12647" t="str">
            <v>AUXILIAR DE ELETRICISTA COM ENCARGOS COMPLEMENTARES</v>
          </cell>
          <cell r="D12647" t="str">
            <v>H</v>
          </cell>
          <cell r="E12647">
            <v>0.251</v>
          </cell>
        </row>
        <row r="12648">
          <cell r="B12648">
            <v>88264</v>
          </cell>
          <cell r="C12648" t="str">
            <v>ELETRICISTA COM ENCARGOS COMPLEMENTARES</v>
          </cell>
          <cell r="D12648" t="str">
            <v>H</v>
          </cell>
          <cell r="E12648">
            <v>0.251</v>
          </cell>
        </row>
        <row r="12649">
          <cell r="B12649">
            <v>1884</v>
          </cell>
          <cell r="C12649" t="str">
            <v>CURVA 90 GRAUS, LONGA, DE PVC RIGIDO ROSCAVEL, DE 1", PARA ELETRODUTO</v>
          </cell>
          <cell r="D12649" t="str">
            <v>UN</v>
          </cell>
          <cell r="E12649">
            <v>1</v>
          </cell>
        </row>
        <row r="12650">
          <cell r="B12650">
            <v>91906</v>
          </cell>
          <cell r="C12650" t="str">
            <v>CURVA 135 GRAUS PARA ELETRODUTO, PVC, ROSCÁVEL, DN 32 MM (1"), PARA CIRCUITOS TERMINAIS, INSTALADA EM LAJE - FORNECIMENTO E INSTALAÇÃO. AF_12/2015</v>
          </cell>
          <cell r="D12650" t="str">
            <v>UN</v>
          </cell>
          <cell r="E12650">
            <v>0</v>
          </cell>
        </row>
        <row r="12651">
          <cell r="B12651">
            <v>88247</v>
          </cell>
          <cell r="C12651" t="str">
            <v>AUXILIAR DE ELETRICISTA COM ENCARGOS COMPLEMENTARES</v>
          </cell>
          <cell r="D12651" t="str">
            <v>H</v>
          </cell>
          <cell r="E12651">
            <v>0.251</v>
          </cell>
        </row>
        <row r="12652">
          <cell r="B12652">
            <v>88264</v>
          </cell>
          <cell r="C12652" t="str">
            <v>ELETRICISTA COM ENCARGOS COMPLEMENTARES</v>
          </cell>
          <cell r="D12652" t="str">
            <v>H</v>
          </cell>
          <cell r="E12652">
            <v>0.251</v>
          </cell>
        </row>
        <row r="12653">
          <cell r="B12653">
            <v>1880</v>
          </cell>
          <cell r="C12653" t="str">
            <v>!EM PROCESSO DE DESATIVACAO! CURVA 135 GRAUS, DE PVC RIGIDO ROSCAVEL, DE 1", PARA ELETRODUTO</v>
          </cell>
          <cell r="D12653" t="str">
            <v>UN</v>
          </cell>
          <cell r="E12653">
            <v>1</v>
          </cell>
        </row>
        <row r="12654">
          <cell r="B12654">
            <v>91908</v>
          </cell>
          <cell r="C12654" t="str">
            <v>CURVA 90 GRAUS PARA ELETRODUTO, PVC, ROSCÁVEL, DN 40 MM (1 1/4"), PARA CIRCUITOS TERMINAIS, INSTALADA EM LAJE - FORNECIMENTO E INSTALAÇÃO. AF_12/2015</v>
          </cell>
          <cell r="D12654" t="str">
            <v>UN</v>
          </cell>
          <cell r="E12654">
            <v>0</v>
          </cell>
        </row>
        <row r="12655">
          <cell r="B12655">
            <v>88247</v>
          </cell>
          <cell r="C12655" t="str">
            <v>AUXILIAR DE ELETRICISTA COM ENCARGOS COMPLEMENTARES</v>
          </cell>
          <cell r="D12655" t="str">
            <v>H</v>
          </cell>
          <cell r="E12655">
            <v>0.307</v>
          </cell>
        </row>
        <row r="12656">
          <cell r="B12656">
            <v>88264</v>
          </cell>
          <cell r="C12656" t="str">
            <v>ELETRICISTA COM ENCARGOS COMPLEMENTARES</v>
          </cell>
          <cell r="D12656" t="str">
            <v>H</v>
          </cell>
          <cell r="E12656">
            <v>0.307</v>
          </cell>
        </row>
        <row r="12657">
          <cell r="B12657">
            <v>1874</v>
          </cell>
          <cell r="C12657" t="str">
            <v>CURVA 90 GRAUS, LONGA, DE PVC RIGIDO ROSCAVEL, DE 1 1/4", PARA ELETRODUTO</v>
          </cell>
          <cell r="D12657" t="str">
            <v>UN</v>
          </cell>
          <cell r="E12657">
            <v>1</v>
          </cell>
        </row>
        <row r="12658">
          <cell r="B12658">
            <v>91909</v>
          </cell>
          <cell r="C12658" t="str">
            <v>CURVA 135 GRAUS PARA ELETRODUTO, PVC, ROSCÁVEL, DN 40 MM (1 1/4"), PARA CIRCUITOS TERMINAIS, INSTALADA EM LAJE - FORNECIMENTO E INSTALAÇÃO. AF_12/2015</v>
          </cell>
          <cell r="D12658" t="str">
            <v>UN</v>
          </cell>
          <cell r="E12658">
            <v>0</v>
          </cell>
        </row>
        <row r="12659">
          <cell r="B12659">
            <v>88247</v>
          </cell>
          <cell r="C12659" t="str">
            <v>AUXILIAR DE ELETRICISTA COM ENCARGOS COMPLEMENTARES</v>
          </cell>
          <cell r="D12659" t="str">
            <v>H</v>
          </cell>
          <cell r="E12659">
            <v>0.307</v>
          </cell>
        </row>
        <row r="12660">
          <cell r="B12660">
            <v>88264</v>
          </cell>
          <cell r="C12660" t="str">
            <v>ELETRICISTA COM ENCARGOS COMPLEMENTARES</v>
          </cell>
          <cell r="D12660" t="str">
            <v>H</v>
          </cell>
          <cell r="E12660">
            <v>0.307</v>
          </cell>
        </row>
        <row r="12661">
          <cell r="B12661">
            <v>1890</v>
          </cell>
          <cell r="C12661" t="str">
            <v>!EM PROCESSO DE DESATIVACAO! CURVA PVC 135G 1 1/4" P/ ELETRODUTO ROSCAVEL</v>
          </cell>
          <cell r="D12661" t="str">
            <v>UN</v>
          </cell>
          <cell r="E12661">
            <v>1</v>
          </cell>
        </row>
        <row r="12662">
          <cell r="B12662">
            <v>91910</v>
          </cell>
          <cell r="C12662" t="str">
            <v>CURVA 180 GRAUS PARA ELETRODUTO, PVC, ROSCÁVEL, DN 40 MM (1 1/4"), PARA CIRCUITOS TERMINAIS, INSTALADA EM LAJE - FORNECIMENTO E INSTALAÇÃO. AF_12/2015</v>
          </cell>
          <cell r="D12662" t="str">
            <v>UN</v>
          </cell>
          <cell r="E12662">
            <v>0</v>
          </cell>
        </row>
        <row r="12663">
          <cell r="B12663">
            <v>88247</v>
          </cell>
          <cell r="C12663" t="str">
            <v>AUXILIAR DE ELETRICISTA COM ENCARGOS COMPLEMENTARES</v>
          </cell>
          <cell r="D12663" t="str">
            <v>H</v>
          </cell>
          <cell r="E12663">
            <v>0.307</v>
          </cell>
        </row>
        <row r="12664">
          <cell r="B12664">
            <v>88264</v>
          </cell>
          <cell r="C12664" t="str">
            <v>ELETRICISTA COM ENCARGOS COMPLEMENTARES</v>
          </cell>
          <cell r="D12664" t="str">
            <v>H</v>
          </cell>
          <cell r="E12664">
            <v>0.307</v>
          </cell>
        </row>
        <row r="12665">
          <cell r="B12665">
            <v>40408</v>
          </cell>
          <cell r="C12665" t="str">
            <v>CURVA 180 GRAUS, DE PVC RIGIDO ROSCAVEL, DE 1 1/4", PARA ELETRODUTO</v>
          </cell>
          <cell r="D12665" t="str">
            <v>UN</v>
          </cell>
          <cell r="E12665">
            <v>1</v>
          </cell>
        </row>
        <row r="12666">
          <cell r="B12666">
            <v>91911</v>
          </cell>
          <cell r="C12666" t="str">
            <v>CURVA 90 GRAUS PARA ELETRODUTO, PVC, ROSCÁVEL, DN 20 MM (1/2"), PARA CIRCUITOS TERMINAIS, INSTALADA EM PAREDE - FORNECIMENTO E INSTALAÇÃO. AF_12/2015</v>
          </cell>
          <cell r="D12666" t="str">
            <v>UN</v>
          </cell>
          <cell r="E12666">
            <v>0</v>
          </cell>
        </row>
        <row r="12667">
          <cell r="B12667">
            <v>88247</v>
          </cell>
          <cell r="C12667" t="str">
            <v>AUXILIAR DE ELETRICISTA COM ENCARGOS COMPLEMENTARES</v>
          </cell>
          <cell r="D12667" t="str">
            <v>H</v>
          </cell>
          <cell r="E12667">
            <v>0.215</v>
          </cell>
        </row>
        <row r="12668">
          <cell r="B12668">
            <v>88264</v>
          </cell>
          <cell r="C12668" t="str">
            <v>ELETRICISTA COM ENCARGOS COMPLEMENTARES</v>
          </cell>
          <cell r="D12668" t="str">
            <v>H</v>
          </cell>
          <cell r="E12668">
            <v>0.215</v>
          </cell>
        </row>
        <row r="12669">
          <cell r="B12669">
            <v>1870</v>
          </cell>
          <cell r="C12669" t="str">
            <v>CURVA 90 GRAUS, LONGA, DE PVC RIGIDO ROSCAVEL, DE 1/2", PARA ELETRODUTO</v>
          </cell>
          <cell r="D12669" t="str">
            <v>UN</v>
          </cell>
          <cell r="E12669">
            <v>1</v>
          </cell>
        </row>
        <row r="12670">
          <cell r="B12670">
            <v>91912</v>
          </cell>
          <cell r="C12670" t="str">
            <v>CURVA 135 GRAUS PARA ELETRODUTO, PVC, ROSCÁVEL, DN 20 MM (1/2"), PARA CIRCUITOS TERMINAIS, INSTALADA EM PAREDE - FORNECIMENTO E INSTALAÇÃO. AF_12/2015</v>
          </cell>
          <cell r="D12670" t="str">
            <v>UN</v>
          </cell>
          <cell r="E12670">
            <v>0</v>
          </cell>
        </row>
        <row r="12671">
          <cell r="B12671">
            <v>88247</v>
          </cell>
          <cell r="C12671" t="str">
            <v>AUXILIAR DE ELETRICISTA COM ENCARGOS COMPLEMENTARES</v>
          </cell>
          <cell r="D12671" t="str">
            <v>H</v>
          </cell>
          <cell r="E12671">
            <v>0.215</v>
          </cell>
        </row>
        <row r="12672">
          <cell r="B12672">
            <v>88264</v>
          </cell>
          <cell r="C12672" t="str">
            <v>ELETRICISTA COM ENCARGOS COMPLEMENTARES</v>
          </cell>
          <cell r="D12672" t="str">
            <v>H</v>
          </cell>
          <cell r="E12672">
            <v>0.215</v>
          </cell>
        </row>
        <row r="12673">
          <cell r="B12673">
            <v>1886</v>
          </cell>
          <cell r="C12673" t="str">
            <v>!EM PROCESSO DE DESATIVACAO! CURVA PVC 135G 1/2" P/ ELETRODUTO ROSCAVEL</v>
          </cell>
          <cell r="D12673" t="str">
            <v>UN</v>
          </cell>
          <cell r="E12673">
            <v>1</v>
          </cell>
        </row>
        <row r="12674">
          <cell r="B12674">
            <v>91913</v>
          </cell>
          <cell r="C12674" t="str">
            <v>CURVA 180 GRAUS PARA ELETRODUTO, PVC, ROSCÁVEL, DN 20 MM (1/2"), PARA CIRCUITOS TERMINAIS, INSTALADA EM PAREDE - FORNECIMENTO E INSTALAÇÃO. AF_12/2015</v>
          </cell>
          <cell r="D12674" t="str">
            <v>UN</v>
          </cell>
          <cell r="E12674">
            <v>0</v>
          </cell>
        </row>
        <row r="12675">
          <cell r="B12675">
            <v>88247</v>
          </cell>
          <cell r="C12675" t="str">
            <v>AUXILIAR DE ELETRICISTA COM ENCARGOS COMPLEMENTARES</v>
          </cell>
          <cell r="D12675" t="str">
            <v>H</v>
          </cell>
          <cell r="E12675">
            <v>0.215</v>
          </cell>
        </row>
        <row r="12676">
          <cell r="B12676">
            <v>88264</v>
          </cell>
          <cell r="C12676" t="str">
            <v>ELETRICISTA COM ENCARGOS COMPLEMENTARES</v>
          </cell>
          <cell r="D12676" t="str">
            <v>H</v>
          </cell>
          <cell r="E12676">
            <v>0.215</v>
          </cell>
        </row>
        <row r="12677">
          <cell r="B12677">
            <v>40409</v>
          </cell>
          <cell r="C12677" t="str">
            <v>CURVA 180 GRAUS, DE PVC RIGIDO ROSCAVEL, DE 1/2", PARA ELETRODUTO</v>
          </cell>
          <cell r="D12677" t="str">
            <v>UN</v>
          </cell>
          <cell r="E12677">
            <v>1</v>
          </cell>
        </row>
        <row r="12678">
          <cell r="B12678">
            <v>91914</v>
          </cell>
          <cell r="C12678" t="str">
            <v>CURVA 90 GRAUS PARA ELETRODUTO, PVC, ROSCÁVEL, DN 25 MM (3/4"), PARA CIRCUITOS TERMINAIS, INSTALADA EM PAREDE - FORNECIMENTO E INSTALAÇÃO. AF_12/2015</v>
          </cell>
          <cell r="D12678" t="str">
            <v>UN</v>
          </cell>
          <cell r="E12678">
            <v>0</v>
          </cell>
        </row>
        <row r="12679">
          <cell r="B12679">
            <v>88247</v>
          </cell>
          <cell r="C12679" t="str">
            <v>AUXILIAR DE ELETRICISTA COM ENCARGOS COMPLEMENTARES</v>
          </cell>
          <cell r="D12679" t="str">
            <v>H</v>
          </cell>
          <cell r="E12679">
            <v>0.23899999999999999</v>
          </cell>
        </row>
        <row r="12680">
          <cell r="B12680">
            <v>88264</v>
          </cell>
          <cell r="C12680" t="str">
            <v>ELETRICISTA COM ENCARGOS COMPLEMENTARES</v>
          </cell>
          <cell r="D12680" t="str">
            <v>H</v>
          </cell>
          <cell r="E12680">
            <v>0.23899999999999999</v>
          </cell>
        </row>
        <row r="12681">
          <cell r="B12681">
            <v>1879</v>
          </cell>
          <cell r="C12681" t="str">
            <v>CURVA 90 GRAUS, LONGA, DE PVC RIGIDO ROSCAVEL, DE 3/4", PARA ELETRODUTO</v>
          </cell>
          <cell r="D12681" t="str">
            <v>UN</v>
          </cell>
          <cell r="E12681">
            <v>1</v>
          </cell>
        </row>
        <row r="12682">
          <cell r="B12682">
            <v>91916</v>
          </cell>
          <cell r="C12682" t="str">
            <v>CURVA 180 GRAUS PARA ELETRODUTO, PVC, ROSCÁVEL, DN 25 MM (3/4"), PARA CIRCUITOS TERMINAIS, INSTALADA EM PAREDE - FORNECIMENTO E INSTALAÇÃO. AF_12/2015</v>
          </cell>
          <cell r="D12682" t="str">
            <v>UN</v>
          </cell>
          <cell r="E12682">
            <v>0</v>
          </cell>
        </row>
        <row r="12683">
          <cell r="B12683">
            <v>88247</v>
          </cell>
          <cell r="C12683" t="str">
            <v>AUXILIAR DE ELETRICISTA COM ENCARGOS COMPLEMENTARES</v>
          </cell>
          <cell r="D12683" t="str">
            <v>H</v>
          </cell>
          <cell r="E12683">
            <v>0.23899999999999999</v>
          </cell>
        </row>
        <row r="12684">
          <cell r="B12684">
            <v>88264</v>
          </cell>
          <cell r="C12684" t="str">
            <v>ELETRICISTA COM ENCARGOS COMPLEMENTARES</v>
          </cell>
          <cell r="D12684" t="str">
            <v>H</v>
          </cell>
          <cell r="E12684">
            <v>0.23899999999999999</v>
          </cell>
        </row>
        <row r="12685">
          <cell r="B12685">
            <v>12034</v>
          </cell>
          <cell r="C12685" t="str">
            <v>CURVA 180 GRAUS, DE PVC RIGIDO ROSCAVEL, DE 3/4", PARA ELETRODUTO</v>
          </cell>
          <cell r="D12685" t="str">
            <v>UN</v>
          </cell>
          <cell r="E12685">
            <v>1</v>
          </cell>
        </row>
        <row r="12686">
          <cell r="B12686">
            <v>91917</v>
          </cell>
          <cell r="C12686" t="str">
            <v>CURVA 90 GRAUS PARA ELETRODUTO, PVC, ROSCÁVEL, DN 32 MM (1"), PARA CIRCUITOS TERMINAIS, INSTALADA EM PAREDE - FORNECIMENTO E INSTALAÇÃO. AF_12/2015</v>
          </cell>
          <cell r="D12686" t="str">
            <v>UN</v>
          </cell>
          <cell r="E12686">
            <v>0</v>
          </cell>
        </row>
        <row r="12687">
          <cell r="B12687">
            <v>88247</v>
          </cell>
          <cell r="C12687" t="str">
            <v>AUXILIAR DE ELETRICISTA COM ENCARGOS COMPLEMENTARES</v>
          </cell>
          <cell r="D12687" t="str">
            <v>H</v>
          </cell>
          <cell r="E12687">
            <v>0.27300000000000002</v>
          </cell>
        </row>
        <row r="12688">
          <cell r="B12688">
            <v>88264</v>
          </cell>
          <cell r="C12688" t="str">
            <v>ELETRICISTA COM ENCARGOS COMPLEMENTARES</v>
          </cell>
          <cell r="D12688" t="str">
            <v>H</v>
          </cell>
          <cell r="E12688">
            <v>0.27300000000000002</v>
          </cell>
        </row>
        <row r="12689">
          <cell r="B12689">
            <v>1884</v>
          </cell>
          <cell r="C12689" t="str">
            <v>CURVA 90 GRAUS, LONGA, DE PVC RIGIDO ROSCAVEL, DE 1", PARA ELETRODUTO</v>
          </cell>
          <cell r="D12689" t="str">
            <v>UN</v>
          </cell>
          <cell r="E12689">
            <v>1</v>
          </cell>
        </row>
        <row r="12690">
          <cell r="B12690">
            <v>91918</v>
          </cell>
          <cell r="C12690" t="str">
            <v>CURVA 135 GRAUS PARA ELETRODUTO, PVC, ROSCÁVEL, DN 32 MM (1"), PARA CIRCUITOS TERMINAIS, INSTALADA EM PAREDE - FORNECIMENTO E INSTALAÇÃO. AF_12/2015</v>
          </cell>
          <cell r="D12690" t="str">
            <v>UN</v>
          </cell>
          <cell r="E12690">
            <v>0</v>
          </cell>
        </row>
        <row r="12691">
          <cell r="B12691">
            <v>88247</v>
          </cell>
          <cell r="C12691" t="str">
            <v>AUXILIAR DE ELETRICISTA COM ENCARGOS COMPLEMENTARES</v>
          </cell>
          <cell r="D12691" t="str">
            <v>H</v>
          </cell>
          <cell r="E12691">
            <v>0.27300000000000002</v>
          </cell>
        </row>
        <row r="12692">
          <cell r="B12692">
            <v>88264</v>
          </cell>
          <cell r="C12692" t="str">
            <v>ELETRICISTA COM ENCARGOS COMPLEMENTARES</v>
          </cell>
          <cell r="D12692" t="str">
            <v>H</v>
          </cell>
          <cell r="E12692">
            <v>0.27300000000000002</v>
          </cell>
        </row>
        <row r="12693">
          <cell r="B12693">
            <v>1880</v>
          </cell>
          <cell r="C12693" t="str">
            <v>!EM PROCESSO DE DESATIVACAO! CURVA 135 GRAUS, DE PVC RIGIDO ROSCAVEL, DE 1", PARA ELETRODUTO</v>
          </cell>
          <cell r="D12693" t="str">
            <v>UN</v>
          </cell>
          <cell r="E12693">
            <v>1</v>
          </cell>
        </row>
        <row r="12694">
          <cell r="B12694">
            <v>91920</v>
          </cell>
          <cell r="C12694" t="str">
            <v>CURVA 90 GRAUS PARA ELETRODUTO, PVC, ROSCÁVEL, DN 40 MM (1 1/4"), PARA CIRCUITOS TERMINAIS, INSTALADA EM PAREDE - FORNECIMENTO E INSTALAÇÃO. AF_12/2015</v>
          </cell>
          <cell r="D12694" t="str">
            <v>UN</v>
          </cell>
          <cell r="E12694">
            <v>0</v>
          </cell>
        </row>
        <row r="12695">
          <cell r="B12695">
            <v>88247</v>
          </cell>
          <cell r="C12695" t="str">
            <v>AUXILIAR DE ELETRICISTA COM ENCARGOS COMPLEMENTARES</v>
          </cell>
          <cell r="D12695" t="str">
            <v>H</v>
          </cell>
          <cell r="E12695">
            <v>0.312</v>
          </cell>
        </row>
        <row r="12696">
          <cell r="B12696">
            <v>88264</v>
          </cell>
          <cell r="C12696" t="str">
            <v>ELETRICISTA COM ENCARGOS COMPLEMENTARES</v>
          </cell>
          <cell r="D12696" t="str">
            <v>H</v>
          </cell>
          <cell r="E12696">
            <v>0.312</v>
          </cell>
        </row>
        <row r="12697">
          <cell r="B12697">
            <v>1874</v>
          </cell>
          <cell r="C12697" t="str">
            <v>CURVA 90 GRAUS, LONGA, DE PVC RIGIDO ROSCAVEL, DE 1 1/4", PARA ELETRODUTO</v>
          </cell>
          <cell r="D12697" t="str">
            <v>UN</v>
          </cell>
          <cell r="E12697">
            <v>1</v>
          </cell>
        </row>
        <row r="12698">
          <cell r="B12698">
            <v>91921</v>
          </cell>
          <cell r="C12698" t="str">
            <v>CURVA 135 GRAUS PARA ELETRODUTO, PVC, ROSCÁVEL, DN 40 MM (1 1/4"), PARA CIRCUITOS TERMINAIS, INSTALADA EM PAREDE - FORNECIMENTO E INSTALAÇÃO. AF_12/2015</v>
          </cell>
          <cell r="D12698" t="str">
            <v>UN</v>
          </cell>
          <cell r="E12698">
            <v>0</v>
          </cell>
        </row>
        <row r="12699">
          <cell r="B12699">
            <v>88247</v>
          </cell>
          <cell r="C12699" t="str">
            <v>AUXILIAR DE ELETRICISTA COM ENCARGOS COMPLEMENTARES</v>
          </cell>
          <cell r="D12699" t="str">
            <v>H</v>
          </cell>
          <cell r="E12699">
            <v>0.312</v>
          </cell>
        </row>
        <row r="12700">
          <cell r="B12700">
            <v>88264</v>
          </cell>
          <cell r="C12700" t="str">
            <v>ELETRICISTA COM ENCARGOS COMPLEMENTARES</v>
          </cell>
          <cell r="D12700" t="str">
            <v>H</v>
          </cell>
          <cell r="E12700">
            <v>0.312</v>
          </cell>
        </row>
        <row r="12701">
          <cell r="B12701">
            <v>1890</v>
          </cell>
          <cell r="C12701" t="str">
            <v>!EM PROCESSO DE DESATIVACAO! CURVA PVC 135G 1 1/4" P/ ELETRODUTO ROSCAVEL</v>
          </cell>
          <cell r="D12701" t="str">
            <v>UN</v>
          </cell>
          <cell r="E12701">
            <v>1</v>
          </cell>
        </row>
        <row r="12702">
          <cell r="B12702">
            <v>91922</v>
          </cell>
          <cell r="C12702" t="str">
            <v>CURVA 180 GRAUS PARA ELETRODUTO, PVC, ROSCÁVEL, DN 40 MM (1 1/4"), PARA CIRCUITOS TERMINAIS, INSTALADA EM PAREDE - FORNECIMENTO E INSTALAÇÃO. AF_12/2015</v>
          </cell>
          <cell r="D12702" t="str">
            <v>UN</v>
          </cell>
          <cell r="E12702">
            <v>0</v>
          </cell>
        </row>
        <row r="12703">
          <cell r="B12703">
            <v>88247</v>
          </cell>
          <cell r="C12703" t="str">
            <v>AUXILIAR DE ELETRICISTA COM ENCARGOS COMPLEMENTARES</v>
          </cell>
          <cell r="D12703" t="str">
            <v>H</v>
          </cell>
          <cell r="E12703">
            <v>0.312</v>
          </cell>
        </row>
        <row r="12704">
          <cell r="B12704">
            <v>88264</v>
          </cell>
          <cell r="C12704" t="str">
            <v>ELETRICISTA COM ENCARGOS COMPLEMENTARES</v>
          </cell>
          <cell r="D12704" t="str">
            <v>H</v>
          </cell>
          <cell r="E12704">
            <v>0.312</v>
          </cell>
        </row>
        <row r="12705">
          <cell r="B12705">
            <v>40408</v>
          </cell>
          <cell r="C12705" t="str">
            <v>CURVA 180 GRAUS, DE PVC RIGIDO ROSCAVEL, DE 1 1/4", PARA ELETRODUTO</v>
          </cell>
          <cell r="D12705" t="str">
            <v>UN</v>
          </cell>
          <cell r="E12705">
            <v>1</v>
          </cell>
        </row>
        <row r="12706">
          <cell r="B12706">
            <v>93013</v>
          </cell>
          <cell r="C12706" t="str">
            <v>LUVA PARA ELETRODUTO, PVC, ROSCÁVEL, DN 50 MM (1 1/2") - FORNECIMENTO E INSTALAÇÃO. AF_12/2015</v>
          </cell>
          <cell r="D12706" t="str">
            <v>UN</v>
          </cell>
          <cell r="E12706">
            <v>0</v>
          </cell>
        </row>
        <row r="12707">
          <cell r="B12707">
            <v>88247</v>
          </cell>
          <cell r="C12707" t="str">
            <v>AUXILIAR DE ELETRICISTA COM ENCARGOS COMPLEMENTARES</v>
          </cell>
          <cell r="D12707" t="str">
            <v>H</v>
          </cell>
          <cell r="E12707">
            <v>0.224</v>
          </cell>
        </row>
        <row r="12708">
          <cell r="B12708">
            <v>88264</v>
          </cell>
          <cell r="C12708" t="str">
            <v>ELETRICISTA COM ENCARGOS COMPLEMENTARES</v>
          </cell>
          <cell r="D12708" t="str">
            <v>H</v>
          </cell>
          <cell r="E12708">
            <v>0.224</v>
          </cell>
        </row>
        <row r="12709">
          <cell r="B12709">
            <v>1893</v>
          </cell>
          <cell r="C12709" t="str">
            <v>LUVA EM PVC RIGIDO ROSCAVEL, DE 1 1/2", PARA ELETRODUTO</v>
          </cell>
          <cell r="D12709" t="str">
            <v>UN</v>
          </cell>
          <cell r="E12709">
            <v>1</v>
          </cell>
        </row>
        <row r="12710">
          <cell r="B12710">
            <v>93014</v>
          </cell>
          <cell r="C12710" t="str">
            <v>LUVA PARA ELETRODUTO, PVC, ROSCÁVEL, DN 60 MM (2") - FORNECIMENTO E INSTALAÇÃO. AF_12/2015</v>
          </cell>
          <cell r="D12710" t="str">
            <v>UN</v>
          </cell>
          <cell r="E12710">
            <v>0</v>
          </cell>
        </row>
        <row r="12711">
          <cell r="B12711">
            <v>88247</v>
          </cell>
          <cell r="C12711" t="str">
            <v>AUXILIAR DE ELETRICISTA COM ENCARGOS COMPLEMENTARES</v>
          </cell>
          <cell r="D12711" t="str">
            <v>H</v>
          </cell>
          <cell r="E12711">
            <v>0.25800000000000001</v>
          </cell>
        </row>
        <row r="12712">
          <cell r="B12712">
            <v>88264</v>
          </cell>
          <cell r="C12712" t="str">
            <v>ELETRICISTA COM ENCARGOS COMPLEMENTARES</v>
          </cell>
          <cell r="D12712" t="str">
            <v>H</v>
          </cell>
          <cell r="E12712">
            <v>0.25800000000000001</v>
          </cell>
        </row>
        <row r="12713">
          <cell r="B12713">
            <v>1894</v>
          </cell>
          <cell r="C12713" t="str">
            <v>LUVA EM PVC RIGIDO ROSCAVEL, DE 2", PARA ELETRODUTO</v>
          </cell>
          <cell r="D12713" t="str">
            <v>UN</v>
          </cell>
          <cell r="E12713">
            <v>1</v>
          </cell>
        </row>
        <row r="12714">
          <cell r="B12714">
            <v>93015</v>
          </cell>
          <cell r="C12714" t="str">
            <v>LUVA PARA ELETRODUTO, PVC, ROSCÁVEL, DN 75 MM (2 1/2") - FORNECIMENTO E INSTALAÇÃO. AF_12/2015</v>
          </cell>
          <cell r="D12714" t="str">
            <v>UN</v>
          </cell>
          <cell r="E12714">
            <v>0</v>
          </cell>
        </row>
        <row r="12715">
          <cell r="B12715">
            <v>88247</v>
          </cell>
          <cell r="C12715" t="str">
            <v>AUXILIAR DE ELETRICISTA COM ENCARGOS COMPLEMENTARES</v>
          </cell>
          <cell r="D12715" t="str">
            <v>H</v>
          </cell>
          <cell r="E12715">
            <v>0.308</v>
          </cell>
        </row>
        <row r="12716">
          <cell r="B12716">
            <v>88264</v>
          </cell>
          <cell r="C12716" t="str">
            <v>ELETRICISTA COM ENCARGOS COMPLEMENTARES</v>
          </cell>
          <cell r="D12716" t="str">
            <v>H</v>
          </cell>
          <cell r="E12716">
            <v>0.308</v>
          </cell>
        </row>
        <row r="12717">
          <cell r="B12717">
            <v>1907</v>
          </cell>
          <cell r="C12717" t="str">
            <v>LUVA EM PVC RIGIDO ROSCAVEL, DE 2 1/2", PARA ELETRODUTO</v>
          </cell>
          <cell r="D12717" t="str">
            <v>UN</v>
          </cell>
          <cell r="E12717">
            <v>1</v>
          </cell>
        </row>
        <row r="12718">
          <cell r="B12718">
            <v>93016</v>
          </cell>
          <cell r="C12718" t="str">
            <v>LUVA PARA ELETRODUTO, PVC, ROSCÁVEL, DN 85 MM (3") - FORNECIMENTO E INSTALAÇÃO. AF_12/2015</v>
          </cell>
          <cell r="D12718" t="str">
            <v>UN</v>
          </cell>
          <cell r="E12718">
            <v>0</v>
          </cell>
        </row>
        <row r="12719">
          <cell r="B12719">
            <v>88247</v>
          </cell>
          <cell r="C12719" t="str">
            <v>AUXILIAR DE ELETRICISTA COM ENCARGOS COMPLEMENTARES</v>
          </cell>
          <cell r="D12719" t="str">
            <v>H</v>
          </cell>
          <cell r="E12719">
            <v>0.34200000000000003</v>
          </cell>
        </row>
        <row r="12720">
          <cell r="B12720">
            <v>88264</v>
          </cell>
          <cell r="C12720" t="str">
            <v>ELETRICISTA COM ENCARGOS COMPLEMENTARES</v>
          </cell>
          <cell r="D12720" t="str">
            <v>H</v>
          </cell>
          <cell r="E12720">
            <v>0.34200000000000003</v>
          </cell>
        </row>
        <row r="12721">
          <cell r="B12721">
            <v>1896</v>
          </cell>
          <cell r="C12721" t="str">
            <v>LUVA EM PVC RIGIDO ROSCAVEL, DE 3", PARA ELETRODUTO</v>
          </cell>
          <cell r="D12721" t="str">
            <v>UN</v>
          </cell>
          <cell r="E12721">
            <v>1</v>
          </cell>
        </row>
        <row r="12722">
          <cell r="B12722">
            <v>93017</v>
          </cell>
          <cell r="C12722" t="str">
            <v>LUVA PARA ELETRODUTO, PVC, ROSCÁVEL, DN 110 MM (4") - FORNECIMENTO E INSTALAÇÃO. AF_12/2015</v>
          </cell>
          <cell r="D12722" t="str">
            <v>UN</v>
          </cell>
          <cell r="E12722">
            <v>0</v>
          </cell>
        </row>
        <row r="12723">
          <cell r="B12723">
            <v>88247</v>
          </cell>
          <cell r="C12723" t="str">
            <v>AUXILIAR DE ELETRICISTA COM ENCARGOS COMPLEMENTARES</v>
          </cell>
          <cell r="D12723" t="str">
            <v>H</v>
          </cell>
          <cell r="E12723">
            <v>0.42599999999999999</v>
          </cell>
        </row>
        <row r="12724">
          <cell r="B12724">
            <v>88264</v>
          </cell>
          <cell r="C12724" t="str">
            <v>ELETRICISTA COM ENCARGOS COMPLEMENTARES</v>
          </cell>
          <cell r="D12724" t="str">
            <v>H</v>
          </cell>
          <cell r="E12724">
            <v>0.42599999999999999</v>
          </cell>
        </row>
        <row r="12725">
          <cell r="B12725">
            <v>1895</v>
          </cell>
          <cell r="C12725" t="str">
            <v>LUVA EM PVC RIGIDO ROSCAVEL, DE 4", PARA ELETRODUTO</v>
          </cell>
          <cell r="D12725" t="str">
            <v>UN</v>
          </cell>
          <cell r="E12725">
            <v>1</v>
          </cell>
        </row>
        <row r="12726">
          <cell r="B12726">
            <v>93018</v>
          </cell>
          <cell r="C12726" t="str">
            <v>CURVA 90 GRAUS PARA ELETRODUTO, PVC, ROSCÁVEL, DN 50 MM (1 1/2") - FORNECIMENTO E INSTALAÇÃO. AF_12/2015</v>
          </cell>
          <cell r="D12726" t="str">
            <v>UN</v>
          </cell>
          <cell r="E12726">
            <v>0</v>
          </cell>
        </row>
        <row r="12727">
          <cell r="B12727">
            <v>88247</v>
          </cell>
          <cell r="C12727" t="str">
            <v>AUXILIAR DE ELETRICISTA COM ENCARGOS COMPLEMENTARES</v>
          </cell>
          <cell r="D12727" t="str">
            <v>H</v>
          </cell>
          <cell r="E12727">
            <v>0.33600000000000002</v>
          </cell>
        </row>
        <row r="12728">
          <cell r="B12728">
            <v>88264</v>
          </cell>
          <cell r="C12728" t="str">
            <v>ELETRICISTA COM ENCARGOS COMPLEMENTARES</v>
          </cell>
          <cell r="D12728" t="str">
            <v>H</v>
          </cell>
          <cell r="E12728">
            <v>0.33600000000000002</v>
          </cell>
        </row>
        <row r="12729">
          <cell r="B12729">
            <v>1875</v>
          </cell>
          <cell r="C12729" t="str">
            <v>CURVA 90 GRAUS, LONGA, DE PVC RIGIDO ROSCAVEL, DE 1 1/2", PARA ELETRODUTO</v>
          </cell>
          <cell r="D12729" t="str">
            <v>UN</v>
          </cell>
          <cell r="E12729">
            <v>1</v>
          </cell>
        </row>
        <row r="12730">
          <cell r="B12730">
            <v>93019</v>
          </cell>
          <cell r="C12730" t="str">
            <v>CURVA 135 GRAUS PARA ELETRODUTO, PVC, ROSCÁVEL, DN 50 MM (1 1/2") - FORNECIMENTO E INSTALAÇÃO. AF_12/2015</v>
          </cell>
          <cell r="D12730" t="str">
            <v>UN</v>
          </cell>
          <cell r="E12730">
            <v>0</v>
          </cell>
        </row>
        <row r="12731">
          <cell r="B12731">
            <v>88247</v>
          </cell>
          <cell r="C12731" t="str">
            <v>AUXILIAR DE ELETRICISTA COM ENCARGOS COMPLEMENTARES</v>
          </cell>
          <cell r="D12731" t="str">
            <v>H</v>
          </cell>
          <cell r="E12731">
            <v>0.33600000000000002</v>
          </cell>
        </row>
        <row r="12732">
          <cell r="B12732">
            <v>88264</v>
          </cell>
          <cell r="C12732" t="str">
            <v>ELETRICISTA COM ENCARGOS COMPLEMENTARES</v>
          </cell>
          <cell r="D12732" t="str">
            <v>H</v>
          </cell>
          <cell r="E12732">
            <v>0.33600000000000002</v>
          </cell>
        </row>
        <row r="12733">
          <cell r="B12733">
            <v>1881</v>
          </cell>
          <cell r="C12733" t="str">
            <v>!EM PROCESSO DE DESATIVACAO! CURVA PVC 135G 1 1/2" P/ ELETRODUTO ROSCAVEL</v>
          </cell>
          <cell r="D12733" t="str">
            <v>UN</v>
          </cell>
          <cell r="E12733">
            <v>1</v>
          </cell>
        </row>
        <row r="12734">
          <cell r="B12734">
            <v>93020</v>
          </cell>
          <cell r="C12734" t="str">
            <v>CURVA 90 GRAUS PARA ELETRODUTO, PVC, ROSCÁVEL, DN 60 MM (2") - FORNECIMENTO E INSTALAÇÃO. AF_12/2015</v>
          </cell>
          <cell r="D12734" t="str">
            <v>UN</v>
          </cell>
          <cell r="E12734">
            <v>0</v>
          </cell>
        </row>
        <row r="12735">
          <cell r="B12735">
            <v>88247</v>
          </cell>
          <cell r="C12735" t="str">
            <v>AUXILIAR DE ELETRICISTA COM ENCARGOS COMPLEMENTARES</v>
          </cell>
          <cell r="D12735" t="str">
            <v>H</v>
          </cell>
          <cell r="E12735">
            <v>0.38700000000000001</v>
          </cell>
        </row>
        <row r="12736">
          <cell r="B12736">
            <v>88264</v>
          </cell>
          <cell r="C12736" t="str">
            <v>ELETRICISTA COM ENCARGOS COMPLEMENTARES</v>
          </cell>
          <cell r="D12736" t="str">
            <v>H</v>
          </cell>
          <cell r="E12736">
            <v>0.38700000000000001</v>
          </cell>
        </row>
        <row r="12737">
          <cell r="B12737">
            <v>1876</v>
          </cell>
          <cell r="C12737" t="str">
            <v>CURVA 90 GRAUS, LONGA, DE PVC RIGIDO ROSCAVEL, DE 2", PARA ELETRODUTO</v>
          </cell>
          <cell r="D12737" t="str">
            <v>UN</v>
          </cell>
          <cell r="E12737">
            <v>1</v>
          </cell>
        </row>
        <row r="12738">
          <cell r="B12738">
            <v>93021</v>
          </cell>
          <cell r="C12738" t="str">
            <v>CURVA 135 GRAUS PARA ELETRODUTO, PVC, ROSCÁVEL, DN 60 MM (2") - FORNECIMENTO E INSTALAÇÃO. AF_12/2015</v>
          </cell>
          <cell r="D12738" t="str">
            <v>UN</v>
          </cell>
          <cell r="E12738">
            <v>0</v>
          </cell>
        </row>
        <row r="12739">
          <cell r="B12739">
            <v>88247</v>
          </cell>
          <cell r="C12739" t="str">
            <v>AUXILIAR DE ELETRICISTA COM ENCARGOS COMPLEMENTARES</v>
          </cell>
          <cell r="D12739" t="str">
            <v>H</v>
          </cell>
          <cell r="E12739">
            <v>0.38700000000000001</v>
          </cell>
        </row>
        <row r="12740">
          <cell r="B12740">
            <v>88264</v>
          </cell>
          <cell r="C12740" t="str">
            <v>ELETRICISTA COM ENCARGOS COMPLEMENTARES</v>
          </cell>
          <cell r="D12740" t="str">
            <v>H</v>
          </cell>
          <cell r="E12740">
            <v>0.38700000000000001</v>
          </cell>
        </row>
        <row r="12741">
          <cell r="B12741">
            <v>1889</v>
          </cell>
          <cell r="C12741" t="str">
            <v>!EM PROCESSO DE DESATIVACAO! CURVA PVC 135G 2" P/ ELETRODUTO ROSCAVEL</v>
          </cell>
          <cell r="D12741" t="str">
            <v>UN</v>
          </cell>
          <cell r="E12741">
            <v>1</v>
          </cell>
        </row>
        <row r="12742">
          <cell r="B12742">
            <v>93022</v>
          </cell>
          <cell r="C12742" t="str">
            <v>CURVA 90 GRAUS PARA ELETRODUTO, PVC, ROSCÁVEL, DN 75 MM (2 1/2") - FORNECIMENTO E INSTALAÇÃO. AF_12/2015</v>
          </cell>
          <cell r="D12742" t="str">
            <v>UN</v>
          </cell>
          <cell r="E12742">
            <v>0</v>
          </cell>
        </row>
        <row r="12743">
          <cell r="B12743">
            <v>88247</v>
          </cell>
          <cell r="C12743" t="str">
            <v>AUXILIAR DE ELETRICISTA COM ENCARGOS COMPLEMENTARES</v>
          </cell>
          <cell r="D12743" t="str">
            <v>H</v>
          </cell>
          <cell r="E12743">
            <v>0.46300000000000002</v>
          </cell>
        </row>
        <row r="12744">
          <cell r="B12744">
            <v>88264</v>
          </cell>
          <cell r="C12744" t="str">
            <v>ELETRICISTA COM ENCARGOS COMPLEMENTARES</v>
          </cell>
          <cell r="D12744" t="str">
            <v>H</v>
          </cell>
          <cell r="E12744">
            <v>0.46300000000000002</v>
          </cell>
        </row>
        <row r="12745">
          <cell r="B12745">
            <v>1887</v>
          </cell>
          <cell r="C12745" t="str">
            <v>CURVA 90 GRAUS, LONGA, DE PVC RIGIDO ROSCAVEL, DE 2 1/2", PARA ELETRODUTO</v>
          </cell>
          <cell r="D12745" t="str">
            <v>UN</v>
          </cell>
          <cell r="E12745">
            <v>1</v>
          </cell>
        </row>
        <row r="12746">
          <cell r="B12746">
            <v>93023</v>
          </cell>
          <cell r="C12746" t="str">
            <v>CURVA 135 GRAUS PARA ELETRODUTO, PVC, ROSCÁVEL, DN 75 MM (2 1/2") - FORNECIMENTO E INSTALAÇÃO. AF_12/2015</v>
          </cell>
          <cell r="D12746" t="str">
            <v>UN</v>
          </cell>
          <cell r="E12746">
            <v>0</v>
          </cell>
        </row>
        <row r="12747">
          <cell r="B12747">
            <v>88247</v>
          </cell>
          <cell r="C12747" t="str">
            <v>AUXILIAR DE ELETRICISTA COM ENCARGOS COMPLEMENTARES</v>
          </cell>
          <cell r="D12747" t="str">
            <v>H</v>
          </cell>
          <cell r="E12747">
            <v>0.46300000000000002</v>
          </cell>
        </row>
        <row r="12748">
          <cell r="B12748">
            <v>88264</v>
          </cell>
          <cell r="C12748" t="str">
            <v>ELETRICISTA COM ENCARGOS COMPLEMENTARES</v>
          </cell>
          <cell r="D12748" t="str">
            <v>H</v>
          </cell>
          <cell r="E12748">
            <v>0.46300000000000002</v>
          </cell>
        </row>
        <row r="12749">
          <cell r="B12749">
            <v>1882</v>
          </cell>
          <cell r="C12749" t="str">
            <v>!EM PROCESSO DE DESATIVACAO! CURVA PVC 135G 2 1/2" P/ ELETRODUTO ROSCAVEL</v>
          </cell>
          <cell r="D12749" t="str">
            <v>UN</v>
          </cell>
          <cell r="E12749">
            <v>1</v>
          </cell>
        </row>
        <row r="12750">
          <cell r="B12750">
            <v>93024</v>
          </cell>
          <cell r="C12750" t="str">
            <v>CURVA 90 GRAUS PARA ELETRODUTO, PVC, ROSCÁVEL, DN 85 MM (3") - FORNECIMENTO E INSTALAÇÃO. AF_12/2015</v>
          </cell>
          <cell r="D12750" t="str">
            <v>UN</v>
          </cell>
          <cell r="E12750">
            <v>0</v>
          </cell>
        </row>
        <row r="12751">
          <cell r="B12751">
            <v>88247</v>
          </cell>
          <cell r="C12751" t="str">
            <v>AUXILIAR DE ELETRICISTA COM ENCARGOS COMPLEMENTARES</v>
          </cell>
          <cell r="D12751" t="str">
            <v>H</v>
          </cell>
          <cell r="E12751">
            <v>0.51300000000000001</v>
          </cell>
        </row>
        <row r="12752">
          <cell r="B12752">
            <v>88264</v>
          </cell>
          <cell r="C12752" t="str">
            <v>ELETRICISTA COM ENCARGOS COMPLEMENTARES</v>
          </cell>
          <cell r="D12752" t="str">
            <v>H</v>
          </cell>
          <cell r="E12752">
            <v>0.51300000000000001</v>
          </cell>
        </row>
        <row r="12753">
          <cell r="B12753">
            <v>1877</v>
          </cell>
          <cell r="C12753" t="str">
            <v>CURVA 90 GRAUS, LONGA, DE PVC RIGIDO ROSCAVEL, DE 3", PARA ELETRODUTO</v>
          </cell>
          <cell r="D12753" t="str">
            <v>UN</v>
          </cell>
          <cell r="E12753">
            <v>1</v>
          </cell>
        </row>
        <row r="12754">
          <cell r="B12754">
            <v>93025</v>
          </cell>
          <cell r="C12754" t="str">
            <v>CURVA 135 GRAUS PARA ELETRODUTO, PVC, ROSCÁVEL, DN 85 MM (3") - FORNECIMENTO E INSTALAÇÃO. AF_12/2015</v>
          </cell>
          <cell r="D12754" t="str">
            <v>UN</v>
          </cell>
          <cell r="E12754">
            <v>0</v>
          </cell>
        </row>
        <row r="12755">
          <cell r="B12755">
            <v>88247</v>
          </cell>
          <cell r="C12755" t="str">
            <v>AUXILIAR DE ELETRICISTA COM ENCARGOS COMPLEMENTARES</v>
          </cell>
          <cell r="D12755" t="str">
            <v>H</v>
          </cell>
          <cell r="E12755">
            <v>0.51300000000000001</v>
          </cell>
        </row>
        <row r="12756">
          <cell r="B12756">
            <v>88264</v>
          </cell>
          <cell r="C12756" t="str">
            <v>ELETRICISTA COM ENCARGOS COMPLEMENTARES</v>
          </cell>
          <cell r="D12756" t="str">
            <v>H</v>
          </cell>
          <cell r="E12756">
            <v>0.51300000000000001</v>
          </cell>
        </row>
        <row r="12757">
          <cell r="B12757">
            <v>1888</v>
          </cell>
          <cell r="C12757" t="str">
            <v>!EM PROCESSO DE DESATIVACAO! CURVA PVC 135G 3" P/ ELETRODUTO ROSCAVEL</v>
          </cell>
          <cell r="D12757" t="str">
            <v>UN</v>
          </cell>
          <cell r="E12757">
            <v>1</v>
          </cell>
        </row>
        <row r="12758">
          <cell r="B12758">
            <v>93026</v>
          </cell>
          <cell r="C12758" t="str">
            <v>CURVA 90 GRAUS PARA ELETRODUTO, PVC, ROSCÁVEL, DN 110 MM (4") - FORNECIMENTO E INSTALAÇÃO. AF_12/2015</v>
          </cell>
          <cell r="D12758" t="str">
            <v>UN</v>
          </cell>
          <cell r="E12758">
            <v>0</v>
          </cell>
        </row>
        <row r="12759">
          <cell r="B12759">
            <v>88247</v>
          </cell>
          <cell r="C12759" t="str">
            <v>AUXILIAR DE ELETRICISTA COM ENCARGOS COMPLEMENTARES</v>
          </cell>
          <cell r="D12759" t="str">
            <v>H</v>
          </cell>
          <cell r="E12759">
            <v>0.63900000000000001</v>
          </cell>
        </row>
        <row r="12760">
          <cell r="B12760">
            <v>88264</v>
          </cell>
          <cell r="C12760" t="str">
            <v>ELETRICISTA COM ENCARGOS COMPLEMENTARES</v>
          </cell>
          <cell r="D12760" t="str">
            <v>H</v>
          </cell>
          <cell r="E12760">
            <v>0.63900000000000001</v>
          </cell>
        </row>
        <row r="12761">
          <cell r="B12761">
            <v>1878</v>
          </cell>
          <cell r="C12761" t="str">
            <v>CURVA 90 GRAUS, LONGA, DE PVC RIGIDO ROSCAVEL, DE 4", PARA ELETRODUTO</v>
          </cell>
          <cell r="D12761" t="str">
            <v>UN</v>
          </cell>
          <cell r="E12761">
            <v>1</v>
          </cell>
        </row>
        <row r="12762">
          <cell r="B12762">
            <v>93027</v>
          </cell>
          <cell r="C12762" t="str">
            <v>CURVA 135 GRAUS PARA ELETRODUTO, PVC, ROSCÁVEL, DN 110 MM (4") - FORNECIMENTO E INSTALAÇÃO. AF_12/2015</v>
          </cell>
          <cell r="D12762" t="str">
            <v>UN</v>
          </cell>
          <cell r="E12762">
            <v>0</v>
          </cell>
        </row>
        <row r="12763">
          <cell r="B12763">
            <v>88247</v>
          </cell>
          <cell r="C12763" t="str">
            <v>AUXILIAR DE ELETRICISTA COM ENCARGOS COMPLEMENTARES</v>
          </cell>
          <cell r="D12763" t="str">
            <v>H</v>
          </cell>
          <cell r="E12763">
            <v>0.63900000000000001</v>
          </cell>
        </row>
        <row r="12764">
          <cell r="B12764">
            <v>88264</v>
          </cell>
          <cell r="C12764" t="str">
            <v>ELETRICISTA COM ENCARGOS COMPLEMENTARES</v>
          </cell>
          <cell r="D12764" t="str">
            <v>H</v>
          </cell>
          <cell r="E12764">
            <v>0.63900000000000001</v>
          </cell>
        </row>
        <row r="12765">
          <cell r="B12765">
            <v>1883</v>
          </cell>
          <cell r="C12765" t="str">
            <v>!EM PROCESSO DE DESATIVACAO! CURVA PVC 135G 4" P/ ELETRODUTO ROSCAVEL</v>
          </cell>
          <cell r="D12765" t="str">
            <v>UN</v>
          </cell>
          <cell r="E12765">
            <v>1</v>
          </cell>
        </row>
        <row r="12766">
          <cell r="B12766">
            <v>72250</v>
          </cell>
          <cell r="C12766" t="str">
            <v>CABO DE COBRE NU 10MM2 - FORNECIMENTO E INSTALACAO</v>
          </cell>
          <cell r="D12766" t="str">
            <v>M</v>
          </cell>
          <cell r="E12766">
            <v>0</v>
          </cell>
        </row>
        <row r="12767">
          <cell r="B12767">
            <v>88247</v>
          </cell>
          <cell r="C12767" t="str">
            <v>AUXILIAR DE ELETRICISTA COM ENCARGOS COMPLEMENTARES</v>
          </cell>
          <cell r="D12767" t="str">
            <v>H</v>
          </cell>
          <cell r="E12767">
            <v>0.1</v>
          </cell>
        </row>
        <row r="12768">
          <cell r="B12768">
            <v>88264</v>
          </cell>
          <cell r="C12768" t="str">
            <v>ELETRICISTA COM ENCARGOS COMPLEMENTARES</v>
          </cell>
          <cell r="D12768" t="str">
            <v>H</v>
          </cell>
          <cell r="E12768">
            <v>0.1</v>
          </cell>
        </row>
        <row r="12769">
          <cell r="B12769">
            <v>862</v>
          </cell>
          <cell r="C12769" t="str">
            <v>CABO DE COBRE NU 10 MM2 MEIO-DURO</v>
          </cell>
          <cell r="D12769" t="str">
            <v>M</v>
          </cell>
          <cell r="E12769">
            <v>1.02</v>
          </cell>
        </row>
        <row r="12770">
          <cell r="B12770">
            <v>72251</v>
          </cell>
          <cell r="C12770" t="str">
            <v>CABO DE COBRE NU 16MM2 - FORNECIMENTO E INSTALACAO</v>
          </cell>
          <cell r="D12770" t="str">
            <v>M</v>
          </cell>
          <cell r="E12770">
            <v>0</v>
          </cell>
        </row>
        <row r="12771">
          <cell r="B12771">
            <v>88247</v>
          </cell>
          <cell r="C12771" t="str">
            <v>AUXILIAR DE ELETRICISTA COM ENCARGOS COMPLEMENTARES</v>
          </cell>
          <cell r="D12771" t="str">
            <v>H</v>
          </cell>
          <cell r="E12771">
            <v>0.13</v>
          </cell>
        </row>
        <row r="12772">
          <cell r="B12772">
            <v>88264</v>
          </cell>
          <cell r="C12772" t="str">
            <v>ELETRICISTA COM ENCARGOS COMPLEMENTARES</v>
          </cell>
          <cell r="D12772" t="str">
            <v>H</v>
          </cell>
          <cell r="E12772">
            <v>0.13</v>
          </cell>
        </row>
        <row r="12773">
          <cell r="B12773">
            <v>857</v>
          </cell>
          <cell r="C12773" t="str">
            <v>CABO DE COBRE NU 16 MM2 MEIO-DURO</v>
          </cell>
          <cell r="D12773" t="str">
            <v>M</v>
          </cell>
          <cell r="E12773">
            <v>1.02</v>
          </cell>
        </row>
        <row r="12774">
          <cell r="B12774">
            <v>72252</v>
          </cell>
          <cell r="C12774" t="str">
            <v>CABO DE COBRE NU 25MM2 - FORNECIMENTO E INSTALACAO</v>
          </cell>
          <cell r="D12774" t="str">
            <v>M</v>
          </cell>
          <cell r="E12774">
            <v>0</v>
          </cell>
        </row>
        <row r="12775">
          <cell r="B12775">
            <v>88247</v>
          </cell>
          <cell r="C12775" t="str">
            <v>AUXILIAR DE ELETRICISTA COM ENCARGOS COMPLEMENTARES</v>
          </cell>
          <cell r="D12775" t="str">
            <v>H</v>
          </cell>
          <cell r="E12775">
            <v>0.17</v>
          </cell>
        </row>
        <row r="12776">
          <cell r="B12776">
            <v>88264</v>
          </cell>
          <cell r="C12776" t="str">
            <v>ELETRICISTA COM ENCARGOS COMPLEMENTARES</v>
          </cell>
          <cell r="D12776" t="str">
            <v>H</v>
          </cell>
          <cell r="E12776">
            <v>0.17</v>
          </cell>
        </row>
        <row r="12777">
          <cell r="B12777">
            <v>868</v>
          </cell>
          <cell r="C12777" t="str">
            <v>CABO DE COBRE NU 25 MM2 MEIO-DURO</v>
          </cell>
          <cell r="D12777" t="str">
            <v>M</v>
          </cell>
          <cell r="E12777">
            <v>1.02</v>
          </cell>
        </row>
        <row r="12778">
          <cell r="B12778">
            <v>72253</v>
          </cell>
          <cell r="C12778" t="str">
            <v>CABO DE COBRE NU 35MM2 - FORNECIMENTO E INSTALACAO</v>
          </cell>
          <cell r="D12778" t="str">
            <v>M</v>
          </cell>
          <cell r="E12778">
            <v>0</v>
          </cell>
        </row>
        <row r="12779">
          <cell r="B12779">
            <v>88247</v>
          </cell>
          <cell r="C12779" t="str">
            <v>AUXILIAR DE ELETRICISTA COM ENCARGOS COMPLEMENTARES</v>
          </cell>
          <cell r="D12779" t="str">
            <v>H</v>
          </cell>
          <cell r="E12779">
            <v>0.21</v>
          </cell>
        </row>
        <row r="12780">
          <cell r="B12780">
            <v>88264</v>
          </cell>
          <cell r="C12780" t="str">
            <v>ELETRICISTA COM ENCARGOS COMPLEMENTARES</v>
          </cell>
          <cell r="D12780" t="str">
            <v>H</v>
          </cell>
          <cell r="E12780">
            <v>0.21</v>
          </cell>
        </row>
        <row r="12781">
          <cell r="B12781">
            <v>863</v>
          </cell>
          <cell r="C12781" t="str">
            <v>CABO DE COBRE NU 35 MM2 MEIO-DURO</v>
          </cell>
          <cell r="D12781" t="str">
            <v>M</v>
          </cell>
          <cell r="E12781">
            <v>1.02</v>
          </cell>
        </row>
        <row r="12782">
          <cell r="B12782">
            <v>72254</v>
          </cell>
          <cell r="C12782" t="str">
            <v>CABO DE COBRE NU 50MM2 - FORNECIMENTO E INSTALACAO</v>
          </cell>
          <cell r="D12782" t="str">
            <v>M</v>
          </cell>
          <cell r="E12782">
            <v>0</v>
          </cell>
        </row>
        <row r="12783">
          <cell r="B12783">
            <v>88247</v>
          </cell>
          <cell r="C12783" t="str">
            <v>AUXILIAR DE ELETRICISTA COM ENCARGOS COMPLEMENTARES</v>
          </cell>
          <cell r="D12783" t="str">
            <v>H</v>
          </cell>
          <cell r="E12783">
            <v>0.31</v>
          </cell>
        </row>
        <row r="12784">
          <cell r="B12784">
            <v>88264</v>
          </cell>
          <cell r="C12784" t="str">
            <v>ELETRICISTA COM ENCARGOS COMPLEMENTARES</v>
          </cell>
          <cell r="D12784" t="str">
            <v>H</v>
          </cell>
          <cell r="E12784">
            <v>0.31</v>
          </cell>
        </row>
        <row r="12785">
          <cell r="B12785">
            <v>867</v>
          </cell>
          <cell r="C12785" t="str">
            <v>CABO DE COBRE NU 50 MM2 MEIO-DURO</v>
          </cell>
          <cell r="D12785" t="str">
            <v>M</v>
          </cell>
          <cell r="E12785">
            <v>1.02</v>
          </cell>
        </row>
        <row r="12786">
          <cell r="B12786">
            <v>72255</v>
          </cell>
          <cell r="C12786" t="str">
            <v>CABO DE COBRE NU 70MM2 - FORNECIMENTO E INSTALACAO</v>
          </cell>
          <cell r="D12786" t="str">
            <v>M</v>
          </cell>
          <cell r="E12786">
            <v>0</v>
          </cell>
        </row>
        <row r="12787">
          <cell r="B12787">
            <v>88247</v>
          </cell>
          <cell r="C12787" t="str">
            <v>AUXILIAR DE ELETRICISTA COM ENCARGOS COMPLEMENTARES</v>
          </cell>
          <cell r="D12787" t="str">
            <v>H</v>
          </cell>
          <cell r="E12787">
            <v>0.34</v>
          </cell>
        </row>
        <row r="12788">
          <cell r="B12788">
            <v>88264</v>
          </cell>
          <cell r="C12788" t="str">
            <v>ELETRICISTA COM ENCARGOS COMPLEMENTARES</v>
          </cell>
          <cell r="D12788" t="str">
            <v>H</v>
          </cell>
          <cell r="E12788">
            <v>0.34</v>
          </cell>
        </row>
        <row r="12789">
          <cell r="B12789">
            <v>864</v>
          </cell>
          <cell r="C12789" t="str">
            <v>CABO DE COBRE NU 70 MM2 MEIO-DURO</v>
          </cell>
          <cell r="D12789" t="str">
            <v>M</v>
          </cell>
          <cell r="E12789">
            <v>1.02</v>
          </cell>
        </row>
        <row r="12790">
          <cell r="B12790">
            <v>72256</v>
          </cell>
          <cell r="C12790" t="str">
            <v>CABO DE COBRE NU 95MM2 - FORNECIMENTO E INSTALACAO</v>
          </cell>
          <cell r="D12790" t="str">
            <v>M</v>
          </cell>
          <cell r="E12790">
            <v>0</v>
          </cell>
        </row>
        <row r="12791">
          <cell r="B12791">
            <v>88247</v>
          </cell>
          <cell r="C12791" t="str">
            <v>AUXILIAR DE ELETRICISTA COM ENCARGOS COMPLEMENTARES</v>
          </cell>
          <cell r="D12791" t="str">
            <v>H</v>
          </cell>
          <cell r="E12791">
            <v>0.36</v>
          </cell>
        </row>
        <row r="12792">
          <cell r="B12792">
            <v>88264</v>
          </cell>
          <cell r="C12792" t="str">
            <v>ELETRICISTA COM ENCARGOS COMPLEMENTARES</v>
          </cell>
          <cell r="D12792" t="str">
            <v>H</v>
          </cell>
          <cell r="E12792">
            <v>0.36</v>
          </cell>
        </row>
        <row r="12793">
          <cell r="B12793">
            <v>865</v>
          </cell>
          <cell r="C12793" t="str">
            <v>CABO DE COBRE NU 95 MM2 MEIO-DURO</v>
          </cell>
          <cell r="D12793" t="str">
            <v>M</v>
          </cell>
          <cell r="E12793">
            <v>1.02</v>
          </cell>
        </row>
        <row r="12794">
          <cell r="B12794">
            <v>72257</v>
          </cell>
          <cell r="C12794" t="str">
            <v>CABO DE COBRE NU 120MM2 - FORNECIMENTO E INSTALACAO</v>
          </cell>
          <cell r="D12794" t="str">
            <v>M</v>
          </cell>
          <cell r="E12794">
            <v>0</v>
          </cell>
        </row>
        <row r="12795">
          <cell r="B12795">
            <v>88247</v>
          </cell>
          <cell r="C12795" t="str">
            <v>AUXILIAR DE ELETRICISTA COM ENCARGOS COMPLEMENTARES</v>
          </cell>
          <cell r="D12795" t="str">
            <v>H</v>
          </cell>
          <cell r="E12795">
            <v>0.46</v>
          </cell>
        </row>
        <row r="12796">
          <cell r="B12796">
            <v>88264</v>
          </cell>
          <cell r="C12796" t="str">
            <v>ELETRICISTA COM ENCARGOS COMPLEMENTARES</v>
          </cell>
          <cell r="D12796" t="str">
            <v>H</v>
          </cell>
          <cell r="E12796">
            <v>0.46</v>
          </cell>
        </row>
        <row r="12797">
          <cell r="B12797">
            <v>866</v>
          </cell>
          <cell r="C12797" t="str">
            <v>CABO DE COBRE NU 120 MM2 MEIO-DURO</v>
          </cell>
          <cell r="D12797" t="str">
            <v>M</v>
          </cell>
          <cell r="E12797">
            <v>1.02</v>
          </cell>
        </row>
        <row r="12798">
          <cell r="B12798">
            <v>91924</v>
          </cell>
          <cell r="C12798" t="str">
            <v>CABO DE COBRE FLEXÍVEL ISOLADO, 1,5 MM², ANTI-CHAMA 450/750 V, PARA CIRCUITOS TERMINAIS - FORNECIMENTO E INSTALAÇÃO. AF_12/2015</v>
          </cell>
          <cell r="D12798" t="str">
            <v>M</v>
          </cell>
          <cell r="E12798">
            <v>0</v>
          </cell>
        </row>
        <row r="12799">
          <cell r="B12799">
            <v>88247</v>
          </cell>
          <cell r="C12799" t="str">
            <v>AUXILIAR DE ELETRICISTA COM ENCARGOS COMPLEMENTARES</v>
          </cell>
          <cell r="D12799" t="str">
            <v>H</v>
          </cell>
          <cell r="E12799">
            <v>2.4E-2</v>
          </cell>
        </row>
        <row r="12800">
          <cell r="B12800">
            <v>88264</v>
          </cell>
          <cell r="C12800" t="str">
            <v>ELETRICISTA COM ENCARGOS COMPLEMENTARES</v>
          </cell>
          <cell r="D12800" t="str">
            <v>H</v>
          </cell>
          <cell r="E12800">
            <v>2.4E-2</v>
          </cell>
        </row>
        <row r="12801">
          <cell r="B12801">
            <v>983</v>
          </cell>
          <cell r="C12801" t="str">
            <v>CABO DE COBRE, RIGIDO, CLASSE 2, ISOLACAO EM PVC/A, ANTICHAMA BWF-B, 1 CONDUTOR, 450/750 V, SECAO NOMINAL 1,5 MM2</v>
          </cell>
          <cell r="D12801" t="str">
            <v>M</v>
          </cell>
          <cell r="E12801">
            <v>1.19</v>
          </cell>
        </row>
        <row r="12802">
          <cell r="B12802">
            <v>21127</v>
          </cell>
          <cell r="C12802" t="str">
            <v>FITA ISOLANTE ADESIVA ANTICHAMA, USO ATE 750 V, EM ROLO DE 19 MM X 5 M</v>
          </cell>
          <cell r="D12802" t="str">
            <v>UN</v>
          </cell>
          <cell r="E12802">
            <v>8.9999999999999993E-3</v>
          </cell>
        </row>
        <row r="12803">
          <cell r="B12803">
            <v>91925</v>
          </cell>
          <cell r="C12803" t="str">
            <v>CABO DE COBRE FLEXÍVEL ISOLADO, 1,5 MM², ANTI-CHAMA 0,6/1,0 KV, PARA CIRCUITOS TERMINAIS - FORNECIMENTO E INSTALAÇÃO. AF_12/2015</v>
          </cell>
          <cell r="D12803" t="str">
            <v>M</v>
          </cell>
          <cell r="E12803">
            <v>0</v>
          </cell>
        </row>
        <row r="12804">
          <cell r="B12804">
            <v>88247</v>
          </cell>
          <cell r="C12804" t="str">
            <v>AUXILIAR DE ELETRICISTA COM ENCARGOS COMPLEMENTARES</v>
          </cell>
          <cell r="D12804" t="str">
            <v>H</v>
          </cell>
          <cell r="E12804">
            <v>2.4E-2</v>
          </cell>
        </row>
        <row r="12805">
          <cell r="B12805">
            <v>88264</v>
          </cell>
          <cell r="C12805" t="str">
            <v>ELETRICISTA COM ENCARGOS COMPLEMENTARES</v>
          </cell>
          <cell r="D12805" t="str">
            <v>H</v>
          </cell>
          <cell r="E12805">
            <v>2.4E-2</v>
          </cell>
        </row>
        <row r="12806">
          <cell r="B12806">
            <v>993</v>
          </cell>
          <cell r="C12806" t="str">
            <v>CABO DE COBRE, FLEXIVEL, CLASSE 4 OU 5, ISOLACAO EM PVC/A, ANTICHAMA BWF-B, COBERTURA PVC-ST1, ANTICHAMA BWF-B, 1 CONDUTOR, 0,6/1 KV, SECAO NOMINAL 1,5 MM2</v>
          </cell>
          <cell r="D12806" t="str">
            <v>M</v>
          </cell>
          <cell r="E12806">
            <v>1.19</v>
          </cell>
        </row>
        <row r="12807">
          <cell r="B12807">
            <v>21127</v>
          </cell>
          <cell r="C12807" t="str">
            <v>FITA ISOLANTE ADESIVA ANTICHAMA, USO ATE 750 V, EM ROLO DE 19 MM X 5 M</v>
          </cell>
          <cell r="D12807" t="str">
            <v>UN</v>
          </cell>
          <cell r="E12807">
            <v>8.9999999999999993E-3</v>
          </cell>
        </row>
        <row r="12808">
          <cell r="B12808">
            <v>91926</v>
          </cell>
          <cell r="C12808" t="str">
            <v>CABO DE COBRE FLEXÍVEL ISOLADO, 2,5 MM², ANTI-CHAMA 450/750 V, PARA CIRCUITOS TERMINAIS - FORNECIMENTO E INSTALAÇÃO. AF_12/2015</v>
          </cell>
          <cell r="D12808" t="str">
            <v>M</v>
          </cell>
          <cell r="E12808">
            <v>0</v>
          </cell>
        </row>
        <row r="12809">
          <cell r="B12809">
            <v>88247</v>
          </cell>
          <cell r="C12809" t="str">
            <v>AUXILIAR DE ELETRICISTA COM ENCARGOS COMPLEMENTARES</v>
          </cell>
          <cell r="D12809" t="str">
            <v>H</v>
          </cell>
          <cell r="E12809">
            <v>0.03</v>
          </cell>
        </row>
        <row r="12810">
          <cell r="B12810">
            <v>88264</v>
          </cell>
          <cell r="C12810" t="str">
            <v>ELETRICISTA COM ENCARGOS COMPLEMENTARES</v>
          </cell>
          <cell r="D12810" t="str">
            <v>H</v>
          </cell>
          <cell r="E12810">
            <v>0.03</v>
          </cell>
        </row>
        <row r="12811">
          <cell r="B12811">
            <v>984</v>
          </cell>
          <cell r="C12811" t="str">
            <v>CABO DE COBRE, RIGIDO, CLASSE 2, ISOLACAO EM PVC/A, ANTICHAMA BWF-B, 1 CONDUTOR, 450/750 V, SECAO NOMINAL 2,5 MM2</v>
          </cell>
          <cell r="D12811" t="str">
            <v>M</v>
          </cell>
          <cell r="E12811">
            <v>1.19</v>
          </cell>
        </row>
        <row r="12812">
          <cell r="B12812">
            <v>21127</v>
          </cell>
          <cell r="C12812" t="str">
            <v>FITA ISOLANTE ADESIVA ANTICHAMA, USO ATE 750 V, EM ROLO DE 19 MM X 5 M</v>
          </cell>
          <cell r="D12812" t="str">
            <v>UN</v>
          </cell>
          <cell r="E12812">
            <v>8.9999999999999993E-3</v>
          </cell>
        </row>
        <row r="12813">
          <cell r="B12813">
            <v>91927</v>
          </cell>
          <cell r="C12813" t="str">
            <v>CABO DE COBRE FLEXÍVEL ISOLADO, 2,5 MM², ANTI-CHAMA 0,6/1,0 KV, PARA CIRCUITOS TERMINAIS - FORNECIMENTO E INSTALAÇÃO. AF_12/2015</v>
          </cell>
          <cell r="D12813" t="str">
            <v>M</v>
          </cell>
          <cell r="E12813">
            <v>0</v>
          </cell>
        </row>
        <row r="12814">
          <cell r="B12814">
            <v>88247</v>
          </cell>
          <cell r="C12814" t="str">
            <v>AUXILIAR DE ELETRICISTA COM ENCARGOS COMPLEMENTARES</v>
          </cell>
          <cell r="D12814" t="str">
            <v>H</v>
          </cell>
          <cell r="E12814">
            <v>0.03</v>
          </cell>
        </row>
        <row r="12815">
          <cell r="B12815">
            <v>88264</v>
          </cell>
          <cell r="C12815" t="str">
            <v>ELETRICISTA COM ENCARGOS COMPLEMENTARES</v>
          </cell>
          <cell r="D12815" t="str">
            <v>H</v>
          </cell>
          <cell r="E12815">
            <v>0.03</v>
          </cell>
        </row>
        <row r="12816">
          <cell r="B12816">
            <v>1022</v>
          </cell>
          <cell r="C12816" t="str">
            <v>CABO DE COBRE, FLEXIVEL, CLASSE 4 OU 5, ISOLACAO EM PVC/A, ANTICHAMA BWF-B, COBERTURA PVC-ST1, ANTICHAMA BWF-B, 1 CONDUTOR, 0,6/1 KV, SECAO NOMINAL 2,5 MM2</v>
          </cell>
          <cell r="D12816" t="str">
            <v>M</v>
          </cell>
          <cell r="E12816">
            <v>1.19</v>
          </cell>
        </row>
        <row r="12817">
          <cell r="B12817">
            <v>21127</v>
          </cell>
          <cell r="C12817" t="str">
            <v>FITA ISOLANTE ADESIVA ANTICHAMA, USO ATE 750 V, EM ROLO DE 19 MM X 5 M</v>
          </cell>
          <cell r="D12817" t="str">
            <v>UN</v>
          </cell>
          <cell r="E12817">
            <v>8.9999999999999993E-3</v>
          </cell>
        </row>
        <row r="12818">
          <cell r="B12818">
            <v>91928</v>
          </cell>
          <cell r="C12818" t="str">
            <v>CABO DE COBRE FLEXÍVEL ISOLADO, 4 MM², ANTI-CHAMA 450/750 V, PARA CIRCUITOS TERMINAIS - FORNECIMENTO E INSTALAÇÃO. AF_12/2015</v>
          </cell>
          <cell r="D12818" t="str">
            <v>M</v>
          </cell>
          <cell r="E12818">
            <v>0</v>
          </cell>
        </row>
        <row r="12819">
          <cell r="B12819">
            <v>88247</v>
          </cell>
          <cell r="C12819" t="str">
            <v>AUXILIAR DE ELETRICISTA COM ENCARGOS COMPLEMENTARES</v>
          </cell>
          <cell r="D12819" t="str">
            <v>H</v>
          </cell>
          <cell r="E12819">
            <v>0.04</v>
          </cell>
        </row>
        <row r="12820">
          <cell r="B12820">
            <v>88264</v>
          </cell>
          <cell r="C12820" t="str">
            <v>ELETRICISTA COM ENCARGOS COMPLEMENTARES</v>
          </cell>
          <cell r="D12820" t="str">
            <v>H</v>
          </cell>
          <cell r="E12820">
            <v>0.04</v>
          </cell>
        </row>
        <row r="12821">
          <cell r="B12821">
            <v>1003</v>
          </cell>
          <cell r="C12821" t="str">
            <v>CABO DE COBRE, RIGIDO, CLASSE 2, ISOLACAO EM PVC/A, ANTICHAMA BWF-B, 1 CONDUTOR, 450/750 V, SECAO NOMINAL 4 MM2</v>
          </cell>
          <cell r="D12821" t="str">
            <v>M</v>
          </cell>
          <cell r="E12821">
            <v>1.19</v>
          </cell>
        </row>
        <row r="12822">
          <cell r="B12822">
            <v>21127</v>
          </cell>
          <cell r="C12822" t="str">
            <v>FITA ISOLANTE ADESIVA ANTICHAMA, USO ATE 750 V, EM ROLO DE 19 MM X 5 M</v>
          </cell>
          <cell r="D12822" t="str">
            <v>UN</v>
          </cell>
          <cell r="E12822">
            <v>8.9999999999999993E-3</v>
          </cell>
        </row>
        <row r="12823">
          <cell r="B12823">
            <v>91929</v>
          </cell>
          <cell r="C12823" t="str">
            <v>CABO DE COBRE FLEXÍVEL ISOLADO, 4 MM², ANTI-CHAMA 0,6/1,0 KV, PARA CIRCUITOS TERMINAIS - FORNECIMENTO E INSTALAÇÃO. AF_12/2015</v>
          </cell>
          <cell r="D12823" t="str">
            <v>M</v>
          </cell>
          <cell r="E12823">
            <v>0</v>
          </cell>
        </row>
        <row r="12824">
          <cell r="B12824">
            <v>88247</v>
          </cell>
          <cell r="C12824" t="str">
            <v>AUXILIAR DE ELETRICISTA COM ENCARGOS COMPLEMENTARES</v>
          </cell>
          <cell r="D12824" t="str">
            <v>H</v>
          </cell>
          <cell r="E12824">
            <v>0.04</v>
          </cell>
        </row>
        <row r="12825">
          <cell r="B12825">
            <v>88264</v>
          </cell>
          <cell r="C12825" t="str">
            <v>ELETRICISTA COM ENCARGOS COMPLEMENTARES</v>
          </cell>
          <cell r="D12825" t="str">
            <v>H</v>
          </cell>
          <cell r="E12825">
            <v>0.04</v>
          </cell>
        </row>
        <row r="12826">
          <cell r="B12826">
            <v>1021</v>
          </cell>
          <cell r="C12826" t="str">
            <v>CABO DE COBRE, FLEXIVEL, CLASSE 4 OU 5, ISOLACAO EM PVC/A, ANTICHAMA BWF-B, COBERTURA PVC-ST1, ANTICHAMA BWF-B, 1 CONDUTOR, 0,6/1 KV, SECAO NOMINAL 4 MM2</v>
          </cell>
          <cell r="D12826" t="str">
            <v>M</v>
          </cell>
          <cell r="E12826">
            <v>1.19</v>
          </cell>
        </row>
        <row r="12827">
          <cell r="B12827">
            <v>21127</v>
          </cell>
          <cell r="C12827" t="str">
            <v>FITA ISOLANTE ADESIVA ANTICHAMA, USO ATE 750 V, EM ROLO DE 19 MM X 5 M</v>
          </cell>
          <cell r="D12827" t="str">
            <v>UN</v>
          </cell>
          <cell r="E12827">
            <v>8.9999999999999993E-3</v>
          </cell>
        </row>
        <row r="12828">
          <cell r="B12828">
            <v>91930</v>
          </cell>
          <cell r="C12828" t="str">
            <v>CABO DE COBRE FLEXÍVEL ISOLADO, 6 MM², ANTI-CHAMA 450/750 V, PARA CIRCUITOS TERMINAIS - FORNECIMENTO E INSTALAÇÃO. AF_12/2015</v>
          </cell>
          <cell r="D12828" t="str">
            <v>M</v>
          </cell>
          <cell r="E12828">
            <v>0</v>
          </cell>
        </row>
        <row r="12829">
          <cell r="B12829">
            <v>88247</v>
          </cell>
          <cell r="C12829" t="str">
            <v>AUXILIAR DE ELETRICISTA COM ENCARGOS COMPLEMENTARES</v>
          </cell>
          <cell r="D12829" t="str">
            <v>H</v>
          </cell>
          <cell r="E12829">
            <v>5.1999999999999998E-2</v>
          </cell>
        </row>
        <row r="12830">
          <cell r="B12830">
            <v>88264</v>
          </cell>
          <cell r="C12830" t="str">
            <v>ELETRICISTA COM ENCARGOS COMPLEMENTARES</v>
          </cell>
          <cell r="D12830" t="str">
            <v>H</v>
          </cell>
          <cell r="E12830">
            <v>5.1999999999999998E-2</v>
          </cell>
        </row>
        <row r="12831">
          <cell r="B12831">
            <v>1008</v>
          </cell>
          <cell r="C12831" t="str">
            <v>CABO DE COBRE, RIGIDO, CLASSE 2, ISOLACAO EM PVC/A, ANTICHAMA BWF-B, 1 CONDUTOR, 450/750 V, SECAO NOMINAL 6 MM2</v>
          </cell>
          <cell r="D12831" t="str">
            <v>M</v>
          </cell>
          <cell r="E12831">
            <v>1.19</v>
          </cell>
        </row>
        <row r="12832">
          <cell r="B12832">
            <v>21127</v>
          </cell>
          <cell r="C12832" t="str">
            <v>FITA ISOLANTE ADESIVA ANTICHAMA, USO ATE 750 V, EM ROLO DE 19 MM X 5 M</v>
          </cell>
          <cell r="D12832" t="str">
            <v>UN</v>
          </cell>
          <cell r="E12832">
            <v>8.9999999999999993E-3</v>
          </cell>
        </row>
        <row r="12833">
          <cell r="B12833">
            <v>91931</v>
          </cell>
          <cell r="C12833" t="str">
            <v>CABO DE COBRE FLEXÍVEL ISOLADO, 6 MM², ANTI-CHAMA 0,6/1,0 KV, PARA CIRCUITOS TERMINAIS - FORNECIMENTO E INSTALAÇÃO. AF_12/2015</v>
          </cell>
          <cell r="D12833" t="str">
            <v>M</v>
          </cell>
          <cell r="E12833">
            <v>0</v>
          </cell>
        </row>
        <row r="12834">
          <cell r="B12834">
            <v>88247</v>
          </cell>
          <cell r="C12834" t="str">
            <v>AUXILIAR DE ELETRICISTA COM ENCARGOS COMPLEMENTARES</v>
          </cell>
          <cell r="D12834" t="str">
            <v>H</v>
          </cell>
          <cell r="E12834">
            <v>5.1999999999999998E-2</v>
          </cell>
        </row>
        <row r="12835">
          <cell r="B12835">
            <v>88264</v>
          </cell>
          <cell r="C12835" t="str">
            <v>ELETRICISTA COM ENCARGOS COMPLEMENTARES</v>
          </cell>
          <cell r="D12835" t="str">
            <v>H</v>
          </cell>
          <cell r="E12835">
            <v>5.1999999999999998E-2</v>
          </cell>
        </row>
        <row r="12836">
          <cell r="B12836">
            <v>994</v>
          </cell>
          <cell r="C12836" t="str">
            <v>CABO DE COBRE, FLEXIVEL, CLASSE 4 OU 5, ISOLACAO EM PVC/A, ANTICHAMA BWF-B, COBERTURA PVC-ST1, ANTICHAMA BWF-B, 1 CONDUTOR, 0,6/1 KV, SECAO NOMINAL 6 MM2</v>
          </cell>
          <cell r="D12836" t="str">
            <v>M</v>
          </cell>
          <cell r="E12836">
            <v>1.19</v>
          </cell>
        </row>
        <row r="12837">
          <cell r="B12837">
            <v>21127</v>
          </cell>
          <cell r="C12837" t="str">
            <v>FITA ISOLANTE ADESIVA ANTICHAMA, USO ATE 750 V, EM ROLO DE 19 MM X 5 M</v>
          </cell>
          <cell r="D12837" t="str">
            <v>UN</v>
          </cell>
          <cell r="E12837">
            <v>8.9999999999999993E-3</v>
          </cell>
        </row>
        <row r="12838">
          <cell r="B12838">
            <v>91932</v>
          </cell>
          <cell r="C12838" t="str">
            <v>CABO DE COBRE FLEXÍVEL ISOLADO, 10 MM², ANTI-CHAMA 450/750 V, PARA CIRCUITOS TERMINAIS - FORNECIMENTO E INSTALAÇÃO. AF_12/2015</v>
          </cell>
          <cell r="D12838" t="str">
            <v>M</v>
          </cell>
          <cell r="E12838">
            <v>0</v>
          </cell>
        </row>
        <row r="12839">
          <cell r="B12839">
            <v>88247</v>
          </cell>
          <cell r="C12839" t="str">
            <v>AUXILIAR DE ELETRICISTA COM ENCARGOS COMPLEMENTARES</v>
          </cell>
          <cell r="D12839" t="str">
            <v>H</v>
          </cell>
          <cell r="E12839">
            <v>7.6999999999999999E-2</v>
          </cell>
        </row>
        <row r="12840">
          <cell r="B12840">
            <v>88264</v>
          </cell>
          <cell r="C12840" t="str">
            <v>ELETRICISTA COM ENCARGOS COMPLEMENTARES</v>
          </cell>
          <cell r="D12840" t="str">
            <v>H</v>
          </cell>
          <cell r="E12840">
            <v>7.6999999999999999E-2</v>
          </cell>
        </row>
        <row r="12841">
          <cell r="B12841">
            <v>985</v>
          </cell>
          <cell r="C12841" t="str">
            <v>CABO DE COBRE, RIGIDO, CLASSE 2, ISOLACAO EM PVC/A, ANTICHAMA BWF-B, 1 CONDUTOR, 450/750 V, SECAO NOMINAL 10 MM2</v>
          </cell>
          <cell r="D12841" t="str">
            <v>M</v>
          </cell>
          <cell r="E12841">
            <v>1.19</v>
          </cell>
        </row>
        <row r="12842">
          <cell r="B12842">
            <v>21127</v>
          </cell>
          <cell r="C12842" t="str">
            <v>FITA ISOLANTE ADESIVA ANTICHAMA, USO ATE 750 V, EM ROLO DE 19 MM X 5 M</v>
          </cell>
          <cell r="D12842" t="str">
            <v>UN</v>
          </cell>
          <cell r="E12842">
            <v>8.9999999999999993E-3</v>
          </cell>
        </row>
        <row r="12843">
          <cell r="B12843">
            <v>91933</v>
          </cell>
          <cell r="C12843" t="str">
            <v>CABO DE COBRE FLEXÍVEL ISOLADO, 10 MM², ANTI-CHAMA 0,6/1,0 KV, PARA CIRCUITOS TERMINAIS - FORNECIMENTO E INSTALAÇÃO. AF_12/2015</v>
          </cell>
          <cell r="D12843" t="str">
            <v>M</v>
          </cell>
          <cell r="E12843">
            <v>0</v>
          </cell>
        </row>
        <row r="12844">
          <cell r="B12844">
            <v>88247</v>
          </cell>
          <cell r="C12844" t="str">
            <v>AUXILIAR DE ELETRICISTA COM ENCARGOS COMPLEMENTARES</v>
          </cell>
          <cell r="D12844" t="str">
            <v>H</v>
          </cell>
          <cell r="E12844">
            <v>7.6999999999999999E-2</v>
          </cell>
        </row>
        <row r="12845">
          <cell r="B12845">
            <v>88264</v>
          </cell>
          <cell r="C12845" t="str">
            <v>ELETRICISTA COM ENCARGOS COMPLEMENTARES</v>
          </cell>
          <cell r="D12845" t="str">
            <v>H</v>
          </cell>
          <cell r="E12845">
            <v>7.6999999999999999E-2</v>
          </cell>
        </row>
        <row r="12846">
          <cell r="B12846">
            <v>1020</v>
          </cell>
          <cell r="C12846" t="str">
            <v>CABO DE COBRE, FLEXIVEL, CLASSE 4 OU 5, ISOLACAO EM PVC/A, ANTICHAMA BWF-B, COBERTURA PVC-ST1, ANTICHAMA BWF-B, 1 CONDUTOR, 0,6/1 KV, SECAO NOMINAL 10 MM2</v>
          </cell>
          <cell r="D12846" t="str">
            <v>M</v>
          </cell>
          <cell r="E12846">
            <v>1.19</v>
          </cell>
        </row>
        <row r="12847">
          <cell r="B12847">
            <v>21127</v>
          </cell>
          <cell r="C12847" t="str">
            <v>FITA ISOLANTE ADESIVA ANTICHAMA, USO ATE 750 V, EM ROLO DE 19 MM X 5 M</v>
          </cell>
          <cell r="D12847" t="str">
            <v>UN</v>
          </cell>
          <cell r="E12847">
            <v>8.9999999999999993E-3</v>
          </cell>
        </row>
        <row r="12848">
          <cell r="B12848">
            <v>91934</v>
          </cell>
          <cell r="C12848" t="str">
            <v>CABO DE COBRE FLEXÍVEL ISOLADO, 16 MM², ANTI-CHAMA 450/750 V, PARA CIRCUITOS TERMINAIS - FORNECIMENTO E INSTALAÇÃO. AF_12/2015</v>
          </cell>
          <cell r="D12848" t="str">
            <v>M</v>
          </cell>
          <cell r="E12848">
            <v>0</v>
          </cell>
        </row>
        <row r="12849">
          <cell r="B12849">
            <v>88247</v>
          </cell>
          <cell r="C12849" t="str">
            <v>AUXILIAR DE ELETRICISTA COM ENCARGOS COMPLEMENTARES</v>
          </cell>
          <cell r="D12849" t="str">
            <v>H</v>
          </cell>
          <cell r="E12849">
            <v>0.115</v>
          </cell>
        </row>
        <row r="12850">
          <cell r="B12850">
            <v>88264</v>
          </cell>
          <cell r="C12850" t="str">
            <v>ELETRICISTA COM ENCARGOS COMPLEMENTARES</v>
          </cell>
          <cell r="D12850" t="str">
            <v>H</v>
          </cell>
          <cell r="E12850">
            <v>0.115</v>
          </cell>
        </row>
        <row r="12851">
          <cell r="B12851">
            <v>1004</v>
          </cell>
          <cell r="C12851" t="str">
            <v>!EM PROCESSO DE DESATIVACAO! CABO DE COBRE ISOLAMENTO ANTI-CHAMA 450/750V 16MM2, FLEXIVEL, TP FORESPLAST ALCOA OU EQUIV</v>
          </cell>
          <cell r="D12851" t="str">
            <v>M</v>
          </cell>
          <cell r="E12851">
            <v>1.19</v>
          </cell>
        </row>
        <row r="12852">
          <cell r="B12852">
            <v>21127</v>
          </cell>
          <cell r="C12852" t="str">
            <v>FITA ISOLANTE ADESIVA ANTICHAMA, USO ATE 750 V, EM ROLO DE 19 MM X 5 M</v>
          </cell>
          <cell r="D12852" t="str">
            <v>UN</v>
          </cell>
          <cell r="E12852">
            <v>8.9999999999999993E-3</v>
          </cell>
        </row>
        <row r="12853">
          <cell r="B12853">
            <v>91935</v>
          </cell>
          <cell r="C12853" t="str">
            <v>CABO DE COBRE FLEXÍVEL ISOLADO, 16 MM², ANTI-CHAMA 0,6/1,0 KV, PARA CIRCUITOS TERMINAIS - FORNECIMENTO E INSTALAÇÃO. AF_12/2015</v>
          </cell>
          <cell r="D12853" t="str">
            <v>M</v>
          </cell>
          <cell r="E12853">
            <v>0</v>
          </cell>
        </row>
        <row r="12854">
          <cell r="B12854">
            <v>88247</v>
          </cell>
          <cell r="C12854" t="str">
            <v>AUXILIAR DE ELETRICISTA COM ENCARGOS COMPLEMENTARES</v>
          </cell>
          <cell r="D12854" t="str">
            <v>H</v>
          </cell>
          <cell r="E12854">
            <v>0.115</v>
          </cell>
        </row>
        <row r="12855">
          <cell r="B12855">
            <v>88264</v>
          </cell>
          <cell r="C12855" t="str">
            <v>ELETRICISTA COM ENCARGOS COMPLEMENTARES</v>
          </cell>
          <cell r="D12855" t="str">
            <v>H</v>
          </cell>
          <cell r="E12855">
            <v>0.115</v>
          </cell>
        </row>
        <row r="12856">
          <cell r="B12856">
            <v>995</v>
          </cell>
          <cell r="C12856" t="str">
            <v>CABO DE COBRE, FLEXIVEL, CLASSE 4 OU 5, ISOLACAO EM PVC/A, ANTICHAMA BWF-B, COBERTURA PVC-ST1, ANTICHAMA BWF-B, 1 CONDUTOR, 0,6/1 KV, SECAO NOMINAL 16 MM2</v>
          </cell>
          <cell r="D12856" t="str">
            <v>M</v>
          </cell>
          <cell r="E12856">
            <v>1.19</v>
          </cell>
        </row>
        <row r="12857">
          <cell r="B12857">
            <v>21127</v>
          </cell>
          <cell r="C12857" t="str">
            <v>FITA ISOLANTE ADESIVA ANTICHAMA, USO ATE 750 V, EM ROLO DE 19 MM X 5 M</v>
          </cell>
          <cell r="D12857" t="str">
            <v>UN</v>
          </cell>
          <cell r="E12857">
            <v>8.9999999999999993E-3</v>
          </cell>
        </row>
        <row r="12858">
          <cell r="B12858">
            <v>92979</v>
          </cell>
          <cell r="C12858" t="str">
            <v>CABO DE COBRE FLEXÍVEL ISOLADO, 10 MM², ANTI-CHAMA 450/750 V, PARA DISTRIBUIÇÃO - FORNECIMENTO E INSTALAÇÃO. AF_12/2015</v>
          </cell>
          <cell r="D12858" t="str">
            <v>M</v>
          </cell>
          <cell r="E12858">
            <v>0</v>
          </cell>
        </row>
        <row r="12859">
          <cell r="B12859">
            <v>88247</v>
          </cell>
          <cell r="C12859" t="str">
            <v>AUXILIAR DE ELETRICISTA COM ENCARGOS COMPLEMENTARES</v>
          </cell>
          <cell r="D12859" t="str">
            <v>H</v>
          </cell>
          <cell r="E12859">
            <v>8.9999999999999993E-3</v>
          </cell>
        </row>
        <row r="12860">
          <cell r="B12860">
            <v>88264</v>
          </cell>
          <cell r="C12860" t="str">
            <v>ELETRICISTA COM ENCARGOS COMPLEMENTARES</v>
          </cell>
          <cell r="D12860" t="str">
            <v>H</v>
          </cell>
          <cell r="E12860">
            <v>8.9999999999999993E-3</v>
          </cell>
        </row>
        <row r="12861">
          <cell r="B12861">
            <v>985</v>
          </cell>
          <cell r="C12861" t="str">
            <v>CABO DE COBRE, RIGIDO, CLASSE 2, ISOLACAO EM PVC/A, ANTICHAMA BWF-B, 1 CONDUTOR, 450/750 V, SECAO NOMINAL 10 MM2</v>
          </cell>
          <cell r="D12861" t="str">
            <v>M</v>
          </cell>
          <cell r="E12861">
            <v>1.0269999999999999</v>
          </cell>
        </row>
        <row r="12862">
          <cell r="B12862">
            <v>21127</v>
          </cell>
          <cell r="C12862" t="str">
            <v>FITA ISOLANTE ADESIVA ANTICHAMA, USO ATE 750 V, EM ROLO DE 19 MM X 5 M</v>
          </cell>
          <cell r="D12862" t="str">
            <v>UN</v>
          </cell>
          <cell r="E12862">
            <v>0.01</v>
          </cell>
        </row>
        <row r="12863">
          <cell r="B12863">
            <v>92980</v>
          </cell>
          <cell r="C12863" t="str">
            <v>CABO DE COBRE FLEXÍVEL ISOLADO, 10 MM², ANTI-CHAMA 0,6/1,0 KV, PARA DISTRIBUIÇÃO - FORNECIMENTO E INSTALAÇÃO. AF_12/2015</v>
          </cell>
          <cell r="D12863" t="str">
            <v>M</v>
          </cell>
          <cell r="E12863">
            <v>0</v>
          </cell>
        </row>
        <row r="12864">
          <cell r="B12864">
            <v>88247</v>
          </cell>
          <cell r="C12864" t="str">
            <v>AUXILIAR DE ELETRICISTA COM ENCARGOS COMPLEMENTARES</v>
          </cell>
          <cell r="D12864" t="str">
            <v>H</v>
          </cell>
          <cell r="E12864">
            <v>8.9999999999999993E-3</v>
          </cell>
        </row>
        <row r="12865">
          <cell r="B12865">
            <v>88264</v>
          </cell>
          <cell r="C12865" t="str">
            <v>ELETRICISTA COM ENCARGOS COMPLEMENTARES</v>
          </cell>
          <cell r="D12865" t="str">
            <v>H</v>
          </cell>
          <cell r="E12865">
            <v>8.9999999999999993E-3</v>
          </cell>
        </row>
        <row r="12866">
          <cell r="B12866">
            <v>1020</v>
          </cell>
          <cell r="C12866" t="str">
            <v>CABO DE COBRE, FLEXIVEL, CLASSE 4 OU 5, ISOLACAO EM PVC/A, ANTICHAMA BWF-B, COBERTURA PVC-ST1, ANTICHAMA BWF-B, 1 CONDUTOR, 0,6/1 KV, SECAO NOMINAL 10 MM2</v>
          </cell>
          <cell r="D12866" t="str">
            <v>M</v>
          </cell>
          <cell r="E12866">
            <v>1.0269999999999999</v>
          </cell>
        </row>
        <row r="12867">
          <cell r="B12867">
            <v>21127</v>
          </cell>
          <cell r="C12867" t="str">
            <v>FITA ISOLANTE ADESIVA ANTICHAMA, USO ATE 750 V, EM ROLO DE 19 MM X 5 M</v>
          </cell>
          <cell r="D12867" t="str">
            <v>UN</v>
          </cell>
          <cell r="E12867">
            <v>0.01</v>
          </cell>
        </row>
        <row r="12868">
          <cell r="B12868">
            <v>92981</v>
          </cell>
          <cell r="C12868" t="str">
            <v>CABO DE COBRE FLEXÍVEL ISOLADO, 16 MM², ANTI-CHAMA 450/750 V, PARA DISTRIBUIÇÃO - FORNECIMENTO E INSTALAÇÃO. AF_12/2015</v>
          </cell>
          <cell r="D12868" t="str">
            <v>M</v>
          </cell>
          <cell r="E12868">
            <v>0</v>
          </cell>
        </row>
        <row r="12869">
          <cell r="B12869">
            <v>88247</v>
          </cell>
          <cell r="C12869" t="str">
            <v>AUXILIAR DE ELETRICISTA COM ENCARGOS COMPLEMENTARES</v>
          </cell>
          <cell r="D12869" t="str">
            <v>H</v>
          </cell>
          <cell r="E12869">
            <v>1.2999999999999999E-2</v>
          </cell>
        </row>
        <row r="12870">
          <cell r="B12870">
            <v>88264</v>
          </cell>
          <cell r="C12870" t="str">
            <v>ELETRICISTA COM ENCARGOS COMPLEMENTARES</v>
          </cell>
          <cell r="D12870" t="str">
            <v>H</v>
          </cell>
          <cell r="E12870">
            <v>1.2999999999999999E-2</v>
          </cell>
        </row>
        <row r="12871">
          <cell r="B12871">
            <v>1004</v>
          </cell>
          <cell r="C12871" t="str">
            <v>!EM PROCESSO DE DESATIVACAO! CABO DE COBRE ISOLAMENTO ANTI-CHAMA 450/750V 16MM2, FLEXIVEL, TP FORESPLAST ALCOA OU EQUIV</v>
          </cell>
          <cell r="D12871" t="str">
            <v>M</v>
          </cell>
          <cell r="E12871">
            <v>1.0269999999999999</v>
          </cell>
        </row>
        <row r="12872">
          <cell r="B12872">
            <v>21127</v>
          </cell>
          <cell r="C12872" t="str">
            <v>FITA ISOLANTE ADESIVA ANTICHAMA, USO ATE 750 V, EM ROLO DE 19 MM X 5 M</v>
          </cell>
          <cell r="D12872" t="str">
            <v>UN</v>
          </cell>
          <cell r="E12872">
            <v>0.01</v>
          </cell>
        </row>
        <row r="12873">
          <cell r="B12873">
            <v>92982</v>
          </cell>
          <cell r="C12873" t="str">
            <v>CABO DE COBRE FLEXÍVEL ISOLADO, 16 MM², ANTI-CHAMA 0,6/1,0 KV, PARA DISTRIBUIÇÃO - FORNECIMENTO E INSTALAÇÃO. AF_12/2015</v>
          </cell>
          <cell r="D12873" t="str">
            <v>M</v>
          </cell>
          <cell r="E12873">
            <v>0</v>
          </cell>
        </row>
        <row r="12874">
          <cell r="B12874">
            <v>88247</v>
          </cell>
          <cell r="C12874" t="str">
            <v>AUXILIAR DE ELETRICISTA COM ENCARGOS COMPLEMENTARES</v>
          </cell>
          <cell r="D12874" t="str">
            <v>H</v>
          </cell>
          <cell r="E12874">
            <v>1.2999999999999999E-2</v>
          </cell>
        </row>
        <row r="12875">
          <cell r="B12875">
            <v>88264</v>
          </cell>
          <cell r="C12875" t="str">
            <v>ELETRICISTA COM ENCARGOS COMPLEMENTARES</v>
          </cell>
          <cell r="D12875" t="str">
            <v>H</v>
          </cell>
          <cell r="E12875">
            <v>1.2999999999999999E-2</v>
          </cell>
        </row>
        <row r="12876">
          <cell r="B12876">
            <v>995</v>
          </cell>
          <cell r="C12876" t="str">
            <v>CABO DE COBRE, FLEXIVEL, CLASSE 4 OU 5, ISOLACAO EM PVC/A, ANTICHAMA BWF-B, COBERTURA PVC-ST1, ANTICHAMA BWF-B, 1 CONDUTOR, 0,6/1 KV, SECAO NOMINAL 16 MM2</v>
          </cell>
          <cell r="D12876" t="str">
            <v>M</v>
          </cell>
          <cell r="E12876">
            <v>1.0269999999999999</v>
          </cell>
        </row>
        <row r="12877">
          <cell r="B12877">
            <v>21127</v>
          </cell>
          <cell r="C12877" t="str">
            <v>FITA ISOLANTE ADESIVA ANTICHAMA, USO ATE 750 V, EM ROLO DE 19 MM X 5 M</v>
          </cell>
          <cell r="D12877" t="str">
            <v>UN</v>
          </cell>
          <cell r="E12877">
            <v>0.01</v>
          </cell>
        </row>
        <row r="12878">
          <cell r="B12878">
            <v>92983</v>
          </cell>
          <cell r="C12878" t="str">
            <v>CABO DE COBRE FLEXÍVEL ISOLADO, 25 MM², ANTI-CHAMA 450/750 V, PARA DISTRIBUIÇÃO - FORNECIMENTO E INSTALAÇÃO. AF_12/2015</v>
          </cell>
          <cell r="D12878" t="str">
            <v>M</v>
          </cell>
          <cell r="E12878">
            <v>0</v>
          </cell>
        </row>
        <row r="12879">
          <cell r="B12879">
            <v>88247</v>
          </cell>
          <cell r="C12879" t="str">
            <v>AUXILIAR DE ELETRICISTA COM ENCARGOS COMPLEMENTARES</v>
          </cell>
          <cell r="D12879" t="str">
            <v>H</v>
          </cell>
          <cell r="E12879">
            <v>6.4000000000000001E-2</v>
          </cell>
        </row>
        <row r="12880">
          <cell r="B12880">
            <v>88264</v>
          </cell>
          <cell r="C12880" t="str">
            <v>ELETRICISTA COM ENCARGOS COMPLEMENTARES</v>
          </cell>
          <cell r="D12880" t="str">
            <v>H</v>
          </cell>
          <cell r="E12880">
            <v>6.4000000000000001E-2</v>
          </cell>
        </row>
        <row r="12881">
          <cell r="B12881">
            <v>986</v>
          </cell>
          <cell r="C12881" t="str">
            <v>CABO DE COBRE, RIGIDO, CLASSE 2, ISOLACAO EM PVC/A, ANTICHAMA BWF-B, 1 CONDUTOR, 450/750 V, SECAO NOMINAL 25 MM2</v>
          </cell>
          <cell r="D12881" t="str">
            <v>M</v>
          </cell>
          <cell r="E12881">
            <v>1.0149999999999999</v>
          </cell>
        </row>
        <row r="12882">
          <cell r="B12882">
            <v>21127</v>
          </cell>
          <cell r="C12882" t="str">
            <v>FITA ISOLANTE ADESIVA ANTICHAMA, USO ATE 750 V, EM ROLO DE 19 MM X 5 M</v>
          </cell>
          <cell r="D12882" t="str">
            <v>UN</v>
          </cell>
          <cell r="E12882">
            <v>8.9999999999999993E-3</v>
          </cell>
        </row>
        <row r="12883">
          <cell r="B12883">
            <v>92984</v>
          </cell>
          <cell r="C12883" t="str">
            <v>CABO DE COBRE FLEXÍVEL ISOLADO, 25 MM², ANTI-CHAMA 0,6/1,0 KV, PARA DISTRIBUIÇÃO - FORNECIMENTO E INSTALAÇÃO. AF_12/2015</v>
          </cell>
          <cell r="D12883" t="str">
            <v>M</v>
          </cell>
          <cell r="E12883">
            <v>0</v>
          </cell>
        </row>
        <row r="12884">
          <cell r="B12884">
            <v>88247</v>
          </cell>
          <cell r="C12884" t="str">
            <v>AUXILIAR DE ELETRICISTA COM ENCARGOS COMPLEMENTARES</v>
          </cell>
          <cell r="D12884" t="str">
            <v>H</v>
          </cell>
          <cell r="E12884">
            <v>6.4000000000000001E-2</v>
          </cell>
        </row>
        <row r="12885">
          <cell r="B12885">
            <v>88264</v>
          </cell>
          <cell r="C12885" t="str">
            <v>ELETRICISTA COM ENCARGOS COMPLEMENTARES</v>
          </cell>
          <cell r="D12885" t="str">
            <v>H</v>
          </cell>
          <cell r="E12885">
            <v>6.4000000000000001E-2</v>
          </cell>
        </row>
        <row r="12886">
          <cell r="B12886">
            <v>996</v>
          </cell>
          <cell r="C12886" t="str">
            <v>CABO DE COBRE, FLEXIVEL, CLASSE 4 OU 5, ISOLACAO EM PVC/A, ANTICHAMA BWF-B, COBERTURA PVC-ST1, ANTICHAMA BWF-B, 1 CONDUTOR, 0,6/1 KV, SECAO NOMINAL 25 MM2</v>
          </cell>
          <cell r="D12886" t="str">
            <v>M</v>
          </cell>
          <cell r="E12886">
            <v>1.0149999999999999</v>
          </cell>
        </row>
        <row r="12887">
          <cell r="B12887">
            <v>21127</v>
          </cell>
          <cell r="C12887" t="str">
            <v>FITA ISOLANTE ADESIVA ANTICHAMA, USO ATE 750 V, EM ROLO DE 19 MM X 5 M</v>
          </cell>
          <cell r="D12887" t="str">
            <v>UN</v>
          </cell>
          <cell r="E12887">
            <v>8.9999999999999993E-3</v>
          </cell>
        </row>
        <row r="12888">
          <cell r="B12888">
            <v>92985</v>
          </cell>
          <cell r="C12888" t="str">
            <v>CABO DE COBRE FLEXÍVEL ISOLADO, 35 MM², ANTI-CHAMA 450/750 V, PARA DISTRIBUIÇÃO - FORNECIMENTO E INSTALAÇÃO. AF_12/2015</v>
          </cell>
          <cell r="D12888" t="str">
            <v>M</v>
          </cell>
          <cell r="E12888">
            <v>0</v>
          </cell>
        </row>
        <row r="12889">
          <cell r="B12889">
            <v>88247</v>
          </cell>
          <cell r="C12889" t="str">
            <v>AUXILIAR DE ELETRICISTA COM ENCARGOS COMPLEMENTARES</v>
          </cell>
          <cell r="D12889" t="str">
            <v>H</v>
          </cell>
          <cell r="E12889">
            <v>7.2999999999999995E-2</v>
          </cell>
        </row>
        <row r="12890">
          <cell r="B12890">
            <v>88264</v>
          </cell>
          <cell r="C12890" t="str">
            <v>ELETRICISTA COM ENCARGOS COMPLEMENTARES</v>
          </cell>
          <cell r="D12890" t="str">
            <v>H</v>
          </cell>
          <cell r="E12890">
            <v>7.2999999999999995E-2</v>
          </cell>
        </row>
        <row r="12891">
          <cell r="B12891">
            <v>987</v>
          </cell>
          <cell r="C12891" t="str">
            <v>CABO DE COBRE, RIGIDO, CLASSE 2, ISOLACAO EM PVC/A, ANTICHAMA BWF-B, 1 CONDUTOR, 450/750 V, SECAO NOMINAL 35 MM2</v>
          </cell>
          <cell r="D12891" t="str">
            <v>M</v>
          </cell>
          <cell r="E12891">
            <v>1.0149999999999999</v>
          </cell>
        </row>
        <row r="12892">
          <cell r="B12892">
            <v>21127</v>
          </cell>
          <cell r="C12892" t="str">
            <v>FITA ISOLANTE ADESIVA ANTICHAMA, USO ATE 750 V, EM ROLO DE 19 MM X 5 M</v>
          </cell>
          <cell r="D12892" t="str">
            <v>UN</v>
          </cell>
          <cell r="E12892">
            <v>8.9999999999999993E-3</v>
          </cell>
        </row>
        <row r="12893">
          <cell r="B12893">
            <v>92986</v>
          </cell>
          <cell r="C12893" t="str">
            <v>CABO DE COBRE FLEXÍVEL ISOLADO, 35 MM², ANTI-CHAMA 0,6/1,0 KV, PARA DISTRIBUIÇÃO - FORNECIMENTO E INSTALAÇÃO. AF_12/2015</v>
          </cell>
          <cell r="D12893" t="str">
            <v>M</v>
          </cell>
          <cell r="E12893">
            <v>0</v>
          </cell>
        </row>
        <row r="12894">
          <cell r="B12894">
            <v>88247</v>
          </cell>
          <cell r="C12894" t="str">
            <v>AUXILIAR DE ELETRICISTA COM ENCARGOS COMPLEMENTARES</v>
          </cell>
          <cell r="D12894" t="str">
            <v>H</v>
          </cell>
          <cell r="E12894">
            <v>7.2999999999999995E-2</v>
          </cell>
        </row>
        <row r="12895">
          <cell r="B12895">
            <v>88264</v>
          </cell>
          <cell r="C12895" t="str">
            <v>ELETRICISTA COM ENCARGOS COMPLEMENTARES</v>
          </cell>
          <cell r="D12895" t="str">
            <v>H</v>
          </cell>
          <cell r="E12895">
            <v>7.2999999999999995E-2</v>
          </cell>
        </row>
        <row r="12896">
          <cell r="B12896">
            <v>1019</v>
          </cell>
          <cell r="C12896" t="str">
            <v>CABO DE COBRE, FLEXIVEL, CLASSE 4 OU 5, ISOLACAO EM PVC/A, ANTICHAMA BWF-B, COBERTURA PVC-ST1, ANTICHAMA BWF-B, 1 CONDUTOR, 0,6/1 KV, SECAO NOMINAL 35 MM2</v>
          </cell>
          <cell r="D12896" t="str">
            <v>M</v>
          </cell>
          <cell r="E12896">
            <v>1.0149999999999999</v>
          </cell>
        </row>
        <row r="12897">
          <cell r="B12897">
            <v>21127</v>
          </cell>
          <cell r="C12897" t="str">
            <v>FITA ISOLANTE ADESIVA ANTICHAMA, USO ATE 750 V, EM ROLO DE 19 MM X 5 M</v>
          </cell>
          <cell r="D12897" t="str">
            <v>UN</v>
          </cell>
          <cell r="E12897">
            <v>8.9999999999999993E-3</v>
          </cell>
        </row>
        <row r="12898">
          <cell r="B12898">
            <v>92987</v>
          </cell>
          <cell r="C12898" t="str">
            <v>CABO DE COBRE FLEXÍVEL ISOLADO, 50 MM², ANTI-CHAMA 450/750 V, PARA DISTRIBUIÇÃO - FORNECIMENTO E INSTALAÇÃO. AF_12/2015</v>
          </cell>
          <cell r="D12898" t="str">
            <v>M</v>
          </cell>
          <cell r="E12898">
            <v>0</v>
          </cell>
        </row>
        <row r="12899">
          <cell r="B12899">
            <v>88247</v>
          </cell>
          <cell r="C12899" t="str">
            <v>AUXILIAR DE ELETRICISTA COM ENCARGOS COMPLEMENTARES</v>
          </cell>
          <cell r="D12899" t="str">
            <v>H</v>
          </cell>
          <cell r="E12899">
            <v>8.6999999999999994E-2</v>
          </cell>
        </row>
        <row r="12900">
          <cell r="B12900">
            <v>88264</v>
          </cell>
          <cell r="C12900" t="str">
            <v>ELETRICISTA COM ENCARGOS COMPLEMENTARES</v>
          </cell>
          <cell r="D12900" t="str">
            <v>H</v>
          </cell>
          <cell r="E12900">
            <v>8.6999999999999994E-2</v>
          </cell>
        </row>
        <row r="12901">
          <cell r="B12901">
            <v>1007</v>
          </cell>
          <cell r="C12901" t="str">
            <v>CABO DE COBRE, RIGIDO, CLASSE 2, ISOLACAO EM PVC/A, ANTICHAMA BWF-B, 1 CONDUTOR, 450/750 V, SECAO NOMINAL 50 MM2</v>
          </cell>
          <cell r="D12901" t="str">
            <v>M</v>
          </cell>
          <cell r="E12901">
            <v>1.0149999999999999</v>
          </cell>
        </row>
        <row r="12902">
          <cell r="B12902">
            <v>21127</v>
          </cell>
          <cell r="C12902" t="str">
            <v>FITA ISOLANTE ADESIVA ANTICHAMA, USO ATE 750 V, EM ROLO DE 19 MM X 5 M</v>
          </cell>
          <cell r="D12902" t="str">
            <v>UN</v>
          </cell>
          <cell r="E12902">
            <v>8.9999999999999993E-3</v>
          </cell>
        </row>
        <row r="12903">
          <cell r="B12903">
            <v>92988</v>
          </cell>
          <cell r="C12903" t="str">
            <v>CABO DE COBRE FLEXÍVEL ISOLADO, 50 MM², ANTI-CHAMA 0,6/1,0 KV, PARA DISTRIBUIÇÃO - FORNECIMENTO E INSTALAÇÃO. AF_12/2015</v>
          </cell>
          <cell r="D12903" t="str">
            <v>M</v>
          </cell>
          <cell r="E12903">
            <v>0</v>
          </cell>
        </row>
        <row r="12904">
          <cell r="B12904">
            <v>88247</v>
          </cell>
          <cell r="C12904" t="str">
            <v>AUXILIAR DE ELETRICISTA COM ENCARGOS COMPLEMENTARES</v>
          </cell>
          <cell r="D12904" t="str">
            <v>H</v>
          </cell>
          <cell r="E12904">
            <v>8.6999999999999994E-2</v>
          </cell>
        </row>
        <row r="12905">
          <cell r="B12905">
            <v>88264</v>
          </cell>
          <cell r="C12905" t="str">
            <v>ELETRICISTA COM ENCARGOS COMPLEMENTARES</v>
          </cell>
          <cell r="D12905" t="str">
            <v>H</v>
          </cell>
          <cell r="E12905">
            <v>8.6999999999999994E-2</v>
          </cell>
        </row>
        <row r="12906">
          <cell r="B12906">
            <v>1018</v>
          </cell>
          <cell r="C12906" t="str">
            <v>CABO DE COBRE, FLEXIVEL, CLASSE 4 OU 5, ISOLACAO EM PVC/A, ANTICHAMA BWF-B, COBERTURA PVC-ST1, ANTICHAMA BWF-B, 1 CONDUTOR, 0,6/1 KV, SECAO NOMINAL 50 MM2</v>
          </cell>
          <cell r="D12906" t="str">
            <v>M</v>
          </cell>
          <cell r="E12906">
            <v>1.0149999999999999</v>
          </cell>
        </row>
        <row r="12907">
          <cell r="B12907">
            <v>21127</v>
          </cell>
          <cell r="C12907" t="str">
            <v>FITA ISOLANTE ADESIVA ANTICHAMA, USO ATE 750 V, EM ROLO DE 19 MM X 5 M</v>
          </cell>
          <cell r="D12907" t="str">
            <v>UN</v>
          </cell>
          <cell r="E12907">
            <v>8.9999999999999993E-3</v>
          </cell>
        </row>
        <row r="12908">
          <cell r="B12908">
            <v>92989</v>
          </cell>
          <cell r="C12908" t="str">
            <v>CABO DE COBRE FLEXÍVEL ISOLADO, 70 MM², ANTI-CHAMA 450/750 V, PARA DISTRIBUIÇÃO - FORNECIMENTO E INSTALAÇÃO. AF_12/2015</v>
          </cell>
          <cell r="D12908" t="str">
            <v>M</v>
          </cell>
          <cell r="E12908">
            <v>0</v>
          </cell>
        </row>
        <row r="12909">
          <cell r="B12909">
            <v>88247</v>
          </cell>
          <cell r="C12909" t="str">
            <v>AUXILIAR DE ELETRICISTA COM ENCARGOS COMPLEMENTARES</v>
          </cell>
          <cell r="D12909" t="str">
            <v>H</v>
          </cell>
          <cell r="E12909">
            <v>0.105</v>
          </cell>
        </row>
        <row r="12910">
          <cell r="B12910">
            <v>88264</v>
          </cell>
          <cell r="C12910" t="str">
            <v>ELETRICISTA COM ENCARGOS COMPLEMENTARES</v>
          </cell>
          <cell r="D12910" t="str">
            <v>H</v>
          </cell>
          <cell r="E12910">
            <v>0.105</v>
          </cell>
        </row>
        <row r="12911">
          <cell r="B12911">
            <v>988</v>
          </cell>
          <cell r="C12911" t="str">
            <v>CABO DE COBRE, RIGIDO, CLASSE 2, ISOLACAO EM PVC/A, ANTICHAMA BWF-B, 1 CONDUTOR, 450/750 V, SECAO NOMINAL 70 MM2</v>
          </cell>
          <cell r="D12911" t="str">
            <v>M</v>
          </cell>
          <cell r="E12911">
            <v>1.0149999999999999</v>
          </cell>
        </row>
        <row r="12912">
          <cell r="B12912">
            <v>21127</v>
          </cell>
          <cell r="C12912" t="str">
            <v>FITA ISOLANTE ADESIVA ANTICHAMA, USO ATE 750 V, EM ROLO DE 19 MM X 5 M</v>
          </cell>
          <cell r="D12912" t="str">
            <v>UN</v>
          </cell>
          <cell r="E12912">
            <v>8.9999999999999993E-3</v>
          </cell>
        </row>
        <row r="12913">
          <cell r="B12913">
            <v>92990</v>
          </cell>
          <cell r="C12913" t="str">
            <v>CABO DE COBRE FLEXÍVEL ISOLADO, 70 MM², ANTI-CHAMA 0,6/1,0 KV, PARA DISTRIBUIÇÃO - FORNECIMENTO E INSTALAÇÃO. AF_12/2015</v>
          </cell>
          <cell r="D12913" t="str">
            <v>M</v>
          </cell>
          <cell r="E12913">
            <v>0</v>
          </cell>
        </row>
        <row r="12914">
          <cell r="B12914">
            <v>88247</v>
          </cell>
          <cell r="C12914" t="str">
            <v>AUXILIAR DE ELETRICISTA COM ENCARGOS COMPLEMENTARES</v>
          </cell>
          <cell r="D12914" t="str">
            <v>H</v>
          </cell>
          <cell r="E12914">
            <v>0.105</v>
          </cell>
        </row>
        <row r="12915">
          <cell r="B12915">
            <v>88264</v>
          </cell>
          <cell r="C12915" t="str">
            <v>ELETRICISTA COM ENCARGOS COMPLEMENTARES</v>
          </cell>
          <cell r="D12915" t="str">
            <v>H</v>
          </cell>
          <cell r="E12915">
            <v>0.105</v>
          </cell>
        </row>
        <row r="12916">
          <cell r="B12916">
            <v>977</v>
          </cell>
          <cell r="C12916" t="str">
            <v>CABO DE COBRE, FLEXIVEL, CLASSE 4 OU 5, ISOLACAO EM PVC/A, ANTICHAMA BWF-B, COBERTURA PVC-ST1, ANTICHAMA BWF-B, 1 CONDUTOR, 0,6/1 KV, SECAO NOMINAL 70 MM2</v>
          </cell>
          <cell r="D12916" t="str">
            <v>M</v>
          </cell>
          <cell r="E12916">
            <v>1.0149999999999999</v>
          </cell>
        </row>
        <row r="12917">
          <cell r="B12917">
            <v>21127</v>
          </cell>
          <cell r="C12917" t="str">
            <v>FITA ISOLANTE ADESIVA ANTICHAMA, USO ATE 750 V, EM ROLO DE 19 MM X 5 M</v>
          </cell>
          <cell r="D12917" t="str">
            <v>UN</v>
          </cell>
          <cell r="E12917">
            <v>8.9999999999999993E-3</v>
          </cell>
        </row>
        <row r="12918">
          <cell r="B12918">
            <v>92991</v>
          </cell>
          <cell r="C12918" t="str">
            <v>CABO DE COBRE FLEXÍVEL ISOLADO, 95 MM², ANTI-CHAMA 450/750 V, PARA DISTRIBUIÇÃO - FORNECIMENTO E INSTALAÇÃO. AF_12/2015</v>
          </cell>
          <cell r="D12918" t="str">
            <v>M</v>
          </cell>
          <cell r="E12918">
            <v>0</v>
          </cell>
        </row>
        <row r="12919">
          <cell r="B12919">
            <v>88247</v>
          </cell>
          <cell r="C12919" t="str">
            <v>AUXILIAR DE ELETRICISTA COM ENCARGOS COMPLEMENTARES</v>
          </cell>
          <cell r="D12919" t="str">
            <v>H</v>
          </cell>
          <cell r="E12919">
            <v>0.128</v>
          </cell>
        </row>
        <row r="12920">
          <cell r="B12920">
            <v>88264</v>
          </cell>
          <cell r="C12920" t="str">
            <v>ELETRICISTA COM ENCARGOS COMPLEMENTARES</v>
          </cell>
          <cell r="D12920" t="str">
            <v>H</v>
          </cell>
          <cell r="E12920">
            <v>0.128</v>
          </cell>
        </row>
        <row r="12921">
          <cell r="B12921">
            <v>989</v>
          </cell>
          <cell r="C12921" t="str">
            <v>CABO DE COBRE, RIGIDO, CLASSE 2, ISOLACAO EM PVC/A, ANTICHAMA BWF-B, 1 CONDUTOR, 450/750 V, SECAO NOMINAL 95 MM2</v>
          </cell>
          <cell r="D12921" t="str">
            <v>M</v>
          </cell>
          <cell r="E12921">
            <v>1.0149999999999999</v>
          </cell>
        </row>
        <row r="12922">
          <cell r="B12922">
            <v>21127</v>
          </cell>
          <cell r="C12922" t="str">
            <v>FITA ISOLANTE ADESIVA ANTICHAMA, USO ATE 750 V, EM ROLO DE 19 MM X 5 M</v>
          </cell>
          <cell r="D12922" t="str">
            <v>UN</v>
          </cell>
          <cell r="E12922">
            <v>8.9999999999999993E-3</v>
          </cell>
        </row>
        <row r="12923">
          <cell r="B12923">
            <v>92992</v>
          </cell>
          <cell r="C12923" t="str">
            <v>CABO DE COBRE FLEXÍVEL ISOLADO, 95 MM², ANTI-CHAMA 0,6/1,0 KV, PARA DISTRIBUIÇÃO - FORNECIMENTO E INSTALAÇÃO. AF_12/2015</v>
          </cell>
          <cell r="D12923" t="str">
            <v>M</v>
          </cell>
          <cell r="E12923">
            <v>0</v>
          </cell>
        </row>
        <row r="12924">
          <cell r="B12924">
            <v>88247</v>
          </cell>
          <cell r="C12924" t="str">
            <v>AUXILIAR DE ELETRICISTA COM ENCARGOS COMPLEMENTARES</v>
          </cell>
          <cell r="D12924" t="str">
            <v>H</v>
          </cell>
          <cell r="E12924">
            <v>0.128</v>
          </cell>
        </row>
        <row r="12925">
          <cell r="B12925">
            <v>88264</v>
          </cell>
          <cell r="C12925" t="str">
            <v>ELETRICISTA COM ENCARGOS COMPLEMENTARES</v>
          </cell>
          <cell r="D12925" t="str">
            <v>H</v>
          </cell>
          <cell r="E12925">
            <v>0.128</v>
          </cell>
        </row>
        <row r="12926">
          <cell r="B12926">
            <v>998</v>
          </cell>
          <cell r="C12926" t="str">
            <v>CABO DE COBRE, FLEXIVEL, CLASSE 4 OU 5, ISOLACAO EM PVC/A, ANTICHAMA BWF-B, COBERTURA PVC-ST1, ANTICHAMA BWF-B, 1 CONDUTOR, 0,6/1 KV, SECAO NOMINAL 95 MM2</v>
          </cell>
          <cell r="D12926" t="str">
            <v>M</v>
          </cell>
          <cell r="E12926">
            <v>1.0149999999999999</v>
          </cell>
        </row>
        <row r="12927">
          <cell r="B12927">
            <v>21127</v>
          </cell>
          <cell r="C12927" t="str">
            <v>FITA ISOLANTE ADESIVA ANTICHAMA, USO ATE 750 V, EM ROLO DE 19 MM X 5 M</v>
          </cell>
          <cell r="D12927" t="str">
            <v>UN</v>
          </cell>
          <cell r="E12927">
            <v>8.9999999999999993E-3</v>
          </cell>
        </row>
        <row r="12928">
          <cell r="B12928">
            <v>92993</v>
          </cell>
          <cell r="C12928" t="str">
            <v>CABO DE COBRE FLEXÍVEL ISOLADO, 120 MM², ANTI-CHAMA 450/750 V, PARA DISTRIBUIÇÃO - FORNECIMENTO E INSTALAÇÃO. AF_12/2015</v>
          </cell>
          <cell r="D12928" t="str">
            <v>M</v>
          </cell>
          <cell r="E12928">
            <v>0</v>
          </cell>
        </row>
        <row r="12929">
          <cell r="B12929">
            <v>88247</v>
          </cell>
          <cell r="C12929" t="str">
            <v>AUXILIAR DE ELETRICISTA COM ENCARGOS COMPLEMENTARES</v>
          </cell>
          <cell r="D12929" t="str">
            <v>H</v>
          </cell>
          <cell r="E12929">
            <v>0.152</v>
          </cell>
        </row>
        <row r="12930">
          <cell r="B12930">
            <v>88264</v>
          </cell>
          <cell r="C12930" t="str">
            <v>ELETRICISTA COM ENCARGOS COMPLEMENTARES</v>
          </cell>
          <cell r="D12930" t="str">
            <v>H</v>
          </cell>
          <cell r="E12930">
            <v>0.152</v>
          </cell>
        </row>
        <row r="12931">
          <cell r="B12931">
            <v>1006</v>
          </cell>
          <cell r="C12931" t="str">
            <v>CABO DE COBRE RIGIDO, CLASSE 2, ISOLACAO EM PVC, ANTI-CHAMA BWF-B, 1 CONDUTOR, 450/750 V, DIAMETRO 120 MM2</v>
          </cell>
          <cell r="D12931" t="str">
            <v>M</v>
          </cell>
          <cell r="E12931">
            <v>1.0149999999999999</v>
          </cell>
        </row>
        <row r="12932">
          <cell r="B12932">
            <v>21127</v>
          </cell>
          <cell r="C12932" t="str">
            <v>FITA ISOLANTE ADESIVA ANTICHAMA, USO ATE 750 V, EM ROLO DE 19 MM X 5 M</v>
          </cell>
          <cell r="D12932" t="str">
            <v>UN</v>
          </cell>
          <cell r="E12932">
            <v>8.9999999999999993E-3</v>
          </cell>
        </row>
        <row r="12933">
          <cell r="B12933">
            <v>92994</v>
          </cell>
          <cell r="C12933" t="str">
            <v>CABO DE COBRE FLEXÍVEL ISOLADO, 120 MM², ANTI-CHAMA 0,6/1,0 KV, PARA DISTRIBUIÇÃO - FORNECIMENTO E INSTALAÇÃO. AF_12/2015</v>
          </cell>
          <cell r="D12933" t="str">
            <v>M</v>
          </cell>
          <cell r="E12933">
            <v>0</v>
          </cell>
        </row>
        <row r="12934">
          <cell r="B12934">
            <v>88247</v>
          </cell>
          <cell r="C12934" t="str">
            <v>AUXILIAR DE ELETRICISTA COM ENCARGOS COMPLEMENTARES</v>
          </cell>
          <cell r="D12934" t="str">
            <v>H</v>
          </cell>
          <cell r="E12934">
            <v>0.152</v>
          </cell>
        </row>
        <row r="12935">
          <cell r="B12935">
            <v>88264</v>
          </cell>
          <cell r="C12935" t="str">
            <v>ELETRICISTA COM ENCARGOS COMPLEMENTARES</v>
          </cell>
          <cell r="D12935" t="str">
            <v>H</v>
          </cell>
          <cell r="E12935">
            <v>0.152</v>
          </cell>
        </row>
        <row r="12936">
          <cell r="B12936">
            <v>1017</v>
          </cell>
          <cell r="C12936" t="str">
            <v>CABO DE COBRE, FLEXIVEL, CLASSE 4 OU 5, ISOLACAO EM PVC/A, ANTICHAMA BWF-B, COBERTURA PVC-ST1, ANTICHAMA BWF-B, 1 CONDUTOR, 0,6/1 KV, SECAO NOMINAL 120 MM2</v>
          </cell>
          <cell r="D12936" t="str">
            <v>M</v>
          </cell>
          <cell r="E12936">
            <v>1.0149999999999999</v>
          </cell>
        </row>
        <row r="12937">
          <cell r="B12937">
            <v>21127</v>
          </cell>
          <cell r="C12937" t="str">
            <v>FITA ISOLANTE ADESIVA ANTICHAMA, USO ATE 750 V, EM ROLO DE 19 MM X 5 M</v>
          </cell>
          <cell r="D12937" t="str">
            <v>UN</v>
          </cell>
          <cell r="E12937">
            <v>8.9999999999999993E-3</v>
          </cell>
        </row>
        <row r="12938">
          <cell r="B12938">
            <v>92995</v>
          </cell>
          <cell r="C12938" t="str">
            <v>CABO DE COBRE FLEXÍVEL ISOLADO, 150 MM², ANTI-CHAMA 450/750 V, PARA DISTRIBUIÇÃO - FORNECIMENTO E INSTALAÇÃO. AF_12/2015</v>
          </cell>
          <cell r="D12938" t="str">
            <v>M</v>
          </cell>
          <cell r="E12938">
            <v>0</v>
          </cell>
        </row>
        <row r="12939">
          <cell r="B12939">
            <v>88247</v>
          </cell>
          <cell r="C12939" t="str">
            <v>AUXILIAR DE ELETRICISTA COM ENCARGOS COMPLEMENTARES</v>
          </cell>
          <cell r="D12939" t="str">
            <v>H</v>
          </cell>
          <cell r="E12939">
            <v>0.17899999999999999</v>
          </cell>
        </row>
        <row r="12940">
          <cell r="B12940">
            <v>88264</v>
          </cell>
          <cell r="C12940" t="str">
            <v>ELETRICISTA COM ENCARGOS COMPLEMENTARES</v>
          </cell>
          <cell r="D12940" t="str">
            <v>H</v>
          </cell>
          <cell r="E12940">
            <v>0.17899999999999999</v>
          </cell>
        </row>
        <row r="12941">
          <cell r="B12941">
            <v>990</v>
          </cell>
          <cell r="C12941" t="str">
            <v>CABO DE COBRE, RIGIDO, CLASSE 2, ISOLACAO EM PVC/A, ANTICHAMA BWF-B, 1 CONDUTOR, 450/750 V, SECAO NOMINAL 150 MM2</v>
          </cell>
          <cell r="D12941" t="str">
            <v>M</v>
          </cell>
          <cell r="E12941">
            <v>1.0149999999999999</v>
          </cell>
        </row>
        <row r="12942">
          <cell r="B12942">
            <v>21127</v>
          </cell>
          <cell r="C12942" t="str">
            <v>FITA ISOLANTE ADESIVA ANTICHAMA, USO ATE 750 V, EM ROLO DE 19 MM X 5 M</v>
          </cell>
          <cell r="D12942" t="str">
            <v>UN</v>
          </cell>
          <cell r="E12942">
            <v>8.9999999999999993E-3</v>
          </cell>
        </row>
        <row r="12943">
          <cell r="B12943">
            <v>92996</v>
          </cell>
          <cell r="C12943" t="str">
            <v>CABO DE COBRE FLEXÍVEL ISOLADO, 150 MM², ANTI-CHAMA 0,6/1,0 KV, PARA DISTRIBUIÇÃO - FORNECIMENTO E INSTALAÇÃO. AF_12/2015</v>
          </cell>
          <cell r="D12943" t="str">
            <v>M</v>
          </cell>
          <cell r="E12943">
            <v>0</v>
          </cell>
        </row>
        <row r="12944">
          <cell r="B12944">
            <v>88247</v>
          </cell>
          <cell r="C12944" t="str">
            <v>AUXILIAR DE ELETRICISTA COM ENCARGOS COMPLEMENTARES</v>
          </cell>
          <cell r="D12944" t="str">
            <v>H</v>
          </cell>
          <cell r="E12944">
            <v>0.17899999999999999</v>
          </cell>
        </row>
        <row r="12945">
          <cell r="B12945">
            <v>88264</v>
          </cell>
          <cell r="C12945" t="str">
            <v>ELETRICISTA COM ENCARGOS COMPLEMENTARES</v>
          </cell>
          <cell r="D12945" t="str">
            <v>H</v>
          </cell>
          <cell r="E12945">
            <v>0.17899999999999999</v>
          </cell>
        </row>
        <row r="12946">
          <cell r="B12946">
            <v>999</v>
          </cell>
          <cell r="C12946" t="str">
            <v>CABO DE COBRE, FLEXIVEL, CLASSE 4 OU 5, ISOLACAO EM PVC/A, ANTICHAMA BWF-B, COBERTURA PVC-ST1, ANTICHAMA BWF-B, 1 CONDUTOR, 0,6/1 KV, SECAO NOMINAL 150 MM2</v>
          </cell>
          <cell r="D12946" t="str">
            <v>M</v>
          </cell>
          <cell r="E12946">
            <v>1.0149999999999999</v>
          </cell>
        </row>
        <row r="12947">
          <cell r="B12947">
            <v>21127</v>
          </cell>
          <cell r="C12947" t="str">
            <v>FITA ISOLANTE ADESIVA ANTICHAMA, USO ATE 750 V, EM ROLO DE 19 MM X 5 M</v>
          </cell>
          <cell r="D12947" t="str">
            <v>UN</v>
          </cell>
          <cell r="E12947">
            <v>8.9999999999999993E-3</v>
          </cell>
        </row>
        <row r="12948">
          <cell r="B12948">
            <v>92997</v>
          </cell>
          <cell r="C12948" t="str">
            <v>CABO DE COBRE FLEXÍVEL ISOLADO, 185 MM², ANTI-CHAMA 450/750 V, PARA DISTRIBUIÇÃO - FORNECIMENTO E INSTALAÇÃO. AF_12/2015</v>
          </cell>
          <cell r="D12948" t="str">
            <v>M</v>
          </cell>
          <cell r="E12948">
            <v>0</v>
          </cell>
        </row>
        <row r="12949">
          <cell r="B12949">
            <v>88247</v>
          </cell>
          <cell r="C12949" t="str">
            <v>AUXILIAR DE ELETRICISTA COM ENCARGOS COMPLEMENTARES</v>
          </cell>
          <cell r="D12949" t="str">
            <v>H</v>
          </cell>
          <cell r="E12949">
            <v>0.21199999999999999</v>
          </cell>
        </row>
        <row r="12950">
          <cell r="B12950">
            <v>88264</v>
          </cell>
          <cell r="C12950" t="str">
            <v>ELETRICISTA COM ENCARGOS COMPLEMENTARES</v>
          </cell>
          <cell r="D12950" t="str">
            <v>H</v>
          </cell>
          <cell r="E12950">
            <v>0.21199999999999999</v>
          </cell>
        </row>
        <row r="12951">
          <cell r="B12951">
            <v>1005</v>
          </cell>
          <cell r="C12951" t="str">
            <v>CABO DE COBRE, RIGIDO, CLASSE 2, ISOLACAO EM PVC/A, ANTICHAMA BWF-B, 1 CONDUTOR, 450/750 V, SECAO NOMINAL 185 MM2</v>
          </cell>
          <cell r="D12951" t="str">
            <v>M</v>
          </cell>
          <cell r="E12951">
            <v>1.0149999999999999</v>
          </cell>
        </row>
        <row r="12952">
          <cell r="B12952">
            <v>21127</v>
          </cell>
          <cell r="C12952" t="str">
            <v>FITA ISOLANTE ADESIVA ANTICHAMA, USO ATE 750 V, EM ROLO DE 19 MM X 5 M</v>
          </cell>
          <cell r="D12952" t="str">
            <v>UN</v>
          </cell>
          <cell r="E12952">
            <v>8.9999999999999993E-3</v>
          </cell>
        </row>
        <row r="12953">
          <cell r="B12953">
            <v>92998</v>
          </cell>
          <cell r="C12953" t="str">
            <v>CABO DE COBRE FLEXÍVEL ISOLADO, 185 MM², ANTI-CHAMA 0,6/1,0 KV, PARA DISTRIBUIÇÃO - FORNECIMENTO E INSTALAÇÃO. AF_12/2015</v>
          </cell>
          <cell r="D12953" t="str">
            <v>M</v>
          </cell>
          <cell r="E12953">
            <v>0</v>
          </cell>
        </row>
        <row r="12954">
          <cell r="B12954">
            <v>88247</v>
          </cell>
          <cell r="C12954" t="str">
            <v>AUXILIAR DE ELETRICISTA COM ENCARGOS COMPLEMENTARES</v>
          </cell>
          <cell r="D12954" t="str">
            <v>H</v>
          </cell>
          <cell r="E12954">
            <v>0.21199999999999999</v>
          </cell>
        </row>
        <row r="12955">
          <cell r="B12955">
            <v>88264</v>
          </cell>
          <cell r="C12955" t="str">
            <v>ELETRICISTA COM ENCARGOS COMPLEMENTARES</v>
          </cell>
          <cell r="D12955" t="str">
            <v>H</v>
          </cell>
          <cell r="E12955">
            <v>0.21199999999999999</v>
          </cell>
        </row>
        <row r="12956">
          <cell r="B12956">
            <v>1000</v>
          </cell>
          <cell r="C12956" t="str">
            <v>CABO DE COBRE, FLEXIVEL, CLASSE 4 OU 5, ISOLACAO EM PVC/A, ANTICHAMA BWF-B, COBERTURA PVC-ST1, ANTICHAMA BWF-B, 1 CONDUTOR, 0,6/1 KV, SECAO NOMINAL 185 MM2</v>
          </cell>
          <cell r="D12956" t="str">
            <v>M</v>
          </cell>
          <cell r="E12956">
            <v>1.0149999999999999</v>
          </cell>
        </row>
        <row r="12957">
          <cell r="B12957">
            <v>21127</v>
          </cell>
          <cell r="C12957" t="str">
            <v>FITA ISOLANTE ADESIVA ANTICHAMA, USO ATE 750 V, EM ROLO DE 19 MM X 5 M</v>
          </cell>
          <cell r="D12957" t="str">
            <v>UN</v>
          </cell>
          <cell r="E12957">
            <v>8.9999999999999993E-3</v>
          </cell>
        </row>
        <row r="12958">
          <cell r="B12958">
            <v>92999</v>
          </cell>
          <cell r="C12958" t="str">
            <v>CABO DE COBRE FLEXÍVEL ISOLADO, 240 MM², ANTI-CHAMA 450/750 V, PARA DISTRIBUIÇÃO - FORNECIMENTO E INSTALAÇÃO. AF_12/2015</v>
          </cell>
          <cell r="D12958" t="str">
            <v>M</v>
          </cell>
          <cell r="E12958">
            <v>0</v>
          </cell>
        </row>
        <row r="12959">
          <cell r="B12959">
            <v>88247</v>
          </cell>
          <cell r="C12959" t="str">
            <v>AUXILIAR DE ELETRICISTA COM ENCARGOS COMPLEMENTARES</v>
          </cell>
          <cell r="D12959" t="str">
            <v>H</v>
          </cell>
          <cell r="E12959">
            <v>0.26300000000000001</v>
          </cell>
        </row>
        <row r="12960">
          <cell r="B12960">
            <v>88264</v>
          </cell>
          <cell r="C12960" t="str">
            <v>ELETRICISTA COM ENCARGOS COMPLEMENTARES</v>
          </cell>
          <cell r="D12960" t="str">
            <v>H</v>
          </cell>
          <cell r="E12960">
            <v>0.26300000000000001</v>
          </cell>
        </row>
        <row r="12961">
          <cell r="B12961">
            <v>991</v>
          </cell>
          <cell r="C12961" t="str">
            <v>CABO DE COBRE, RIGIDO, CLASSE 2, ISOLACAO EM PVC/A, ANTICHAMA BWF-B, 1 CONDUTOR, 450/750 V, SECAO NOMINAL 240 MM2</v>
          </cell>
          <cell r="D12961" t="str">
            <v>M</v>
          </cell>
          <cell r="E12961">
            <v>1.0149999999999999</v>
          </cell>
        </row>
        <row r="12962">
          <cell r="B12962">
            <v>21127</v>
          </cell>
          <cell r="C12962" t="str">
            <v>FITA ISOLANTE ADESIVA ANTICHAMA, USO ATE 750 V, EM ROLO DE 19 MM X 5 M</v>
          </cell>
          <cell r="D12962" t="str">
            <v>UN</v>
          </cell>
          <cell r="E12962">
            <v>8.9999999999999993E-3</v>
          </cell>
        </row>
        <row r="12963">
          <cell r="B12963">
            <v>93000</v>
          </cell>
          <cell r="C12963" t="str">
            <v>CABO DE COBRE FLEXÍVEL ISOLADO, 240 MM², ANTI-CHAMA 0,6/1,0 KV, PARA DISTRIBUIÇÃO - FORNECIMENTO E INSTALAÇÃO. AF_12/2015</v>
          </cell>
          <cell r="D12963" t="str">
            <v>M</v>
          </cell>
          <cell r="E12963">
            <v>0</v>
          </cell>
        </row>
        <row r="12964">
          <cell r="B12964">
            <v>88247</v>
          </cell>
          <cell r="C12964" t="str">
            <v>AUXILIAR DE ELETRICISTA COM ENCARGOS COMPLEMENTARES</v>
          </cell>
          <cell r="D12964" t="str">
            <v>H</v>
          </cell>
          <cell r="E12964">
            <v>0.26300000000000001</v>
          </cell>
        </row>
        <row r="12965">
          <cell r="B12965">
            <v>88264</v>
          </cell>
          <cell r="C12965" t="str">
            <v>ELETRICISTA COM ENCARGOS COMPLEMENTARES</v>
          </cell>
          <cell r="D12965" t="str">
            <v>H</v>
          </cell>
          <cell r="E12965">
            <v>0.26300000000000001</v>
          </cell>
        </row>
        <row r="12966">
          <cell r="B12966">
            <v>1015</v>
          </cell>
          <cell r="C12966" t="str">
            <v>CABO DE COBRE, FLEXIVEL, CLASSE 4 OU 5, ISOLACAO EM PVC/A, ANTICHAMA BWF-B, COBERTURA PVC-ST1, ANTICHAMA BWF-B, 1 CONDUTOR, 0,6/1 KV, SECAO NOMINAL 240 MM2</v>
          </cell>
          <cell r="D12966" t="str">
            <v>M</v>
          </cell>
          <cell r="E12966">
            <v>1.0149999999999999</v>
          </cell>
        </row>
        <row r="12967">
          <cell r="B12967">
            <v>21127</v>
          </cell>
          <cell r="C12967" t="str">
            <v>FITA ISOLANTE ADESIVA ANTICHAMA, USO ATE 750 V, EM ROLO DE 19 MM X 5 M</v>
          </cell>
          <cell r="D12967" t="str">
            <v>UN</v>
          </cell>
          <cell r="E12967">
            <v>8.9999999999999993E-3</v>
          </cell>
        </row>
        <row r="12968">
          <cell r="B12968">
            <v>93001</v>
          </cell>
          <cell r="C12968" t="str">
            <v>CABO DE COBRE FLEXÍVEL ISOLADO, 300 MM², ANTI-CHAMA 450/750 V, PARA DISTRIBUIÇÃO - FORNECIMENTO E INSTALAÇÃO. AF_12/2015</v>
          </cell>
          <cell r="D12968" t="str">
            <v>M</v>
          </cell>
          <cell r="E12968">
            <v>0</v>
          </cell>
        </row>
        <row r="12969">
          <cell r="B12969">
            <v>88247</v>
          </cell>
          <cell r="C12969" t="str">
            <v>AUXILIAR DE ELETRICISTA COM ENCARGOS COMPLEMENTARES</v>
          </cell>
          <cell r="D12969" t="str">
            <v>H</v>
          </cell>
          <cell r="E12969">
            <v>0.311</v>
          </cell>
        </row>
        <row r="12970">
          <cell r="B12970">
            <v>88264</v>
          </cell>
          <cell r="C12970" t="str">
            <v>ELETRICISTA COM ENCARGOS COMPLEMENTARES</v>
          </cell>
          <cell r="D12970" t="str">
            <v>H</v>
          </cell>
          <cell r="E12970">
            <v>0.311</v>
          </cell>
        </row>
        <row r="12971">
          <cell r="B12971">
            <v>1024</v>
          </cell>
          <cell r="C12971" t="str">
            <v>CABO DE COBRE, RIGIDO, CLASSE 2, ISOLACAO EM PVC/A, ANTICHAMA BWF-B, 1 CONDUTOR, 450/750 V, SECAO NOMINAL 300 MM2</v>
          </cell>
          <cell r="D12971" t="str">
            <v>M</v>
          </cell>
          <cell r="E12971">
            <v>1.0149999999999999</v>
          </cell>
        </row>
        <row r="12972">
          <cell r="B12972">
            <v>21127</v>
          </cell>
          <cell r="C12972" t="str">
            <v>FITA ISOLANTE ADESIVA ANTICHAMA, USO ATE 750 V, EM ROLO DE 19 MM X 5 M</v>
          </cell>
          <cell r="D12972" t="str">
            <v>UN</v>
          </cell>
          <cell r="E12972">
            <v>8.9999999999999993E-3</v>
          </cell>
        </row>
        <row r="12973">
          <cell r="B12973">
            <v>93002</v>
          </cell>
          <cell r="C12973" t="str">
            <v>CABO DE COBRE FLEXÍVEL ISOLADO, 300 MM², ANTI-CHAMA 0,6/1,0 KV, PARA DISTRIBUIÇÃO - FORNECIMENTO E INSTALAÇÃO. AF_12/2015</v>
          </cell>
          <cell r="D12973" t="str">
            <v>M</v>
          </cell>
          <cell r="E12973">
            <v>0</v>
          </cell>
        </row>
        <row r="12974">
          <cell r="B12974">
            <v>88247</v>
          </cell>
          <cell r="C12974" t="str">
            <v>AUXILIAR DE ELETRICISTA COM ENCARGOS COMPLEMENTARES</v>
          </cell>
          <cell r="D12974" t="str">
            <v>H</v>
          </cell>
          <cell r="E12974">
            <v>0.311</v>
          </cell>
        </row>
        <row r="12975">
          <cell r="B12975">
            <v>88264</v>
          </cell>
          <cell r="C12975" t="str">
            <v>ELETRICISTA COM ENCARGOS COMPLEMENTARES</v>
          </cell>
          <cell r="D12975" t="str">
            <v>H</v>
          </cell>
          <cell r="E12975">
            <v>0.311</v>
          </cell>
        </row>
        <row r="12976">
          <cell r="B12976">
            <v>1001</v>
          </cell>
          <cell r="C12976" t="str">
            <v>CABO DE COBRE, FLEXIVEL, CLASSE 4 OU 5, ISOLACAO EM PVC/A, ANTICHAMA BWF-B, COBERTURA PVC-ST1, ANTICHAMA BWF-B, 1 CONDUTOR, 0,6/1 KV, SECAO NOMINAL 300 MM2</v>
          </cell>
          <cell r="D12976" t="str">
            <v>M</v>
          </cell>
          <cell r="E12976">
            <v>1.0149999999999999</v>
          </cell>
        </row>
        <row r="12977">
          <cell r="B12977">
            <v>21127</v>
          </cell>
          <cell r="C12977" t="str">
            <v>FITA ISOLANTE ADESIVA ANTICHAMA, USO ATE 750 V, EM ROLO DE 19 MM X 5 M</v>
          </cell>
          <cell r="D12977" t="str">
            <v>UN</v>
          </cell>
          <cell r="E12977">
            <v>8.9999999999999993E-3</v>
          </cell>
        </row>
        <row r="12978">
          <cell r="B12978">
            <v>83443</v>
          </cell>
          <cell r="C12978" t="str">
            <v>CAIXA DE PASSAGEM 20X20X25 FUNDO BRITA COM TAMPA</v>
          </cell>
          <cell r="D12978" t="str">
            <v>UN</v>
          </cell>
          <cell r="E12978">
            <v>0</v>
          </cell>
        </row>
        <row r="12979">
          <cell r="B12979">
            <v>88309</v>
          </cell>
          <cell r="C12979" t="str">
            <v>PEDREIRO COM ENCARGOS COMPLEMENTARES</v>
          </cell>
          <cell r="D12979" t="str">
            <v>H</v>
          </cell>
          <cell r="E12979">
            <v>0.69</v>
          </cell>
        </row>
        <row r="12980">
          <cell r="B12980">
            <v>88316</v>
          </cell>
          <cell r="C12980" t="str">
            <v>SERVENTE COM ENCARGOS COMPLEMENTARES</v>
          </cell>
          <cell r="D12980" t="str">
            <v>H</v>
          </cell>
          <cell r="E12980">
            <v>1.05</v>
          </cell>
        </row>
        <row r="12981">
          <cell r="B12981">
            <v>39</v>
          </cell>
          <cell r="C12981" t="str">
            <v>ACO CA-60, 5,0 MM, VERGALHAO</v>
          </cell>
          <cell r="D12981" t="str">
            <v>KG</v>
          </cell>
          <cell r="E12981">
            <v>0.14000000000000001</v>
          </cell>
        </row>
        <row r="12982">
          <cell r="B12982">
            <v>367</v>
          </cell>
          <cell r="C12982" t="str">
            <v>AREIA GROSSA - POSTO JAZIDA/FORNECEDOR (RETIRADO NA JAZIDA, SEM TRANSPORTE)</v>
          </cell>
          <cell r="D12982" t="str">
            <v>M3</v>
          </cell>
          <cell r="E12982">
            <v>1.2600000000000001E-3</v>
          </cell>
        </row>
        <row r="12983">
          <cell r="B12983">
            <v>370</v>
          </cell>
          <cell r="C12983" t="str">
            <v>AREIA MEDIA - POSTO JAZIDA/FORNECEDOR (RETIRADO NA JAZIDA, SEM TRANSPORTE)</v>
          </cell>
          <cell r="D12983" t="str">
            <v>M3</v>
          </cell>
          <cell r="E12983">
            <v>0.02</v>
          </cell>
        </row>
        <row r="12984">
          <cell r="B12984">
            <v>1106</v>
          </cell>
          <cell r="C12984" t="str">
            <v>CAL HIDRATADA CH-I PARA ARGAMASSAS</v>
          </cell>
          <cell r="D12984" t="str">
            <v>KG</v>
          </cell>
          <cell r="E12984">
            <v>1.65</v>
          </cell>
        </row>
        <row r="12985">
          <cell r="B12985">
            <v>1358</v>
          </cell>
          <cell r="C12985" t="str">
            <v>CHAPA DE MADEIRA COMPENSADA RESINADA PARA FORMA DE CONCRETO, DE *2,2 X 1,1* M, E = 17 MM</v>
          </cell>
          <cell r="D12985" t="str">
            <v>M2</v>
          </cell>
          <cell r="E12985">
            <v>0.04</v>
          </cell>
        </row>
        <row r="12986">
          <cell r="B12986">
            <v>1379</v>
          </cell>
          <cell r="C12986" t="str">
            <v>CIMENTO PORTLAND COMPOSTO CP II-32</v>
          </cell>
          <cell r="D12986" t="str">
            <v>KG</v>
          </cell>
          <cell r="E12986">
            <v>4.5999999999999996</v>
          </cell>
        </row>
        <row r="12987">
          <cell r="B12987">
            <v>4718</v>
          </cell>
          <cell r="C12987" t="str">
            <v>PEDRA BRITADA N. 2 (19 A 38 MM) POSTO PEDREIRA/FORNECEDOR, SEM FRETE</v>
          </cell>
          <cell r="D12987" t="str">
            <v>M3</v>
          </cell>
          <cell r="E12987">
            <v>1.4599999999999999E-3</v>
          </cell>
        </row>
        <row r="12988">
          <cell r="B12988">
            <v>4722</v>
          </cell>
          <cell r="C12988" t="str">
            <v>PEDRA BRITADA N. 3 (38 A 50 MM) POSTO PEDREIRA/FORNECEDOR, SEM FRETE</v>
          </cell>
          <cell r="D12988" t="str">
            <v>M3</v>
          </cell>
          <cell r="E12988">
            <v>3.0000000000000001E-3</v>
          </cell>
        </row>
        <row r="12989">
          <cell r="B12989">
            <v>7258</v>
          </cell>
          <cell r="C12989" t="str">
            <v>TIJOLO CERAMICO MACICO *5 X 10 X 20* CM</v>
          </cell>
          <cell r="D12989" t="str">
            <v>UN</v>
          </cell>
          <cell r="E12989">
            <v>29</v>
          </cell>
        </row>
        <row r="12990">
          <cell r="B12990">
            <v>83446</v>
          </cell>
          <cell r="C12990" t="str">
            <v>CAIXA DE PASSAGEM 30X30X40 COM TAMPA E DRENO BRITA</v>
          </cell>
          <cell r="D12990" t="str">
            <v>UN</v>
          </cell>
          <cell r="E12990">
            <v>0</v>
          </cell>
        </row>
        <row r="12991">
          <cell r="B12991">
            <v>88309</v>
          </cell>
          <cell r="C12991" t="str">
            <v>PEDREIRO COM ENCARGOS COMPLEMENTARES</v>
          </cell>
          <cell r="D12991" t="str">
            <v>H</v>
          </cell>
          <cell r="E12991">
            <v>1.6789000000000001</v>
          </cell>
        </row>
        <row r="12992">
          <cell r="B12992">
            <v>88316</v>
          </cell>
          <cell r="C12992" t="str">
            <v>SERVENTE COM ENCARGOS COMPLEMENTARES</v>
          </cell>
          <cell r="D12992" t="str">
            <v>H</v>
          </cell>
          <cell r="E12992">
            <v>4.4832000000000001</v>
          </cell>
        </row>
        <row r="12993">
          <cell r="B12993">
            <v>39</v>
          </cell>
          <cell r="C12993" t="str">
            <v>ACO CA-60, 5,0 MM, VERGALHAO</v>
          </cell>
          <cell r="D12993" t="str">
            <v>KG</v>
          </cell>
          <cell r="E12993">
            <v>2.1560000000000001</v>
          </cell>
        </row>
        <row r="12994">
          <cell r="B12994">
            <v>370</v>
          </cell>
          <cell r="C12994" t="str">
            <v>AREIA MEDIA - POSTO JAZIDA/FORNECEDOR (RETIRADO NA JAZIDA, SEM TRANSPORTE)</v>
          </cell>
          <cell r="D12994" t="str">
            <v>M3</v>
          </cell>
          <cell r="E12994">
            <v>6.5299999999999997E-2</v>
          </cell>
        </row>
        <row r="12995">
          <cell r="B12995">
            <v>1106</v>
          </cell>
          <cell r="C12995" t="str">
            <v>CAL HIDRATADA CH-I PARA ARGAMASSAS</v>
          </cell>
          <cell r="D12995" t="str">
            <v>KG</v>
          </cell>
          <cell r="E12995">
            <v>3.0095999999999998</v>
          </cell>
        </row>
        <row r="12996">
          <cell r="B12996">
            <v>1358</v>
          </cell>
          <cell r="C12996" t="str">
            <v>CHAPA DE MADEIRA COMPENSADA RESINADA PARA FORMA DE CONCRETO, DE *2,2 X 1,1* M, E = 17 MM</v>
          </cell>
          <cell r="D12996" t="str">
            <v>M2</v>
          </cell>
          <cell r="E12996">
            <v>0.06</v>
          </cell>
        </row>
        <row r="12997">
          <cell r="B12997">
            <v>1379</v>
          </cell>
          <cell r="C12997" t="str">
            <v>CIMENTO PORTLAND COMPOSTO CP II-32</v>
          </cell>
          <cell r="D12997" t="str">
            <v>KG</v>
          </cell>
          <cell r="E12997">
            <v>18.508400000000002</v>
          </cell>
        </row>
        <row r="12998">
          <cell r="B12998">
            <v>4721</v>
          </cell>
          <cell r="C12998" t="str">
            <v>PEDRA BRITADA N. 1 (9,5 a 19 MM) POSTO PEDREIRA/FORNECEDOR, SEM FRETE</v>
          </cell>
          <cell r="D12998" t="str">
            <v>M3</v>
          </cell>
          <cell r="E12998">
            <v>3.6499999999999998E-2</v>
          </cell>
        </row>
        <row r="12999">
          <cell r="B12999">
            <v>4722</v>
          </cell>
          <cell r="C12999" t="str">
            <v>PEDRA BRITADA N. 3 (38 A 50 MM) POSTO PEDREIRA/FORNECEDOR, SEM FRETE</v>
          </cell>
          <cell r="D12999" t="str">
            <v>M3</v>
          </cell>
          <cell r="E12999">
            <v>4.0000000000000001E-3</v>
          </cell>
        </row>
        <row r="13000">
          <cell r="B13000">
            <v>7258</v>
          </cell>
          <cell r="C13000" t="str">
            <v>TIJOLO CERAMICO MACICO *5 X 10 X 20* CM</v>
          </cell>
          <cell r="D13000" t="str">
            <v>UN</v>
          </cell>
          <cell r="E13000">
            <v>60.48</v>
          </cell>
        </row>
        <row r="13001">
          <cell r="B13001">
            <v>83447</v>
          </cell>
          <cell r="C13001" t="str">
            <v>CAIXA DE PASSAGEM 40X40X50 FUNDO BRITA COM TAMPA</v>
          </cell>
          <cell r="D13001" t="str">
            <v>UN</v>
          </cell>
          <cell r="E13001">
            <v>0</v>
          </cell>
        </row>
        <row r="13002">
          <cell r="B13002">
            <v>88309</v>
          </cell>
          <cell r="C13002" t="str">
            <v>PEDREIRO COM ENCARGOS COMPLEMENTARES</v>
          </cell>
          <cell r="D13002" t="str">
            <v>H</v>
          </cell>
          <cell r="E13002">
            <v>2.42</v>
          </cell>
        </row>
        <row r="13003">
          <cell r="B13003">
            <v>88316</v>
          </cell>
          <cell r="C13003" t="str">
            <v>SERVENTE COM ENCARGOS COMPLEMENTARES</v>
          </cell>
          <cell r="D13003" t="str">
            <v>H</v>
          </cell>
          <cell r="E13003">
            <v>4.0999999999999996</v>
          </cell>
        </row>
        <row r="13004">
          <cell r="B13004">
            <v>39</v>
          </cell>
          <cell r="C13004" t="str">
            <v>ACO CA-60, 5,0 MM, VERGALHAO</v>
          </cell>
          <cell r="D13004" t="str">
            <v>KG</v>
          </cell>
          <cell r="E13004">
            <v>0.56000000000000005</v>
          </cell>
        </row>
        <row r="13005">
          <cell r="B13005">
            <v>367</v>
          </cell>
          <cell r="C13005" t="str">
            <v>AREIA GROSSA - POSTO JAZIDA/FORNECEDOR (RETIRADO NA JAZIDA, SEM TRANSPORTE)</v>
          </cell>
          <cell r="D13005" t="str">
            <v>M3</v>
          </cell>
          <cell r="E13005">
            <v>5.0400000000000002E-3</v>
          </cell>
        </row>
        <row r="13006">
          <cell r="B13006">
            <v>370</v>
          </cell>
          <cell r="C13006" t="str">
            <v>AREIA MEDIA - POSTO JAZIDA/FORNECEDOR (RETIRADO NA JAZIDA, SEM TRANSPORTE)</v>
          </cell>
          <cell r="D13006" t="str">
            <v>M3</v>
          </cell>
          <cell r="E13006">
            <v>7.0000000000000007E-2</v>
          </cell>
        </row>
        <row r="13007">
          <cell r="B13007">
            <v>1106</v>
          </cell>
          <cell r="C13007" t="str">
            <v>CAL HIDRATADA CH-I PARA ARGAMASSAS</v>
          </cell>
          <cell r="D13007" t="str">
            <v>KG</v>
          </cell>
          <cell r="E13007">
            <v>5.78</v>
          </cell>
        </row>
        <row r="13008">
          <cell r="B13008">
            <v>1358</v>
          </cell>
          <cell r="C13008" t="str">
            <v>CHAPA DE MADEIRA COMPENSADA RESINADA PARA FORMA DE CONCRETO, DE *2,2 X 1,1* M, E = 17 MM</v>
          </cell>
          <cell r="D13008" t="str">
            <v>M2</v>
          </cell>
          <cell r="E13008">
            <v>0.08</v>
          </cell>
        </row>
        <row r="13009">
          <cell r="B13009">
            <v>1379</v>
          </cell>
          <cell r="C13009" t="str">
            <v>CIMENTO PORTLAND COMPOSTO CP II-32</v>
          </cell>
          <cell r="D13009" t="str">
            <v>KG</v>
          </cell>
          <cell r="E13009">
            <v>16.47</v>
          </cell>
        </row>
        <row r="13010">
          <cell r="B13010">
            <v>4718</v>
          </cell>
          <cell r="C13010" t="str">
            <v>PEDRA BRITADA N. 2 (19 A 38 MM) POSTO PEDREIRA/FORNECEDOR, SEM FRETE</v>
          </cell>
          <cell r="D13010" t="str">
            <v>M3</v>
          </cell>
          <cell r="E13010">
            <v>5.8399999999999997E-3</v>
          </cell>
        </row>
        <row r="13011">
          <cell r="B13011">
            <v>4722</v>
          </cell>
          <cell r="C13011" t="str">
            <v>PEDRA BRITADA N. 3 (38 A 50 MM) POSTO PEDREIRA/FORNECEDOR, SEM FRETE</v>
          </cell>
          <cell r="D13011" t="str">
            <v>M3</v>
          </cell>
          <cell r="E13011">
            <v>6.0000000000000001E-3</v>
          </cell>
        </row>
        <row r="13012">
          <cell r="B13012">
            <v>7258</v>
          </cell>
          <cell r="C13012" t="str">
            <v>TIJOLO CERAMICO MACICO *5 X 10 X 20* CM</v>
          </cell>
          <cell r="D13012" t="str">
            <v>UN</v>
          </cell>
          <cell r="E13012">
            <v>89</v>
          </cell>
        </row>
        <row r="13013">
          <cell r="B13013">
            <v>83448</v>
          </cell>
          <cell r="C13013" t="str">
            <v>CAIXA DE PASSGEM 50X50X60 FUNDO BRITA C/ TAMPA</v>
          </cell>
          <cell r="D13013" t="str">
            <v>UN</v>
          </cell>
          <cell r="E13013">
            <v>0</v>
          </cell>
        </row>
        <row r="13014">
          <cell r="B13014">
            <v>88309</v>
          </cell>
          <cell r="C13014" t="str">
            <v>PEDREIRO COM ENCARGOS COMPLEMENTARES</v>
          </cell>
          <cell r="D13014" t="str">
            <v>H</v>
          </cell>
          <cell r="E13014">
            <v>3.8</v>
          </cell>
        </row>
        <row r="13015">
          <cell r="B13015">
            <v>88316</v>
          </cell>
          <cell r="C13015" t="str">
            <v>SERVENTE COM ENCARGOS COMPLEMENTARES</v>
          </cell>
          <cell r="D13015" t="str">
            <v>H</v>
          </cell>
          <cell r="E13015">
            <v>6.04</v>
          </cell>
        </row>
        <row r="13016">
          <cell r="B13016">
            <v>39</v>
          </cell>
          <cell r="C13016" t="str">
            <v>ACO CA-60, 5,0 MM, VERGALHAO</v>
          </cell>
          <cell r="D13016" t="str">
            <v>KG</v>
          </cell>
          <cell r="E13016">
            <v>0.875</v>
          </cell>
        </row>
        <row r="13017">
          <cell r="B13017">
            <v>367</v>
          </cell>
          <cell r="C13017" t="str">
            <v>AREIA GROSSA - POSTO JAZIDA/FORNECEDOR (RETIRADO NA JAZIDA, SEM TRANSPORTE)</v>
          </cell>
          <cell r="D13017" t="str">
            <v>M3</v>
          </cell>
          <cell r="E13017">
            <v>8.1899999999999994E-3</v>
          </cell>
        </row>
        <row r="13018">
          <cell r="B13018">
            <v>370</v>
          </cell>
          <cell r="C13018" t="str">
            <v>AREIA MEDIA - POSTO JAZIDA/FORNECEDOR (RETIRADO NA JAZIDA, SEM TRANSPORTE)</v>
          </cell>
          <cell r="D13018" t="str">
            <v>M3</v>
          </cell>
          <cell r="E13018">
            <v>0.1</v>
          </cell>
        </row>
        <row r="13019">
          <cell r="B13019">
            <v>1106</v>
          </cell>
          <cell r="C13019" t="str">
            <v>CAL HIDRATADA CH-I PARA ARGAMASSAS</v>
          </cell>
          <cell r="D13019" t="str">
            <v>KG</v>
          </cell>
          <cell r="E13019">
            <v>8.25</v>
          </cell>
        </row>
        <row r="13020">
          <cell r="B13020">
            <v>1358</v>
          </cell>
          <cell r="C13020" t="str">
            <v>CHAPA DE MADEIRA COMPENSADA RESINADA PARA FORMA DE CONCRETO, DE *2,2 X 1,1* M, E = 17 MM</v>
          </cell>
          <cell r="D13020" t="str">
            <v>M2</v>
          </cell>
          <cell r="E13020">
            <v>0.1</v>
          </cell>
        </row>
        <row r="13021">
          <cell r="B13021">
            <v>1379</v>
          </cell>
          <cell r="C13021" t="str">
            <v>CIMENTO PORTLAND COMPOSTO CP II-32</v>
          </cell>
          <cell r="D13021" t="str">
            <v>KG</v>
          </cell>
          <cell r="E13021">
            <v>24.09</v>
          </cell>
        </row>
        <row r="13022">
          <cell r="B13022">
            <v>4718</v>
          </cell>
          <cell r="C13022" t="str">
            <v>PEDRA BRITADA N. 2 (19 A 38 MM) POSTO PEDREIRA/FORNECEDOR, SEM FRETE</v>
          </cell>
          <cell r="D13022" t="str">
            <v>M3</v>
          </cell>
          <cell r="E13022">
            <v>9.4900000000000002E-3</v>
          </cell>
        </row>
        <row r="13023">
          <cell r="B13023">
            <v>4722</v>
          </cell>
          <cell r="C13023" t="str">
            <v>PEDRA BRITADA N. 3 (38 A 50 MM) POSTO PEDREIRA/FORNECEDOR, SEM FRETE</v>
          </cell>
          <cell r="D13023" t="str">
            <v>M3</v>
          </cell>
          <cell r="E13023">
            <v>8.0000000000000002E-3</v>
          </cell>
        </row>
        <row r="13024">
          <cell r="B13024">
            <v>7258</v>
          </cell>
          <cell r="C13024" t="str">
            <v>TIJOLO CERAMICO MACICO *5 X 10 X 20* CM</v>
          </cell>
          <cell r="D13024" t="str">
            <v>UN</v>
          </cell>
          <cell r="E13024">
            <v>138</v>
          </cell>
        </row>
        <row r="13025">
          <cell r="B13025">
            <v>83449</v>
          </cell>
          <cell r="C13025" t="str">
            <v>CAIXA DE PASSAGEM 60X60X70 FUNDO BRITA COM TAMPA</v>
          </cell>
          <cell r="D13025" t="str">
            <v>UN</v>
          </cell>
          <cell r="E13025">
            <v>0</v>
          </cell>
        </row>
        <row r="13026">
          <cell r="B13026">
            <v>88309</v>
          </cell>
          <cell r="C13026" t="str">
            <v>PEDREIRO COM ENCARGOS COMPLEMENTARES</v>
          </cell>
          <cell r="D13026" t="str">
            <v>H</v>
          </cell>
          <cell r="E13026">
            <v>5.01</v>
          </cell>
        </row>
        <row r="13027">
          <cell r="B13027">
            <v>88316</v>
          </cell>
          <cell r="C13027" t="str">
            <v>SERVENTE COM ENCARGOS COMPLEMENTARES</v>
          </cell>
          <cell r="D13027" t="str">
            <v>H</v>
          </cell>
          <cell r="E13027">
            <v>8.81</v>
          </cell>
        </row>
        <row r="13028">
          <cell r="B13028">
            <v>39</v>
          </cell>
          <cell r="C13028" t="str">
            <v>ACO CA-60, 5,0 MM, VERGALHAO</v>
          </cell>
          <cell r="D13028" t="str">
            <v>KG</v>
          </cell>
          <cell r="E13028">
            <v>1.26</v>
          </cell>
        </row>
        <row r="13029">
          <cell r="B13029">
            <v>367</v>
          </cell>
          <cell r="C13029" t="str">
            <v>AREIA GROSSA - POSTO JAZIDA/FORNECEDOR (RETIRADO NA JAZIDA, SEM TRANSPORTE)</v>
          </cell>
          <cell r="D13029" t="str">
            <v>M3</v>
          </cell>
          <cell r="E13029">
            <v>1.242E-2</v>
          </cell>
        </row>
        <row r="13030">
          <cell r="B13030">
            <v>370</v>
          </cell>
          <cell r="C13030" t="str">
            <v>AREIA MEDIA - POSTO JAZIDA/FORNECEDOR (RETIRADO NA JAZIDA, SEM TRANSPORTE)</v>
          </cell>
          <cell r="D13030" t="str">
            <v>M3</v>
          </cell>
          <cell r="E13030">
            <v>0.15</v>
          </cell>
        </row>
        <row r="13031">
          <cell r="B13031">
            <v>1106</v>
          </cell>
          <cell r="C13031" t="str">
            <v>CAL HIDRATADA CH-I PARA ARGAMASSAS</v>
          </cell>
          <cell r="D13031" t="str">
            <v>KG</v>
          </cell>
          <cell r="E13031">
            <v>11</v>
          </cell>
        </row>
        <row r="13032">
          <cell r="B13032">
            <v>1358</v>
          </cell>
          <cell r="C13032" t="str">
            <v>CHAPA DE MADEIRA COMPENSADA RESINADA PARA FORMA DE CONCRETO, DE *2,2 X 1,1* M, E = 17 MM</v>
          </cell>
          <cell r="D13032" t="str">
            <v>M2</v>
          </cell>
          <cell r="E13032">
            <v>0.12</v>
          </cell>
        </row>
        <row r="13033">
          <cell r="B13033">
            <v>1379</v>
          </cell>
          <cell r="C13033" t="str">
            <v>CIMENTO PORTLAND COMPOSTO CP II-32</v>
          </cell>
          <cell r="D13033" t="str">
            <v>KG</v>
          </cell>
          <cell r="E13033">
            <v>34.69</v>
          </cell>
        </row>
        <row r="13034">
          <cell r="B13034">
            <v>4718</v>
          </cell>
          <cell r="C13034" t="str">
            <v>PEDRA BRITADA N. 2 (19 A 38 MM) POSTO PEDREIRA/FORNECEDOR, SEM FRETE</v>
          </cell>
          <cell r="D13034" t="str">
            <v>M3</v>
          </cell>
          <cell r="E13034">
            <v>1.3140000000000001E-2</v>
          </cell>
        </row>
        <row r="13035">
          <cell r="B13035">
            <v>4722</v>
          </cell>
          <cell r="C13035" t="str">
            <v>PEDRA BRITADA N. 3 (38 A 50 MM) POSTO PEDREIRA/FORNECEDOR, SEM FRETE</v>
          </cell>
          <cell r="D13035" t="str">
            <v>M3</v>
          </cell>
          <cell r="E13035">
            <v>1.2E-2</v>
          </cell>
        </row>
        <row r="13036">
          <cell r="B13036">
            <v>7258</v>
          </cell>
          <cell r="C13036" t="str">
            <v>TIJOLO CERAMICO MACICO *5 X 10 X 20* CM</v>
          </cell>
          <cell r="D13036" t="str">
            <v>UN</v>
          </cell>
          <cell r="E13036">
            <v>200</v>
          </cell>
        </row>
        <row r="13037">
          <cell r="B13037">
            <v>83450</v>
          </cell>
          <cell r="C13037" t="str">
            <v>CAIXA DE PASSAGEM 80X80X62 FUNDO BRITA COM TAMPA</v>
          </cell>
          <cell r="D13037" t="str">
            <v>UN</v>
          </cell>
          <cell r="E13037">
            <v>0</v>
          </cell>
        </row>
        <row r="13038">
          <cell r="B13038">
            <v>88309</v>
          </cell>
          <cell r="C13038" t="str">
            <v>PEDREIRO COM ENCARGOS COMPLEMENTARES</v>
          </cell>
          <cell r="D13038" t="str">
            <v>H</v>
          </cell>
          <cell r="E13038">
            <v>5.7</v>
          </cell>
        </row>
        <row r="13039">
          <cell r="B13039">
            <v>88316</v>
          </cell>
          <cell r="C13039" t="str">
            <v>SERVENTE COM ENCARGOS COMPLEMENTARES</v>
          </cell>
          <cell r="D13039" t="str">
            <v>H</v>
          </cell>
          <cell r="E13039">
            <v>10.7</v>
          </cell>
        </row>
        <row r="13040">
          <cell r="B13040">
            <v>39</v>
          </cell>
          <cell r="C13040" t="str">
            <v>ACO CA-60, 5,0 MM, VERGALHAO</v>
          </cell>
          <cell r="D13040" t="str">
            <v>KG</v>
          </cell>
          <cell r="E13040">
            <v>2.2400000000000002</v>
          </cell>
        </row>
        <row r="13041">
          <cell r="B13041">
            <v>367</v>
          </cell>
          <cell r="C13041" t="str">
            <v>AREIA GROSSA - POSTO JAZIDA/FORNECEDOR (RETIRADO NA JAZIDA, SEM TRANSPORTE)</v>
          </cell>
          <cell r="D13041" t="str">
            <v>M3</v>
          </cell>
          <cell r="E13041">
            <v>2.0160000000000001E-2</v>
          </cell>
        </row>
        <row r="13042">
          <cell r="B13042">
            <v>370</v>
          </cell>
          <cell r="C13042" t="str">
            <v>AREIA MEDIA - POSTO JAZIDA/FORNECEDOR (RETIRADO NA JAZIDA, SEM TRANSPORTE)</v>
          </cell>
          <cell r="D13042" t="str">
            <v>M3</v>
          </cell>
          <cell r="E13042">
            <v>0.17</v>
          </cell>
        </row>
        <row r="13043">
          <cell r="B13043">
            <v>1106</v>
          </cell>
          <cell r="C13043" t="str">
            <v>CAL HIDRATADA CH-I PARA ARGAMASSAS</v>
          </cell>
          <cell r="D13043" t="str">
            <v>KG</v>
          </cell>
          <cell r="E13043">
            <v>12.4</v>
          </cell>
        </row>
        <row r="13044">
          <cell r="B13044">
            <v>1358</v>
          </cell>
          <cell r="C13044" t="str">
            <v>CHAPA DE MADEIRA COMPENSADA RESINADA PARA FORMA DE CONCRETO, DE *2,2 X 1,1* M, E = 17 MM</v>
          </cell>
          <cell r="D13044" t="str">
            <v>M2</v>
          </cell>
          <cell r="E13044">
            <v>0.16</v>
          </cell>
        </row>
        <row r="13045">
          <cell r="B13045">
            <v>1379</v>
          </cell>
          <cell r="C13045" t="str">
            <v>CIMENTO PORTLAND COMPOSTO CP II-32</v>
          </cell>
          <cell r="D13045" t="str">
            <v>KG</v>
          </cell>
          <cell r="E13045">
            <v>43.5</v>
          </cell>
        </row>
        <row r="13046">
          <cell r="B13046">
            <v>4718</v>
          </cell>
          <cell r="C13046" t="str">
            <v>PEDRA BRITADA N. 2 (19 A 38 MM) POSTO PEDREIRA/FORNECEDOR, SEM FRETE</v>
          </cell>
          <cell r="D13046" t="str">
            <v>M3</v>
          </cell>
          <cell r="E13046">
            <v>2.3359999999999999E-2</v>
          </cell>
        </row>
        <row r="13047">
          <cell r="B13047">
            <v>4722</v>
          </cell>
          <cell r="C13047" t="str">
            <v>PEDRA BRITADA N. 3 (38 A 50 MM) POSTO PEDREIRA/FORNECEDOR, SEM FRETE</v>
          </cell>
          <cell r="D13047" t="str">
            <v>M3</v>
          </cell>
          <cell r="E13047">
            <v>0.02</v>
          </cell>
        </row>
        <row r="13048">
          <cell r="B13048">
            <v>7258</v>
          </cell>
          <cell r="C13048" t="str">
            <v>TIJOLO CERAMICO MACICO *5 X 10 X 20* CM</v>
          </cell>
          <cell r="D13048" t="str">
            <v>UN</v>
          </cell>
          <cell r="E13048">
            <v>230</v>
          </cell>
        </row>
        <row r="13049">
          <cell r="B13049">
            <v>91936</v>
          </cell>
          <cell r="C13049" t="str">
            <v>CAIXA OCTOGONAL 4" X 4", PVC, INSTALADA EM LAJE - FORNECIMENTO E INSTALAÇÃO. AF_12/2015</v>
          </cell>
          <cell r="D13049" t="str">
            <v>UN</v>
          </cell>
          <cell r="E13049">
            <v>0</v>
          </cell>
        </row>
        <row r="13050">
          <cell r="B13050">
            <v>88247</v>
          </cell>
          <cell r="C13050" t="str">
            <v>AUXILIAR DE ELETRICISTA COM ENCARGOS COMPLEMENTARES</v>
          </cell>
          <cell r="D13050" t="str">
            <v>H</v>
          </cell>
          <cell r="E13050">
            <v>0.14299999999999999</v>
          </cell>
        </row>
        <row r="13051">
          <cell r="B13051">
            <v>88264</v>
          </cell>
          <cell r="C13051" t="str">
            <v>ELETRICISTA COM ENCARGOS COMPLEMENTARES</v>
          </cell>
          <cell r="D13051" t="str">
            <v>H</v>
          </cell>
          <cell r="E13051">
            <v>0.14299999999999999</v>
          </cell>
        </row>
        <row r="13052">
          <cell r="B13052">
            <v>12001</v>
          </cell>
          <cell r="C13052" t="str">
            <v>CAIXA OCTOGONAL DE FUNDO MOVEL, EM PVC, DE 4" X 4", PARA ELETRODUTO FLEXIVEL CORRUGADO</v>
          </cell>
          <cell r="D13052" t="str">
            <v>UN</v>
          </cell>
          <cell r="E13052">
            <v>1</v>
          </cell>
        </row>
        <row r="13053">
          <cell r="B13053">
            <v>91937</v>
          </cell>
          <cell r="C13053" t="str">
            <v>CAIXA OCTOGONAL 3" X 3", PVC, INSTALADA EM LAJE - FORNECIMENTO E INSTALAÇÃO. AF_12/2015</v>
          </cell>
          <cell r="D13053" t="str">
            <v>UN</v>
          </cell>
          <cell r="E13053">
            <v>0</v>
          </cell>
        </row>
        <row r="13054">
          <cell r="B13054">
            <v>88247</v>
          </cell>
          <cell r="C13054" t="str">
            <v>AUXILIAR DE ELETRICISTA COM ENCARGOS COMPLEMENTARES</v>
          </cell>
          <cell r="D13054" t="str">
            <v>H</v>
          </cell>
          <cell r="E13054">
            <v>0.14299999999999999</v>
          </cell>
        </row>
        <row r="13055">
          <cell r="B13055">
            <v>88264</v>
          </cell>
          <cell r="C13055" t="str">
            <v>ELETRICISTA COM ENCARGOS COMPLEMENTARES</v>
          </cell>
          <cell r="D13055" t="str">
            <v>H</v>
          </cell>
          <cell r="E13055">
            <v>0.14299999999999999</v>
          </cell>
        </row>
        <row r="13056">
          <cell r="B13056">
            <v>1871</v>
          </cell>
          <cell r="C13056" t="str">
            <v>CAIXA OCTOGONAL DE FUNDO MOVEL, EM PVC, DE 3" X 3", PARA ELETRODUTO FLEXIVEL CORRUGADO</v>
          </cell>
          <cell r="D13056" t="str">
            <v>UN</v>
          </cell>
          <cell r="E13056">
            <v>1</v>
          </cell>
        </row>
        <row r="13057">
          <cell r="B13057">
            <v>91939</v>
          </cell>
          <cell r="C13057" t="str">
            <v>CAIXA RETANGULAR 4" X 2" ALTA (2,00 M DO PISO), PVC, INSTALADA EM PAREDE - FORNECIMENTO E INSTALAÇÃO. AF_12/2015</v>
          </cell>
          <cell r="D13057" t="str">
            <v>UN</v>
          </cell>
          <cell r="E13057">
            <v>0</v>
          </cell>
        </row>
        <row r="13058">
          <cell r="B13058">
            <v>88247</v>
          </cell>
          <cell r="C13058" t="str">
            <v>AUXILIAR DE ELETRICISTA COM ENCARGOS COMPLEMENTARES</v>
          </cell>
          <cell r="D13058" t="str">
            <v>H</v>
          </cell>
          <cell r="E13058">
            <v>0.51900000000000002</v>
          </cell>
        </row>
        <row r="13059">
          <cell r="B13059">
            <v>88264</v>
          </cell>
          <cell r="C13059" t="str">
            <v>ELETRICISTA COM ENCARGOS COMPLEMENTARES</v>
          </cell>
          <cell r="D13059" t="str">
            <v>H</v>
          </cell>
          <cell r="E13059">
            <v>0.51900000000000002</v>
          </cell>
        </row>
        <row r="13060">
          <cell r="B13060">
            <v>88629</v>
          </cell>
          <cell r="C13060" t="str">
            <v>ARGAMASSA TRAÇO 1:3 (CIMENTO E AREIA MÉDIA), PREPARO MANUAL. AF_08/2014</v>
          </cell>
          <cell r="D13060" t="str">
            <v>M3</v>
          </cell>
          <cell r="E13060">
            <v>8.9999999999999998E-4</v>
          </cell>
        </row>
        <row r="13061">
          <cell r="B13061">
            <v>1872</v>
          </cell>
          <cell r="C13061" t="str">
            <v>CAIXA DE PASSAGEM, EM PVC, DE 4" X 2", PARA ELETRODUTO FLEXIVEL CORRUGADO</v>
          </cell>
          <cell r="D13061" t="str">
            <v>UN</v>
          </cell>
          <cell r="E13061">
            <v>1</v>
          </cell>
        </row>
        <row r="13062">
          <cell r="B13062">
            <v>91940</v>
          </cell>
          <cell r="C13062" t="str">
            <v>CAIXA RETANGULAR 4" X 2" MÉDIA (1,30 M DO PISO), PVC, INSTALADA EM PAREDE - FORNECIMENTO E INSTALAÇÃO. AF_12/2015</v>
          </cell>
          <cell r="D13062" t="str">
            <v>UN</v>
          </cell>
          <cell r="E13062">
            <v>0</v>
          </cell>
        </row>
        <row r="13063">
          <cell r="B13063">
            <v>88247</v>
          </cell>
          <cell r="C13063" t="str">
            <v>AUXILIAR DE ELETRICISTA COM ENCARGOS COMPLEMENTARES</v>
          </cell>
          <cell r="D13063" t="str">
            <v>H</v>
          </cell>
          <cell r="E13063">
            <v>0.247</v>
          </cell>
        </row>
        <row r="13064">
          <cell r="B13064">
            <v>88264</v>
          </cell>
          <cell r="C13064" t="str">
            <v>ELETRICISTA COM ENCARGOS COMPLEMENTARES</v>
          </cell>
          <cell r="D13064" t="str">
            <v>H</v>
          </cell>
          <cell r="E13064">
            <v>0.247</v>
          </cell>
        </row>
        <row r="13065">
          <cell r="B13065">
            <v>88629</v>
          </cell>
          <cell r="C13065" t="str">
            <v>ARGAMASSA TRAÇO 1:3 (CIMENTO E AREIA MÉDIA), PREPARO MANUAL. AF_08/2014</v>
          </cell>
          <cell r="D13065" t="str">
            <v>M3</v>
          </cell>
          <cell r="E13065">
            <v>8.9999999999999998E-4</v>
          </cell>
        </row>
        <row r="13066">
          <cell r="B13066">
            <v>1872</v>
          </cell>
          <cell r="C13066" t="str">
            <v>CAIXA DE PASSAGEM, EM PVC, DE 4" X 2", PARA ELETRODUTO FLEXIVEL CORRUGADO</v>
          </cell>
          <cell r="D13066" t="str">
            <v>UN</v>
          </cell>
          <cell r="E13066">
            <v>1</v>
          </cell>
        </row>
        <row r="13067">
          <cell r="B13067">
            <v>91941</v>
          </cell>
          <cell r="C13067" t="str">
            <v>CAIXA RETANGULAR 4" X 2" BAIXA (0,30 M DO PISO), PVC, INSTALADA EM PAREDE - FORNECIMENTO E INSTALAÇÃO. AF_12/2015</v>
          </cell>
          <cell r="D13067" t="str">
            <v>UN</v>
          </cell>
          <cell r="E13067">
            <v>0</v>
          </cell>
        </row>
        <row r="13068">
          <cell r="B13068">
            <v>88247</v>
          </cell>
          <cell r="C13068" t="str">
            <v>AUXILIAR DE ELETRICISTA COM ENCARGOS COMPLEMENTARES</v>
          </cell>
          <cell r="D13068" t="str">
            <v>H</v>
          </cell>
          <cell r="E13068">
            <v>0.14499999999999999</v>
          </cell>
        </row>
        <row r="13069">
          <cell r="B13069">
            <v>88264</v>
          </cell>
          <cell r="C13069" t="str">
            <v>ELETRICISTA COM ENCARGOS COMPLEMENTARES</v>
          </cell>
          <cell r="D13069" t="str">
            <v>H</v>
          </cell>
          <cell r="E13069">
            <v>0.14499999999999999</v>
          </cell>
        </row>
        <row r="13070">
          <cell r="B13070">
            <v>88629</v>
          </cell>
          <cell r="C13070" t="str">
            <v>ARGAMASSA TRAÇO 1:3 (CIMENTO E AREIA MÉDIA), PREPARO MANUAL. AF_08/2014</v>
          </cell>
          <cell r="D13070" t="str">
            <v>M3</v>
          </cell>
          <cell r="E13070">
            <v>8.9999999999999998E-4</v>
          </cell>
        </row>
        <row r="13071">
          <cell r="B13071">
            <v>1872</v>
          </cell>
          <cell r="C13071" t="str">
            <v>CAIXA DE PASSAGEM, EM PVC, DE 4" X 2", PARA ELETRODUTO FLEXIVEL CORRUGADO</v>
          </cell>
          <cell r="D13071" t="str">
            <v>UN</v>
          </cell>
          <cell r="E13071">
            <v>1</v>
          </cell>
        </row>
        <row r="13072">
          <cell r="B13072">
            <v>91942</v>
          </cell>
          <cell r="C13072" t="str">
            <v>CAIXA RETANGULAR 4" X 4" ALTA (2,00 M DO PISO), PVC, INSTALADA EM PAREDE - FORNECIMENTO E INSTALAÇÃO. AF_12/2015</v>
          </cell>
          <cell r="D13072" t="str">
            <v>UN</v>
          </cell>
          <cell r="E13072">
            <v>0</v>
          </cell>
        </row>
        <row r="13073">
          <cell r="B13073">
            <v>88247</v>
          </cell>
          <cell r="C13073" t="str">
            <v>AUXILIAR DE ELETRICISTA COM ENCARGOS COMPLEMENTARES</v>
          </cell>
          <cell r="D13073" t="str">
            <v>H</v>
          </cell>
          <cell r="E13073">
            <v>0.59599999999999997</v>
          </cell>
        </row>
        <row r="13074">
          <cell r="B13074">
            <v>88264</v>
          </cell>
          <cell r="C13074" t="str">
            <v>ELETRICISTA COM ENCARGOS COMPLEMENTARES</v>
          </cell>
          <cell r="D13074" t="str">
            <v>H</v>
          </cell>
          <cell r="E13074">
            <v>0.59599999999999997</v>
          </cell>
        </row>
        <row r="13075">
          <cell r="B13075">
            <v>88629</v>
          </cell>
          <cell r="C13075" t="str">
            <v>ARGAMASSA TRAÇO 1:3 (CIMENTO E AREIA MÉDIA), PREPARO MANUAL. AF_08/2014</v>
          </cell>
          <cell r="D13075" t="str">
            <v>M3</v>
          </cell>
          <cell r="E13075">
            <v>1.1999999999999999E-3</v>
          </cell>
        </row>
        <row r="13076">
          <cell r="B13076">
            <v>1873</v>
          </cell>
          <cell r="C13076" t="str">
            <v>CAIXA DE PASSAGEM, EM PVC, DE 4" X 4", PARA ELETRODUTO FLEXIVEL CORRUGADO</v>
          </cell>
          <cell r="D13076" t="str">
            <v>UN</v>
          </cell>
          <cell r="E13076">
            <v>1</v>
          </cell>
        </row>
        <row r="13077">
          <cell r="B13077">
            <v>91943</v>
          </cell>
          <cell r="C13077" t="str">
            <v>CAIXA RETANGULAR 4" X 4" MÉDIA (1,30 M DO PISO), PVC, INSTALADA EM PAREDE - FORNECIMENTO E INSTALAÇÃO. AF_12/2015</v>
          </cell>
          <cell r="D13077" t="str">
            <v>UN</v>
          </cell>
          <cell r="E13077">
            <v>0</v>
          </cell>
        </row>
        <row r="13078">
          <cell r="B13078">
            <v>88247</v>
          </cell>
          <cell r="C13078" t="str">
            <v>AUXILIAR DE ELETRICISTA COM ENCARGOS COMPLEMENTARES</v>
          </cell>
          <cell r="D13078" t="str">
            <v>H</v>
          </cell>
          <cell r="E13078">
            <v>0.28299999999999997</v>
          </cell>
        </row>
        <row r="13079">
          <cell r="B13079">
            <v>88264</v>
          </cell>
          <cell r="C13079" t="str">
            <v>ELETRICISTA COM ENCARGOS COMPLEMENTARES</v>
          </cell>
          <cell r="D13079" t="str">
            <v>H</v>
          </cell>
          <cell r="E13079">
            <v>0.28299999999999997</v>
          </cell>
        </row>
        <row r="13080">
          <cell r="B13080">
            <v>88629</v>
          </cell>
          <cell r="C13080" t="str">
            <v>ARGAMASSA TRAÇO 1:3 (CIMENTO E AREIA MÉDIA), PREPARO MANUAL. AF_08/2014</v>
          </cell>
          <cell r="D13080" t="str">
            <v>M3</v>
          </cell>
          <cell r="E13080">
            <v>1.1999999999999999E-3</v>
          </cell>
        </row>
        <row r="13081">
          <cell r="B13081">
            <v>1873</v>
          </cell>
          <cell r="C13081" t="str">
            <v>CAIXA DE PASSAGEM, EM PVC, DE 4" X 4", PARA ELETRODUTO FLEXIVEL CORRUGADO</v>
          </cell>
          <cell r="D13081" t="str">
            <v>UN</v>
          </cell>
          <cell r="E13081">
            <v>1</v>
          </cell>
        </row>
        <row r="13082">
          <cell r="B13082">
            <v>91944</v>
          </cell>
          <cell r="C13082" t="str">
            <v>CAIXA RETANGULAR 4" X 4" BAIXA (0,30 M DO PISO), PVC, INSTALADA EM PAREDE - FORNECIMENTO E INSTALAÇÃO. AF_12/2015</v>
          </cell>
          <cell r="D13082" t="str">
            <v>UN</v>
          </cell>
          <cell r="E13082">
            <v>0</v>
          </cell>
        </row>
        <row r="13083">
          <cell r="B13083">
            <v>88247</v>
          </cell>
          <cell r="C13083" t="str">
            <v>AUXILIAR DE ELETRICISTA COM ENCARGOS COMPLEMENTARES</v>
          </cell>
          <cell r="D13083" t="str">
            <v>H</v>
          </cell>
          <cell r="E13083">
            <v>0.16600000000000001</v>
          </cell>
        </row>
        <row r="13084">
          <cell r="B13084">
            <v>88264</v>
          </cell>
          <cell r="C13084" t="str">
            <v>ELETRICISTA COM ENCARGOS COMPLEMENTARES</v>
          </cell>
          <cell r="D13084" t="str">
            <v>H</v>
          </cell>
          <cell r="E13084">
            <v>0.16600000000000001</v>
          </cell>
        </row>
        <row r="13085">
          <cell r="B13085">
            <v>88629</v>
          </cell>
          <cell r="C13085" t="str">
            <v>ARGAMASSA TRAÇO 1:3 (CIMENTO E AREIA MÉDIA), PREPARO MANUAL. AF_08/2014</v>
          </cell>
          <cell r="D13085" t="str">
            <v>M3</v>
          </cell>
          <cell r="E13085">
            <v>1.1999999999999999E-3</v>
          </cell>
        </row>
        <row r="13086">
          <cell r="B13086">
            <v>1873</v>
          </cell>
          <cell r="C13086" t="str">
            <v>CAIXA DE PASSAGEM, EM PVC, DE 4" X 4", PARA ELETRODUTO FLEXIVEL CORRUGADO</v>
          </cell>
          <cell r="D13086" t="str">
            <v>UN</v>
          </cell>
          <cell r="E13086">
            <v>1</v>
          </cell>
        </row>
        <row r="13087">
          <cell r="B13087">
            <v>92865</v>
          </cell>
          <cell r="C13087" t="str">
            <v>CAIXA OCTOGONAL 4" X 4", METÁLICA, INSTALADA EM LAJE - FORNECIMENTO E INSTALAÇÃO. AF_12/2015</v>
          </cell>
          <cell r="D13087" t="str">
            <v>UN</v>
          </cell>
          <cell r="E13087">
            <v>0</v>
          </cell>
        </row>
        <row r="13088">
          <cell r="B13088">
            <v>88247</v>
          </cell>
          <cell r="C13088" t="str">
            <v>AUXILIAR DE ELETRICISTA COM ENCARGOS COMPLEMENTARES</v>
          </cell>
          <cell r="D13088" t="str">
            <v>H</v>
          </cell>
          <cell r="E13088">
            <v>0.14299999999999999</v>
          </cell>
        </row>
        <row r="13089">
          <cell r="B13089">
            <v>88264</v>
          </cell>
          <cell r="C13089" t="str">
            <v>ELETRICISTA COM ENCARGOS COMPLEMENTARES</v>
          </cell>
          <cell r="D13089" t="str">
            <v>H</v>
          </cell>
          <cell r="E13089">
            <v>0.14299999999999999</v>
          </cell>
        </row>
        <row r="13090">
          <cell r="B13090">
            <v>10569</v>
          </cell>
          <cell r="C13090" t="str">
            <v>CAIXA DE PASSAGEM OCTOGONAL 4 X4, EM ACO ESMALTADA, COM FUNDO MOVEL SIMPLES</v>
          </cell>
          <cell r="D13090" t="str">
            <v>UN</v>
          </cell>
          <cell r="E13090">
            <v>1</v>
          </cell>
        </row>
        <row r="13091">
          <cell r="B13091">
            <v>92866</v>
          </cell>
          <cell r="C13091" t="str">
            <v>CAIXA SEXTAVADA 3" X 3", METÁLICA, INSTALADA EM LAJE - FORNECIMENTO E INSTALAÇÃO. AF_12/2015</v>
          </cell>
          <cell r="D13091" t="str">
            <v>UN</v>
          </cell>
          <cell r="E13091">
            <v>0</v>
          </cell>
        </row>
        <row r="13092">
          <cell r="B13092">
            <v>88247</v>
          </cell>
          <cell r="C13092" t="str">
            <v>AUXILIAR DE ELETRICISTA COM ENCARGOS COMPLEMENTARES</v>
          </cell>
          <cell r="D13092" t="str">
            <v>H</v>
          </cell>
          <cell r="E13092">
            <v>0.14299999999999999</v>
          </cell>
        </row>
        <row r="13093">
          <cell r="B13093">
            <v>88264</v>
          </cell>
          <cell r="C13093" t="str">
            <v>ELETRICISTA COM ENCARGOS COMPLEMENTARES</v>
          </cell>
          <cell r="D13093" t="str">
            <v>H</v>
          </cell>
          <cell r="E13093">
            <v>0.14299999999999999</v>
          </cell>
        </row>
        <row r="13094">
          <cell r="B13094">
            <v>2555</v>
          </cell>
          <cell r="C13094" t="str">
            <v>CAIXA DE LUZ "3 X 3" EM ACO ESMALTADA</v>
          </cell>
          <cell r="D13094" t="str">
            <v>UN</v>
          </cell>
          <cell r="E13094">
            <v>1</v>
          </cell>
        </row>
        <row r="13095">
          <cell r="B13095">
            <v>92867</v>
          </cell>
          <cell r="C13095" t="str">
            <v>CAIXA RETANGULAR 4" X 2" ALTA (2,00 M DO PISO), METÁLICA, INSTALADA EM PAREDE - FORNECIMENTO E INSTALAÇÃO. AF_12/2015</v>
          </cell>
          <cell r="D13095" t="str">
            <v>UN</v>
          </cell>
          <cell r="E13095">
            <v>0</v>
          </cell>
        </row>
        <row r="13096">
          <cell r="B13096">
            <v>88247</v>
          </cell>
          <cell r="C13096" t="str">
            <v>AUXILIAR DE ELETRICISTA COM ENCARGOS COMPLEMENTARES</v>
          </cell>
          <cell r="D13096" t="str">
            <v>H</v>
          </cell>
          <cell r="E13096">
            <v>0.51900000000000002</v>
          </cell>
        </row>
        <row r="13097">
          <cell r="B13097">
            <v>88264</v>
          </cell>
          <cell r="C13097" t="str">
            <v>ELETRICISTA COM ENCARGOS COMPLEMENTARES</v>
          </cell>
          <cell r="D13097" t="str">
            <v>H</v>
          </cell>
          <cell r="E13097">
            <v>0.51900000000000002</v>
          </cell>
        </row>
        <row r="13098">
          <cell r="B13098">
            <v>88629</v>
          </cell>
          <cell r="C13098" t="str">
            <v>ARGAMASSA TRAÇO 1:3 (CIMENTO E AREIA MÉDIA), PREPARO MANUAL. AF_08/2014</v>
          </cell>
          <cell r="D13098" t="str">
            <v>M3</v>
          </cell>
          <cell r="E13098">
            <v>8.9999999999999998E-4</v>
          </cell>
        </row>
        <row r="13099">
          <cell r="B13099">
            <v>2556</v>
          </cell>
          <cell r="C13099" t="str">
            <v>CAIXA DE LUZ "4 X 2" EM ACO ESMALTADA</v>
          </cell>
          <cell r="D13099" t="str">
            <v>UN</v>
          </cell>
          <cell r="E13099">
            <v>1</v>
          </cell>
        </row>
        <row r="13100">
          <cell r="B13100">
            <v>92868</v>
          </cell>
          <cell r="C13100" t="str">
            <v>CAIXA RETANGULAR 4" X 2" MÉDIA (1,30 M DO PISO), METÁLICA, INSTALADA EM PAREDE - FORNECIMENTO E INSTALAÇÃO. AF_12/2015</v>
          </cell>
          <cell r="D13100" t="str">
            <v>UN</v>
          </cell>
          <cell r="E13100">
            <v>0</v>
          </cell>
        </row>
        <row r="13101">
          <cell r="B13101">
            <v>88247</v>
          </cell>
          <cell r="C13101" t="str">
            <v>AUXILIAR DE ELETRICISTA COM ENCARGOS COMPLEMENTARES</v>
          </cell>
          <cell r="D13101" t="str">
            <v>H</v>
          </cell>
          <cell r="E13101">
            <v>0.247</v>
          </cell>
        </row>
        <row r="13102">
          <cell r="B13102">
            <v>88264</v>
          </cell>
          <cell r="C13102" t="str">
            <v>ELETRICISTA COM ENCARGOS COMPLEMENTARES</v>
          </cell>
          <cell r="D13102" t="str">
            <v>H</v>
          </cell>
          <cell r="E13102">
            <v>0.247</v>
          </cell>
        </row>
        <row r="13103">
          <cell r="B13103">
            <v>88629</v>
          </cell>
          <cell r="C13103" t="str">
            <v>ARGAMASSA TRAÇO 1:3 (CIMENTO E AREIA MÉDIA), PREPARO MANUAL. AF_08/2014</v>
          </cell>
          <cell r="D13103" t="str">
            <v>M3</v>
          </cell>
          <cell r="E13103">
            <v>8.9999999999999998E-4</v>
          </cell>
        </row>
        <row r="13104">
          <cell r="B13104">
            <v>2556</v>
          </cell>
          <cell r="C13104" t="str">
            <v>CAIXA DE LUZ "4 X 2" EM ACO ESMALTADA</v>
          </cell>
          <cell r="D13104" t="str">
            <v>UN</v>
          </cell>
          <cell r="E13104">
            <v>1</v>
          </cell>
        </row>
        <row r="13105">
          <cell r="B13105">
            <v>92869</v>
          </cell>
          <cell r="C13105" t="str">
            <v>CAIXA RETANGULAR 4" X 2" BAIXA (0,30 M DO PISO), METÁLICA, INSTALADA EM PAREDE - FORNECIMENTO E INSTALAÇÃO. AF_12/2015</v>
          </cell>
          <cell r="D13105" t="str">
            <v>UN</v>
          </cell>
          <cell r="E13105">
            <v>0</v>
          </cell>
        </row>
        <row r="13106">
          <cell r="B13106">
            <v>88247</v>
          </cell>
          <cell r="C13106" t="str">
            <v>AUXILIAR DE ELETRICISTA COM ENCARGOS COMPLEMENTARES</v>
          </cell>
          <cell r="D13106" t="str">
            <v>H</v>
          </cell>
          <cell r="E13106">
            <v>0.14499999999999999</v>
          </cell>
        </row>
        <row r="13107">
          <cell r="B13107">
            <v>88264</v>
          </cell>
          <cell r="C13107" t="str">
            <v>ELETRICISTA COM ENCARGOS COMPLEMENTARES</v>
          </cell>
          <cell r="D13107" t="str">
            <v>H</v>
          </cell>
          <cell r="E13107">
            <v>0.14499999999999999</v>
          </cell>
        </row>
        <row r="13108">
          <cell r="B13108">
            <v>88629</v>
          </cell>
          <cell r="C13108" t="str">
            <v>ARGAMASSA TRAÇO 1:3 (CIMENTO E AREIA MÉDIA), PREPARO MANUAL. AF_08/2014</v>
          </cell>
          <cell r="D13108" t="str">
            <v>M3</v>
          </cell>
          <cell r="E13108">
            <v>8.9999999999999998E-4</v>
          </cell>
        </row>
        <row r="13109">
          <cell r="B13109">
            <v>2556</v>
          </cell>
          <cell r="C13109" t="str">
            <v>CAIXA DE LUZ "4 X 2" EM ACO ESMALTADA</v>
          </cell>
          <cell r="D13109" t="str">
            <v>UN</v>
          </cell>
          <cell r="E13109">
            <v>1</v>
          </cell>
        </row>
        <row r="13110">
          <cell r="B13110">
            <v>92870</v>
          </cell>
          <cell r="C13110" t="str">
            <v>CAIXA RETANGULAR 4" X 4" ALTA (2,00 M DO PISO), METÁLICA, INSTALADA EM PAREDE - FORNECIMENTO E INSTALAÇÃO. AF_12/2015</v>
          </cell>
          <cell r="D13110" t="str">
            <v>UN</v>
          </cell>
          <cell r="E13110">
            <v>0</v>
          </cell>
        </row>
        <row r="13111">
          <cell r="B13111">
            <v>88247</v>
          </cell>
          <cell r="C13111" t="str">
            <v>AUXILIAR DE ELETRICISTA COM ENCARGOS COMPLEMENTARES</v>
          </cell>
          <cell r="D13111" t="str">
            <v>H</v>
          </cell>
          <cell r="E13111">
            <v>0.59599999999999997</v>
          </cell>
        </row>
        <row r="13112">
          <cell r="B13112">
            <v>88264</v>
          </cell>
          <cell r="C13112" t="str">
            <v>ELETRICISTA COM ENCARGOS COMPLEMENTARES</v>
          </cell>
          <cell r="D13112" t="str">
            <v>H</v>
          </cell>
          <cell r="E13112">
            <v>0.59599999999999997</v>
          </cell>
        </row>
        <row r="13113">
          <cell r="B13113">
            <v>88629</v>
          </cell>
          <cell r="C13113" t="str">
            <v>ARGAMASSA TRAÇO 1:3 (CIMENTO E AREIA MÉDIA), PREPARO MANUAL. AF_08/2014</v>
          </cell>
          <cell r="D13113" t="str">
            <v>M3</v>
          </cell>
          <cell r="E13113">
            <v>1.1999999999999999E-3</v>
          </cell>
        </row>
        <row r="13114">
          <cell r="B13114">
            <v>2557</v>
          </cell>
          <cell r="C13114" t="str">
            <v>CAIXA DE LUZ "4 X 4" EM ACO ESMALTADA</v>
          </cell>
          <cell r="D13114" t="str">
            <v>UN</v>
          </cell>
          <cell r="E13114">
            <v>1</v>
          </cell>
        </row>
        <row r="13115">
          <cell r="B13115">
            <v>92871</v>
          </cell>
          <cell r="C13115" t="str">
            <v>CAIXA RETANGULAR 4" X 4" MÉDIA (1,30 M DO PISO), METÁLICA, INSTALADA EM PAREDE - FORNECIMENTO E INSTALAÇÃO. AF_12/2015</v>
          </cell>
          <cell r="D13115" t="str">
            <v>UN</v>
          </cell>
          <cell r="E13115">
            <v>0</v>
          </cell>
        </row>
        <row r="13116">
          <cell r="B13116">
            <v>88247</v>
          </cell>
          <cell r="C13116" t="str">
            <v>AUXILIAR DE ELETRICISTA COM ENCARGOS COMPLEMENTARES</v>
          </cell>
          <cell r="D13116" t="str">
            <v>H</v>
          </cell>
          <cell r="E13116">
            <v>0.28299999999999997</v>
          </cell>
        </row>
        <row r="13117">
          <cell r="B13117">
            <v>88264</v>
          </cell>
          <cell r="C13117" t="str">
            <v>ELETRICISTA COM ENCARGOS COMPLEMENTARES</v>
          </cell>
          <cell r="D13117" t="str">
            <v>H</v>
          </cell>
          <cell r="E13117">
            <v>0.28299999999999997</v>
          </cell>
        </row>
        <row r="13118">
          <cell r="B13118">
            <v>88629</v>
          </cell>
          <cell r="C13118" t="str">
            <v>ARGAMASSA TRAÇO 1:3 (CIMENTO E AREIA MÉDIA), PREPARO MANUAL. AF_08/2014</v>
          </cell>
          <cell r="D13118" t="str">
            <v>M3</v>
          </cell>
          <cell r="E13118">
            <v>1.1999999999999999E-3</v>
          </cell>
        </row>
        <row r="13119">
          <cell r="B13119">
            <v>2557</v>
          </cell>
          <cell r="C13119" t="str">
            <v>CAIXA DE LUZ "4 X 4" EM ACO ESMALTADA</v>
          </cell>
          <cell r="D13119" t="str">
            <v>UN</v>
          </cell>
          <cell r="E13119">
            <v>1</v>
          </cell>
        </row>
        <row r="13120">
          <cell r="B13120">
            <v>92872</v>
          </cell>
          <cell r="C13120" t="str">
            <v>CAIXA RETANGULAR 4" X 4" BAIXA (0,30 M DO PISO), METÁLICA, INSTALADA EM PAREDE - FORNECIMENTO E INSTALAÇÃO. AF_12/2015</v>
          </cell>
          <cell r="D13120" t="str">
            <v>UN</v>
          </cell>
          <cell r="E13120">
            <v>0</v>
          </cell>
        </row>
        <row r="13121">
          <cell r="B13121">
            <v>88247</v>
          </cell>
          <cell r="C13121" t="str">
            <v>AUXILIAR DE ELETRICISTA COM ENCARGOS COMPLEMENTARES</v>
          </cell>
          <cell r="D13121" t="str">
            <v>H</v>
          </cell>
          <cell r="E13121">
            <v>0.16600000000000001</v>
          </cell>
        </row>
        <row r="13122">
          <cell r="B13122">
            <v>88264</v>
          </cell>
          <cell r="C13122" t="str">
            <v>ELETRICISTA COM ENCARGOS COMPLEMENTARES</v>
          </cell>
          <cell r="D13122" t="str">
            <v>H</v>
          </cell>
          <cell r="E13122">
            <v>0.16600000000000001</v>
          </cell>
        </row>
        <row r="13123">
          <cell r="B13123">
            <v>88629</v>
          </cell>
          <cell r="C13123" t="str">
            <v>ARGAMASSA TRAÇO 1:3 (CIMENTO E AREIA MÉDIA), PREPARO MANUAL. AF_08/2014</v>
          </cell>
          <cell r="D13123" t="str">
            <v>M3</v>
          </cell>
          <cell r="E13123">
            <v>1.1999999999999999E-3</v>
          </cell>
        </row>
        <row r="13124">
          <cell r="B13124">
            <v>2557</v>
          </cell>
          <cell r="C13124" t="str">
            <v>CAIXA DE LUZ "4 X 4" EM ACO ESMALTADA</v>
          </cell>
          <cell r="D13124" t="str">
            <v>UN</v>
          </cell>
          <cell r="E13124">
            <v>1</v>
          </cell>
        </row>
        <row r="13125">
          <cell r="B13125">
            <v>95777</v>
          </cell>
          <cell r="C13125" t="str">
            <v>CONDULETE DE ALUMÍNIO, TIPO B, PARA ELETRODUTO DE FERRO GALVANIZADO DN 20 MM (3/4''), APARENTE - FORNECIMENTO E INSTALAÇÃO. AF_11/2016_P</v>
          </cell>
          <cell r="D13125" t="str">
            <v>UN</v>
          </cell>
          <cell r="E13125">
            <v>0</v>
          </cell>
        </row>
        <row r="13126">
          <cell r="B13126">
            <v>88247</v>
          </cell>
          <cell r="C13126" t="str">
            <v>AUXILIAR DE ELETRICISTA COM ENCARGOS COMPLEMENTARES</v>
          </cell>
          <cell r="D13126" t="str">
            <v>H</v>
          </cell>
          <cell r="E13126">
            <v>0.34339999999999998</v>
          </cell>
        </row>
        <row r="13127">
          <cell r="B13127">
            <v>88264</v>
          </cell>
          <cell r="C13127" t="str">
            <v>ELETRICISTA COM ENCARGOS COMPLEMENTARES</v>
          </cell>
          <cell r="D13127" t="str">
            <v>H</v>
          </cell>
          <cell r="E13127">
            <v>0.34339999999999998</v>
          </cell>
        </row>
        <row r="13128">
          <cell r="B13128">
            <v>11950</v>
          </cell>
          <cell r="C13128" t="str">
            <v>BUCHA DE NYLON SEM ABA S6, COM PARAFUSO DE 4,20 X 40 MM EM ACO ZINCADO COM ROSCA SOBERBA, CABECA CHATA E FENDA PHILLIPS</v>
          </cell>
          <cell r="D13128" t="str">
            <v>UN</v>
          </cell>
          <cell r="E13128">
            <v>2</v>
          </cell>
        </row>
        <row r="13129">
          <cell r="B13129">
            <v>14053</v>
          </cell>
          <cell r="C13129" t="str">
            <v>CONDULETE DE ALUMINIO TIPO B, PARA ELETRODUTO ROSCAVEL DE 3/4", COM TAMPA CEGA</v>
          </cell>
          <cell r="D13129" t="str">
            <v>UN</v>
          </cell>
          <cell r="E13129">
            <v>1</v>
          </cell>
        </row>
        <row r="13130">
          <cell r="B13130">
            <v>95778</v>
          </cell>
          <cell r="C13130" t="str">
            <v>CONDULETE DE ALUMÍNIO, TIPO C, PARA ELETRODUTO DE FERRO GALVANIZADO DN 20 MM (3/4''), APARENTE - FORNECIMENTO E INSTALAÇÃO. AF_11/2016_P</v>
          </cell>
          <cell r="D13130" t="str">
            <v>UN</v>
          </cell>
          <cell r="E13130">
            <v>0</v>
          </cell>
        </row>
        <row r="13131">
          <cell r="B13131">
            <v>88247</v>
          </cell>
          <cell r="C13131" t="str">
            <v>AUXILIAR DE ELETRICISTA COM ENCARGOS COMPLEMENTARES</v>
          </cell>
          <cell r="D13131" t="str">
            <v>H</v>
          </cell>
          <cell r="E13131">
            <v>0.34339999999999998</v>
          </cell>
        </row>
        <row r="13132">
          <cell r="B13132">
            <v>88264</v>
          </cell>
          <cell r="C13132" t="str">
            <v>ELETRICISTA COM ENCARGOS COMPLEMENTARES</v>
          </cell>
          <cell r="D13132" t="str">
            <v>H</v>
          </cell>
          <cell r="E13132">
            <v>0.34339999999999998</v>
          </cell>
        </row>
        <row r="13133">
          <cell r="B13133">
            <v>2559</v>
          </cell>
          <cell r="C13133" t="str">
            <v>CONDULETE DE ALUMINIO TIPO C, PARA ELETRODUTO ROSCAVEL DE 3/4", COM TAMPA CEGA</v>
          </cell>
          <cell r="D13133" t="str">
            <v>UN</v>
          </cell>
          <cell r="E13133">
            <v>1</v>
          </cell>
        </row>
        <row r="13134">
          <cell r="B13134">
            <v>11950</v>
          </cell>
          <cell r="C13134" t="str">
            <v>BUCHA DE NYLON SEM ABA S6, COM PARAFUSO DE 4,20 X 40 MM EM ACO ZINCADO COM ROSCA SOBERBA, CABECA CHATA E FENDA PHILLIPS</v>
          </cell>
          <cell r="D13134" t="str">
            <v>UN</v>
          </cell>
          <cell r="E13134">
            <v>2</v>
          </cell>
        </row>
        <row r="13135">
          <cell r="B13135">
            <v>95779</v>
          </cell>
          <cell r="C13135" t="str">
            <v>CONDULETE DE ALUMÍNIO, TIPO E, PARA ELETRODUTO DE FERRO GALVANIZADO DN 20 MM (3/4''), APARENTE - FORNECIMENTO E INSTALAÇÃO. AF_11/2016_P</v>
          </cell>
          <cell r="D13135" t="str">
            <v>UN</v>
          </cell>
          <cell r="E13135">
            <v>0</v>
          </cell>
        </row>
        <row r="13136">
          <cell r="B13136">
            <v>88247</v>
          </cell>
          <cell r="C13136" t="str">
            <v>AUXILIAR DE ELETRICISTA COM ENCARGOS COMPLEMENTARES</v>
          </cell>
          <cell r="D13136" t="str">
            <v>H</v>
          </cell>
          <cell r="E13136">
            <v>0.34339999999999998</v>
          </cell>
        </row>
        <row r="13137">
          <cell r="B13137">
            <v>88264</v>
          </cell>
          <cell r="C13137" t="str">
            <v>ELETRICISTA COM ENCARGOS COMPLEMENTARES</v>
          </cell>
          <cell r="D13137" t="str">
            <v>H</v>
          </cell>
          <cell r="E13137">
            <v>0.34339999999999998</v>
          </cell>
        </row>
        <row r="13138">
          <cell r="B13138">
            <v>2565</v>
          </cell>
          <cell r="C13138" t="str">
            <v>CONDULETE DE ALUMINIO TIPO E, PARA ELETRODUTO ROSCAVEL DE 3/4", COM TAMPA CEGA</v>
          </cell>
          <cell r="D13138" t="str">
            <v>UN</v>
          </cell>
          <cell r="E13138">
            <v>1</v>
          </cell>
        </row>
        <row r="13139">
          <cell r="B13139">
            <v>11950</v>
          </cell>
          <cell r="C13139" t="str">
            <v>BUCHA DE NYLON SEM ABA S6, COM PARAFUSO DE 4,20 X 40 MM EM ACO ZINCADO COM ROSCA SOBERBA, CABECA CHATA E FENDA PHILLIPS</v>
          </cell>
          <cell r="D13139" t="str">
            <v>UN</v>
          </cell>
          <cell r="E13139">
            <v>2</v>
          </cell>
        </row>
        <row r="13140">
          <cell r="B13140">
            <v>95780</v>
          </cell>
          <cell r="C13140" t="str">
            <v>CONDULETE DE ALUMÍNIO, TIPO B, PARA ELETRODUTO DE FERRO GALVANIZADO DN 25 MM (1''), APARENTE - FORNECIMENTO E INSTALAÇÃO. AF_11/2016_P</v>
          </cell>
          <cell r="D13140" t="str">
            <v>UN</v>
          </cell>
          <cell r="E13140">
            <v>0</v>
          </cell>
        </row>
        <row r="13141">
          <cell r="B13141">
            <v>88247</v>
          </cell>
          <cell r="C13141" t="str">
            <v>AUXILIAR DE ELETRICISTA COM ENCARGOS COMPLEMENTARES</v>
          </cell>
          <cell r="D13141" t="str">
            <v>H</v>
          </cell>
          <cell r="E13141">
            <v>0.35699999999999998</v>
          </cell>
        </row>
        <row r="13142">
          <cell r="B13142">
            <v>88264</v>
          </cell>
          <cell r="C13142" t="str">
            <v>ELETRICISTA COM ENCARGOS COMPLEMENTARES</v>
          </cell>
          <cell r="D13142" t="str">
            <v>H</v>
          </cell>
          <cell r="E13142">
            <v>0.35699999999999998</v>
          </cell>
        </row>
        <row r="13143">
          <cell r="B13143">
            <v>11950</v>
          </cell>
          <cell r="C13143" t="str">
            <v>BUCHA DE NYLON SEM ABA S6, COM PARAFUSO DE 4,20 X 40 MM EM ACO ZINCADO COM ROSCA SOBERBA, CABECA CHATA E FENDA PHILLIPS</v>
          </cell>
          <cell r="D13143" t="str">
            <v>UN</v>
          </cell>
          <cell r="E13143">
            <v>2</v>
          </cell>
        </row>
        <row r="13144">
          <cell r="B13144">
            <v>14054</v>
          </cell>
          <cell r="C13144" t="str">
            <v>CONDULETE DE ALUMINIO TIPO B, PARA ELETRODUTO ROSCAVEL DE 1", COM TAMPA CEGA</v>
          </cell>
          <cell r="D13144" t="str">
            <v>UN</v>
          </cell>
          <cell r="E13144">
            <v>1</v>
          </cell>
        </row>
        <row r="13145">
          <cell r="B13145">
            <v>95781</v>
          </cell>
          <cell r="C13145" t="str">
            <v>CONDULETE DE ALUMÍNIO, TIPO C, PARA ELETRODUTO DE FERRO GALVANIZADO DN 25 MM (1''), APARENTE - FORNECIMENTO E INSTALAÇÃO. AF_11/2016_P</v>
          </cell>
          <cell r="D13145" t="str">
            <v>UN</v>
          </cell>
          <cell r="E13145">
            <v>0</v>
          </cell>
        </row>
        <row r="13146">
          <cell r="B13146">
            <v>88247</v>
          </cell>
          <cell r="C13146" t="str">
            <v>AUXILIAR DE ELETRICISTA COM ENCARGOS COMPLEMENTARES</v>
          </cell>
          <cell r="D13146" t="str">
            <v>H</v>
          </cell>
          <cell r="E13146">
            <v>0.35699999999999998</v>
          </cell>
        </row>
        <row r="13147">
          <cell r="B13147">
            <v>88264</v>
          </cell>
          <cell r="C13147" t="str">
            <v>ELETRICISTA COM ENCARGOS COMPLEMENTARES</v>
          </cell>
          <cell r="D13147" t="str">
            <v>H</v>
          </cell>
          <cell r="E13147">
            <v>0.35699999999999998</v>
          </cell>
        </row>
        <row r="13148">
          <cell r="B13148">
            <v>2560</v>
          </cell>
          <cell r="C13148" t="str">
            <v>CONDULETE DE ALUMINIO TIPO C, PARA ELETRODUTO ROSCAVEL DE 1", COM TAMPA CEGA</v>
          </cell>
          <cell r="D13148" t="str">
            <v>UN</v>
          </cell>
          <cell r="E13148">
            <v>1</v>
          </cell>
        </row>
        <row r="13149">
          <cell r="B13149">
            <v>11950</v>
          </cell>
          <cell r="C13149" t="str">
            <v>BUCHA DE NYLON SEM ABA S6, COM PARAFUSO DE 4,20 X 40 MM EM ACO ZINCADO COM ROSCA SOBERBA, CABECA CHATA E FENDA PHILLIPS</v>
          </cell>
          <cell r="D13149" t="str">
            <v>UN</v>
          </cell>
          <cell r="E13149">
            <v>2</v>
          </cell>
        </row>
        <row r="13150">
          <cell r="B13150">
            <v>95782</v>
          </cell>
          <cell r="C13150" t="str">
            <v>CONDULETE DE ALUMÍNIO, TIPO E, PARA ELETRODUTO DE FERRO GALVANIZADO DN 25 MM (1''), APARENTE - FORNECIMENTO E INSTALAÇÃO. AF_11/2016_P</v>
          </cell>
          <cell r="D13150" t="str">
            <v>UN</v>
          </cell>
          <cell r="E13150">
            <v>0</v>
          </cell>
        </row>
        <row r="13151">
          <cell r="B13151">
            <v>88247</v>
          </cell>
          <cell r="C13151" t="str">
            <v>AUXILIAR DE ELETRICISTA COM ENCARGOS COMPLEMENTARES</v>
          </cell>
          <cell r="D13151" t="str">
            <v>H</v>
          </cell>
          <cell r="E13151">
            <v>0.35699999999999998</v>
          </cell>
        </row>
        <row r="13152">
          <cell r="B13152">
            <v>88264</v>
          </cell>
          <cell r="C13152" t="str">
            <v>ELETRICISTA COM ENCARGOS COMPLEMENTARES</v>
          </cell>
          <cell r="D13152" t="str">
            <v>H</v>
          </cell>
          <cell r="E13152">
            <v>0.35699999999999998</v>
          </cell>
        </row>
        <row r="13153">
          <cell r="B13153">
            <v>2590</v>
          </cell>
          <cell r="C13153" t="str">
            <v>CONDULETE DE ALUMINIO TIPO E, PARA ELETRODUTO ROSCAVEL DE 1", COM TAMPA CEGA</v>
          </cell>
          <cell r="D13153" t="str">
            <v>UN</v>
          </cell>
          <cell r="E13153">
            <v>1</v>
          </cell>
        </row>
        <row r="13154">
          <cell r="B13154">
            <v>11950</v>
          </cell>
          <cell r="C13154" t="str">
            <v>BUCHA DE NYLON SEM ABA S6, COM PARAFUSO DE 4,20 X 40 MM EM ACO ZINCADO COM ROSCA SOBERBA, CABECA CHATA E FENDA PHILLIPS</v>
          </cell>
          <cell r="D13154" t="str">
            <v>UN</v>
          </cell>
          <cell r="E13154">
            <v>2</v>
          </cell>
        </row>
        <row r="13155">
          <cell r="B13155">
            <v>95785</v>
          </cell>
          <cell r="C13155" t="str">
            <v>CONDULETE DE ALUMÍNIO, TIPO E, PARA ELETRODUTO DE FERRO GALVANIZADO DN 32 MM (1 1/4''), APARENTE - FORNECIMENTO E INSTALAÇÃO. AF_11/2016_P</v>
          </cell>
          <cell r="D13155" t="str">
            <v>UN</v>
          </cell>
          <cell r="E13155">
            <v>0</v>
          </cell>
        </row>
        <row r="13156">
          <cell r="B13156">
            <v>88247</v>
          </cell>
          <cell r="C13156" t="str">
            <v>AUXILIAR DE ELETRICISTA COM ENCARGOS COMPLEMENTARES</v>
          </cell>
          <cell r="D13156" t="str">
            <v>H</v>
          </cell>
          <cell r="E13156">
            <v>0.37619999999999998</v>
          </cell>
        </row>
        <row r="13157">
          <cell r="B13157">
            <v>88264</v>
          </cell>
          <cell r="C13157" t="str">
            <v>ELETRICISTA COM ENCARGOS COMPLEMENTARES</v>
          </cell>
          <cell r="D13157" t="str">
            <v>H</v>
          </cell>
          <cell r="E13157">
            <v>0.37619999999999998</v>
          </cell>
        </row>
        <row r="13158">
          <cell r="B13158">
            <v>2566</v>
          </cell>
          <cell r="C13158" t="str">
            <v>CONDULETE DE ALUMINIO TIPO E, PARA ELETRODUTO ROSCAVEL DE 1  1/4", COM TAMPA CEGA</v>
          </cell>
          <cell r="D13158" t="str">
            <v>UN</v>
          </cell>
          <cell r="E13158">
            <v>1</v>
          </cell>
        </row>
        <row r="13159">
          <cell r="B13159">
            <v>11950</v>
          </cell>
          <cell r="C13159" t="str">
            <v>BUCHA DE NYLON SEM ABA S6, COM PARAFUSO DE 4,20 X 40 MM EM ACO ZINCADO COM ROSCA SOBERBA, CABECA CHATA E FENDA PHILLIPS</v>
          </cell>
          <cell r="D13159" t="str">
            <v>UN</v>
          </cell>
          <cell r="E13159">
            <v>2</v>
          </cell>
        </row>
        <row r="13160">
          <cell r="B13160">
            <v>95787</v>
          </cell>
          <cell r="C13160" t="str">
            <v>CONDULETE DE ALUMÍNIO, TIPO LR, PARA ELETRODUTO DE FERRO GALVANIZADO DN 20 MM (3/4''), APARENTE - FORNECIMENTO E INSTALAÇÃO. AF_11/2016_P</v>
          </cell>
          <cell r="D13160" t="str">
            <v>UN</v>
          </cell>
          <cell r="E13160">
            <v>0</v>
          </cell>
        </row>
        <row r="13161">
          <cell r="B13161">
            <v>88247</v>
          </cell>
          <cell r="C13161" t="str">
            <v>AUXILIAR DE ELETRICISTA COM ENCARGOS COMPLEMENTARES</v>
          </cell>
          <cell r="D13161" t="str">
            <v>H</v>
          </cell>
          <cell r="E13161">
            <v>0.37690000000000001</v>
          </cell>
        </row>
        <row r="13162">
          <cell r="B13162">
            <v>88264</v>
          </cell>
          <cell r="C13162" t="str">
            <v>ELETRICISTA COM ENCARGOS COMPLEMENTARES</v>
          </cell>
          <cell r="D13162" t="str">
            <v>H</v>
          </cell>
          <cell r="E13162">
            <v>0.37690000000000001</v>
          </cell>
        </row>
        <row r="13163">
          <cell r="B13163">
            <v>2593</v>
          </cell>
          <cell r="C13163" t="str">
            <v>CONDULETE DE ALUMINIO TIPO LR, PARA ELETRODUTO ROSCAVEL DE 3/4", COM TAMPA CEGA</v>
          </cell>
          <cell r="D13163" t="str">
            <v>UN</v>
          </cell>
          <cell r="E13163">
            <v>1</v>
          </cell>
        </row>
        <row r="13164">
          <cell r="B13164">
            <v>11950</v>
          </cell>
          <cell r="C13164" t="str">
            <v>BUCHA DE NYLON SEM ABA S6, COM PARAFUSO DE 4,20 X 40 MM EM ACO ZINCADO COM ROSCA SOBERBA, CABECA CHATA E FENDA PHILLIPS</v>
          </cell>
          <cell r="D13164" t="str">
            <v>UN</v>
          </cell>
          <cell r="E13164">
            <v>2</v>
          </cell>
        </row>
        <row r="13165">
          <cell r="B13165">
            <v>95789</v>
          </cell>
          <cell r="C13165" t="str">
            <v>CONDULETE DE ALUMÍNIO, TIPO LR, PARA ELETRODUTO DE FERRO GALVANIZADO DN 25 MM (1''), APARENTE - FORNECIMENTO E INSTALAÇÃO. AF_11/2016_P</v>
          </cell>
          <cell r="D13165" t="str">
            <v>UN</v>
          </cell>
          <cell r="E13165">
            <v>0</v>
          </cell>
        </row>
        <row r="13166">
          <cell r="B13166">
            <v>88247</v>
          </cell>
          <cell r="C13166" t="str">
            <v>AUXILIAR DE ELETRICISTA COM ENCARGOS COMPLEMENTARES</v>
          </cell>
          <cell r="D13166" t="str">
            <v>H</v>
          </cell>
          <cell r="E13166">
            <v>0.39779999999999999</v>
          </cell>
        </row>
        <row r="13167">
          <cell r="B13167">
            <v>88264</v>
          </cell>
          <cell r="C13167" t="str">
            <v>ELETRICISTA COM ENCARGOS COMPLEMENTARES</v>
          </cell>
          <cell r="D13167" t="str">
            <v>H</v>
          </cell>
          <cell r="E13167">
            <v>0.39779999999999999</v>
          </cell>
        </row>
        <row r="13168">
          <cell r="B13168">
            <v>2570</v>
          </cell>
          <cell r="C13168" t="str">
            <v>CONDULETE DE ALUMINIO TIPO LR, PARA ELETRODUTO ROSCAVEL DE 1", COM TAMPA CEGA</v>
          </cell>
          <cell r="D13168" t="str">
            <v>UN</v>
          </cell>
          <cell r="E13168">
            <v>1</v>
          </cell>
        </row>
        <row r="13169">
          <cell r="B13169">
            <v>11950</v>
          </cell>
          <cell r="C13169" t="str">
            <v>BUCHA DE NYLON SEM ABA S6, COM PARAFUSO DE 4,20 X 40 MM EM ACO ZINCADO COM ROSCA SOBERBA, CABECA CHATA E FENDA PHILLIPS</v>
          </cell>
          <cell r="D13169" t="str">
            <v>UN</v>
          </cell>
          <cell r="E13169">
            <v>2</v>
          </cell>
        </row>
        <row r="13170">
          <cell r="B13170">
            <v>95791</v>
          </cell>
          <cell r="C13170" t="str">
            <v>CONDULETE DE ALUMÍNIO, TIPO LR, PARA ELETRODUTO DE FERRO GALVANIZADO DN 32 MM (1 1/4''), APARENTE - FORNECIMENTO E INSTALAÇÃO. AF_11/2016_P</v>
          </cell>
          <cell r="D13170" t="str">
            <v>UN</v>
          </cell>
          <cell r="E13170">
            <v>0</v>
          </cell>
        </row>
        <row r="13171">
          <cell r="B13171">
            <v>88247</v>
          </cell>
          <cell r="C13171" t="str">
            <v>AUXILIAR DE ELETRICISTA COM ENCARGOS COMPLEMENTARES</v>
          </cell>
          <cell r="D13171" t="str">
            <v>H</v>
          </cell>
          <cell r="E13171">
            <v>0.42709999999999998</v>
          </cell>
        </row>
        <row r="13172">
          <cell r="B13172">
            <v>88264</v>
          </cell>
          <cell r="C13172" t="str">
            <v>ELETRICISTA COM ENCARGOS COMPLEMENTARES</v>
          </cell>
          <cell r="D13172" t="str">
            <v>H</v>
          </cell>
          <cell r="E13172">
            <v>0.42709999999999998</v>
          </cell>
        </row>
        <row r="13173">
          <cell r="B13173">
            <v>2588</v>
          </cell>
          <cell r="C13173" t="str">
            <v>CONDULETE DE ALUMINIO TIPO LR, PARA ELETRODUTO ROSCAVEL DE 1 1/4", COM TAMPA CEGA</v>
          </cell>
          <cell r="D13173" t="str">
            <v>UN</v>
          </cell>
          <cell r="E13173">
            <v>1</v>
          </cell>
        </row>
        <row r="13174">
          <cell r="B13174">
            <v>11950</v>
          </cell>
          <cell r="C13174" t="str">
            <v>BUCHA DE NYLON SEM ABA S6, COM PARAFUSO DE 4,20 X 40 MM EM ACO ZINCADO COM ROSCA SOBERBA, CABECA CHATA E FENDA PHILLIPS</v>
          </cell>
          <cell r="D13174" t="str">
            <v>UN</v>
          </cell>
          <cell r="E13174">
            <v>2</v>
          </cell>
        </row>
        <row r="13175">
          <cell r="B13175">
            <v>95795</v>
          </cell>
          <cell r="C13175" t="str">
            <v>CONDULETE DE ALUMÍNIO, TIPO T, PARA ELETRODUTO DE FERRO GALVANIZADO DN 20 MM (3/4''), APARENTE - FORNECIMENTO E INSTALAÇÃO. AF_11/2016_P</v>
          </cell>
          <cell r="D13175" t="str">
            <v>UN</v>
          </cell>
          <cell r="E13175">
            <v>0</v>
          </cell>
        </row>
        <row r="13176">
          <cell r="B13176">
            <v>88247</v>
          </cell>
          <cell r="C13176" t="str">
            <v>AUXILIAR DE ELETRICISTA COM ENCARGOS COMPLEMENTARES</v>
          </cell>
          <cell r="D13176" t="str">
            <v>H</v>
          </cell>
          <cell r="E13176">
            <v>0.43680000000000002</v>
          </cell>
        </row>
        <row r="13177">
          <cell r="B13177">
            <v>88264</v>
          </cell>
          <cell r="C13177" t="str">
            <v>ELETRICISTA COM ENCARGOS COMPLEMENTARES</v>
          </cell>
          <cell r="D13177" t="str">
            <v>H</v>
          </cell>
          <cell r="E13177">
            <v>0.43680000000000002</v>
          </cell>
        </row>
        <row r="13178">
          <cell r="B13178">
            <v>2574</v>
          </cell>
          <cell r="C13178" t="str">
            <v>CONDULETE DE ALUMINIO TIPO T, PARA ELETRODUTO ROSCAVEL DE 3/4", COM TAMPA CEGA</v>
          </cell>
          <cell r="D13178" t="str">
            <v>UN</v>
          </cell>
          <cell r="E13178">
            <v>1</v>
          </cell>
        </row>
        <row r="13179">
          <cell r="B13179">
            <v>11950</v>
          </cell>
          <cell r="C13179" t="str">
            <v>BUCHA DE NYLON SEM ABA S6, COM PARAFUSO DE 4,20 X 40 MM EM ACO ZINCADO COM ROSCA SOBERBA, CABECA CHATA E FENDA PHILLIPS</v>
          </cell>
          <cell r="D13179" t="str">
            <v>UN</v>
          </cell>
          <cell r="E13179">
            <v>2</v>
          </cell>
        </row>
        <row r="13180">
          <cell r="B13180">
            <v>95796</v>
          </cell>
          <cell r="C13180" t="str">
            <v>CONDULETE DE ALUMÍNIO, TIPO T, PARA ELETRODUTO DE FERRO GALVANIZADO DN 25 MM (1''), APARENTE - FORNECIMENTO E INSTALAÇÃO. AF_11/2016_P</v>
          </cell>
          <cell r="D13180" t="str">
            <v>UN</v>
          </cell>
          <cell r="E13180">
            <v>0</v>
          </cell>
        </row>
        <row r="13181">
          <cell r="B13181">
            <v>88247</v>
          </cell>
          <cell r="C13181" t="str">
            <v>AUXILIAR DE ELETRICISTA COM ENCARGOS COMPLEMENTARES</v>
          </cell>
          <cell r="D13181" t="str">
            <v>H</v>
          </cell>
          <cell r="E13181">
            <v>0.46820000000000001</v>
          </cell>
        </row>
        <row r="13182">
          <cell r="B13182">
            <v>88264</v>
          </cell>
          <cell r="C13182" t="str">
            <v>ELETRICISTA COM ENCARGOS COMPLEMENTARES</v>
          </cell>
          <cell r="D13182" t="str">
            <v>H</v>
          </cell>
          <cell r="E13182">
            <v>0.46820000000000001</v>
          </cell>
        </row>
        <row r="13183">
          <cell r="B13183">
            <v>2586</v>
          </cell>
          <cell r="C13183" t="str">
            <v>CONDULETE DE ALUMINIO TIPO T, PARA ELETRODUTO ROSCAVEL DE 1", COM TAMPA CEGA</v>
          </cell>
          <cell r="D13183" t="str">
            <v>UN</v>
          </cell>
          <cell r="E13183">
            <v>1</v>
          </cell>
        </row>
        <row r="13184">
          <cell r="B13184">
            <v>11950</v>
          </cell>
          <cell r="C13184" t="str">
            <v>BUCHA DE NYLON SEM ABA S6, COM PARAFUSO DE 4,20 X 40 MM EM ACO ZINCADO COM ROSCA SOBERBA, CABECA CHATA E FENDA PHILLIPS</v>
          </cell>
          <cell r="D13184" t="str">
            <v>UN</v>
          </cell>
          <cell r="E13184">
            <v>2</v>
          </cell>
        </row>
        <row r="13185">
          <cell r="B13185">
            <v>95797</v>
          </cell>
          <cell r="C13185" t="str">
            <v>CONDULETE DE ALUMÍNIO, TIPO T, PARA ELETRODUTO DE FERRO GALVANIZADO DN 32 MM (1 1/4''), APARENTE - FORNECIMENTO E INSTALAÇÃO. AF_11/2016_P</v>
          </cell>
          <cell r="D13185" t="str">
            <v>UN</v>
          </cell>
          <cell r="E13185">
            <v>0</v>
          </cell>
        </row>
        <row r="13186">
          <cell r="B13186">
            <v>88247</v>
          </cell>
          <cell r="C13186" t="str">
            <v>AUXILIAR DE ELETRICISTA COM ENCARGOS COMPLEMENTARES</v>
          </cell>
          <cell r="D13186" t="str">
            <v>H</v>
          </cell>
          <cell r="E13186">
            <v>0.5121</v>
          </cell>
        </row>
        <row r="13187">
          <cell r="B13187">
            <v>88264</v>
          </cell>
          <cell r="C13187" t="str">
            <v>ELETRICISTA COM ENCARGOS COMPLEMENTARES</v>
          </cell>
          <cell r="D13187" t="str">
            <v>H</v>
          </cell>
          <cell r="E13187">
            <v>0.5121</v>
          </cell>
        </row>
        <row r="13188">
          <cell r="B13188">
            <v>2575</v>
          </cell>
          <cell r="C13188" t="str">
            <v>CONDULETE DE ALUMINIO TIPO T, PARA ELETRODUTO ROSCAVEL DE 1 1/4", COM TAMPA CEGA</v>
          </cell>
          <cell r="D13188" t="str">
            <v>UN</v>
          </cell>
          <cell r="E13188">
            <v>1</v>
          </cell>
        </row>
        <row r="13189">
          <cell r="B13189">
            <v>11950</v>
          </cell>
          <cell r="C13189" t="str">
            <v>BUCHA DE NYLON SEM ABA S6, COM PARAFUSO DE 4,20 X 40 MM EM ACO ZINCADO COM ROSCA SOBERBA, CABECA CHATA E FENDA PHILLIPS</v>
          </cell>
          <cell r="D13189" t="str">
            <v>UN</v>
          </cell>
          <cell r="E13189">
            <v>2</v>
          </cell>
        </row>
        <row r="13190">
          <cell r="B13190">
            <v>95801</v>
          </cell>
          <cell r="C13190" t="str">
            <v>CONDULETE DE ALUMÍNIO, TIPO X, PARA ELETRODUTO DE FERRO GALVANIZADO DN 20 MM (3/4''), APARENTE - FORNECIMENTO E INSTALAÇÃO. AF_11/2016_P</v>
          </cell>
          <cell r="D13190" t="str">
            <v>UN</v>
          </cell>
          <cell r="E13190">
            <v>0</v>
          </cell>
        </row>
        <row r="13191">
          <cell r="B13191">
            <v>88247</v>
          </cell>
          <cell r="C13191" t="str">
            <v>AUXILIAR DE ELETRICISTA COM ENCARGOS COMPLEMENTARES</v>
          </cell>
          <cell r="D13191" t="str">
            <v>H</v>
          </cell>
          <cell r="E13191">
            <v>0.49669999999999997</v>
          </cell>
        </row>
        <row r="13192">
          <cell r="B13192">
            <v>88264</v>
          </cell>
          <cell r="C13192" t="str">
            <v>ELETRICISTA COM ENCARGOS COMPLEMENTARES</v>
          </cell>
          <cell r="D13192" t="str">
            <v>H</v>
          </cell>
          <cell r="E13192">
            <v>0.49669999999999997</v>
          </cell>
        </row>
        <row r="13193">
          <cell r="B13193">
            <v>2580</v>
          </cell>
          <cell r="C13193" t="str">
            <v>CONDULETE DE ALUMINIO TIPO X, PARA ELETRODUTO ROSCAVEL DE 3/4", COM TAMPA CEGA</v>
          </cell>
          <cell r="D13193" t="str">
            <v>UN</v>
          </cell>
          <cell r="E13193">
            <v>1</v>
          </cell>
        </row>
        <row r="13194">
          <cell r="B13194">
            <v>11950</v>
          </cell>
          <cell r="C13194" t="str">
            <v>BUCHA DE NYLON SEM ABA S6, COM PARAFUSO DE 4,20 X 40 MM EM ACO ZINCADO COM ROSCA SOBERBA, CABECA CHATA E FENDA PHILLIPS</v>
          </cell>
          <cell r="D13194" t="str">
            <v>UN</v>
          </cell>
          <cell r="E13194">
            <v>2</v>
          </cell>
        </row>
        <row r="13195">
          <cell r="B13195">
            <v>95802</v>
          </cell>
          <cell r="C13195" t="str">
            <v>CONDULETE DE ALUMÍNIO, TIPO X, PARA ELETRODUTO DE FERRO GALVANIZADO DN 25 MM (1''), APARENTE - FORNECIMENTO E INSTALAÇÃO. AF_11/2016_P</v>
          </cell>
          <cell r="D13195" t="str">
            <v>UN</v>
          </cell>
          <cell r="E13195">
            <v>0</v>
          </cell>
        </row>
        <row r="13196">
          <cell r="B13196">
            <v>88247</v>
          </cell>
          <cell r="C13196" t="str">
            <v>AUXILIAR DE ELETRICISTA COM ENCARGOS COMPLEMENTARES</v>
          </cell>
          <cell r="D13196" t="str">
            <v>H</v>
          </cell>
          <cell r="E13196">
            <v>0.53849999999999998</v>
          </cell>
        </row>
        <row r="13197">
          <cell r="B13197">
            <v>88264</v>
          </cell>
          <cell r="C13197" t="str">
            <v>ELETRICISTA COM ENCARGOS COMPLEMENTARES</v>
          </cell>
          <cell r="D13197" t="str">
            <v>H</v>
          </cell>
          <cell r="E13197">
            <v>0.53849999999999998</v>
          </cell>
        </row>
        <row r="13198">
          <cell r="B13198">
            <v>2581</v>
          </cell>
          <cell r="C13198" t="str">
            <v>CONDULETE DE ALUMINIO TIPO X, PARA ELETRODUTO ROSCAVEL DE 1", COM TAMPA CEGA</v>
          </cell>
          <cell r="D13198" t="str">
            <v>UN</v>
          </cell>
          <cell r="E13198">
            <v>1</v>
          </cell>
        </row>
        <row r="13199">
          <cell r="B13199">
            <v>11950</v>
          </cell>
          <cell r="C13199" t="str">
            <v>BUCHA DE NYLON SEM ABA S6, COM PARAFUSO DE 4,20 X 40 MM EM ACO ZINCADO COM ROSCA SOBERBA, CABECA CHATA E FENDA PHILLIPS</v>
          </cell>
          <cell r="D13199" t="str">
            <v>UN</v>
          </cell>
          <cell r="E13199">
            <v>2</v>
          </cell>
        </row>
        <row r="13200">
          <cell r="B13200">
            <v>95803</v>
          </cell>
          <cell r="C13200" t="str">
            <v>CONDULETE DE ALUMÍNIO, TIPO X, PARA ELETRODUTO DE FERRO GALVANIZADO DN 32 MM (1 1/4''), APARENTE - FORNECIMENTO E INSTALAÇÃO. AF_11/2016_P</v>
          </cell>
          <cell r="D13200" t="str">
            <v>UN</v>
          </cell>
          <cell r="E13200">
            <v>0</v>
          </cell>
        </row>
        <row r="13201">
          <cell r="B13201">
            <v>88247</v>
          </cell>
          <cell r="C13201" t="str">
            <v>AUXILIAR DE ELETRICISTA COM ENCARGOS COMPLEMENTARES</v>
          </cell>
          <cell r="D13201" t="str">
            <v>H</v>
          </cell>
          <cell r="E13201">
            <v>0.59709999999999996</v>
          </cell>
        </row>
        <row r="13202">
          <cell r="B13202">
            <v>88264</v>
          </cell>
          <cell r="C13202" t="str">
            <v>ELETRICISTA COM ENCARGOS COMPLEMENTARES</v>
          </cell>
          <cell r="D13202" t="str">
            <v>H</v>
          </cell>
          <cell r="E13202">
            <v>0.59709999999999996</v>
          </cell>
        </row>
        <row r="13203">
          <cell r="B13203">
            <v>2597</v>
          </cell>
          <cell r="C13203" t="str">
            <v>CONDULETE DE ALUMINIO TIPO X, PARA ELETRODUTO ROSCAVEL DE 1 1/4", COM TAMPA CEGA</v>
          </cell>
          <cell r="D13203" t="str">
            <v>UN</v>
          </cell>
          <cell r="E13203">
            <v>1</v>
          </cell>
        </row>
        <row r="13204">
          <cell r="B13204">
            <v>11950</v>
          </cell>
          <cell r="C13204" t="str">
            <v>BUCHA DE NYLON SEM ABA S6, COM PARAFUSO DE 4,20 X 40 MM EM ACO ZINCADO COM ROSCA SOBERBA, CABECA CHATA E FENDA PHILLIPS</v>
          </cell>
          <cell r="D13204" t="str">
            <v>UN</v>
          </cell>
          <cell r="E13204">
            <v>2</v>
          </cell>
        </row>
        <row r="13205">
          <cell r="B13205">
            <v>95804</v>
          </cell>
          <cell r="C13205" t="str">
            <v>CONDULETE DE PVC, TIPO B, PARA ELETRODUTO DE PVC SOLDÁVEL DN 20 MM (1/2''), APARENTE - FORNECIMENTO E INSTALAÇÃO. AF_11/2016</v>
          </cell>
          <cell r="D13205" t="str">
            <v>UN</v>
          </cell>
          <cell r="E13205">
            <v>0</v>
          </cell>
        </row>
        <row r="13206">
          <cell r="B13206">
            <v>88247</v>
          </cell>
          <cell r="C13206" t="str">
            <v>AUXILIAR DE ELETRICISTA COM ENCARGOS COMPLEMENTARES</v>
          </cell>
          <cell r="D13206" t="str">
            <v>H</v>
          </cell>
          <cell r="E13206">
            <v>0.28420000000000001</v>
          </cell>
        </row>
        <row r="13207">
          <cell r="B13207">
            <v>88264</v>
          </cell>
          <cell r="C13207" t="str">
            <v>ELETRICISTA COM ENCARGOS COMPLEMENTARES</v>
          </cell>
          <cell r="D13207" t="str">
            <v>H</v>
          </cell>
          <cell r="E13207">
            <v>0.28420000000000001</v>
          </cell>
        </row>
        <row r="13208">
          <cell r="B13208">
            <v>11950</v>
          </cell>
          <cell r="C13208" t="str">
            <v>BUCHA DE NYLON SEM ABA S6, COM PARAFUSO DE 4,20 X 40 MM EM ACO ZINCADO COM ROSCA SOBERBA, CABECA CHATA E FENDA PHILLIPS</v>
          </cell>
          <cell r="D13208" t="str">
            <v>UN</v>
          </cell>
          <cell r="E13208">
            <v>2</v>
          </cell>
        </row>
        <row r="13209">
          <cell r="B13209">
            <v>12010</v>
          </cell>
          <cell r="C13209" t="str">
            <v>CONDULETE EM PVC, TIPO "B", SEM TAMPA, DE 1/2" OU 3/4"</v>
          </cell>
          <cell r="D13209" t="str">
            <v>UN</v>
          </cell>
          <cell r="E13209">
            <v>1</v>
          </cell>
        </row>
        <row r="13210">
          <cell r="B13210">
            <v>95805</v>
          </cell>
          <cell r="C13210" t="str">
            <v>CONDULETE DE PVC, TIPO B, PARA ELETRODUTO DE PVC SOLDÁVEL DN 25 MM (3/4''), APARENTE - FORNECIMENTO E INSTALAÇÃO. AF_11/2016</v>
          </cell>
          <cell r="D13210" t="str">
            <v>UN</v>
          </cell>
          <cell r="E13210">
            <v>0</v>
          </cell>
        </row>
        <row r="13211">
          <cell r="B13211">
            <v>88247</v>
          </cell>
          <cell r="C13211" t="str">
            <v>AUXILIAR DE ELETRICISTA COM ENCARGOS COMPLEMENTARES</v>
          </cell>
          <cell r="D13211" t="str">
            <v>H</v>
          </cell>
          <cell r="E13211">
            <v>0.28889999999999999</v>
          </cell>
        </row>
        <row r="13212">
          <cell r="B13212">
            <v>88264</v>
          </cell>
          <cell r="C13212" t="str">
            <v>ELETRICISTA COM ENCARGOS COMPLEMENTARES</v>
          </cell>
          <cell r="D13212" t="str">
            <v>H</v>
          </cell>
          <cell r="E13212">
            <v>0.28889999999999999</v>
          </cell>
        </row>
        <row r="13213">
          <cell r="B13213">
            <v>11950</v>
          </cell>
          <cell r="C13213" t="str">
            <v>BUCHA DE NYLON SEM ABA S6, COM PARAFUSO DE 4,20 X 40 MM EM ACO ZINCADO COM ROSCA SOBERBA, CABECA CHATA E FENDA PHILLIPS</v>
          </cell>
          <cell r="D13213" t="str">
            <v>UN</v>
          </cell>
          <cell r="E13213">
            <v>2</v>
          </cell>
        </row>
        <row r="13214">
          <cell r="B13214">
            <v>12010</v>
          </cell>
          <cell r="C13214" t="str">
            <v>CONDULETE EM PVC, TIPO "B", SEM TAMPA, DE 1/2" OU 3/4"</v>
          </cell>
          <cell r="D13214" t="str">
            <v>UN</v>
          </cell>
          <cell r="E13214">
            <v>1</v>
          </cell>
        </row>
        <row r="13215">
          <cell r="B13215">
            <v>95806</v>
          </cell>
          <cell r="C13215" t="str">
            <v>CONDULETE DE PVC, TIPO B, PARA ELETRODUTO DE PVC SOLDÁVEL DN 32 MM (1''), APARENTE - FORNECIMENTO E INSTALAÇÃO. AF_11/2016</v>
          </cell>
          <cell r="D13215" t="str">
            <v>UN</v>
          </cell>
          <cell r="E13215">
            <v>0</v>
          </cell>
        </row>
        <row r="13216">
          <cell r="B13216">
            <v>88247</v>
          </cell>
          <cell r="C13216" t="str">
            <v>AUXILIAR DE ELETRICISTA COM ENCARGOS COMPLEMENTARES</v>
          </cell>
          <cell r="D13216" t="str">
            <v>H</v>
          </cell>
          <cell r="E13216">
            <v>0.29549999999999998</v>
          </cell>
        </row>
        <row r="13217">
          <cell r="B13217">
            <v>88264</v>
          </cell>
          <cell r="C13217" t="str">
            <v>ELETRICISTA COM ENCARGOS COMPLEMENTARES</v>
          </cell>
          <cell r="D13217" t="str">
            <v>H</v>
          </cell>
          <cell r="E13217">
            <v>0.29549999999999998</v>
          </cell>
        </row>
        <row r="13218">
          <cell r="B13218">
            <v>11950</v>
          </cell>
          <cell r="C13218" t="str">
            <v>BUCHA DE NYLON SEM ABA S6, COM PARAFUSO DE 4,20 X 40 MM EM ACO ZINCADO COM ROSCA SOBERBA, CABECA CHATA E FENDA PHILLIPS</v>
          </cell>
          <cell r="D13218" t="str">
            <v>UN</v>
          </cell>
          <cell r="E13218">
            <v>2</v>
          </cell>
        </row>
        <row r="13219">
          <cell r="B13219">
            <v>39329</v>
          </cell>
          <cell r="C13219" t="str">
            <v>CONDULETE EM PVC, TIPO "B", SEM TAMPA, DE 1"</v>
          </cell>
          <cell r="D13219" t="str">
            <v>UN</v>
          </cell>
          <cell r="E13219">
            <v>1</v>
          </cell>
        </row>
        <row r="13220">
          <cell r="B13220">
            <v>95807</v>
          </cell>
          <cell r="C13220" t="str">
            <v>CONDULETE DE PVC, TIPO LL, PARA ELETRODUTO DE PVC SOLDÁVEL DN 20 MM (1/2''), APARENTE - FORNECIMENTO E INSTALAÇÃO. AF_11/2016</v>
          </cell>
          <cell r="D13220" t="str">
            <v>UN</v>
          </cell>
          <cell r="E13220">
            <v>0</v>
          </cell>
        </row>
        <row r="13221">
          <cell r="B13221">
            <v>88247</v>
          </cell>
          <cell r="C13221" t="str">
            <v>AUXILIAR DE ELETRICISTA COM ENCARGOS COMPLEMENTARES</v>
          </cell>
          <cell r="D13221" t="str">
            <v>H</v>
          </cell>
          <cell r="E13221">
            <v>0.3382</v>
          </cell>
        </row>
        <row r="13222">
          <cell r="B13222">
            <v>88264</v>
          </cell>
          <cell r="C13222" t="str">
            <v>ELETRICISTA COM ENCARGOS COMPLEMENTARES</v>
          </cell>
          <cell r="D13222" t="str">
            <v>H</v>
          </cell>
          <cell r="E13222">
            <v>0.3382</v>
          </cell>
        </row>
        <row r="13223">
          <cell r="B13223">
            <v>11950</v>
          </cell>
          <cell r="C13223" t="str">
            <v>BUCHA DE NYLON SEM ABA S6, COM PARAFUSO DE 4,20 X 40 MM EM ACO ZINCADO COM ROSCA SOBERBA, CABECA CHATA E FENDA PHILLIPS</v>
          </cell>
          <cell r="D13223" t="str">
            <v>UN</v>
          </cell>
          <cell r="E13223">
            <v>2</v>
          </cell>
        </row>
        <row r="13224">
          <cell r="B13224">
            <v>12020</v>
          </cell>
          <cell r="C13224" t="str">
            <v>CONDULETE EM PVC, TIPO "LL", SEM TAMPA, DE 1/2" OU 3/4"</v>
          </cell>
          <cell r="D13224" t="str">
            <v>UN</v>
          </cell>
          <cell r="E13224">
            <v>1</v>
          </cell>
        </row>
        <row r="13225">
          <cell r="B13225">
            <v>95808</v>
          </cell>
          <cell r="C13225" t="str">
            <v>CONDULETE DE PVC, TIPO LL, PARA ELETRODUTO DE PVC SOLDÁVEL DN 25 MM (3/4''), APARENTE - FORNECIMENTO E INSTALAÇÃO. AF_11/2016</v>
          </cell>
          <cell r="D13225" t="str">
            <v>UN</v>
          </cell>
          <cell r="E13225">
            <v>0</v>
          </cell>
        </row>
        <row r="13226">
          <cell r="B13226">
            <v>88247</v>
          </cell>
          <cell r="C13226" t="str">
            <v>AUXILIAR DE ELETRICISTA COM ENCARGOS COMPLEMENTARES</v>
          </cell>
          <cell r="D13226" t="str">
            <v>H</v>
          </cell>
          <cell r="E13226">
            <v>0.3523</v>
          </cell>
        </row>
        <row r="13227">
          <cell r="B13227">
            <v>88264</v>
          </cell>
          <cell r="C13227" t="str">
            <v>ELETRICISTA COM ENCARGOS COMPLEMENTARES</v>
          </cell>
          <cell r="D13227" t="str">
            <v>H</v>
          </cell>
          <cell r="E13227">
            <v>0.3523</v>
          </cell>
        </row>
        <row r="13228">
          <cell r="B13228">
            <v>11950</v>
          </cell>
          <cell r="C13228" t="str">
            <v>BUCHA DE NYLON SEM ABA S6, COM PARAFUSO DE 4,20 X 40 MM EM ACO ZINCADO COM ROSCA SOBERBA, CABECA CHATA E FENDA PHILLIPS</v>
          </cell>
          <cell r="D13228" t="str">
            <v>UN</v>
          </cell>
          <cell r="E13228">
            <v>2</v>
          </cell>
        </row>
        <row r="13229">
          <cell r="B13229">
            <v>12020</v>
          </cell>
          <cell r="C13229" t="str">
            <v>CONDULETE EM PVC, TIPO "LL", SEM TAMPA, DE 1/2" OU 3/4"</v>
          </cell>
          <cell r="D13229" t="str">
            <v>UN</v>
          </cell>
          <cell r="E13229">
            <v>1</v>
          </cell>
        </row>
        <row r="13230">
          <cell r="B13230">
            <v>95809</v>
          </cell>
          <cell r="C13230" t="str">
            <v>CONDULETE DE PVC, TIPO LL, PARA ELETRODUTO DE PVC SOLDÁVEL DN 32 MM (1''), APARENTE - FORNECIMENTO E INSTALAÇÃO. AF_11/2016</v>
          </cell>
          <cell r="D13230" t="str">
            <v>UN</v>
          </cell>
          <cell r="E13230">
            <v>0</v>
          </cell>
        </row>
        <row r="13231">
          <cell r="B13231">
            <v>88247</v>
          </cell>
          <cell r="C13231" t="str">
            <v>AUXILIAR DE ELETRICISTA COM ENCARGOS COMPLEMENTARES</v>
          </cell>
          <cell r="D13231" t="str">
            <v>H</v>
          </cell>
          <cell r="E13231">
            <v>0.37219999999999998</v>
          </cell>
        </row>
        <row r="13232">
          <cell r="B13232">
            <v>88264</v>
          </cell>
          <cell r="C13232" t="str">
            <v>ELETRICISTA COM ENCARGOS COMPLEMENTARES</v>
          </cell>
          <cell r="D13232" t="str">
            <v>H</v>
          </cell>
          <cell r="E13232">
            <v>0.37219999999999998</v>
          </cell>
        </row>
        <row r="13233">
          <cell r="B13233">
            <v>11950</v>
          </cell>
          <cell r="C13233" t="str">
            <v>BUCHA DE NYLON SEM ABA S6, COM PARAFUSO DE 4,20 X 40 MM EM ACO ZINCADO COM ROSCA SOBERBA, CABECA CHATA E FENDA PHILLIPS</v>
          </cell>
          <cell r="D13233" t="str">
            <v>UN</v>
          </cell>
          <cell r="E13233">
            <v>2</v>
          </cell>
        </row>
        <row r="13234">
          <cell r="B13234">
            <v>12019</v>
          </cell>
          <cell r="C13234" t="str">
            <v>CONDULETE EM PVC, TIPO "LL", SEM TAMPA, DE 1"</v>
          </cell>
          <cell r="D13234" t="str">
            <v>UN</v>
          </cell>
          <cell r="E13234">
            <v>1</v>
          </cell>
        </row>
        <row r="13235">
          <cell r="B13235">
            <v>95810</v>
          </cell>
          <cell r="C13235" t="str">
            <v>CONDULETE DE PVC, TIPO LB, PARA ELETRODUTO DE PVC SOLDÁVEL DN 20 MM (1/2''), APARENTE - FORNECIMENTO E INSTALAÇÃO. AF_11/2016</v>
          </cell>
          <cell r="D13235" t="str">
            <v>UN</v>
          </cell>
          <cell r="E13235">
            <v>0</v>
          </cell>
        </row>
        <row r="13236">
          <cell r="B13236">
            <v>88247</v>
          </cell>
          <cell r="C13236" t="str">
            <v>AUXILIAR DE ELETRICISTA COM ENCARGOS COMPLEMENTARES</v>
          </cell>
          <cell r="D13236" t="str">
            <v>H</v>
          </cell>
          <cell r="E13236">
            <v>8.1100000000000005E-2</v>
          </cell>
        </row>
        <row r="13237">
          <cell r="B13237">
            <v>88264</v>
          </cell>
          <cell r="C13237" t="str">
            <v>ELETRICISTA COM ENCARGOS COMPLEMENTARES</v>
          </cell>
          <cell r="D13237" t="str">
            <v>H</v>
          </cell>
          <cell r="E13237">
            <v>8.1100000000000005E-2</v>
          </cell>
        </row>
        <row r="13238">
          <cell r="B13238">
            <v>12016</v>
          </cell>
          <cell r="C13238" t="str">
            <v>CONDULETE EM PVC, TIPO "LB", SEM TAMPA, DE 1/2" OU 3/4"</v>
          </cell>
          <cell r="D13238" t="str">
            <v>UN</v>
          </cell>
          <cell r="E13238">
            <v>1</v>
          </cell>
        </row>
        <row r="13239">
          <cell r="B13239">
            <v>95811</v>
          </cell>
          <cell r="C13239" t="str">
            <v>CONDULETE DE PVC, TIPO LB, PARA ELETRODUTO DE PVC SOLDÁVEL DN 25 MM (3/4''), APARENTE - FORNECIMENTO E INSTALAÇÃO. AF_11/2016</v>
          </cell>
          <cell r="D13239" t="str">
            <v>UN</v>
          </cell>
          <cell r="E13239">
            <v>0</v>
          </cell>
        </row>
        <row r="13240">
          <cell r="B13240">
            <v>88247</v>
          </cell>
          <cell r="C13240" t="str">
            <v>AUXILIAR DE ELETRICISTA COM ENCARGOS COMPLEMENTARES</v>
          </cell>
          <cell r="D13240" t="str">
            <v>H</v>
          </cell>
          <cell r="E13240">
            <v>9.5200000000000007E-2</v>
          </cell>
        </row>
        <row r="13241">
          <cell r="B13241">
            <v>88264</v>
          </cell>
          <cell r="C13241" t="str">
            <v>ELETRICISTA COM ENCARGOS COMPLEMENTARES</v>
          </cell>
          <cell r="D13241" t="str">
            <v>H</v>
          </cell>
          <cell r="E13241">
            <v>9.5200000000000007E-2</v>
          </cell>
        </row>
        <row r="13242">
          <cell r="B13242">
            <v>12016</v>
          </cell>
          <cell r="C13242" t="str">
            <v>CONDULETE EM PVC, TIPO "LB", SEM TAMPA, DE 1/2" OU 3/4"</v>
          </cell>
          <cell r="D13242" t="str">
            <v>UN</v>
          </cell>
          <cell r="E13242">
            <v>1</v>
          </cell>
        </row>
        <row r="13243">
          <cell r="B13243">
            <v>95812</v>
          </cell>
          <cell r="C13243" t="str">
            <v>CONDULETE DE PVC, TIPO LB, PARA ELETRODUTO DE PVC SOLDÁVEL DN 32 MM (1''), APARENTE - FORNECIMENTO E INSTALAÇÃO. AF_11/2016</v>
          </cell>
          <cell r="D13243" t="str">
            <v>UN</v>
          </cell>
          <cell r="E13243">
            <v>0</v>
          </cell>
        </row>
        <row r="13244">
          <cell r="B13244">
            <v>88247</v>
          </cell>
          <cell r="C13244" t="str">
            <v>AUXILIAR DE ELETRICISTA COM ENCARGOS COMPLEMENTARES</v>
          </cell>
          <cell r="D13244" t="str">
            <v>H</v>
          </cell>
          <cell r="E13244">
            <v>0.115</v>
          </cell>
        </row>
        <row r="13245">
          <cell r="B13245">
            <v>88264</v>
          </cell>
          <cell r="C13245" t="str">
            <v>ELETRICISTA COM ENCARGOS COMPLEMENTARES</v>
          </cell>
          <cell r="D13245" t="str">
            <v>H</v>
          </cell>
          <cell r="E13245">
            <v>0.115</v>
          </cell>
        </row>
        <row r="13246">
          <cell r="B13246">
            <v>12015</v>
          </cell>
          <cell r="C13246" t="str">
            <v>CONDULETE EM PVC, TIPO "LB", SEM TAMPA, DE 1"</v>
          </cell>
          <cell r="D13246" t="str">
            <v>UN</v>
          </cell>
          <cell r="E13246">
            <v>1</v>
          </cell>
        </row>
        <row r="13247">
          <cell r="B13247">
            <v>95813</v>
          </cell>
          <cell r="C13247" t="str">
            <v>CONDULETE DE PVC, TIPO TB, PARA ELETRODUTO DE PVC SOLDÁVEL DN 20 MM (1/2''), APARENTE - FORNECIMENTO E INSTALAÇÃO. AF_11/2016</v>
          </cell>
          <cell r="D13247" t="str">
            <v>UN</v>
          </cell>
          <cell r="E13247">
            <v>0</v>
          </cell>
        </row>
        <row r="13248">
          <cell r="B13248">
            <v>88247</v>
          </cell>
          <cell r="C13248" t="str">
            <v>AUXILIAR DE ELETRICISTA COM ENCARGOS COMPLEMENTARES</v>
          </cell>
          <cell r="D13248" t="str">
            <v>H</v>
          </cell>
          <cell r="E13248">
            <v>0.1216</v>
          </cell>
        </row>
        <row r="13249">
          <cell r="B13249">
            <v>88264</v>
          </cell>
          <cell r="C13249" t="str">
            <v>ELETRICISTA COM ENCARGOS COMPLEMENTARES</v>
          </cell>
          <cell r="D13249" t="str">
            <v>H</v>
          </cell>
          <cell r="E13249">
            <v>0.1216</v>
          </cell>
        </row>
        <row r="13250">
          <cell r="B13250">
            <v>12025</v>
          </cell>
          <cell r="C13250" t="str">
            <v>CONDULETE EM PVC, TIPO "TB", SEM TAMPA, DE 1/2" OU 3/4"</v>
          </cell>
          <cell r="D13250" t="str">
            <v>UN</v>
          </cell>
          <cell r="E13250">
            <v>1</v>
          </cell>
        </row>
        <row r="13251">
          <cell r="B13251">
            <v>95814</v>
          </cell>
          <cell r="C13251" t="str">
            <v>CONDULETE DE PVC, TIPO TB, PARA ELETRODUTO DE PVC SOLDÁVEL DN 25 MM (3/4''), APARENTE - FORNECIMENTO E INSTALAÇÃO. AF_11/2016</v>
          </cell>
          <cell r="D13251" t="str">
            <v>UN</v>
          </cell>
          <cell r="E13251">
            <v>0</v>
          </cell>
        </row>
        <row r="13252">
          <cell r="B13252">
            <v>88247</v>
          </cell>
          <cell r="C13252" t="str">
            <v>AUXILIAR DE ELETRICISTA COM ENCARGOS COMPLEMENTARES</v>
          </cell>
          <cell r="D13252" t="str">
            <v>H</v>
          </cell>
          <cell r="E13252">
            <v>0.14280000000000001</v>
          </cell>
        </row>
        <row r="13253">
          <cell r="B13253">
            <v>88264</v>
          </cell>
          <cell r="C13253" t="str">
            <v>ELETRICISTA COM ENCARGOS COMPLEMENTARES</v>
          </cell>
          <cell r="D13253" t="str">
            <v>H</v>
          </cell>
          <cell r="E13253">
            <v>0.14280000000000001</v>
          </cell>
        </row>
        <row r="13254">
          <cell r="B13254">
            <v>12025</v>
          </cell>
          <cell r="C13254" t="str">
            <v>CONDULETE EM PVC, TIPO "TB", SEM TAMPA, DE 1/2" OU 3/4"</v>
          </cell>
          <cell r="D13254" t="str">
            <v>UN</v>
          </cell>
          <cell r="E13254">
            <v>1</v>
          </cell>
        </row>
        <row r="13255">
          <cell r="B13255">
            <v>95815</v>
          </cell>
          <cell r="C13255" t="str">
            <v>CONDULETE DE PVC, TIPO TB, PARA ELETRODUTO DE PVC SOLDÁVEL DN 32 MM (1''), APARENTE - FORNECIMENTO E INSTALAÇÃO. AF_11/2016</v>
          </cell>
          <cell r="D13255" t="str">
            <v>UN</v>
          </cell>
          <cell r="E13255">
            <v>0</v>
          </cell>
        </row>
        <row r="13256">
          <cell r="B13256">
            <v>88247</v>
          </cell>
          <cell r="C13256" t="str">
            <v>AUXILIAR DE ELETRICISTA COM ENCARGOS COMPLEMENTARES</v>
          </cell>
          <cell r="D13256" t="str">
            <v>H</v>
          </cell>
          <cell r="E13256">
            <v>0.17249999999999999</v>
          </cell>
        </row>
        <row r="13257">
          <cell r="B13257">
            <v>88264</v>
          </cell>
          <cell r="C13257" t="str">
            <v>ELETRICISTA COM ENCARGOS COMPLEMENTARES</v>
          </cell>
          <cell r="D13257" t="str">
            <v>H</v>
          </cell>
          <cell r="E13257">
            <v>0.17249999999999999</v>
          </cell>
        </row>
        <row r="13258">
          <cell r="B13258">
            <v>39342</v>
          </cell>
          <cell r="C13258" t="str">
            <v>CONDULETE EM PVC, TIPO "TB", SEM TAMPA, DE 1"</v>
          </cell>
          <cell r="D13258" t="str">
            <v>UN</v>
          </cell>
          <cell r="E13258">
            <v>1</v>
          </cell>
        </row>
        <row r="13259">
          <cell r="B13259">
            <v>95816</v>
          </cell>
          <cell r="C13259" t="str">
            <v>CONDULETE DE PVC, TIPO X, PARA ELETRODUTO DE PVC SOLDÁVEL DN 20 MM (1/2''), APARENTE - FORNECIMENTO E INSTALAÇÃO. AF_11/2016</v>
          </cell>
          <cell r="D13259" t="str">
            <v>UN</v>
          </cell>
          <cell r="E13259">
            <v>0</v>
          </cell>
        </row>
        <row r="13260">
          <cell r="B13260">
            <v>88247</v>
          </cell>
          <cell r="C13260" t="str">
            <v>AUXILIAR DE ELETRICISTA COM ENCARGOS COMPLEMENTARES</v>
          </cell>
          <cell r="D13260" t="str">
            <v>H</v>
          </cell>
          <cell r="E13260">
            <v>0.41930000000000001</v>
          </cell>
        </row>
        <row r="13261">
          <cell r="B13261">
            <v>88264</v>
          </cell>
          <cell r="C13261" t="str">
            <v>ELETRICISTA COM ENCARGOS COMPLEMENTARES</v>
          </cell>
          <cell r="D13261" t="str">
            <v>H</v>
          </cell>
          <cell r="E13261">
            <v>0.41930000000000001</v>
          </cell>
        </row>
        <row r="13262">
          <cell r="B13262">
            <v>11950</v>
          </cell>
          <cell r="C13262" t="str">
            <v>BUCHA DE NYLON SEM ABA S6, COM PARAFUSO DE 4,20 X 40 MM EM ACO ZINCADO COM ROSCA SOBERBA, CABECA CHATA E FENDA PHILLIPS</v>
          </cell>
          <cell r="D13262" t="str">
            <v>UN</v>
          </cell>
          <cell r="E13262">
            <v>2</v>
          </cell>
        </row>
        <row r="13263">
          <cell r="B13263">
            <v>39343</v>
          </cell>
          <cell r="C13263" t="str">
            <v>CONDULETE EM PVC, TIPO "X", SEM TAMPA, DE 1/2"</v>
          </cell>
          <cell r="D13263" t="str">
            <v>UN</v>
          </cell>
          <cell r="E13263">
            <v>1</v>
          </cell>
        </row>
        <row r="13264">
          <cell r="B13264">
            <v>95817</v>
          </cell>
          <cell r="C13264" t="str">
            <v>CONDULETE DE PVC, TIPO X, PARA ELETRODUTO DE PVC SOLDÁVEL DN 25 MM (3/4''), APARENTE - FORNECIMENTO E INSTALAÇÃO. AF_11/2016</v>
          </cell>
          <cell r="D13264" t="str">
            <v>UN</v>
          </cell>
          <cell r="E13264">
            <v>0</v>
          </cell>
        </row>
        <row r="13265">
          <cell r="B13265">
            <v>88247</v>
          </cell>
          <cell r="C13265" t="str">
            <v>AUXILIAR DE ELETRICISTA COM ENCARGOS COMPLEMENTARES</v>
          </cell>
          <cell r="D13265" t="str">
            <v>H</v>
          </cell>
          <cell r="E13265">
            <v>0.4476</v>
          </cell>
        </row>
        <row r="13266">
          <cell r="B13266">
            <v>88264</v>
          </cell>
          <cell r="C13266" t="str">
            <v>ELETRICISTA COM ENCARGOS COMPLEMENTARES</v>
          </cell>
          <cell r="D13266" t="str">
            <v>H</v>
          </cell>
          <cell r="E13266">
            <v>0.4476</v>
          </cell>
        </row>
        <row r="13267">
          <cell r="B13267">
            <v>11950</v>
          </cell>
          <cell r="C13267" t="str">
            <v>BUCHA DE NYLON SEM ABA S6, COM PARAFUSO DE 4,20 X 40 MM EM ACO ZINCADO COM ROSCA SOBERBA, CABECA CHATA E FENDA PHILLIPS</v>
          </cell>
          <cell r="D13267" t="str">
            <v>UN</v>
          </cell>
          <cell r="E13267">
            <v>2</v>
          </cell>
        </row>
        <row r="13268">
          <cell r="B13268">
            <v>39344</v>
          </cell>
          <cell r="C13268" t="str">
            <v>CONDULETE EM PVC, TIPO "X", SEM TAMPA, DE 3/4"</v>
          </cell>
          <cell r="D13268" t="str">
            <v>UN</v>
          </cell>
          <cell r="E13268">
            <v>1</v>
          </cell>
        </row>
        <row r="13269">
          <cell r="B13269">
            <v>95818</v>
          </cell>
          <cell r="C13269" t="str">
            <v>CONDULETE DE PVC, TIPO X, PARA ELETRODUTO DE PVC SOLDÁVEL DN 32 MM (1''), APARENTE - FORNECIMENTO E INSTALAÇÃO. AF_11/2016</v>
          </cell>
          <cell r="D13269" t="str">
            <v>UN</v>
          </cell>
          <cell r="E13269">
            <v>0</v>
          </cell>
        </row>
        <row r="13270">
          <cell r="B13270">
            <v>88247</v>
          </cell>
          <cell r="C13270" t="str">
            <v>AUXILIAR DE ELETRICISTA COM ENCARGOS COMPLEMENTARES</v>
          </cell>
          <cell r="D13270" t="str">
            <v>H</v>
          </cell>
          <cell r="E13270">
            <v>0.48720000000000002</v>
          </cell>
        </row>
        <row r="13271">
          <cell r="B13271">
            <v>88264</v>
          </cell>
          <cell r="C13271" t="str">
            <v>ELETRICISTA COM ENCARGOS COMPLEMENTARES</v>
          </cell>
          <cell r="D13271" t="str">
            <v>H</v>
          </cell>
          <cell r="E13271">
            <v>0.48720000000000002</v>
          </cell>
        </row>
        <row r="13272">
          <cell r="B13272">
            <v>11950</v>
          </cell>
          <cell r="C13272" t="str">
            <v>BUCHA DE NYLON SEM ABA S6, COM PARAFUSO DE 4,20 X 40 MM EM ACO ZINCADO COM ROSCA SOBERBA, CABECA CHATA E FENDA PHILLIPS</v>
          </cell>
          <cell r="D13272" t="str">
            <v>UN</v>
          </cell>
          <cell r="E13272">
            <v>2</v>
          </cell>
        </row>
        <row r="13273">
          <cell r="B13273">
            <v>39345</v>
          </cell>
          <cell r="C13273" t="str">
            <v>CONDULETE EM PVC, TIPO "X", SEM TAMPA, DE 1"</v>
          </cell>
          <cell r="D13273" t="str">
            <v>UN</v>
          </cell>
          <cell r="E13273">
            <v>1</v>
          </cell>
        </row>
        <row r="13274">
          <cell r="B13274">
            <v>68066</v>
          </cell>
          <cell r="C13274" t="str">
            <v>CAIXA DE PROTECAO PARA MEDIDOR MONOFASICO, FORNECIMENTO E INSTALACAO</v>
          </cell>
          <cell r="D13274" t="str">
            <v>UN</v>
          </cell>
          <cell r="E13274">
            <v>0</v>
          </cell>
        </row>
        <row r="13275">
          <cell r="B13275">
            <v>88309</v>
          </cell>
          <cell r="C13275" t="str">
            <v>PEDREIRO COM ENCARGOS COMPLEMENTARES</v>
          </cell>
          <cell r="D13275" t="str">
            <v>H</v>
          </cell>
          <cell r="E13275">
            <v>1.34</v>
          </cell>
        </row>
        <row r="13276">
          <cell r="B13276">
            <v>88316</v>
          </cell>
          <cell r="C13276" t="str">
            <v>SERVENTE COM ENCARGOS COMPLEMENTARES</v>
          </cell>
          <cell r="D13276" t="str">
            <v>H</v>
          </cell>
          <cell r="E13276">
            <v>1.34</v>
          </cell>
        </row>
        <row r="13277">
          <cell r="B13277">
            <v>367</v>
          </cell>
          <cell r="C13277" t="str">
            <v>AREIA GROSSA - POSTO JAZIDA/FORNECEDOR (RETIRADO NA JAZIDA, SEM TRANSPORTE)</v>
          </cell>
          <cell r="D13277" t="str">
            <v>M3</v>
          </cell>
          <cell r="E13277">
            <v>1.0999999999999999E-2</v>
          </cell>
        </row>
        <row r="13278">
          <cell r="B13278">
            <v>1072</v>
          </cell>
          <cell r="C13278" t="str">
            <v>!EM PROCESSO DE DESATIVACAO! CAIXA DE PROTECAO P/ MEDIDOR MONOFASICO E DISJUNTOR EM CHAPA DE FERRO GALV</v>
          </cell>
          <cell r="D13278" t="str">
            <v>UN</v>
          </cell>
          <cell r="E13278">
            <v>1</v>
          </cell>
        </row>
        <row r="13279">
          <cell r="B13279">
            <v>1379</v>
          </cell>
          <cell r="C13279" t="str">
            <v>CIMENTO PORTLAND COMPOSTO CP II-32</v>
          </cell>
          <cell r="D13279" t="str">
            <v>KG</v>
          </cell>
          <cell r="E13279">
            <v>4.8600000000000003</v>
          </cell>
        </row>
        <row r="13280">
          <cell r="B13280">
            <v>72319</v>
          </cell>
          <cell r="C13280" t="str">
            <v>DISJUNTOR BAIXA TENSAO TRIPOLAR A SECO  800A/600V, INCLUSIVE ELETROTÉCNICO</v>
          </cell>
          <cell r="D13280" t="str">
            <v>UN</v>
          </cell>
          <cell r="E13280">
            <v>0</v>
          </cell>
        </row>
        <row r="13281">
          <cell r="B13281">
            <v>88247</v>
          </cell>
          <cell r="C13281" t="str">
            <v>AUXILIAR DE ELETRICISTA COM ENCARGOS COMPLEMENTARES</v>
          </cell>
          <cell r="D13281" t="str">
            <v>H</v>
          </cell>
          <cell r="E13281">
            <v>8</v>
          </cell>
        </row>
        <row r="13282">
          <cell r="B13282">
            <v>88264</v>
          </cell>
          <cell r="C13282" t="str">
            <v>ELETRICISTA COM ENCARGOS COMPLEMENTARES</v>
          </cell>
          <cell r="D13282" t="str">
            <v>H</v>
          </cell>
          <cell r="E13282">
            <v>8</v>
          </cell>
        </row>
        <row r="13283">
          <cell r="B13283">
            <v>88266</v>
          </cell>
          <cell r="C13283" t="str">
            <v>ELETROTÉCNICO COM ENCARGOS COMPLEMENTARES</v>
          </cell>
          <cell r="D13283" t="str">
            <v>H</v>
          </cell>
          <cell r="E13283">
            <v>4</v>
          </cell>
        </row>
        <row r="13284">
          <cell r="B13284">
            <v>2394</v>
          </cell>
          <cell r="C13284" t="str">
            <v>DISJUNTOR TERMOMAGNETICO TRIPOLAR 800 A / 600 V, TIPO LMXD</v>
          </cell>
          <cell r="D13284" t="str">
            <v>UN</v>
          </cell>
          <cell r="E13284">
            <v>1</v>
          </cell>
        </row>
        <row r="13285">
          <cell r="B13285">
            <v>72341</v>
          </cell>
          <cell r="C13285" t="str">
            <v>CONTATOR TRIPOLAR I NOMINAL 12A - FORNECIMENTO E INSTALACAO INCLUSIVE ELETROTÉCNICO</v>
          </cell>
          <cell r="D13285" t="str">
            <v>UN</v>
          </cell>
          <cell r="E13285">
            <v>0</v>
          </cell>
        </row>
        <row r="13286">
          <cell r="B13286">
            <v>88247</v>
          </cell>
          <cell r="C13286" t="str">
            <v>AUXILIAR DE ELETRICISTA COM ENCARGOS COMPLEMENTARES</v>
          </cell>
          <cell r="D13286" t="str">
            <v>H</v>
          </cell>
          <cell r="E13286">
            <v>3</v>
          </cell>
        </row>
        <row r="13287">
          <cell r="B13287">
            <v>88264</v>
          </cell>
          <cell r="C13287" t="str">
            <v>ELETRICISTA COM ENCARGOS COMPLEMENTARES</v>
          </cell>
          <cell r="D13287" t="str">
            <v>H</v>
          </cell>
          <cell r="E13287">
            <v>3</v>
          </cell>
        </row>
        <row r="13288">
          <cell r="B13288">
            <v>88266</v>
          </cell>
          <cell r="C13288" t="str">
            <v>ELETROTÉCNICO COM ENCARGOS COMPLEMENTARES</v>
          </cell>
          <cell r="D13288" t="str">
            <v>H</v>
          </cell>
          <cell r="E13288">
            <v>0.5</v>
          </cell>
        </row>
        <row r="13289">
          <cell r="B13289">
            <v>1623</v>
          </cell>
          <cell r="C13289" t="str">
            <v>CONTATOR TRIPOLAR, CORRENTE DE 12 A, TENSAO NOMINAL DE *500* V, CATEGORIA AC-2 E AC-3</v>
          </cell>
          <cell r="D13289" t="str">
            <v>UN</v>
          </cell>
          <cell r="E13289">
            <v>1</v>
          </cell>
        </row>
        <row r="13290">
          <cell r="B13290">
            <v>72343</v>
          </cell>
          <cell r="C13290" t="str">
            <v>CONTATOR TRIPOLAR I NOMINAL 22A - FORNECIMENTO E INSTALACAO INCLUSIVE ELETROTÉCNICO</v>
          </cell>
          <cell r="D13290" t="str">
            <v>UN</v>
          </cell>
          <cell r="E13290">
            <v>0</v>
          </cell>
        </row>
        <row r="13291">
          <cell r="B13291">
            <v>88247</v>
          </cell>
          <cell r="C13291" t="str">
            <v>AUXILIAR DE ELETRICISTA COM ENCARGOS COMPLEMENTARES</v>
          </cell>
          <cell r="D13291" t="str">
            <v>H</v>
          </cell>
          <cell r="E13291">
            <v>3.5</v>
          </cell>
        </row>
        <row r="13292">
          <cell r="B13292">
            <v>88264</v>
          </cell>
          <cell r="C13292" t="str">
            <v>ELETRICISTA COM ENCARGOS COMPLEMENTARES</v>
          </cell>
          <cell r="D13292" t="str">
            <v>H</v>
          </cell>
          <cell r="E13292">
            <v>3.5</v>
          </cell>
        </row>
        <row r="13293">
          <cell r="B13293">
            <v>88266</v>
          </cell>
          <cell r="C13293" t="str">
            <v>ELETROTÉCNICO COM ENCARGOS COMPLEMENTARES</v>
          </cell>
          <cell r="D13293" t="str">
            <v>H</v>
          </cell>
          <cell r="E13293">
            <v>0.5</v>
          </cell>
        </row>
        <row r="13294">
          <cell r="B13294">
            <v>1625</v>
          </cell>
          <cell r="C13294" t="str">
            <v>CONTATOR TRIPOLAR, CORRENTE DE *22* A, TENSAO NOMINAL DE *500* V, CATEGORIA AC-2 E AC-3</v>
          </cell>
          <cell r="D13294" t="str">
            <v>UN</v>
          </cell>
          <cell r="E13294">
            <v>1</v>
          </cell>
        </row>
        <row r="13295">
          <cell r="B13295">
            <v>72344</v>
          </cell>
          <cell r="C13295" t="str">
            <v>CONTATOR TRIPOLAR I NOMINAL 36A - FORNECIMENTO E INSTALACAO INCLUSIVE ELETROTÉCNICO</v>
          </cell>
          <cell r="D13295" t="str">
            <v>UN</v>
          </cell>
          <cell r="E13295">
            <v>0</v>
          </cell>
        </row>
        <row r="13296">
          <cell r="B13296">
            <v>88247</v>
          </cell>
          <cell r="C13296" t="str">
            <v>AUXILIAR DE ELETRICISTA COM ENCARGOS COMPLEMENTARES</v>
          </cell>
          <cell r="D13296" t="str">
            <v>H</v>
          </cell>
          <cell r="E13296">
            <v>3.8</v>
          </cell>
        </row>
        <row r="13297">
          <cell r="B13297">
            <v>88264</v>
          </cell>
          <cell r="C13297" t="str">
            <v>ELETRICISTA COM ENCARGOS COMPLEMENTARES</v>
          </cell>
          <cell r="D13297" t="str">
            <v>H</v>
          </cell>
          <cell r="E13297">
            <v>3.8</v>
          </cell>
        </row>
        <row r="13298">
          <cell r="B13298">
            <v>88266</v>
          </cell>
          <cell r="C13298" t="str">
            <v>ELETROTÉCNICO COM ENCARGOS COMPLEMENTARES</v>
          </cell>
          <cell r="D13298" t="str">
            <v>H</v>
          </cell>
          <cell r="E13298">
            <v>0.5</v>
          </cell>
        </row>
        <row r="13299">
          <cell r="B13299">
            <v>1620</v>
          </cell>
          <cell r="C13299" t="str">
            <v>CONTATOR TRIPOLAR, CORRENTE DE *38* A, TENSAO NOMINAL DE *500* V, CATEGORIA AC-2 E AC-3</v>
          </cell>
          <cell r="D13299" t="str">
            <v>UN</v>
          </cell>
          <cell r="E13299">
            <v>1</v>
          </cell>
        </row>
        <row r="13300">
          <cell r="B13300">
            <v>72345</v>
          </cell>
          <cell r="C13300" t="str">
            <v>CONTATOR TRIPOLAR I NOMIMAL 94A - FORNECIMENTO E INSTALACAO INCLUSIVE ELETROTÉCNICO</v>
          </cell>
          <cell r="D13300" t="str">
            <v>UN</v>
          </cell>
          <cell r="E13300">
            <v>0</v>
          </cell>
        </row>
        <row r="13301">
          <cell r="B13301">
            <v>88247</v>
          </cell>
          <cell r="C13301" t="str">
            <v>AUXILIAR DE ELETRICISTA COM ENCARGOS COMPLEMENTARES</v>
          </cell>
          <cell r="D13301" t="str">
            <v>H</v>
          </cell>
          <cell r="E13301">
            <v>4.5</v>
          </cell>
        </row>
        <row r="13302">
          <cell r="B13302">
            <v>88264</v>
          </cell>
          <cell r="C13302" t="str">
            <v>ELETRICISTA COM ENCARGOS COMPLEMENTARES</v>
          </cell>
          <cell r="D13302" t="str">
            <v>H</v>
          </cell>
          <cell r="E13302">
            <v>4.5</v>
          </cell>
        </row>
        <row r="13303">
          <cell r="B13303">
            <v>88266</v>
          </cell>
          <cell r="C13303" t="str">
            <v>ELETROTÉCNICO COM ENCARGOS COMPLEMENTARES</v>
          </cell>
          <cell r="D13303" t="str">
            <v>H</v>
          </cell>
          <cell r="E13303">
            <v>0.5</v>
          </cell>
        </row>
        <row r="13304">
          <cell r="B13304">
            <v>1618</v>
          </cell>
          <cell r="C13304" t="str">
            <v>CONTATOR TRIPOLAR, CORRENTE DE 95 A, TENSAO NOMINAL DE *500* V, CATEGORIA AC-2 E AC-3</v>
          </cell>
          <cell r="D13304" t="str">
            <v>UN</v>
          </cell>
          <cell r="E13304">
            <v>1</v>
          </cell>
        </row>
        <row r="13305">
          <cell r="B13305" t="str">
            <v>74052/5</v>
          </cell>
          <cell r="C13305" t="str">
            <v>QUADRO DE MEDICAO GERAL EM CHAPA METALICA PARA EDIFICIOS COM 16 APTOS, INCLUSIVE DISJUNTORES E ATERRAMENTO</v>
          </cell>
          <cell r="D13305" t="str">
            <v>UN</v>
          </cell>
          <cell r="E13305">
            <v>0</v>
          </cell>
        </row>
        <row r="13306">
          <cell r="B13306">
            <v>88247</v>
          </cell>
          <cell r="C13306" t="str">
            <v>AUXILIAR DE ELETRICISTA COM ENCARGOS COMPLEMENTARES</v>
          </cell>
          <cell r="D13306" t="str">
            <v>H</v>
          </cell>
          <cell r="E13306">
            <v>5.8</v>
          </cell>
        </row>
        <row r="13307">
          <cell r="B13307">
            <v>88264</v>
          </cell>
          <cell r="C13307" t="str">
            <v>ELETRICISTA COM ENCARGOS COMPLEMENTARES</v>
          </cell>
          <cell r="D13307" t="str">
            <v>H</v>
          </cell>
          <cell r="E13307">
            <v>5.8</v>
          </cell>
        </row>
        <row r="13308">
          <cell r="B13308">
            <v>88309</v>
          </cell>
          <cell r="C13308" t="str">
            <v>PEDREIRO COM ENCARGOS COMPLEMENTARES</v>
          </cell>
          <cell r="D13308" t="str">
            <v>H</v>
          </cell>
          <cell r="E13308">
            <v>2.5</v>
          </cell>
        </row>
        <row r="13309">
          <cell r="B13309">
            <v>88316</v>
          </cell>
          <cell r="C13309" t="str">
            <v>SERVENTE COM ENCARGOS COMPLEMENTARES</v>
          </cell>
          <cell r="D13309" t="str">
            <v>H</v>
          </cell>
          <cell r="E13309">
            <v>2.38</v>
          </cell>
        </row>
        <row r="13310">
          <cell r="B13310">
            <v>88629</v>
          </cell>
          <cell r="C13310" t="str">
            <v>ARGAMASSA TRAÇO 1:3 (CIMENTO E AREIA MÉDIA), PREPARO MANUAL. AF_08/2014</v>
          </cell>
          <cell r="D13310" t="str">
            <v>M3</v>
          </cell>
          <cell r="E13310">
            <v>0.04</v>
          </cell>
        </row>
        <row r="13311">
          <cell r="B13311">
            <v>425</v>
          </cell>
          <cell r="C13311" t="str">
            <v>GRAMPO METALICO TIPO OLHAL PARA HASTE DE ATERRAMENTO DE 5/8'', CONDUTOR DE *10* A 50 MM2</v>
          </cell>
          <cell r="D13311" t="str">
            <v>UN</v>
          </cell>
          <cell r="E13311">
            <v>2</v>
          </cell>
        </row>
        <row r="13312">
          <cell r="B13312">
            <v>868</v>
          </cell>
          <cell r="C13312" t="str">
            <v>CABO DE COBRE NU 25 MM2 MEIO-DURO</v>
          </cell>
          <cell r="D13312" t="str">
            <v>M</v>
          </cell>
          <cell r="E13312">
            <v>7</v>
          </cell>
        </row>
        <row r="13313">
          <cell r="B13313">
            <v>2370</v>
          </cell>
          <cell r="C13313" t="str">
            <v>DISJUNTOR TIPO NEMA, MONOPOLAR 10 ATE 30A, TENSAO MAXIMA DE 240 V</v>
          </cell>
          <cell r="D13313" t="str">
            <v>UN</v>
          </cell>
          <cell r="E13313">
            <v>17</v>
          </cell>
        </row>
        <row r="13314">
          <cell r="B13314">
            <v>2386</v>
          </cell>
          <cell r="C13314" t="str">
            <v>DISJUNTOR TIPO NEMA, MONOPOLAR 35  ATE  50 A, TENSAO MAXIMA DE 240 V</v>
          </cell>
          <cell r="D13314" t="str">
            <v>UN</v>
          </cell>
          <cell r="E13314">
            <v>1</v>
          </cell>
        </row>
        <row r="13315">
          <cell r="B13315">
            <v>2392</v>
          </cell>
          <cell r="C13315" t="str">
            <v>DISJUNTOR TIPO NEMA, TRIPOLAR 10  ATE  50A, TENSAO MAXIMA DE 415 V</v>
          </cell>
          <cell r="D13315" t="str">
            <v>UN</v>
          </cell>
          <cell r="E13315">
            <v>1</v>
          </cell>
        </row>
        <row r="13316">
          <cell r="B13316">
            <v>3380</v>
          </cell>
          <cell r="C13316" t="str">
            <v>HASTE DE ATERRAMENTO EM ACO COM 3,00 M DE COMPRIMENTO E DN = 5/8", REVESTIDA COM BAIXA CAMADA DE COBRE, COM CONECTOR TIPO GRAMPO</v>
          </cell>
          <cell r="D13316" t="str">
            <v>UN</v>
          </cell>
          <cell r="E13316">
            <v>2</v>
          </cell>
        </row>
        <row r="13317">
          <cell r="B13317">
            <v>12075</v>
          </cell>
          <cell r="C13317" t="str">
            <v>!EM PROCESSO DE DESATIVACAO! CAIXA P/ MEDICAO DE DEMANDA E ENERGIA REATIVA EM CHAPA 18 ESTAMPADA , PADRAO DE CONCESSIONARIA LOCAL</v>
          </cell>
          <cell r="D13317" t="str">
            <v>UN</v>
          </cell>
          <cell r="E13317">
            <v>1</v>
          </cell>
        </row>
        <row r="13318">
          <cell r="B13318">
            <v>39175</v>
          </cell>
          <cell r="C13318" t="str">
            <v>BUCHA EM ALUMINIO, COM ROSCA, DE 3/4", PARA ELETRODUTO</v>
          </cell>
          <cell r="D13318" t="str">
            <v>UN</v>
          </cell>
          <cell r="E13318">
            <v>23</v>
          </cell>
        </row>
        <row r="13319">
          <cell r="B13319">
            <v>39176</v>
          </cell>
          <cell r="C13319" t="str">
            <v>BUCHA EM ALUMINIO, COM ROSCA, DE 1", PARA ELETRODUTO</v>
          </cell>
          <cell r="D13319" t="str">
            <v>UN</v>
          </cell>
          <cell r="E13319">
            <v>4</v>
          </cell>
        </row>
        <row r="13320">
          <cell r="B13320">
            <v>39209</v>
          </cell>
          <cell r="C13320" t="str">
            <v>ARRUELA EM ALUMINIO, COM ROSCA, DE 3/4", PARA ELETRODUTO</v>
          </cell>
          <cell r="D13320" t="str">
            <v>UN</v>
          </cell>
          <cell r="E13320">
            <v>23</v>
          </cell>
        </row>
        <row r="13321">
          <cell r="B13321">
            <v>39210</v>
          </cell>
          <cell r="C13321" t="str">
            <v>ARRUELA EM ALUMINIO, COM ROSCA, DE 1", PARA ELETRODUTO</v>
          </cell>
          <cell r="D13321" t="str">
            <v>UN</v>
          </cell>
          <cell r="E13321">
            <v>4</v>
          </cell>
        </row>
        <row r="13322">
          <cell r="B13322" t="str">
            <v>74130/1</v>
          </cell>
          <cell r="C13322" t="str">
            <v>DISJUNTOR TERMOMAGNETICO MONOPOLAR PADRAO NEMA (AMERICANO) 10 A 30A 240V, FORNECIMENTO E INSTALACAO</v>
          </cell>
          <cell r="D13322" t="str">
            <v>UN</v>
          </cell>
          <cell r="E13322">
            <v>0</v>
          </cell>
        </row>
        <row r="13323">
          <cell r="B13323">
            <v>88264</v>
          </cell>
          <cell r="C13323" t="str">
            <v>ELETRICISTA COM ENCARGOS COMPLEMENTARES</v>
          </cell>
          <cell r="D13323" t="str">
            <v>H</v>
          </cell>
          <cell r="E13323">
            <v>0.125</v>
          </cell>
        </row>
        <row r="13324">
          <cell r="B13324">
            <v>2370</v>
          </cell>
          <cell r="C13324" t="str">
            <v>DISJUNTOR TIPO NEMA, MONOPOLAR 10 ATE 30A, TENSAO MAXIMA DE 240 V</v>
          </cell>
          <cell r="D13324" t="str">
            <v>UN</v>
          </cell>
          <cell r="E13324">
            <v>1</v>
          </cell>
        </row>
        <row r="13325">
          <cell r="B13325" t="str">
            <v>74130/2</v>
          </cell>
          <cell r="C13325" t="str">
            <v>DISJUNTOR TERMOMAGNETICO MONOPOLAR PADRAO NEMA (AMERICANO) 35 A 50A 240V, FORNECIMENTO E INSTALACAO</v>
          </cell>
          <cell r="D13325" t="str">
            <v>UN</v>
          </cell>
          <cell r="E13325">
            <v>0</v>
          </cell>
        </row>
        <row r="13326">
          <cell r="B13326">
            <v>88264</v>
          </cell>
          <cell r="C13326" t="str">
            <v>ELETRICISTA COM ENCARGOS COMPLEMENTARES</v>
          </cell>
          <cell r="D13326" t="str">
            <v>H</v>
          </cell>
          <cell r="E13326">
            <v>0.125</v>
          </cell>
        </row>
        <row r="13327">
          <cell r="B13327">
            <v>2386</v>
          </cell>
          <cell r="C13327" t="str">
            <v>DISJUNTOR TIPO NEMA, MONOPOLAR 35  ATE  50 A, TENSAO MAXIMA DE 240 V</v>
          </cell>
          <cell r="D13327" t="str">
            <v>UN</v>
          </cell>
          <cell r="E13327">
            <v>1</v>
          </cell>
        </row>
        <row r="13328">
          <cell r="B13328" t="str">
            <v>74130/3</v>
          </cell>
          <cell r="C13328" t="str">
            <v>DISJUNTOR TERMOMAGNETICO BIPOLAR PADRAO NEMA (AMERICANO) 10 A 50A 240V, FORNECIMENTO E INSTALACAO</v>
          </cell>
          <cell r="D13328" t="str">
            <v>UN</v>
          </cell>
          <cell r="E13328">
            <v>0</v>
          </cell>
        </row>
        <row r="13329">
          <cell r="B13329">
            <v>88264</v>
          </cell>
          <cell r="C13329" t="str">
            <v>ELETRICISTA COM ENCARGOS COMPLEMENTARES</v>
          </cell>
          <cell r="D13329" t="str">
            <v>H</v>
          </cell>
          <cell r="E13329">
            <v>0.15</v>
          </cell>
        </row>
        <row r="13330">
          <cell r="B13330">
            <v>2388</v>
          </cell>
          <cell r="C13330" t="str">
            <v>DISJUNTOR TIPO NEMA, BIPOLAR 10  ATE  50 A, TENSAO MAXIMA 415 V</v>
          </cell>
          <cell r="D13330" t="str">
            <v>UN</v>
          </cell>
          <cell r="E13330">
            <v>1</v>
          </cell>
        </row>
        <row r="13331">
          <cell r="B13331" t="str">
            <v>74130/4</v>
          </cell>
          <cell r="C13331" t="str">
            <v>DISJUNTOR TERMOMAGNETICO TRIPOLAR PADRAO NEMA (AMERICANO) 10 A 50A 240V, FORNECIMENTO E INSTALACAO</v>
          </cell>
          <cell r="D13331" t="str">
            <v>UN</v>
          </cell>
          <cell r="E13331">
            <v>0</v>
          </cell>
        </row>
        <row r="13332">
          <cell r="B13332">
            <v>88247</v>
          </cell>
          <cell r="C13332" t="str">
            <v>AUXILIAR DE ELETRICISTA COM ENCARGOS COMPLEMENTARES</v>
          </cell>
          <cell r="D13332" t="str">
            <v>H</v>
          </cell>
          <cell r="E13332">
            <v>0.4</v>
          </cell>
        </row>
        <row r="13333">
          <cell r="B13333">
            <v>88264</v>
          </cell>
          <cell r="C13333" t="str">
            <v>ELETRICISTA COM ENCARGOS COMPLEMENTARES</v>
          </cell>
          <cell r="D13333" t="str">
            <v>H</v>
          </cell>
          <cell r="E13333">
            <v>0.4</v>
          </cell>
        </row>
        <row r="13334">
          <cell r="B13334">
            <v>2392</v>
          </cell>
          <cell r="C13334" t="str">
            <v>DISJUNTOR TIPO NEMA, TRIPOLAR 10  ATE  50A, TENSAO MAXIMA DE 415 V</v>
          </cell>
          <cell r="D13334" t="str">
            <v>UN</v>
          </cell>
          <cell r="E13334">
            <v>1</v>
          </cell>
        </row>
        <row r="13335">
          <cell r="B13335" t="str">
            <v>74130/5</v>
          </cell>
          <cell r="C13335" t="str">
            <v>DISJUNTOR TERMOMAGNETICO TRIPOLAR PADRAO NEMA (AMERICANO) 60 A 100A 240V, FORNECIMENTO E INSTALACAO</v>
          </cell>
          <cell r="D13335" t="str">
            <v>UN</v>
          </cell>
          <cell r="E13335">
            <v>0</v>
          </cell>
        </row>
        <row r="13336">
          <cell r="B13336">
            <v>88247</v>
          </cell>
          <cell r="C13336" t="str">
            <v>AUXILIAR DE ELETRICISTA COM ENCARGOS COMPLEMENTARES</v>
          </cell>
          <cell r="D13336" t="str">
            <v>H</v>
          </cell>
          <cell r="E13336">
            <v>0.4</v>
          </cell>
        </row>
        <row r="13337">
          <cell r="B13337">
            <v>88264</v>
          </cell>
          <cell r="C13337" t="str">
            <v>ELETRICISTA COM ENCARGOS COMPLEMENTARES</v>
          </cell>
          <cell r="D13337" t="str">
            <v>H</v>
          </cell>
          <cell r="E13337">
            <v>0.4</v>
          </cell>
        </row>
        <row r="13338">
          <cell r="B13338">
            <v>2373</v>
          </cell>
          <cell r="C13338" t="str">
            <v>DISJUNTOR TIPO NEMA, TRIPOLAR 60 ATE 100 A, TENSAO MAXIMA DE 415 V</v>
          </cell>
          <cell r="D13338" t="str">
            <v>UN</v>
          </cell>
          <cell r="E13338">
            <v>1</v>
          </cell>
        </row>
        <row r="13339">
          <cell r="B13339" t="str">
            <v>74130/6</v>
          </cell>
          <cell r="C13339" t="str">
            <v>DISJUNTOR TERMOMAGNETICO TRIPOLAR PADRAO NEMA (AMERICANO) 125 A 150A 240V, FORNECIMENTO E INSTALACAO</v>
          </cell>
          <cell r="D13339" t="str">
            <v>UN</v>
          </cell>
          <cell r="E13339">
            <v>0</v>
          </cell>
        </row>
        <row r="13340">
          <cell r="B13340">
            <v>88247</v>
          </cell>
          <cell r="C13340" t="str">
            <v>AUXILIAR DE ELETRICISTA COM ENCARGOS COMPLEMENTARES</v>
          </cell>
          <cell r="D13340" t="str">
            <v>H</v>
          </cell>
          <cell r="E13340">
            <v>0.4</v>
          </cell>
        </row>
        <row r="13341">
          <cell r="B13341">
            <v>88264</v>
          </cell>
          <cell r="C13341" t="str">
            <v>ELETRICISTA COM ENCARGOS COMPLEMENTARES</v>
          </cell>
          <cell r="D13341" t="str">
            <v>H</v>
          </cell>
          <cell r="E13341">
            <v>0.4</v>
          </cell>
        </row>
        <row r="13342">
          <cell r="B13342">
            <v>2391</v>
          </cell>
          <cell r="C13342" t="str">
            <v>DISJUNTOR TERMOMAGNETICO TRIPOLAR 125A</v>
          </cell>
          <cell r="D13342" t="str">
            <v>UN</v>
          </cell>
          <cell r="E13342">
            <v>1</v>
          </cell>
        </row>
        <row r="13343">
          <cell r="B13343" t="str">
            <v>74130/7</v>
          </cell>
          <cell r="C13343" t="str">
            <v>DISJUNTOR TERMOMAGNETICO TRIPOLAR EM CAIXA MOLDADA 250A 600V, FORNECIMENTO E INSTALACAO</v>
          </cell>
          <cell r="D13343" t="str">
            <v>UN</v>
          </cell>
          <cell r="E13343">
            <v>0</v>
          </cell>
        </row>
        <row r="13344">
          <cell r="B13344">
            <v>88247</v>
          </cell>
          <cell r="C13344" t="str">
            <v>AUXILIAR DE ELETRICISTA COM ENCARGOS COMPLEMENTARES</v>
          </cell>
          <cell r="D13344" t="str">
            <v>H</v>
          </cell>
          <cell r="E13344">
            <v>0.4</v>
          </cell>
        </row>
        <row r="13345">
          <cell r="B13345">
            <v>88264</v>
          </cell>
          <cell r="C13345" t="str">
            <v>ELETRICISTA COM ENCARGOS COMPLEMENTARES</v>
          </cell>
          <cell r="D13345" t="str">
            <v>H</v>
          </cell>
          <cell r="E13345">
            <v>0.4</v>
          </cell>
        </row>
        <row r="13346">
          <cell r="B13346">
            <v>2393</v>
          </cell>
          <cell r="C13346" t="str">
            <v>DISJUNTOR TERMOMAGNETICO TRIPOLAR 250 A / 600 V, TIPO FXD</v>
          </cell>
          <cell r="D13346" t="str">
            <v>UN</v>
          </cell>
          <cell r="E13346">
            <v>1</v>
          </cell>
        </row>
        <row r="13347">
          <cell r="B13347" t="str">
            <v>74130/8</v>
          </cell>
          <cell r="C13347" t="str">
            <v>DISJUNTOR TERMOMAGNETICO TRIPOLAR EM CAIXA MOLDADA 300 A 400A 600V, FORNECIMENTO E INSTALACAO</v>
          </cell>
          <cell r="D13347" t="str">
            <v>UN</v>
          </cell>
          <cell r="E13347">
            <v>0</v>
          </cell>
        </row>
        <row r="13348">
          <cell r="B13348">
            <v>88247</v>
          </cell>
          <cell r="C13348" t="str">
            <v>AUXILIAR DE ELETRICISTA COM ENCARGOS COMPLEMENTARES</v>
          </cell>
          <cell r="D13348" t="str">
            <v>H</v>
          </cell>
          <cell r="E13348">
            <v>0.4</v>
          </cell>
        </row>
        <row r="13349">
          <cell r="B13349">
            <v>88264</v>
          </cell>
          <cell r="C13349" t="str">
            <v>ELETRICISTA COM ENCARGOS COMPLEMENTARES</v>
          </cell>
          <cell r="D13349" t="str">
            <v>H</v>
          </cell>
          <cell r="E13349">
            <v>0.4</v>
          </cell>
        </row>
        <row r="13350">
          <cell r="B13350">
            <v>2379</v>
          </cell>
          <cell r="C13350" t="str">
            <v>DISJUNTOR TERMOMAGNETICO TRIPOLAR 400 A / 600 V, TIPO JXD / ICC - 40 KA</v>
          </cell>
          <cell r="D13350" t="str">
            <v>UN</v>
          </cell>
          <cell r="E13350">
            <v>1</v>
          </cell>
        </row>
        <row r="13351">
          <cell r="B13351" t="str">
            <v>74130/9</v>
          </cell>
          <cell r="C13351" t="str">
            <v>DISJUNTOR TERMOMAGNETICO TRIPOLAR EM CAIXA MOLDADA 500 A 600A 600V, FORNECIMENTO E INSTALACAO</v>
          </cell>
          <cell r="D13351" t="str">
            <v>UN</v>
          </cell>
          <cell r="E13351">
            <v>0</v>
          </cell>
        </row>
        <row r="13352">
          <cell r="B13352">
            <v>88247</v>
          </cell>
          <cell r="C13352" t="str">
            <v>AUXILIAR DE ELETRICISTA COM ENCARGOS COMPLEMENTARES</v>
          </cell>
          <cell r="D13352" t="str">
            <v>H</v>
          </cell>
          <cell r="E13352">
            <v>0.4</v>
          </cell>
        </row>
        <row r="13353">
          <cell r="B13353">
            <v>88264</v>
          </cell>
          <cell r="C13353" t="str">
            <v>ELETRICISTA COM ENCARGOS COMPLEMENTARES</v>
          </cell>
          <cell r="D13353" t="str">
            <v>H</v>
          </cell>
          <cell r="E13353">
            <v>0.4</v>
          </cell>
        </row>
        <row r="13354">
          <cell r="B13354">
            <v>2376</v>
          </cell>
          <cell r="C13354" t="str">
            <v>DISJUNTOR TERMOMAGNETICO TRIPOLAR 600 A / 600 V, TIPO LXD / ICC - 40 KA</v>
          </cell>
          <cell r="D13354" t="str">
            <v>UN</v>
          </cell>
          <cell r="E13354">
            <v>1</v>
          </cell>
        </row>
        <row r="13355">
          <cell r="B13355" t="str">
            <v>74130/10</v>
          </cell>
          <cell r="C13355" t="str">
            <v>DISJUNTOR TERMOMAGNETICO TRIPOLAR EM CAIXA MOLDADA 175 A 225A 240V, FORNECIMENTO E INSTALACAO</v>
          </cell>
          <cell r="D13355" t="str">
            <v>UN</v>
          </cell>
          <cell r="E13355">
            <v>0</v>
          </cell>
        </row>
        <row r="13356">
          <cell r="B13356">
            <v>88247</v>
          </cell>
          <cell r="C13356" t="str">
            <v>AUXILIAR DE ELETRICISTA COM ENCARGOS COMPLEMENTARES</v>
          </cell>
          <cell r="D13356" t="str">
            <v>H</v>
          </cell>
          <cell r="E13356">
            <v>0.4</v>
          </cell>
        </row>
        <row r="13357">
          <cell r="B13357">
            <v>88264</v>
          </cell>
          <cell r="C13357" t="str">
            <v>ELETRICISTA COM ENCARGOS COMPLEMENTARES</v>
          </cell>
          <cell r="D13357" t="str">
            <v>H</v>
          </cell>
          <cell r="E13357">
            <v>0.4</v>
          </cell>
        </row>
        <row r="13358">
          <cell r="B13358">
            <v>2377</v>
          </cell>
          <cell r="C13358" t="str">
            <v>DISJUNTOR TERMOMAGNETICO TRIPOLAR 200 A / 600 V, TIPO FXD / ICC - 35 KA</v>
          </cell>
          <cell r="D13358" t="str">
            <v>UN</v>
          </cell>
          <cell r="E13358">
            <v>1</v>
          </cell>
        </row>
        <row r="13359">
          <cell r="B13359" t="str">
            <v>74131/1</v>
          </cell>
          <cell r="C13359" t="str">
            <v>QUADRO DE DISTRIBUICAO DE ENERGIA DE EMBUTIR, EM CHAPA METALICA, PARA 3 DISJUNTORES TERMOMAGNETICOS MONOPOLARES SEM BARRAMENTO FORNECIMENTO E INSTALACAO</v>
          </cell>
          <cell r="D13359" t="str">
            <v>UN</v>
          </cell>
          <cell r="E13359">
            <v>0</v>
          </cell>
        </row>
        <row r="13360">
          <cell r="B13360">
            <v>88247</v>
          </cell>
          <cell r="C13360" t="str">
            <v>AUXILIAR DE ELETRICISTA COM ENCARGOS COMPLEMENTARES</v>
          </cell>
          <cell r="D13360" t="str">
            <v>H</v>
          </cell>
          <cell r="E13360">
            <v>1</v>
          </cell>
        </row>
        <row r="13361">
          <cell r="B13361">
            <v>88264</v>
          </cell>
          <cell r="C13361" t="str">
            <v>ELETRICISTA COM ENCARGOS COMPLEMENTARES</v>
          </cell>
          <cell r="D13361" t="str">
            <v>H</v>
          </cell>
          <cell r="E13361">
            <v>1</v>
          </cell>
        </row>
        <row r="13362">
          <cell r="B13362">
            <v>12035</v>
          </cell>
          <cell r="C13362" t="str">
            <v>!EM PROCESSO DE DESATIVACAO! QUADRO EM CHAPA DE ACO 18, PARA 3 DISJUNTORES MONOPOLARES, SEM BARRAMENTO, DE EMBUTIR, COM PORTA (PARA DISTRIBUICAO DE CIRCUITOS)</v>
          </cell>
          <cell r="D13362" t="str">
            <v>UN</v>
          </cell>
          <cell r="E13362">
            <v>1</v>
          </cell>
        </row>
        <row r="13363">
          <cell r="B13363" t="str">
            <v>74131/4</v>
          </cell>
          <cell r="C13363" t="str">
            <v>QUADRO DE DISTRIBUICAO DE ENERGIA DE EMBUTIR, EM CHAPA METALICA, PARA 18 DISJUNTORES TERMOMAGNETICOS MONOPOLARES, COM BARRAMENTO TRIFASICO E NEUTRO, FORNECIMENTO E INSTALACAO</v>
          </cell>
          <cell r="D13363" t="str">
            <v>UN</v>
          </cell>
          <cell r="E13363">
            <v>0</v>
          </cell>
        </row>
        <row r="13364">
          <cell r="B13364">
            <v>88247</v>
          </cell>
          <cell r="C13364" t="str">
            <v>AUXILIAR DE ELETRICISTA COM ENCARGOS COMPLEMENTARES</v>
          </cell>
          <cell r="D13364" t="str">
            <v>H</v>
          </cell>
          <cell r="E13364">
            <v>2.5</v>
          </cell>
        </row>
        <row r="13365">
          <cell r="B13365">
            <v>88264</v>
          </cell>
          <cell r="C13365" t="str">
            <v>ELETRICISTA COM ENCARGOS COMPLEMENTARES</v>
          </cell>
          <cell r="D13365" t="str">
            <v>H</v>
          </cell>
          <cell r="E13365">
            <v>2.5</v>
          </cell>
        </row>
        <row r="13366">
          <cell r="B13366">
            <v>12038</v>
          </cell>
          <cell r="C13366" t="str">
            <v>QUADRO DE DISTRIBUICAO COM BARRAMENTO TRIFASICO, DE SOBREPOR, EM CHAPA DE ACO GALVANIZADO, PARA 18 DISJUNTORES DIN, 100 A</v>
          </cell>
          <cell r="D13366" t="str">
            <v>UN</v>
          </cell>
          <cell r="E13366">
            <v>1</v>
          </cell>
        </row>
        <row r="13367">
          <cell r="B13367" t="str">
            <v>74131/5</v>
          </cell>
          <cell r="C13367" t="str">
            <v>QUADRO DE DISTRIBUICAO DE ENERGIA DE EMBUTIR, EM CHAPA METALICA, PARA 24 DISJUNTORES TERMOMAGNETICOS MONOPOLARES, COM BARRAMENTO TRIFASICO E NEUTRO, FORNECIMENTO E INSTALACAO</v>
          </cell>
          <cell r="D13367" t="str">
            <v>UN</v>
          </cell>
          <cell r="E13367">
            <v>0</v>
          </cell>
        </row>
        <row r="13368">
          <cell r="B13368">
            <v>88247</v>
          </cell>
          <cell r="C13368" t="str">
            <v>AUXILIAR DE ELETRICISTA COM ENCARGOS COMPLEMENTARES</v>
          </cell>
          <cell r="D13368" t="str">
            <v>H</v>
          </cell>
          <cell r="E13368">
            <v>3</v>
          </cell>
        </row>
        <row r="13369">
          <cell r="B13369">
            <v>88264</v>
          </cell>
          <cell r="C13369" t="str">
            <v>ELETRICISTA COM ENCARGOS COMPLEMENTARES</v>
          </cell>
          <cell r="D13369" t="str">
            <v>H</v>
          </cell>
          <cell r="E13369">
            <v>3</v>
          </cell>
        </row>
        <row r="13370">
          <cell r="B13370">
            <v>12039</v>
          </cell>
          <cell r="C13370" t="str">
            <v>QUADRO DE DISTRIBUICAO COM BARRAMENTO TRIFASICO, DE EMBUTIR, EM CHAPA DE ACO GALVANIZADO, PARA 24 DISJUNTORES DIN, 100 A</v>
          </cell>
          <cell r="D13370" t="str">
            <v>UN</v>
          </cell>
          <cell r="E13370">
            <v>1</v>
          </cell>
        </row>
        <row r="13371">
          <cell r="B13371" t="str">
            <v>74131/6</v>
          </cell>
          <cell r="C13371" t="str">
            <v>QUADRO DE DISTRIBUICAO DE ENERGIA DE EMBUTIR, EM CHAPA METALICA, PARA 32 DISJUNTORES TERMOMAGNETICOS MONOPOLARES, COM BARRAMENTO TRIFASICO E NEUTRO, FORNECIMENTO E INSTALACAO</v>
          </cell>
          <cell r="D13371" t="str">
            <v>UN</v>
          </cell>
          <cell r="E13371">
            <v>0</v>
          </cell>
        </row>
        <row r="13372">
          <cell r="B13372">
            <v>88247</v>
          </cell>
          <cell r="C13372" t="str">
            <v>AUXILIAR DE ELETRICISTA COM ENCARGOS COMPLEMENTARES</v>
          </cell>
          <cell r="D13372" t="str">
            <v>H</v>
          </cell>
          <cell r="E13372">
            <v>3.5</v>
          </cell>
        </row>
        <row r="13373">
          <cell r="B13373">
            <v>88264</v>
          </cell>
          <cell r="C13373" t="str">
            <v>ELETRICISTA COM ENCARGOS COMPLEMENTARES</v>
          </cell>
          <cell r="D13373" t="str">
            <v>H</v>
          </cell>
          <cell r="E13373">
            <v>3.5</v>
          </cell>
        </row>
        <row r="13374">
          <cell r="B13374">
            <v>12041</v>
          </cell>
          <cell r="C13374" t="str">
            <v>QUADRO DE DISTRIBUICAO COM BARRAMENTO TRIFASICO, DE EMBUTIR, EM CHAPA DE ACO GALVANIZADO, PARA 30 DISJUNTORES DIN, 150 A</v>
          </cell>
          <cell r="D13374" t="str">
            <v>UN</v>
          </cell>
          <cell r="E13374">
            <v>1</v>
          </cell>
        </row>
        <row r="13375">
          <cell r="B13375" t="str">
            <v>74131/7</v>
          </cell>
          <cell r="C13375" t="str">
            <v>QUADRO DE DISTRIBUICAO DE ENERGIA DE EMBUTIR, EM CHAPA METALICA, PARA 40 DISJUNTORES TERMOMAGNETICOS MONOPOLARES, COM BARRAMENTO TRIFASICO E NEUTRO, FORNECIMENTO E INSTALACAO</v>
          </cell>
          <cell r="D13375" t="str">
            <v>UN</v>
          </cell>
          <cell r="E13375">
            <v>0</v>
          </cell>
        </row>
        <row r="13376">
          <cell r="B13376">
            <v>88247</v>
          </cell>
          <cell r="C13376" t="str">
            <v>AUXILIAR DE ELETRICISTA COM ENCARGOS COMPLEMENTARES</v>
          </cell>
          <cell r="D13376" t="str">
            <v>H</v>
          </cell>
          <cell r="E13376">
            <v>4</v>
          </cell>
        </row>
        <row r="13377">
          <cell r="B13377">
            <v>88264</v>
          </cell>
          <cell r="C13377" t="str">
            <v>ELETRICISTA COM ENCARGOS COMPLEMENTARES</v>
          </cell>
          <cell r="D13377" t="str">
            <v>H</v>
          </cell>
          <cell r="E13377">
            <v>4</v>
          </cell>
        </row>
        <row r="13378">
          <cell r="B13378">
            <v>5097</v>
          </cell>
          <cell r="C13378" t="str">
            <v>!EM PROCESSO DE DESATIVACAO! QUADRO DE DISTRIBUICAO DE EMBUTIR C/ BARRAMENTO TRIFASICO P/ 40 DISJUNTORES UNIPOLARES EM CHAPA DE FERRO GALV</v>
          </cell>
          <cell r="D13378" t="str">
            <v>UN</v>
          </cell>
          <cell r="E13378">
            <v>1</v>
          </cell>
        </row>
        <row r="13379">
          <cell r="B13379" t="str">
            <v>74131/8</v>
          </cell>
          <cell r="C13379" t="str">
            <v>QUADRO DE DISTRIBUICAO DE ENERGIA DE EMBUTIR, EM CHAPA METALICA, PARA 50 DISJUNTORES TERMOMAGNETICOS MONOPOLARES, COM BARRAMENTO TRIFASICO E NEUTRO, FORNECIMENTO E INSTALACAO</v>
          </cell>
          <cell r="D13379" t="str">
            <v>UN</v>
          </cell>
          <cell r="E13379">
            <v>0</v>
          </cell>
        </row>
        <row r="13380">
          <cell r="B13380">
            <v>88247</v>
          </cell>
          <cell r="C13380" t="str">
            <v>AUXILIAR DE ELETRICISTA COM ENCARGOS COMPLEMENTARES</v>
          </cell>
          <cell r="D13380" t="str">
            <v>H</v>
          </cell>
          <cell r="E13380">
            <v>6</v>
          </cell>
        </row>
        <row r="13381">
          <cell r="B13381">
            <v>88264</v>
          </cell>
          <cell r="C13381" t="str">
            <v>ELETRICISTA COM ENCARGOS COMPLEMENTARES</v>
          </cell>
          <cell r="D13381" t="str">
            <v>H</v>
          </cell>
          <cell r="E13381">
            <v>6</v>
          </cell>
        </row>
        <row r="13382">
          <cell r="B13382">
            <v>12043</v>
          </cell>
          <cell r="C13382" t="str">
            <v>QUADRO DE DISTRIBUICAO COM BARRAMENTO TRIFASICO, DE EMBUTIR, EM CHAPA DE ACO GALVANIZADO, PARA 30 DISJUNTORES DIN, 225 A</v>
          </cell>
          <cell r="D13382" t="str">
            <v>UN</v>
          </cell>
          <cell r="E13382">
            <v>1</v>
          </cell>
        </row>
        <row r="13383">
          <cell r="B13383">
            <v>83372</v>
          </cell>
          <cell r="C13383" t="str">
            <v>CAIXA DE MEDICAO EM ALTA TENSAO - FORNECIMENTO E INSTALACAO</v>
          </cell>
          <cell r="D13383" t="str">
            <v>UN</v>
          </cell>
          <cell r="E13383">
            <v>0</v>
          </cell>
        </row>
        <row r="13384">
          <cell r="B13384">
            <v>88264</v>
          </cell>
          <cell r="C13384" t="str">
            <v>ELETRICISTA COM ENCARGOS COMPLEMENTARES</v>
          </cell>
          <cell r="D13384" t="str">
            <v>H</v>
          </cell>
          <cell r="E13384">
            <v>6</v>
          </cell>
        </row>
        <row r="13385">
          <cell r="B13385">
            <v>88316</v>
          </cell>
          <cell r="C13385" t="str">
            <v>SERVENTE COM ENCARGOS COMPLEMENTARES</v>
          </cell>
          <cell r="D13385" t="str">
            <v>H</v>
          </cell>
          <cell r="E13385">
            <v>6</v>
          </cell>
        </row>
        <row r="13386">
          <cell r="B13386">
            <v>12075</v>
          </cell>
          <cell r="C13386" t="str">
            <v>!EM PROCESSO DE DESATIVACAO! CAIXA P/ MEDICAO DE DEMANDA E ENERGIA REATIVA EM CHAPA 18 ESTAMPADA , PADRAO DE CONCESSIONARIA LOCAL</v>
          </cell>
          <cell r="D13386" t="str">
            <v>UN</v>
          </cell>
          <cell r="E13386">
            <v>1</v>
          </cell>
        </row>
        <row r="13387">
          <cell r="B13387">
            <v>83463</v>
          </cell>
          <cell r="C13387" t="str">
            <v>QUADRO DE DISTRIBUICAO DE ENERGIA EM CHAPA DE ACO GALVANIZADO, PARA 12 DISJUNTORES TERMOMAGNETICOS MONOPOLARES, COM BARRAMENTO TRIFASICO E NEUTRO - FORNECIMENTO E INSTALACAO</v>
          </cell>
          <cell r="D13387" t="str">
            <v>UN</v>
          </cell>
          <cell r="E13387">
            <v>0</v>
          </cell>
        </row>
        <row r="13388">
          <cell r="B13388">
            <v>88247</v>
          </cell>
          <cell r="C13388" t="str">
            <v>AUXILIAR DE ELETRICISTA COM ENCARGOS COMPLEMENTARES</v>
          </cell>
          <cell r="D13388" t="str">
            <v>H</v>
          </cell>
          <cell r="E13388">
            <v>2</v>
          </cell>
        </row>
        <row r="13389">
          <cell r="B13389">
            <v>88264</v>
          </cell>
          <cell r="C13389" t="str">
            <v>ELETRICISTA COM ENCARGOS COMPLEMENTARES</v>
          </cell>
          <cell r="D13389" t="str">
            <v>H</v>
          </cell>
          <cell r="E13389">
            <v>2</v>
          </cell>
        </row>
        <row r="13390">
          <cell r="B13390">
            <v>13393</v>
          </cell>
          <cell r="C13390" t="str">
            <v>QUADRO DE DISTRIBUICAO COM BARRAMENTO TRIFASICO, DE EMBUTIR, EM CHAPA DE ACO GALVANIZADO, PARA 12 DISJUNTORES DIN, 100 A</v>
          </cell>
          <cell r="D13390" t="str">
            <v>UN</v>
          </cell>
          <cell r="E13390">
            <v>1</v>
          </cell>
        </row>
        <row r="13391">
          <cell r="B13391">
            <v>84402</v>
          </cell>
          <cell r="C13391" t="str">
            <v>QUADRO DE DISTRIBUICAO DE ENERGIA P/ 6 DISJUNTORES TERMOMAGNETICOS MONOPOLARES SEM BARRAMENTO, DE EMBUTIR, EM CHAPA METALICA - FORNECIMENTO E INSTALACAO</v>
          </cell>
          <cell r="D13391" t="str">
            <v>UN</v>
          </cell>
          <cell r="E13391">
            <v>0</v>
          </cell>
        </row>
        <row r="13392">
          <cell r="B13392">
            <v>88247</v>
          </cell>
          <cell r="C13392" t="str">
            <v>AUXILIAR DE ELETRICISTA COM ENCARGOS COMPLEMENTARES</v>
          </cell>
          <cell r="D13392" t="str">
            <v>H</v>
          </cell>
          <cell r="E13392">
            <v>1</v>
          </cell>
        </row>
        <row r="13393">
          <cell r="B13393">
            <v>88264</v>
          </cell>
          <cell r="C13393" t="str">
            <v>ELETRICISTA COM ENCARGOS COMPLEMENTARES</v>
          </cell>
          <cell r="D13393" t="str">
            <v>H</v>
          </cell>
          <cell r="E13393">
            <v>1</v>
          </cell>
        </row>
        <row r="13394">
          <cell r="B13394">
            <v>13400</v>
          </cell>
          <cell r="C13394" t="str">
            <v>!EM PROCESSO DE DESATIVACAO! QUADRO DE DISTRIBUICAO DE EMBUTIR SEM BARRAMENTO P/ 6 DISJUNTORES UNIPOLARES, S/ PORTA, EM CHAPA DE ACO GALV,</v>
          </cell>
          <cell r="D13394" t="str">
            <v>UN</v>
          </cell>
          <cell r="E13394">
            <v>1</v>
          </cell>
        </row>
        <row r="13395">
          <cell r="B13395">
            <v>93653</v>
          </cell>
          <cell r="C13395" t="str">
            <v>DISJUNTOR MONOPOLAR TIPO DIN, CORRENTE NOMINAL DE 10A - FORNECIMENTO E INSTALAÇÃO. AF_04/2016</v>
          </cell>
          <cell r="D13395" t="str">
            <v>UN</v>
          </cell>
          <cell r="E13395">
            <v>0</v>
          </cell>
        </row>
        <row r="13396">
          <cell r="B13396">
            <v>88247</v>
          </cell>
          <cell r="C13396" t="str">
            <v>AUXILIAR DE ELETRICISTA COM ENCARGOS COMPLEMENTARES</v>
          </cell>
          <cell r="D13396" t="str">
            <v>H</v>
          </cell>
          <cell r="E13396">
            <v>3.5000000000000003E-2</v>
          </cell>
        </row>
        <row r="13397">
          <cell r="B13397">
            <v>88264</v>
          </cell>
          <cell r="C13397" t="str">
            <v>ELETRICISTA COM ENCARGOS COMPLEMENTARES</v>
          </cell>
          <cell r="D13397" t="str">
            <v>H</v>
          </cell>
          <cell r="E13397">
            <v>3.5000000000000003E-2</v>
          </cell>
        </row>
        <row r="13398">
          <cell r="B13398">
            <v>1570</v>
          </cell>
          <cell r="C13398" t="str">
            <v>TERMINAL A COMPRESSAO EM COBRE ESTANHADO PARA CABO 2,5 MM2, 1 FURO E 1 COMPRESSAO, PARA PARAFUSO DE FIXACAO M5</v>
          </cell>
          <cell r="D13398" t="str">
            <v>UN</v>
          </cell>
          <cell r="E13398">
            <v>1</v>
          </cell>
        </row>
        <row r="13399">
          <cell r="B13399">
            <v>34653</v>
          </cell>
          <cell r="C13399" t="str">
            <v>DISJUNTOR TIPO DIN/IEC, MONOPOLAR DE 6  ATE  32A</v>
          </cell>
          <cell r="D13399" t="str">
            <v>UN</v>
          </cell>
          <cell r="E13399">
            <v>1</v>
          </cell>
        </row>
        <row r="13400">
          <cell r="B13400">
            <v>93654</v>
          </cell>
          <cell r="C13400" t="str">
            <v>DISJUNTOR MONOPOLAR TIPO DIN, CORRENTE NOMINAL DE 16A - FORNECIMENTO E INSTALAÇÃO. AF_04/2016</v>
          </cell>
          <cell r="D13400" t="str">
            <v>UN</v>
          </cell>
          <cell r="E13400">
            <v>0</v>
          </cell>
        </row>
        <row r="13401">
          <cell r="B13401">
            <v>88247</v>
          </cell>
          <cell r="C13401" t="str">
            <v>AUXILIAR DE ELETRICISTA COM ENCARGOS COMPLEMENTARES</v>
          </cell>
          <cell r="D13401" t="str">
            <v>H</v>
          </cell>
          <cell r="E13401">
            <v>4.8000000000000001E-2</v>
          </cell>
        </row>
        <row r="13402">
          <cell r="B13402">
            <v>88264</v>
          </cell>
          <cell r="C13402" t="str">
            <v>ELETRICISTA COM ENCARGOS COMPLEMENTARES</v>
          </cell>
          <cell r="D13402" t="str">
            <v>H</v>
          </cell>
          <cell r="E13402">
            <v>4.8000000000000001E-2</v>
          </cell>
        </row>
        <row r="13403">
          <cell r="B13403">
            <v>1570</v>
          </cell>
          <cell r="C13403" t="str">
            <v>TERMINAL A COMPRESSAO EM COBRE ESTANHADO PARA CABO 2,5 MM2, 1 FURO E 1 COMPRESSAO, PARA PARAFUSO DE FIXACAO M5</v>
          </cell>
          <cell r="D13403" t="str">
            <v>UN</v>
          </cell>
          <cell r="E13403">
            <v>1</v>
          </cell>
        </row>
        <row r="13404">
          <cell r="B13404">
            <v>34653</v>
          </cell>
          <cell r="C13404" t="str">
            <v>DISJUNTOR TIPO DIN/IEC, MONOPOLAR DE 6  ATE  32A</v>
          </cell>
          <cell r="D13404" t="str">
            <v>UN</v>
          </cell>
          <cell r="E13404">
            <v>1</v>
          </cell>
        </row>
        <row r="13405">
          <cell r="B13405">
            <v>93655</v>
          </cell>
          <cell r="C13405" t="str">
            <v>DISJUNTOR MONOPOLAR TIPO DIN, CORRENTE NOMINAL DE 20A - FORNECIMENTO E INSTALAÇÃO. AF_04/2016</v>
          </cell>
          <cell r="D13405" t="str">
            <v>UN</v>
          </cell>
          <cell r="E13405">
            <v>0</v>
          </cell>
        </row>
        <row r="13406">
          <cell r="B13406">
            <v>88247</v>
          </cell>
          <cell r="C13406" t="str">
            <v>AUXILIAR DE ELETRICISTA COM ENCARGOS COMPLEMENTARES</v>
          </cell>
          <cell r="D13406" t="str">
            <v>H</v>
          </cell>
          <cell r="E13406">
            <v>6.6000000000000003E-2</v>
          </cell>
        </row>
        <row r="13407">
          <cell r="B13407">
            <v>88264</v>
          </cell>
          <cell r="C13407" t="str">
            <v>ELETRICISTA COM ENCARGOS COMPLEMENTARES</v>
          </cell>
          <cell r="D13407" t="str">
            <v>H</v>
          </cell>
          <cell r="E13407">
            <v>6.6000000000000003E-2</v>
          </cell>
        </row>
        <row r="13408">
          <cell r="B13408">
            <v>1571</v>
          </cell>
          <cell r="C13408" t="str">
            <v>TERMINAL A COMPRESSAO EM COBRE ESTANHADO PARA CABO 4 MM2, 1 FURO E 1 COMPRESSAO, PARA PARAFUSO DE FIXACAO M5</v>
          </cell>
          <cell r="D13408" t="str">
            <v>UN</v>
          </cell>
          <cell r="E13408">
            <v>1</v>
          </cell>
        </row>
        <row r="13409">
          <cell r="B13409">
            <v>34653</v>
          </cell>
          <cell r="C13409" t="str">
            <v>DISJUNTOR TIPO DIN/IEC, MONOPOLAR DE 6  ATE  32A</v>
          </cell>
          <cell r="D13409" t="str">
            <v>UN</v>
          </cell>
          <cell r="E13409">
            <v>1</v>
          </cell>
        </row>
        <row r="13410">
          <cell r="B13410">
            <v>93656</v>
          </cell>
          <cell r="C13410" t="str">
            <v>DISJUNTOR MONOPOLAR TIPO DIN, CORRENTE NOMINAL DE 25A - FORNECIMENTO E INSTALAÇÃO. AF_04/2016</v>
          </cell>
          <cell r="D13410" t="str">
            <v>UN</v>
          </cell>
          <cell r="E13410">
            <v>0</v>
          </cell>
        </row>
        <row r="13411">
          <cell r="B13411">
            <v>88247</v>
          </cell>
          <cell r="C13411" t="str">
            <v>AUXILIAR DE ELETRICISTA COM ENCARGOS COMPLEMENTARES</v>
          </cell>
          <cell r="D13411" t="str">
            <v>H</v>
          </cell>
          <cell r="E13411">
            <v>6.6000000000000003E-2</v>
          </cell>
        </row>
        <row r="13412">
          <cell r="B13412">
            <v>88264</v>
          </cell>
          <cell r="C13412" t="str">
            <v>ELETRICISTA COM ENCARGOS COMPLEMENTARES</v>
          </cell>
          <cell r="D13412" t="str">
            <v>H</v>
          </cell>
          <cell r="E13412">
            <v>6.6000000000000003E-2</v>
          </cell>
        </row>
        <row r="13413">
          <cell r="B13413">
            <v>1571</v>
          </cell>
          <cell r="C13413" t="str">
            <v>TERMINAL A COMPRESSAO EM COBRE ESTANHADO PARA CABO 4 MM2, 1 FURO E 1 COMPRESSAO, PARA PARAFUSO DE FIXACAO M5</v>
          </cell>
          <cell r="D13413" t="str">
            <v>UN</v>
          </cell>
          <cell r="E13413">
            <v>1</v>
          </cell>
        </row>
        <row r="13414">
          <cell r="B13414">
            <v>34653</v>
          </cell>
          <cell r="C13414" t="str">
            <v>DISJUNTOR TIPO DIN/IEC, MONOPOLAR DE 6  ATE  32A</v>
          </cell>
          <cell r="D13414" t="str">
            <v>UN</v>
          </cell>
          <cell r="E13414">
            <v>1</v>
          </cell>
        </row>
        <row r="13415">
          <cell r="B13415">
            <v>93657</v>
          </cell>
          <cell r="C13415" t="str">
            <v>DISJUNTOR MONOPOLAR TIPO DIN, CORRENTE NOMINAL DE 32A - FORNECIMENTO E INSTALAÇÃO. AF_04/2016</v>
          </cell>
          <cell r="D13415" t="str">
            <v>UN</v>
          </cell>
          <cell r="E13415">
            <v>0</v>
          </cell>
        </row>
        <row r="13416">
          <cell r="B13416">
            <v>88247</v>
          </cell>
          <cell r="C13416" t="str">
            <v>AUXILIAR DE ELETRICISTA COM ENCARGOS COMPLEMENTARES</v>
          </cell>
          <cell r="D13416" t="str">
            <v>H</v>
          </cell>
          <cell r="E13416">
            <v>9.0999999999999998E-2</v>
          </cell>
        </row>
        <row r="13417">
          <cell r="B13417">
            <v>88264</v>
          </cell>
          <cell r="C13417" t="str">
            <v>ELETRICISTA COM ENCARGOS COMPLEMENTARES</v>
          </cell>
          <cell r="D13417" t="str">
            <v>H</v>
          </cell>
          <cell r="E13417">
            <v>9.0999999999999998E-2</v>
          </cell>
        </row>
        <row r="13418">
          <cell r="B13418">
            <v>1573</v>
          </cell>
          <cell r="C13418" t="str">
            <v>TERMINAL A COMPRESSAO EM COBRE ESTANHADO PARA CABO 6 MM2, 1 FURO E 1 COMPRESSAO, PARA PARAFUSO DE FIXACAO M6</v>
          </cell>
          <cell r="D13418" t="str">
            <v>UN</v>
          </cell>
          <cell r="E13418">
            <v>1</v>
          </cell>
        </row>
        <row r="13419">
          <cell r="B13419">
            <v>34653</v>
          </cell>
          <cell r="C13419" t="str">
            <v>DISJUNTOR TIPO DIN/IEC, MONOPOLAR DE 6  ATE  32A</v>
          </cell>
          <cell r="D13419" t="str">
            <v>UN</v>
          </cell>
          <cell r="E13419">
            <v>1</v>
          </cell>
        </row>
        <row r="13420">
          <cell r="B13420">
            <v>93658</v>
          </cell>
          <cell r="C13420" t="str">
            <v>DISJUNTOR MONOPOLAR TIPO DIN, CORRENTE NOMINAL DE 40A - FORNECIMENTO E INSTALAÇÃO. AF_04/2016</v>
          </cell>
          <cell r="D13420" t="str">
            <v>UN</v>
          </cell>
          <cell r="E13420">
            <v>0</v>
          </cell>
        </row>
        <row r="13421">
          <cell r="B13421">
            <v>88247</v>
          </cell>
          <cell r="C13421" t="str">
            <v>AUXILIAR DE ELETRICISTA COM ENCARGOS COMPLEMENTARES</v>
          </cell>
          <cell r="D13421" t="str">
            <v>H</v>
          </cell>
          <cell r="E13421">
            <v>0.13500000000000001</v>
          </cell>
        </row>
        <row r="13422">
          <cell r="B13422">
            <v>88264</v>
          </cell>
          <cell r="C13422" t="str">
            <v>ELETRICISTA COM ENCARGOS COMPLEMENTARES</v>
          </cell>
          <cell r="D13422" t="str">
            <v>H</v>
          </cell>
          <cell r="E13422">
            <v>0.13500000000000001</v>
          </cell>
        </row>
        <row r="13423">
          <cell r="B13423">
            <v>1574</v>
          </cell>
          <cell r="C13423" t="str">
            <v>TERMINAL A COMPRESSAO EM COBRE ESTANHADO PARA CABO 10 MM2, 1 FURO E 1 COMPRESSAO, PARA PARAFUSO DE FIXACAO M6</v>
          </cell>
          <cell r="D13423" t="str">
            <v>UN</v>
          </cell>
          <cell r="E13423">
            <v>1</v>
          </cell>
        </row>
        <row r="13424">
          <cell r="B13424">
            <v>34686</v>
          </cell>
          <cell r="C13424" t="str">
            <v>DISJUNTOR TIPO DIN / IEC, MONOPOLAR DE 40  ATE 50A</v>
          </cell>
          <cell r="D13424" t="str">
            <v>UN</v>
          </cell>
          <cell r="E13424">
            <v>1</v>
          </cell>
        </row>
        <row r="13425">
          <cell r="B13425">
            <v>93659</v>
          </cell>
          <cell r="C13425" t="str">
            <v>DISJUNTOR MONOPOLAR TIPO DIN, CORRENTE NOMINAL DE 50A - FORNECIMENTO E INSTALAÇÃO. AF_04/2016</v>
          </cell>
          <cell r="D13425" t="str">
            <v>UN</v>
          </cell>
          <cell r="E13425">
            <v>0</v>
          </cell>
        </row>
        <row r="13426">
          <cell r="B13426">
            <v>88247</v>
          </cell>
          <cell r="C13426" t="str">
            <v>AUXILIAR DE ELETRICISTA COM ENCARGOS COMPLEMENTARES</v>
          </cell>
          <cell r="D13426" t="str">
            <v>H</v>
          </cell>
          <cell r="E13426">
            <v>0.189</v>
          </cell>
        </row>
        <row r="13427">
          <cell r="B13427">
            <v>88264</v>
          </cell>
          <cell r="C13427" t="str">
            <v>ELETRICISTA COM ENCARGOS COMPLEMENTARES</v>
          </cell>
          <cell r="D13427" t="str">
            <v>H</v>
          </cell>
          <cell r="E13427">
            <v>0.189</v>
          </cell>
        </row>
        <row r="13428">
          <cell r="B13428">
            <v>1575</v>
          </cell>
          <cell r="C13428" t="str">
            <v>TERMINAL A COMPRESSAO EM COBRE ESTANHADO PARA CABO 16 MM2, 1 FURO E 1 COMPRESSAO, PARA PARAFUSO DE FIXACAO M6</v>
          </cell>
          <cell r="D13428" t="str">
            <v>UN</v>
          </cell>
          <cell r="E13428">
            <v>1</v>
          </cell>
        </row>
        <row r="13429">
          <cell r="B13429">
            <v>34686</v>
          </cell>
          <cell r="C13429" t="str">
            <v>DISJUNTOR TIPO DIN / IEC, MONOPOLAR DE 40  ATE 50A</v>
          </cell>
          <cell r="D13429" t="str">
            <v>UN</v>
          </cell>
          <cell r="E13429">
            <v>1</v>
          </cell>
        </row>
        <row r="13430">
          <cell r="B13430">
            <v>93660</v>
          </cell>
          <cell r="C13430" t="str">
            <v>DISJUNTOR BIPOLAR TIPO DIN, CORRENTE NOMINAL DE 10A - FORNECIMENTO E INSTALAÇÃO. AF_04/2016</v>
          </cell>
          <cell r="D13430" t="str">
            <v>UN</v>
          </cell>
          <cell r="E13430">
            <v>0</v>
          </cell>
        </row>
        <row r="13431">
          <cell r="B13431">
            <v>88247</v>
          </cell>
          <cell r="C13431" t="str">
            <v>AUXILIAR DE ELETRICISTA COM ENCARGOS COMPLEMENTARES</v>
          </cell>
          <cell r="D13431" t="str">
            <v>H</v>
          </cell>
          <cell r="E13431">
            <v>7.0000000000000007E-2</v>
          </cell>
        </row>
        <row r="13432">
          <cell r="B13432">
            <v>88264</v>
          </cell>
          <cell r="C13432" t="str">
            <v>ELETRICISTA COM ENCARGOS COMPLEMENTARES</v>
          </cell>
          <cell r="D13432" t="str">
            <v>H</v>
          </cell>
          <cell r="E13432">
            <v>7.0000000000000007E-2</v>
          </cell>
        </row>
        <row r="13433">
          <cell r="B13433">
            <v>1570</v>
          </cell>
          <cell r="C13433" t="str">
            <v>TERMINAL A COMPRESSAO EM COBRE ESTANHADO PARA CABO 2,5 MM2, 1 FURO E 1 COMPRESSAO, PARA PARAFUSO DE FIXACAO M5</v>
          </cell>
          <cell r="D13433" t="str">
            <v>UN</v>
          </cell>
          <cell r="E13433">
            <v>2</v>
          </cell>
        </row>
        <row r="13434">
          <cell r="B13434">
            <v>34616</v>
          </cell>
          <cell r="C13434" t="str">
            <v>DISJUNTOR TIPO DIN/IEC, BIPOLAR DE 6 ATE 32A</v>
          </cell>
          <cell r="D13434" t="str">
            <v>UN</v>
          </cell>
          <cell r="E13434">
            <v>1</v>
          </cell>
        </row>
        <row r="13435">
          <cell r="B13435">
            <v>93661</v>
          </cell>
          <cell r="C13435" t="str">
            <v>DISJUNTOR BIPOLAR TIPO DIN, CORRENTE NOMINAL DE 16A - FORNECIMENTO E INSTALAÇÃO. AF_04/2016</v>
          </cell>
          <cell r="D13435" t="str">
            <v>UN</v>
          </cell>
          <cell r="E13435">
            <v>0</v>
          </cell>
        </row>
        <row r="13436">
          <cell r="B13436">
            <v>88247</v>
          </cell>
          <cell r="C13436" t="str">
            <v>AUXILIAR DE ELETRICISTA COM ENCARGOS COMPLEMENTARES</v>
          </cell>
          <cell r="D13436" t="str">
            <v>H</v>
          </cell>
          <cell r="E13436">
            <v>9.5000000000000001E-2</v>
          </cell>
        </row>
        <row r="13437">
          <cell r="B13437">
            <v>88264</v>
          </cell>
          <cell r="C13437" t="str">
            <v>ELETRICISTA COM ENCARGOS COMPLEMENTARES</v>
          </cell>
          <cell r="D13437" t="str">
            <v>H</v>
          </cell>
          <cell r="E13437">
            <v>9.5000000000000001E-2</v>
          </cell>
        </row>
        <row r="13438">
          <cell r="B13438">
            <v>1570</v>
          </cell>
          <cell r="C13438" t="str">
            <v>TERMINAL A COMPRESSAO EM COBRE ESTANHADO PARA CABO 2,5 MM2, 1 FURO E 1 COMPRESSAO, PARA PARAFUSO DE FIXACAO M5</v>
          </cell>
          <cell r="D13438" t="str">
            <v>UN</v>
          </cell>
          <cell r="E13438">
            <v>2</v>
          </cell>
        </row>
        <row r="13439">
          <cell r="B13439">
            <v>34616</v>
          </cell>
          <cell r="C13439" t="str">
            <v>DISJUNTOR TIPO DIN/IEC, BIPOLAR DE 6 ATE 32A</v>
          </cell>
          <cell r="D13439" t="str">
            <v>UN</v>
          </cell>
          <cell r="E13439">
            <v>1</v>
          </cell>
        </row>
        <row r="13440">
          <cell r="B13440">
            <v>93662</v>
          </cell>
          <cell r="C13440" t="str">
            <v>DISJUNTOR BIPOLAR TIPO DIN, CORRENTE NOMINAL DE 20A - FORNECIMENTO E INSTALAÇÃO. AF_04/2016</v>
          </cell>
          <cell r="D13440" t="str">
            <v>UN</v>
          </cell>
          <cell r="E13440">
            <v>0</v>
          </cell>
        </row>
        <row r="13441">
          <cell r="B13441">
            <v>88247</v>
          </cell>
          <cell r="C13441" t="str">
            <v>AUXILIAR DE ELETRICISTA COM ENCARGOS COMPLEMENTARES</v>
          </cell>
          <cell r="D13441" t="str">
            <v>H</v>
          </cell>
          <cell r="E13441">
            <v>0.13300000000000001</v>
          </cell>
        </row>
        <row r="13442">
          <cell r="B13442">
            <v>88264</v>
          </cell>
          <cell r="C13442" t="str">
            <v>ELETRICISTA COM ENCARGOS COMPLEMENTARES</v>
          </cell>
          <cell r="D13442" t="str">
            <v>H</v>
          </cell>
          <cell r="E13442">
            <v>0.13300000000000001</v>
          </cell>
        </row>
        <row r="13443">
          <cell r="B13443">
            <v>1571</v>
          </cell>
          <cell r="C13443" t="str">
            <v>TERMINAL A COMPRESSAO EM COBRE ESTANHADO PARA CABO 4 MM2, 1 FURO E 1 COMPRESSAO, PARA PARAFUSO DE FIXACAO M5</v>
          </cell>
          <cell r="D13443" t="str">
            <v>UN</v>
          </cell>
          <cell r="E13443">
            <v>2</v>
          </cell>
        </row>
        <row r="13444">
          <cell r="B13444">
            <v>34616</v>
          </cell>
          <cell r="C13444" t="str">
            <v>DISJUNTOR TIPO DIN/IEC, BIPOLAR DE 6 ATE 32A</v>
          </cell>
          <cell r="D13444" t="str">
            <v>UN</v>
          </cell>
          <cell r="E13444">
            <v>1</v>
          </cell>
        </row>
        <row r="13445">
          <cell r="B13445">
            <v>93663</v>
          </cell>
          <cell r="C13445" t="str">
            <v>DISJUNTOR BIPOLAR TIPO DIN, CORRENTE NOMINAL DE 25A - FORNECIMENTO E INSTALAÇÃO. AF_04/2016</v>
          </cell>
          <cell r="D13445" t="str">
            <v>UN</v>
          </cell>
          <cell r="E13445">
            <v>0</v>
          </cell>
        </row>
        <row r="13446">
          <cell r="B13446">
            <v>88247</v>
          </cell>
          <cell r="C13446" t="str">
            <v>AUXILIAR DE ELETRICISTA COM ENCARGOS COMPLEMENTARES</v>
          </cell>
          <cell r="D13446" t="str">
            <v>H</v>
          </cell>
          <cell r="E13446">
            <v>0.13300000000000001</v>
          </cell>
        </row>
        <row r="13447">
          <cell r="B13447">
            <v>88264</v>
          </cell>
          <cell r="C13447" t="str">
            <v>ELETRICISTA COM ENCARGOS COMPLEMENTARES</v>
          </cell>
          <cell r="D13447" t="str">
            <v>H</v>
          </cell>
          <cell r="E13447">
            <v>0.13300000000000001</v>
          </cell>
        </row>
        <row r="13448">
          <cell r="B13448">
            <v>1571</v>
          </cell>
          <cell r="C13448" t="str">
            <v>TERMINAL A COMPRESSAO EM COBRE ESTANHADO PARA CABO 4 MM2, 1 FURO E 1 COMPRESSAO, PARA PARAFUSO DE FIXACAO M5</v>
          </cell>
          <cell r="D13448" t="str">
            <v>UN</v>
          </cell>
          <cell r="E13448">
            <v>2</v>
          </cell>
        </row>
        <row r="13449">
          <cell r="B13449">
            <v>34616</v>
          </cell>
          <cell r="C13449" t="str">
            <v>DISJUNTOR TIPO DIN/IEC, BIPOLAR DE 6 ATE 32A</v>
          </cell>
          <cell r="D13449" t="str">
            <v>UN</v>
          </cell>
          <cell r="E13449">
            <v>1</v>
          </cell>
        </row>
        <row r="13450">
          <cell r="B13450">
            <v>93664</v>
          </cell>
          <cell r="C13450" t="str">
            <v>DISJUNTOR BIPOLAR TIPO DIN, CORRENTE NOMINAL DE 32A - FORNECIMENTO E INSTALAÇÃO. AF_04/2016</v>
          </cell>
          <cell r="D13450" t="str">
            <v>UN</v>
          </cell>
          <cell r="E13450">
            <v>0</v>
          </cell>
        </row>
        <row r="13451">
          <cell r="B13451">
            <v>88247</v>
          </cell>
          <cell r="C13451" t="str">
            <v>AUXILIAR DE ELETRICISTA COM ENCARGOS COMPLEMENTARES</v>
          </cell>
          <cell r="D13451" t="str">
            <v>H</v>
          </cell>
          <cell r="E13451">
            <v>0.182</v>
          </cell>
        </row>
        <row r="13452">
          <cell r="B13452">
            <v>88264</v>
          </cell>
          <cell r="C13452" t="str">
            <v>ELETRICISTA COM ENCARGOS COMPLEMENTARES</v>
          </cell>
          <cell r="D13452" t="str">
            <v>H</v>
          </cell>
          <cell r="E13452">
            <v>0.182</v>
          </cell>
        </row>
        <row r="13453">
          <cell r="B13453">
            <v>1573</v>
          </cell>
          <cell r="C13453" t="str">
            <v>TERMINAL A COMPRESSAO EM COBRE ESTANHADO PARA CABO 6 MM2, 1 FURO E 1 COMPRESSAO, PARA PARAFUSO DE FIXACAO M6</v>
          </cell>
          <cell r="D13453" t="str">
            <v>UN</v>
          </cell>
          <cell r="E13453">
            <v>2</v>
          </cell>
        </row>
        <row r="13454">
          <cell r="B13454">
            <v>34616</v>
          </cell>
          <cell r="C13454" t="str">
            <v>DISJUNTOR TIPO DIN/IEC, BIPOLAR DE 6 ATE 32A</v>
          </cell>
          <cell r="D13454" t="str">
            <v>UN</v>
          </cell>
          <cell r="E13454">
            <v>1</v>
          </cell>
        </row>
        <row r="13455">
          <cell r="B13455">
            <v>93665</v>
          </cell>
          <cell r="C13455" t="str">
            <v>DISJUNTOR BIPOLAR TIPO DIN, CORRENTE NOMINAL DE 40A - FORNECIMENTO E INSTALAÇÃO. AF_04/2016</v>
          </cell>
          <cell r="D13455" t="str">
            <v>UN</v>
          </cell>
          <cell r="E13455">
            <v>0</v>
          </cell>
        </row>
        <row r="13456">
          <cell r="B13456">
            <v>88247</v>
          </cell>
          <cell r="C13456" t="str">
            <v>AUXILIAR DE ELETRICISTA COM ENCARGOS COMPLEMENTARES</v>
          </cell>
          <cell r="D13456" t="str">
            <v>H</v>
          </cell>
          <cell r="E13456">
            <v>0.27</v>
          </cell>
        </row>
        <row r="13457">
          <cell r="B13457">
            <v>88264</v>
          </cell>
          <cell r="C13457" t="str">
            <v>ELETRICISTA COM ENCARGOS COMPLEMENTARES</v>
          </cell>
          <cell r="D13457" t="str">
            <v>H</v>
          </cell>
          <cell r="E13457">
            <v>0.27</v>
          </cell>
        </row>
        <row r="13458">
          <cell r="B13458">
            <v>1574</v>
          </cell>
          <cell r="C13458" t="str">
            <v>TERMINAL A COMPRESSAO EM COBRE ESTANHADO PARA CABO 10 MM2, 1 FURO E 1 COMPRESSAO, PARA PARAFUSO DE FIXACAO M6</v>
          </cell>
          <cell r="D13458" t="str">
            <v>UN</v>
          </cell>
          <cell r="E13458">
            <v>2</v>
          </cell>
        </row>
        <row r="13459">
          <cell r="B13459">
            <v>34623</v>
          </cell>
          <cell r="C13459" t="str">
            <v>DISJUNTOR TIPO DIN/IEC, BIPOLAR 40 ATE 50A</v>
          </cell>
          <cell r="D13459" t="str">
            <v>UN</v>
          </cell>
          <cell r="E13459">
            <v>1</v>
          </cell>
        </row>
        <row r="13460">
          <cell r="B13460">
            <v>93666</v>
          </cell>
          <cell r="C13460" t="str">
            <v>DISJUNTOR BIPOLAR TIPO DIN, CORRENTE NOMINAL DE 50A - FORNECIMENTO E INSTALAÇÃO. AF_04/2016</v>
          </cell>
          <cell r="D13460" t="str">
            <v>UN</v>
          </cell>
          <cell r="E13460">
            <v>0</v>
          </cell>
        </row>
        <row r="13461">
          <cell r="B13461">
            <v>88247</v>
          </cell>
          <cell r="C13461" t="str">
            <v>AUXILIAR DE ELETRICISTA COM ENCARGOS COMPLEMENTARES</v>
          </cell>
          <cell r="D13461" t="str">
            <v>H</v>
          </cell>
          <cell r="E13461">
            <v>0.378</v>
          </cell>
        </row>
        <row r="13462">
          <cell r="B13462">
            <v>88264</v>
          </cell>
          <cell r="C13462" t="str">
            <v>ELETRICISTA COM ENCARGOS COMPLEMENTARES</v>
          </cell>
          <cell r="D13462" t="str">
            <v>H</v>
          </cell>
          <cell r="E13462">
            <v>0.378</v>
          </cell>
        </row>
        <row r="13463">
          <cell r="B13463">
            <v>1575</v>
          </cell>
          <cell r="C13463" t="str">
            <v>TERMINAL A COMPRESSAO EM COBRE ESTANHADO PARA CABO 16 MM2, 1 FURO E 1 COMPRESSAO, PARA PARAFUSO DE FIXACAO M6</v>
          </cell>
          <cell r="D13463" t="str">
            <v>UN</v>
          </cell>
          <cell r="E13463">
            <v>2</v>
          </cell>
        </row>
        <row r="13464">
          <cell r="B13464">
            <v>34623</v>
          </cell>
          <cell r="C13464" t="str">
            <v>DISJUNTOR TIPO DIN/IEC, BIPOLAR 40 ATE 50A</v>
          </cell>
          <cell r="D13464" t="str">
            <v>UN</v>
          </cell>
          <cell r="E13464">
            <v>1</v>
          </cell>
        </row>
        <row r="13465">
          <cell r="B13465">
            <v>93667</v>
          </cell>
          <cell r="C13465" t="str">
            <v>DISJUNTOR TRIPOLAR TIPO DIN, CORRENTE NOMINAL DE 10A - FORNECIMENTO E INSTALAÇÃO. AF_04/2016</v>
          </cell>
          <cell r="D13465" t="str">
            <v>UN</v>
          </cell>
          <cell r="E13465">
            <v>0</v>
          </cell>
        </row>
        <row r="13466">
          <cell r="B13466">
            <v>88247</v>
          </cell>
          <cell r="C13466" t="str">
            <v>AUXILIAR DE ELETRICISTA COM ENCARGOS COMPLEMENTARES</v>
          </cell>
          <cell r="D13466" t="str">
            <v>H</v>
          </cell>
          <cell r="E13466">
            <v>0.105</v>
          </cell>
        </row>
        <row r="13467">
          <cell r="B13467">
            <v>88264</v>
          </cell>
          <cell r="C13467" t="str">
            <v>ELETRICISTA COM ENCARGOS COMPLEMENTARES</v>
          </cell>
          <cell r="D13467" t="str">
            <v>H</v>
          </cell>
          <cell r="E13467">
            <v>0.105</v>
          </cell>
        </row>
        <row r="13468">
          <cell r="B13468">
            <v>1570</v>
          </cell>
          <cell r="C13468" t="str">
            <v>TERMINAL A COMPRESSAO EM COBRE ESTANHADO PARA CABO 2,5 MM2, 1 FURO E 1 COMPRESSAO, PARA PARAFUSO DE FIXACAO M5</v>
          </cell>
          <cell r="D13468" t="str">
            <v>UN</v>
          </cell>
          <cell r="E13468">
            <v>3</v>
          </cell>
        </row>
        <row r="13469">
          <cell r="B13469">
            <v>34709</v>
          </cell>
          <cell r="C13469" t="str">
            <v>DISJUNTOR TIPO DIN/IEC, TRIPOLAR DE 10 ATE 50A</v>
          </cell>
          <cell r="D13469" t="str">
            <v>UN</v>
          </cell>
          <cell r="E13469">
            <v>1</v>
          </cell>
        </row>
        <row r="13470">
          <cell r="B13470">
            <v>93668</v>
          </cell>
          <cell r="C13470" t="str">
            <v>DISJUNTOR TRIPOLAR TIPO DIN, CORRENTE NOMINAL DE 16A - FORNECIMENTO E INSTALAÇÃO. AF_04/2016</v>
          </cell>
          <cell r="D13470" t="str">
            <v>UN</v>
          </cell>
          <cell r="E13470">
            <v>0</v>
          </cell>
        </row>
        <row r="13471">
          <cell r="B13471">
            <v>88247</v>
          </cell>
          <cell r="C13471" t="str">
            <v>AUXILIAR DE ELETRICISTA COM ENCARGOS COMPLEMENTARES</v>
          </cell>
          <cell r="D13471" t="str">
            <v>H</v>
          </cell>
          <cell r="E13471">
            <v>0.14299999999999999</v>
          </cell>
        </row>
        <row r="13472">
          <cell r="B13472">
            <v>88264</v>
          </cell>
          <cell r="C13472" t="str">
            <v>ELETRICISTA COM ENCARGOS COMPLEMENTARES</v>
          </cell>
          <cell r="D13472" t="str">
            <v>H</v>
          </cell>
          <cell r="E13472">
            <v>0.14299999999999999</v>
          </cell>
        </row>
        <row r="13473">
          <cell r="B13473">
            <v>1570</v>
          </cell>
          <cell r="C13473" t="str">
            <v>TERMINAL A COMPRESSAO EM COBRE ESTANHADO PARA CABO 2,5 MM2, 1 FURO E 1 COMPRESSAO, PARA PARAFUSO DE FIXACAO M5</v>
          </cell>
          <cell r="D13473" t="str">
            <v>UN</v>
          </cell>
          <cell r="E13473">
            <v>3</v>
          </cell>
        </row>
        <row r="13474">
          <cell r="B13474">
            <v>34709</v>
          </cell>
          <cell r="C13474" t="str">
            <v>DISJUNTOR TIPO DIN/IEC, TRIPOLAR DE 10 ATE 50A</v>
          </cell>
          <cell r="D13474" t="str">
            <v>UN</v>
          </cell>
          <cell r="E13474">
            <v>1</v>
          </cell>
        </row>
        <row r="13475">
          <cell r="B13475">
            <v>93669</v>
          </cell>
          <cell r="C13475" t="str">
            <v>DISJUNTOR TRIPOLAR TIPO DIN, CORRENTE NOMINAL DE 20A - FORNECIMENTO E INSTALAÇÃO. AF_04/2016</v>
          </cell>
          <cell r="D13475" t="str">
            <v>UN</v>
          </cell>
          <cell r="E13475">
            <v>0</v>
          </cell>
        </row>
        <row r="13476">
          <cell r="B13476">
            <v>88247</v>
          </cell>
          <cell r="C13476" t="str">
            <v>AUXILIAR DE ELETRICISTA COM ENCARGOS COMPLEMENTARES</v>
          </cell>
          <cell r="D13476" t="str">
            <v>H</v>
          </cell>
          <cell r="E13476">
            <v>0.19900000000000001</v>
          </cell>
        </row>
        <row r="13477">
          <cell r="B13477">
            <v>88264</v>
          </cell>
          <cell r="C13477" t="str">
            <v>ELETRICISTA COM ENCARGOS COMPLEMENTARES</v>
          </cell>
          <cell r="D13477" t="str">
            <v>H</v>
          </cell>
          <cell r="E13477">
            <v>0.19900000000000001</v>
          </cell>
        </row>
        <row r="13478">
          <cell r="B13478">
            <v>1571</v>
          </cell>
          <cell r="C13478" t="str">
            <v>TERMINAL A COMPRESSAO EM COBRE ESTANHADO PARA CABO 4 MM2, 1 FURO E 1 COMPRESSAO, PARA PARAFUSO DE FIXACAO M5</v>
          </cell>
          <cell r="D13478" t="str">
            <v>UN</v>
          </cell>
          <cell r="E13478">
            <v>3</v>
          </cell>
        </row>
        <row r="13479">
          <cell r="B13479">
            <v>34709</v>
          </cell>
          <cell r="C13479" t="str">
            <v>DISJUNTOR TIPO DIN/IEC, TRIPOLAR DE 10 ATE 50A</v>
          </cell>
          <cell r="D13479" t="str">
            <v>UN</v>
          </cell>
          <cell r="E13479">
            <v>1</v>
          </cell>
        </row>
        <row r="13480">
          <cell r="B13480">
            <v>93670</v>
          </cell>
          <cell r="C13480" t="str">
            <v>DISJUNTOR TRIPOLAR TIPO DIN, CORRENTE NOMINAL DE 25A - FORNECIMENTO E INSTALAÇÃO. AF_04/2016</v>
          </cell>
          <cell r="D13480" t="str">
            <v>UN</v>
          </cell>
          <cell r="E13480">
            <v>0</v>
          </cell>
        </row>
        <row r="13481">
          <cell r="B13481">
            <v>88247</v>
          </cell>
          <cell r="C13481" t="str">
            <v>AUXILIAR DE ELETRICISTA COM ENCARGOS COMPLEMENTARES</v>
          </cell>
          <cell r="D13481" t="str">
            <v>H</v>
          </cell>
          <cell r="E13481">
            <v>0.19900000000000001</v>
          </cell>
        </row>
        <row r="13482">
          <cell r="B13482">
            <v>88264</v>
          </cell>
          <cell r="C13482" t="str">
            <v>ELETRICISTA COM ENCARGOS COMPLEMENTARES</v>
          </cell>
          <cell r="D13482" t="str">
            <v>H</v>
          </cell>
          <cell r="E13482">
            <v>0.19900000000000001</v>
          </cell>
        </row>
        <row r="13483">
          <cell r="B13483">
            <v>1571</v>
          </cell>
          <cell r="C13483" t="str">
            <v>TERMINAL A COMPRESSAO EM COBRE ESTANHADO PARA CABO 4 MM2, 1 FURO E 1 COMPRESSAO, PARA PARAFUSO DE FIXACAO M5</v>
          </cell>
          <cell r="D13483" t="str">
            <v>UN</v>
          </cell>
          <cell r="E13483">
            <v>3</v>
          </cell>
        </row>
        <row r="13484">
          <cell r="B13484">
            <v>34709</v>
          </cell>
          <cell r="C13484" t="str">
            <v>DISJUNTOR TIPO DIN/IEC, TRIPOLAR DE 10 ATE 50A</v>
          </cell>
          <cell r="D13484" t="str">
            <v>UN</v>
          </cell>
          <cell r="E13484">
            <v>1</v>
          </cell>
        </row>
        <row r="13485">
          <cell r="B13485">
            <v>93671</v>
          </cell>
          <cell r="C13485" t="str">
            <v>DISJUNTOR TRIPOLAR TIPO DIN, CORRENTE NOMINAL DE 32A - FORNECIMENTO E INSTALAÇÃO. AF_04/2016</v>
          </cell>
          <cell r="D13485" t="str">
            <v>UN</v>
          </cell>
          <cell r="E13485">
            <v>0</v>
          </cell>
        </row>
        <row r="13486">
          <cell r="B13486">
            <v>88247</v>
          </cell>
          <cell r="C13486" t="str">
            <v>AUXILIAR DE ELETRICISTA COM ENCARGOS COMPLEMENTARES</v>
          </cell>
          <cell r="D13486" t="str">
            <v>H</v>
          </cell>
          <cell r="E13486">
            <v>0.27300000000000002</v>
          </cell>
        </row>
        <row r="13487">
          <cell r="B13487">
            <v>88264</v>
          </cell>
          <cell r="C13487" t="str">
            <v>ELETRICISTA COM ENCARGOS COMPLEMENTARES</v>
          </cell>
          <cell r="D13487" t="str">
            <v>H</v>
          </cell>
          <cell r="E13487">
            <v>0.27300000000000002</v>
          </cell>
        </row>
        <row r="13488">
          <cell r="B13488">
            <v>1573</v>
          </cell>
          <cell r="C13488" t="str">
            <v>TERMINAL A COMPRESSAO EM COBRE ESTANHADO PARA CABO 6 MM2, 1 FURO E 1 COMPRESSAO, PARA PARAFUSO DE FIXACAO M6</v>
          </cell>
          <cell r="D13488" t="str">
            <v>UN</v>
          </cell>
          <cell r="E13488">
            <v>3</v>
          </cell>
        </row>
        <row r="13489">
          <cell r="B13489">
            <v>34709</v>
          </cell>
          <cell r="C13489" t="str">
            <v>DISJUNTOR TIPO DIN/IEC, TRIPOLAR DE 10 ATE 50A</v>
          </cell>
          <cell r="D13489" t="str">
            <v>UN</v>
          </cell>
          <cell r="E13489">
            <v>1</v>
          </cell>
        </row>
        <row r="13490">
          <cell r="B13490">
            <v>93672</v>
          </cell>
          <cell r="C13490" t="str">
            <v>DISJUNTOR TRIPOLAR TIPO DIN, CORRENTE NOMINAL DE 40A - FORNECIMENTO E INSTALAÇÃO. AF_04/2016</v>
          </cell>
          <cell r="D13490" t="str">
            <v>UN</v>
          </cell>
          <cell r="E13490">
            <v>0</v>
          </cell>
        </row>
        <row r="13491">
          <cell r="B13491">
            <v>88247</v>
          </cell>
          <cell r="C13491" t="str">
            <v>AUXILIAR DE ELETRICISTA COM ENCARGOS COMPLEMENTARES</v>
          </cell>
          <cell r="D13491" t="str">
            <v>H</v>
          </cell>
          <cell r="E13491">
            <v>0.40600000000000003</v>
          </cell>
        </row>
        <row r="13492">
          <cell r="B13492">
            <v>88264</v>
          </cell>
          <cell r="C13492" t="str">
            <v>ELETRICISTA COM ENCARGOS COMPLEMENTARES</v>
          </cell>
          <cell r="D13492" t="str">
            <v>H</v>
          </cell>
          <cell r="E13492">
            <v>0.40600000000000003</v>
          </cell>
        </row>
        <row r="13493">
          <cell r="B13493">
            <v>1574</v>
          </cell>
          <cell r="C13493" t="str">
            <v>TERMINAL A COMPRESSAO EM COBRE ESTANHADO PARA CABO 10 MM2, 1 FURO E 1 COMPRESSAO, PARA PARAFUSO DE FIXACAO M6</v>
          </cell>
          <cell r="D13493" t="str">
            <v>UN</v>
          </cell>
          <cell r="E13493">
            <v>3</v>
          </cell>
        </row>
        <row r="13494">
          <cell r="B13494">
            <v>34709</v>
          </cell>
          <cell r="C13494" t="str">
            <v>DISJUNTOR TIPO DIN/IEC, TRIPOLAR DE 10 ATE 50A</v>
          </cell>
          <cell r="D13494" t="str">
            <v>UN</v>
          </cell>
          <cell r="E13494">
            <v>1</v>
          </cell>
        </row>
        <row r="13495">
          <cell r="B13495">
            <v>93673</v>
          </cell>
          <cell r="C13495" t="str">
            <v>DISJUNTOR TRIPOLAR TIPO DIN, CORRENTE NOMINAL DE 50A - FORNECIMENTO E INSTALAÇÃO. AF_04/2016</v>
          </cell>
          <cell r="D13495" t="str">
            <v>UN</v>
          </cell>
          <cell r="E13495">
            <v>0</v>
          </cell>
        </row>
        <row r="13496">
          <cell r="B13496">
            <v>88247</v>
          </cell>
          <cell r="C13496" t="str">
            <v>AUXILIAR DE ELETRICISTA COM ENCARGOS COMPLEMENTARES</v>
          </cell>
          <cell r="D13496" t="str">
            <v>H</v>
          </cell>
          <cell r="E13496">
            <v>0.56799999999999995</v>
          </cell>
        </row>
        <row r="13497">
          <cell r="B13497">
            <v>88264</v>
          </cell>
          <cell r="C13497" t="str">
            <v>ELETRICISTA COM ENCARGOS COMPLEMENTARES</v>
          </cell>
          <cell r="D13497" t="str">
            <v>H</v>
          </cell>
          <cell r="E13497">
            <v>0.56799999999999995</v>
          </cell>
        </row>
        <row r="13498">
          <cell r="B13498">
            <v>1575</v>
          </cell>
          <cell r="C13498" t="str">
            <v>TERMINAL A COMPRESSAO EM COBRE ESTANHADO PARA CABO 16 MM2, 1 FURO E 1 COMPRESSAO, PARA PARAFUSO DE FIXACAO M6</v>
          </cell>
          <cell r="D13498" t="str">
            <v>UN</v>
          </cell>
          <cell r="E13498">
            <v>3</v>
          </cell>
        </row>
        <row r="13499">
          <cell r="B13499">
            <v>34709</v>
          </cell>
          <cell r="C13499" t="str">
            <v>DISJUNTOR TIPO DIN/IEC, TRIPOLAR DE 10 ATE 50A</v>
          </cell>
          <cell r="D13499" t="str">
            <v>UN</v>
          </cell>
          <cell r="E13499">
            <v>1</v>
          </cell>
        </row>
        <row r="13500">
          <cell r="B13500">
            <v>93677</v>
          </cell>
          <cell r="C13500" t="str">
            <v>DISJUNTOR TETRAPOLAR TIPO DR, CORRENTE NOMINAL DE 40A - FORNECIMENTO E INSTALAÇÃO. AF_04/2016</v>
          </cell>
          <cell r="D13500" t="str">
            <v>UN</v>
          </cell>
          <cell r="E13500">
            <v>0</v>
          </cell>
        </row>
        <row r="13501">
          <cell r="B13501">
            <v>88247</v>
          </cell>
          <cell r="C13501" t="str">
            <v>AUXILIAR DE ELETRICISTA COM ENCARGOS COMPLEMENTARES</v>
          </cell>
          <cell r="D13501" t="str">
            <v>H</v>
          </cell>
          <cell r="E13501">
            <v>0.54100000000000004</v>
          </cell>
        </row>
        <row r="13502">
          <cell r="B13502">
            <v>88264</v>
          </cell>
          <cell r="C13502" t="str">
            <v>ELETRICISTA COM ENCARGOS COMPLEMENTARES</v>
          </cell>
          <cell r="D13502" t="str">
            <v>H</v>
          </cell>
          <cell r="E13502">
            <v>0.54100000000000004</v>
          </cell>
        </row>
        <row r="13503">
          <cell r="B13503">
            <v>1574</v>
          </cell>
          <cell r="C13503" t="str">
            <v>TERMINAL A COMPRESSAO EM COBRE ESTANHADO PARA CABO 10 MM2, 1 FURO E 1 COMPRESSAO, PARA PARAFUSO DE FIXACAO M6</v>
          </cell>
          <cell r="D13503" t="str">
            <v>UN</v>
          </cell>
          <cell r="E13503">
            <v>4</v>
          </cell>
        </row>
        <row r="13504">
          <cell r="B13504">
            <v>34623</v>
          </cell>
          <cell r="C13504" t="str">
            <v>DISJUNTOR TIPO DIN/IEC, BIPOLAR 40 ATE 50A</v>
          </cell>
          <cell r="D13504" t="str">
            <v>UN</v>
          </cell>
          <cell r="E13504">
            <v>1</v>
          </cell>
        </row>
        <row r="13505">
          <cell r="B13505">
            <v>72339</v>
          </cell>
          <cell r="C13505" t="str">
            <v>TOMADA 3P+T 30A/440V SEM PLACA - FORNECIMENTO E INSTALACAO</v>
          </cell>
          <cell r="D13505" t="str">
            <v>UN</v>
          </cell>
          <cell r="E13505">
            <v>0</v>
          </cell>
        </row>
        <row r="13506">
          <cell r="B13506">
            <v>88247</v>
          </cell>
          <cell r="C13506" t="str">
            <v>AUXILIAR DE ELETRICISTA COM ENCARGOS COMPLEMENTARES</v>
          </cell>
          <cell r="D13506" t="str">
            <v>H</v>
          </cell>
          <cell r="E13506">
            <v>0.45</v>
          </cell>
        </row>
        <row r="13507">
          <cell r="B13507">
            <v>88264</v>
          </cell>
          <cell r="C13507" t="str">
            <v>ELETRICISTA COM ENCARGOS COMPLEMENTARES</v>
          </cell>
          <cell r="D13507" t="str">
            <v>H</v>
          </cell>
          <cell r="E13507">
            <v>0.45</v>
          </cell>
        </row>
        <row r="13508">
          <cell r="B13508">
            <v>7524</v>
          </cell>
          <cell r="C13508" t="str">
            <v>TOMADA INDUSTRIAL DE EMBUTIR 3P+T 30 A, 440 V, COM TRAVA, SEM PLACA</v>
          </cell>
          <cell r="D13508" t="str">
            <v>UN</v>
          </cell>
          <cell r="E13508">
            <v>1</v>
          </cell>
        </row>
        <row r="13509">
          <cell r="B13509">
            <v>83403</v>
          </cell>
          <cell r="C13509" t="str">
            <v>INTERRUPTOR PULSADOR DE CAMPAINHA OU MINUTERIA 2A/250V C/ CAIXA - FORNECIMENTO E INSTALACAO</v>
          </cell>
          <cell r="D13509" t="str">
            <v>UN</v>
          </cell>
          <cell r="E13509">
            <v>0</v>
          </cell>
        </row>
        <row r="13510">
          <cell r="B13510">
            <v>88247</v>
          </cell>
          <cell r="C13510" t="str">
            <v>AUXILIAR DE ELETRICISTA COM ENCARGOS COMPLEMENTARES</v>
          </cell>
          <cell r="D13510" t="str">
            <v>H</v>
          </cell>
          <cell r="E13510">
            <v>0.21</v>
          </cell>
        </row>
        <row r="13511">
          <cell r="B13511">
            <v>88264</v>
          </cell>
          <cell r="C13511" t="str">
            <v>ELETRICISTA COM ENCARGOS COMPLEMENTARES</v>
          </cell>
          <cell r="D13511" t="str">
            <v>H</v>
          </cell>
          <cell r="E13511">
            <v>0.21</v>
          </cell>
        </row>
        <row r="13512">
          <cell r="B13512">
            <v>2556</v>
          </cell>
          <cell r="C13512" t="str">
            <v>CAIXA DE LUZ "4 X 2" EM ACO ESMALTADA</v>
          </cell>
          <cell r="D13512" t="str">
            <v>UN</v>
          </cell>
          <cell r="E13512">
            <v>1</v>
          </cell>
        </row>
        <row r="13513">
          <cell r="B13513">
            <v>12113</v>
          </cell>
          <cell r="C13513" t="str">
            <v>!EM PROCESSO DE DESATIVACAO! INTERRUPTOR PULSADOR P/ CAMPAINHA EMBUTIR 2A/250V C/ PLACA, TIPO SILENTOQUE PIAL OU EQUIV</v>
          </cell>
          <cell r="D13513" t="str">
            <v>UN</v>
          </cell>
          <cell r="E13513">
            <v>1</v>
          </cell>
        </row>
        <row r="13514">
          <cell r="B13514">
            <v>83465</v>
          </cell>
          <cell r="C13514" t="str">
            <v>INTERRUPTOR INTERMEDIARIO (FOUR-WAY) - FORNECIMENTO E INSTALACAO</v>
          </cell>
          <cell r="D13514" t="str">
            <v>UN</v>
          </cell>
          <cell r="E13514">
            <v>0</v>
          </cell>
        </row>
        <row r="13515">
          <cell r="B13515">
            <v>88247</v>
          </cell>
          <cell r="C13515" t="str">
            <v>AUXILIAR DE ELETRICISTA COM ENCARGOS COMPLEMENTARES</v>
          </cell>
          <cell r="D13515" t="str">
            <v>H</v>
          </cell>
          <cell r="E13515">
            <v>0.53</v>
          </cell>
        </row>
        <row r="13516">
          <cell r="B13516">
            <v>88264</v>
          </cell>
          <cell r="C13516" t="str">
            <v>ELETRICISTA COM ENCARGOS COMPLEMENTARES</v>
          </cell>
          <cell r="D13516" t="str">
            <v>H</v>
          </cell>
          <cell r="E13516">
            <v>0.53</v>
          </cell>
        </row>
        <row r="13517">
          <cell r="B13517">
            <v>12127</v>
          </cell>
          <cell r="C13517" t="str">
            <v>!EM PROCESSO DE DESATIVACAO! INTERRUPTOR INTERMEDIARIO (TECLA DUPLA) EMBUTIR 10A/250V C/ PLACA, TIPO SILENTOQUE PIAL OU EQUIV</v>
          </cell>
          <cell r="D13517" t="str">
            <v>UN</v>
          </cell>
          <cell r="E13517">
            <v>1</v>
          </cell>
        </row>
        <row r="13518">
          <cell r="B13518">
            <v>91945</v>
          </cell>
          <cell r="C13518" t="str">
            <v>SUPORTE PARAFUSADO COM PLACA DE ENCAIXE 4" X 2" ALTO (2,00 M DO PISO) PARA PONTO ELÉTRICO - FORNECIMENTO E INSTALAÇÃO. AF_12/2015</v>
          </cell>
          <cell r="D13518" t="str">
            <v>UN</v>
          </cell>
          <cell r="E13518">
            <v>0</v>
          </cell>
        </row>
        <row r="13519">
          <cell r="B13519">
            <v>88264</v>
          </cell>
          <cell r="C13519" t="str">
            <v>ELETRICISTA COM ENCARGOS COMPLEMENTARES</v>
          </cell>
          <cell r="D13519" t="str">
            <v>H</v>
          </cell>
          <cell r="E13519">
            <v>0.182</v>
          </cell>
        </row>
        <row r="13520">
          <cell r="B13520">
            <v>38094</v>
          </cell>
          <cell r="C13520" t="str">
            <v>ESPELHO / PLACA DE 3 POSTOS 4" X 2", PARA INSTALACAO DE TOMADAS E INTERRUPTORES</v>
          </cell>
          <cell r="D13520" t="str">
            <v>UN</v>
          </cell>
          <cell r="E13520">
            <v>1</v>
          </cell>
        </row>
        <row r="13521">
          <cell r="B13521">
            <v>38099</v>
          </cell>
          <cell r="C13521" t="str">
            <v>SUPORTE DE FIXACAO PARA ESPELHO / PLACA 4" X 2", PARA 3 MODULOS, PARA INSTALACAO DE TOMADAS E INTERRUPTORES (SOMENTE SUPORTE)</v>
          </cell>
          <cell r="D13521" t="str">
            <v>UN</v>
          </cell>
          <cell r="E13521">
            <v>1</v>
          </cell>
        </row>
        <row r="13522">
          <cell r="B13522">
            <v>91946</v>
          </cell>
          <cell r="C13522" t="str">
            <v>SUPORTE PARAFUSADO COM PLACA DE ENCAIXE 4" X 2" MÉDIO (1,30 M DO PISO) PARA PONTO ELÉTRICO - FORNECIMENTO E INSTALAÇÃO. AF_12/2015</v>
          </cell>
          <cell r="D13522" t="str">
            <v>UN</v>
          </cell>
          <cell r="E13522">
            <v>0</v>
          </cell>
        </row>
        <row r="13523">
          <cell r="B13523">
            <v>88264</v>
          </cell>
          <cell r="C13523" t="str">
            <v>ELETRICISTA COM ENCARGOS COMPLEMENTARES</v>
          </cell>
          <cell r="D13523" t="str">
            <v>H</v>
          </cell>
          <cell r="E13523">
            <v>0.124</v>
          </cell>
        </row>
        <row r="13524">
          <cell r="B13524">
            <v>38094</v>
          </cell>
          <cell r="C13524" t="str">
            <v>ESPELHO / PLACA DE 3 POSTOS 4" X 2", PARA INSTALACAO DE TOMADAS E INTERRUPTORES</v>
          </cell>
          <cell r="D13524" t="str">
            <v>UN</v>
          </cell>
          <cell r="E13524">
            <v>1</v>
          </cell>
        </row>
        <row r="13525">
          <cell r="B13525">
            <v>38099</v>
          </cell>
          <cell r="C13525" t="str">
            <v>SUPORTE DE FIXACAO PARA ESPELHO / PLACA 4" X 2", PARA 3 MODULOS, PARA INSTALACAO DE TOMADAS E INTERRUPTORES (SOMENTE SUPORTE)</v>
          </cell>
          <cell r="D13525" t="str">
            <v>UN</v>
          </cell>
          <cell r="E13525">
            <v>1</v>
          </cell>
        </row>
        <row r="13526">
          <cell r="B13526">
            <v>91947</v>
          </cell>
          <cell r="C13526" t="str">
            <v>SUPORTE PARAFUSADO COM PLACA DE ENCAIXE 4" X 2" BAIXO (0,30 M DO PISO) PARA PONTO ELÉTRICO - FORNECIMENTO E INSTALAÇÃO. AF_12/2015</v>
          </cell>
          <cell r="D13526" t="str">
            <v>UN</v>
          </cell>
          <cell r="E13526">
            <v>0</v>
          </cell>
        </row>
        <row r="13527">
          <cell r="B13527">
            <v>88264</v>
          </cell>
          <cell r="C13527" t="str">
            <v>ELETRICISTA COM ENCARGOS COMPLEMENTARES</v>
          </cell>
          <cell r="D13527" t="str">
            <v>H</v>
          </cell>
          <cell r="E13527">
            <v>8.7999999999999995E-2</v>
          </cell>
        </row>
        <row r="13528">
          <cell r="B13528">
            <v>38094</v>
          </cell>
          <cell r="C13528" t="str">
            <v>ESPELHO / PLACA DE 3 POSTOS 4" X 2", PARA INSTALACAO DE TOMADAS E INTERRUPTORES</v>
          </cell>
          <cell r="D13528" t="str">
            <v>UN</v>
          </cell>
          <cell r="E13528">
            <v>1</v>
          </cell>
        </row>
        <row r="13529">
          <cell r="B13529">
            <v>38099</v>
          </cell>
          <cell r="C13529" t="str">
            <v>SUPORTE DE FIXACAO PARA ESPELHO / PLACA 4" X 2", PARA 3 MODULOS, PARA INSTALACAO DE TOMADAS E INTERRUPTORES (SOMENTE SUPORTE)</v>
          </cell>
          <cell r="D13529" t="str">
            <v>UN</v>
          </cell>
          <cell r="E13529">
            <v>1</v>
          </cell>
        </row>
        <row r="13530">
          <cell r="B13530">
            <v>91949</v>
          </cell>
          <cell r="C13530" t="str">
            <v>SUPORTE PARAFUSADO COM PLACA DE ENCAIXE 4" X 4" ALTO (2,00 M DO PISO) PARA PONTO ELÉTRICO - FORNECIMENTO E INSTALAÇÃO. AF_12/2015</v>
          </cell>
          <cell r="D13530" t="str">
            <v>UN</v>
          </cell>
          <cell r="E13530">
            <v>0</v>
          </cell>
        </row>
        <row r="13531">
          <cell r="B13531">
            <v>88264</v>
          </cell>
          <cell r="C13531" t="str">
            <v>ELETRICISTA COM ENCARGOS COMPLEMENTARES</v>
          </cell>
          <cell r="D13531" t="str">
            <v>H</v>
          </cell>
          <cell r="E13531">
            <v>0.216</v>
          </cell>
        </row>
        <row r="13532">
          <cell r="B13532">
            <v>38098</v>
          </cell>
          <cell r="C13532" t="str">
            <v>ESPELHO / PLACA DE 6 POSTOS 4" X 4", PARA INSTALACAO DE TOMADAS E INTERRUPTORES</v>
          </cell>
          <cell r="D13532" t="str">
            <v>UN</v>
          </cell>
          <cell r="E13532">
            <v>1</v>
          </cell>
        </row>
        <row r="13533">
          <cell r="B13533">
            <v>38100</v>
          </cell>
          <cell r="C13533" t="str">
            <v>SUPORTE DE FIXACAO PARA ESPELHO / PLACA 4" X 4", PARA 6 MODULOS, PARA INSTALACAO DE TOMADAS E INTERRUPTORES (SOMENTE SUPORTE)</v>
          </cell>
          <cell r="D13533" t="str">
            <v>UN</v>
          </cell>
          <cell r="E13533">
            <v>1</v>
          </cell>
        </row>
        <row r="13534">
          <cell r="B13534">
            <v>91950</v>
          </cell>
          <cell r="C13534" t="str">
            <v>SUPORTE PARAFUSADO COM PLACA DE ENCAIXE 4" X 4" MÉDIO (1,30 M DO PISO) PARA PONTO ELÉTRICO - FORNECIMENTO E INSTALAÇÃO. AF_12/2015</v>
          </cell>
          <cell r="D13534" t="str">
            <v>UN</v>
          </cell>
          <cell r="E13534">
            <v>0</v>
          </cell>
        </row>
        <row r="13535">
          <cell r="B13535">
            <v>88264</v>
          </cell>
          <cell r="C13535" t="str">
            <v>ELETRICISTA COM ENCARGOS COMPLEMENTARES</v>
          </cell>
          <cell r="D13535" t="str">
            <v>H</v>
          </cell>
          <cell r="E13535">
            <v>0.14599999999999999</v>
          </cell>
        </row>
        <row r="13536">
          <cell r="B13536">
            <v>38098</v>
          </cell>
          <cell r="C13536" t="str">
            <v>ESPELHO / PLACA DE 6 POSTOS 4" X 4", PARA INSTALACAO DE TOMADAS E INTERRUPTORES</v>
          </cell>
          <cell r="D13536" t="str">
            <v>UN</v>
          </cell>
          <cell r="E13536">
            <v>1</v>
          </cell>
        </row>
        <row r="13537">
          <cell r="B13537">
            <v>38100</v>
          </cell>
          <cell r="C13537" t="str">
            <v>SUPORTE DE FIXACAO PARA ESPELHO / PLACA 4" X 4", PARA 6 MODULOS, PARA INSTALACAO DE TOMADAS E INTERRUPTORES (SOMENTE SUPORTE)</v>
          </cell>
          <cell r="D13537" t="str">
            <v>UN</v>
          </cell>
          <cell r="E13537">
            <v>1</v>
          </cell>
        </row>
        <row r="13538">
          <cell r="B13538">
            <v>91951</v>
          </cell>
          <cell r="C13538" t="str">
            <v>SUPORTE PARAFUSADO COM PLACA DE ENCAIXE 4" X 4" BAIXO (0,30 M DO PISO) PARA PONTO ELÉTRICO - FORNECIMENTO E INSTALAÇÃO. AF_12/2015</v>
          </cell>
          <cell r="D13538" t="str">
            <v>UN</v>
          </cell>
          <cell r="E13538">
            <v>0</v>
          </cell>
        </row>
        <row r="13539">
          <cell r="B13539">
            <v>88264</v>
          </cell>
          <cell r="C13539" t="str">
            <v>ELETRICISTA COM ENCARGOS COMPLEMENTARES</v>
          </cell>
          <cell r="D13539" t="str">
            <v>H</v>
          </cell>
          <cell r="E13539">
            <v>0.104</v>
          </cell>
        </row>
        <row r="13540">
          <cell r="B13540">
            <v>38098</v>
          </cell>
          <cell r="C13540" t="str">
            <v>ESPELHO / PLACA DE 6 POSTOS 4" X 4", PARA INSTALACAO DE TOMADAS E INTERRUPTORES</v>
          </cell>
          <cell r="D13540" t="str">
            <v>UN</v>
          </cell>
          <cell r="E13540">
            <v>1</v>
          </cell>
        </row>
        <row r="13541">
          <cell r="B13541">
            <v>38100</v>
          </cell>
          <cell r="C13541" t="str">
            <v>SUPORTE DE FIXACAO PARA ESPELHO / PLACA 4" X 4", PARA 6 MODULOS, PARA INSTALACAO DE TOMADAS E INTERRUPTORES (SOMENTE SUPORTE)</v>
          </cell>
          <cell r="D13541" t="str">
            <v>UN</v>
          </cell>
          <cell r="E13541">
            <v>1</v>
          </cell>
        </row>
        <row r="13542">
          <cell r="B13542">
            <v>91952</v>
          </cell>
          <cell r="C13542" t="str">
            <v>INTERRUPTOR SIMPLES (1 MÓDULO), 10A/250V, SEM SUPORTE E SEM PLACA - FORNECIMENTO E INSTALAÇÃO. AF_12/2015</v>
          </cell>
          <cell r="D13542" t="str">
            <v>UN</v>
          </cell>
          <cell r="E13542">
            <v>0</v>
          </cell>
        </row>
        <row r="13543">
          <cell r="B13543">
            <v>88247</v>
          </cell>
          <cell r="C13543" t="str">
            <v>AUXILIAR DE ELETRICISTA COM ENCARGOS COMPLEMENTARES</v>
          </cell>
          <cell r="D13543" t="str">
            <v>H</v>
          </cell>
          <cell r="E13543">
            <v>0.22500000000000001</v>
          </cell>
        </row>
        <row r="13544">
          <cell r="B13544">
            <v>88264</v>
          </cell>
          <cell r="C13544" t="str">
            <v>ELETRICISTA COM ENCARGOS COMPLEMENTARES</v>
          </cell>
          <cell r="D13544" t="str">
            <v>H</v>
          </cell>
          <cell r="E13544">
            <v>0.22500000000000001</v>
          </cell>
        </row>
        <row r="13545">
          <cell r="B13545">
            <v>38112</v>
          </cell>
          <cell r="C13545" t="str">
            <v>INTERRUPTOR SIMPLES 10A, 250V (APENAS MODULO)</v>
          </cell>
          <cell r="D13545" t="str">
            <v>UN</v>
          </cell>
          <cell r="E13545">
            <v>1</v>
          </cell>
        </row>
        <row r="13546">
          <cell r="B13546">
            <v>91953</v>
          </cell>
          <cell r="C13546" t="str">
            <v>INTERRUPTOR SIMPLES (1 MÓDULO), 10A/250V, INCLUINDO SUPORTE E PLACA - FORNECIMENTO E INSTALAÇÃO. AF_12/2015</v>
          </cell>
          <cell r="D13546" t="str">
            <v>UN</v>
          </cell>
          <cell r="E13546">
            <v>0</v>
          </cell>
        </row>
        <row r="13547">
          <cell r="B13547">
            <v>91946</v>
          </cell>
          <cell r="C13547" t="str">
            <v>SUPORTE PARAFUSADO COM PLACA DE ENCAIXE 4" X 2" MÉDIO (1,30 M DO PISO) PARA PONTO ELÉTRICO - FORNECIMENTO E INSTALAÇÃO. AF_12/2015</v>
          </cell>
          <cell r="D13547" t="str">
            <v>UN</v>
          </cell>
          <cell r="E13547">
            <v>1</v>
          </cell>
        </row>
        <row r="13548">
          <cell r="B13548">
            <v>91952</v>
          </cell>
          <cell r="C13548" t="str">
            <v>INTERRUPTOR SIMPLES (1 MÓDULO), 10A/250V, SEM SUPORTE E SEM PLACA - FORNECIMENTO E INSTALAÇÃO. AF_12/2015</v>
          </cell>
          <cell r="D13548" t="str">
            <v>UN</v>
          </cell>
          <cell r="E13548">
            <v>1</v>
          </cell>
        </row>
        <row r="13549">
          <cell r="B13549">
            <v>91954</v>
          </cell>
          <cell r="C13549" t="str">
            <v>INTERRUPTOR PARALELO (1 MÓDULO), 10A/250V, SEM SUPORTE E SEM PLACA - FORNECIMENTO E INSTALAÇÃO. AF_12/2015</v>
          </cell>
          <cell r="D13549" t="str">
            <v>UN</v>
          </cell>
          <cell r="E13549">
            <v>0</v>
          </cell>
        </row>
        <row r="13550">
          <cell r="B13550">
            <v>88247</v>
          </cell>
          <cell r="C13550" t="str">
            <v>AUXILIAR DE ELETRICISTA COM ENCARGOS COMPLEMENTARES</v>
          </cell>
          <cell r="D13550" t="str">
            <v>H</v>
          </cell>
          <cell r="E13550">
            <v>0.308</v>
          </cell>
        </row>
        <row r="13551">
          <cell r="B13551">
            <v>88264</v>
          </cell>
          <cell r="C13551" t="str">
            <v>ELETRICISTA COM ENCARGOS COMPLEMENTARES</v>
          </cell>
          <cell r="D13551" t="str">
            <v>H</v>
          </cell>
          <cell r="E13551">
            <v>0.308</v>
          </cell>
        </row>
        <row r="13552">
          <cell r="B13552">
            <v>38113</v>
          </cell>
          <cell r="C13552" t="str">
            <v>INTERRUPTOR PARALELO 10A, 250V (APENAS MODULO)</v>
          </cell>
          <cell r="D13552" t="str">
            <v>UN</v>
          </cell>
          <cell r="E13552">
            <v>1</v>
          </cell>
        </row>
        <row r="13553">
          <cell r="B13553">
            <v>91955</v>
          </cell>
          <cell r="C13553" t="str">
            <v>INTERRUPTOR PARALELO (1 MÓDULO), 10A/250V, INCLUINDO SUPORTE E PLACA - FORNECIMENTO E INSTALAÇÃO. AF_12/2015</v>
          </cell>
          <cell r="D13553" t="str">
            <v>UN</v>
          </cell>
          <cell r="E13553">
            <v>0</v>
          </cell>
        </row>
        <row r="13554">
          <cell r="B13554">
            <v>91946</v>
          </cell>
          <cell r="C13554" t="str">
            <v>SUPORTE PARAFUSADO COM PLACA DE ENCAIXE 4" X 2" MÉDIO (1,30 M DO PISO) PARA PONTO ELÉTRICO - FORNECIMENTO E INSTALAÇÃO. AF_12/2015</v>
          </cell>
          <cell r="D13554" t="str">
            <v>UN</v>
          </cell>
          <cell r="E13554">
            <v>1</v>
          </cell>
        </row>
        <row r="13555">
          <cell r="B13555">
            <v>91954</v>
          </cell>
          <cell r="C13555" t="str">
            <v>INTERRUPTOR PARALELO (1 MÓDULO), 10A/250V, SEM SUPORTE E SEM PLACA - FORNECIMENTO E INSTALAÇÃO. AF_12/2015</v>
          </cell>
          <cell r="D13555" t="str">
            <v>UN</v>
          </cell>
          <cell r="E13555">
            <v>1</v>
          </cell>
        </row>
        <row r="13556">
          <cell r="B13556">
            <v>91956</v>
          </cell>
          <cell r="C13556" t="str">
            <v>INTERRUPTOR SIMPLES (1 MÓDULO) COM INTERRUPTOR PARALELO (1 MÓDULO), 10A/250V, SEM SUPORTE E SEM PLACA - FORNECIMENTO E INSTALAÇÃO. AF_12/2015</v>
          </cell>
          <cell r="D13556" t="str">
            <v>UN</v>
          </cell>
          <cell r="E13556">
            <v>0</v>
          </cell>
        </row>
        <row r="13557">
          <cell r="B13557">
            <v>88247</v>
          </cell>
          <cell r="C13557" t="str">
            <v>AUXILIAR DE ELETRICISTA COM ENCARGOS COMPLEMENTARES</v>
          </cell>
          <cell r="D13557" t="str">
            <v>H</v>
          </cell>
          <cell r="E13557">
            <v>0.47199999999999998</v>
          </cell>
        </row>
        <row r="13558">
          <cell r="B13558">
            <v>88264</v>
          </cell>
          <cell r="C13558" t="str">
            <v>ELETRICISTA COM ENCARGOS COMPLEMENTARES</v>
          </cell>
          <cell r="D13558" t="str">
            <v>H</v>
          </cell>
          <cell r="E13558">
            <v>0.47199999999999998</v>
          </cell>
        </row>
        <row r="13559">
          <cell r="B13559">
            <v>38112</v>
          </cell>
          <cell r="C13559" t="str">
            <v>INTERRUPTOR SIMPLES 10A, 250V (APENAS MODULO)</v>
          </cell>
          <cell r="D13559" t="str">
            <v>UN</v>
          </cell>
          <cell r="E13559">
            <v>1</v>
          </cell>
        </row>
        <row r="13560">
          <cell r="B13560">
            <v>38113</v>
          </cell>
          <cell r="C13560" t="str">
            <v>INTERRUPTOR PARALELO 10A, 250V (APENAS MODULO)</v>
          </cell>
          <cell r="D13560" t="str">
            <v>UN</v>
          </cell>
          <cell r="E13560">
            <v>1</v>
          </cell>
        </row>
        <row r="13561">
          <cell r="B13561">
            <v>91957</v>
          </cell>
          <cell r="C13561" t="str">
            <v>INTERRUPTOR SIMPLES (1 MÓDULO) COM INTERRUPTOR PARALELO (1 MÓDULO), 10A/250V, INCLUINDO SUPORTE E PLACA - FORNECIMENTO E INSTALAÇÃO. AF_12/2015</v>
          </cell>
          <cell r="D13561" t="str">
            <v>UN</v>
          </cell>
          <cell r="E13561">
            <v>0</v>
          </cell>
        </row>
        <row r="13562">
          <cell r="B13562">
            <v>91946</v>
          </cell>
          <cell r="C13562" t="str">
            <v>SUPORTE PARAFUSADO COM PLACA DE ENCAIXE 4" X 2" MÉDIO (1,30 M DO PISO) PARA PONTO ELÉTRICO - FORNECIMENTO E INSTALAÇÃO. AF_12/2015</v>
          </cell>
          <cell r="D13562" t="str">
            <v>UN</v>
          </cell>
          <cell r="E13562">
            <v>1</v>
          </cell>
        </row>
        <row r="13563">
          <cell r="B13563">
            <v>91956</v>
          </cell>
          <cell r="C13563" t="str">
            <v>INTERRUPTOR SIMPLES (1 MÓDULO) COM INTERRUPTOR PARALELO (1 MÓDULO), 10A/250V, SEM SUPORTE E SEM PLACA - FORNECIMENTO E INSTALAÇÃO. AF_12/2015</v>
          </cell>
          <cell r="D13563" t="str">
            <v>UN</v>
          </cell>
          <cell r="E13563">
            <v>1</v>
          </cell>
        </row>
        <row r="13564">
          <cell r="B13564">
            <v>91958</v>
          </cell>
          <cell r="C13564" t="str">
            <v>INTERRUPTOR SIMPLES (2 MÓDULOS), 10A/250V, SEM SUPORTE E SEM PLACA - FORNECIMENTO E INSTALAÇÃO. AF_12/2015</v>
          </cell>
          <cell r="D13564" t="str">
            <v>UN</v>
          </cell>
          <cell r="E13564">
            <v>0</v>
          </cell>
        </row>
        <row r="13565">
          <cell r="B13565">
            <v>88247</v>
          </cell>
          <cell r="C13565" t="str">
            <v>AUXILIAR DE ELETRICISTA COM ENCARGOS COMPLEMENTARES</v>
          </cell>
          <cell r="D13565" t="str">
            <v>H</v>
          </cell>
          <cell r="E13565">
            <v>0.39</v>
          </cell>
        </row>
        <row r="13566">
          <cell r="B13566">
            <v>88264</v>
          </cell>
          <cell r="C13566" t="str">
            <v>ELETRICISTA COM ENCARGOS COMPLEMENTARES</v>
          </cell>
          <cell r="D13566" t="str">
            <v>H</v>
          </cell>
          <cell r="E13566">
            <v>0.39</v>
          </cell>
        </row>
        <row r="13567">
          <cell r="B13567">
            <v>38112</v>
          </cell>
          <cell r="C13567" t="str">
            <v>INTERRUPTOR SIMPLES 10A, 250V (APENAS MODULO)</v>
          </cell>
          <cell r="D13567" t="str">
            <v>UN</v>
          </cell>
          <cell r="E13567">
            <v>2</v>
          </cell>
        </row>
        <row r="13568">
          <cell r="B13568">
            <v>91959</v>
          </cell>
          <cell r="C13568" t="str">
            <v>INTERRUPTOR SIMPLES (2 MÓDULOS), 10A/250V, INCLUINDO SUPORTE E PLACA - FORNECIMENTO E INSTALAÇÃO. AF_12/2015</v>
          </cell>
          <cell r="D13568" t="str">
            <v>UN</v>
          </cell>
          <cell r="E13568">
            <v>0</v>
          </cell>
        </row>
        <row r="13569">
          <cell r="B13569">
            <v>91946</v>
          </cell>
          <cell r="C13569" t="str">
            <v>SUPORTE PARAFUSADO COM PLACA DE ENCAIXE 4" X 2" MÉDIO (1,30 M DO PISO) PARA PONTO ELÉTRICO - FORNECIMENTO E INSTALAÇÃO. AF_12/2015</v>
          </cell>
          <cell r="D13569" t="str">
            <v>UN</v>
          </cell>
          <cell r="E13569">
            <v>1</v>
          </cell>
        </row>
        <row r="13570">
          <cell r="B13570">
            <v>91958</v>
          </cell>
          <cell r="C13570" t="str">
            <v>INTERRUPTOR SIMPLES (2 MÓDULOS), 10A/250V, SEM SUPORTE E SEM PLACA - FORNECIMENTO E INSTALAÇÃO. AF_12/2015</v>
          </cell>
          <cell r="D13570" t="str">
            <v>UN</v>
          </cell>
          <cell r="E13570">
            <v>1</v>
          </cell>
        </row>
        <row r="13571">
          <cell r="B13571">
            <v>91960</v>
          </cell>
          <cell r="C13571" t="str">
            <v>INTERRUPTOR PARALELO (2 MÓDULOS), 10A/250V, SEM SUPORTE E SEM PLACA - FORNECIMENTO E INSTALAÇÃO. AF_12/2015</v>
          </cell>
          <cell r="D13571" t="str">
            <v>UN</v>
          </cell>
          <cell r="E13571">
            <v>0</v>
          </cell>
        </row>
        <row r="13572">
          <cell r="B13572">
            <v>88247</v>
          </cell>
          <cell r="C13572" t="str">
            <v>AUXILIAR DE ELETRICISTA COM ENCARGOS COMPLEMENTARES</v>
          </cell>
          <cell r="D13572" t="str">
            <v>H</v>
          </cell>
          <cell r="E13572">
            <v>0.55500000000000005</v>
          </cell>
        </row>
        <row r="13573">
          <cell r="B13573">
            <v>88264</v>
          </cell>
          <cell r="C13573" t="str">
            <v>ELETRICISTA COM ENCARGOS COMPLEMENTARES</v>
          </cell>
          <cell r="D13573" t="str">
            <v>H</v>
          </cell>
          <cell r="E13573">
            <v>0.55500000000000005</v>
          </cell>
        </row>
        <row r="13574">
          <cell r="B13574">
            <v>38113</v>
          </cell>
          <cell r="C13574" t="str">
            <v>INTERRUPTOR PARALELO 10A, 250V (APENAS MODULO)</v>
          </cell>
          <cell r="D13574" t="str">
            <v>UN</v>
          </cell>
          <cell r="E13574">
            <v>2</v>
          </cell>
        </row>
        <row r="13575">
          <cell r="B13575">
            <v>91961</v>
          </cell>
          <cell r="C13575" t="str">
            <v>INTERRUPTOR PARALELO (2 MÓDULOS), 10A/250V, INCLUINDO SUPORTE E PLACA - FORNECIMENTO E INSTALAÇÃO. AF_12/2015</v>
          </cell>
          <cell r="D13575" t="str">
            <v>UN</v>
          </cell>
          <cell r="E13575">
            <v>0</v>
          </cell>
        </row>
        <row r="13576">
          <cell r="B13576">
            <v>91946</v>
          </cell>
          <cell r="C13576" t="str">
            <v>SUPORTE PARAFUSADO COM PLACA DE ENCAIXE 4" X 2" MÉDIO (1,30 M DO PISO) PARA PONTO ELÉTRICO - FORNECIMENTO E INSTALAÇÃO. AF_12/2015</v>
          </cell>
          <cell r="D13576" t="str">
            <v>UN</v>
          </cell>
          <cell r="E13576">
            <v>1</v>
          </cell>
        </row>
        <row r="13577">
          <cell r="B13577">
            <v>91960</v>
          </cell>
          <cell r="C13577" t="str">
            <v>INTERRUPTOR PARALELO (2 MÓDULOS), 10A/250V, SEM SUPORTE E SEM PLACA - FORNECIMENTO E INSTALAÇÃO. AF_12/2015</v>
          </cell>
          <cell r="D13577" t="str">
            <v>UN</v>
          </cell>
          <cell r="E13577">
            <v>1</v>
          </cell>
        </row>
        <row r="13578">
          <cell r="B13578">
            <v>91962</v>
          </cell>
          <cell r="C13578" t="str">
            <v>INTERRUPTOR SIMPLES (1 MÓDULO) COM INTERRUPTOR PARALELO (2 MÓDULOS), 10A/250V, SEM SUPORTE E SEM PLACA - FORNECIMENTO E INSTALAÇÃO. AF_12/2015</v>
          </cell>
          <cell r="D13578" t="str">
            <v>UN</v>
          </cell>
          <cell r="E13578">
            <v>0</v>
          </cell>
        </row>
        <row r="13579">
          <cell r="B13579">
            <v>88247</v>
          </cell>
          <cell r="C13579" t="str">
            <v>AUXILIAR DE ELETRICISTA COM ENCARGOS COMPLEMENTARES</v>
          </cell>
          <cell r="D13579" t="str">
            <v>H</v>
          </cell>
          <cell r="E13579">
            <v>0.72</v>
          </cell>
        </row>
        <row r="13580">
          <cell r="B13580">
            <v>88264</v>
          </cell>
          <cell r="C13580" t="str">
            <v>ELETRICISTA COM ENCARGOS COMPLEMENTARES</v>
          </cell>
          <cell r="D13580" t="str">
            <v>H</v>
          </cell>
          <cell r="E13580">
            <v>0.72</v>
          </cell>
        </row>
        <row r="13581">
          <cell r="B13581">
            <v>38112</v>
          </cell>
          <cell r="C13581" t="str">
            <v>INTERRUPTOR SIMPLES 10A, 250V (APENAS MODULO)</v>
          </cell>
          <cell r="D13581" t="str">
            <v>UN</v>
          </cell>
          <cell r="E13581">
            <v>1</v>
          </cell>
        </row>
        <row r="13582">
          <cell r="B13582">
            <v>38113</v>
          </cell>
          <cell r="C13582" t="str">
            <v>INTERRUPTOR PARALELO 10A, 250V (APENAS MODULO)</v>
          </cell>
          <cell r="D13582" t="str">
            <v>UN</v>
          </cell>
          <cell r="E13582">
            <v>2</v>
          </cell>
        </row>
        <row r="13583">
          <cell r="B13583">
            <v>91963</v>
          </cell>
          <cell r="C13583" t="str">
            <v>INTERRUPTOR SIMPLES (1 MÓDULO) COM INTERRUPTOR PARALELO (2 MÓDULOS), 10A/250V, INCLUINDO SUPORTE E PLACA - FORNECIMENTO E INSTALAÇÃO. AF_12/2015</v>
          </cell>
          <cell r="D13583" t="str">
            <v>UN</v>
          </cell>
          <cell r="E13583">
            <v>0</v>
          </cell>
        </row>
        <row r="13584">
          <cell r="B13584">
            <v>91946</v>
          </cell>
          <cell r="C13584" t="str">
            <v>SUPORTE PARAFUSADO COM PLACA DE ENCAIXE 4" X 2" MÉDIO (1,30 M DO PISO) PARA PONTO ELÉTRICO - FORNECIMENTO E INSTALAÇÃO. AF_12/2015</v>
          </cell>
          <cell r="D13584" t="str">
            <v>UN</v>
          </cell>
          <cell r="E13584">
            <v>1</v>
          </cell>
        </row>
        <row r="13585">
          <cell r="B13585">
            <v>91962</v>
          </cell>
          <cell r="C13585" t="str">
            <v>INTERRUPTOR SIMPLES (1 MÓDULO) COM INTERRUPTOR PARALELO (2 MÓDULOS), 10A/250V, SEM SUPORTE E SEM PLACA - FORNECIMENTO E INSTALAÇÃO. AF_12/2015</v>
          </cell>
          <cell r="D13585" t="str">
            <v>UN</v>
          </cell>
          <cell r="E13585">
            <v>1</v>
          </cell>
        </row>
        <row r="13586">
          <cell r="B13586">
            <v>91964</v>
          </cell>
          <cell r="C13586" t="str">
            <v>INTERRUPTOR SIMPLES (2 MÓDULOS) COM INTERRUPTOR PARALELO (1 MÓDULO), 10A/250V, SEM SUPORTE E SEM PLACA - FORNECIMENTO E INSTALAÇÃO. AF_12/2015</v>
          </cell>
          <cell r="D13586" t="str">
            <v>UN</v>
          </cell>
          <cell r="E13586">
            <v>0</v>
          </cell>
        </row>
        <row r="13587">
          <cell r="B13587">
            <v>88247</v>
          </cell>
          <cell r="C13587" t="str">
            <v>AUXILIAR DE ELETRICISTA COM ENCARGOS COMPLEMENTARES</v>
          </cell>
          <cell r="D13587" t="str">
            <v>H</v>
          </cell>
          <cell r="E13587">
            <v>0.63700000000000001</v>
          </cell>
        </row>
        <row r="13588">
          <cell r="B13588">
            <v>88264</v>
          </cell>
          <cell r="C13588" t="str">
            <v>ELETRICISTA COM ENCARGOS COMPLEMENTARES</v>
          </cell>
          <cell r="D13588" t="str">
            <v>H</v>
          </cell>
          <cell r="E13588">
            <v>0.63700000000000001</v>
          </cell>
        </row>
        <row r="13589">
          <cell r="B13589">
            <v>38112</v>
          </cell>
          <cell r="C13589" t="str">
            <v>INTERRUPTOR SIMPLES 10A, 250V (APENAS MODULO)</v>
          </cell>
          <cell r="D13589" t="str">
            <v>UN</v>
          </cell>
          <cell r="E13589">
            <v>2</v>
          </cell>
        </row>
        <row r="13590">
          <cell r="B13590">
            <v>38113</v>
          </cell>
          <cell r="C13590" t="str">
            <v>INTERRUPTOR PARALELO 10A, 250V (APENAS MODULO)</v>
          </cell>
          <cell r="D13590" t="str">
            <v>UN</v>
          </cell>
          <cell r="E13590">
            <v>1</v>
          </cell>
        </row>
        <row r="13591">
          <cell r="B13591">
            <v>91965</v>
          </cell>
          <cell r="C13591" t="str">
            <v>INTERRUPTOR SIMPLES (2 MÓDULOS) COM INTERRUPTOR PARALELO (1 MÓDULO), 10A/250V, INCLUINDO SUPORTE E PLACA - FORNECIMENTO E INSTALAÇÃO. AF_12/2015</v>
          </cell>
          <cell r="D13591" t="str">
            <v>UN</v>
          </cell>
          <cell r="E13591">
            <v>0</v>
          </cell>
        </row>
        <row r="13592">
          <cell r="B13592">
            <v>91946</v>
          </cell>
          <cell r="C13592" t="str">
            <v>SUPORTE PARAFUSADO COM PLACA DE ENCAIXE 4" X 2" MÉDIO (1,30 M DO PISO) PARA PONTO ELÉTRICO - FORNECIMENTO E INSTALAÇÃO. AF_12/2015</v>
          </cell>
          <cell r="D13592" t="str">
            <v>UN</v>
          </cell>
          <cell r="E13592">
            <v>1</v>
          </cell>
        </row>
        <row r="13593">
          <cell r="B13593">
            <v>91964</v>
          </cell>
          <cell r="C13593" t="str">
            <v>INTERRUPTOR SIMPLES (2 MÓDULOS) COM INTERRUPTOR PARALELO (1 MÓDULO), 10A/250V, SEM SUPORTE E SEM PLACA - FORNECIMENTO E INSTALAÇÃO. AF_12/2015</v>
          </cell>
          <cell r="D13593" t="str">
            <v>UN</v>
          </cell>
          <cell r="E13593">
            <v>1</v>
          </cell>
        </row>
        <row r="13594">
          <cell r="B13594">
            <v>91966</v>
          </cell>
          <cell r="C13594" t="str">
            <v>INTERRUPTOR SIMPLES (3 MÓDULOS), 10A/250V, SEM SUPORTE E SEM PLACA - FORNECIMENTO E INSTALAÇÃO. AF_12/2015</v>
          </cell>
          <cell r="D13594" t="str">
            <v>UN</v>
          </cell>
          <cell r="E13594">
            <v>0</v>
          </cell>
        </row>
        <row r="13595">
          <cell r="B13595">
            <v>88247</v>
          </cell>
          <cell r="C13595" t="str">
            <v>AUXILIAR DE ELETRICISTA COM ENCARGOS COMPLEMENTARES</v>
          </cell>
          <cell r="D13595" t="str">
            <v>H</v>
          </cell>
          <cell r="E13595">
            <v>0.55500000000000005</v>
          </cell>
        </row>
        <row r="13596">
          <cell r="B13596">
            <v>88264</v>
          </cell>
          <cell r="C13596" t="str">
            <v>ELETRICISTA COM ENCARGOS COMPLEMENTARES</v>
          </cell>
          <cell r="D13596" t="str">
            <v>H</v>
          </cell>
          <cell r="E13596">
            <v>0.55500000000000005</v>
          </cell>
        </row>
        <row r="13597">
          <cell r="B13597">
            <v>38112</v>
          </cell>
          <cell r="C13597" t="str">
            <v>INTERRUPTOR SIMPLES 10A, 250V (APENAS MODULO)</v>
          </cell>
          <cell r="D13597" t="str">
            <v>UN</v>
          </cell>
          <cell r="E13597">
            <v>3</v>
          </cell>
        </row>
        <row r="13598">
          <cell r="B13598">
            <v>91967</v>
          </cell>
          <cell r="C13598" t="str">
            <v>INTERRUPTOR SIMPLES (3 MÓDULOS), 10A/250V, INCLUINDO SUPORTE E PLACA - FORNECIMENTO E INSTALAÇÃO. AF_12/2015</v>
          </cell>
          <cell r="D13598" t="str">
            <v>UN</v>
          </cell>
          <cell r="E13598">
            <v>0</v>
          </cell>
        </row>
        <row r="13599">
          <cell r="B13599">
            <v>91946</v>
          </cell>
          <cell r="C13599" t="str">
            <v>SUPORTE PARAFUSADO COM PLACA DE ENCAIXE 4" X 2" MÉDIO (1,30 M DO PISO) PARA PONTO ELÉTRICO - FORNECIMENTO E INSTALAÇÃO. AF_12/2015</v>
          </cell>
          <cell r="D13599" t="str">
            <v>UN</v>
          </cell>
          <cell r="E13599">
            <v>1</v>
          </cell>
        </row>
        <row r="13600">
          <cell r="B13600">
            <v>91966</v>
          </cell>
          <cell r="C13600" t="str">
            <v>INTERRUPTOR SIMPLES (3 MÓDULOS), 10A/250V, SEM SUPORTE E SEM PLACA - FORNECIMENTO E INSTALAÇÃO. AF_12/2015</v>
          </cell>
          <cell r="D13600" t="str">
            <v>UN</v>
          </cell>
          <cell r="E13600">
            <v>1</v>
          </cell>
        </row>
        <row r="13601">
          <cell r="B13601">
            <v>91968</v>
          </cell>
          <cell r="C13601" t="str">
            <v>INTERRUPTOR PARALELO (3 MÓDULOS), 10A/250V, SEM SUPORTE E SEM PLACA - FORNECIMENTO E INSTALAÇÃO. AF_12/2015</v>
          </cell>
          <cell r="D13601" t="str">
            <v>UN</v>
          </cell>
          <cell r="E13601">
            <v>0</v>
          </cell>
        </row>
        <row r="13602">
          <cell r="B13602">
            <v>88247</v>
          </cell>
          <cell r="C13602" t="str">
            <v>AUXILIAR DE ELETRICISTA COM ENCARGOS COMPLEMENTARES</v>
          </cell>
          <cell r="D13602" t="str">
            <v>H</v>
          </cell>
          <cell r="E13602">
            <v>0.80200000000000005</v>
          </cell>
        </row>
        <row r="13603">
          <cell r="B13603">
            <v>88264</v>
          </cell>
          <cell r="C13603" t="str">
            <v>ELETRICISTA COM ENCARGOS COMPLEMENTARES</v>
          </cell>
          <cell r="D13603" t="str">
            <v>H</v>
          </cell>
          <cell r="E13603">
            <v>0.80200000000000005</v>
          </cell>
        </row>
        <row r="13604">
          <cell r="B13604">
            <v>38113</v>
          </cell>
          <cell r="C13604" t="str">
            <v>INTERRUPTOR PARALELO 10A, 250V (APENAS MODULO)</v>
          </cell>
          <cell r="D13604" t="str">
            <v>UN</v>
          </cell>
          <cell r="E13604">
            <v>3</v>
          </cell>
        </row>
        <row r="13605">
          <cell r="B13605">
            <v>91969</v>
          </cell>
          <cell r="C13605" t="str">
            <v>INTERRUPTOR PARALELO (3 MÓDULOS), 10A/250V, INCLUINDO SUPORTE E PLACA - FORNECIMENTO E INSTALAÇÃO. AF_12/2015</v>
          </cell>
          <cell r="D13605" t="str">
            <v>UN</v>
          </cell>
          <cell r="E13605">
            <v>0</v>
          </cell>
        </row>
        <row r="13606">
          <cell r="B13606">
            <v>91946</v>
          </cell>
          <cell r="C13606" t="str">
            <v>SUPORTE PARAFUSADO COM PLACA DE ENCAIXE 4" X 2" MÉDIO (1,30 M DO PISO) PARA PONTO ELÉTRICO - FORNECIMENTO E INSTALAÇÃO. AF_12/2015</v>
          </cell>
          <cell r="D13606" t="str">
            <v>UN</v>
          </cell>
          <cell r="E13606">
            <v>1</v>
          </cell>
        </row>
        <row r="13607">
          <cell r="B13607">
            <v>91968</v>
          </cell>
          <cell r="C13607" t="str">
            <v>INTERRUPTOR PARALELO (3 MÓDULOS), 10A/250V, SEM SUPORTE E SEM PLACA - FORNECIMENTO E INSTALAÇÃO. AF_12/2015</v>
          </cell>
          <cell r="D13607" t="str">
            <v>UN</v>
          </cell>
          <cell r="E13607">
            <v>1</v>
          </cell>
        </row>
        <row r="13608">
          <cell r="B13608">
            <v>91970</v>
          </cell>
          <cell r="C13608" t="str">
            <v>INTERRUPTOR SIMPLES (3 MÓDULOS) COM INTERRUPTOR PARALELO (1 MÓDULO), 10A/250V, SEM SUPORTE E SEM PLACA - FORNECIMENTO E INSTALAÇÃO. AF_12/2015</v>
          </cell>
          <cell r="D13608" t="str">
            <v>UN</v>
          </cell>
          <cell r="E13608">
            <v>0</v>
          </cell>
        </row>
        <row r="13609">
          <cell r="B13609">
            <v>88247</v>
          </cell>
          <cell r="C13609" t="str">
            <v>AUXILIAR DE ELETRICISTA COM ENCARGOS COMPLEMENTARES</v>
          </cell>
          <cell r="D13609" t="str">
            <v>H</v>
          </cell>
          <cell r="E13609">
            <v>0.80900000000000005</v>
          </cell>
        </row>
        <row r="13610">
          <cell r="B13610">
            <v>88264</v>
          </cell>
          <cell r="C13610" t="str">
            <v>ELETRICISTA COM ENCARGOS COMPLEMENTARES</v>
          </cell>
          <cell r="D13610" t="str">
            <v>H</v>
          </cell>
          <cell r="E13610">
            <v>0.80900000000000005</v>
          </cell>
        </row>
        <row r="13611">
          <cell r="B13611">
            <v>38112</v>
          </cell>
          <cell r="C13611" t="str">
            <v>INTERRUPTOR SIMPLES 10A, 250V (APENAS MODULO)</v>
          </cell>
          <cell r="D13611" t="str">
            <v>UN</v>
          </cell>
          <cell r="E13611">
            <v>3</v>
          </cell>
        </row>
        <row r="13612">
          <cell r="B13612">
            <v>38113</v>
          </cell>
          <cell r="C13612" t="str">
            <v>INTERRUPTOR PARALELO 10A, 250V (APENAS MODULO)</v>
          </cell>
          <cell r="D13612" t="str">
            <v>UN</v>
          </cell>
          <cell r="E13612">
            <v>1</v>
          </cell>
        </row>
        <row r="13613">
          <cell r="B13613">
            <v>91971</v>
          </cell>
          <cell r="C13613" t="str">
            <v>INTERRUPTOR SIMPLES (3 MÓDULOS) COM INTERRUPTOR PARALELO (1 MÓDULO), 10A/250V, INCLUINDO SUPORTE E PLACA - FORNECIMENTO E INSTALAÇÃO. AF_12/2015</v>
          </cell>
          <cell r="D13613" t="str">
            <v>UN</v>
          </cell>
          <cell r="E13613">
            <v>0</v>
          </cell>
        </row>
        <row r="13614">
          <cell r="B13614">
            <v>91950</v>
          </cell>
          <cell r="C13614" t="str">
            <v>SUPORTE PARAFUSADO COM PLACA DE ENCAIXE 4" X 4" MÉDIO (1,30 M DO PISO) PARA PONTO ELÉTRICO - FORNECIMENTO E INSTALAÇÃO. AF_12/2015</v>
          </cell>
          <cell r="D13614" t="str">
            <v>UN</v>
          </cell>
          <cell r="E13614">
            <v>1</v>
          </cell>
        </row>
        <row r="13615">
          <cell r="B13615">
            <v>91970</v>
          </cell>
          <cell r="C13615" t="str">
            <v>INTERRUPTOR SIMPLES (3 MÓDULOS) COM INTERRUPTOR PARALELO (1 MÓDULO), 10A/250V, SEM SUPORTE E SEM PLACA - FORNECIMENTO E INSTALAÇÃO. AF_12/2015</v>
          </cell>
          <cell r="D13615" t="str">
            <v>UN</v>
          </cell>
          <cell r="E13615">
            <v>1</v>
          </cell>
        </row>
        <row r="13616">
          <cell r="B13616">
            <v>91972</v>
          </cell>
          <cell r="C13616" t="str">
            <v>INTERRUPTOR SIMPLES (2 MÓDULOS) COM INTERRUPTOR PARALELO (2 MÓDULOS), 10A/250V, SEM SUPORTE E SEM PLACA - FORNECIMENTO E INSTALAÇÃO. AF_12/2015</v>
          </cell>
          <cell r="D13616" t="str">
            <v>UN</v>
          </cell>
          <cell r="E13616">
            <v>0</v>
          </cell>
        </row>
        <row r="13617">
          <cell r="B13617">
            <v>88247</v>
          </cell>
          <cell r="C13617" t="str">
            <v>AUXILIAR DE ELETRICISTA COM ENCARGOS COMPLEMENTARES</v>
          </cell>
          <cell r="D13617" t="str">
            <v>H</v>
          </cell>
          <cell r="E13617">
            <v>0.89200000000000002</v>
          </cell>
        </row>
        <row r="13618">
          <cell r="B13618">
            <v>88264</v>
          </cell>
          <cell r="C13618" t="str">
            <v>ELETRICISTA COM ENCARGOS COMPLEMENTARES</v>
          </cell>
          <cell r="D13618" t="str">
            <v>H</v>
          </cell>
          <cell r="E13618">
            <v>0.89200000000000002</v>
          </cell>
        </row>
        <row r="13619">
          <cell r="B13619">
            <v>38112</v>
          </cell>
          <cell r="C13619" t="str">
            <v>INTERRUPTOR SIMPLES 10A, 250V (APENAS MODULO)</v>
          </cell>
          <cell r="D13619" t="str">
            <v>UN</v>
          </cell>
          <cell r="E13619">
            <v>2</v>
          </cell>
        </row>
        <row r="13620">
          <cell r="B13620">
            <v>38113</v>
          </cell>
          <cell r="C13620" t="str">
            <v>INTERRUPTOR PARALELO 10A, 250V (APENAS MODULO)</v>
          </cell>
          <cell r="D13620" t="str">
            <v>UN</v>
          </cell>
          <cell r="E13620">
            <v>2</v>
          </cell>
        </row>
        <row r="13621">
          <cell r="B13621">
            <v>91973</v>
          </cell>
          <cell r="C13621" t="str">
            <v>INTERRUPTOR SIMPLES (2 MÓDULOS) COM INTERRUPTOR PARALELO (2 MÓDULOS), 10A/250V, INCLUINDO SUPORTE E PLACA - FORNECIMENTO E INSTALAÇÃO. AF_12/2015</v>
          </cell>
          <cell r="D13621" t="str">
            <v>UN</v>
          </cell>
          <cell r="E13621">
            <v>0</v>
          </cell>
        </row>
        <row r="13622">
          <cell r="B13622">
            <v>91950</v>
          </cell>
          <cell r="C13622" t="str">
            <v>SUPORTE PARAFUSADO COM PLACA DE ENCAIXE 4" X 4" MÉDIO (1,30 M DO PISO) PARA PONTO ELÉTRICO - FORNECIMENTO E INSTALAÇÃO. AF_12/2015</v>
          </cell>
          <cell r="D13622" t="str">
            <v>UN</v>
          </cell>
          <cell r="E13622">
            <v>1</v>
          </cell>
        </row>
        <row r="13623">
          <cell r="B13623">
            <v>91972</v>
          </cell>
          <cell r="C13623" t="str">
            <v>INTERRUPTOR SIMPLES (2 MÓDULOS) COM INTERRUPTOR PARALELO (2 MÓDULOS), 10A/250V, SEM SUPORTE E SEM PLACA - FORNECIMENTO E INSTALAÇÃO. AF_12/2015</v>
          </cell>
          <cell r="D13623" t="str">
            <v>UN</v>
          </cell>
          <cell r="E13623">
            <v>1</v>
          </cell>
        </row>
        <row r="13624">
          <cell r="B13624">
            <v>91974</v>
          </cell>
          <cell r="C13624" t="str">
            <v>INTERRUPTOR SIMPLES (4 MÓDULOS), 10A/250V, SEM SUPORTE E SEM PLACA - FORNECIMENTO E INSTALAÇÃO. AF_12/2015</v>
          </cell>
          <cell r="D13624" t="str">
            <v>UN</v>
          </cell>
          <cell r="E13624">
            <v>0</v>
          </cell>
        </row>
        <row r="13625">
          <cell r="B13625">
            <v>88247</v>
          </cell>
          <cell r="C13625" t="str">
            <v>AUXILIAR DE ELETRICISTA COM ENCARGOS COMPLEMENTARES</v>
          </cell>
          <cell r="D13625" t="str">
            <v>H</v>
          </cell>
          <cell r="E13625">
            <v>0.72599999999999998</v>
          </cell>
        </row>
        <row r="13626">
          <cell r="B13626">
            <v>88264</v>
          </cell>
          <cell r="C13626" t="str">
            <v>ELETRICISTA COM ENCARGOS COMPLEMENTARES</v>
          </cell>
          <cell r="D13626" t="str">
            <v>H</v>
          </cell>
          <cell r="E13626">
            <v>0.72599999999999998</v>
          </cell>
        </row>
        <row r="13627">
          <cell r="B13627">
            <v>38112</v>
          </cell>
          <cell r="C13627" t="str">
            <v>INTERRUPTOR SIMPLES 10A, 250V (APENAS MODULO)</v>
          </cell>
          <cell r="D13627" t="str">
            <v>UN</v>
          </cell>
          <cell r="E13627">
            <v>4</v>
          </cell>
        </row>
        <row r="13628">
          <cell r="B13628">
            <v>91975</v>
          </cell>
          <cell r="C13628" t="str">
            <v>INTERRUPTOR SIMPLES (4 MÓDULOS), 10A/250V, INCLUINDO SUPORTE E PLACA - FORNECIMENTO E INSTALAÇÃO. AF_12/2015</v>
          </cell>
          <cell r="D13628" t="str">
            <v>UN</v>
          </cell>
          <cell r="E13628">
            <v>0</v>
          </cell>
        </row>
        <row r="13629">
          <cell r="B13629">
            <v>91950</v>
          </cell>
          <cell r="C13629" t="str">
            <v>SUPORTE PARAFUSADO COM PLACA DE ENCAIXE 4" X 4" MÉDIO (1,30 M DO PISO) PARA PONTO ELÉTRICO - FORNECIMENTO E INSTALAÇÃO. AF_12/2015</v>
          </cell>
          <cell r="D13629" t="str">
            <v>UN</v>
          </cell>
          <cell r="E13629">
            <v>1</v>
          </cell>
        </row>
        <row r="13630">
          <cell r="B13630">
            <v>91974</v>
          </cell>
          <cell r="C13630" t="str">
            <v>INTERRUPTOR SIMPLES (4 MÓDULOS), 10A/250V, SEM SUPORTE E SEM PLACA - FORNECIMENTO E INSTALAÇÃO. AF_12/2015</v>
          </cell>
          <cell r="D13630" t="str">
            <v>UN</v>
          </cell>
          <cell r="E13630">
            <v>1</v>
          </cell>
        </row>
        <row r="13631">
          <cell r="B13631">
            <v>91976</v>
          </cell>
          <cell r="C13631" t="str">
            <v>INTERRUPTOR SIMPLES (6 MÓDULOS), 10A/250V, SEM SUPORTE E SEM PLACA - FORNECIMENTO E INSTALAÇÃO. AF_12/2015</v>
          </cell>
          <cell r="D13631" t="str">
            <v>UN</v>
          </cell>
          <cell r="E13631">
            <v>0</v>
          </cell>
        </row>
        <row r="13632">
          <cell r="B13632">
            <v>88247</v>
          </cell>
          <cell r="C13632" t="str">
            <v>AUXILIAR DE ELETRICISTA COM ENCARGOS COMPLEMENTARES</v>
          </cell>
          <cell r="D13632" t="str">
            <v>H</v>
          </cell>
          <cell r="E13632">
            <v>1.0580000000000001</v>
          </cell>
        </row>
        <row r="13633">
          <cell r="B13633">
            <v>88264</v>
          </cell>
          <cell r="C13633" t="str">
            <v>ELETRICISTA COM ENCARGOS COMPLEMENTARES</v>
          </cell>
          <cell r="D13633" t="str">
            <v>H</v>
          </cell>
          <cell r="E13633">
            <v>1.0580000000000001</v>
          </cell>
        </row>
        <row r="13634">
          <cell r="B13634">
            <v>38112</v>
          </cell>
          <cell r="C13634" t="str">
            <v>INTERRUPTOR SIMPLES 10A, 250V (APENAS MODULO)</v>
          </cell>
          <cell r="D13634" t="str">
            <v>UN</v>
          </cell>
          <cell r="E13634">
            <v>6</v>
          </cell>
        </row>
        <row r="13635">
          <cell r="B13635">
            <v>91977</v>
          </cell>
          <cell r="C13635" t="str">
            <v>INTERRUPTOR SIMPLES (6 MÓDULOS), 10A/250V, INCLUINDO SUPORTE E PLACA - FORNECIMENTO E INSTALAÇÃO. AF_12/2015</v>
          </cell>
          <cell r="D13635" t="str">
            <v>UN</v>
          </cell>
          <cell r="E13635">
            <v>0</v>
          </cell>
        </row>
        <row r="13636">
          <cell r="B13636">
            <v>91950</v>
          </cell>
          <cell r="C13636" t="str">
            <v>SUPORTE PARAFUSADO COM PLACA DE ENCAIXE 4" X 4" MÉDIO (1,30 M DO PISO) PARA PONTO ELÉTRICO - FORNECIMENTO E INSTALAÇÃO. AF_12/2015</v>
          </cell>
          <cell r="D13636" t="str">
            <v>UN</v>
          </cell>
          <cell r="E13636">
            <v>1</v>
          </cell>
        </row>
        <row r="13637">
          <cell r="B13637">
            <v>91976</v>
          </cell>
          <cell r="C13637" t="str">
            <v>INTERRUPTOR SIMPLES (6 MÓDULOS), 10A/250V, SEM SUPORTE E SEM PLACA - FORNECIMENTO E INSTALAÇÃO. AF_12/2015</v>
          </cell>
          <cell r="D13637" t="str">
            <v>UN</v>
          </cell>
          <cell r="E13637">
            <v>1</v>
          </cell>
        </row>
        <row r="13638">
          <cell r="B13638">
            <v>91990</v>
          </cell>
          <cell r="C13638" t="str">
            <v>TOMADA ALTA DE EMBUTIR (1 MÓDULO), 2P+T 10 A, SEM SUPORTE E SEM PLACA - FORNECIMENTO E INSTALAÇÃO. AF_12/2015</v>
          </cell>
          <cell r="D13638" t="str">
            <v>UN</v>
          </cell>
          <cell r="E13638">
            <v>0</v>
          </cell>
        </row>
        <row r="13639">
          <cell r="B13639">
            <v>88247</v>
          </cell>
          <cell r="C13639" t="str">
            <v>AUXILIAR DE ELETRICISTA COM ENCARGOS COMPLEMENTARES</v>
          </cell>
          <cell r="D13639" t="str">
            <v>H</v>
          </cell>
          <cell r="E13639">
            <v>0.496</v>
          </cell>
        </row>
        <row r="13640">
          <cell r="B13640">
            <v>88264</v>
          </cell>
          <cell r="C13640" t="str">
            <v>ELETRICISTA COM ENCARGOS COMPLEMENTARES</v>
          </cell>
          <cell r="D13640" t="str">
            <v>H</v>
          </cell>
          <cell r="E13640">
            <v>0.496</v>
          </cell>
        </row>
        <row r="13641">
          <cell r="B13641">
            <v>38101</v>
          </cell>
          <cell r="C13641" t="str">
            <v>TOMADA 2P+T 10A, 250V  (APENAS MODULO)</v>
          </cell>
          <cell r="D13641" t="str">
            <v>UN</v>
          </cell>
          <cell r="E13641">
            <v>1</v>
          </cell>
        </row>
        <row r="13642">
          <cell r="B13642">
            <v>91991</v>
          </cell>
          <cell r="C13642" t="str">
            <v>TOMADA ALTA DE EMBUTIR (1 MÓDULO), 2P+T 20 A, SEM SUPORTE E SEM PLACA - FORNECIMENTO E INSTALAÇÃO. AF_12/2015</v>
          </cell>
          <cell r="D13642" t="str">
            <v>UN</v>
          </cell>
          <cell r="E13642">
            <v>0</v>
          </cell>
        </row>
        <row r="13643">
          <cell r="B13643">
            <v>88247</v>
          </cell>
          <cell r="C13643" t="str">
            <v>AUXILIAR DE ELETRICISTA COM ENCARGOS COMPLEMENTARES</v>
          </cell>
          <cell r="D13643" t="str">
            <v>H</v>
          </cell>
          <cell r="E13643">
            <v>0.496</v>
          </cell>
        </row>
        <row r="13644">
          <cell r="B13644">
            <v>88264</v>
          </cell>
          <cell r="C13644" t="str">
            <v>ELETRICISTA COM ENCARGOS COMPLEMENTARES</v>
          </cell>
          <cell r="D13644" t="str">
            <v>H</v>
          </cell>
          <cell r="E13644">
            <v>0.496</v>
          </cell>
        </row>
        <row r="13645">
          <cell r="B13645">
            <v>38102</v>
          </cell>
          <cell r="C13645" t="str">
            <v>TOMADA 2P+T 20A, 250V  (APENAS MODULO)</v>
          </cell>
          <cell r="D13645" t="str">
            <v>UN</v>
          </cell>
          <cell r="E13645">
            <v>1</v>
          </cell>
        </row>
        <row r="13646">
          <cell r="B13646">
            <v>91992</v>
          </cell>
          <cell r="C13646" t="str">
            <v>TOMADA ALTA DE EMBUTIR (1 MÓDULO), 2P+T 10 A, INCLUINDO SUPORTE E PLACA - FORNECIMENTO E INSTALAÇÃO. AF_12/2015</v>
          </cell>
          <cell r="D13646" t="str">
            <v>UN</v>
          </cell>
          <cell r="E13646">
            <v>0</v>
          </cell>
        </row>
        <row r="13647">
          <cell r="B13647">
            <v>91946</v>
          </cell>
          <cell r="C13647" t="str">
            <v>SUPORTE PARAFUSADO COM PLACA DE ENCAIXE 4" X 2" MÉDIO (1,30 M DO PISO) PARA PONTO ELÉTRICO - FORNECIMENTO E INSTALAÇÃO. AF_12/2015</v>
          </cell>
          <cell r="D13647" t="str">
            <v>UN</v>
          </cell>
          <cell r="E13647">
            <v>1</v>
          </cell>
        </row>
        <row r="13648">
          <cell r="B13648">
            <v>91990</v>
          </cell>
          <cell r="C13648" t="str">
            <v>TOMADA ALTA DE EMBUTIR (1 MÓDULO), 2P+T 10 A, SEM SUPORTE E SEM PLACA - FORNECIMENTO E INSTALAÇÃO. AF_12/2015</v>
          </cell>
          <cell r="D13648" t="str">
            <v>UN</v>
          </cell>
          <cell r="E13648">
            <v>1</v>
          </cell>
        </row>
        <row r="13649">
          <cell r="B13649">
            <v>91993</v>
          </cell>
          <cell r="C13649" t="str">
            <v>TOMADA ALTA DE EMBUTIR (1 MÓDULO), 2P+T 20 A, INCLUINDO SUPORTE E PLACA - FORNECIMENTO E INSTALAÇÃO. AF_12/2015</v>
          </cell>
          <cell r="D13649" t="str">
            <v>UN</v>
          </cell>
          <cell r="E13649">
            <v>0</v>
          </cell>
        </row>
        <row r="13650">
          <cell r="B13650">
            <v>91946</v>
          </cell>
          <cell r="C13650" t="str">
            <v>SUPORTE PARAFUSADO COM PLACA DE ENCAIXE 4" X 2" MÉDIO (1,30 M DO PISO) PARA PONTO ELÉTRICO - FORNECIMENTO E INSTALAÇÃO. AF_12/2015</v>
          </cell>
          <cell r="D13650" t="str">
            <v>UN</v>
          </cell>
          <cell r="E13650">
            <v>1</v>
          </cell>
        </row>
        <row r="13651">
          <cell r="B13651">
            <v>91991</v>
          </cell>
          <cell r="C13651" t="str">
            <v>TOMADA ALTA DE EMBUTIR (1 MÓDULO), 2P+T 20 A, SEM SUPORTE E SEM PLACA - FORNECIMENTO E INSTALAÇÃO. AF_12/2015</v>
          </cell>
          <cell r="D13651" t="str">
            <v>UN</v>
          </cell>
          <cell r="E13651">
            <v>1</v>
          </cell>
        </row>
        <row r="13652">
          <cell r="B13652">
            <v>91994</v>
          </cell>
          <cell r="C13652" t="str">
            <v>TOMADA MÉDIA DE EMBUTIR (1 MÓDULO), 2P+T 10 A, SEM SUPORTE E SEM PLACA - FORNECIMENTO E INSTALAÇÃO. AF_12/2015</v>
          </cell>
          <cell r="D13652" t="str">
            <v>UN</v>
          </cell>
          <cell r="E13652">
            <v>0</v>
          </cell>
        </row>
        <row r="13653">
          <cell r="B13653">
            <v>88247</v>
          </cell>
          <cell r="C13653" t="str">
            <v>AUXILIAR DE ELETRICISTA COM ENCARGOS COMPLEMENTARES</v>
          </cell>
          <cell r="D13653" t="str">
            <v>H</v>
          </cell>
          <cell r="E13653">
            <v>0.308</v>
          </cell>
        </row>
        <row r="13654">
          <cell r="B13654">
            <v>88264</v>
          </cell>
          <cell r="C13654" t="str">
            <v>ELETRICISTA COM ENCARGOS COMPLEMENTARES</v>
          </cell>
          <cell r="D13654" t="str">
            <v>H</v>
          </cell>
          <cell r="E13654">
            <v>0.308</v>
          </cell>
        </row>
        <row r="13655">
          <cell r="B13655">
            <v>38101</v>
          </cell>
          <cell r="C13655" t="str">
            <v>TOMADA 2P+T 10A, 250V  (APENAS MODULO)</v>
          </cell>
          <cell r="D13655" t="str">
            <v>UN</v>
          </cell>
          <cell r="E13655">
            <v>1</v>
          </cell>
        </row>
        <row r="13656">
          <cell r="B13656">
            <v>91995</v>
          </cell>
          <cell r="C13656" t="str">
            <v>TOMADA MÉDIA DE EMBUTIR (1 MÓDULO), 2P+T 20 A, SEM SUPORTE E SEM PLACA - FORNECIMENTO E INSTALAÇÃO. AF_12/2015</v>
          </cell>
          <cell r="D13656" t="str">
            <v>UN</v>
          </cell>
          <cell r="E13656">
            <v>0</v>
          </cell>
        </row>
        <row r="13657">
          <cell r="B13657">
            <v>88247</v>
          </cell>
          <cell r="C13657" t="str">
            <v>AUXILIAR DE ELETRICISTA COM ENCARGOS COMPLEMENTARES</v>
          </cell>
          <cell r="D13657" t="str">
            <v>H</v>
          </cell>
          <cell r="E13657">
            <v>0.308</v>
          </cell>
        </row>
        <row r="13658">
          <cell r="B13658">
            <v>88264</v>
          </cell>
          <cell r="C13658" t="str">
            <v>ELETRICISTA COM ENCARGOS COMPLEMENTARES</v>
          </cell>
          <cell r="D13658" t="str">
            <v>H</v>
          </cell>
          <cell r="E13658">
            <v>0.308</v>
          </cell>
        </row>
        <row r="13659">
          <cell r="B13659">
            <v>38102</v>
          </cell>
          <cell r="C13659" t="str">
            <v>TOMADA 2P+T 20A, 250V  (APENAS MODULO)</v>
          </cell>
          <cell r="D13659" t="str">
            <v>UN</v>
          </cell>
          <cell r="E13659">
            <v>1</v>
          </cell>
        </row>
        <row r="13660">
          <cell r="B13660">
            <v>91996</v>
          </cell>
          <cell r="C13660" t="str">
            <v>TOMADA MÉDIA DE EMBUTIR (1 MÓDULO), 2P+T 10 A, INCLUINDO SUPORTE E PLACA - FORNECIMENTO E INSTALAÇÃO. AF_12/2015</v>
          </cell>
          <cell r="D13660" t="str">
            <v>UN</v>
          </cell>
          <cell r="E13660">
            <v>0</v>
          </cell>
        </row>
        <row r="13661">
          <cell r="B13661">
            <v>91946</v>
          </cell>
          <cell r="C13661" t="str">
            <v>SUPORTE PARAFUSADO COM PLACA DE ENCAIXE 4" X 2" MÉDIO (1,30 M DO PISO) PARA PONTO ELÉTRICO - FORNECIMENTO E INSTALAÇÃO. AF_12/2015</v>
          </cell>
          <cell r="D13661" t="str">
            <v>UN</v>
          </cell>
          <cell r="E13661">
            <v>1</v>
          </cell>
        </row>
        <row r="13662">
          <cell r="B13662">
            <v>91994</v>
          </cell>
          <cell r="C13662" t="str">
            <v>TOMADA MÉDIA DE EMBUTIR (1 MÓDULO), 2P+T 10 A, SEM SUPORTE E SEM PLACA - FORNECIMENTO E INSTALAÇÃO. AF_12/2015</v>
          </cell>
          <cell r="D13662" t="str">
            <v>UN</v>
          </cell>
          <cell r="E13662">
            <v>1</v>
          </cell>
        </row>
        <row r="13663">
          <cell r="B13663">
            <v>91997</v>
          </cell>
          <cell r="C13663" t="str">
            <v>TOMADA MÉDIA DE EMBUTIR (1 MÓDULO), 2P+T 20 A, INCLUINDO SUPORTE E PLACA - FORNECIMENTO E INSTALAÇÃO. AF_12/2015</v>
          </cell>
          <cell r="D13663" t="str">
            <v>UN</v>
          </cell>
          <cell r="E13663">
            <v>0</v>
          </cell>
        </row>
        <row r="13664">
          <cell r="B13664">
            <v>91946</v>
          </cell>
          <cell r="C13664" t="str">
            <v>SUPORTE PARAFUSADO COM PLACA DE ENCAIXE 4" X 2" MÉDIO (1,30 M DO PISO) PARA PONTO ELÉTRICO - FORNECIMENTO E INSTALAÇÃO. AF_12/2015</v>
          </cell>
          <cell r="D13664" t="str">
            <v>UN</v>
          </cell>
          <cell r="E13664">
            <v>1</v>
          </cell>
        </row>
        <row r="13665">
          <cell r="B13665">
            <v>91995</v>
          </cell>
          <cell r="C13665" t="str">
            <v>TOMADA MÉDIA DE EMBUTIR (1 MÓDULO), 2P+T 20 A, SEM SUPORTE E SEM PLACA - FORNECIMENTO E INSTALAÇÃO. AF_12/2015</v>
          </cell>
          <cell r="D13665" t="str">
            <v>UN</v>
          </cell>
          <cell r="E13665">
            <v>1</v>
          </cell>
        </row>
        <row r="13666">
          <cell r="B13666">
            <v>91998</v>
          </cell>
          <cell r="C13666" t="str">
            <v>TOMADA BAIXA DE EMBUTIR (1 MÓDULO), 2P+T 10 A, SEM SUPORTE E SEM PLACA - FORNECIMENTO E INSTALAÇÃO. AF_12/2015</v>
          </cell>
          <cell r="D13666" t="str">
            <v>UN</v>
          </cell>
          <cell r="E13666">
            <v>0</v>
          </cell>
        </row>
        <row r="13667">
          <cell r="B13667">
            <v>88247</v>
          </cell>
          <cell r="C13667" t="str">
            <v>AUXILIAR DE ELETRICISTA COM ENCARGOS COMPLEMENTARES</v>
          </cell>
          <cell r="D13667" t="str">
            <v>H</v>
          </cell>
          <cell r="E13667">
            <v>0.23499999999999999</v>
          </cell>
        </row>
        <row r="13668">
          <cell r="B13668">
            <v>88264</v>
          </cell>
          <cell r="C13668" t="str">
            <v>ELETRICISTA COM ENCARGOS COMPLEMENTARES</v>
          </cell>
          <cell r="D13668" t="str">
            <v>H</v>
          </cell>
          <cell r="E13668">
            <v>0.23499999999999999</v>
          </cell>
        </row>
        <row r="13669">
          <cell r="B13669">
            <v>38101</v>
          </cell>
          <cell r="C13669" t="str">
            <v>TOMADA 2P+T 10A, 250V  (APENAS MODULO)</v>
          </cell>
          <cell r="D13669" t="str">
            <v>UN</v>
          </cell>
          <cell r="E13669">
            <v>1</v>
          </cell>
        </row>
        <row r="13670">
          <cell r="B13670">
            <v>91999</v>
          </cell>
          <cell r="C13670" t="str">
            <v>TOMADA BAIXA DE EMBUTIR (1 MÓDULO), 2P+T 20 A, SEM SUPORTE E SEM PLACA - FORNECIMENTO E INSTALAÇÃO. AF_12/2015</v>
          </cell>
          <cell r="D13670" t="str">
            <v>UN</v>
          </cell>
          <cell r="E13670">
            <v>0</v>
          </cell>
        </row>
        <row r="13671">
          <cell r="B13671">
            <v>88247</v>
          </cell>
          <cell r="C13671" t="str">
            <v>AUXILIAR DE ELETRICISTA COM ENCARGOS COMPLEMENTARES</v>
          </cell>
          <cell r="D13671" t="str">
            <v>H</v>
          </cell>
          <cell r="E13671">
            <v>0.23499999999999999</v>
          </cell>
        </row>
        <row r="13672">
          <cell r="B13672">
            <v>88264</v>
          </cell>
          <cell r="C13672" t="str">
            <v>ELETRICISTA COM ENCARGOS COMPLEMENTARES</v>
          </cell>
          <cell r="D13672" t="str">
            <v>H</v>
          </cell>
          <cell r="E13672">
            <v>0.23499999999999999</v>
          </cell>
        </row>
        <row r="13673">
          <cell r="B13673">
            <v>38102</v>
          </cell>
          <cell r="C13673" t="str">
            <v>TOMADA 2P+T 20A, 250V  (APENAS MODULO)</v>
          </cell>
          <cell r="D13673" t="str">
            <v>UN</v>
          </cell>
          <cell r="E13673">
            <v>1</v>
          </cell>
        </row>
        <row r="13674">
          <cell r="B13674">
            <v>92000</v>
          </cell>
          <cell r="C13674" t="str">
            <v>TOMADA BAIXA DE EMBUTIR (1 MÓDULO), 2P+T 10 A, INCLUINDO SUPORTE E PLACA - FORNECIMENTO E INSTALAÇÃO. AF_12/2015</v>
          </cell>
          <cell r="D13674" t="str">
            <v>UN</v>
          </cell>
          <cell r="E13674">
            <v>0</v>
          </cell>
        </row>
        <row r="13675">
          <cell r="B13675">
            <v>91946</v>
          </cell>
          <cell r="C13675" t="str">
            <v>SUPORTE PARAFUSADO COM PLACA DE ENCAIXE 4" X 2" MÉDIO (1,30 M DO PISO) PARA PONTO ELÉTRICO - FORNECIMENTO E INSTALAÇÃO. AF_12/2015</v>
          </cell>
          <cell r="D13675" t="str">
            <v>UN</v>
          </cell>
          <cell r="E13675">
            <v>1</v>
          </cell>
        </row>
        <row r="13676">
          <cell r="B13676">
            <v>91998</v>
          </cell>
          <cell r="C13676" t="str">
            <v>TOMADA BAIXA DE EMBUTIR (1 MÓDULO), 2P+T 10 A, SEM SUPORTE E SEM PLACA - FORNECIMENTO E INSTALAÇÃO. AF_12/2015</v>
          </cell>
          <cell r="D13676" t="str">
            <v>UN</v>
          </cell>
          <cell r="E13676">
            <v>1</v>
          </cell>
        </row>
        <row r="13677">
          <cell r="B13677">
            <v>92001</v>
          </cell>
          <cell r="C13677" t="str">
            <v>TOMADA BAIXA DE EMBUTIR (1 MÓDULO), 2P+T 20 A, INCLUINDO SUPORTE E PLACA - FORNECIMENTO E INSTALAÇÃO. AF_12/2015</v>
          </cell>
          <cell r="D13677" t="str">
            <v>UN</v>
          </cell>
          <cell r="E13677">
            <v>0</v>
          </cell>
        </row>
        <row r="13678">
          <cell r="B13678">
            <v>91946</v>
          </cell>
          <cell r="C13678" t="str">
            <v>SUPORTE PARAFUSADO COM PLACA DE ENCAIXE 4" X 2" MÉDIO (1,30 M DO PISO) PARA PONTO ELÉTRICO - FORNECIMENTO E INSTALAÇÃO. AF_12/2015</v>
          </cell>
          <cell r="D13678" t="str">
            <v>UN</v>
          </cell>
          <cell r="E13678">
            <v>1</v>
          </cell>
        </row>
        <row r="13679">
          <cell r="B13679">
            <v>91999</v>
          </cell>
          <cell r="C13679" t="str">
            <v>TOMADA BAIXA DE EMBUTIR (1 MÓDULO), 2P+T 20 A, SEM SUPORTE E SEM PLACA - FORNECIMENTO E INSTALAÇÃO. AF_12/2015</v>
          </cell>
          <cell r="D13679" t="str">
            <v>UN</v>
          </cell>
          <cell r="E13679">
            <v>1</v>
          </cell>
        </row>
        <row r="13680">
          <cell r="B13680">
            <v>92002</v>
          </cell>
          <cell r="C13680" t="str">
            <v>TOMADA MÉDIA DE EMBUTIR (2 MÓDULOS), 2P+T 10 A, SEM SUPORTE E SEM PLACA - FORNECIMENTO E INSTALAÇÃO. AF_12/2015</v>
          </cell>
          <cell r="D13680" t="str">
            <v>UN</v>
          </cell>
          <cell r="E13680">
            <v>0</v>
          </cell>
        </row>
        <row r="13681">
          <cell r="B13681">
            <v>88247</v>
          </cell>
          <cell r="C13681" t="str">
            <v>AUXILIAR DE ELETRICISTA COM ENCARGOS COMPLEMENTARES</v>
          </cell>
          <cell r="D13681" t="str">
            <v>H</v>
          </cell>
          <cell r="E13681">
            <v>0.55500000000000005</v>
          </cell>
        </row>
        <row r="13682">
          <cell r="B13682">
            <v>88264</v>
          </cell>
          <cell r="C13682" t="str">
            <v>ELETRICISTA COM ENCARGOS COMPLEMENTARES</v>
          </cell>
          <cell r="D13682" t="str">
            <v>H</v>
          </cell>
          <cell r="E13682">
            <v>0.55500000000000005</v>
          </cell>
        </row>
        <row r="13683">
          <cell r="B13683">
            <v>38101</v>
          </cell>
          <cell r="C13683" t="str">
            <v>TOMADA 2P+T 10A, 250V  (APENAS MODULO)</v>
          </cell>
          <cell r="D13683" t="str">
            <v>UN</v>
          </cell>
          <cell r="E13683">
            <v>2</v>
          </cell>
        </row>
        <row r="13684">
          <cell r="B13684">
            <v>92003</v>
          </cell>
          <cell r="C13684" t="str">
            <v>TOMADA MÉDIA DE EMBUTIR (2 MÓDULOS), 2P+T 20 A, SEM SUPORTE E SEM PLACA - FORNECIMENTO E INSTALAÇÃO. AF_12/2015</v>
          </cell>
          <cell r="D13684" t="str">
            <v>UN</v>
          </cell>
          <cell r="E13684">
            <v>0</v>
          </cell>
        </row>
        <row r="13685">
          <cell r="B13685">
            <v>88247</v>
          </cell>
          <cell r="C13685" t="str">
            <v>AUXILIAR DE ELETRICISTA COM ENCARGOS COMPLEMENTARES</v>
          </cell>
          <cell r="D13685" t="str">
            <v>H</v>
          </cell>
          <cell r="E13685">
            <v>0.55500000000000005</v>
          </cell>
        </row>
        <row r="13686">
          <cell r="B13686">
            <v>88264</v>
          </cell>
          <cell r="C13686" t="str">
            <v>ELETRICISTA COM ENCARGOS COMPLEMENTARES</v>
          </cell>
          <cell r="D13686" t="str">
            <v>H</v>
          </cell>
          <cell r="E13686">
            <v>0.55500000000000005</v>
          </cell>
        </row>
        <row r="13687">
          <cell r="B13687">
            <v>38102</v>
          </cell>
          <cell r="C13687" t="str">
            <v>TOMADA 2P+T 20A, 250V  (APENAS MODULO)</v>
          </cell>
          <cell r="D13687" t="str">
            <v>UN</v>
          </cell>
          <cell r="E13687">
            <v>2</v>
          </cell>
        </row>
        <row r="13688">
          <cell r="B13688">
            <v>92004</v>
          </cell>
          <cell r="C13688" t="str">
            <v>TOMADA MÉDIA DE EMBUTIR (2 MÓDULOS), 2P+T 10 A, INCLUINDO SUPORTE E PLACA - FORNECIMENTO E INSTALAÇÃO. AF_12/2015</v>
          </cell>
          <cell r="D13688" t="str">
            <v>UN</v>
          </cell>
          <cell r="E13688">
            <v>0</v>
          </cell>
        </row>
        <row r="13689">
          <cell r="B13689">
            <v>91946</v>
          </cell>
          <cell r="C13689" t="str">
            <v>SUPORTE PARAFUSADO COM PLACA DE ENCAIXE 4" X 2" MÉDIO (1,30 M DO PISO) PARA PONTO ELÉTRICO - FORNECIMENTO E INSTALAÇÃO. AF_12/2015</v>
          </cell>
          <cell r="D13689" t="str">
            <v>UN</v>
          </cell>
          <cell r="E13689">
            <v>1</v>
          </cell>
        </row>
        <row r="13690">
          <cell r="B13690">
            <v>92002</v>
          </cell>
          <cell r="C13690" t="str">
            <v>TOMADA MÉDIA DE EMBUTIR (2 MÓDULOS), 2P+T 10 A, SEM SUPORTE E SEM PLACA - FORNECIMENTO E INSTALAÇÃO. AF_12/2015</v>
          </cell>
          <cell r="D13690" t="str">
            <v>UN</v>
          </cell>
          <cell r="E13690">
            <v>1</v>
          </cell>
        </row>
        <row r="13691">
          <cell r="B13691">
            <v>92005</v>
          </cell>
          <cell r="C13691" t="str">
            <v>TOMADA MÉDIA DE EMBUTIR (2 MÓDULOS), 2P+T 20 A, INCLUINDO SUPORTE E PLACA - FORNECIMENTO E INSTALAÇÃO. AF_12/2015</v>
          </cell>
          <cell r="D13691" t="str">
            <v>UN</v>
          </cell>
          <cell r="E13691">
            <v>0</v>
          </cell>
        </row>
        <row r="13692">
          <cell r="B13692">
            <v>91946</v>
          </cell>
          <cell r="C13692" t="str">
            <v>SUPORTE PARAFUSADO COM PLACA DE ENCAIXE 4" X 2" MÉDIO (1,30 M DO PISO) PARA PONTO ELÉTRICO - FORNECIMENTO E INSTALAÇÃO. AF_12/2015</v>
          </cell>
          <cell r="D13692" t="str">
            <v>UN</v>
          </cell>
          <cell r="E13692">
            <v>1</v>
          </cell>
        </row>
        <row r="13693">
          <cell r="B13693">
            <v>92003</v>
          </cell>
          <cell r="C13693" t="str">
            <v>TOMADA MÉDIA DE EMBUTIR (2 MÓDULOS), 2P+T 20 A, SEM SUPORTE E SEM PLACA - FORNECIMENTO E INSTALAÇÃO. AF_12/2015</v>
          </cell>
          <cell r="D13693" t="str">
            <v>UN</v>
          </cell>
          <cell r="E13693">
            <v>1</v>
          </cell>
        </row>
        <row r="13694">
          <cell r="B13694">
            <v>92006</v>
          </cell>
          <cell r="C13694" t="str">
            <v>TOMADA BAIXA DE EMBUTIR (2 MÓDULOS), 2P+T 10 A, SEM SUPORTE E SEM PLACA - FORNECIMENTO E INSTALAÇÃO. AF_12/2015</v>
          </cell>
          <cell r="D13694" t="str">
            <v>UN</v>
          </cell>
          <cell r="E13694">
            <v>0</v>
          </cell>
        </row>
        <row r="13695">
          <cell r="B13695">
            <v>88247</v>
          </cell>
          <cell r="C13695" t="str">
            <v>AUXILIAR DE ELETRICISTA COM ENCARGOS COMPLEMENTARES</v>
          </cell>
          <cell r="D13695" t="str">
            <v>H</v>
          </cell>
          <cell r="E13695">
            <v>0.40899999999999997</v>
          </cell>
        </row>
        <row r="13696">
          <cell r="B13696">
            <v>88264</v>
          </cell>
          <cell r="C13696" t="str">
            <v>ELETRICISTA COM ENCARGOS COMPLEMENTARES</v>
          </cell>
          <cell r="D13696" t="str">
            <v>H</v>
          </cell>
          <cell r="E13696">
            <v>0.40899999999999997</v>
          </cell>
        </row>
        <row r="13697">
          <cell r="B13697">
            <v>38101</v>
          </cell>
          <cell r="C13697" t="str">
            <v>TOMADA 2P+T 10A, 250V  (APENAS MODULO)</v>
          </cell>
          <cell r="D13697" t="str">
            <v>UN</v>
          </cell>
          <cell r="E13697">
            <v>2</v>
          </cell>
        </row>
        <row r="13698">
          <cell r="B13698">
            <v>92007</v>
          </cell>
          <cell r="C13698" t="str">
            <v>TOMADA BAIXA DE EMBUTIR (2 MÓDULOS), 2P+T 20 A, SEM SUPORTE E SEM PLACA - FORNECIMENTO E INSTALAÇÃO. AF_12/2015</v>
          </cell>
          <cell r="D13698" t="str">
            <v>UN</v>
          </cell>
          <cell r="E13698">
            <v>0</v>
          </cell>
        </row>
        <row r="13699">
          <cell r="B13699">
            <v>88247</v>
          </cell>
          <cell r="C13699" t="str">
            <v>AUXILIAR DE ELETRICISTA COM ENCARGOS COMPLEMENTARES</v>
          </cell>
          <cell r="D13699" t="str">
            <v>H</v>
          </cell>
          <cell r="E13699">
            <v>0.40899999999999997</v>
          </cell>
        </row>
        <row r="13700">
          <cell r="B13700">
            <v>88264</v>
          </cell>
          <cell r="C13700" t="str">
            <v>ELETRICISTA COM ENCARGOS COMPLEMENTARES</v>
          </cell>
          <cell r="D13700" t="str">
            <v>H</v>
          </cell>
          <cell r="E13700">
            <v>0.40899999999999997</v>
          </cell>
        </row>
        <row r="13701">
          <cell r="B13701">
            <v>38102</v>
          </cell>
          <cell r="C13701" t="str">
            <v>TOMADA 2P+T 20A, 250V  (APENAS MODULO)</v>
          </cell>
          <cell r="D13701" t="str">
            <v>UN</v>
          </cell>
          <cell r="E13701">
            <v>2</v>
          </cell>
        </row>
        <row r="13702">
          <cell r="B13702">
            <v>92008</v>
          </cell>
          <cell r="C13702" t="str">
            <v>TOMADA BAIXA DE EMBUTIR (2 MÓDULOS), 2P+T 10 A, INCLUINDO SUPORTE E PLACA - FORNECIMENTO E INSTALAÇÃO. AF_12/2015</v>
          </cell>
          <cell r="D13702" t="str">
            <v>UN</v>
          </cell>
          <cell r="E13702">
            <v>0</v>
          </cell>
        </row>
        <row r="13703">
          <cell r="B13703">
            <v>91946</v>
          </cell>
          <cell r="C13703" t="str">
            <v>SUPORTE PARAFUSADO COM PLACA DE ENCAIXE 4" X 2" MÉDIO (1,30 M DO PISO) PARA PONTO ELÉTRICO - FORNECIMENTO E INSTALAÇÃO. AF_12/2015</v>
          </cell>
          <cell r="D13703" t="str">
            <v>UN</v>
          </cell>
          <cell r="E13703">
            <v>1</v>
          </cell>
        </row>
        <row r="13704">
          <cell r="B13704">
            <v>92006</v>
          </cell>
          <cell r="C13704" t="str">
            <v>TOMADA BAIXA DE EMBUTIR (2 MÓDULOS), 2P+T 10 A, SEM SUPORTE E SEM PLACA - FORNECIMENTO E INSTALAÇÃO. AF_12/2015</v>
          </cell>
          <cell r="D13704" t="str">
            <v>UN</v>
          </cell>
          <cell r="E13704">
            <v>1</v>
          </cell>
        </row>
        <row r="13705">
          <cell r="B13705">
            <v>92009</v>
          </cell>
          <cell r="C13705" t="str">
            <v>TOMADA BAIXA DE EMBUTIR (2 MÓDULOS), 2P+T 20 A, INCLUINDO SUPORTE E PLACA - FORNECIMENTO E INSTALAÇÃO. AF_12/2015</v>
          </cell>
          <cell r="D13705" t="str">
            <v>UN</v>
          </cell>
          <cell r="E13705">
            <v>0</v>
          </cell>
        </row>
        <row r="13706">
          <cell r="B13706">
            <v>91946</v>
          </cell>
          <cell r="C13706" t="str">
            <v>SUPORTE PARAFUSADO COM PLACA DE ENCAIXE 4" X 2" MÉDIO (1,30 M DO PISO) PARA PONTO ELÉTRICO - FORNECIMENTO E INSTALAÇÃO. AF_12/2015</v>
          </cell>
          <cell r="D13706" t="str">
            <v>UN</v>
          </cell>
          <cell r="E13706">
            <v>1</v>
          </cell>
        </row>
        <row r="13707">
          <cell r="B13707">
            <v>92007</v>
          </cell>
          <cell r="C13707" t="str">
            <v>TOMADA BAIXA DE EMBUTIR (2 MÓDULOS), 2P+T 20 A, SEM SUPORTE E SEM PLACA - FORNECIMENTO E INSTALAÇÃO. AF_12/2015</v>
          </cell>
          <cell r="D13707" t="str">
            <v>UN</v>
          </cell>
          <cell r="E13707">
            <v>1</v>
          </cell>
        </row>
        <row r="13708">
          <cell r="B13708">
            <v>92010</v>
          </cell>
          <cell r="C13708" t="str">
            <v>TOMADA MÉDIA DE EMBUTIR (3 MÓDULOS), 2P+T 10 A, SEM SUPORTE E SEM PLACA - FORNECIMENTO E INSTALAÇÃO. AF_12/2015</v>
          </cell>
          <cell r="D13708" t="str">
            <v>UN</v>
          </cell>
          <cell r="E13708">
            <v>0</v>
          </cell>
        </row>
        <row r="13709">
          <cell r="B13709">
            <v>88247</v>
          </cell>
          <cell r="C13709" t="str">
            <v>AUXILIAR DE ELETRICISTA COM ENCARGOS COMPLEMENTARES</v>
          </cell>
          <cell r="D13709" t="str">
            <v>H</v>
          </cell>
          <cell r="E13709">
            <v>0.80200000000000005</v>
          </cell>
        </row>
        <row r="13710">
          <cell r="B13710">
            <v>88264</v>
          </cell>
          <cell r="C13710" t="str">
            <v>ELETRICISTA COM ENCARGOS COMPLEMENTARES</v>
          </cell>
          <cell r="D13710" t="str">
            <v>H</v>
          </cell>
          <cell r="E13710">
            <v>0.80200000000000005</v>
          </cell>
        </row>
        <row r="13711">
          <cell r="B13711">
            <v>38101</v>
          </cell>
          <cell r="C13711" t="str">
            <v>TOMADA 2P+T 10A, 250V  (APENAS MODULO)</v>
          </cell>
          <cell r="D13711" t="str">
            <v>UN</v>
          </cell>
          <cell r="E13711">
            <v>3</v>
          </cell>
        </row>
        <row r="13712">
          <cell r="B13712">
            <v>92011</v>
          </cell>
          <cell r="C13712" t="str">
            <v>TOMADA MÉDIA DE EMBUTIR (3 MÓDULOS), 2P+T 20 A, SEM SUPORTE E SEM PLACA - FORNECIMENTO E INSTALAÇÃO. AF_12/2015</v>
          </cell>
          <cell r="D13712" t="str">
            <v>UN</v>
          </cell>
          <cell r="E13712">
            <v>0</v>
          </cell>
        </row>
        <row r="13713">
          <cell r="B13713">
            <v>88247</v>
          </cell>
          <cell r="C13713" t="str">
            <v>AUXILIAR DE ELETRICISTA COM ENCARGOS COMPLEMENTARES</v>
          </cell>
          <cell r="D13713" t="str">
            <v>H</v>
          </cell>
          <cell r="E13713">
            <v>0.80200000000000005</v>
          </cell>
        </row>
        <row r="13714">
          <cell r="B13714">
            <v>88264</v>
          </cell>
          <cell r="C13714" t="str">
            <v>ELETRICISTA COM ENCARGOS COMPLEMENTARES</v>
          </cell>
          <cell r="D13714" t="str">
            <v>H</v>
          </cell>
          <cell r="E13714">
            <v>0.80200000000000005</v>
          </cell>
        </row>
        <row r="13715">
          <cell r="B13715">
            <v>38102</v>
          </cell>
          <cell r="C13715" t="str">
            <v>TOMADA 2P+T 20A, 250V  (APENAS MODULO)</v>
          </cell>
          <cell r="D13715" t="str">
            <v>UN</v>
          </cell>
          <cell r="E13715">
            <v>3</v>
          </cell>
        </row>
        <row r="13716">
          <cell r="B13716">
            <v>92012</v>
          </cell>
          <cell r="C13716" t="str">
            <v>TOMADA MÉDIA DE EMBUTIR (3 MÓDULOS), 2P+T 10 A, INCLUINDO SUPORTE E PLACA - FORNECIMENTO E INSTALAÇÃO. AF_12/2015</v>
          </cell>
          <cell r="D13716" t="str">
            <v>UN</v>
          </cell>
          <cell r="E13716">
            <v>0</v>
          </cell>
        </row>
        <row r="13717">
          <cell r="B13717">
            <v>91946</v>
          </cell>
          <cell r="C13717" t="str">
            <v>SUPORTE PARAFUSADO COM PLACA DE ENCAIXE 4" X 2" MÉDIO (1,30 M DO PISO) PARA PONTO ELÉTRICO - FORNECIMENTO E INSTALAÇÃO. AF_12/2015</v>
          </cell>
          <cell r="D13717" t="str">
            <v>UN</v>
          </cell>
          <cell r="E13717">
            <v>1</v>
          </cell>
        </row>
        <row r="13718">
          <cell r="B13718">
            <v>92010</v>
          </cell>
          <cell r="C13718" t="str">
            <v>TOMADA MÉDIA DE EMBUTIR (3 MÓDULOS), 2P+T 10 A, SEM SUPORTE E SEM PLACA - FORNECIMENTO E INSTALAÇÃO. AF_12/2015</v>
          </cell>
          <cell r="D13718" t="str">
            <v>UN</v>
          </cell>
          <cell r="E13718">
            <v>1</v>
          </cell>
        </row>
        <row r="13719">
          <cell r="B13719">
            <v>92013</v>
          </cell>
          <cell r="C13719" t="str">
            <v>TOMADA MÉDIA DE EMBUTIR (3 MÓDULOS), 2P+T 20 A, INCLUINDO SUPORTE E PLACA - FORNECIMENTO E INSTALAÇÃO. AF_12/2015</v>
          </cell>
          <cell r="D13719" t="str">
            <v>UN</v>
          </cell>
          <cell r="E13719">
            <v>0</v>
          </cell>
        </row>
        <row r="13720">
          <cell r="B13720">
            <v>91946</v>
          </cell>
          <cell r="C13720" t="str">
            <v>SUPORTE PARAFUSADO COM PLACA DE ENCAIXE 4" X 2" MÉDIO (1,30 M DO PISO) PARA PONTO ELÉTRICO - FORNECIMENTO E INSTALAÇÃO. AF_12/2015</v>
          </cell>
          <cell r="D13720" t="str">
            <v>UN</v>
          </cell>
          <cell r="E13720">
            <v>1</v>
          </cell>
        </row>
        <row r="13721">
          <cell r="B13721">
            <v>92011</v>
          </cell>
          <cell r="C13721" t="str">
            <v>TOMADA MÉDIA DE EMBUTIR (3 MÓDULOS), 2P+T 20 A, SEM SUPORTE E SEM PLACA - FORNECIMENTO E INSTALAÇÃO. AF_12/2015</v>
          </cell>
          <cell r="D13721" t="str">
            <v>UN</v>
          </cell>
          <cell r="E13721">
            <v>1</v>
          </cell>
        </row>
        <row r="13722">
          <cell r="B13722">
            <v>92014</v>
          </cell>
          <cell r="C13722" t="str">
            <v>TOMADA BAIXA DE EMBUTIR (3 MÓDULOS), 2P+T 10 A, SEM SUPORTE E SEM PLACA - FORNECIMENTO E INSTALAÇÃO. AF_12/2015</v>
          </cell>
          <cell r="D13722" t="str">
            <v>UN</v>
          </cell>
          <cell r="E13722">
            <v>0</v>
          </cell>
        </row>
        <row r="13723">
          <cell r="B13723">
            <v>88247</v>
          </cell>
          <cell r="C13723" t="str">
            <v>AUXILIAR DE ELETRICISTA COM ENCARGOS COMPLEMENTARES</v>
          </cell>
          <cell r="D13723" t="str">
            <v>H</v>
          </cell>
          <cell r="E13723">
            <v>0.58299999999999996</v>
          </cell>
        </row>
        <row r="13724">
          <cell r="B13724">
            <v>88264</v>
          </cell>
          <cell r="C13724" t="str">
            <v>ELETRICISTA COM ENCARGOS COMPLEMENTARES</v>
          </cell>
          <cell r="D13724" t="str">
            <v>H</v>
          </cell>
          <cell r="E13724">
            <v>0.58299999999999996</v>
          </cell>
        </row>
        <row r="13725">
          <cell r="B13725">
            <v>38101</v>
          </cell>
          <cell r="C13725" t="str">
            <v>TOMADA 2P+T 10A, 250V  (APENAS MODULO)</v>
          </cell>
          <cell r="D13725" t="str">
            <v>UN</v>
          </cell>
          <cell r="E13725">
            <v>3</v>
          </cell>
        </row>
        <row r="13726">
          <cell r="B13726">
            <v>92015</v>
          </cell>
          <cell r="C13726" t="str">
            <v>TOMADA BAIXA DE EMBUTIR (3 MÓDULOS), 2P+T 20 A, SEM SUPORTE E SEM PLACA - FORNECIMENTO E INSTALAÇÃO. AF_12/2015</v>
          </cell>
          <cell r="D13726" t="str">
            <v>UN</v>
          </cell>
          <cell r="E13726">
            <v>0</v>
          </cell>
        </row>
        <row r="13727">
          <cell r="B13727">
            <v>88247</v>
          </cell>
          <cell r="C13727" t="str">
            <v>AUXILIAR DE ELETRICISTA COM ENCARGOS COMPLEMENTARES</v>
          </cell>
          <cell r="D13727" t="str">
            <v>H</v>
          </cell>
          <cell r="E13727">
            <v>0.58299999999999996</v>
          </cell>
        </row>
        <row r="13728">
          <cell r="B13728">
            <v>88264</v>
          </cell>
          <cell r="C13728" t="str">
            <v>ELETRICISTA COM ENCARGOS COMPLEMENTARES</v>
          </cell>
          <cell r="D13728" t="str">
            <v>H</v>
          </cell>
          <cell r="E13728">
            <v>0.58299999999999996</v>
          </cell>
        </row>
        <row r="13729">
          <cell r="B13729">
            <v>38102</v>
          </cell>
          <cell r="C13729" t="str">
            <v>TOMADA 2P+T 20A, 250V  (APENAS MODULO)</v>
          </cell>
          <cell r="D13729" t="str">
            <v>UN</v>
          </cell>
          <cell r="E13729">
            <v>3</v>
          </cell>
        </row>
        <row r="13730">
          <cell r="B13730">
            <v>92016</v>
          </cell>
          <cell r="C13730" t="str">
            <v>TOMADA BAIXA DE EMBUTIR (3 MÓDULOS), 2P+T 10 A, INCLUINDO SUPORTE E PLACA - FORNECIMENTO E INSTALAÇÃO. AF_12/2015</v>
          </cell>
          <cell r="D13730" t="str">
            <v>UN</v>
          </cell>
          <cell r="E13730">
            <v>0</v>
          </cell>
        </row>
        <row r="13731">
          <cell r="B13731">
            <v>91946</v>
          </cell>
          <cell r="C13731" t="str">
            <v>SUPORTE PARAFUSADO COM PLACA DE ENCAIXE 4" X 2" MÉDIO (1,30 M DO PISO) PARA PONTO ELÉTRICO - FORNECIMENTO E INSTALAÇÃO. AF_12/2015</v>
          </cell>
          <cell r="D13731" t="str">
            <v>UN</v>
          </cell>
          <cell r="E13731">
            <v>1</v>
          </cell>
        </row>
        <row r="13732">
          <cell r="B13732">
            <v>92014</v>
          </cell>
          <cell r="C13732" t="str">
            <v>TOMADA BAIXA DE EMBUTIR (3 MÓDULOS), 2P+T 10 A, SEM SUPORTE E SEM PLACA - FORNECIMENTO E INSTALAÇÃO. AF_12/2015</v>
          </cell>
          <cell r="D13732" t="str">
            <v>UN</v>
          </cell>
          <cell r="E13732">
            <v>1</v>
          </cell>
        </row>
        <row r="13733">
          <cell r="B13733">
            <v>92017</v>
          </cell>
          <cell r="C13733" t="str">
            <v>TOMADA BAIXA DE EMBUTIR (3 MÓDULOS), 2P+T 20 A, INCLUINDO SUPORTE E PLACA - FORNECIMENTO E INSTALAÇÃO. AF_12/2015</v>
          </cell>
          <cell r="D13733" t="str">
            <v>UN</v>
          </cell>
          <cell r="E13733">
            <v>0</v>
          </cell>
        </row>
        <row r="13734">
          <cell r="B13734">
            <v>91946</v>
          </cell>
          <cell r="C13734" t="str">
            <v>SUPORTE PARAFUSADO COM PLACA DE ENCAIXE 4" X 2" MÉDIO (1,30 M DO PISO) PARA PONTO ELÉTRICO - FORNECIMENTO E INSTALAÇÃO. AF_12/2015</v>
          </cell>
          <cell r="D13734" t="str">
            <v>UN</v>
          </cell>
          <cell r="E13734">
            <v>1</v>
          </cell>
        </row>
        <row r="13735">
          <cell r="B13735">
            <v>92015</v>
          </cell>
          <cell r="C13735" t="str">
            <v>TOMADA BAIXA DE EMBUTIR (3 MÓDULOS), 2P+T 20 A, SEM SUPORTE E SEM PLACA - FORNECIMENTO E INSTALAÇÃO. AF_12/2015</v>
          </cell>
          <cell r="D13735" t="str">
            <v>UN</v>
          </cell>
          <cell r="E13735">
            <v>1</v>
          </cell>
        </row>
        <row r="13736">
          <cell r="B13736">
            <v>92018</v>
          </cell>
          <cell r="C13736" t="str">
            <v>TOMADA BAIXA DE EMBUTIR (4 MÓDULOS), 2P+T 10 A, SEM SUPORTE E SEM PLACA - FORNECIMENTO E INSTALAÇÃO. AF_12/2015</v>
          </cell>
          <cell r="D13736" t="str">
            <v>UN</v>
          </cell>
          <cell r="E13736">
            <v>0</v>
          </cell>
        </row>
        <row r="13737">
          <cell r="B13737">
            <v>88247</v>
          </cell>
          <cell r="C13737" t="str">
            <v>AUXILIAR DE ELETRICISTA COM ENCARGOS COMPLEMENTARES</v>
          </cell>
          <cell r="D13737" t="str">
            <v>H</v>
          </cell>
          <cell r="E13737">
            <v>0.76700000000000002</v>
          </cell>
        </row>
        <row r="13738">
          <cell r="B13738">
            <v>88264</v>
          </cell>
          <cell r="C13738" t="str">
            <v>ELETRICISTA COM ENCARGOS COMPLEMENTARES</v>
          </cell>
          <cell r="D13738" t="str">
            <v>H</v>
          </cell>
          <cell r="E13738">
            <v>0.76700000000000002</v>
          </cell>
        </row>
        <row r="13739">
          <cell r="B13739">
            <v>38101</v>
          </cell>
          <cell r="C13739" t="str">
            <v>TOMADA 2P+T 10A, 250V  (APENAS MODULO)</v>
          </cell>
          <cell r="D13739" t="str">
            <v>UN</v>
          </cell>
          <cell r="E13739">
            <v>4</v>
          </cell>
        </row>
        <row r="13740">
          <cell r="B13740">
            <v>92019</v>
          </cell>
          <cell r="C13740" t="str">
            <v>TOMADA BAIXA DE EMBUTIR (4 MÓDULOS), 2P+T 10 A, INCLUINDO SUPORTE E PLACA - FORNECIMENTO E INSTALAÇÃO. AF_12/2015</v>
          </cell>
          <cell r="D13740" t="str">
            <v>UN</v>
          </cell>
          <cell r="E13740">
            <v>0</v>
          </cell>
        </row>
        <row r="13741">
          <cell r="B13741">
            <v>91950</v>
          </cell>
          <cell r="C13741" t="str">
            <v>SUPORTE PARAFUSADO COM PLACA DE ENCAIXE 4" X 4" MÉDIO (1,30 M DO PISO) PARA PONTO ELÉTRICO - FORNECIMENTO E INSTALAÇÃO. AF_12/2015</v>
          </cell>
          <cell r="D13741" t="str">
            <v>UN</v>
          </cell>
          <cell r="E13741">
            <v>1</v>
          </cell>
        </row>
        <row r="13742">
          <cell r="B13742">
            <v>92018</v>
          </cell>
          <cell r="C13742" t="str">
            <v>TOMADA BAIXA DE EMBUTIR (4 MÓDULOS), 2P+T 10 A, SEM SUPORTE E SEM PLACA - FORNECIMENTO E INSTALAÇÃO. AF_12/2015</v>
          </cell>
          <cell r="D13742" t="str">
            <v>UN</v>
          </cell>
          <cell r="E13742">
            <v>1</v>
          </cell>
        </row>
        <row r="13743">
          <cell r="B13743">
            <v>92020</v>
          </cell>
          <cell r="C13743" t="str">
            <v>TOMADA BAIXA DE EMBUTIR (6 MÓDULOS), 2P+T 10 A, SEM SUPORTE E SEM PLACA - FORNECIMENTO E INSTALAÇÃO. AF_12/2015</v>
          </cell>
          <cell r="D13743" t="str">
            <v>UN</v>
          </cell>
          <cell r="E13743">
            <v>0</v>
          </cell>
        </row>
        <row r="13744">
          <cell r="B13744">
            <v>88247</v>
          </cell>
          <cell r="C13744" t="str">
            <v>AUXILIAR DE ELETRICISTA COM ENCARGOS COMPLEMENTARES</v>
          </cell>
          <cell r="D13744" t="str">
            <v>H</v>
          </cell>
          <cell r="E13744">
            <v>1.1200000000000001</v>
          </cell>
        </row>
        <row r="13745">
          <cell r="B13745">
            <v>88264</v>
          </cell>
          <cell r="C13745" t="str">
            <v>ELETRICISTA COM ENCARGOS COMPLEMENTARES</v>
          </cell>
          <cell r="D13745" t="str">
            <v>H</v>
          </cell>
          <cell r="E13745">
            <v>1.1200000000000001</v>
          </cell>
        </row>
        <row r="13746">
          <cell r="B13746">
            <v>38101</v>
          </cell>
          <cell r="C13746" t="str">
            <v>TOMADA 2P+T 10A, 250V  (APENAS MODULO)</v>
          </cell>
          <cell r="D13746" t="str">
            <v>UN</v>
          </cell>
          <cell r="E13746">
            <v>6</v>
          </cell>
        </row>
        <row r="13747">
          <cell r="B13747">
            <v>92021</v>
          </cell>
          <cell r="C13747" t="str">
            <v>TOMADA BAIXA DE EMBUTIR (6 MÓDULOS), 2P+T 10 A, INCLUINDO SUPORTE E PLACA - FORNECIMENTO E INSTALAÇÃO. AF_12/2015</v>
          </cell>
          <cell r="D13747" t="str">
            <v>UN</v>
          </cell>
          <cell r="E13747">
            <v>0</v>
          </cell>
        </row>
        <row r="13748">
          <cell r="B13748">
            <v>91950</v>
          </cell>
          <cell r="C13748" t="str">
            <v>SUPORTE PARAFUSADO COM PLACA DE ENCAIXE 4" X 4" MÉDIO (1,30 M DO PISO) PARA PONTO ELÉTRICO - FORNECIMENTO E INSTALAÇÃO. AF_12/2015</v>
          </cell>
          <cell r="D13748" t="str">
            <v>UN</v>
          </cell>
          <cell r="E13748">
            <v>1</v>
          </cell>
        </row>
        <row r="13749">
          <cell r="B13749">
            <v>92020</v>
          </cell>
          <cell r="C13749" t="str">
            <v>TOMADA BAIXA DE EMBUTIR (6 MÓDULOS), 2P+T 10 A, SEM SUPORTE E SEM PLACA - FORNECIMENTO E INSTALAÇÃO. AF_12/2015</v>
          </cell>
          <cell r="D13749" t="str">
            <v>UN</v>
          </cell>
          <cell r="E13749">
            <v>1</v>
          </cell>
        </row>
        <row r="13750">
          <cell r="B13750">
            <v>92022</v>
          </cell>
          <cell r="C13750" t="str">
            <v>INTERRUPTOR SIMPLES (1 MÓDULO) COM 1 TOMADA DE EMBUTIR 2P+T 10 A,  SEM SUPORTE E SEM PLACA - FORNECIMENTO E INSTALAÇÃO. AF_12/2015</v>
          </cell>
          <cell r="D13750" t="str">
            <v>UN</v>
          </cell>
          <cell r="E13750">
            <v>0</v>
          </cell>
        </row>
        <row r="13751">
          <cell r="B13751">
            <v>88247</v>
          </cell>
          <cell r="C13751" t="str">
            <v>AUXILIAR DE ELETRICISTA COM ENCARGOS COMPLEMENTARES</v>
          </cell>
          <cell r="D13751" t="str">
            <v>H</v>
          </cell>
          <cell r="E13751">
            <v>0.47199999999999998</v>
          </cell>
        </row>
        <row r="13752">
          <cell r="B13752">
            <v>88264</v>
          </cell>
          <cell r="C13752" t="str">
            <v>ELETRICISTA COM ENCARGOS COMPLEMENTARES</v>
          </cell>
          <cell r="D13752" t="str">
            <v>H</v>
          </cell>
          <cell r="E13752">
            <v>0.47199999999999998</v>
          </cell>
        </row>
        <row r="13753">
          <cell r="B13753">
            <v>38101</v>
          </cell>
          <cell r="C13753" t="str">
            <v>TOMADA 2P+T 10A, 250V  (APENAS MODULO)</v>
          </cell>
          <cell r="D13753" t="str">
            <v>UN</v>
          </cell>
          <cell r="E13753">
            <v>1</v>
          </cell>
        </row>
        <row r="13754">
          <cell r="B13754">
            <v>38112</v>
          </cell>
          <cell r="C13754" t="str">
            <v>INTERRUPTOR SIMPLES 10A, 250V (APENAS MODULO)</v>
          </cell>
          <cell r="D13754" t="str">
            <v>UN</v>
          </cell>
          <cell r="E13754">
            <v>1</v>
          </cell>
        </row>
        <row r="13755">
          <cell r="B13755">
            <v>92023</v>
          </cell>
          <cell r="C13755" t="str">
            <v>INTERRUPTOR SIMPLES (1 MÓDULO) COM 1 TOMADA DE EMBUTIR 2P+T 10 A,  INCLUINDO SUPORTE E PLACA - FORNECIMENTO E INSTALAÇÃO. AF_12/2015</v>
          </cell>
          <cell r="D13755" t="str">
            <v>UN</v>
          </cell>
          <cell r="E13755">
            <v>0</v>
          </cell>
        </row>
        <row r="13756">
          <cell r="B13756">
            <v>91946</v>
          </cell>
          <cell r="C13756" t="str">
            <v>SUPORTE PARAFUSADO COM PLACA DE ENCAIXE 4" X 2" MÉDIO (1,30 M DO PISO) PARA PONTO ELÉTRICO - FORNECIMENTO E INSTALAÇÃO. AF_12/2015</v>
          </cell>
          <cell r="D13756" t="str">
            <v>UN</v>
          </cell>
          <cell r="E13756">
            <v>1</v>
          </cell>
        </row>
        <row r="13757">
          <cell r="B13757">
            <v>92022</v>
          </cell>
          <cell r="C13757" t="str">
            <v>INTERRUPTOR SIMPLES (1 MÓDULO) COM 1 TOMADA DE EMBUTIR 2P+T 10 A,  SEM SUPORTE E SEM PLACA - FORNECIMENTO E INSTALAÇÃO. AF_12/2015</v>
          </cell>
          <cell r="D13757" t="str">
            <v>UN</v>
          </cell>
          <cell r="E13757">
            <v>1</v>
          </cell>
        </row>
        <row r="13758">
          <cell r="B13758">
            <v>92024</v>
          </cell>
          <cell r="C13758" t="str">
            <v>INTERRUPTOR SIMPLES (1 MÓDULO) COM 2 TOMADAS DE EMBUTIR 2P+T 10 A,  SEM SUPORTE E SEM PLACA - FORNECIMENTO E INSTALAÇÃO. AF_12/2015</v>
          </cell>
          <cell r="D13758" t="str">
            <v>UN</v>
          </cell>
          <cell r="E13758">
            <v>0</v>
          </cell>
        </row>
        <row r="13759">
          <cell r="B13759">
            <v>88247</v>
          </cell>
          <cell r="C13759" t="str">
            <v>AUXILIAR DE ELETRICISTA COM ENCARGOS COMPLEMENTARES</v>
          </cell>
          <cell r="D13759" t="str">
            <v>H</v>
          </cell>
          <cell r="E13759">
            <v>0.72</v>
          </cell>
        </row>
        <row r="13760">
          <cell r="B13760">
            <v>88264</v>
          </cell>
          <cell r="C13760" t="str">
            <v>ELETRICISTA COM ENCARGOS COMPLEMENTARES</v>
          </cell>
          <cell r="D13760" t="str">
            <v>H</v>
          </cell>
          <cell r="E13760">
            <v>0.72</v>
          </cell>
        </row>
        <row r="13761">
          <cell r="B13761">
            <v>38101</v>
          </cell>
          <cell r="C13761" t="str">
            <v>TOMADA 2P+T 10A, 250V  (APENAS MODULO)</v>
          </cell>
          <cell r="D13761" t="str">
            <v>UN</v>
          </cell>
          <cell r="E13761">
            <v>2</v>
          </cell>
        </row>
        <row r="13762">
          <cell r="B13762">
            <v>38112</v>
          </cell>
          <cell r="C13762" t="str">
            <v>INTERRUPTOR SIMPLES 10A, 250V (APENAS MODULO)</v>
          </cell>
          <cell r="D13762" t="str">
            <v>UN</v>
          </cell>
          <cell r="E13762">
            <v>1</v>
          </cell>
        </row>
        <row r="13763">
          <cell r="B13763">
            <v>92025</v>
          </cell>
          <cell r="C13763" t="str">
            <v>INTERRUPTOR SIMPLES (1 MÓDULO) COM 2 TOMADAS DE EMBUTIR 2P+T 10 A,  INCLUINDO SUPORTE E PLACA - FORNECIMENTO E INSTALAÇÃO. AF_12/2015</v>
          </cell>
          <cell r="D13763" t="str">
            <v>UN</v>
          </cell>
          <cell r="E13763">
            <v>0</v>
          </cell>
        </row>
        <row r="13764">
          <cell r="B13764">
            <v>91946</v>
          </cell>
          <cell r="C13764" t="str">
            <v>SUPORTE PARAFUSADO COM PLACA DE ENCAIXE 4" X 2" MÉDIO (1,30 M DO PISO) PARA PONTO ELÉTRICO - FORNECIMENTO E INSTALAÇÃO. AF_12/2015</v>
          </cell>
          <cell r="D13764" t="str">
            <v>UN</v>
          </cell>
          <cell r="E13764">
            <v>1</v>
          </cell>
        </row>
        <row r="13765">
          <cell r="B13765">
            <v>92024</v>
          </cell>
          <cell r="C13765" t="str">
            <v>INTERRUPTOR SIMPLES (1 MÓDULO) COM 2 TOMADAS DE EMBUTIR 2P+T 10 A,  SEM SUPORTE E SEM PLACA - FORNECIMENTO E INSTALAÇÃO. AF_12/2015</v>
          </cell>
          <cell r="D13765" t="str">
            <v>UN</v>
          </cell>
          <cell r="E13765">
            <v>1</v>
          </cell>
        </row>
        <row r="13766">
          <cell r="B13766">
            <v>92026</v>
          </cell>
          <cell r="C13766" t="str">
            <v>INTERRUPTOR SIMPLES (2 MÓDULOS) COM 1 TOMADA DE EMBUTIR 2P+T 10 A,  SEM SUPORTE E SEM PLACA - FORNECIMENTO E INSTALAÇÃO. AF_12/2015</v>
          </cell>
          <cell r="D13766" t="str">
            <v>UN</v>
          </cell>
          <cell r="E13766">
            <v>0</v>
          </cell>
        </row>
        <row r="13767">
          <cell r="B13767">
            <v>88247</v>
          </cell>
          <cell r="C13767" t="str">
            <v>AUXILIAR DE ELETRICISTA COM ENCARGOS COMPLEMENTARES</v>
          </cell>
          <cell r="D13767" t="str">
            <v>H</v>
          </cell>
          <cell r="E13767">
            <v>0.63700000000000001</v>
          </cell>
        </row>
        <row r="13768">
          <cell r="B13768">
            <v>88264</v>
          </cell>
          <cell r="C13768" t="str">
            <v>ELETRICISTA COM ENCARGOS COMPLEMENTARES</v>
          </cell>
          <cell r="D13768" t="str">
            <v>H</v>
          </cell>
          <cell r="E13768">
            <v>0.63700000000000001</v>
          </cell>
        </row>
        <row r="13769">
          <cell r="B13769">
            <v>38101</v>
          </cell>
          <cell r="C13769" t="str">
            <v>TOMADA 2P+T 10A, 250V  (APENAS MODULO)</v>
          </cell>
          <cell r="D13769" t="str">
            <v>UN</v>
          </cell>
          <cell r="E13769">
            <v>1</v>
          </cell>
        </row>
        <row r="13770">
          <cell r="B13770">
            <v>38112</v>
          </cell>
          <cell r="C13770" t="str">
            <v>INTERRUPTOR SIMPLES 10A, 250V (APENAS MODULO)</v>
          </cell>
          <cell r="D13770" t="str">
            <v>UN</v>
          </cell>
          <cell r="E13770">
            <v>2</v>
          </cell>
        </row>
        <row r="13771">
          <cell r="B13771">
            <v>92027</v>
          </cell>
          <cell r="C13771" t="str">
            <v>INTERRUPTOR SIMPLES (2 MÓDULOS) COM 1 TOMADA DE EMBUTIR 2P+T 10 A,  INCLUINDO SUPORTE E PLACA - FORNECIMENTO E INSTALAÇÃO. AF_12/2015</v>
          </cell>
          <cell r="D13771" t="str">
            <v>UN</v>
          </cell>
          <cell r="E13771">
            <v>0</v>
          </cell>
        </row>
        <row r="13772">
          <cell r="B13772">
            <v>91946</v>
          </cell>
          <cell r="C13772" t="str">
            <v>SUPORTE PARAFUSADO COM PLACA DE ENCAIXE 4" X 2" MÉDIO (1,30 M DO PISO) PARA PONTO ELÉTRICO - FORNECIMENTO E INSTALAÇÃO. AF_12/2015</v>
          </cell>
          <cell r="D13772" t="str">
            <v>UN</v>
          </cell>
          <cell r="E13772">
            <v>1</v>
          </cell>
        </row>
        <row r="13773">
          <cell r="B13773">
            <v>92026</v>
          </cell>
          <cell r="C13773" t="str">
            <v>INTERRUPTOR SIMPLES (2 MÓDULOS) COM 1 TOMADA DE EMBUTIR 2P+T 10 A,  SEM SUPORTE E SEM PLACA - FORNECIMENTO E INSTALAÇÃO. AF_12/2015</v>
          </cell>
          <cell r="D13773" t="str">
            <v>UN</v>
          </cell>
          <cell r="E13773">
            <v>1</v>
          </cell>
        </row>
        <row r="13774">
          <cell r="B13774">
            <v>92028</v>
          </cell>
          <cell r="C13774" t="str">
            <v>INTERRUPTOR PARALELO (1 MÓDULO) COM 1 TOMADA DE EMBUTIR 2P+T 10 A,  SEM SUPORTE E SEM PLACA - FORNECIMENTO E INSTALAÇÃO. AF_12/2015</v>
          </cell>
          <cell r="D13774" t="str">
            <v>UN</v>
          </cell>
          <cell r="E13774">
            <v>0</v>
          </cell>
        </row>
        <row r="13775">
          <cell r="B13775">
            <v>88247</v>
          </cell>
          <cell r="C13775" t="str">
            <v>AUXILIAR DE ELETRICISTA COM ENCARGOS COMPLEMENTARES</v>
          </cell>
          <cell r="D13775" t="str">
            <v>H</v>
          </cell>
          <cell r="E13775">
            <v>0.55500000000000005</v>
          </cell>
        </row>
        <row r="13776">
          <cell r="B13776">
            <v>88264</v>
          </cell>
          <cell r="C13776" t="str">
            <v>ELETRICISTA COM ENCARGOS COMPLEMENTARES</v>
          </cell>
          <cell r="D13776" t="str">
            <v>H</v>
          </cell>
          <cell r="E13776">
            <v>0.55500000000000005</v>
          </cell>
        </row>
        <row r="13777">
          <cell r="B13777">
            <v>38101</v>
          </cell>
          <cell r="C13777" t="str">
            <v>TOMADA 2P+T 10A, 250V  (APENAS MODULO)</v>
          </cell>
          <cell r="D13777" t="str">
            <v>UN</v>
          </cell>
          <cell r="E13777">
            <v>1</v>
          </cell>
        </row>
        <row r="13778">
          <cell r="B13778">
            <v>38113</v>
          </cell>
          <cell r="C13778" t="str">
            <v>INTERRUPTOR PARALELO 10A, 250V (APENAS MODULO)</v>
          </cell>
          <cell r="D13778" t="str">
            <v>UN</v>
          </cell>
          <cell r="E13778">
            <v>1</v>
          </cell>
        </row>
        <row r="13779">
          <cell r="B13779">
            <v>92029</v>
          </cell>
          <cell r="C13779" t="str">
            <v>INTERRUPTOR PARALELO (1 MÓDULO) COM 1 TOMADA DE EMBUTIR 2P+T 10 A,  INCLUINDO SUPORTE E PLACA - FORNECIMENTO E INSTALAÇÃO. AF_12/2015</v>
          </cell>
          <cell r="D13779" t="str">
            <v>UN</v>
          </cell>
          <cell r="E13779">
            <v>0</v>
          </cell>
        </row>
        <row r="13780">
          <cell r="B13780">
            <v>91946</v>
          </cell>
          <cell r="C13780" t="str">
            <v>SUPORTE PARAFUSADO COM PLACA DE ENCAIXE 4" X 2" MÉDIO (1,30 M DO PISO) PARA PONTO ELÉTRICO - FORNECIMENTO E INSTALAÇÃO. AF_12/2015</v>
          </cell>
          <cell r="D13780" t="str">
            <v>UN</v>
          </cell>
          <cell r="E13780">
            <v>1</v>
          </cell>
        </row>
        <row r="13781">
          <cell r="B13781">
            <v>92028</v>
          </cell>
          <cell r="C13781" t="str">
            <v>INTERRUPTOR PARALELO (1 MÓDULO) COM 1 TOMADA DE EMBUTIR 2P+T 10 A,  SEM SUPORTE E SEM PLACA - FORNECIMENTO E INSTALAÇÃO. AF_12/2015</v>
          </cell>
          <cell r="D13781" t="str">
            <v>UN</v>
          </cell>
          <cell r="E13781">
            <v>1</v>
          </cell>
        </row>
        <row r="13782">
          <cell r="B13782">
            <v>92030</v>
          </cell>
          <cell r="C13782" t="str">
            <v>INTERRUPTOR PARALELO (1 MÓDULO) COM 2 TOMADAS DE EMBUTIR 2P+T 10 A,  SEM SUPORTE E SEM PLACA - FORNECIMENTO E INSTALAÇÃO. AF_12/2015</v>
          </cell>
          <cell r="D13782" t="str">
            <v>UN</v>
          </cell>
          <cell r="E13782">
            <v>0</v>
          </cell>
        </row>
        <row r="13783">
          <cell r="B13783">
            <v>88247</v>
          </cell>
          <cell r="C13783" t="str">
            <v>AUXILIAR DE ELETRICISTA COM ENCARGOS COMPLEMENTARES</v>
          </cell>
          <cell r="D13783" t="str">
            <v>H</v>
          </cell>
          <cell r="E13783">
            <v>0.80200000000000005</v>
          </cell>
        </row>
        <row r="13784">
          <cell r="B13784">
            <v>88264</v>
          </cell>
          <cell r="C13784" t="str">
            <v>ELETRICISTA COM ENCARGOS COMPLEMENTARES</v>
          </cell>
          <cell r="D13784" t="str">
            <v>H</v>
          </cell>
          <cell r="E13784">
            <v>0.80200000000000005</v>
          </cell>
        </row>
        <row r="13785">
          <cell r="B13785">
            <v>38101</v>
          </cell>
          <cell r="C13785" t="str">
            <v>TOMADA 2P+T 10A, 250V  (APENAS MODULO)</v>
          </cell>
          <cell r="D13785" t="str">
            <v>UN</v>
          </cell>
          <cell r="E13785">
            <v>2</v>
          </cell>
        </row>
        <row r="13786">
          <cell r="B13786">
            <v>38113</v>
          </cell>
          <cell r="C13786" t="str">
            <v>INTERRUPTOR PARALELO 10A, 250V (APENAS MODULO)</v>
          </cell>
          <cell r="D13786" t="str">
            <v>UN</v>
          </cell>
          <cell r="E13786">
            <v>1</v>
          </cell>
        </row>
        <row r="13787">
          <cell r="B13787">
            <v>92031</v>
          </cell>
          <cell r="C13787" t="str">
            <v>INTERRUPTOR PARALELO (1 MÓDULO) COM 2 TOMADAS DE EMBUTIR 2P+T 10 A,  INCLUINDO SUPORTE E PLACA - FORNECIMENTO E INSTALAÇÃO. AF_12/2015</v>
          </cell>
          <cell r="D13787" t="str">
            <v>UN</v>
          </cell>
          <cell r="E13787">
            <v>0</v>
          </cell>
        </row>
        <row r="13788">
          <cell r="B13788">
            <v>91946</v>
          </cell>
          <cell r="C13788" t="str">
            <v>SUPORTE PARAFUSADO COM PLACA DE ENCAIXE 4" X 2" MÉDIO (1,30 M DO PISO) PARA PONTO ELÉTRICO - FORNECIMENTO E INSTALAÇÃO. AF_12/2015</v>
          </cell>
          <cell r="D13788" t="str">
            <v>UN</v>
          </cell>
          <cell r="E13788">
            <v>1</v>
          </cell>
        </row>
        <row r="13789">
          <cell r="B13789">
            <v>92030</v>
          </cell>
          <cell r="C13789" t="str">
            <v>INTERRUPTOR PARALELO (1 MÓDULO) COM 2 TOMADAS DE EMBUTIR 2P+T 10 A,  SEM SUPORTE E SEM PLACA - FORNECIMENTO E INSTALAÇÃO. AF_12/2015</v>
          </cell>
          <cell r="D13789" t="str">
            <v>UN</v>
          </cell>
          <cell r="E13789">
            <v>1</v>
          </cell>
        </row>
        <row r="13790">
          <cell r="B13790">
            <v>92032</v>
          </cell>
          <cell r="C13790" t="str">
            <v>INTERRUPTOR PARALELO (2 MÓDULOS) COM 1 TOMADA DE EMBUTIR 2P+T 10 A,  SEM SUPORTE E SEM PLACA - FORNECIMENTO E INSTALAÇÃO. AF_12/2015</v>
          </cell>
          <cell r="D13790" t="str">
            <v>UN</v>
          </cell>
          <cell r="E13790">
            <v>0</v>
          </cell>
        </row>
        <row r="13791">
          <cell r="B13791">
            <v>88247</v>
          </cell>
          <cell r="C13791" t="str">
            <v>AUXILIAR DE ELETRICISTA COM ENCARGOS COMPLEMENTARES</v>
          </cell>
          <cell r="D13791" t="str">
            <v>H</v>
          </cell>
          <cell r="E13791">
            <v>0.80200000000000005</v>
          </cell>
        </row>
        <row r="13792">
          <cell r="B13792">
            <v>88264</v>
          </cell>
          <cell r="C13792" t="str">
            <v>ELETRICISTA COM ENCARGOS COMPLEMENTARES</v>
          </cell>
          <cell r="D13792" t="str">
            <v>H</v>
          </cell>
          <cell r="E13792">
            <v>0.80200000000000005</v>
          </cell>
        </row>
        <row r="13793">
          <cell r="B13793">
            <v>38101</v>
          </cell>
          <cell r="C13793" t="str">
            <v>TOMADA 2P+T 10A, 250V  (APENAS MODULO)</v>
          </cell>
          <cell r="D13793" t="str">
            <v>UN</v>
          </cell>
          <cell r="E13793">
            <v>1</v>
          </cell>
        </row>
        <row r="13794">
          <cell r="B13794">
            <v>38113</v>
          </cell>
          <cell r="C13794" t="str">
            <v>INTERRUPTOR PARALELO 10A, 250V (APENAS MODULO)</v>
          </cell>
          <cell r="D13794" t="str">
            <v>UN</v>
          </cell>
          <cell r="E13794">
            <v>2</v>
          </cell>
        </row>
        <row r="13795">
          <cell r="B13795">
            <v>92033</v>
          </cell>
          <cell r="C13795" t="str">
            <v>INTERRUPTOR PARALELO (2 MÓDULOS) COM 1 TOMADA DE EMBUTIR 2P+T 10 A,  INCLUINDO SUPORTE E PLACA - FORNECIMENTO E INSTALAÇÃO. AF_12/2015</v>
          </cell>
          <cell r="D13795" t="str">
            <v>UN</v>
          </cell>
          <cell r="E13795">
            <v>0</v>
          </cell>
        </row>
        <row r="13796">
          <cell r="B13796">
            <v>91946</v>
          </cell>
          <cell r="C13796" t="str">
            <v>SUPORTE PARAFUSADO COM PLACA DE ENCAIXE 4" X 2" MÉDIO (1,30 M DO PISO) PARA PONTO ELÉTRICO - FORNECIMENTO E INSTALAÇÃO. AF_12/2015</v>
          </cell>
          <cell r="D13796" t="str">
            <v>UN</v>
          </cell>
          <cell r="E13796">
            <v>1</v>
          </cell>
        </row>
        <row r="13797">
          <cell r="B13797">
            <v>92032</v>
          </cell>
          <cell r="C13797" t="str">
            <v>INTERRUPTOR PARALELO (2 MÓDULOS) COM 1 TOMADA DE EMBUTIR 2P+T 10 A,  SEM SUPORTE E SEM PLACA - FORNECIMENTO E INSTALAÇÃO. AF_12/2015</v>
          </cell>
          <cell r="D13797" t="str">
            <v>UN</v>
          </cell>
          <cell r="E13797">
            <v>1</v>
          </cell>
        </row>
        <row r="13798">
          <cell r="B13798">
            <v>92034</v>
          </cell>
          <cell r="C13798" t="str">
            <v>INTERRUPTOR SIMPLES (1 MÓDULO), INTERRUPTOR PARALELO (1 MÓDULO) E 1 TOMADA DE EMBUTIR 2P+T 10 A,  SEM SUPORTE E SEM PLACA - FORNECIMENTO E INSTALAÇÃO. AF_12/2015</v>
          </cell>
          <cell r="D13798" t="str">
            <v>UN</v>
          </cell>
          <cell r="E13798">
            <v>0</v>
          </cell>
        </row>
        <row r="13799">
          <cell r="B13799">
            <v>88247</v>
          </cell>
          <cell r="C13799" t="str">
            <v>AUXILIAR DE ELETRICISTA COM ENCARGOS COMPLEMENTARES</v>
          </cell>
          <cell r="D13799" t="str">
            <v>H</v>
          </cell>
          <cell r="E13799">
            <v>0.72</v>
          </cell>
        </row>
        <row r="13800">
          <cell r="B13800">
            <v>88264</v>
          </cell>
          <cell r="C13800" t="str">
            <v>ELETRICISTA COM ENCARGOS COMPLEMENTARES</v>
          </cell>
          <cell r="D13800" t="str">
            <v>H</v>
          </cell>
          <cell r="E13800">
            <v>0.72</v>
          </cell>
        </row>
        <row r="13801">
          <cell r="B13801">
            <v>38101</v>
          </cell>
          <cell r="C13801" t="str">
            <v>TOMADA 2P+T 10A, 250V  (APENAS MODULO)</v>
          </cell>
          <cell r="D13801" t="str">
            <v>UN</v>
          </cell>
          <cell r="E13801">
            <v>1</v>
          </cell>
        </row>
        <row r="13802">
          <cell r="B13802">
            <v>38112</v>
          </cell>
          <cell r="C13802" t="str">
            <v>INTERRUPTOR SIMPLES 10A, 250V (APENAS MODULO)</v>
          </cell>
          <cell r="D13802" t="str">
            <v>UN</v>
          </cell>
          <cell r="E13802">
            <v>1</v>
          </cell>
        </row>
        <row r="13803">
          <cell r="B13803">
            <v>38113</v>
          </cell>
          <cell r="C13803" t="str">
            <v>INTERRUPTOR PARALELO 10A, 250V (APENAS MODULO)</v>
          </cell>
          <cell r="D13803" t="str">
            <v>UN</v>
          </cell>
          <cell r="E13803">
            <v>1</v>
          </cell>
        </row>
        <row r="13804">
          <cell r="B13804">
            <v>92035</v>
          </cell>
          <cell r="C13804" t="str">
            <v>INTERRUPTOR SIMPLES (1 MÓDULO), INTERRUPTOR PARALELO (1 MÓDULO) E 1 TOMADA DE EMBUTIR 2P+T 10 A,  INCLUINDO SUPORTE E PLACA - FORNECIMENTO E INSTALAÇÃO. AF_12/2015</v>
          </cell>
          <cell r="D13804" t="str">
            <v>UN</v>
          </cell>
          <cell r="E13804">
            <v>0</v>
          </cell>
        </row>
        <row r="13805">
          <cell r="B13805">
            <v>91946</v>
          </cell>
          <cell r="C13805" t="str">
            <v>SUPORTE PARAFUSADO COM PLACA DE ENCAIXE 4" X 2" MÉDIO (1,30 M DO PISO) PARA PONTO ELÉTRICO - FORNECIMENTO E INSTALAÇÃO. AF_12/2015</v>
          </cell>
          <cell r="D13805" t="str">
            <v>UN</v>
          </cell>
          <cell r="E13805">
            <v>1</v>
          </cell>
        </row>
        <row r="13806">
          <cell r="B13806">
            <v>92034</v>
          </cell>
          <cell r="C13806" t="str">
            <v>INTERRUPTOR SIMPLES (1 MÓDULO), INTERRUPTOR PARALELO (1 MÓDULO) E 1 TOMADA DE EMBUTIR 2P+T 10 A,  SEM SUPORTE E SEM PLACA - FORNECIMENTO E INSTALAÇÃO. AF_12/2015</v>
          </cell>
          <cell r="D13806" t="str">
            <v>UN</v>
          </cell>
          <cell r="E13806">
            <v>1</v>
          </cell>
        </row>
        <row r="13807">
          <cell r="B13807">
            <v>72278</v>
          </cell>
          <cell r="C13807" t="str">
            <v>LAMPADA VAPOR METALICO 400W - FORNECIMENTO E INSTALACAO</v>
          </cell>
          <cell r="D13807" t="str">
            <v>UN</v>
          </cell>
          <cell r="E13807">
            <v>0</v>
          </cell>
        </row>
        <row r="13808">
          <cell r="B13808">
            <v>88247</v>
          </cell>
          <cell r="C13808" t="str">
            <v>AUXILIAR DE ELETRICISTA COM ENCARGOS COMPLEMENTARES</v>
          </cell>
          <cell r="D13808" t="str">
            <v>H</v>
          </cell>
          <cell r="E13808">
            <v>0.3</v>
          </cell>
        </row>
        <row r="13809">
          <cell r="B13809">
            <v>88264</v>
          </cell>
          <cell r="C13809" t="str">
            <v>ELETRICISTA COM ENCARGOS COMPLEMENTARES</v>
          </cell>
          <cell r="D13809" t="str">
            <v>H</v>
          </cell>
          <cell r="E13809">
            <v>0.3</v>
          </cell>
        </row>
        <row r="13810">
          <cell r="B13810">
            <v>3752</v>
          </cell>
          <cell r="C13810" t="str">
            <v>LAMPADA VAPOR METALICO TUBULAR 400 W (BASE E40)</v>
          </cell>
          <cell r="D13810" t="str">
            <v>UN</v>
          </cell>
          <cell r="E13810">
            <v>1</v>
          </cell>
        </row>
        <row r="13811">
          <cell r="B13811">
            <v>72280</v>
          </cell>
          <cell r="C13811" t="str">
            <v>IGNITOR PARA PARTIDA LÂMPADA VAPOR SÓDIO ALTA PRESSÃO ATÉ 400W</v>
          </cell>
          <cell r="D13811" t="str">
            <v>UN</v>
          </cell>
          <cell r="E13811">
            <v>0</v>
          </cell>
        </row>
        <row r="13812">
          <cell r="B13812">
            <v>88247</v>
          </cell>
          <cell r="C13812" t="str">
            <v>AUXILIAR DE ELETRICISTA COM ENCARGOS COMPLEMENTARES</v>
          </cell>
          <cell r="D13812" t="str">
            <v>H</v>
          </cell>
          <cell r="E13812">
            <v>0.5</v>
          </cell>
        </row>
        <row r="13813">
          <cell r="B13813">
            <v>88264</v>
          </cell>
          <cell r="C13813" t="str">
            <v>ELETRICISTA COM ENCARGOS COMPLEMENTARES</v>
          </cell>
          <cell r="D13813" t="str">
            <v>H</v>
          </cell>
          <cell r="E13813">
            <v>0.5</v>
          </cell>
        </row>
        <row r="13814">
          <cell r="B13814">
            <v>3389</v>
          </cell>
          <cell r="C13814" t="str">
            <v>IGNITOR PARA LAMPADA DE VAPOR DE SODIO / VAPOR METALICO ATE 400 W, TENSAO DE PULSO ENTRE 3000 A 4500 V</v>
          </cell>
          <cell r="D13814" t="str">
            <v>UN</v>
          </cell>
          <cell r="E13814">
            <v>1</v>
          </cell>
        </row>
        <row r="13815">
          <cell r="B13815" t="str">
            <v>73953/1</v>
          </cell>
          <cell r="C13815" t="str">
            <v>LUMINARIA TIPO CALHA, DE SOBREPOR, COM REATOR DE PARTIDA RAPIDA E LAMPADA FLUORESCENTE 1X20W, COMPLETA,  FORNECIMENTO E INSTALACAO</v>
          </cell>
          <cell r="D13815" t="str">
            <v>UN</v>
          </cell>
          <cell r="E13815">
            <v>0</v>
          </cell>
        </row>
        <row r="13816">
          <cell r="B13816">
            <v>88264</v>
          </cell>
          <cell r="C13816" t="str">
            <v>ELETRICISTA COM ENCARGOS COMPLEMENTARES</v>
          </cell>
          <cell r="D13816" t="str">
            <v>H</v>
          </cell>
          <cell r="E13816">
            <v>0.7</v>
          </cell>
        </row>
        <row r="13817">
          <cell r="B13817">
            <v>88316</v>
          </cell>
          <cell r="C13817" t="str">
            <v>SERVENTE COM ENCARGOS COMPLEMENTARES</v>
          </cell>
          <cell r="D13817" t="str">
            <v>H</v>
          </cell>
          <cell r="E13817">
            <v>0.7</v>
          </cell>
        </row>
        <row r="13818">
          <cell r="B13818">
            <v>3788</v>
          </cell>
          <cell r="C13818" t="str">
            <v>LUMINARIA CALHA SOBREPOR EM CHAPA ACO C/ 1 LAMPADA FLUORESCENTE 20W   (COMPLETA, INCL. REATOR PART RAPIDA E LAMPADA)</v>
          </cell>
          <cell r="D13818" t="str">
            <v>UN</v>
          </cell>
          <cell r="E13818">
            <v>1</v>
          </cell>
        </row>
        <row r="13819">
          <cell r="B13819" t="str">
            <v>73953/2</v>
          </cell>
          <cell r="C13819" t="str">
            <v>LUMINARIA TIPO CALHA, DE SOBREPOR, COM REATOR DE PARTIDA RAPIDA E LAMPADA FLUORESCENTE 2X20W, COMPLETA, FORNECIMENTO E INSTALACAO</v>
          </cell>
          <cell r="D13819" t="str">
            <v>UN</v>
          </cell>
          <cell r="E13819">
            <v>0</v>
          </cell>
        </row>
        <row r="13820">
          <cell r="B13820">
            <v>88264</v>
          </cell>
          <cell r="C13820" t="str">
            <v>ELETRICISTA COM ENCARGOS COMPLEMENTARES</v>
          </cell>
          <cell r="D13820" t="str">
            <v>H</v>
          </cell>
          <cell r="E13820">
            <v>0.85</v>
          </cell>
        </row>
        <row r="13821">
          <cell r="B13821">
            <v>88316</v>
          </cell>
          <cell r="C13821" t="str">
            <v>SERVENTE COM ENCARGOS COMPLEMENTARES</v>
          </cell>
          <cell r="D13821" t="str">
            <v>H</v>
          </cell>
          <cell r="E13821">
            <v>0.85</v>
          </cell>
        </row>
        <row r="13822">
          <cell r="B13822">
            <v>3811</v>
          </cell>
          <cell r="C13822" t="str">
            <v>LUMINARIA CALHA SOBREPOR EM CHAPA ACO C/ 2 LAMPADAS FLUORESCENTES 20W TIPO TMS 500 PHILIPS OU EQUIV (COMPLETA, INCL. REAT PART RAP+LAMP+SUP)</v>
          </cell>
          <cell r="D13822" t="str">
            <v>UN</v>
          </cell>
          <cell r="E13822">
            <v>1</v>
          </cell>
        </row>
        <row r="13823">
          <cell r="B13823" t="str">
            <v>73953/4</v>
          </cell>
          <cell r="C13823" t="str">
            <v>LUMINARIA TIPO CALHA, DE SOBREPOR, COM REATOR DE PARTIDA RAPIDA E LAMPADA FLUORESCENTE 4X20W, COMPLETA, FORNECIMENTO E INSTALACAO</v>
          </cell>
          <cell r="D13823" t="str">
            <v>UN</v>
          </cell>
          <cell r="E13823">
            <v>0</v>
          </cell>
        </row>
        <row r="13824">
          <cell r="B13824">
            <v>88264</v>
          </cell>
          <cell r="C13824" t="str">
            <v>ELETRICISTA COM ENCARGOS COMPLEMENTARES</v>
          </cell>
          <cell r="D13824" t="str">
            <v>H</v>
          </cell>
          <cell r="E13824">
            <v>1.2</v>
          </cell>
        </row>
        <row r="13825">
          <cell r="B13825">
            <v>88316</v>
          </cell>
          <cell r="C13825" t="str">
            <v>SERVENTE COM ENCARGOS COMPLEMENTARES</v>
          </cell>
          <cell r="D13825" t="str">
            <v>H</v>
          </cell>
          <cell r="E13825">
            <v>1.2</v>
          </cell>
        </row>
        <row r="13826">
          <cell r="B13826">
            <v>3785</v>
          </cell>
          <cell r="C13826" t="str">
            <v>!EM PROCESSO DE DESATIVACAO! LUMINARIA DE SOBREPOR EM CHAPA DE ACO PARA LAMPADA FLUORESCENTE, COM 4 LAMPADAS DE 14 W E REATOR INCLUSOS</v>
          </cell>
          <cell r="D13826" t="str">
            <v>UN</v>
          </cell>
          <cell r="E13826">
            <v>1</v>
          </cell>
        </row>
        <row r="13827">
          <cell r="B13827" t="str">
            <v>73953/5</v>
          </cell>
          <cell r="C13827" t="str">
            <v>LUMINARIA TIPO CALHA, DE SOBREPOR, COM REATOR DE PARTIDA RAPIDA E LAMPADA FLUORESCENTE 1X40W, COMPLETA, FORNECIMENTO E INSTALACAO</v>
          </cell>
          <cell r="D13827" t="str">
            <v>UN</v>
          </cell>
          <cell r="E13827">
            <v>0</v>
          </cell>
        </row>
        <row r="13828">
          <cell r="B13828">
            <v>88264</v>
          </cell>
          <cell r="C13828" t="str">
            <v>ELETRICISTA COM ENCARGOS COMPLEMENTARES</v>
          </cell>
          <cell r="D13828" t="str">
            <v>H</v>
          </cell>
          <cell r="E13828">
            <v>0.85</v>
          </cell>
        </row>
        <row r="13829">
          <cell r="B13829">
            <v>88316</v>
          </cell>
          <cell r="C13829" t="str">
            <v>SERVENTE COM ENCARGOS COMPLEMENTARES</v>
          </cell>
          <cell r="D13829" t="str">
            <v>H</v>
          </cell>
          <cell r="E13829">
            <v>0.85</v>
          </cell>
        </row>
        <row r="13830">
          <cell r="B13830">
            <v>3780</v>
          </cell>
          <cell r="C13830" t="str">
            <v>LUMINARIA PARA LAMPADA FLUORESCENTE COM CALHA DE SOBREPOR EM CHAPA DE ACO, INCLUINDO 1 LAMPADA DE 40 W E REATOR ELETRONICO DE PARTIDA RAPIDA.</v>
          </cell>
          <cell r="D13830" t="str">
            <v>UN</v>
          </cell>
          <cell r="E13830">
            <v>1</v>
          </cell>
        </row>
        <row r="13831">
          <cell r="B13831" t="str">
            <v>73953/6</v>
          </cell>
          <cell r="C13831" t="str">
            <v>LUMINARIA TIPO CALHA, DE SOBREPOR, COM REATOR DE PARTIDA RAPIDA E LAMPADA FLUORESCENTE 2X40W, COMPLETA, FORNECIMENTO E INSTALACAO</v>
          </cell>
          <cell r="D13831" t="str">
            <v>UN</v>
          </cell>
          <cell r="E13831">
            <v>0</v>
          </cell>
        </row>
        <row r="13832">
          <cell r="B13832">
            <v>88264</v>
          </cell>
          <cell r="C13832" t="str">
            <v>ELETRICISTA COM ENCARGOS COMPLEMENTARES</v>
          </cell>
          <cell r="D13832" t="str">
            <v>H</v>
          </cell>
          <cell r="E13832">
            <v>1</v>
          </cell>
        </row>
        <row r="13833">
          <cell r="B13833">
            <v>88316</v>
          </cell>
          <cell r="C13833" t="str">
            <v>SERVENTE COM ENCARGOS COMPLEMENTARES</v>
          </cell>
          <cell r="D13833" t="str">
            <v>H</v>
          </cell>
          <cell r="E13833">
            <v>1</v>
          </cell>
        </row>
        <row r="13834">
          <cell r="B13834">
            <v>3799</v>
          </cell>
          <cell r="C13834" t="str">
            <v>LUMINARIA CALHA SOBREPOR EM CHAPA ACO C/ 2 LAMPADAS FLUORESCENTES 40W (COMPLETA, INCL REATOR PART RAPIDA E LAMPADAS)</v>
          </cell>
          <cell r="D13834" t="str">
            <v>UN</v>
          </cell>
          <cell r="E13834">
            <v>1</v>
          </cell>
        </row>
        <row r="13835">
          <cell r="B13835" t="str">
            <v>73953/8</v>
          </cell>
          <cell r="C13835" t="str">
            <v>LUMINARIA TIPO CALHA, DE SOBREPOR, COM REATOR DE PARTIDA RAPIDA E LAMPADA FLUORESCENTE 4X40W, COMPLETA, FORNECIMENTO E INSTALACAO</v>
          </cell>
          <cell r="D13835" t="str">
            <v>UN</v>
          </cell>
          <cell r="E13835">
            <v>0</v>
          </cell>
        </row>
        <row r="13836">
          <cell r="B13836">
            <v>88264</v>
          </cell>
          <cell r="C13836" t="str">
            <v>ELETRICISTA COM ENCARGOS COMPLEMENTARES</v>
          </cell>
          <cell r="D13836" t="str">
            <v>H</v>
          </cell>
          <cell r="E13836">
            <v>1.35</v>
          </cell>
        </row>
        <row r="13837">
          <cell r="B13837">
            <v>88316</v>
          </cell>
          <cell r="C13837" t="str">
            <v>SERVENTE COM ENCARGOS COMPLEMENTARES</v>
          </cell>
          <cell r="D13837" t="str">
            <v>H</v>
          </cell>
          <cell r="E13837">
            <v>1.35</v>
          </cell>
        </row>
        <row r="13838">
          <cell r="B13838">
            <v>3784</v>
          </cell>
          <cell r="C13838" t="str">
            <v>!EM PROCESSO DE DESATIVACAO! LUMINARIA CALHA SOBREPOR EM CHAPA ACO C/ 4 LAMPADAS FLUORESCENTES 40W (COMPLETA, INCL. REATOR PART RAPIDA E LAMPADAS)</v>
          </cell>
          <cell r="D13838" t="str">
            <v>UN</v>
          </cell>
          <cell r="E13838">
            <v>1</v>
          </cell>
        </row>
        <row r="13839">
          <cell r="B13839" t="str">
            <v>73953/9</v>
          </cell>
          <cell r="C13839" t="str">
            <v>LUMINARIA SOBREPOR TP CALHA C/REATOR PART CONVENC LAMP 1X20W E STARTERFIX EM LAJE OU FORRO - FORNECIMENTO E COLOCACAO</v>
          </cell>
          <cell r="D13839" t="str">
            <v>UN</v>
          </cell>
          <cell r="E13839">
            <v>0</v>
          </cell>
        </row>
        <row r="13840">
          <cell r="B13840">
            <v>88264</v>
          </cell>
          <cell r="C13840" t="str">
            <v>ELETRICISTA COM ENCARGOS COMPLEMENTARES</v>
          </cell>
          <cell r="D13840" t="str">
            <v>H</v>
          </cell>
          <cell r="E13840">
            <v>0.5</v>
          </cell>
        </row>
        <row r="13841">
          <cell r="B13841">
            <v>88316</v>
          </cell>
          <cell r="C13841" t="str">
            <v>SERVENTE COM ENCARGOS COMPLEMENTARES</v>
          </cell>
          <cell r="D13841" t="str">
            <v>H</v>
          </cell>
          <cell r="E13841">
            <v>0.5</v>
          </cell>
        </row>
        <row r="13842">
          <cell r="B13842">
            <v>3788</v>
          </cell>
          <cell r="C13842" t="str">
            <v>LUMINARIA CALHA SOBREPOR EM CHAPA ACO C/ 1 LAMPADA FLUORESCENTE 20W   (COMPLETA, INCL. REATOR PART RAPIDA E LAMPADA)</v>
          </cell>
          <cell r="D13842" t="str">
            <v>UN</v>
          </cell>
          <cell r="E13842">
            <v>1</v>
          </cell>
        </row>
        <row r="13843">
          <cell r="B13843" t="str">
            <v>74041/1</v>
          </cell>
          <cell r="C13843" t="str">
            <v>LUMINARIA GLOBO VIDRO LEITOSO/PLAFONIER/BOCAL/LAMPADA FLUORESCENTE 20W</v>
          </cell>
          <cell r="D13843" t="str">
            <v>UN</v>
          </cell>
          <cell r="E13843">
            <v>0</v>
          </cell>
        </row>
        <row r="13844">
          <cell r="B13844">
            <v>88247</v>
          </cell>
          <cell r="C13844" t="str">
            <v>AUXILIAR DE ELETRICISTA COM ENCARGOS COMPLEMENTARES</v>
          </cell>
          <cell r="D13844" t="str">
            <v>H</v>
          </cell>
          <cell r="E13844">
            <v>0.8</v>
          </cell>
        </row>
        <row r="13845">
          <cell r="B13845">
            <v>88264</v>
          </cell>
          <cell r="C13845" t="str">
            <v>ELETRICISTA COM ENCARGOS COMPLEMENTARES</v>
          </cell>
          <cell r="D13845" t="str">
            <v>H</v>
          </cell>
          <cell r="E13845">
            <v>0.8</v>
          </cell>
        </row>
        <row r="13846">
          <cell r="B13846">
            <v>3753</v>
          </cell>
          <cell r="C13846" t="str">
            <v>LAMPADA FLUORESCENTE TUBULAR T10, DE 20 OU 40 W, BIVOLT</v>
          </cell>
          <cell r="D13846" t="str">
            <v>UN</v>
          </cell>
          <cell r="E13846">
            <v>1</v>
          </cell>
        </row>
        <row r="13847">
          <cell r="B13847">
            <v>3803</v>
          </cell>
          <cell r="C13847" t="str">
            <v>LUMINARIA PLAFONIER SOBREPOR ARO/BASE METALICA C/ GLOBO ESFERICO VIDRO LEITOSO BOCA 10CM DIAM 20CM P/ 1 LAMP INCAND, INCL SOQUETE PORCELANA</v>
          </cell>
          <cell r="D13847" t="str">
            <v>UN</v>
          </cell>
          <cell r="E13847">
            <v>1</v>
          </cell>
        </row>
        <row r="13848">
          <cell r="B13848" t="str">
            <v>74041/2</v>
          </cell>
          <cell r="C13848" t="str">
            <v>LUMINARIA GLOBO VIDRO LEITOSO/PLAFONIER/BOCAL/LAMPADA FLUORESCENTE 40W</v>
          </cell>
          <cell r="D13848" t="str">
            <v>UN</v>
          </cell>
          <cell r="E13848">
            <v>0</v>
          </cell>
        </row>
        <row r="13849">
          <cell r="B13849">
            <v>88247</v>
          </cell>
          <cell r="C13849" t="str">
            <v>AUXILIAR DE ELETRICISTA COM ENCARGOS COMPLEMENTARES</v>
          </cell>
          <cell r="D13849" t="str">
            <v>H</v>
          </cell>
          <cell r="E13849">
            <v>0.8</v>
          </cell>
        </row>
        <row r="13850">
          <cell r="B13850">
            <v>88264</v>
          </cell>
          <cell r="C13850" t="str">
            <v>ELETRICISTA COM ENCARGOS COMPLEMENTARES</v>
          </cell>
          <cell r="D13850" t="str">
            <v>H</v>
          </cell>
          <cell r="E13850">
            <v>0.8</v>
          </cell>
        </row>
        <row r="13851">
          <cell r="B13851">
            <v>3753</v>
          </cell>
          <cell r="C13851" t="str">
            <v>LAMPADA FLUORESCENTE TUBULAR T10, DE 20 OU 40 W, BIVOLT</v>
          </cell>
          <cell r="D13851" t="str">
            <v>UN</v>
          </cell>
          <cell r="E13851">
            <v>1</v>
          </cell>
        </row>
        <row r="13852">
          <cell r="B13852">
            <v>3803</v>
          </cell>
          <cell r="C13852" t="str">
            <v>LUMINARIA PLAFONIER SOBREPOR ARO/BASE METALICA C/ GLOBO ESFERICO VIDRO LEITOSO BOCA 10CM DIAM 20CM P/ 1 LAMP INCAND, INCL SOQUETE PORCELANA</v>
          </cell>
          <cell r="D13852" t="str">
            <v>UN</v>
          </cell>
          <cell r="E13852">
            <v>1</v>
          </cell>
        </row>
        <row r="13853">
          <cell r="B13853" t="str">
            <v>74082/1</v>
          </cell>
          <cell r="C13853" t="str">
            <v>REFLETOR REDONDO EM ALUMINIO COM SUPORTE E ALCA REGULAVEL PARA FIXACAO, COM LAMPADA VAPOR DE MERCURIO 250W</v>
          </cell>
          <cell r="D13853" t="str">
            <v>UN</v>
          </cell>
          <cell r="E13853">
            <v>0</v>
          </cell>
        </row>
        <row r="13854">
          <cell r="B13854">
            <v>88247</v>
          </cell>
          <cell r="C13854" t="str">
            <v>AUXILIAR DE ELETRICISTA COM ENCARGOS COMPLEMENTARES</v>
          </cell>
          <cell r="D13854" t="str">
            <v>H</v>
          </cell>
          <cell r="E13854">
            <v>2</v>
          </cell>
        </row>
        <row r="13855">
          <cell r="B13855">
            <v>88264</v>
          </cell>
          <cell r="C13855" t="str">
            <v>ELETRICISTA COM ENCARGOS COMPLEMENTARES</v>
          </cell>
          <cell r="D13855" t="str">
            <v>H</v>
          </cell>
          <cell r="E13855">
            <v>2</v>
          </cell>
        </row>
        <row r="13856">
          <cell r="B13856">
            <v>3749</v>
          </cell>
          <cell r="C13856" t="str">
            <v>LAMPADA VAPOR MERCURIO 250 W (BASE E40)</v>
          </cell>
          <cell r="D13856" t="str">
            <v>UN</v>
          </cell>
          <cell r="E13856">
            <v>1</v>
          </cell>
        </row>
        <row r="13857">
          <cell r="B13857">
            <v>12317</v>
          </cell>
          <cell r="C13857" t="str">
            <v>REATOR P/ 1 LAMPADA VAPOR DE MERCURIO 250W USO EXT</v>
          </cell>
          <cell r="D13857" t="str">
            <v>UN</v>
          </cell>
          <cell r="E13857">
            <v>1</v>
          </cell>
        </row>
        <row r="13858">
          <cell r="B13858">
            <v>13390</v>
          </cell>
          <cell r="C13858" t="str">
            <v>REFLETOR REDONDO EM ALUMINIO ANODIZADO PARA LAMPADA VAPOR DE MERCURIO/SODIO, CORPO EM ALUMINIO COM PINTURA EPOXI, PARA LAMPADA E-27 DE 300 W, COM SUPORTE REDONDO E ALCA REGULAVEL PARA FIXACAO.</v>
          </cell>
          <cell r="D13858" t="str">
            <v>UN</v>
          </cell>
          <cell r="E13858">
            <v>1</v>
          </cell>
        </row>
        <row r="13859">
          <cell r="B13859" t="str">
            <v>74094/1</v>
          </cell>
          <cell r="C13859" t="str">
            <v>LUMINARIA TIPO SPOT PARA 1 LAMPADA INCANDESCENTE/FLUORESCENTE COMPACTA</v>
          </cell>
          <cell r="D13859" t="str">
            <v>UN</v>
          </cell>
          <cell r="E13859">
            <v>0</v>
          </cell>
        </row>
        <row r="13860">
          <cell r="B13860">
            <v>88247</v>
          </cell>
          <cell r="C13860" t="str">
            <v>AUXILIAR DE ELETRICISTA COM ENCARGOS COMPLEMENTARES</v>
          </cell>
          <cell r="D13860" t="str">
            <v>H</v>
          </cell>
          <cell r="E13860">
            <v>0.5</v>
          </cell>
        </row>
        <row r="13861">
          <cell r="B13861">
            <v>88264</v>
          </cell>
          <cell r="C13861" t="str">
            <v>ELETRICISTA COM ENCARGOS COMPLEMENTARES</v>
          </cell>
          <cell r="D13861" t="str">
            <v>H</v>
          </cell>
          <cell r="E13861">
            <v>0.5</v>
          </cell>
        </row>
        <row r="13862">
          <cell r="B13862">
            <v>12266</v>
          </cell>
          <cell r="C13862" t="str">
            <v>LUMINARIA PHILLIPS TIPO SPOT</v>
          </cell>
          <cell r="D13862" t="str">
            <v>UN</v>
          </cell>
          <cell r="E13862">
            <v>1</v>
          </cell>
        </row>
        <row r="13863">
          <cell r="B13863">
            <v>21127</v>
          </cell>
          <cell r="C13863" t="str">
            <v>FITA ISOLANTE ADESIVA ANTICHAMA, USO ATE 750 V, EM ROLO DE 19 MM X 5 M</v>
          </cell>
          <cell r="D13863" t="str">
            <v>UN</v>
          </cell>
          <cell r="E13863">
            <v>0.06</v>
          </cell>
        </row>
        <row r="13864">
          <cell r="B13864">
            <v>83391</v>
          </cell>
          <cell r="C13864" t="str">
            <v>REATOR PARA LAMPADA FLUORESCENTE 2X40W PARTIDA RAPIDA FORNECIMENTO E INSTALACAO</v>
          </cell>
          <cell r="D13864" t="str">
            <v>UN</v>
          </cell>
          <cell r="E13864">
            <v>0</v>
          </cell>
        </row>
        <row r="13865">
          <cell r="B13865">
            <v>88264</v>
          </cell>
          <cell r="C13865" t="str">
            <v>ELETRICISTA COM ENCARGOS COMPLEMENTARES</v>
          </cell>
          <cell r="D13865" t="str">
            <v>H</v>
          </cell>
          <cell r="E13865">
            <v>0.45</v>
          </cell>
        </row>
        <row r="13866">
          <cell r="B13866">
            <v>1079</v>
          </cell>
          <cell r="C13866" t="str">
            <v>REATOR PARTIDA RAPIDA P/ 2 LAMPADAS FLUORESCENTES 40W/127V</v>
          </cell>
          <cell r="D13866" t="str">
            <v>UN</v>
          </cell>
          <cell r="E13866">
            <v>1</v>
          </cell>
        </row>
        <row r="13867">
          <cell r="B13867">
            <v>83392</v>
          </cell>
          <cell r="C13867" t="str">
            <v>REATOR PARA LAMPADA FLUORESCENTE 1X20W PARTIDA RAPIDA FORNECIMENTO E INSTALACAO</v>
          </cell>
          <cell r="D13867" t="str">
            <v>UN</v>
          </cell>
          <cell r="E13867">
            <v>0</v>
          </cell>
        </row>
        <row r="13868">
          <cell r="B13868">
            <v>88264</v>
          </cell>
          <cell r="C13868" t="str">
            <v>ELETRICISTA COM ENCARGOS COMPLEMENTARES</v>
          </cell>
          <cell r="D13868" t="str">
            <v>H</v>
          </cell>
          <cell r="E13868">
            <v>0.33</v>
          </cell>
        </row>
        <row r="13869">
          <cell r="B13869">
            <v>1088</v>
          </cell>
          <cell r="C13869" t="str">
            <v>REATOR PARTIDA RAPIDA P/ 1 LAMPADA FLUORESCENTE 20W/127V</v>
          </cell>
          <cell r="D13869" t="str">
            <v>UN</v>
          </cell>
          <cell r="E13869">
            <v>1</v>
          </cell>
        </row>
        <row r="13870">
          <cell r="B13870">
            <v>83393</v>
          </cell>
          <cell r="C13870" t="str">
            <v>REATOR PARA LAMPADA FLUORESCENTE 1X40W PARTIDA RAPIDA FORNECIMENTO E INSTALACAO</v>
          </cell>
          <cell r="D13870" t="str">
            <v>UN</v>
          </cell>
          <cell r="E13870">
            <v>0</v>
          </cell>
        </row>
        <row r="13871">
          <cell r="B13871">
            <v>88264</v>
          </cell>
          <cell r="C13871" t="str">
            <v>ELETRICISTA COM ENCARGOS COMPLEMENTARES</v>
          </cell>
          <cell r="D13871" t="str">
            <v>H</v>
          </cell>
          <cell r="E13871">
            <v>0.45</v>
          </cell>
        </row>
        <row r="13872">
          <cell r="B13872">
            <v>1087</v>
          </cell>
          <cell r="C13872" t="str">
            <v>REATOR PARTIDA RAPIDA P/ 1 LAMPADA FLUORESCENTE 40W/127V</v>
          </cell>
          <cell r="D13872" t="str">
            <v>UN</v>
          </cell>
          <cell r="E13872">
            <v>1</v>
          </cell>
        </row>
        <row r="13873">
          <cell r="B13873">
            <v>83468</v>
          </cell>
          <cell r="C13873" t="str">
            <v>LAMPADA FLUORESCENTE 20W - FORNECIMENTO E INSTALACAO</v>
          </cell>
          <cell r="D13873" t="str">
            <v>UN</v>
          </cell>
          <cell r="E13873">
            <v>0</v>
          </cell>
        </row>
        <row r="13874">
          <cell r="B13874">
            <v>88247</v>
          </cell>
          <cell r="C13874" t="str">
            <v>AUXILIAR DE ELETRICISTA COM ENCARGOS COMPLEMENTARES</v>
          </cell>
          <cell r="D13874" t="str">
            <v>H</v>
          </cell>
          <cell r="E13874">
            <v>1.4999999999999999E-2</v>
          </cell>
        </row>
        <row r="13875">
          <cell r="B13875">
            <v>88264</v>
          </cell>
          <cell r="C13875" t="str">
            <v>ELETRICISTA COM ENCARGOS COMPLEMENTARES</v>
          </cell>
          <cell r="D13875" t="str">
            <v>H</v>
          </cell>
          <cell r="E13875">
            <v>1.4999999999999999E-2</v>
          </cell>
        </row>
        <row r="13876">
          <cell r="B13876">
            <v>3753</v>
          </cell>
          <cell r="C13876" t="str">
            <v>LAMPADA FLUORESCENTE TUBULAR T10, DE 20 OU 40 W, BIVOLT</v>
          </cell>
          <cell r="D13876" t="str">
            <v>UN</v>
          </cell>
          <cell r="E13876">
            <v>1</v>
          </cell>
        </row>
        <row r="13877">
          <cell r="B13877">
            <v>83469</v>
          </cell>
          <cell r="C13877" t="str">
            <v>LAMPADA FLUORESCENTE 40W - FORNECIMENTO E INSTALACAO</v>
          </cell>
          <cell r="D13877" t="str">
            <v>UN</v>
          </cell>
          <cell r="E13877">
            <v>0</v>
          </cell>
        </row>
        <row r="13878">
          <cell r="B13878">
            <v>88247</v>
          </cell>
          <cell r="C13878" t="str">
            <v>AUXILIAR DE ELETRICISTA COM ENCARGOS COMPLEMENTARES</v>
          </cell>
          <cell r="D13878" t="str">
            <v>H</v>
          </cell>
          <cell r="E13878">
            <v>1.4999999999999999E-2</v>
          </cell>
        </row>
        <row r="13879">
          <cell r="B13879">
            <v>88264</v>
          </cell>
          <cell r="C13879" t="str">
            <v>ELETRICISTA COM ENCARGOS COMPLEMENTARES</v>
          </cell>
          <cell r="D13879" t="str">
            <v>H</v>
          </cell>
          <cell r="E13879">
            <v>1.4999999999999999E-2</v>
          </cell>
        </row>
        <row r="13880">
          <cell r="B13880">
            <v>3753</v>
          </cell>
          <cell r="C13880" t="str">
            <v>LAMPADA FLUORESCENTE TUBULAR T10, DE 20 OU 40 W, BIVOLT</v>
          </cell>
          <cell r="D13880" t="str">
            <v>UN</v>
          </cell>
          <cell r="E13880">
            <v>1</v>
          </cell>
        </row>
        <row r="13881">
          <cell r="B13881">
            <v>83470</v>
          </cell>
          <cell r="C13881" t="str">
            <v>LAMPADA FLUORESCENTE TP HO 85W - FORNECIMENTO E INSTALACAO</v>
          </cell>
          <cell r="D13881" t="str">
            <v>UN</v>
          </cell>
          <cell r="E13881">
            <v>0</v>
          </cell>
        </row>
        <row r="13882">
          <cell r="B13882">
            <v>88264</v>
          </cell>
          <cell r="C13882" t="str">
            <v>ELETRICISTA COM ENCARGOS COMPLEMENTARES</v>
          </cell>
          <cell r="D13882" t="str">
            <v>H</v>
          </cell>
          <cell r="E13882">
            <v>0.1</v>
          </cell>
        </row>
        <row r="13883">
          <cell r="B13883">
            <v>38192</v>
          </cell>
          <cell r="C13883" t="str">
            <v>LAMPADA FLUORESCENTE ESPIRAL BRANCA 65 W, BASE E27 (127/220 V)</v>
          </cell>
          <cell r="D13883" t="str">
            <v>UN</v>
          </cell>
          <cell r="E13883">
            <v>1</v>
          </cell>
        </row>
        <row r="13884">
          <cell r="B13884">
            <v>93040</v>
          </cell>
          <cell r="C13884" t="str">
            <v>LÂMPADA FLUORESCENTE COMPACTA 15 W 2U, BASE E27 - FORNECIMENTO E INSTALAÇÃO</v>
          </cell>
          <cell r="D13884" t="str">
            <v>UN</v>
          </cell>
          <cell r="E13884">
            <v>0</v>
          </cell>
        </row>
        <row r="13885">
          <cell r="B13885">
            <v>88247</v>
          </cell>
          <cell r="C13885" t="str">
            <v>AUXILIAR DE ELETRICISTA COM ENCARGOS COMPLEMENTARES</v>
          </cell>
          <cell r="D13885" t="str">
            <v>H</v>
          </cell>
          <cell r="E13885">
            <v>0.1</v>
          </cell>
        </row>
        <row r="13886">
          <cell r="B13886">
            <v>38191</v>
          </cell>
          <cell r="C13886" t="str">
            <v>LAMPADA FLUORESCENTE COMPACTA 2U BRANCA 15 W, BASE E27 (127/220 V)</v>
          </cell>
          <cell r="D13886" t="str">
            <v>UN</v>
          </cell>
          <cell r="E13886">
            <v>1</v>
          </cell>
        </row>
        <row r="13887">
          <cell r="B13887">
            <v>93041</v>
          </cell>
          <cell r="C13887" t="str">
            <v>LÂMPADA FLUORESCENTE ESPIRAL BRANCA 65 W, BASE E27 - FORNECIMENTO E INSTALAÇÃO</v>
          </cell>
          <cell r="D13887" t="str">
            <v>UN</v>
          </cell>
          <cell r="E13887">
            <v>0</v>
          </cell>
        </row>
        <row r="13888">
          <cell r="B13888">
            <v>88247</v>
          </cell>
          <cell r="C13888" t="str">
            <v>AUXILIAR DE ELETRICISTA COM ENCARGOS COMPLEMENTARES</v>
          </cell>
          <cell r="D13888" t="str">
            <v>H</v>
          </cell>
          <cell r="E13888">
            <v>0.1</v>
          </cell>
        </row>
        <row r="13889">
          <cell r="B13889">
            <v>38192</v>
          </cell>
          <cell r="C13889" t="str">
            <v>LAMPADA FLUORESCENTE ESPIRAL BRANCA 65 W, BASE E27 (127/220 V)</v>
          </cell>
          <cell r="D13889" t="str">
            <v>UN</v>
          </cell>
          <cell r="E13889">
            <v>1</v>
          </cell>
        </row>
        <row r="13890">
          <cell r="B13890">
            <v>93042</v>
          </cell>
          <cell r="C13890" t="str">
            <v>LÂMPADA LED 6 W BIVOLT BRANCA, FORMATO TRADICIONAL (BASE E27) - FORNECIMENTO E INSTALAÇÃO</v>
          </cell>
          <cell r="D13890" t="str">
            <v>UN</v>
          </cell>
          <cell r="E13890">
            <v>0</v>
          </cell>
        </row>
        <row r="13891">
          <cell r="B13891">
            <v>88247</v>
          </cell>
          <cell r="C13891" t="str">
            <v>AUXILIAR DE ELETRICISTA COM ENCARGOS COMPLEMENTARES</v>
          </cell>
          <cell r="D13891" t="str">
            <v>H</v>
          </cell>
          <cell r="E13891">
            <v>0.1</v>
          </cell>
        </row>
        <row r="13892">
          <cell r="B13892">
            <v>38193</v>
          </cell>
          <cell r="C13892" t="str">
            <v>LAMPADA LED 6 W BIVOLT BRANCA, FORMATO TRADICIONAL (BASE E27)</v>
          </cell>
          <cell r="D13892" t="str">
            <v>UN</v>
          </cell>
          <cell r="E13892">
            <v>1</v>
          </cell>
        </row>
        <row r="13893">
          <cell r="B13893">
            <v>93043</v>
          </cell>
          <cell r="C13893" t="str">
            <v>LÂMPADA LED 10 W BIVOLT BRANCA, FORMATO TRADICIONAL (BASE E27) - FORNECIMENTO E INSTALAÇÃO</v>
          </cell>
          <cell r="D13893" t="str">
            <v>UN</v>
          </cell>
          <cell r="E13893">
            <v>0</v>
          </cell>
        </row>
        <row r="13894">
          <cell r="B13894">
            <v>88247</v>
          </cell>
          <cell r="C13894" t="str">
            <v>AUXILIAR DE ELETRICISTA COM ENCARGOS COMPLEMENTARES</v>
          </cell>
          <cell r="D13894" t="str">
            <v>H</v>
          </cell>
          <cell r="E13894">
            <v>0.1</v>
          </cell>
        </row>
        <row r="13895">
          <cell r="B13895">
            <v>38194</v>
          </cell>
          <cell r="C13895" t="str">
            <v>LAMPADA LED 10 W BIVOLT BRANCA, FORMATO TRADICIONAL (BASE E27)</v>
          </cell>
          <cell r="D13895" t="str">
            <v>UN</v>
          </cell>
          <cell r="E13895">
            <v>1</v>
          </cell>
        </row>
        <row r="13896">
          <cell r="B13896">
            <v>93044</v>
          </cell>
          <cell r="C13896" t="str">
            <v>LÂMPADA FLUORESCENTE COMPACTA 3U BRANCA 20 W, BASE E27 - FORNECIMENTO E INSTALAÇÃO</v>
          </cell>
          <cell r="D13896" t="str">
            <v>UN</v>
          </cell>
          <cell r="E13896">
            <v>0</v>
          </cell>
        </row>
        <row r="13897">
          <cell r="B13897">
            <v>88247</v>
          </cell>
          <cell r="C13897" t="str">
            <v>AUXILIAR DE ELETRICISTA COM ENCARGOS COMPLEMENTARES</v>
          </cell>
          <cell r="D13897" t="str">
            <v>H</v>
          </cell>
          <cell r="E13897">
            <v>0.1</v>
          </cell>
        </row>
        <row r="13898">
          <cell r="B13898">
            <v>38780</v>
          </cell>
          <cell r="C13898" t="str">
            <v>LAMPADA FLUORESCENTE COMPACTA 3U BRANCA 20 W, BASE E27 (127/220 V)</v>
          </cell>
          <cell r="D13898" t="str">
            <v>UN</v>
          </cell>
          <cell r="E13898">
            <v>1</v>
          </cell>
        </row>
        <row r="13899">
          <cell r="B13899">
            <v>93045</v>
          </cell>
          <cell r="C13899" t="str">
            <v>LÂMPADA FLUORESCENTE ESPIRAL BRANCA 45 W, BASE E27 - FORNECIMENTO E INSTALAÇÃO</v>
          </cell>
          <cell r="D13899" t="str">
            <v>UN</v>
          </cell>
          <cell r="E13899">
            <v>0</v>
          </cell>
        </row>
        <row r="13900">
          <cell r="B13900">
            <v>88247</v>
          </cell>
          <cell r="C13900" t="str">
            <v>AUXILIAR DE ELETRICISTA COM ENCARGOS COMPLEMENTARES</v>
          </cell>
          <cell r="D13900" t="str">
            <v>H</v>
          </cell>
          <cell r="E13900">
            <v>0.1</v>
          </cell>
        </row>
        <row r="13901">
          <cell r="B13901">
            <v>38781</v>
          </cell>
          <cell r="C13901" t="str">
            <v>LAMPADA FLUORESCENTE ESPIRAL BRANCA 45 W, BASE E27 (127/220 V)</v>
          </cell>
          <cell r="D13901" t="str">
            <v>UN</v>
          </cell>
          <cell r="E13901">
            <v>1</v>
          </cell>
        </row>
        <row r="13902">
          <cell r="B13902">
            <v>9540</v>
          </cell>
          <cell r="C13902" t="str">
            <v>ENTRADA DE ENERGIA ELÉTRICA AÉREA MONOFÁSICA 50A COM POSTE DE CONCRETO, INCLUSIVE CABEAMENTO, CAIXA DE PROTEÇÃO PARA MEDIDOR E ATERRAMENTO.</v>
          </cell>
          <cell r="D13902" t="str">
            <v>UN</v>
          </cell>
          <cell r="E13902">
            <v>0</v>
          </cell>
        </row>
        <row r="13903">
          <cell r="B13903">
            <v>88264</v>
          </cell>
          <cell r="C13903" t="str">
            <v>ELETRICISTA COM ENCARGOS COMPLEMENTARES</v>
          </cell>
          <cell r="D13903" t="str">
            <v>H</v>
          </cell>
          <cell r="E13903">
            <v>6</v>
          </cell>
        </row>
        <row r="13904">
          <cell r="B13904">
            <v>88316</v>
          </cell>
          <cell r="C13904" t="str">
            <v>SERVENTE COM ENCARGOS COMPLEMENTARES</v>
          </cell>
          <cell r="D13904" t="str">
            <v>H</v>
          </cell>
          <cell r="E13904">
            <v>6</v>
          </cell>
        </row>
        <row r="13905">
          <cell r="B13905">
            <v>379</v>
          </cell>
          <cell r="C13905" t="str">
            <v>ARRUELA QUADRADA EM ACO GALVANIZADO, DIMENSAO = 38 MM, ESPESSURA = 3MM, DIAMETRO DO FURO= 18 MM</v>
          </cell>
          <cell r="D13905" t="str">
            <v>UN</v>
          </cell>
          <cell r="E13905">
            <v>2</v>
          </cell>
        </row>
        <row r="13906">
          <cell r="B13906">
            <v>420</v>
          </cell>
          <cell r="C13906" t="str">
            <v>CINTA CIRCULAR EM ACO GALVANIZADO DE 150 MM DE DIAMETRO PARA FIXACAO DE CAIXA MEDICAO</v>
          </cell>
          <cell r="D13906" t="str">
            <v>UN</v>
          </cell>
          <cell r="E13906">
            <v>2</v>
          </cell>
        </row>
        <row r="13907">
          <cell r="B13907">
            <v>985</v>
          </cell>
          <cell r="C13907" t="str">
            <v>CABO DE COBRE, RIGIDO, CLASSE 2, ISOLACAO EM PVC/A, ANTICHAMA BWF-B, 1 CONDUTOR, 450/750 V, SECAO NOMINAL 10 MM2</v>
          </cell>
          <cell r="D13907" t="str">
            <v>M</v>
          </cell>
          <cell r="E13907">
            <v>36</v>
          </cell>
        </row>
        <row r="13908">
          <cell r="B13908">
            <v>1072</v>
          </cell>
          <cell r="C13908" t="str">
            <v>!EM PROCESSO DE DESATIVACAO! CAIXA DE PROTECAO P/ MEDIDOR MONOFASICO E DISJUNTOR EM CHAPA DE FERRO GALV</v>
          </cell>
          <cell r="D13908" t="str">
            <v>UN</v>
          </cell>
          <cell r="E13908">
            <v>1</v>
          </cell>
        </row>
        <row r="13909">
          <cell r="B13909">
            <v>1091</v>
          </cell>
          <cell r="C13909" t="str">
            <v>ARMACAO VERTICAL COM HASTE E CONTRA-PINO, EM CHAPA DE ACO GALVANIZADO 3/16", COM 1 ESTRIBO E 1 ISOLADOR</v>
          </cell>
          <cell r="D13909" t="str">
            <v>UN</v>
          </cell>
          <cell r="E13909">
            <v>1</v>
          </cell>
        </row>
        <row r="13910">
          <cell r="B13910">
            <v>2386</v>
          </cell>
          <cell r="C13910" t="str">
            <v>DISJUNTOR TIPO NEMA, MONOPOLAR 35  ATE  50 A, TENSAO MAXIMA DE 240 V</v>
          </cell>
          <cell r="D13910" t="str">
            <v>UN</v>
          </cell>
          <cell r="E13910">
            <v>1</v>
          </cell>
        </row>
        <row r="13911">
          <cell r="B13911">
            <v>2673</v>
          </cell>
          <cell r="C13911" t="str">
            <v>ELETRODUTO DE PVC RIGIDO ROSCAVEL DE 1/2 ", SEM LUVA</v>
          </cell>
          <cell r="D13911" t="str">
            <v>M</v>
          </cell>
          <cell r="E13911">
            <v>2</v>
          </cell>
        </row>
        <row r="13912">
          <cell r="B13912">
            <v>2685</v>
          </cell>
          <cell r="C13912" t="str">
            <v>ELETRODUTO DE PVC RIGIDO ROSCAVEL DE 1 ", SEM LUVA</v>
          </cell>
          <cell r="D13912" t="str">
            <v>M</v>
          </cell>
          <cell r="E13912">
            <v>9</v>
          </cell>
        </row>
        <row r="13913">
          <cell r="B13913">
            <v>3380</v>
          </cell>
          <cell r="C13913" t="str">
            <v>HASTE DE ATERRAMENTO EM ACO COM 3,00 M DE COMPRIMENTO E DN = 5/8", REVESTIDA COM BAIXA CAMADA DE COBRE, COM CONECTOR TIPO GRAMPO</v>
          </cell>
          <cell r="D13913" t="str">
            <v>UN</v>
          </cell>
          <cell r="E13913">
            <v>1</v>
          </cell>
        </row>
        <row r="13914">
          <cell r="B13914">
            <v>3398</v>
          </cell>
          <cell r="C13914" t="str">
            <v>ISOLADOR DE PORCELANA, TIPO ROLDANA, DIMENSOES DE *72* X *72* MM, PARA USO EM BAIXA TENSAO</v>
          </cell>
          <cell r="D13914" t="str">
            <v>UN</v>
          </cell>
          <cell r="E13914">
            <v>1</v>
          </cell>
        </row>
        <row r="13915">
          <cell r="B13915">
            <v>4336</v>
          </cell>
          <cell r="C13915" t="str">
            <v>PARAFUSO ZINCADO, SEXTAVADO, COM ROSCA INTEIRA, DIAMETRO 5/8", COMPRIMENTO 3", COM PORCA E ARRUELA DE PRESSAO MEDIA</v>
          </cell>
          <cell r="D13915" t="str">
            <v>UN</v>
          </cell>
          <cell r="E13915">
            <v>2</v>
          </cell>
        </row>
        <row r="13916">
          <cell r="B13916">
            <v>5054</v>
          </cell>
          <cell r="C13916" t="str">
            <v>POSTE DE CONCRETO CIRCULAR, 100 KG, H = 7 M (NBR 8451)</v>
          </cell>
          <cell r="D13916" t="str">
            <v>UN</v>
          </cell>
          <cell r="E13916">
            <v>1</v>
          </cell>
        </row>
        <row r="13917">
          <cell r="B13917">
            <v>11856</v>
          </cell>
          <cell r="C13917" t="str">
            <v>CONECTOR METALICO TIPO PARAFUSO FENDIDO (SPLIT BOLT), PARA CABOS ATE 10 MM2</v>
          </cell>
          <cell r="D13917" t="str">
            <v>UN</v>
          </cell>
          <cell r="E13917">
            <v>2</v>
          </cell>
        </row>
        <row r="13918">
          <cell r="B13918">
            <v>20256</v>
          </cell>
          <cell r="C13918" t="str">
            <v>ROLDANA PLASTICA COM PREGO, TAMANHO 30 X 30 MM, PARA INSTALACAO ELETRICA APARENTE</v>
          </cell>
          <cell r="D13918" t="str">
            <v>UN</v>
          </cell>
          <cell r="E13918">
            <v>1</v>
          </cell>
        </row>
        <row r="13919">
          <cell r="B13919">
            <v>41598</v>
          </cell>
          <cell r="C13919" t="str">
            <v>ENTRADA PROVISORIA DE ENERGIA ELETRICA AEREA TRIFASICA 40A EM POSTE MADEIRA</v>
          </cell>
          <cell r="D13919" t="str">
            <v>UN</v>
          </cell>
          <cell r="E13919">
            <v>0</v>
          </cell>
        </row>
        <row r="13920">
          <cell r="B13920">
            <v>88264</v>
          </cell>
          <cell r="C13920" t="str">
            <v>ELETRICISTA COM ENCARGOS COMPLEMENTARES</v>
          </cell>
          <cell r="D13920" t="str">
            <v>H</v>
          </cell>
          <cell r="E13920">
            <v>8</v>
          </cell>
        </row>
        <row r="13921">
          <cell r="B13921">
            <v>88316</v>
          </cell>
          <cell r="C13921" t="str">
            <v>SERVENTE COM ENCARGOS COMPLEMENTARES</v>
          </cell>
          <cell r="D13921" t="str">
            <v>H</v>
          </cell>
          <cell r="E13921">
            <v>8</v>
          </cell>
        </row>
        <row r="13922">
          <cell r="B13922">
            <v>406</v>
          </cell>
          <cell r="C13922" t="str">
            <v>FITA ACO INOX PARA CINTAR POSTE, L = 19 MM, E = 0,5 MM (ROLO DE 30M)</v>
          </cell>
          <cell r="D13922" t="str">
            <v>UN</v>
          </cell>
          <cell r="E13922">
            <v>0.13333329999999999</v>
          </cell>
        </row>
        <row r="13923">
          <cell r="B13923">
            <v>420</v>
          </cell>
          <cell r="C13923" t="str">
            <v>CINTA CIRCULAR EM ACO GALVANIZADO DE 150 MM DE DIAMETRO PARA FIXACAO DE CAIXA MEDICAO</v>
          </cell>
          <cell r="D13923" t="str">
            <v>UN</v>
          </cell>
          <cell r="E13923">
            <v>2</v>
          </cell>
        </row>
        <row r="13924">
          <cell r="B13924">
            <v>857</v>
          </cell>
          <cell r="C13924" t="str">
            <v>CABO DE COBRE NU 16 MM2 MEIO-DURO</v>
          </cell>
          <cell r="D13924" t="str">
            <v>M</v>
          </cell>
          <cell r="E13924">
            <v>3</v>
          </cell>
        </row>
        <row r="13925">
          <cell r="B13925">
            <v>937</v>
          </cell>
          <cell r="C13925" t="str">
            <v>FIO DE COBRE, SOLIDO, CLASSE 1, ISOLACAO EM PVC/A, ANTICHAMA BWF-B, 450/750V, SECAO NOMINAL 10 MM2</v>
          </cell>
          <cell r="D13925" t="str">
            <v>M</v>
          </cell>
          <cell r="E13925">
            <v>27</v>
          </cell>
        </row>
        <row r="13926">
          <cell r="B13926">
            <v>1062</v>
          </cell>
          <cell r="C13926" t="str">
            <v>CAIXA INTERNA DE MEDICAO PARA 1 MEDIDOR TRIFASICO, COM VISOR, EM CHAPA DE ACO 18 USG (PADRAO DA CONCESSIONARIA LOCAL)</v>
          </cell>
          <cell r="D13926" t="str">
            <v>UN</v>
          </cell>
          <cell r="E13926">
            <v>1</v>
          </cell>
        </row>
        <row r="13927">
          <cell r="B13927">
            <v>1096</v>
          </cell>
          <cell r="C13927" t="str">
            <v>ARMACAO VERTICAL COM HASTE E CONTRA-PINO, EM CHAPA DE ACO GALVANIZADO 3/16", COM 4 ESTRIBOS E 4 ISOLADORES</v>
          </cell>
          <cell r="D13927" t="str">
            <v>UN</v>
          </cell>
          <cell r="E13927">
            <v>2</v>
          </cell>
        </row>
        <row r="13928">
          <cell r="B13928">
            <v>1539</v>
          </cell>
          <cell r="C13928" t="str">
            <v>CONECTOR METALICO TIPO PARAFUSO FENDIDO (SPLIT BOLT), PARA CABOS ATE 16 MM2</v>
          </cell>
          <cell r="D13928" t="str">
            <v>UN</v>
          </cell>
          <cell r="E13928">
            <v>8</v>
          </cell>
        </row>
        <row r="13929">
          <cell r="B13929">
            <v>1892</v>
          </cell>
          <cell r="C13929" t="str">
            <v>LUVA EM PVC RIGIDO ROSCAVEL, DE 1", PARA ELETRODUTO</v>
          </cell>
          <cell r="D13929" t="str">
            <v>UN</v>
          </cell>
          <cell r="E13929">
            <v>4</v>
          </cell>
        </row>
        <row r="13930">
          <cell r="B13930">
            <v>2392</v>
          </cell>
          <cell r="C13930" t="str">
            <v>DISJUNTOR TIPO NEMA, TRIPOLAR 10  ATE  50A, TENSAO MAXIMA DE 415 V</v>
          </cell>
          <cell r="D13930" t="str">
            <v>UN</v>
          </cell>
          <cell r="E13930">
            <v>1</v>
          </cell>
        </row>
        <row r="13931">
          <cell r="B13931">
            <v>2685</v>
          </cell>
          <cell r="C13931" t="str">
            <v>ELETRODUTO DE PVC RIGIDO ROSCAVEL DE 1 ", SEM LUVA</v>
          </cell>
          <cell r="D13931" t="str">
            <v>M</v>
          </cell>
          <cell r="E13931">
            <v>8</v>
          </cell>
        </row>
        <row r="13932">
          <cell r="B13932">
            <v>2731</v>
          </cell>
          <cell r="C13932" t="str">
            <v>MADEIRA ROLICA TRATADA, EUCALIPTO OU EQUIVALENTE DA REGIAO, H = 12 M, D = 20 A 24 CM (PARA POSTE)</v>
          </cell>
          <cell r="D13932" t="str">
            <v>M</v>
          </cell>
          <cell r="E13932">
            <v>7.96</v>
          </cell>
        </row>
        <row r="13933">
          <cell r="B13933">
            <v>3379</v>
          </cell>
          <cell r="C13933" t="str">
            <v>HASTE DE ATERRAMENTO EM ACO COM 3,00 M DE COMPRIMENTO E DN = 5/8", REVESTIDA COM BAIXA CAMADA DE COBRE, SEM CONECTOR</v>
          </cell>
          <cell r="D13933" t="str">
            <v>UN</v>
          </cell>
          <cell r="E13933">
            <v>1</v>
          </cell>
        </row>
        <row r="13934">
          <cell r="B13934">
            <v>4346</v>
          </cell>
          <cell r="C13934" t="str">
            <v>PARAFUSO DE FERRO POLIDO, SEXTAVADO, COM ROSCA PARCIAL, DIAMETRO 5/8", COMPRIMENTO 6", COM PORCA E ARRUELA DE PRESSAO MEDIA</v>
          </cell>
          <cell r="D13934" t="str">
            <v>UN</v>
          </cell>
          <cell r="E13934">
            <v>2</v>
          </cell>
        </row>
        <row r="13935">
          <cell r="B13935">
            <v>11267</v>
          </cell>
          <cell r="C13935" t="str">
            <v>ARRUELA REDONDA DE LATAO, DIAMETRO EXTERNO = 34 MM, ESPESSURA = 2,5 MM, DIAMETRO DO FURO = 17 MM</v>
          </cell>
          <cell r="D13935" t="str">
            <v>UN</v>
          </cell>
          <cell r="E13935">
            <v>2</v>
          </cell>
        </row>
        <row r="13936">
          <cell r="B13936">
            <v>12034</v>
          </cell>
          <cell r="C13936" t="str">
            <v>CURVA 180 GRAUS, DE PVC RIGIDO ROSCAVEL, DE 3/4", PARA ELETRODUTO</v>
          </cell>
          <cell r="D13936" t="str">
            <v>UN</v>
          </cell>
          <cell r="E13936">
            <v>2</v>
          </cell>
        </row>
        <row r="13937">
          <cell r="B13937">
            <v>39176</v>
          </cell>
          <cell r="C13937" t="str">
            <v>BUCHA EM ALUMINIO, COM ROSCA, DE 1", PARA ELETRODUTO</v>
          </cell>
          <cell r="D13937" t="str">
            <v>UN</v>
          </cell>
          <cell r="E13937">
            <v>2</v>
          </cell>
        </row>
        <row r="13938">
          <cell r="B13938">
            <v>39210</v>
          </cell>
          <cell r="C13938" t="str">
            <v>ARRUELA EM ALUMINIO, COM ROSCA, DE 1", PARA ELETRODUTO</v>
          </cell>
          <cell r="D13938" t="str">
            <v>UN</v>
          </cell>
          <cell r="E13938">
            <v>2</v>
          </cell>
        </row>
        <row r="13939">
          <cell r="B13939">
            <v>72941</v>
          </cell>
          <cell r="C13939" t="str">
            <v>APARELHO SINALIZADOR DE SAIDA DE GARAGEM, COM CELULA FOTOELETRICA - FORNECIMENTO E INSTALACAO</v>
          </cell>
          <cell r="D13939" t="str">
            <v>UN</v>
          </cell>
          <cell r="E13939">
            <v>0</v>
          </cell>
        </row>
        <row r="13940">
          <cell r="B13940">
            <v>88247</v>
          </cell>
          <cell r="C13940" t="str">
            <v>AUXILIAR DE ELETRICISTA COM ENCARGOS COMPLEMENTARES</v>
          </cell>
          <cell r="D13940" t="str">
            <v>H</v>
          </cell>
          <cell r="E13940">
            <v>1.5</v>
          </cell>
        </row>
        <row r="13941">
          <cell r="B13941">
            <v>88264</v>
          </cell>
          <cell r="C13941" t="str">
            <v>ELETRICISTA COM ENCARGOS COMPLEMENTARES</v>
          </cell>
          <cell r="D13941" t="str">
            <v>H</v>
          </cell>
          <cell r="E13941">
            <v>1.5</v>
          </cell>
        </row>
        <row r="13942">
          <cell r="B13942">
            <v>4814</v>
          </cell>
          <cell r="C13942" t="str">
            <v>APARELHO SINALIZADOR DE SAIDA DE GARAGEM COMPLETO C/ CELULA FOTOELETRICA E BRACADEIRA</v>
          </cell>
          <cell r="D13942" t="str">
            <v>UN</v>
          </cell>
          <cell r="E13942">
            <v>1</v>
          </cell>
        </row>
        <row r="13943">
          <cell r="B13943">
            <v>73624</v>
          </cell>
          <cell r="C13943" t="str">
            <v>SUPORTE PARA TRANSFORMADOR EM POSTE DE CONCRETO CIRCULAR</v>
          </cell>
          <cell r="D13943" t="str">
            <v>UN</v>
          </cell>
          <cell r="E13943">
            <v>0</v>
          </cell>
        </row>
        <row r="13944">
          <cell r="B13944">
            <v>88247</v>
          </cell>
          <cell r="C13944" t="str">
            <v>AUXILIAR DE ELETRICISTA COM ENCARGOS COMPLEMENTARES</v>
          </cell>
          <cell r="D13944" t="str">
            <v>H</v>
          </cell>
          <cell r="E13944">
            <v>1.5</v>
          </cell>
        </row>
        <row r="13945">
          <cell r="B13945">
            <v>88264</v>
          </cell>
          <cell r="C13945" t="str">
            <v>ELETRICISTA COM ENCARGOS COMPLEMENTARES</v>
          </cell>
          <cell r="D13945" t="str">
            <v>H</v>
          </cell>
          <cell r="E13945">
            <v>1.5</v>
          </cell>
        </row>
        <row r="13946">
          <cell r="B13946">
            <v>12327</v>
          </cell>
          <cell r="C13946" t="str">
            <v>CINTA CIRCULAR EM ACO GALVANIZADO DE 210 MM DE DIAMETRO PARA INSTALACAO DE TRANSFORMADOR EM POSTE DE CONCRETO</v>
          </cell>
          <cell r="D13946" t="str">
            <v>UN</v>
          </cell>
          <cell r="E13946">
            <v>1</v>
          </cell>
        </row>
        <row r="13947">
          <cell r="B13947" t="str">
            <v>73767/1</v>
          </cell>
          <cell r="C13947" t="str">
            <v>GRAMPO PARALELO EM ALUMINIO FUNDIDO OU ESTRUDADO DE 2 PARAFUSOS, PARA CABO DE 6 A 50 MM2, PASTA ANTIOXIDANTE. FORNEC E INSTALAÇÃO.</v>
          </cell>
          <cell r="D13947" t="str">
            <v>UN</v>
          </cell>
          <cell r="E13947">
            <v>0</v>
          </cell>
        </row>
        <row r="13948">
          <cell r="B13948">
            <v>88264</v>
          </cell>
          <cell r="C13948" t="str">
            <v>ELETRICISTA COM ENCARGOS COMPLEMENTARES</v>
          </cell>
          <cell r="D13948" t="str">
            <v>H</v>
          </cell>
          <cell r="E13948">
            <v>0.14000000000000001</v>
          </cell>
        </row>
        <row r="13949">
          <cell r="B13949">
            <v>1564</v>
          </cell>
          <cell r="C13949" t="str">
            <v>GRAMPO PARALELO METALICO PARA CABO DE 6 A 50 MM2, COM 2 PARAFUSOS</v>
          </cell>
          <cell r="D13949" t="str">
            <v>UN</v>
          </cell>
          <cell r="E13949">
            <v>1</v>
          </cell>
        </row>
        <row r="13950">
          <cell r="B13950" t="str">
            <v>73767/2</v>
          </cell>
          <cell r="C13950" t="str">
            <v>ALCA PRE-FORMADA DISTRIBUIÇÃO EM  ACO RECOBERTO COM ALUMINIO PARA CABO 25MM2, ENCAPADO. FORNECIMENTO E INSTALAÇÃO.</v>
          </cell>
          <cell r="D13950" t="str">
            <v>UN</v>
          </cell>
          <cell r="E13950">
            <v>0</v>
          </cell>
        </row>
        <row r="13951">
          <cell r="B13951">
            <v>88264</v>
          </cell>
          <cell r="C13951" t="str">
            <v>ELETRICISTA COM ENCARGOS COMPLEMENTARES</v>
          </cell>
          <cell r="D13951" t="str">
            <v>H</v>
          </cell>
          <cell r="E13951">
            <v>0.14000000000000001</v>
          </cell>
        </row>
        <row r="13952">
          <cell r="B13952">
            <v>11273</v>
          </cell>
          <cell r="C13952" t="str">
            <v>ALCA PREFORMADA DE DISTRIBUICAO, EM ACO GALVANIZADO, PARA CONDUTORES DE ALUMINIO AWG 1/0 (CAA 6/1 OU CA 7 FIOS)</v>
          </cell>
          <cell r="D13952" t="str">
            <v>UN</v>
          </cell>
          <cell r="E13952">
            <v>1</v>
          </cell>
        </row>
        <row r="13953">
          <cell r="B13953" t="str">
            <v>73767/3</v>
          </cell>
          <cell r="C13953" t="str">
            <v>LACO DE ROLDANA PRE-FORMADO ACO RECOBERTO DE ALUMINIO PARA CABO DE ALUMINIO NU BITOLA 25MM2 - FORNECIMENTO E COLOCACAO</v>
          </cell>
          <cell r="D13953" t="str">
            <v>UN</v>
          </cell>
          <cell r="E13953">
            <v>0</v>
          </cell>
        </row>
        <row r="13954">
          <cell r="B13954">
            <v>88264</v>
          </cell>
          <cell r="C13954" t="str">
            <v>ELETRICISTA COM ENCARGOS COMPLEMENTARES</v>
          </cell>
          <cell r="D13954" t="str">
            <v>H</v>
          </cell>
          <cell r="E13954">
            <v>0.14000000000000001</v>
          </cell>
        </row>
        <row r="13955">
          <cell r="B13955">
            <v>11272</v>
          </cell>
          <cell r="C13955" t="str">
            <v>ALCA PREFORMADA DE DISTRIBUICAO, EM ACO GALVANIZADO, PARA CONDUTORES DE ALUMINIO AWG 2 (CAA 6/1 OU CA 7 FIOS)</v>
          </cell>
          <cell r="D13955" t="str">
            <v>UN</v>
          </cell>
          <cell r="E13955">
            <v>1</v>
          </cell>
        </row>
        <row r="13956">
          <cell r="B13956" t="str">
            <v>73767/4</v>
          </cell>
          <cell r="C13956" t="str">
            <v>ALCA PRE-FORMADA DISTRIBUICAO EM ACO RECOBERTO COM ALUMINIO NU PARA CABO 25MM2, ENCAPADO. FORNECIMENTO E INSTALACAO.</v>
          </cell>
          <cell r="D13956" t="str">
            <v>UN</v>
          </cell>
          <cell r="E13956">
            <v>0</v>
          </cell>
        </row>
        <row r="13957">
          <cell r="B13957">
            <v>88264</v>
          </cell>
          <cell r="C13957" t="str">
            <v>ELETRICISTA COM ENCARGOS COMPLEMENTARES</v>
          </cell>
          <cell r="D13957" t="str">
            <v>H</v>
          </cell>
          <cell r="E13957">
            <v>0.14000000000000001</v>
          </cell>
        </row>
        <row r="13958">
          <cell r="B13958">
            <v>11275</v>
          </cell>
          <cell r="C13958" t="str">
            <v>ALCA PREFORMADA DE SERVICO, EM ACO GALVANIZADO, PARA CONDUTORES DE ALUMINIO AWG 4 (CAA 6/1)</v>
          </cell>
          <cell r="D13958" t="str">
            <v>UN</v>
          </cell>
          <cell r="E13958">
            <v>1</v>
          </cell>
        </row>
        <row r="13959">
          <cell r="B13959" t="str">
            <v>73767/5</v>
          </cell>
          <cell r="C13959" t="str">
            <v>ALCA PRE-FORMADA SERV DE ACO RECOB C/ALUM NU ENCAPADO 25MM2 (BITOLA)  CONF PROJ A4-148-CP RIOLUZ FORNECIMENTO E COLOCACAO</v>
          </cell>
          <cell r="D13959" t="str">
            <v>UN</v>
          </cell>
          <cell r="E13959">
            <v>0</v>
          </cell>
        </row>
        <row r="13960">
          <cell r="B13960">
            <v>88264</v>
          </cell>
          <cell r="C13960" t="str">
            <v>ELETRICISTA COM ENCARGOS COMPLEMENTARES</v>
          </cell>
          <cell r="D13960" t="str">
            <v>H</v>
          </cell>
          <cell r="E13960">
            <v>0.14000000000000001</v>
          </cell>
        </row>
        <row r="13961">
          <cell r="B13961">
            <v>11274</v>
          </cell>
          <cell r="C13961" t="str">
            <v>ALCA PREFORMADA DE SERVICO, EM ACO GALVANIZADO, PARA CONDUTORES DE ALUMINIO AWG 6 (CAA 6/1)</v>
          </cell>
          <cell r="D13961" t="str">
            <v>UN</v>
          </cell>
          <cell r="E13961">
            <v>1</v>
          </cell>
        </row>
        <row r="13962">
          <cell r="B13962" t="str">
            <v>73781/1</v>
          </cell>
          <cell r="C13962" t="str">
            <v>MUFLA TERMINAL PRIMARIA UNIPOLAR USO INTERNO PARA CABO 35/120MM2, ISOLACAO 15/25KV EM EPR - BORRACHA DE SILICONE. FORNECIMENTO E INSTALACAO.</v>
          </cell>
          <cell r="D13962" t="str">
            <v>UN</v>
          </cell>
          <cell r="E13962">
            <v>0</v>
          </cell>
        </row>
        <row r="13963">
          <cell r="B13963">
            <v>88264</v>
          </cell>
          <cell r="C13963" t="str">
            <v>ELETRICISTA COM ENCARGOS COMPLEMENTARES</v>
          </cell>
          <cell r="D13963" t="str">
            <v>H</v>
          </cell>
          <cell r="E13963">
            <v>2</v>
          </cell>
        </row>
        <row r="13964">
          <cell r="B13964">
            <v>88316</v>
          </cell>
          <cell r="C13964" t="str">
            <v>SERVENTE COM ENCARGOS COMPLEMENTARES</v>
          </cell>
          <cell r="D13964" t="str">
            <v>H</v>
          </cell>
          <cell r="E13964">
            <v>2</v>
          </cell>
        </row>
        <row r="13965">
          <cell r="B13965">
            <v>4168</v>
          </cell>
          <cell r="C13965" t="str">
            <v>MUFLA TERMINAL PRIMARIA UNIPOLAR USO INTERNO PARA CABO 35/120MM2 ISOLACAO 15/25KV EM EPR - BORRACHA DE SILICONE</v>
          </cell>
          <cell r="D13965" t="str">
            <v>UN</v>
          </cell>
          <cell r="E13965">
            <v>1</v>
          </cell>
        </row>
        <row r="13966">
          <cell r="B13966" t="str">
            <v>73781/2</v>
          </cell>
          <cell r="C13966" t="str">
            <v>ISOLADOR DE PINO TP HI-POT CILINDRICO CLASSE 15KV. FORNECIMENTO E INSTALACAO.</v>
          </cell>
          <cell r="D13966" t="str">
            <v>UN</v>
          </cell>
          <cell r="E13966">
            <v>0</v>
          </cell>
        </row>
        <row r="13967">
          <cell r="B13967">
            <v>88264</v>
          </cell>
          <cell r="C13967" t="str">
            <v>ELETRICISTA COM ENCARGOS COMPLEMENTARES</v>
          </cell>
          <cell r="D13967" t="str">
            <v>H</v>
          </cell>
          <cell r="E13967">
            <v>0.2</v>
          </cell>
        </row>
        <row r="13968">
          <cell r="B13968">
            <v>88316</v>
          </cell>
          <cell r="C13968" t="str">
            <v>SERVENTE COM ENCARGOS COMPLEMENTARES</v>
          </cell>
          <cell r="D13968" t="str">
            <v>H</v>
          </cell>
          <cell r="E13968">
            <v>0.2</v>
          </cell>
        </row>
        <row r="13969">
          <cell r="B13969">
            <v>3406</v>
          </cell>
          <cell r="C13969" t="str">
            <v>ISOLADOR DE PORCELANA, TIPO PINO MONOCORPO, PARA TENSAO DE *15* KV</v>
          </cell>
          <cell r="D13969" t="str">
            <v>UN</v>
          </cell>
          <cell r="E13969">
            <v>1</v>
          </cell>
        </row>
        <row r="13970">
          <cell r="B13970" t="str">
            <v>73781/3</v>
          </cell>
          <cell r="C13970" t="str">
            <v>ISOLADOR DE SUSPENSAO (DISCO) TP CAVILHA CLASSE 15KV - 6''. FORNECIMENTO E INSTALACAO.</v>
          </cell>
          <cell r="D13970" t="str">
            <v>UN</v>
          </cell>
          <cell r="E13970">
            <v>0</v>
          </cell>
        </row>
        <row r="13971">
          <cell r="B13971">
            <v>88264</v>
          </cell>
          <cell r="C13971" t="str">
            <v>ELETRICISTA COM ENCARGOS COMPLEMENTARES</v>
          </cell>
          <cell r="D13971" t="str">
            <v>H</v>
          </cell>
          <cell r="E13971">
            <v>0.5</v>
          </cell>
        </row>
        <row r="13972">
          <cell r="B13972">
            <v>88316</v>
          </cell>
          <cell r="C13972" t="str">
            <v>SERVENTE COM ENCARGOS COMPLEMENTARES</v>
          </cell>
          <cell r="D13972" t="str">
            <v>H</v>
          </cell>
          <cell r="E13972">
            <v>0.5</v>
          </cell>
        </row>
        <row r="13973">
          <cell r="B13973">
            <v>3405</v>
          </cell>
          <cell r="C13973" t="str">
            <v>ISOLADOR DE PORCELANA SUSPENSO, DISCO TIPO GARFO OLHAL, DIAMETRO DE 152 MM, PARA TENSAO DE *15* KV</v>
          </cell>
          <cell r="D13973" t="str">
            <v>UN</v>
          </cell>
          <cell r="E13973">
            <v>1</v>
          </cell>
        </row>
        <row r="13974">
          <cell r="B13974">
            <v>88543</v>
          </cell>
          <cell r="C13974" t="str">
            <v>ARMACAO SECUNDARIA OU REX COMPLETA PARA TRESLINHAS-FORNECIMENTO E INSTALACAO.</v>
          </cell>
          <cell r="D13974" t="str">
            <v>UN</v>
          </cell>
          <cell r="E13974">
            <v>0</v>
          </cell>
        </row>
        <row r="13975">
          <cell r="B13975">
            <v>88264</v>
          </cell>
          <cell r="C13975" t="str">
            <v>ELETRICISTA COM ENCARGOS COMPLEMENTARES</v>
          </cell>
          <cell r="D13975" t="str">
            <v>H</v>
          </cell>
          <cell r="E13975">
            <v>1.8</v>
          </cell>
        </row>
        <row r="13976">
          <cell r="B13976">
            <v>88316</v>
          </cell>
          <cell r="C13976" t="str">
            <v>SERVENTE COM ENCARGOS COMPLEMENTARES</v>
          </cell>
          <cell r="D13976" t="str">
            <v>H</v>
          </cell>
          <cell r="E13976">
            <v>1.8</v>
          </cell>
        </row>
        <row r="13977">
          <cell r="B13977">
            <v>1093</v>
          </cell>
          <cell r="C13977" t="str">
            <v>ARMACAO VERTICAL COM HASTE E CONTRA-PINO, EM CHAPA DE ACO GALVANIZADO 3/16", COM 3 ESTRIBOS E 3 ISOLADORES</v>
          </cell>
          <cell r="D13977" t="str">
            <v>UN</v>
          </cell>
          <cell r="E13977">
            <v>1</v>
          </cell>
        </row>
        <row r="13978">
          <cell r="B13978">
            <v>39158</v>
          </cell>
          <cell r="C13978" t="str">
            <v>ABRACADEIRA EM ACO PARA AMARRACAO DE ELETRODUTOS, TIPO ECONOMICA, COM 8"</v>
          </cell>
          <cell r="D13978" t="str">
            <v>UN</v>
          </cell>
          <cell r="E13978">
            <v>2</v>
          </cell>
        </row>
        <row r="13979">
          <cell r="B13979">
            <v>88544</v>
          </cell>
          <cell r="C13979" t="str">
            <v>ARMACAO SECUNDARIA OU REX COMPLETA PARA DUAS LINHAS-FORNECIMENTO E INSTALACAO.</v>
          </cell>
          <cell r="D13979" t="str">
            <v>UN</v>
          </cell>
          <cell r="E13979">
            <v>0</v>
          </cell>
        </row>
        <row r="13980">
          <cell r="B13980">
            <v>88264</v>
          </cell>
          <cell r="C13980" t="str">
            <v>ELETRICISTA COM ENCARGOS COMPLEMENTARES</v>
          </cell>
          <cell r="D13980" t="str">
            <v>H</v>
          </cell>
          <cell r="E13980">
            <v>1.5</v>
          </cell>
        </row>
        <row r="13981">
          <cell r="B13981">
            <v>88316</v>
          </cell>
          <cell r="C13981" t="str">
            <v>SERVENTE COM ENCARGOS COMPLEMENTARES</v>
          </cell>
          <cell r="D13981" t="str">
            <v>H</v>
          </cell>
          <cell r="E13981">
            <v>1.5</v>
          </cell>
        </row>
        <row r="13982">
          <cell r="B13982">
            <v>1092</v>
          </cell>
          <cell r="C13982" t="str">
            <v>ARMACAO VERTICAL COM HASTE E CONTRA-PINO, EM CHAPA DE ACO GALVANIZADO 3/16", COM 2 ESTRIBOS, SEM ISOLADOR</v>
          </cell>
          <cell r="D13982" t="str">
            <v>UN</v>
          </cell>
          <cell r="E13982">
            <v>1</v>
          </cell>
        </row>
        <row r="13983">
          <cell r="B13983">
            <v>39158</v>
          </cell>
          <cell r="C13983" t="str">
            <v>ABRACADEIRA EM ACO PARA AMARRACAO DE ELETRODUTOS, TIPO ECONOMICA, COM 8"</v>
          </cell>
          <cell r="D13983" t="str">
            <v>UN</v>
          </cell>
          <cell r="E13983">
            <v>1</v>
          </cell>
        </row>
        <row r="13984">
          <cell r="B13984">
            <v>88545</v>
          </cell>
          <cell r="C13984" t="str">
            <v>ARMACAO SECUNDARIA OU REX COMPLETA PARA QUATRO LINHAS-FORNECIMENTO E INSTALACAO.</v>
          </cell>
          <cell r="D13984" t="str">
            <v>UN</v>
          </cell>
          <cell r="E13984">
            <v>0</v>
          </cell>
        </row>
        <row r="13985">
          <cell r="B13985">
            <v>88264</v>
          </cell>
          <cell r="C13985" t="str">
            <v>ELETRICISTA COM ENCARGOS COMPLEMENTARES</v>
          </cell>
          <cell r="D13985" t="str">
            <v>H</v>
          </cell>
          <cell r="E13985">
            <v>2</v>
          </cell>
        </row>
        <row r="13986">
          <cell r="B13986">
            <v>88316</v>
          </cell>
          <cell r="C13986" t="str">
            <v>SERVENTE COM ENCARGOS COMPLEMENTARES</v>
          </cell>
          <cell r="D13986" t="str">
            <v>H</v>
          </cell>
          <cell r="E13986">
            <v>2</v>
          </cell>
        </row>
        <row r="13987">
          <cell r="B13987">
            <v>1096</v>
          </cell>
          <cell r="C13987" t="str">
            <v>ARMACAO VERTICAL COM HASTE E CONTRA-PINO, EM CHAPA DE ACO GALVANIZADO 3/16", COM 4 ESTRIBOS E 4 ISOLADORES</v>
          </cell>
          <cell r="D13987" t="str">
            <v>UN</v>
          </cell>
          <cell r="E13987">
            <v>1</v>
          </cell>
        </row>
        <row r="13988">
          <cell r="B13988">
            <v>39158</v>
          </cell>
          <cell r="C13988" t="str">
            <v>ABRACADEIRA EM ACO PARA AMARRACAO DE ELETRODUTOS, TIPO ECONOMICA, COM 8"</v>
          </cell>
          <cell r="D13988" t="str">
            <v>UN</v>
          </cell>
          <cell r="E13988">
            <v>2</v>
          </cell>
        </row>
        <row r="13989">
          <cell r="B13989" t="str">
            <v>73783/1</v>
          </cell>
          <cell r="C13989" t="str">
            <v>POSTE CONCRETO SECAO CIRCULAR COMPRIMENTO=5M CARGA NOMINAL TOPO 100KG INCLUSIVE ESCAVACAO EXCLUSIVE TRANSPORTE - FORNECIMENTO E COLOCACAO</v>
          </cell>
          <cell r="D13989" t="str">
            <v>UN</v>
          </cell>
          <cell r="E13989">
            <v>0</v>
          </cell>
        </row>
        <row r="13990">
          <cell r="B13990">
            <v>5824</v>
          </cell>
          <cell r="C13990" t="str">
            <v>CAMINHÃO TOCO, PBT 16.000 KG, CARGA ÚTIL MÁX. 10.685 KG, DIST. ENTRE EIXOS 4,8 M, POTÊNCIA 189 CV, INCLUSIVE CARROCERIA FIXA ABERTA DE MADEIRA P/ TRANSPORTE GERAL DE CARGA SECA, DIMEN. APROX. 2,5 X 7,00 X 0,50 M - CHP DIURNO. AF_06/2014</v>
          </cell>
          <cell r="D13990" t="str">
            <v>CHP</v>
          </cell>
          <cell r="E13990">
            <v>1</v>
          </cell>
        </row>
        <row r="13991">
          <cell r="B13991">
            <v>88316</v>
          </cell>
          <cell r="C13991" t="str">
            <v>SERVENTE COM ENCARGOS COMPLEMENTARES</v>
          </cell>
          <cell r="D13991" t="str">
            <v>H</v>
          </cell>
          <cell r="E13991">
            <v>4</v>
          </cell>
        </row>
        <row r="13992">
          <cell r="B13992">
            <v>91634</v>
          </cell>
          <cell r="C13992" t="str">
            <v>GUINDAUTO HIDRÁULICO, CAPACIDADE MÁXIMA DE CARGA 6500 KG, MOMENTO MÁXIMO DE CARGA 5,8 TM, ALCANCE MÁXIMO HORIZONTAL 7,60 M, INCLUSIVE CAMINHÃO TOCO PBT 9.700 KG, POTÊNCIA DE 160 CV - CHP DIURNO. AF_08/2015</v>
          </cell>
          <cell r="D13992" t="str">
            <v>CHP</v>
          </cell>
          <cell r="E13992">
            <v>1</v>
          </cell>
        </row>
        <row r="13993">
          <cell r="B13993">
            <v>92873</v>
          </cell>
          <cell r="C13993" t="str">
            <v>LANÇAMENTO COM USO DE BALDES, ADENSAMENTO E ACABAMENTO DE CONCRETO EM ESTRUTURAS. AF_12/2015</v>
          </cell>
          <cell r="D13993" t="str">
            <v>M3</v>
          </cell>
          <cell r="E13993">
            <v>0.05</v>
          </cell>
        </row>
        <row r="13994">
          <cell r="B13994">
            <v>94969</v>
          </cell>
          <cell r="C13994" t="str">
            <v>CONCRETO FCK = 15MPA, TRAÇO 1:3,4:3,5 (CIMENTO/ AREIA MÉDIA/ BRITA 1)  - PREPARO MECÂNICO COM BETONEIRA 600 L. AF_07/2016</v>
          </cell>
          <cell r="D13994" t="str">
            <v>M3</v>
          </cell>
          <cell r="E13994">
            <v>0.05</v>
          </cell>
        </row>
        <row r="13995">
          <cell r="B13995">
            <v>5040</v>
          </cell>
          <cell r="C13995" t="str">
            <v>POSTE DE CONCRETO CIRCULAR, 100 KG, H = 5 M (NBR 8451)</v>
          </cell>
          <cell r="D13995" t="str">
            <v>UN</v>
          </cell>
          <cell r="E13995">
            <v>1</v>
          </cell>
        </row>
        <row r="13996">
          <cell r="B13996" t="str">
            <v>73783/3</v>
          </cell>
          <cell r="C13996" t="str">
            <v>POSTE CONCRETO SEÇÃO CIRCULAR COMPRIMENTO=5M CARGA NOMINAL TOPO 300KG INCLUSIVE ESCAVACAO EXCLUSIVE TRANSPORTE - FORNECIMENTO E COLOCAÇÃO</v>
          </cell>
          <cell r="D13996" t="str">
            <v>UN</v>
          </cell>
          <cell r="E13996">
            <v>0</v>
          </cell>
        </row>
        <row r="13997">
          <cell r="B13997">
            <v>88316</v>
          </cell>
          <cell r="C13997" t="str">
            <v>SERVENTE COM ENCARGOS COMPLEMENTARES</v>
          </cell>
          <cell r="D13997" t="str">
            <v>H</v>
          </cell>
          <cell r="E13997">
            <v>5</v>
          </cell>
        </row>
        <row r="13998">
          <cell r="B13998">
            <v>91634</v>
          </cell>
          <cell r="C13998" t="str">
            <v>GUINDAUTO HIDRÁULICO, CAPACIDADE MÁXIMA DE CARGA 6500 KG, MOMENTO MÁXIMO DE CARGA 5,8 TM, ALCANCE MÁXIMO HORIZONTAL 7,60 M, INCLUSIVE CAMINHÃO TOCO PBT 9.700 KG, POTÊNCIA DE 160 CV - CHP DIURNO. AF_08/2015</v>
          </cell>
          <cell r="D13998" t="str">
            <v>CHP</v>
          </cell>
          <cell r="E13998">
            <v>1</v>
          </cell>
        </row>
        <row r="13999">
          <cell r="B13999">
            <v>92873</v>
          </cell>
          <cell r="C13999" t="str">
            <v>LANÇAMENTO COM USO DE BALDES, ADENSAMENTO E ACABAMENTO DE CONCRETO EM ESTRUTURAS. AF_12/2015</v>
          </cell>
          <cell r="D13999" t="str">
            <v>M3</v>
          </cell>
          <cell r="E13999">
            <v>0.05</v>
          </cell>
        </row>
        <row r="14000">
          <cell r="B14000">
            <v>94969</v>
          </cell>
          <cell r="C14000" t="str">
            <v>CONCRETO FCK = 15MPA, TRAÇO 1:3,4:3,5 (CIMENTO/ AREIA MÉDIA/ BRITA 1)  - PREPARO MECÂNICO COM BETONEIRA 600 L. AF_07/2016</v>
          </cell>
          <cell r="D14000" t="str">
            <v>M3</v>
          </cell>
          <cell r="E14000">
            <v>0.05</v>
          </cell>
        </row>
        <row r="14001">
          <cell r="B14001">
            <v>5041</v>
          </cell>
          <cell r="C14001" t="str">
            <v>POSTE DE CONCRETO CIRCULAR, 300 KG, H = 5 M (NBR 8451)</v>
          </cell>
          <cell r="D14001" t="str">
            <v>UN</v>
          </cell>
          <cell r="E14001">
            <v>1</v>
          </cell>
        </row>
        <row r="14002">
          <cell r="B14002" t="str">
            <v>73783/5</v>
          </cell>
          <cell r="C14002" t="str">
            <v>POSTE CONCRETO SEÇÃO CIRCULAR COMPRIMENTO=7M CARGA NOMINAL TOPO 100KG INCLUSIVE ESCAVACAO EXCLUSIVE TRANSPORTE - FORNECIMENTO E COLOCAÇÃO</v>
          </cell>
          <cell r="D14002" t="str">
            <v>UN</v>
          </cell>
          <cell r="E14002">
            <v>0</v>
          </cell>
        </row>
        <row r="14003">
          <cell r="B14003">
            <v>88316</v>
          </cell>
          <cell r="C14003" t="str">
            <v>SERVENTE COM ENCARGOS COMPLEMENTARES</v>
          </cell>
          <cell r="D14003" t="str">
            <v>H</v>
          </cell>
          <cell r="E14003">
            <v>5.5</v>
          </cell>
        </row>
        <row r="14004">
          <cell r="B14004">
            <v>91634</v>
          </cell>
          <cell r="C14004" t="str">
            <v>GUINDAUTO HIDRÁULICO, CAPACIDADE MÁXIMA DE CARGA 6500 KG, MOMENTO MÁXIMO DE CARGA 5,8 TM, ALCANCE MÁXIMO HORIZONTAL 7,60 M, INCLUSIVE CAMINHÃO TOCO PBT 9.700 KG, POTÊNCIA DE 160 CV - CHP DIURNO. AF_08/2015</v>
          </cell>
          <cell r="D14004" t="str">
            <v>CHP</v>
          </cell>
          <cell r="E14004">
            <v>1</v>
          </cell>
        </row>
        <row r="14005">
          <cell r="B14005">
            <v>92873</v>
          </cell>
          <cell r="C14005" t="str">
            <v>LANÇAMENTO COM USO DE BALDES, ADENSAMENTO E ACABAMENTO DE CONCRETO EM ESTRUTURAS. AF_12/2015</v>
          </cell>
          <cell r="D14005" t="str">
            <v>M3</v>
          </cell>
          <cell r="E14005">
            <v>0.1</v>
          </cell>
        </row>
        <row r="14006">
          <cell r="B14006">
            <v>94969</v>
          </cell>
          <cell r="C14006" t="str">
            <v>CONCRETO FCK = 15MPA, TRAÇO 1:3,4:3,5 (CIMENTO/ AREIA MÉDIA/ BRITA 1)  - PREPARO MECÂNICO COM BETONEIRA 600 L. AF_07/2016</v>
          </cell>
          <cell r="D14006" t="str">
            <v>M3</v>
          </cell>
          <cell r="E14006">
            <v>0.1</v>
          </cell>
        </row>
        <row r="14007">
          <cell r="B14007">
            <v>5054</v>
          </cell>
          <cell r="C14007" t="str">
            <v>POSTE DE CONCRETO CIRCULAR, 100 KG, H = 7 M (NBR 8451)</v>
          </cell>
          <cell r="D14007" t="str">
            <v>UN</v>
          </cell>
          <cell r="E14007">
            <v>1</v>
          </cell>
        </row>
        <row r="14008">
          <cell r="B14008" t="str">
            <v>73783/6</v>
          </cell>
          <cell r="C14008" t="str">
            <v>POSTE CONCRETO SEÇÃO CIRCULAR COMPRIMENTO=7M CARGA NOMINAL TOPO 200KG INCLUSIVE ESCAVACAO EXCLUSIVE TRANSPORTE - FORNECIMENTO E COLOCAÇÃO</v>
          </cell>
          <cell r="D14008" t="str">
            <v>UN</v>
          </cell>
          <cell r="E14008">
            <v>0</v>
          </cell>
        </row>
        <row r="14009">
          <cell r="B14009">
            <v>88316</v>
          </cell>
          <cell r="C14009" t="str">
            <v>SERVENTE COM ENCARGOS COMPLEMENTARES</v>
          </cell>
          <cell r="D14009" t="str">
            <v>H</v>
          </cell>
          <cell r="E14009">
            <v>5.5</v>
          </cell>
        </row>
        <row r="14010">
          <cell r="B14010">
            <v>91634</v>
          </cell>
          <cell r="C14010" t="str">
            <v>GUINDAUTO HIDRÁULICO, CAPACIDADE MÁXIMA DE CARGA 6500 KG, MOMENTO MÁXIMO DE CARGA 5,8 TM, ALCANCE MÁXIMO HORIZONTAL 7,60 M, INCLUSIVE CAMINHÃO TOCO PBT 9.700 KG, POTÊNCIA DE 160 CV - CHP DIURNO. AF_08/2015</v>
          </cell>
          <cell r="D14010" t="str">
            <v>CHP</v>
          </cell>
          <cell r="E14010">
            <v>1</v>
          </cell>
        </row>
        <row r="14011">
          <cell r="B14011">
            <v>92873</v>
          </cell>
          <cell r="C14011" t="str">
            <v>LANÇAMENTO COM USO DE BALDES, ADENSAMENTO E ACABAMENTO DE CONCRETO EM ESTRUTURAS. AF_12/2015</v>
          </cell>
          <cell r="D14011" t="str">
            <v>M3</v>
          </cell>
          <cell r="E14011">
            <v>0.1</v>
          </cell>
        </row>
        <row r="14012">
          <cell r="B14012">
            <v>94969</v>
          </cell>
          <cell r="C14012" t="str">
            <v>CONCRETO FCK = 15MPA, TRAÇO 1:3,4:3,5 (CIMENTO/ AREIA MÉDIA/ BRITA 1)  - PREPARO MECÂNICO COM BETONEIRA 600 L. AF_07/2016</v>
          </cell>
          <cell r="D14012" t="str">
            <v>M3</v>
          </cell>
          <cell r="E14012">
            <v>0.1</v>
          </cell>
        </row>
        <row r="14013">
          <cell r="B14013">
            <v>5042</v>
          </cell>
          <cell r="C14013" t="str">
            <v>POSTE DE CONCRETO CIRCULAR, 200 KG, H = 7 M (NBR 8451)</v>
          </cell>
          <cell r="D14013" t="str">
            <v>UN</v>
          </cell>
          <cell r="E14013">
            <v>1</v>
          </cell>
        </row>
        <row r="14014">
          <cell r="B14014" t="str">
            <v>73783/8</v>
          </cell>
          <cell r="C14014" t="str">
            <v>POSTE CONCRETO SEÇÃO CIRCULAR COMPRIMENTO=11M  E CARGA NOMINAL 200KG INCLUSIVE ESCAVACAO EXCLUSIVE TRANSPORTE - FORNECIMENTO E COLOCAÇÃO</v>
          </cell>
          <cell r="D14014" t="str">
            <v>UN</v>
          </cell>
          <cell r="E14014">
            <v>0</v>
          </cell>
        </row>
        <row r="14015">
          <cell r="B14015">
            <v>88316</v>
          </cell>
          <cell r="C14015" t="str">
            <v>SERVENTE COM ENCARGOS COMPLEMENTARES</v>
          </cell>
          <cell r="D14015" t="str">
            <v>H</v>
          </cell>
          <cell r="E14015">
            <v>6</v>
          </cell>
        </row>
        <row r="14016">
          <cell r="B14016">
            <v>91634</v>
          </cell>
          <cell r="C14016" t="str">
            <v>GUINDAUTO HIDRÁULICO, CAPACIDADE MÁXIMA DE CARGA 6500 KG, MOMENTO MÁXIMO DE CARGA 5,8 TM, ALCANCE MÁXIMO HORIZONTAL 7,60 M, INCLUSIVE CAMINHÃO TOCO PBT 9.700 KG, POTÊNCIA DE 160 CV - CHP DIURNO. AF_08/2015</v>
          </cell>
          <cell r="D14016" t="str">
            <v>CHP</v>
          </cell>
          <cell r="E14016">
            <v>1.5</v>
          </cell>
        </row>
        <row r="14017">
          <cell r="B14017">
            <v>92873</v>
          </cell>
          <cell r="C14017" t="str">
            <v>LANÇAMENTO COM USO DE BALDES, ADENSAMENTO E ACABAMENTO DE CONCRETO EM ESTRUTURAS. AF_12/2015</v>
          </cell>
          <cell r="D14017" t="str">
            <v>M3</v>
          </cell>
          <cell r="E14017">
            <v>0.2</v>
          </cell>
        </row>
        <row r="14018">
          <cell r="B14018">
            <v>94969</v>
          </cell>
          <cell r="C14018" t="str">
            <v>CONCRETO FCK = 15MPA, TRAÇO 1:3,4:3,5 (CIMENTO/ AREIA MÉDIA/ BRITA 1)  - PREPARO MECÂNICO COM BETONEIRA 600 L. AF_07/2016</v>
          </cell>
          <cell r="D14018" t="str">
            <v>M3</v>
          </cell>
          <cell r="E14018">
            <v>0.2</v>
          </cell>
        </row>
        <row r="14019">
          <cell r="B14019">
            <v>5045</v>
          </cell>
          <cell r="C14019" t="str">
            <v>POSTE DE CONCRETO CIRCULAR, 200 KG, H = 11 M (NBR 8451)</v>
          </cell>
          <cell r="D14019" t="str">
            <v>UN</v>
          </cell>
          <cell r="E14019">
            <v>1</v>
          </cell>
        </row>
        <row r="14020">
          <cell r="B14020" t="str">
            <v>73783/9</v>
          </cell>
          <cell r="C14020" t="str">
            <v>POSTE CONCRETO SEÇÃO CIRCULAR COMPRIMENTO=11M  CARGA NOMINAL NO TOPO 300KG INCLUSIVE ESCAVACAO EXCLUSIVE TRANSPORTE - FORNECIMENTO E COLOCAÇÃO</v>
          </cell>
          <cell r="D14020" t="str">
            <v>UN</v>
          </cell>
          <cell r="E14020">
            <v>0</v>
          </cell>
        </row>
        <row r="14021">
          <cell r="B14021">
            <v>88316</v>
          </cell>
          <cell r="C14021" t="str">
            <v>SERVENTE COM ENCARGOS COMPLEMENTARES</v>
          </cell>
          <cell r="D14021" t="str">
            <v>H</v>
          </cell>
          <cell r="E14021">
            <v>6</v>
          </cell>
        </row>
        <row r="14022">
          <cell r="B14022">
            <v>91634</v>
          </cell>
          <cell r="C14022" t="str">
            <v>GUINDAUTO HIDRÁULICO, CAPACIDADE MÁXIMA DE CARGA 6500 KG, MOMENTO MÁXIMO DE CARGA 5,8 TM, ALCANCE MÁXIMO HORIZONTAL 7,60 M, INCLUSIVE CAMINHÃO TOCO PBT 9.700 KG, POTÊNCIA DE 160 CV - CHP DIURNO. AF_08/2015</v>
          </cell>
          <cell r="D14022" t="str">
            <v>CHP</v>
          </cell>
          <cell r="E14022">
            <v>1.5</v>
          </cell>
        </row>
        <row r="14023">
          <cell r="B14023">
            <v>92873</v>
          </cell>
          <cell r="C14023" t="str">
            <v>LANÇAMENTO COM USO DE BALDES, ADENSAMENTO E ACABAMENTO DE CONCRETO EM ESTRUTURAS. AF_12/2015</v>
          </cell>
          <cell r="D14023" t="str">
            <v>M3</v>
          </cell>
          <cell r="E14023">
            <v>0.2</v>
          </cell>
        </row>
        <row r="14024">
          <cell r="B14024">
            <v>94969</v>
          </cell>
          <cell r="C14024" t="str">
            <v>CONCRETO FCK = 15MPA, TRAÇO 1:3,4:3,5 (CIMENTO/ AREIA MÉDIA/ BRITA 1)  - PREPARO MECÂNICO COM BETONEIRA 600 L. AF_07/2016</v>
          </cell>
          <cell r="D14024" t="str">
            <v>M3</v>
          </cell>
          <cell r="E14024">
            <v>0.2</v>
          </cell>
        </row>
        <row r="14025">
          <cell r="B14025">
            <v>5055</v>
          </cell>
          <cell r="C14025" t="str">
            <v>POSTE DE CONCRETO CIRCULAR, 300 KG, H = 11 M (NBR 8451)</v>
          </cell>
          <cell r="D14025" t="str">
            <v>UN</v>
          </cell>
          <cell r="E14025">
            <v>1</v>
          </cell>
        </row>
        <row r="14026">
          <cell r="B14026" t="str">
            <v>73783/10</v>
          </cell>
          <cell r="C14026" t="str">
            <v>POSTE CONCRETO SEÇÃO CIRCULAR COMPRIMENTO=11M  CARGA NOMINAL NO TOPO 400KG INCLUSIVE ESCAVACAO EXCLUSIVE TRANSPORTE - FORNECIMENTO E COLOCAÇÃO</v>
          </cell>
          <cell r="D14026" t="str">
            <v>UN</v>
          </cell>
          <cell r="E14026">
            <v>0</v>
          </cell>
        </row>
        <row r="14027">
          <cell r="B14027">
            <v>88316</v>
          </cell>
          <cell r="C14027" t="str">
            <v>SERVENTE COM ENCARGOS COMPLEMENTARES</v>
          </cell>
          <cell r="D14027" t="str">
            <v>H</v>
          </cell>
          <cell r="E14027">
            <v>6</v>
          </cell>
        </row>
        <row r="14028">
          <cell r="B14028">
            <v>91634</v>
          </cell>
          <cell r="C14028" t="str">
            <v>GUINDAUTO HIDRÁULICO, CAPACIDADE MÁXIMA DE CARGA 6500 KG, MOMENTO MÁXIMO DE CARGA 5,8 TM, ALCANCE MÁXIMO HORIZONTAL 7,60 M, INCLUSIVE CAMINHÃO TOCO PBT 9.700 KG, POTÊNCIA DE 160 CV - CHP DIURNO. AF_08/2015</v>
          </cell>
          <cell r="D14028" t="str">
            <v>CHP</v>
          </cell>
          <cell r="E14028">
            <v>1.5</v>
          </cell>
        </row>
        <row r="14029">
          <cell r="B14029">
            <v>92873</v>
          </cell>
          <cell r="C14029" t="str">
            <v>LANÇAMENTO COM USO DE BALDES, ADENSAMENTO E ACABAMENTO DE CONCRETO EM ESTRUTURAS. AF_12/2015</v>
          </cell>
          <cell r="D14029" t="str">
            <v>M3</v>
          </cell>
          <cell r="E14029">
            <v>0.2</v>
          </cell>
        </row>
        <row r="14030">
          <cell r="B14030">
            <v>94969</v>
          </cell>
          <cell r="C14030" t="str">
            <v>CONCRETO FCK = 15MPA, TRAÇO 1:3,4:3,5 (CIMENTO/ AREIA MÉDIA/ BRITA 1)  - PREPARO MECÂNICO COM BETONEIRA 600 L. AF_07/2016</v>
          </cell>
          <cell r="D14030" t="str">
            <v>M3</v>
          </cell>
          <cell r="E14030">
            <v>0.2</v>
          </cell>
        </row>
        <row r="14031">
          <cell r="B14031">
            <v>5035</v>
          </cell>
          <cell r="C14031" t="str">
            <v>POSTE DE CONCRETO CIRCULAR, 400 KG, H = 11 M (NBR 8451)</v>
          </cell>
          <cell r="D14031" t="str">
            <v>UN</v>
          </cell>
          <cell r="E14031">
            <v>1</v>
          </cell>
        </row>
        <row r="14032">
          <cell r="B14032" t="str">
            <v>73783/11</v>
          </cell>
          <cell r="C14032" t="str">
            <v>POSTE CONCRETO SEÇÃO CIRCULAR COMPRIMENTO=14M  CARGA NOMINAL NO TOPO 400KG INCLUSIVE ESCAVACAO EXCLUSIVE TRANSPORTE - FORNECIMENTO E COLOCAÇÃO</v>
          </cell>
          <cell r="D14032" t="str">
            <v>UN</v>
          </cell>
          <cell r="E14032">
            <v>0</v>
          </cell>
        </row>
        <row r="14033">
          <cell r="B14033">
            <v>88316</v>
          </cell>
          <cell r="C14033" t="str">
            <v>SERVENTE COM ENCARGOS COMPLEMENTARES</v>
          </cell>
          <cell r="D14033" t="str">
            <v>H</v>
          </cell>
          <cell r="E14033">
            <v>6</v>
          </cell>
        </row>
        <row r="14034">
          <cell r="B14034">
            <v>91634</v>
          </cell>
          <cell r="C14034" t="str">
            <v>GUINDAUTO HIDRÁULICO, CAPACIDADE MÁXIMA DE CARGA 6500 KG, MOMENTO MÁXIMO DE CARGA 5,8 TM, ALCANCE MÁXIMO HORIZONTAL 7,60 M, INCLUSIVE CAMINHÃO TOCO PBT 9.700 KG, POTÊNCIA DE 160 CV - CHP DIURNO. AF_08/2015</v>
          </cell>
          <cell r="D14034" t="str">
            <v>CHP</v>
          </cell>
          <cell r="E14034">
            <v>1.5</v>
          </cell>
        </row>
        <row r="14035">
          <cell r="B14035">
            <v>92873</v>
          </cell>
          <cell r="C14035" t="str">
            <v>LANÇAMENTO COM USO DE BALDES, ADENSAMENTO E ACABAMENTO DE CONCRETO EM ESTRUTURAS. AF_12/2015</v>
          </cell>
          <cell r="D14035" t="str">
            <v>M3</v>
          </cell>
          <cell r="E14035">
            <v>0.3</v>
          </cell>
        </row>
        <row r="14036">
          <cell r="B14036">
            <v>94969</v>
          </cell>
          <cell r="C14036" t="str">
            <v>CONCRETO FCK = 15MPA, TRAÇO 1:3,4:3,5 (CIMENTO/ AREIA MÉDIA/ BRITA 1)  - PREPARO MECÂNICO COM BETONEIRA 600 L. AF_07/2016</v>
          </cell>
          <cell r="D14036" t="str">
            <v>M3</v>
          </cell>
          <cell r="E14036">
            <v>0.3</v>
          </cell>
        </row>
        <row r="14037">
          <cell r="B14037">
            <v>5036</v>
          </cell>
          <cell r="C14037" t="str">
            <v>POSTE DE CONCRETO CIRCULAR, 400 KG, H = 14 M (NBR 8451)</v>
          </cell>
          <cell r="D14037" t="str">
            <v>UN</v>
          </cell>
          <cell r="E14037">
            <v>1</v>
          </cell>
        </row>
        <row r="14038">
          <cell r="B14038" t="str">
            <v>73783/12</v>
          </cell>
          <cell r="C14038" t="str">
            <v>POSTE CONCRETO SEÇÃO CIRCULAR COMPRIMENTO=7M CARGA NOMINAL NO TOPO 300KG INCLUSIVE ESCAVACAO EXCLUSIVE TRANSPORTE - FORNECIMENTO E COLOCAÇÃO</v>
          </cell>
          <cell r="D14038" t="str">
            <v>UN</v>
          </cell>
          <cell r="E14038">
            <v>0</v>
          </cell>
        </row>
        <row r="14039">
          <cell r="B14039">
            <v>88316</v>
          </cell>
          <cell r="C14039" t="str">
            <v>SERVENTE COM ENCARGOS COMPLEMENTARES</v>
          </cell>
          <cell r="D14039" t="str">
            <v>H</v>
          </cell>
          <cell r="E14039">
            <v>6</v>
          </cell>
        </row>
        <row r="14040">
          <cell r="B14040">
            <v>91634</v>
          </cell>
          <cell r="C14040" t="str">
            <v>GUINDAUTO HIDRÁULICO, CAPACIDADE MÁXIMA DE CARGA 6500 KG, MOMENTO MÁXIMO DE CARGA 5,8 TM, ALCANCE MÁXIMO HORIZONTAL 7,60 M, INCLUSIVE CAMINHÃO TOCO PBT 9.700 KG, POTÊNCIA DE 160 CV - CHP DIURNO. AF_08/2015</v>
          </cell>
          <cell r="D14040" t="str">
            <v>CHP</v>
          </cell>
          <cell r="E14040">
            <v>1</v>
          </cell>
        </row>
        <row r="14041">
          <cell r="B14041">
            <v>92873</v>
          </cell>
          <cell r="C14041" t="str">
            <v>LANÇAMENTO COM USO DE BALDES, ADENSAMENTO E ACABAMENTO DE CONCRETO EM ESTRUTURAS. AF_12/2015</v>
          </cell>
          <cell r="D14041" t="str">
            <v>M3</v>
          </cell>
          <cell r="E14041">
            <v>0.1</v>
          </cell>
        </row>
        <row r="14042">
          <cell r="B14042">
            <v>94969</v>
          </cell>
          <cell r="C14042" t="str">
            <v>CONCRETO FCK = 15MPA, TRAÇO 1:3,4:3,5 (CIMENTO/ AREIA MÉDIA/ BRITA 1)  - PREPARO MECÂNICO COM BETONEIRA 600 L. AF_07/2016</v>
          </cell>
          <cell r="D14042" t="str">
            <v>M3</v>
          </cell>
          <cell r="E14042">
            <v>0.1</v>
          </cell>
        </row>
        <row r="14043">
          <cell r="B14043">
            <v>5043</v>
          </cell>
          <cell r="C14043" t="str">
            <v>POSTE DE CONCRETO CIRCULAR, 300 KG, H = 7 M (NBR 8451)</v>
          </cell>
          <cell r="D14043" t="str">
            <v>UN</v>
          </cell>
          <cell r="E14043">
            <v>1</v>
          </cell>
        </row>
        <row r="14044">
          <cell r="B14044" t="str">
            <v>73783/14</v>
          </cell>
          <cell r="C14044" t="str">
            <v>POSTE CONCRETO SEÇÃO CIRCULAR COMPRIMENTO=9M CARGA NOMINAL NO TOPO 200KG INCLUSIVE ESCAVACAO EXCLUSIVE TRANSPORTE - FORNECIMENTO E COLOCAÇÃO</v>
          </cell>
          <cell r="D14044" t="str">
            <v>UN</v>
          </cell>
          <cell r="E14044">
            <v>0</v>
          </cell>
        </row>
        <row r="14045">
          <cell r="B14045">
            <v>88316</v>
          </cell>
          <cell r="C14045" t="str">
            <v>SERVENTE COM ENCARGOS COMPLEMENTARES</v>
          </cell>
          <cell r="D14045" t="str">
            <v>H</v>
          </cell>
          <cell r="E14045">
            <v>5.75</v>
          </cell>
        </row>
        <row r="14046">
          <cell r="B14046">
            <v>91634</v>
          </cell>
          <cell r="C14046" t="str">
            <v>GUINDAUTO HIDRÁULICO, CAPACIDADE MÁXIMA DE CARGA 6500 KG, MOMENTO MÁXIMO DE CARGA 5,8 TM, ALCANCE MÁXIMO HORIZONTAL 7,60 M, INCLUSIVE CAMINHÃO TOCO PBT 9.700 KG, POTÊNCIA DE 160 CV - CHP DIURNO. AF_08/2015</v>
          </cell>
          <cell r="D14046" t="str">
            <v>CHP</v>
          </cell>
          <cell r="E14046">
            <v>1.25</v>
          </cell>
        </row>
        <row r="14047">
          <cell r="B14047">
            <v>92873</v>
          </cell>
          <cell r="C14047" t="str">
            <v>LANÇAMENTO COM USO DE BALDES, ADENSAMENTO E ACABAMENTO DE CONCRETO EM ESTRUTURAS. AF_12/2015</v>
          </cell>
          <cell r="D14047" t="str">
            <v>M3</v>
          </cell>
          <cell r="E14047">
            <v>0.15</v>
          </cell>
        </row>
        <row r="14048">
          <cell r="B14048">
            <v>94969</v>
          </cell>
          <cell r="C14048" t="str">
            <v>CONCRETO FCK = 15MPA, TRAÇO 1:3,4:3,5 (CIMENTO/ AREIA MÉDIA/ BRITA 1)  - PREPARO MECÂNICO COM BETONEIRA 600 L. AF_07/2016</v>
          </cell>
          <cell r="D14048" t="str">
            <v>M3</v>
          </cell>
          <cell r="E14048">
            <v>0.15</v>
          </cell>
        </row>
        <row r="14049">
          <cell r="B14049">
            <v>5044</v>
          </cell>
          <cell r="C14049" t="str">
            <v>POSTE DE CONCRETO CIRCULAR, 200 KG, H = 9 M (NBR 8451)</v>
          </cell>
          <cell r="D14049" t="str">
            <v>UN</v>
          </cell>
          <cell r="E14049">
            <v>1</v>
          </cell>
        </row>
        <row r="14050">
          <cell r="B14050" t="str">
            <v>73783/15</v>
          </cell>
          <cell r="C14050" t="str">
            <v>POSTE CONCRETO SEÇÃO CIRCULAR COMPRIMENTO=9M CARGA NOMINAL NO TOPO 300KG INCLUSIVE ESCAVACAO EXCLUSIVE TRANSPORTE - FORNECIMENTO E COLOCAÇÃO</v>
          </cell>
          <cell r="D14050" t="str">
            <v>UN</v>
          </cell>
          <cell r="E14050">
            <v>0</v>
          </cell>
        </row>
        <row r="14051">
          <cell r="B14051">
            <v>88316</v>
          </cell>
          <cell r="C14051" t="str">
            <v>SERVENTE COM ENCARGOS COMPLEMENTARES</v>
          </cell>
          <cell r="D14051" t="str">
            <v>H</v>
          </cell>
          <cell r="E14051">
            <v>6</v>
          </cell>
        </row>
        <row r="14052">
          <cell r="B14052">
            <v>91634</v>
          </cell>
          <cell r="C14052" t="str">
            <v>GUINDAUTO HIDRÁULICO, CAPACIDADE MÁXIMA DE CARGA 6500 KG, MOMENTO MÁXIMO DE CARGA 5,8 TM, ALCANCE MÁXIMO HORIZONTAL 7,60 M, INCLUSIVE CAMINHÃO TOCO PBT 9.700 KG, POTÊNCIA DE 160 CV - CHP DIURNO. AF_08/2015</v>
          </cell>
          <cell r="D14052" t="str">
            <v>CHP</v>
          </cell>
          <cell r="E14052">
            <v>1.25</v>
          </cell>
        </row>
        <row r="14053">
          <cell r="B14053">
            <v>92873</v>
          </cell>
          <cell r="C14053" t="str">
            <v>LANÇAMENTO COM USO DE BALDES, ADENSAMENTO E ACABAMENTO DE CONCRETO EM ESTRUTURAS. AF_12/2015</v>
          </cell>
          <cell r="D14053" t="str">
            <v>M3</v>
          </cell>
          <cell r="E14053">
            <v>0.15</v>
          </cell>
        </row>
        <row r="14054">
          <cell r="B14054">
            <v>94969</v>
          </cell>
          <cell r="C14054" t="str">
            <v>CONCRETO FCK = 15MPA, TRAÇO 1:3,4:3,5 (CIMENTO/ AREIA MÉDIA/ BRITA 1)  - PREPARO MECÂNICO COM BETONEIRA 600 L. AF_07/2016</v>
          </cell>
          <cell r="D14054" t="str">
            <v>M3</v>
          </cell>
          <cell r="E14054">
            <v>0.15</v>
          </cell>
        </row>
        <row r="14055">
          <cell r="B14055">
            <v>5053</v>
          </cell>
          <cell r="C14055" t="str">
            <v>POSTE DE CONCRETO CIRCULAR, 300 KG, H = 9 M (NBR 8451)</v>
          </cell>
          <cell r="D14055" t="str">
            <v>UN</v>
          </cell>
          <cell r="E14055">
            <v>1</v>
          </cell>
        </row>
        <row r="14056">
          <cell r="B14056" t="str">
            <v>73783/16</v>
          </cell>
          <cell r="C14056" t="str">
            <v>POSTE CONCRETO SEÇÃO CIRCULAR COMPRIMENTO=9M CARGA NOMINAL NO TOPO 400KG INCLUSIVE ESCAVACAO EXCLUSIVE TRANSPORTE - FORNECIMENTO E COLOCAÇÃO</v>
          </cell>
          <cell r="D14056" t="str">
            <v>UN</v>
          </cell>
          <cell r="E14056">
            <v>0</v>
          </cell>
        </row>
        <row r="14057">
          <cell r="B14057">
            <v>88316</v>
          </cell>
          <cell r="C14057" t="str">
            <v>SERVENTE COM ENCARGOS COMPLEMENTARES</v>
          </cell>
          <cell r="D14057" t="str">
            <v>H</v>
          </cell>
          <cell r="E14057">
            <v>6</v>
          </cell>
        </row>
        <row r="14058">
          <cell r="B14058">
            <v>91634</v>
          </cell>
          <cell r="C14058" t="str">
            <v>GUINDAUTO HIDRÁULICO, CAPACIDADE MÁXIMA DE CARGA 6500 KG, MOMENTO MÁXIMO DE CARGA 5,8 TM, ALCANCE MÁXIMO HORIZONTAL 7,60 M, INCLUSIVE CAMINHÃO TOCO PBT 9.700 KG, POTÊNCIA DE 160 CV - CHP DIURNO. AF_08/2015</v>
          </cell>
          <cell r="D14058" t="str">
            <v>CHP</v>
          </cell>
          <cell r="E14058">
            <v>1.25</v>
          </cell>
        </row>
        <row r="14059">
          <cell r="B14059">
            <v>92873</v>
          </cell>
          <cell r="C14059" t="str">
            <v>LANÇAMENTO COM USO DE BALDES, ADENSAMENTO E ACABAMENTO DE CONCRETO EM ESTRUTURAS. AF_12/2015</v>
          </cell>
          <cell r="D14059" t="str">
            <v>M3</v>
          </cell>
          <cell r="E14059">
            <v>0.15</v>
          </cell>
        </row>
        <row r="14060">
          <cell r="B14060">
            <v>94969</v>
          </cell>
          <cell r="C14060" t="str">
            <v>CONCRETO FCK = 15MPA, TRAÇO 1:3,4:3,5 (CIMENTO/ AREIA MÉDIA/ BRITA 1)  - PREPARO MECÂNICO COM BETONEIRA 600 L. AF_07/2016</v>
          </cell>
          <cell r="D14060" t="str">
            <v>M3</v>
          </cell>
          <cell r="E14060">
            <v>0.15</v>
          </cell>
        </row>
        <row r="14061">
          <cell r="B14061">
            <v>5059</v>
          </cell>
          <cell r="C14061" t="str">
            <v>POSTE DE CONCRETO CIRCULAR, 400 KG, H = 9 M (NBR 8451)</v>
          </cell>
          <cell r="D14061" t="str">
            <v>UN</v>
          </cell>
          <cell r="E14061">
            <v>1</v>
          </cell>
        </row>
        <row r="14062">
          <cell r="B14062" t="str">
            <v>73783/17</v>
          </cell>
          <cell r="C14062" t="str">
            <v>POSTE CONCRETO SEÇÃO CIRCULAR COMPRIMENTO=10M CARGA NOMINAL NO TOPO 600KG INCLUSIVE ESCAVACAO EXCLUSIVE TRANSPORTE - FORNECIMENTO E COLOCAÇÃO</v>
          </cell>
          <cell r="D14062" t="str">
            <v>UN</v>
          </cell>
          <cell r="E14062">
            <v>0</v>
          </cell>
        </row>
        <row r="14063">
          <cell r="B14063">
            <v>88316</v>
          </cell>
          <cell r="C14063" t="str">
            <v>SERVENTE COM ENCARGOS COMPLEMENTARES</v>
          </cell>
          <cell r="D14063" t="str">
            <v>H</v>
          </cell>
          <cell r="E14063">
            <v>6</v>
          </cell>
        </row>
        <row r="14064">
          <cell r="B14064">
            <v>91634</v>
          </cell>
          <cell r="C14064" t="str">
            <v>GUINDAUTO HIDRÁULICO, CAPACIDADE MÁXIMA DE CARGA 6500 KG, MOMENTO MÁXIMO DE CARGA 5,8 TM, ALCANCE MÁXIMO HORIZONTAL 7,60 M, INCLUSIVE CAMINHÃO TOCO PBT 9.700 KG, POTÊNCIA DE 160 CV - CHP DIURNO. AF_08/2015</v>
          </cell>
          <cell r="D14064" t="str">
            <v>CHP</v>
          </cell>
          <cell r="E14064">
            <v>1.5</v>
          </cell>
        </row>
        <row r="14065">
          <cell r="B14065">
            <v>92873</v>
          </cell>
          <cell r="C14065" t="str">
            <v>LANÇAMENTO COM USO DE BALDES, ADENSAMENTO E ACABAMENTO DE CONCRETO EM ESTRUTURAS. AF_12/2015</v>
          </cell>
          <cell r="D14065" t="str">
            <v>M3</v>
          </cell>
          <cell r="E14065">
            <v>0.2</v>
          </cell>
        </row>
        <row r="14066">
          <cell r="B14066">
            <v>94969</v>
          </cell>
          <cell r="C14066" t="str">
            <v>CONCRETO FCK = 15MPA, TRAÇO 1:3,4:3,5 (CIMENTO/ AREIA MÉDIA/ BRITA 1)  - PREPARO MECÂNICO COM BETONEIRA 600 L. AF_07/2016</v>
          </cell>
          <cell r="D14066" t="str">
            <v>M3</v>
          </cell>
          <cell r="E14066">
            <v>0.2</v>
          </cell>
        </row>
        <row r="14067">
          <cell r="B14067">
            <v>5034</v>
          </cell>
          <cell r="C14067" t="str">
            <v>POSTE DE CONCRETO CIRCULAR, 600 KG, H = 10 M (NBR 8451)</v>
          </cell>
          <cell r="D14067" t="str">
            <v>UN</v>
          </cell>
          <cell r="E14067">
            <v>1</v>
          </cell>
        </row>
        <row r="14068">
          <cell r="B14068">
            <v>83394</v>
          </cell>
          <cell r="C14068" t="str">
            <v>POSTE DE CONCRETO DUPLO T H=11M E CARGA NOMINAL 200KG INCLUSIVE ESCAVACAO, EXCLUSIVE TRANSPORTE - FORNECIMENTO E INSTALACAO</v>
          </cell>
          <cell r="D14068" t="str">
            <v>UN</v>
          </cell>
          <cell r="E14068">
            <v>0</v>
          </cell>
        </row>
        <row r="14069">
          <cell r="B14069">
            <v>88316</v>
          </cell>
          <cell r="C14069" t="str">
            <v>SERVENTE COM ENCARGOS COMPLEMENTARES</v>
          </cell>
          <cell r="D14069" t="str">
            <v>H</v>
          </cell>
          <cell r="E14069">
            <v>6</v>
          </cell>
        </row>
        <row r="14070">
          <cell r="B14070">
            <v>91634</v>
          </cell>
          <cell r="C14070" t="str">
            <v>GUINDAUTO HIDRÁULICO, CAPACIDADE MÁXIMA DE CARGA 6500 KG, MOMENTO MÁXIMO DE CARGA 5,8 TM, ALCANCE MÁXIMO HORIZONTAL 7,60 M, INCLUSIVE CAMINHÃO TOCO PBT 9.700 KG, POTÊNCIA DE 160 CV - CHP DIURNO. AF_08/2015</v>
          </cell>
          <cell r="D14070" t="str">
            <v>CHP</v>
          </cell>
          <cell r="E14070">
            <v>1.5</v>
          </cell>
        </row>
        <row r="14071">
          <cell r="B14071">
            <v>92873</v>
          </cell>
          <cell r="C14071" t="str">
            <v>LANÇAMENTO COM USO DE BALDES, ADENSAMENTO E ACABAMENTO DE CONCRETO EM ESTRUTURAS. AF_12/2015</v>
          </cell>
          <cell r="D14071" t="str">
            <v>M3</v>
          </cell>
          <cell r="E14071">
            <v>0.2</v>
          </cell>
        </row>
        <row r="14072">
          <cell r="B14072">
            <v>94969</v>
          </cell>
          <cell r="C14072" t="str">
            <v>CONCRETO FCK = 15MPA, TRAÇO 1:3,4:3,5 (CIMENTO/ AREIA MÉDIA/ BRITA 1)  - PREPARO MECÂNICO COM BETONEIRA 600 L. AF_07/2016</v>
          </cell>
          <cell r="D14072" t="str">
            <v>M3</v>
          </cell>
          <cell r="E14072">
            <v>0.2</v>
          </cell>
        </row>
        <row r="14073">
          <cell r="B14073">
            <v>12372</v>
          </cell>
          <cell r="C14073" t="str">
            <v>POSTE DE CONCRETO DUPLO T, 200 KG, H = 11 M (NBR 8451)</v>
          </cell>
          <cell r="D14073" t="str">
            <v>UN</v>
          </cell>
          <cell r="E14073">
            <v>1</v>
          </cell>
        </row>
        <row r="14074">
          <cell r="B14074">
            <v>83396</v>
          </cell>
          <cell r="C14074" t="str">
            <v>POSTE DE CONCRETO DUPLO T H=9M CARGA NOMINAL 300KG INCLUSIVE ESCAVACAO, EXCLUSIVE TRANSPORTE - FORNECIMENTO E INSTALACAO</v>
          </cell>
          <cell r="D14074" t="str">
            <v>UN</v>
          </cell>
          <cell r="E14074">
            <v>0</v>
          </cell>
        </row>
        <row r="14075">
          <cell r="B14075">
            <v>88316</v>
          </cell>
          <cell r="C14075" t="str">
            <v>SERVENTE COM ENCARGOS COMPLEMENTARES</v>
          </cell>
          <cell r="D14075" t="str">
            <v>H</v>
          </cell>
          <cell r="E14075">
            <v>6</v>
          </cell>
        </row>
        <row r="14076">
          <cell r="B14076">
            <v>91634</v>
          </cell>
          <cell r="C14076" t="str">
            <v>GUINDAUTO HIDRÁULICO, CAPACIDADE MÁXIMA DE CARGA 6500 KG, MOMENTO MÁXIMO DE CARGA 5,8 TM, ALCANCE MÁXIMO HORIZONTAL 7,60 M, INCLUSIVE CAMINHÃO TOCO PBT 9.700 KG, POTÊNCIA DE 160 CV - CHP DIURNO. AF_08/2015</v>
          </cell>
          <cell r="D14076" t="str">
            <v>CHP</v>
          </cell>
          <cell r="E14076">
            <v>1.25</v>
          </cell>
        </row>
        <row r="14077">
          <cell r="B14077">
            <v>92873</v>
          </cell>
          <cell r="C14077" t="str">
            <v>LANÇAMENTO COM USO DE BALDES, ADENSAMENTO E ACABAMENTO DE CONCRETO EM ESTRUTURAS. AF_12/2015</v>
          </cell>
          <cell r="D14077" t="str">
            <v>M3</v>
          </cell>
          <cell r="E14077">
            <v>0.15</v>
          </cell>
        </row>
        <row r="14078">
          <cell r="B14078">
            <v>94969</v>
          </cell>
          <cell r="C14078" t="str">
            <v>CONCRETO FCK = 15MPA, TRAÇO 1:3,4:3,5 (CIMENTO/ AREIA MÉDIA/ BRITA 1)  - PREPARO MECÂNICO COM BETONEIRA 600 L. AF_07/2016</v>
          </cell>
          <cell r="D14078" t="str">
            <v>M3</v>
          </cell>
          <cell r="E14078">
            <v>0.15</v>
          </cell>
        </row>
        <row r="14079">
          <cell r="B14079">
            <v>5033</v>
          </cell>
          <cell r="C14079" t="str">
            <v>POSTE DE CONCRETO DUPLO T, TIPO B, 300 KG, H = 9 M (NBR 8451)</v>
          </cell>
          <cell r="D14079" t="str">
            <v>UN</v>
          </cell>
          <cell r="E14079">
            <v>1</v>
          </cell>
        </row>
        <row r="14080">
          <cell r="B14080">
            <v>83397</v>
          </cell>
          <cell r="C14080" t="str">
            <v>POSTE DE CONCRETO DUPLO T H=9M CARGA NOMINAL 500KG INCLUSIVE ESCAVACAO, EXCLUSIVE TRANSPORTE - FORNECIMENTO E INSTALACAO</v>
          </cell>
          <cell r="D14080" t="str">
            <v>UN</v>
          </cell>
          <cell r="E14080">
            <v>0</v>
          </cell>
        </row>
        <row r="14081">
          <cell r="B14081">
            <v>88316</v>
          </cell>
          <cell r="C14081" t="str">
            <v>SERVENTE COM ENCARGOS COMPLEMENTARES</v>
          </cell>
          <cell r="D14081" t="str">
            <v>H</v>
          </cell>
          <cell r="E14081">
            <v>6</v>
          </cell>
        </row>
        <row r="14082">
          <cell r="B14082">
            <v>91634</v>
          </cell>
          <cell r="C14082" t="str">
            <v>GUINDAUTO HIDRÁULICO, CAPACIDADE MÁXIMA DE CARGA 6500 KG, MOMENTO MÁXIMO DE CARGA 5,8 TM, ALCANCE MÁXIMO HORIZONTAL 7,60 M, INCLUSIVE CAMINHÃO TOCO PBT 9.700 KG, POTÊNCIA DE 160 CV - CHP DIURNO. AF_08/2015</v>
          </cell>
          <cell r="D14082" t="str">
            <v>CHP</v>
          </cell>
          <cell r="E14082">
            <v>1.25</v>
          </cell>
        </row>
        <row r="14083">
          <cell r="B14083">
            <v>92873</v>
          </cell>
          <cell r="C14083" t="str">
            <v>LANÇAMENTO COM USO DE BALDES, ADENSAMENTO E ACABAMENTO DE CONCRETO EM ESTRUTURAS. AF_12/2015</v>
          </cell>
          <cell r="D14083" t="str">
            <v>M3</v>
          </cell>
          <cell r="E14083">
            <v>0.15</v>
          </cell>
        </row>
        <row r="14084">
          <cell r="B14084">
            <v>94969</v>
          </cell>
          <cell r="C14084" t="str">
            <v>CONCRETO FCK = 15MPA, TRAÇO 1:3,4:3,5 (CIMENTO/ AREIA MÉDIA/ BRITA 1)  - PREPARO MECÂNICO COM BETONEIRA 600 L. AF_07/2016</v>
          </cell>
          <cell r="D14084" t="str">
            <v>M3</v>
          </cell>
          <cell r="E14084">
            <v>0.15</v>
          </cell>
        </row>
        <row r="14085">
          <cell r="B14085">
            <v>5056</v>
          </cell>
          <cell r="C14085" t="str">
            <v>POSTE DE CONCRETO DUPLO T ,TIPO B, 500 KG, H = 9 M (NBR 8451)</v>
          </cell>
          <cell r="D14085" t="str">
            <v>UN</v>
          </cell>
          <cell r="E14085">
            <v>1</v>
          </cell>
        </row>
        <row r="14086">
          <cell r="B14086">
            <v>83398</v>
          </cell>
          <cell r="C14086" t="str">
            <v>POSTE DE CONCRETO DUPLO T H=10M CARGA NOMINAL 300KG INCLUSIVE ESCAVACAO, EXCLUSIVE TRANSPORTE - FORNECIMENTO E INSTALACAO</v>
          </cell>
          <cell r="D14086" t="str">
            <v>UN</v>
          </cell>
          <cell r="E14086">
            <v>0</v>
          </cell>
        </row>
        <row r="14087">
          <cell r="B14087">
            <v>88316</v>
          </cell>
          <cell r="C14087" t="str">
            <v>SERVENTE COM ENCARGOS COMPLEMENTARES</v>
          </cell>
          <cell r="D14087" t="str">
            <v>H</v>
          </cell>
          <cell r="E14087">
            <v>6</v>
          </cell>
        </row>
        <row r="14088">
          <cell r="B14088">
            <v>91634</v>
          </cell>
          <cell r="C14088" t="str">
            <v>GUINDAUTO HIDRÁULICO, CAPACIDADE MÁXIMA DE CARGA 6500 KG, MOMENTO MÁXIMO DE CARGA 5,8 TM, ALCANCE MÁXIMO HORIZONTAL 7,60 M, INCLUSIVE CAMINHÃO TOCO PBT 9.700 KG, POTÊNCIA DE 160 CV - CHP DIURNO. AF_08/2015</v>
          </cell>
          <cell r="D14088" t="str">
            <v>CHP</v>
          </cell>
          <cell r="E14088">
            <v>1.375</v>
          </cell>
        </row>
        <row r="14089">
          <cell r="B14089">
            <v>92873</v>
          </cell>
          <cell r="C14089" t="str">
            <v>LANÇAMENTO COM USO DE BALDES, ADENSAMENTO E ACABAMENTO DE CONCRETO EM ESTRUTURAS. AF_12/2015</v>
          </cell>
          <cell r="D14089" t="str">
            <v>M3</v>
          </cell>
          <cell r="E14089">
            <v>0.17499999999999999</v>
          </cell>
        </row>
        <row r="14090">
          <cell r="B14090">
            <v>94969</v>
          </cell>
          <cell r="C14090" t="str">
            <v>CONCRETO FCK = 15MPA, TRAÇO 1:3,4:3,5 (CIMENTO/ AREIA MÉDIA/ BRITA 1)  - PREPARO MECÂNICO COM BETONEIRA 600 L. AF_07/2016</v>
          </cell>
          <cell r="D14090" t="str">
            <v>M3</v>
          </cell>
          <cell r="E14090">
            <v>0.17499999999999999</v>
          </cell>
        </row>
        <row r="14091">
          <cell r="B14091">
            <v>5057</v>
          </cell>
          <cell r="C14091" t="str">
            <v>POSTE DE CONCRETO DUPLO T, TIPO B, 300 KG, H = 10 M (NBR 8451)</v>
          </cell>
          <cell r="D14091" t="str">
            <v>UN</v>
          </cell>
          <cell r="E14091">
            <v>1</v>
          </cell>
        </row>
        <row r="14092">
          <cell r="B14092" t="str">
            <v>73769/1</v>
          </cell>
          <cell r="C14092" t="str">
            <v>POSTE ACO CONICO CONTINUO CURVO SIMPLES SEM BASE C/JANELA 9M (INSPECAO) - FORNECIMENTO E INSTALACAO</v>
          </cell>
          <cell r="D14092" t="str">
            <v>UN</v>
          </cell>
          <cell r="E14092">
            <v>0</v>
          </cell>
        </row>
        <row r="14093">
          <cell r="B14093">
            <v>88264</v>
          </cell>
          <cell r="C14093" t="str">
            <v>ELETRICISTA COM ENCARGOS COMPLEMENTARES</v>
          </cell>
          <cell r="D14093" t="str">
            <v>H</v>
          </cell>
          <cell r="E14093">
            <v>7</v>
          </cell>
        </row>
        <row r="14094">
          <cell r="B14094">
            <v>14162</v>
          </cell>
          <cell r="C14094" t="str">
            <v>POSTE CONICO CONTINUO EM ACO GALVANIZADO, CURVO, BRACO SIMPLES, FLANGEADO,  H = 9 M, DIAMETRO INFERIOR = *135* MM</v>
          </cell>
          <cell r="D14094" t="str">
            <v>UN</v>
          </cell>
          <cell r="E14094">
            <v>1</v>
          </cell>
        </row>
        <row r="14095">
          <cell r="B14095" t="str">
            <v>73769/2</v>
          </cell>
          <cell r="C14095" t="str">
            <v>POSTE DE AÇO CONICO CONTÍNUO CURVO SIMPLES, FLANGEADO, COM JANELA DE INSPEÇÃO H=9M - FORNECIMENTO E INSTALACAO</v>
          </cell>
          <cell r="D14095" t="str">
            <v>UN</v>
          </cell>
          <cell r="E14095">
            <v>0</v>
          </cell>
        </row>
        <row r="14096">
          <cell r="B14096">
            <v>88264</v>
          </cell>
          <cell r="C14096" t="str">
            <v>ELETRICISTA COM ENCARGOS COMPLEMENTARES</v>
          </cell>
          <cell r="D14096" t="str">
            <v>H</v>
          </cell>
          <cell r="E14096">
            <v>7</v>
          </cell>
        </row>
        <row r="14097">
          <cell r="B14097">
            <v>5051</v>
          </cell>
          <cell r="C14097" t="str">
            <v>POSTE CONICO CONTINUO EM ACO GALVANIZADO, CURVO, BRACO SIMPLES, ENGASTADO,  H = 9 M, DIAMETRO INFERIOR = *135* MM</v>
          </cell>
          <cell r="D14097" t="str">
            <v>UN</v>
          </cell>
          <cell r="E14097">
            <v>1</v>
          </cell>
        </row>
        <row r="14098">
          <cell r="B14098" t="str">
            <v>73769/3</v>
          </cell>
          <cell r="C14098" t="str">
            <v>POSTE DE ACO CONICO CONTINUO CURVO DUPLO, FLANGEADO, COM JANELA DE INSPECAO H=9M - FORNECIMENTO E INSTALACAO</v>
          </cell>
          <cell r="D14098" t="str">
            <v>UN</v>
          </cell>
          <cell r="E14098">
            <v>0</v>
          </cell>
        </row>
        <row r="14099">
          <cell r="B14099">
            <v>88264</v>
          </cell>
          <cell r="C14099" t="str">
            <v>ELETRICISTA COM ENCARGOS COMPLEMENTARES</v>
          </cell>
          <cell r="D14099" t="str">
            <v>H</v>
          </cell>
          <cell r="E14099">
            <v>7</v>
          </cell>
        </row>
        <row r="14100">
          <cell r="B14100">
            <v>14164</v>
          </cell>
          <cell r="C14100" t="str">
            <v>POSTE CONICO CONTINUO EM ACO GALVANIZADO, CURVO, BRACO DUPLO, ENGASTADO,  H = 9 M, DIAMETRO INFERIOR = *135* MM</v>
          </cell>
          <cell r="D14100" t="str">
            <v>UN</v>
          </cell>
          <cell r="E14100">
            <v>1</v>
          </cell>
        </row>
        <row r="14101">
          <cell r="B14101" t="str">
            <v>73769/4</v>
          </cell>
          <cell r="C14101" t="str">
            <v>POSTE DE ACO CONICO CONTINUO RETO, FLANGEADO, H=9M - FORNECIMENTO E INSTALACAO</v>
          </cell>
          <cell r="D14101" t="str">
            <v>UN</v>
          </cell>
          <cell r="E14101">
            <v>0</v>
          </cell>
        </row>
        <row r="14102">
          <cell r="B14102">
            <v>88264</v>
          </cell>
          <cell r="C14102" t="str">
            <v>ELETRICISTA COM ENCARGOS COMPLEMENTARES</v>
          </cell>
          <cell r="D14102" t="str">
            <v>H</v>
          </cell>
          <cell r="E14102">
            <v>7</v>
          </cell>
        </row>
        <row r="14103">
          <cell r="B14103">
            <v>14165</v>
          </cell>
          <cell r="C14103" t="str">
            <v>POSTE CONICO CONTINUO EM ACO GALVANIZADO, RETO, ENGASTADO,  H = 9 M, DIAMETRO INFERIOR = *145* MM</v>
          </cell>
          <cell r="D14103" t="str">
            <v>UN</v>
          </cell>
          <cell r="E14103">
            <v>1</v>
          </cell>
        </row>
        <row r="14104">
          <cell r="B14104" t="str">
            <v>73855/1</v>
          </cell>
          <cell r="C14104" t="str">
            <v>CHUMBADOR DE AÇO PARA FIXAÇÃO DE POSTE DE ACO RETO OU CURVO 7 A 9M COM FLANGE - FORNECIMENTO E INSTALACAO</v>
          </cell>
          <cell r="D14104" t="str">
            <v>UN</v>
          </cell>
          <cell r="E14104">
            <v>0</v>
          </cell>
        </row>
        <row r="14105">
          <cell r="B14105">
            <v>88264</v>
          </cell>
          <cell r="C14105" t="str">
            <v>ELETRICISTA COM ENCARGOS COMPLEMENTARES</v>
          </cell>
          <cell r="D14105" t="str">
            <v>H</v>
          </cell>
          <cell r="E14105">
            <v>8</v>
          </cell>
        </row>
        <row r="14106">
          <cell r="B14106">
            <v>39746</v>
          </cell>
          <cell r="C14106" t="str">
            <v>CHUMBADOR DE ACO, 1" X 600 MM, PARA POSTES DE ACO COM BASE, INCLUSO PORCA E ARRUELA</v>
          </cell>
          <cell r="D14106" t="str">
            <v>UN</v>
          </cell>
          <cell r="E14106">
            <v>4</v>
          </cell>
        </row>
        <row r="14107">
          <cell r="B14107">
            <v>72281</v>
          </cell>
          <cell r="C14107" t="str">
            <v>REATOR PARA LAMPADA VAPOR DE MERCURIO USO EXTERNO 220V/400W</v>
          </cell>
          <cell r="D14107" t="str">
            <v>UN</v>
          </cell>
          <cell r="E14107">
            <v>0</v>
          </cell>
        </row>
        <row r="14108">
          <cell r="B14108">
            <v>88247</v>
          </cell>
          <cell r="C14108" t="str">
            <v>AUXILIAR DE ELETRICISTA COM ENCARGOS COMPLEMENTARES</v>
          </cell>
          <cell r="D14108" t="str">
            <v>H</v>
          </cell>
          <cell r="E14108">
            <v>0.8</v>
          </cell>
        </row>
        <row r="14109">
          <cell r="B14109">
            <v>88264</v>
          </cell>
          <cell r="C14109" t="str">
            <v>ELETRICISTA COM ENCARGOS COMPLEMENTARES</v>
          </cell>
          <cell r="D14109" t="str">
            <v>H</v>
          </cell>
          <cell r="E14109">
            <v>0.8</v>
          </cell>
        </row>
        <row r="14110">
          <cell r="B14110">
            <v>12318</v>
          </cell>
          <cell r="C14110" t="str">
            <v>REATOR P/ 1 LAMPADA VAPOR DE MERCURIO 400W USO EXT</v>
          </cell>
          <cell r="D14110" t="str">
            <v>UN</v>
          </cell>
          <cell r="E14110">
            <v>1</v>
          </cell>
        </row>
        <row r="14111">
          <cell r="B14111">
            <v>72282</v>
          </cell>
          <cell r="C14111" t="str">
            <v>REATOR PARA LAMPADA VAPOR DE SODIO ALTA PRESSAO - 220V/250W - USO EXTERNO</v>
          </cell>
          <cell r="D14111" t="str">
            <v>UN</v>
          </cell>
          <cell r="E14111">
            <v>0</v>
          </cell>
        </row>
        <row r="14112">
          <cell r="B14112">
            <v>88247</v>
          </cell>
          <cell r="C14112" t="str">
            <v>AUXILIAR DE ELETRICISTA COM ENCARGOS COMPLEMENTARES</v>
          </cell>
          <cell r="D14112" t="str">
            <v>H</v>
          </cell>
          <cell r="E14112">
            <v>0.6</v>
          </cell>
        </row>
        <row r="14113">
          <cell r="B14113">
            <v>88264</v>
          </cell>
          <cell r="C14113" t="str">
            <v>ELETRICISTA COM ENCARGOS COMPLEMENTARES</v>
          </cell>
          <cell r="D14113" t="str">
            <v>H</v>
          </cell>
          <cell r="E14113">
            <v>0.6</v>
          </cell>
        </row>
        <row r="14114">
          <cell r="B14114">
            <v>1082</v>
          </cell>
          <cell r="C14114" t="str">
            <v>REATOR P/ LAMPADA VAPOR DE SODIO 250W USO EXT</v>
          </cell>
          <cell r="D14114" t="str">
            <v>UN</v>
          </cell>
          <cell r="E14114">
            <v>1</v>
          </cell>
        </row>
        <row r="14115">
          <cell r="B14115" t="str">
            <v>73831/1</v>
          </cell>
          <cell r="C14115" t="str">
            <v>LAMPADA DE VAPOR DE MERCURIO DE 125W - FORNECIMENTO E INSTALACAO</v>
          </cell>
          <cell r="D14115" t="str">
            <v>UN</v>
          </cell>
          <cell r="E14115">
            <v>0</v>
          </cell>
        </row>
        <row r="14116">
          <cell r="B14116">
            <v>88264</v>
          </cell>
          <cell r="C14116" t="str">
            <v>ELETRICISTA COM ENCARGOS COMPLEMENTARES</v>
          </cell>
          <cell r="D14116" t="str">
            <v>H</v>
          </cell>
          <cell r="E14116">
            <v>0.15</v>
          </cell>
        </row>
        <row r="14117">
          <cell r="B14117">
            <v>12214</v>
          </cell>
          <cell r="C14117" t="str">
            <v>LAMPADA VAPOR MERCURIO 125 W (BASE E27)</v>
          </cell>
          <cell r="D14117" t="str">
            <v>UN</v>
          </cell>
          <cell r="E14117">
            <v>1</v>
          </cell>
        </row>
        <row r="14118">
          <cell r="B14118" t="str">
            <v>73831/2</v>
          </cell>
          <cell r="C14118" t="str">
            <v>LAMPADA DE VAPOR DE MERCURIO DE 250W - FORNECIMENTO E INSTALACAO</v>
          </cell>
          <cell r="D14118" t="str">
            <v>UN</v>
          </cell>
          <cell r="E14118">
            <v>0</v>
          </cell>
        </row>
        <row r="14119">
          <cell r="B14119">
            <v>88264</v>
          </cell>
          <cell r="C14119" t="str">
            <v>ELETRICISTA COM ENCARGOS COMPLEMENTARES</v>
          </cell>
          <cell r="D14119" t="str">
            <v>H</v>
          </cell>
          <cell r="E14119">
            <v>0.2</v>
          </cell>
        </row>
        <row r="14120">
          <cell r="B14120">
            <v>3749</v>
          </cell>
          <cell r="C14120" t="str">
            <v>LAMPADA VAPOR MERCURIO 250 W (BASE E40)</v>
          </cell>
          <cell r="D14120" t="str">
            <v>UN</v>
          </cell>
          <cell r="E14120">
            <v>1</v>
          </cell>
        </row>
        <row r="14121">
          <cell r="B14121" t="str">
            <v>73831/3</v>
          </cell>
          <cell r="C14121" t="str">
            <v>LAMPADA DE VAPOR DE MERCURIO DE 400W/250V - FORNECIMENTO E INSTALACAO</v>
          </cell>
          <cell r="D14121" t="str">
            <v>UN</v>
          </cell>
          <cell r="E14121">
            <v>0</v>
          </cell>
        </row>
        <row r="14122">
          <cell r="B14122">
            <v>88264</v>
          </cell>
          <cell r="C14122" t="str">
            <v>ELETRICISTA COM ENCARGOS COMPLEMENTARES</v>
          </cell>
          <cell r="D14122" t="str">
            <v>H</v>
          </cell>
          <cell r="E14122">
            <v>0.2</v>
          </cell>
        </row>
        <row r="14123">
          <cell r="B14123">
            <v>3751</v>
          </cell>
          <cell r="C14123" t="str">
            <v>LAMPADA VAPOR MERCURIO 400 W (BASE E40)</v>
          </cell>
          <cell r="D14123" t="str">
            <v>UN</v>
          </cell>
          <cell r="E14123">
            <v>1</v>
          </cell>
        </row>
        <row r="14124">
          <cell r="B14124" t="str">
            <v>73831/4</v>
          </cell>
          <cell r="C14124" t="str">
            <v>LAMPADA MISTA DE 160W - FORNECIMENTO E INSTALACAO</v>
          </cell>
          <cell r="D14124" t="str">
            <v>UN</v>
          </cell>
          <cell r="E14124">
            <v>0</v>
          </cell>
        </row>
        <row r="14125">
          <cell r="B14125">
            <v>88264</v>
          </cell>
          <cell r="C14125" t="str">
            <v>ELETRICISTA COM ENCARGOS COMPLEMENTARES</v>
          </cell>
          <cell r="D14125" t="str">
            <v>H</v>
          </cell>
          <cell r="E14125">
            <v>0.15</v>
          </cell>
        </row>
        <row r="14126">
          <cell r="B14126">
            <v>3755</v>
          </cell>
          <cell r="C14126" t="str">
            <v>LAMPADA DE LUZ MISTA 160 W, BASE E27 (220 V)</v>
          </cell>
          <cell r="D14126" t="str">
            <v>UN</v>
          </cell>
          <cell r="E14126">
            <v>1</v>
          </cell>
        </row>
        <row r="14127">
          <cell r="B14127" t="str">
            <v>73831/5</v>
          </cell>
          <cell r="C14127" t="str">
            <v>LAMPADA MISTA DE 250W - FORNECIMENTO E INSTALACAO</v>
          </cell>
          <cell r="D14127" t="str">
            <v>UN</v>
          </cell>
          <cell r="E14127">
            <v>0</v>
          </cell>
        </row>
        <row r="14128">
          <cell r="B14128">
            <v>88264</v>
          </cell>
          <cell r="C14128" t="str">
            <v>ELETRICISTA COM ENCARGOS COMPLEMENTARES</v>
          </cell>
          <cell r="D14128" t="str">
            <v>H</v>
          </cell>
          <cell r="E14128">
            <v>0.15</v>
          </cell>
        </row>
        <row r="14129">
          <cell r="B14129">
            <v>3750</v>
          </cell>
          <cell r="C14129" t="str">
            <v>LAMPADA DE LUZ MISTA 250 W, BASE E27 (220 V)</v>
          </cell>
          <cell r="D14129" t="str">
            <v>UN</v>
          </cell>
          <cell r="E14129">
            <v>1</v>
          </cell>
        </row>
        <row r="14130">
          <cell r="B14130" t="str">
            <v>73831/6</v>
          </cell>
          <cell r="C14130" t="str">
            <v>LAMPADA MISTA DE 500W - FORNECIMENTO E INSTALACAO</v>
          </cell>
          <cell r="D14130" t="str">
            <v>UN</v>
          </cell>
          <cell r="E14130">
            <v>0</v>
          </cell>
        </row>
        <row r="14131">
          <cell r="B14131">
            <v>88264</v>
          </cell>
          <cell r="C14131" t="str">
            <v>ELETRICISTA COM ENCARGOS COMPLEMENTARES</v>
          </cell>
          <cell r="D14131" t="str">
            <v>H</v>
          </cell>
          <cell r="E14131">
            <v>0.15</v>
          </cell>
        </row>
        <row r="14132">
          <cell r="B14132">
            <v>3756</v>
          </cell>
          <cell r="C14132" t="str">
            <v>LAMPADA DE LUZ MISTA 500 W, BASE E40 (220 V)</v>
          </cell>
          <cell r="D14132" t="str">
            <v>UN</v>
          </cell>
          <cell r="E14132">
            <v>1</v>
          </cell>
        </row>
        <row r="14133">
          <cell r="B14133" t="str">
            <v>73831/7</v>
          </cell>
          <cell r="C14133" t="str">
            <v>LAMPADA DE VAPOR DE SODIO DE 150WX220V - FORNECIMENTO E INSTALACAO</v>
          </cell>
          <cell r="D14133" t="str">
            <v>UN</v>
          </cell>
          <cell r="E14133">
            <v>0</v>
          </cell>
        </row>
        <row r="14134">
          <cell r="B14134">
            <v>88264</v>
          </cell>
          <cell r="C14134" t="str">
            <v>ELETRICISTA COM ENCARGOS COMPLEMENTARES</v>
          </cell>
          <cell r="D14134" t="str">
            <v>H</v>
          </cell>
          <cell r="E14134">
            <v>0.2</v>
          </cell>
        </row>
        <row r="14135">
          <cell r="B14135">
            <v>12216</v>
          </cell>
          <cell r="C14135" t="str">
            <v>LAMPADA VAPOR DE SODIO OVOIDE 150 W (BASE E40)</v>
          </cell>
          <cell r="D14135" t="str">
            <v>UN</v>
          </cell>
          <cell r="E14135">
            <v>1</v>
          </cell>
        </row>
        <row r="14136">
          <cell r="B14136" t="str">
            <v>73831/8</v>
          </cell>
          <cell r="C14136" t="str">
            <v>LAMPADA DE VAPOR DE SODIO DE 250WX220V - FORNECIMENTO E INSTALACAO</v>
          </cell>
          <cell r="D14136" t="str">
            <v>UN</v>
          </cell>
          <cell r="E14136">
            <v>0</v>
          </cell>
        </row>
        <row r="14137">
          <cell r="B14137">
            <v>88264</v>
          </cell>
          <cell r="C14137" t="str">
            <v>ELETRICISTA COM ENCARGOS COMPLEMENTARES</v>
          </cell>
          <cell r="D14137" t="str">
            <v>H</v>
          </cell>
          <cell r="E14137">
            <v>0.2</v>
          </cell>
        </row>
        <row r="14138">
          <cell r="B14138">
            <v>3757</v>
          </cell>
          <cell r="C14138" t="str">
            <v>LAMPADA VAPOR DE SODIO OVOIDE 250 W (BASE E40)</v>
          </cell>
          <cell r="D14138" t="str">
            <v>UN</v>
          </cell>
          <cell r="E14138">
            <v>1</v>
          </cell>
        </row>
        <row r="14139">
          <cell r="B14139" t="str">
            <v>73831/9</v>
          </cell>
          <cell r="C14139" t="str">
            <v>LAMPADA DE VAPOR DE SODIO DE 400WX220V - FORNECIMENTO E INSTALACAO</v>
          </cell>
          <cell r="D14139" t="str">
            <v>UN</v>
          </cell>
          <cell r="E14139">
            <v>0</v>
          </cell>
        </row>
        <row r="14140">
          <cell r="B14140">
            <v>88264</v>
          </cell>
          <cell r="C14140" t="str">
            <v>ELETRICISTA COM ENCARGOS COMPLEMENTARES</v>
          </cell>
          <cell r="D14140" t="str">
            <v>H</v>
          </cell>
          <cell r="E14140">
            <v>0.2</v>
          </cell>
        </row>
        <row r="14141">
          <cell r="B14141">
            <v>3758</v>
          </cell>
          <cell r="C14141" t="str">
            <v>LAMPADA VAPOR DE SODIO OVOIDE 400 W (BASE E40)</v>
          </cell>
          <cell r="D14141" t="str">
            <v>UN</v>
          </cell>
          <cell r="E14141">
            <v>1</v>
          </cell>
        </row>
        <row r="14142">
          <cell r="B14142" t="str">
            <v>74231/1</v>
          </cell>
          <cell r="C14142" t="str">
            <v>LUMINARIA ABERTA PARA ILUMINACAO PUBLICA, PARA LAMPADA A VAPOR DE MERCURIO ATE 400W E MISTA ATE 500W, COM BRACO EM TUBO DE ACO GALV D=50MM PROJ HOR=2.500MM E PROJ VERT= 2.200MM, FORNECIMENTO E INSTALACAO</v>
          </cell>
          <cell r="D14142" t="str">
            <v>UN</v>
          </cell>
          <cell r="E14142">
            <v>0</v>
          </cell>
        </row>
        <row r="14143">
          <cell r="B14143">
            <v>88264</v>
          </cell>
          <cell r="C14143" t="str">
            <v>ELETRICISTA COM ENCARGOS COMPLEMENTARES</v>
          </cell>
          <cell r="D14143" t="str">
            <v>H</v>
          </cell>
          <cell r="E14143">
            <v>2</v>
          </cell>
        </row>
        <row r="14144">
          <cell r="B14144">
            <v>88316</v>
          </cell>
          <cell r="C14144" t="str">
            <v>SERVENTE COM ENCARGOS COMPLEMENTARES</v>
          </cell>
          <cell r="D14144" t="str">
            <v>H</v>
          </cell>
          <cell r="E14144">
            <v>2</v>
          </cell>
        </row>
        <row r="14145">
          <cell r="B14145">
            <v>2512</v>
          </cell>
          <cell r="C14145" t="str">
            <v>BRACO P/ LUMINARIA PUBLICA 1 X 1,50M ROMAGNOLE OU EQUIV</v>
          </cell>
          <cell r="D14145" t="str">
            <v>UN</v>
          </cell>
          <cell r="E14145">
            <v>1</v>
          </cell>
        </row>
        <row r="14146">
          <cell r="B14146">
            <v>3798</v>
          </cell>
          <cell r="C14146" t="str">
            <v>LUMINARIA ABERTA P/ ILUMINACAO PUBLICA, TIPO X-57 PETERCO OU EQUIV</v>
          </cell>
          <cell r="D14146" t="str">
            <v>UN</v>
          </cell>
          <cell r="E14146">
            <v>1</v>
          </cell>
        </row>
        <row r="14147">
          <cell r="B14147" t="str">
            <v>74246/1</v>
          </cell>
          <cell r="C14147" t="str">
            <v>REFLETOR RETANGULAR FECHADO COM LAMPADA VAPOR METALICO 400 W</v>
          </cell>
          <cell r="D14147" t="str">
            <v>UN</v>
          </cell>
          <cell r="E14147">
            <v>0</v>
          </cell>
        </row>
        <row r="14148">
          <cell r="B14148">
            <v>88247</v>
          </cell>
          <cell r="C14148" t="str">
            <v>AUXILIAR DE ELETRICISTA COM ENCARGOS COMPLEMENTARES</v>
          </cell>
          <cell r="D14148" t="str">
            <v>H</v>
          </cell>
          <cell r="E14148">
            <v>2</v>
          </cell>
        </row>
        <row r="14149">
          <cell r="B14149">
            <v>88264</v>
          </cell>
          <cell r="C14149" t="str">
            <v>ELETRICISTA COM ENCARGOS COMPLEMENTARES</v>
          </cell>
          <cell r="D14149" t="str">
            <v>H</v>
          </cell>
          <cell r="E14149">
            <v>2</v>
          </cell>
        </row>
        <row r="14150">
          <cell r="B14150">
            <v>3752</v>
          </cell>
          <cell r="C14150" t="str">
            <v>LAMPADA VAPOR METALICO TUBULAR 400 W (BASE E40)</v>
          </cell>
          <cell r="D14150" t="str">
            <v>UN</v>
          </cell>
          <cell r="E14150">
            <v>1</v>
          </cell>
        </row>
        <row r="14151">
          <cell r="B14151">
            <v>12273</v>
          </cell>
          <cell r="C14151" t="str">
            <v>PROJETOR RETANGULAR FECHADO PARA LAMPADA VAPOR DE MERCURIO/SODIO 250 W A 500 W, CABECEIRAS EM ALUMINIO FUNDIDO, CORPO EM ALUMINIO ANODIZADO, PARA LAMPADA E40 FECHAMENTO EM VIDRO TEMPERADO.</v>
          </cell>
          <cell r="D14151" t="str">
            <v>UN</v>
          </cell>
          <cell r="E14151">
            <v>1</v>
          </cell>
        </row>
        <row r="14152">
          <cell r="B14152">
            <v>12318</v>
          </cell>
          <cell r="C14152" t="str">
            <v>REATOR P/ 1 LAMPADA VAPOR DE MERCURIO 400W USO EXT</v>
          </cell>
          <cell r="D14152" t="str">
            <v>UN</v>
          </cell>
          <cell r="E14152">
            <v>1</v>
          </cell>
        </row>
        <row r="14153">
          <cell r="B14153">
            <v>83399</v>
          </cell>
          <cell r="C14153" t="str">
            <v>RELE FOTOELETRICO P/ COMANDO DE ILUMINACAO EXTERNA 220V/1000W - FORNECIMENTO E INSTALACAO</v>
          </cell>
          <cell r="D14153" t="str">
            <v>UN</v>
          </cell>
          <cell r="E14153">
            <v>0</v>
          </cell>
        </row>
        <row r="14154">
          <cell r="B14154">
            <v>88264</v>
          </cell>
          <cell r="C14154" t="str">
            <v>ELETRICISTA COM ENCARGOS COMPLEMENTARES</v>
          </cell>
          <cell r="D14154" t="str">
            <v>H</v>
          </cell>
          <cell r="E14154">
            <v>0.35</v>
          </cell>
        </row>
        <row r="14155">
          <cell r="B14155">
            <v>88316</v>
          </cell>
          <cell r="C14155" t="str">
            <v>SERVENTE COM ENCARGOS COMPLEMENTARES</v>
          </cell>
          <cell r="D14155" t="str">
            <v>H</v>
          </cell>
          <cell r="E14155">
            <v>0.35</v>
          </cell>
        </row>
        <row r="14156">
          <cell r="B14156">
            <v>2510</v>
          </cell>
          <cell r="C14156" t="str">
            <v>RELE FOTOELETRICO 1000W/220V</v>
          </cell>
          <cell r="D14156" t="str">
            <v>UN</v>
          </cell>
          <cell r="E14156">
            <v>1</v>
          </cell>
        </row>
        <row r="14157">
          <cell r="B14157">
            <v>83400</v>
          </cell>
          <cell r="C14157" t="str">
            <v>BRACO P/ ILUMINACAO DE RUAS EM TUBO ACO GALV 1" COMP = 1,20M E INCLINACAO 25GRAUS EM RELACAO AO PLANO VERTICAL P/ FIXACAO EM POSTE OU PAREDE - FORNECIMENTO E INSTALACAO</v>
          </cell>
          <cell r="D14157" t="str">
            <v>UN</v>
          </cell>
          <cell r="E14157">
            <v>0</v>
          </cell>
        </row>
        <row r="14158">
          <cell r="B14158">
            <v>5928</v>
          </cell>
          <cell r="C14158" t="str">
            <v>GUINDAUTO HIDRÁULICO, CAPACIDADE MÁXIMA DE CARGA 6200 KG, MOMENTO MÁXIMO DE CARGA 11,7 TM, ALCANCE MÁXIMO HORIZONTAL 9,70 M, INCLUSIVE CAMINHÃO TOCO PBT 16.000 KG, POTÊNCIA DE 189 CV - CHP DIURNO. AF_06/2014</v>
          </cell>
          <cell r="D14158" t="str">
            <v>CHP</v>
          </cell>
          <cell r="E14158">
            <v>0.1737311</v>
          </cell>
        </row>
        <row r="14159">
          <cell r="B14159">
            <v>88264</v>
          </cell>
          <cell r="C14159" t="str">
            <v>ELETRICISTA COM ENCARGOS COMPLEMENTARES</v>
          </cell>
          <cell r="D14159" t="str">
            <v>H</v>
          </cell>
          <cell r="E14159">
            <v>1.2</v>
          </cell>
        </row>
        <row r="14160">
          <cell r="B14160">
            <v>88316</v>
          </cell>
          <cell r="C14160" t="str">
            <v>SERVENTE COM ENCARGOS COMPLEMENTARES</v>
          </cell>
          <cell r="D14160" t="str">
            <v>H</v>
          </cell>
          <cell r="E14160">
            <v>1.63</v>
          </cell>
        </row>
        <row r="14161">
          <cell r="B14161">
            <v>2512</v>
          </cell>
          <cell r="C14161" t="str">
            <v>BRACO P/ LUMINARIA PUBLICA 1 X 1,50M ROMAGNOLE OU EQUIV</v>
          </cell>
          <cell r="D14161" t="str">
            <v>UN</v>
          </cell>
          <cell r="E14161">
            <v>1</v>
          </cell>
        </row>
        <row r="14162">
          <cell r="B14162">
            <v>83401</v>
          </cell>
          <cell r="C14162" t="str">
            <v>BRACO P/ LUMINARIA PUBLICA 1 X 1,50 M, EM TUBO ACO GALV 3/4, P/ FIXACAO EM POSTE OU PAREDE - FORNECIMENTO E INSTALACAO</v>
          </cell>
          <cell r="D14162" t="str">
            <v>UN</v>
          </cell>
          <cell r="E14162">
            <v>0</v>
          </cell>
        </row>
        <row r="14163">
          <cell r="B14163">
            <v>5928</v>
          </cell>
          <cell r="C14163" t="str">
            <v>GUINDAUTO HIDRÁULICO, CAPACIDADE MÁXIMA DE CARGA 6200 KG, MOMENTO MÁXIMO DE CARGA 11,7 TM, ALCANCE MÁXIMO HORIZONTAL 9,70 M, INCLUSIVE CAMINHÃO TOCO PBT 16.000 KG, POTÊNCIA DE 189 CV - CHP DIURNO. AF_06/2014</v>
          </cell>
          <cell r="D14163" t="str">
            <v>CHP</v>
          </cell>
          <cell r="E14163">
            <v>0.1737311</v>
          </cell>
        </row>
        <row r="14164">
          <cell r="B14164">
            <v>88264</v>
          </cell>
          <cell r="C14164" t="str">
            <v>ELETRICISTA COM ENCARGOS COMPLEMENTARES</v>
          </cell>
          <cell r="D14164" t="str">
            <v>H</v>
          </cell>
          <cell r="E14164">
            <v>1.2</v>
          </cell>
        </row>
        <row r="14165">
          <cell r="B14165">
            <v>88316</v>
          </cell>
          <cell r="C14165" t="str">
            <v>SERVENTE COM ENCARGOS COMPLEMENTARES</v>
          </cell>
          <cell r="D14165" t="str">
            <v>H</v>
          </cell>
          <cell r="E14165">
            <v>1.63</v>
          </cell>
        </row>
        <row r="14166">
          <cell r="B14166">
            <v>2512</v>
          </cell>
          <cell r="C14166" t="str">
            <v>BRACO P/ LUMINARIA PUBLICA 1 X 1,50M ROMAGNOLE OU EQUIV</v>
          </cell>
          <cell r="D14166" t="str">
            <v>UN</v>
          </cell>
          <cell r="E14166">
            <v>1</v>
          </cell>
        </row>
        <row r="14167">
          <cell r="B14167">
            <v>83402</v>
          </cell>
          <cell r="C14167" t="str">
            <v>ABRACADEIRA DE FIXACAO DE BRACOS DE LUMINARIAS DE 4" - FORNECIMENTO E INSTALACAO</v>
          </cell>
          <cell r="D14167" t="str">
            <v>UN</v>
          </cell>
          <cell r="E14167">
            <v>0</v>
          </cell>
        </row>
        <row r="14168">
          <cell r="B14168">
            <v>5928</v>
          </cell>
          <cell r="C14168" t="str">
            <v>GUINDAUTO HIDRÁULICO, CAPACIDADE MÁXIMA DE CARGA 6200 KG, MOMENTO MÁXIMO DE CARGA 11,7 TM, ALCANCE MÁXIMO HORIZONTAL 9,70 M, INCLUSIVE CAMINHÃO TOCO PBT 16.000 KG, POTÊNCIA DE 189 CV - CHP DIURNO. AF_06/2014</v>
          </cell>
          <cell r="D14168" t="str">
            <v>CHP</v>
          </cell>
          <cell r="E14168">
            <v>0.17072950000000001</v>
          </cell>
        </row>
        <row r="14169">
          <cell r="B14169">
            <v>88264</v>
          </cell>
          <cell r="C14169" t="str">
            <v>ELETRICISTA COM ENCARGOS COMPLEMENTARES</v>
          </cell>
          <cell r="D14169" t="str">
            <v>H</v>
          </cell>
          <cell r="E14169">
            <v>0.3</v>
          </cell>
        </row>
        <row r="14170">
          <cell r="B14170">
            <v>88316</v>
          </cell>
          <cell r="C14170" t="str">
            <v>SERVENTE COM ENCARGOS COMPLEMENTARES</v>
          </cell>
          <cell r="D14170" t="str">
            <v>H</v>
          </cell>
          <cell r="E14170">
            <v>0.73</v>
          </cell>
        </row>
        <row r="14171">
          <cell r="B14171">
            <v>11929</v>
          </cell>
          <cell r="C14171" t="str">
            <v>ABRACADEIRA, GALVANIZADA/ZINCADA, ROSCA SEM FIM, PARAFUSO INOX, LARGURA  FITA *12,6 A *14 MM, D = 4" A 4 3/4"</v>
          </cell>
          <cell r="D14171" t="str">
            <v>UN</v>
          </cell>
          <cell r="E14171">
            <v>1</v>
          </cell>
        </row>
        <row r="14172">
          <cell r="B14172">
            <v>83475</v>
          </cell>
          <cell r="C14172" t="str">
            <v>LUMINARIA FECHADA PARA ILUMINACAO PUBLICA COM REATOR DE PARTIDA RAPIDA COM LAMPADA A VAPOR DE MERCURIO 250W - FORNECIMENTO E INSTALACAO</v>
          </cell>
          <cell r="D14172" t="str">
            <v>UN</v>
          </cell>
          <cell r="E14172">
            <v>0</v>
          </cell>
        </row>
        <row r="14173">
          <cell r="B14173">
            <v>5928</v>
          </cell>
          <cell r="C14173" t="str">
            <v>GUINDAUTO HIDRÁULICO, CAPACIDADE MÁXIMA DE CARGA 6200 KG, MOMENTO MÁXIMO DE CARGA 11,7 TM, ALCANCE MÁXIMO HORIZONTAL 9,70 M, INCLUSIVE CAMINHÃO TOCO PBT 16.000 KG, POTÊNCIA DE 189 CV - CHP DIURNO. AF_06/2014</v>
          </cell>
          <cell r="D14173" t="str">
            <v>CHP</v>
          </cell>
          <cell r="E14173">
            <v>0.2253047</v>
          </cell>
        </row>
        <row r="14174">
          <cell r="B14174">
            <v>88264</v>
          </cell>
          <cell r="C14174" t="str">
            <v>ELETRICISTA COM ENCARGOS COMPLEMENTARES</v>
          </cell>
          <cell r="D14174" t="str">
            <v>H</v>
          </cell>
          <cell r="E14174">
            <v>0.5</v>
          </cell>
        </row>
        <row r="14175">
          <cell r="B14175">
            <v>88316</v>
          </cell>
          <cell r="C14175" t="str">
            <v>SERVENTE COM ENCARGOS COMPLEMENTARES</v>
          </cell>
          <cell r="D14175" t="str">
            <v>H</v>
          </cell>
          <cell r="E14175">
            <v>0.55400000000000005</v>
          </cell>
        </row>
        <row r="14176">
          <cell r="B14176">
            <v>1022</v>
          </cell>
          <cell r="C14176" t="str">
            <v>CABO DE COBRE, FLEXIVEL, CLASSE 4 OU 5, ISOLACAO EM PVC/A, ANTICHAMA BWF-B, COBERTURA PVC-ST1, ANTICHAMA BWF-B, 1 CONDUTOR, 0,6/1 KV, SECAO NOMINAL 2,5 MM2</v>
          </cell>
          <cell r="D14176" t="str">
            <v>M</v>
          </cell>
          <cell r="E14176">
            <v>20</v>
          </cell>
        </row>
        <row r="14177">
          <cell r="B14177">
            <v>3750</v>
          </cell>
          <cell r="C14177" t="str">
            <v>LAMPADA DE LUZ MISTA 250 W, BASE E27 (220 V)</v>
          </cell>
          <cell r="D14177" t="str">
            <v>UN</v>
          </cell>
          <cell r="E14177">
            <v>1</v>
          </cell>
        </row>
        <row r="14178">
          <cell r="B14178">
            <v>12317</v>
          </cell>
          <cell r="C14178" t="str">
            <v>REATOR P/ 1 LAMPADA VAPOR DE MERCURIO 250W USO EXT</v>
          </cell>
          <cell r="D14178" t="str">
            <v>UN</v>
          </cell>
          <cell r="E14178">
            <v>1</v>
          </cell>
        </row>
        <row r="14179">
          <cell r="B14179">
            <v>13382</v>
          </cell>
          <cell r="C14179" t="str">
            <v>!EM PROCESSO DE DESATIVACAO! LUMINARIA FECHADA P/ ILUMINACAO PUBLICA, TIPO ABL 50/F OU EQUIV, P/ LAMPADA A VAPOR DE MERCURIO 400W</v>
          </cell>
          <cell r="D14179" t="str">
            <v>UN</v>
          </cell>
          <cell r="E14179">
            <v>1</v>
          </cell>
        </row>
        <row r="14180">
          <cell r="B14180">
            <v>83478</v>
          </cell>
          <cell r="C14180" t="str">
            <v>LUMINARIA FECHADA PARA ILUMINACAO PUBLICA - LAMPADAS DE 250/500W - FORNECIMENTO E INSTALACAO (EXCLUINDO LAMPADAS)</v>
          </cell>
          <cell r="D14180" t="str">
            <v>UN</v>
          </cell>
          <cell r="E14180">
            <v>0</v>
          </cell>
        </row>
        <row r="14181">
          <cell r="B14181">
            <v>5928</v>
          </cell>
          <cell r="C14181" t="str">
            <v>GUINDAUTO HIDRÁULICO, CAPACIDADE MÁXIMA DE CARGA 6200 KG, MOMENTO MÁXIMO DE CARGA 11,7 TM, ALCANCE MÁXIMO HORIZONTAL 9,70 M, INCLUSIVE CAMINHÃO TOCO PBT 16.000 KG, POTÊNCIA DE 189 CV - CHP DIURNO. AF_06/2014</v>
          </cell>
          <cell r="D14181" t="str">
            <v>CHP</v>
          </cell>
          <cell r="E14181">
            <v>0.2230307</v>
          </cell>
        </row>
        <row r="14182">
          <cell r="B14182">
            <v>88264</v>
          </cell>
          <cell r="C14182" t="str">
            <v>ELETRICISTA COM ENCARGOS COMPLEMENTARES</v>
          </cell>
          <cell r="D14182" t="str">
            <v>H</v>
          </cell>
          <cell r="E14182">
            <v>1.2</v>
          </cell>
        </row>
        <row r="14183">
          <cell r="B14183">
            <v>88316</v>
          </cell>
          <cell r="C14183" t="str">
            <v>SERVENTE COM ENCARGOS COMPLEMENTARES</v>
          </cell>
          <cell r="D14183" t="str">
            <v>H</v>
          </cell>
          <cell r="E14183">
            <v>1.2135</v>
          </cell>
        </row>
        <row r="14184">
          <cell r="B14184">
            <v>13382</v>
          </cell>
          <cell r="C14184" t="str">
            <v>!EM PROCESSO DE DESATIVACAO! LUMINARIA FECHADA P/ ILUMINACAO PUBLICA, TIPO ABL 50/F OU EQUIV, P/ LAMPADA A VAPOR DE MERCURIO 400W</v>
          </cell>
          <cell r="D14184" t="str">
            <v>UN</v>
          </cell>
          <cell r="E14184">
            <v>1</v>
          </cell>
        </row>
        <row r="14185">
          <cell r="B14185">
            <v>83479</v>
          </cell>
          <cell r="C14185" t="str">
            <v>LUMINARIA ESTANQUE - PROTECAO CONTRA AGUA, POEIRA OU IMPACTOS - TIPO AQUATIC PIAL OU EQUIVALENTE</v>
          </cell>
          <cell r="D14185" t="str">
            <v>UN</v>
          </cell>
          <cell r="E14185">
            <v>0</v>
          </cell>
        </row>
        <row r="14186">
          <cell r="B14186">
            <v>88247</v>
          </cell>
          <cell r="C14186" t="str">
            <v>AUXILIAR DE ELETRICISTA COM ENCARGOS COMPLEMENTARES</v>
          </cell>
          <cell r="D14186" t="str">
            <v>H</v>
          </cell>
          <cell r="E14186">
            <v>0.8</v>
          </cell>
        </row>
        <row r="14187">
          <cell r="B14187">
            <v>88264</v>
          </cell>
          <cell r="C14187" t="str">
            <v>ELETRICISTA COM ENCARGOS COMPLEMENTARES</v>
          </cell>
          <cell r="D14187" t="str">
            <v>H</v>
          </cell>
          <cell r="E14187">
            <v>0.8</v>
          </cell>
        </row>
        <row r="14188">
          <cell r="B14188">
            <v>3806</v>
          </cell>
          <cell r="C14188" t="str">
            <v>!EM PROCESSO DE DESATIVACAO! LUMINARIA AQUATIC PIAL REF. 60456 BRANCA</v>
          </cell>
          <cell r="D14188" t="str">
            <v>UN</v>
          </cell>
          <cell r="E14188">
            <v>1</v>
          </cell>
        </row>
        <row r="14189">
          <cell r="B14189">
            <v>83480</v>
          </cell>
          <cell r="C14189" t="str">
            <v>REATOR PARA LAMPADA VAPOR DE MERCURIO 125W  USO EXTERNO</v>
          </cell>
          <cell r="D14189" t="str">
            <v>UN</v>
          </cell>
          <cell r="E14189">
            <v>0</v>
          </cell>
        </row>
        <row r="14190">
          <cell r="B14190">
            <v>88247</v>
          </cell>
          <cell r="C14190" t="str">
            <v>AUXILIAR DE ELETRICISTA COM ENCARGOS COMPLEMENTARES</v>
          </cell>
          <cell r="D14190" t="str">
            <v>H</v>
          </cell>
          <cell r="E14190">
            <v>0.8</v>
          </cell>
        </row>
        <row r="14191">
          <cell r="B14191">
            <v>88264</v>
          </cell>
          <cell r="C14191" t="str">
            <v>ELETRICISTA COM ENCARGOS COMPLEMENTARES</v>
          </cell>
          <cell r="D14191" t="str">
            <v>H</v>
          </cell>
          <cell r="E14191">
            <v>0.8</v>
          </cell>
        </row>
        <row r="14192">
          <cell r="B14192">
            <v>12316</v>
          </cell>
          <cell r="C14192" t="str">
            <v>REATOR P/ 1 LAMPADA VAPOR DE MERCURIO 125W USO EXT</v>
          </cell>
          <cell r="D14192" t="str">
            <v>UN</v>
          </cell>
          <cell r="E14192">
            <v>1</v>
          </cell>
        </row>
        <row r="14193">
          <cell r="B14193">
            <v>83481</v>
          </cell>
          <cell r="C14193" t="str">
            <v>REATOR PARA LAMPADA VAPOR DE MERCURIO 250W USO EXTERNO</v>
          </cell>
          <cell r="D14193" t="str">
            <v>UN</v>
          </cell>
          <cell r="E14193">
            <v>0</v>
          </cell>
        </row>
        <row r="14194">
          <cell r="B14194">
            <v>88247</v>
          </cell>
          <cell r="C14194" t="str">
            <v>AUXILIAR DE ELETRICISTA COM ENCARGOS COMPLEMENTARES</v>
          </cell>
          <cell r="D14194" t="str">
            <v>H</v>
          </cell>
          <cell r="E14194">
            <v>0.8</v>
          </cell>
        </row>
        <row r="14195">
          <cell r="B14195">
            <v>88264</v>
          </cell>
          <cell r="C14195" t="str">
            <v>ELETRICISTA COM ENCARGOS COMPLEMENTARES</v>
          </cell>
          <cell r="D14195" t="str">
            <v>H</v>
          </cell>
          <cell r="E14195">
            <v>0.8</v>
          </cell>
        </row>
        <row r="14196">
          <cell r="B14196">
            <v>12317</v>
          </cell>
          <cell r="C14196" t="str">
            <v>REATOR P/ 1 LAMPADA VAPOR DE MERCURIO 250W USO EXT</v>
          </cell>
          <cell r="D14196" t="str">
            <v>UN</v>
          </cell>
          <cell r="E14196">
            <v>1</v>
          </cell>
        </row>
        <row r="14197">
          <cell r="B14197" t="str">
            <v>73857/1</v>
          </cell>
          <cell r="C14197" t="str">
            <v>TRANSFORMADOR DISTRIBUICAO  75KVA TRIFASICO 60HZ CLASSE 15KV IMERSO EM ÓLEO MINERAL FORNECIMENTO E INSTALACAO</v>
          </cell>
          <cell r="D14197" t="str">
            <v>UN</v>
          </cell>
          <cell r="E14197">
            <v>0</v>
          </cell>
        </row>
        <row r="14198">
          <cell r="B14198">
            <v>88264</v>
          </cell>
          <cell r="C14198" t="str">
            <v>ELETRICISTA COM ENCARGOS COMPLEMENTARES</v>
          </cell>
          <cell r="D14198" t="str">
            <v>H</v>
          </cell>
          <cell r="E14198">
            <v>2</v>
          </cell>
        </row>
        <row r="14199">
          <cell r="B14199">
            <v>88316</v>
          </cell>
          <cell r="C14199" t="str">
            <v>SERVENTE COM ENCARGOS COMPLEMENTARES</v>
          </cell>
          <cell r="D14199" t="str">
            <v>H</v>
          </cell>
          <cell r="E14199">
            <v>2</v>
          </cell>
        </row>
        <row r="14200">
          <cell r="B14200">
            <v>7611</v>
          </cell>
          <cell r="C14200" t="str">
            <v>TRANSFORMADOR TRIFASICO DE DISTRIBUICAO, POTENCIA DE 75 KVA, TENSAO NOMINAL DE 15 KV, TENSAO SECUNDARIA DE 220/127V, EM OLEO ISOLANTE TIPO MINERAL</v>
          </cell>
          <cell r="D14200" t="str">
            <v>UN</v>
          </cell>
          <cell r="E14200">
            <v>1</v>
          </cell>
        </row>
        <row r="14201">
          <cell r="B14201" t="str">
            <v>73857/2</v>
          </cell>
          <cell r="C14201" t="str">
            <v>TRANSFORMADOR DISTRIBUICAO  112,5KVA TRIFASICO 60HZ CLASSE 15KV IMERSO EM ÓLEO MINERAL FORNECIMENTO E INSTALACAO</v>
          </cell>
          <cell r="D14201" t="str">
            <v>UN</v>
          </cell>
          <cell r="E14201">
            <v>0</v>
          </cell>
        </row>
        <row r="14202">
          <cell r="B14202">
            <v>88264</v>
          </cell>
          <cell r="C14202" t="str">
            <v>ELETRICISTA COM ENCARGOS COMPLEMENTARES</v>
          </cell>
          <cell r="D14202" t="str">
            <v>H</v>
          </cell>
          <cell r="E14202">
            <v>2.5</v>
          </cell>
        </row>
        <row r="14203">
          <cell r="B14203">
            <v>88316</v>
          </cell>
          <cell r="C14203" t="str">
            <v>SERVENTE COM ENCARGOS COMPLEMENTARES</v>
          </cell>
          <cell r="D14203" t="str">
            <v>H</v>
          </cell>
          <cell r="E14203">
            <v>2.5</v>
          </cell>
        </row>
        <row r="14204">
          <cell r="B14204">
            <v>7619</v>
          </cell>
          <cell r="C14204" t="str">
            <v>TRANSFORMADOR TRIFASICO DE DISTRIBUICAO, POTENCIA DE 112,5 KVA, TENSAO NOMINAL DE 15 KV, TENSAO SECUNDARIA DE 220/127V, EM OLEO ISOLANTE TIPO MINERAL</v>
          </cell>
          <cell r="D14204" t="str">
            <v>UN</v>
          </cell>
          <cell r="E14204">
            <v>1</v>
          </cell>
        </row>
        <row r="14205">
          <cell r="B14205" t="str">
            <v>73857/3</v>
          </cell>
          <cell r="C14205" t="str">
            <v>TRANSFORMADOR DISTRIBUICAO  150KVA TRIFASICO 60HZ CLASSE 15KV IMERSO EM ÓLEO MINERAL FORNECIMENTO E INSTALACAO</v>
          </cell>
          <cell r="D14205" t="str">
            <v>UN</v>
          </cell>
          <cell r="E14205">
            <v>0</v>
          </cell>
        </row>
        <row r="14206">
          <cell r="B14206">
            <v>88264</v>
          </cell>
          <cell r="C14206" t="str">
            <v>ELETRICISTA COM ENCARGOS COMPLEMENTARES</v>
          </cell>
          <cell r="D14206" t="str">
            <v>H</v>
          </cell>
          <cell r="E14206">
            <v>3</v>
          </cell>
        </row>
        <row r="14207">
          <cell r="B14207">
            <v>88316</v>
          </cell>
          <cell r="C14207" t="str">
            <v>SERVENTE COM ENCARGOS COMPLEMENTARES</v>
          </cell>
          <cell r="D14207" t="str">
            <v>H</v>
          </cell>
          <cell r="E14207">
            <v>3</v>
          </cell>
        </row>
        <row r="14208">
          <cell r="B14208">
            <v>7614</v>
          </cell>
          <cell r="C14208" t="str">
            <v>TRANSFORMADOR TRIFASICO DE DISTRIBUICAO, POTENCIA DE 150 KVA, TENSAO NOMINAL DE 15 KV, TENSAO SECUNDARIA DE 220/127V, EM OLEO ISOLANTE TIPO MINERAL</v>
          </cell>
          <cell r="D14208" t="str">
            <v>UN</v>
          </cell>
          <cell r="E14208">
            <v>1</v>
          </cell>
        </row>
        <row r="14209">
          <cell r="B14209" t="str">
            <v>73857/4</v>
          </cell>
          <cell r="C14209" t="str">
            <v>TRANSFORMADOR DISTRIBUICAO  225KVA TRIFASICO 60HZ CLASSE 15KV IMERSO EM ÓLEO MINERAL FORNECIMENTO E INSTALACAO</v>
          </cell>
          <cell r="D14209" t="str">
            <v>UN</v>
          </cell>
          <cell r="E14209">
            <v>0</v>
          </cell>
        </row>
        <row r="14210">
          <cell r="B14210">
            <v>88264</v>
          </cell>
          <cell r="C14210" t="str">
            <v>ELETRICISTA COM ENCARGOS COMPLEMENTARES</v>
          </cell>
          <cell r="D14210" t="str">
            <v>H</v>
          </cell>
          <cell r="E14210">
            <v>3.5</v>
          </cell>
        </row>
        <row r="14211">
          <cell r="B14211">
            <v>88316</v>
          </cell>
          <cell r="C14211" t="str">
            <v>SERVENTE COM ENCARGOS COMPLEMENTARES</v>
          </cell>
          <cell r="D14211" t="str">
            <v>H</v>
          </cell>
          <cell r="E14211">
            <v>3.5</v>
          </cell>
        </row>
        <row r="14212">
          <cell r="B14212">
            <v>7620</v>
          </cell>
          <cell r="C14212" t="str">
            <v>TRANSFORMADOR TRIFASICO DE DISTRIBUICAO, POTENCIA DE 225 KVA, TENSAO NOMINAL DE 15 KV, TENSAO SECUNDARIA DE 220/127V, EM OLEO ISOLANTE TIPO MINERAL</v>
          </cell>
          <cell r="D14212" t="str">
            <v>UN</v>
          </cell>
          <cell r="E14212">
            <v>1</v>
          </cell>
        </row>
        <row r="14213">
          <cell r="B14213" t="str">
            <v>73857/5</v>
          </cell>
          <cell r="C14213" t="str">
            <v>TRANSFORMADOR DISTRIBUICAO  300KVA TRIFASICO 60HZ CLASSE 15KV IMERSO EM ÓLEO MINERAL FORNECIMENTO E INSTALACAO</v>
          </cell>
          <cell r="D14213" t="str">
            <v>UN</v>
          </cell>
          <cell r="E14213">
            <v>0</v>
          </cell>
        </row>
        <row r="14214">
          <cell r="B14214">
            <v>88264</v>
          </cell>
          <cell r="C14214" t="str">
            <v>ELETRICISTA COM ENCARGOS COMPLEMENTARES</v>
          </cell>
          <cell r="D14214" t="str">
            <v>H</v>
          </cell>
          <cell r="E14214">
            <v>4</v>
          </cell>
        </row>
        <row r="14215">
          <cell r="B14215">
            <v>88316</v>
          </cell>
          <cell r="C14215" t="str">
            <v>SERVENTE COM ENCARGOS COMPLEMENTARES</v>
          </cell>
          <cell r="D14215" t="str">
            <v>H</v>
          </cell>
          <cell r="E14215">
            <v>4</v>
          </cell>
        </row>
        <row r="14216">
          <cell r="B14216">
            <v>7615</v>
          </cell>
          <cell r="C14216" t="str">
            <v>TRANSFORMADOR TRIFASICO DE DISTRIBUICAO, POTENCIA DE 300 KVA, TENSAO NOMINAL DE 15 KV, TENSAO SECUNDARIA DE 220/127V, EM OLEO ISOLANTE TIPO MINERAL</v>
          </cell>
          <cell r="D14216" t="str">
            <v>UN</v>
          </cell>
          <cell r="E14216">
            <v>1</v>
          </cell>
        </row>
        <row r="14217">
          <cell r="B14217" t="str">
            <v>73857/6</v>
          </cell>
          <cell r="C14217" t="str">
            <v>TRANSFORMADOR DISTRIBUICAO  500KVA TRIFASICO 60HZ CLASSE 15KV IMERSO EM ÓLEO MINERAL FORNECIMENTO E INSTALACAO</v>
          </cell>
          <cell r="D14217" t="str">
            <v>UN</v>
          </cell>
          <cell r="E14217">
            <v>0</v>
          </cell>
        </row>
        <row r="14218">
          <cell r="B14218">
            <v>88264</v>
          </cell>
          <cell r="C14218" t="str">
            <v>ELETRICISTA COM ENCARGOS COMPLEMENTARES</v>
          </cell>
          <cell r="D14218" t="str">
            <v>H</v>
          </cell>
          <cell r="E14218">
            <v>4.5</v>
          </cell>
        </row>
        <row r="14219">
          <cell r="B14219">
            <v>88316</v>
          </cell>
          <cell r="C14219" t="str">
            <v>SERVENTE COM ENCARGOS COMPLEMENTARES</v>
          </cell>
          <cell r="D14219" t="str">
            <v>H</v>
          </cell>
          <cell r="E14219">
            <v>4.5</v>
          </cell>
        </row>
        <row r="14220">
          <cell r="B14220">
            <v>7616</v>
          </cell>
          <cell r="C14220" t="str">
            <v>TRANSFORMADOR TRIFASICO DE DISTRIBUICAO, POTENCIA DE 500 KVA, TENSAO NOMINAL DE 15 KV, TENSAO SECUNDARIA DE 220/127V, EM OLEO ISOLANTE TIPO MINERAL</v>
          </cell>
          <cell r="D14220" t="str">
            <v>UN</v>
          </cell>
          <cell r="E14220">
            <v>1</v>
          </cell>
        </row>
        <row r="14221">
          <cell r="B14221" t="str">
            <v>73857/7</v>
          </cell>
          <cell r="C14221" t="str">
            <v>TRANSFORMADOR DISTRIBUICAO  30KVA TRIFASICO 60HZ CLASSE 15KV IMERSO EM ÓLEO MINERAL FORNECIMENTO E INSTALACAO</v>
          </cell>
          <cell r="D14221" t="str">
            <v>UN</v>
          </cell>
          <cell r="E14221">
            <v>0</v>
          </cell>
        </row>
        <row r="14222">
          <cell r="B14222">
            <v>88264</v>
          </cell>
          <cell r="C14222" t="str">
            <v>ELETRICISTA COM ENCARGOS COMPLEMENTARES</v>
          </cell>
          <cell r="D14222" t="str">
            <v>H</v>
          </cell>
          <cell r="E14222">
            <v>1</v>
          </cell>
        </row>
        <row r="14223">
          <cell r="B14223">
            <v>88316</v>
          </cell>
          <cell r="C14223" t="str">
            <v>SERVENTE COM ENCARGOS COMPLEMENTARES</v>
          </cell>
          <cell r="D14223" t="str">
            <v>H</v>
          </cell>
          <cell r="E14223">
            <v>1</v>
          </cell>
        </row>
        <row r="14224">
          <cell r="B14224">
            <v>7610</v>
          </cell>
          <cell r="C14224" t="str">
            <v>TRANSFORMADOR TRIFASICO DE DISTRIBUICAO, POTENCIA DE 30 KVA, TENSAO NOMINAL DE 15 KV, TENSAO SECUNDARIA DE 220/127V, EM OLEO ISOLANTE TIPO MINERAL</v>
          </cell>
          <cell r="D14224" t="str">
            <v>UN</v>
          </cell>
          <cell r="E14224">
            <v>1</v>
          </cell>
        </row>
        <row r="14225">
          <cell r="B14225" t="str">
            <v>73857/8</v>
          </cell>
          <cell r="C14225" t="str">
            <v>TRANSFORMADOR DISTRIBUICAO  45KVA TRIFASICO 60HZ CLASSE 15KV IMERSO EM ÓLEO MINERAL FORNECIMENTO E INSTALACAO</v>
          </cell>
          <cell r="D14225" t="str">
            <v>UN</v>
          </cell>
          <cell r="E14225">
            <v>0</v>
          </cell>
        </row>
        <row r="14226">
          <cell r="B14226">
            <v>88264</v>
          </cell>
          <cell r="C14226" t="str">
            <v>ELETRICISTA COM ENCARGOS COMPLEMENTARES</v>
          </cell>
          <cell r="D14226" t="str">
            <v>H</v>
          </cell>
          <cell r="E14226">
            <v>1.5</v>
          </cell>
        </row>
        <row r="14227">
          <cell r="B14227">
            <v>88316</v>
          </cell>
          <cell r="C14227" t="str">
            <v>SERVENTE COM ENCARGOS COMPLEMENTARES</v>
          </cell>
          <cell r="D14227" t="str">
            <v>H</v>
          </cell>
          <cell r="E14227">
            <v>1.5</v>
          </cell>
        </row>
        <row r="14228">
          <cell r="B14228">
            <v>7617</v>
          </cell>
          <cell r="C14228" t="str">
            <v>TRANSFORMADOR TRIFASICO DE DISTRIBUICAO, POTENCIA DE 45 KVA, TENSAO NOMINAL DE 15 KV, TENSAO SECUNDARIA DE 220/127V, EM OLEO ISOLANTE TIPO MINERAL</v>
          </cell>
          <cell r="D14228" t="str">
            <v>UN</v>
          </cell>
          <cell r="E14228">
            <v>1</v>
          </cell>
        </row>
        <row r="14229">
          <cell r="B14229" t="str">
            <v>73857/9</v>
          </cell>
          <cell r="C14229" t="str">
            <v>TRANSFORMADOR DISTRIBUICAO  750KVA TRIFASICO 60HZ CLASSE 15KV IMERSO EM ÓLEO MINERAL FORNECIMENTO E INSTALACAO</v>
          </cell>
          <cell r="D14229" t="str">
            <v>UN</v>
          </cell>
          <cell r="E14229">
            <v>0</v>
          </cell>
        </row>
        <row r="14230">
          <cell r="B14230">
            <v>88264</v>
          </cell>
          <cell r="C14230" t="str">
            <v>ELETRICISTA COM ENCARGOS COMPLEMENTARES</v>
          </cell>
          <cell r="D14230" t="str">
            <v>H</v>
          </cell>
          <cell r="E14230">
            <v>5</v>
          </cell>
        </row>
        <row r="14231">
          <cell r="B14231">
            <v>88316</v>
          </cell>
          <cell r="C14231" t="str">
            <v>SERVENTE COM ENCARGOS COMPLEMENTARES</v>
          </cell>
          <cell r="D14231" t="str">
            <v>H</v>
          </cell>
          <cell r="E14231">
            <v>5</v>
          </cell>
        </row>
        <row r="14232">
          <cell r="B14232">
            <v>7612</v>
          </cell>
          <cell r="C14232" t="str">
            <v>TRANSFORMADOR TRIFASICO DE DISTRIBUICAO, POTENCIA DE 750 KVA, TENSAO NOMINAL DE 15 KV, TENSAO SECUNDARIA DE 220/127V, EM OLEO ISOLANTE TIPO MINERAL</v>
          </cell>
          <cell r="D14232" t="str">
            <v>UN</v>
          </cell>
          <cell r="E14232">
            <v>1</v>
          </cell>
        </row>
        <row r="14233">
          <cell r="B14233" t="str">
            <v>73857/10</v>
          </cell>
          <cell r="C14233" t="str">
            <v>TRANSFORMADOR DISTRIBUICAO  1000KVA TRIFASICO 60HZ CLASSE 15KV IMERSO EM ÓLEO MINERAL FORNECIMENTO E INSTALACAO</v>
          </cell>
          <cell r="D14233" t="str">
            <v>UN</v>
          </cell>
          <cell r="E14233">
            <v>0</v>
          </cell>
        </row>
        <row r="14234">
          <cell r="B14234">
            <v>88264</v>
          </cell>
          <cell r="C14234" t="str">
            <v>ELETRICISTA COM ENCARGOS COMPLEMENTARES</v>
          </cell>
          <cell r="D14234" t="str">
            <v>H</v>
          </cell>
          <cell r="E14234">
            <v>5.5</v>
          </cell>
        </row>
        <row r="14235">
          <cell r="B14235">
            <v>88316</v>
          </cell>
          <cell r="C14235" t="str">
            <v>SERVENTE COM ENCARGOS COMPLEMENTARES</v>
          </cell>
          <cell r="D14235" t="str">
            <v>H</v>
          </cell>
          <cell r="E14235">
            <v>5.5</v>
          </cell>
        </row>
        <row r="14236">
          <cell r="B14236">
            <v>7613</v>
          </cell>
          <cell r="C14236" t="str">
            <v>TRANSFORMADOR TRIFASICO DE DISTRIBUICAO, POTENCIA DE 1000 KVA, TENSAO NOMINAL DE 15 KV, TENSAO SECUNDARIA DE 220/127V, EM OLEO ISOLANTE TIPO MINERAL</v>
          </cell>
          <cell r="D14236" t="str">
            <v>UN</v>
          </cell>
          <cell r="E14236">
            <v>1</v>
          </cell>
        </row>
        <row r="14237">
          <cell r="B14237">
            <v>93128</v>
          </cell>
          <cell r="C14237" t="str">
            <v>PONTO DE ILUMINAÇÃO RESIDENCIAL INCLUINDO INTERRUPTOR SIMPLES, CAIXA ELÉTRICA, ELETRODUTO, CABO, RASGO, QUEBRA E CHUMBAMENTO (EXCLUINDO LUMINÁRIA E LÂMPADA). AF_01/2016</v>
          </cell>
          <cell r="D14237" t="str">
            <v>UN</v>
          </cell>
          <cell r="E14237">
            <v>0</v>
          </cell>
        </row>
        <row r="14238">
          <cell r="B14238">
            <v>90447</v>
          </cell>
          <cell r="C14238" t="str">
            <v>RASGO EM ALVENARIA PARA ELETRODUTOS COM DIAMETROS MENORES OU IGUAIS A 40 MM. AF_05/2015</v>
          </cell>
          <cell r="D14238" t="str">
            <v>M</v>
          </cell>
          <cell r="E14238">
            <v>2.2000000000000002</v>
          </cell>
        </row>
        <row r="14239">
          <cell r="B14239">
            <v>90456</v>
          </cell>
          <cell r="C14239" t="str">
            <v>QUEBRA EM ALVENARIA PARA INSTALAÇÃO DE CAIXA DE TOMADA (4X4 OU 4X2). AF_05/2015</v>
          </cell>
          <cell r="D14239" t="str">
            <v>UN</v>
          </cell>
          <cell r="E14239">
            <v>1</v>
          </cell>
        </row>
        <row r="14240">
          <cell r="B14240">
            <v>90466</v>
          </cell>
          <cell r="C14240" t="str">
            <v>CHUMBAMENTO LINEAR EM ALVENARIA PARA RAMAIS/DISTRIBUIÇÃO COM DIÂMETROS MENORES OU IGUAIS A 40 MM. AF_05/2015</v>
          </cell>
          <cell r="D14240" t="str">
            <v>M</v>
          </cell>
          <cell r="E14240">
            <v>2.2000000000000002</v>
          </cell>
        </row>
        <row r="14241">
          <cell r="B14241">
            <v>91842</v>
          </cell>
          <cell r="C14241" t="str">
            <v>ELETRODUTO FLEXÍVEL CORRUGADO, PVC, DN 20 MM (1/2"), PARA CIRCUITOS TERMINAIS, INSTALADO EM LAJE - FORNECIMENTO E INSTALAÇÃO. AF_12/2015</v>
          </cell>
          <cell r="D14241" t="str">
            <v>M</v>
          </cell>
          <cell r="E14241">
            <v>2</v>
          </cell>
        </row>
        <row r="14242">
          <cell r="B14242">
            <v>91852</v>
          </cell>
          <cell r="C14242" t="str">
            <v>ELETRODUTO FLEXÍVEL CORRUGADO, PVC, DN 20 MM (1/2"), PARA CIRCUITOS TERMINAIS, INSTALADO EM PAREDE - FORNECIMENTO E INSTALAÇÃO. AF_12/2015</v>
          </cell>
          <cell r="D14242" t="str">
            <v>M</v>
          </cell>
          <cell r="E14242">
            <v>2.2000000000000002</v>
          </cell>
        </row>
        <row r="14243">
          <cell r="B14243">
            <v>91924</v>
          </cell>
          <cell r="C14243" t="str">
            <v>CABO DE COBRE FLEXÍVEL ISOLADO, 1,5 MM², ANTI-CHAMA 450/750 V, PARA CIRCUITOS TERMINAIS - FORNECIMENTO E INSTALAÇÃO. AF_12/2015</v>
          </cell>
          <cell r="D14243" t="str">
            <v>M</v>
          </cell>
          <cell r="E14243">
            <v>8.4</v>
          </cell>
        </row>
        <row r="14244">
          <cell r="B14244">
            <v>91937</v>
          </cell>
          <cell r="C14244" t="str">
            <v>CAIXA OCTOGONAL 3" X 3", PVC, INSTALADA EM LAJE - FORNECIMENTO E INSTALAÇÃO. AF_12/2015</v>
          </cell>
          <cell r="D14244" t="str">
            <v>UN</v>
          </cell>
          <cell r="E14244">
            <v>0.375</v>
          </cell>
        </row>
        <row r="14245">
          <cell r="B14245">
            <v>91940</v>
          </cell>
          <cell r="C14245" t="str">
            <v>CAIXA RETANGULAR 4" X 2" MÉDIA (1,30 M DO PISO), PVC, INSTALADA EM PAREDE - FORNECIMENTO E INSTALAÇÃO. AF_12/2015</v>
          </cell>
          <cell r="D14245" t="str">
            <v>UN</v>
          </cell>
          <cell r="E14245">
            <v>1</v>
          </cell>
        </row>
        <row r="14246">
          <cell r="B14246">
            <v>91953</v>
          </cell>
          <cell r="C14246" t="str">
            <v>INTERRUPTOR SIMPLES (1 MÓDULO), 10A/250V, INCLUINDO SUPORTE E PLACA - FORNECIMENTO E INSTALAÇÃO. AF_12/2015</v>
          </cell>
          <cell r="D14246" t="str">
            <v>UN</v>
          </cell>
          <cell r="E14246">
            <v>1</v>
          </cell>
        </row>
        <row r="14247">
          <cell r="B14247">
            <v>93137</v>
          </cell>
          <cell r="C14247" t="str">
            <v>PONTO DE ILUMINAÇÃO RESIDENCIAL INCLUINDO INTERRUPTOR SIMPLES (2 MÓDULOS), CAIXA ELÉTRICA, ELETRODUTO, CABO, RASGO, QUEBRA E CHUMBAMENTO (EXCLUINDO LUMINÁRIA E LÂMPADA). AF_01/2016</v>
          </cell>
          <cell r="D14247" t="str">
            <v>UN</v>
          </cell>
          <cell r="E14247">
            <v>0</v>
          </cell>
        </row>
        <row r="14248">
          <cell r="B14248">
            <v>90447</v>
          </cell>
          <cell r="C14248" t="str">
            <v>RASGO EM ALVENARIA PARA ELETRODUTOS COM DIAMETROS MENORES OU IGUAIS A 40 MM. AF_05/2015</v>
          </cell>
          <cell r="D14248" t="str">
            <v>M</v>
          </cell>
          <cell r="E14248">
            <v>2.2000000000000002</v>
          </cell>
        </row>
        <row r="14249">
          <cell r="B14249">
            <v>90456</v>
          </cell>
          <cell r="C14249" t="str">
            <v>QUEBRA EM ALVENARIA PARA INSTALAÇÃO DE CAIXA DE TOMADA (4X4 OU 4X2). AF_05/2015</v>
          </cell>
          <cell r="D14249" t="str">
            <v>UN</v>
          </cell>
          <cell r="E14249">
            <v>1</v>
          </cell>
        </row>
        <row r="14250">
          <cell r="B14250">
            <v>90466</v>
          </cell>
          <cell r="C14250" t="str">
            <v>CHUMBAMENTO LINEAR EM ALVENARIA PARA RAMAIS/DISTRIBUIÇÃO COM DIÂMETROS MENORES OU IGUAIS A 40 MM. AF_05/2015</v>
          </cell>
          <cell r="D14250" t="str">
            <v>M</v>
          </cell>
          <cell r="E14250">
            <v>2.2000000000000002</v>
          </cell>
        </row>
        <row r="14251">
          <cell r="B14251">
            <v>91842</v>
          </cell>
          <cell r="C14251" t="str">
            <v>ELETRODUTO FLEXÍVEL CORRUGADO, PVC, DN 20 MM (1/2"), PARA CIRCUITOS TERMINAIS, INSTALADO EM LAJE - FORNECIMENTO E INSTALAÇÃO. AF_12/2015</v>
          </cell>
          <cell r="D14251" t="str">
            <v>M</v>
          </cell>
          <cell r="E14251">
            <v>2</v>
          </cell>
        </row>
        <row r="14252">
          <cell r="B14252">
            <v>91852</v>
          </cell>
          <cell r="C14252" t="str">
            <v>ELETRODUTO FLEXÍVEL CORRUGADO, PVC, DN 20 MM (1/2"), PARA CIRCUITOS TERMINAIS, INSTALADO EM PAREDE - FORNECIMENTO E INSTALAÇÃO. AF_12/2015</v>
          </cell>
          <cell r="D14252" t="str">
            <v>M</v>
          </cell>
          <cell r="E14252">
            <v>2.2000000000000002</v>
          </cell>
        </row>
        <row r="14253">
          <cell r="B14253">
            <v>91924</v>
          </cell>
          <cell r="C14253" t="str">
            <v>CABO DE COBRE FLEXÍVEL ISOLADO, 1,5 MM², ANTI-CHAMA 450/750 V, PARA CIRCUITOS TERMINAIS - FORNECIMENTO E INSTALAÇÃO. AF_12/2015</v>
          </cell>
          <cell r="D14253" t="str">
            <v>M</v>
          </cell>
          <cell r="E14253">
            <v>12.6</v>
          </cell>
        </row>
        <row r="14254">
          <cell r="B14254">
            <v>91937</v>
          </cell>
          <cell r="C14254" t="str">
            <v>CAIXA OCTOGONAL 3" X 3", PVC, INSTALADA EM LAJE - FORNECIMENTO E INSTALAÇÃO. AF_12/2015</v>
          </cell>
          <cell r="D14254" t="str">
            <v>UN</v>
          </cell>
          <cell r="E14254">
            <v>0.375</v>
          </cell>
        </row>
        <row r="14255">
          <cell r="B14255">
            <v>91940</v>
          </cell>
          <cell r="C14255" t="str">
            <v>CAIXA RETANGULAR 4" X 2" MÉDIA (1,30 M DO PISO), PVC, INSTALADA EM PAREDE - FORNECIMENTO E INSTALAÇÃO. AF_12/2015</v>
          </cell>
          <cell r="D14255" t="str">
            <v>UN</v>
          </cell>
          <cell r="E14255">
            <v>1</v>
          </cell>
        </row>
        <row r="14256">
          <cell r="B14256">
            <v>91959</v>
          </cell>
          <cell r="C14256" t="str">
            <v>INTERRUPTOR SIMPLES (2 MÓDULOS), 10A/250V, INCLUINDO SUPORTE E PLACA - FORNECIMENTO E INSTALAÇÃO. AF_12/2015</v>
          </cell>
          <cell r="D14256" t="str">
            <v>UN</v>
          </cell>
          <cell r="E14256">
            <v>1</v>
          </cell>
        </row>
        <row r="14257">
          <cell r="B14257">
            <v>93138</v>
          </cell>
          <cell r="C14257" t="str">
            <v>PONTO DE ILUMINAÇÃO RESIDENCIAL INCLUINDO INTERRUPTOR PARALELO, CAIXA ELÉTRICA, ELETRODUTO, CABO, RASGO, QUEBRA E CHUMBAMENTO (EXCLUINDO LUMINÁRIA E LÂMPADA). AF_01/2016</v>
          </cell>
          <cell r="D14257" t="str">
            <v>UN</v>
          </cell>
          <cell r="E14257">
            <v>0</v>
          </cell>
        </row>
        <row r="14258">
          <cell r="B14258">
            <v>90447</v>
          </cell>
          <cell r="C14258" t="str">
            <v>RASGO EM ALVENARIA PARA ELETRODUTOS COM DIAMETROS MENORES OU IGUAIS A 40 MM. AF_05/2015</v>
          </cell>
          <cell r="D14258" t="str">
            <v>M</v>
          </cell>
          <cell r="E14258">
            <v>2.2000000000000002</v>
          </cell>
        </row>
        <row r="14259">
          <cell r="B14259">
            <v>90456</v>
          </cell>
          <cell r="C14259" t="str">
            <v>QUEBRA EM ALVENARIA PARA INSTALAÇÃO DE CAIXA DE TOMADA (4X4 OU 4X2). AF_05/2015</v>
          </cell>
          <cell r="D14259" t="str">
            <v>UN</v>
          </cell>
          <cell r="E14259">
            <v>1</v>
          </cell>
        </row>
        <row r="14260">
          <cell r="B14260">
            <v>90466</v>
          </cell>
          <cell r="C14260" t="str">
            <v>CHUMBAMENTO LINEAR EM ALVENARIA PARA RAMAIS/DISTRIBUIÇÃO COM DIÂMETROS MENORES OU IGUAIS A 40 MM. AF_05/2015</v>
          </cell>
          <cell r="D14260" t="str">
            <v>M</v>
          </cell>
          <cell r="E14260">
            <v>2.2000000000000002</v>
          </cell>
        </row>
        <row r="14261">
          <cell r="B14261">
            <v>91842</v>
          </cell>
          <cell r="C14261" t="str">
            <v>ELETRODUTO FLEXÍVEL CORRUGADO, PVC, DN 20 MM (1/2"), PARA CIRCUITOS TERMINAIS, INSTALADO EM LAJE - FORNECIMENTO E INSTALAÇÃO. AF_12/2015</v>
          </cell>
          <cell r="D14261" t="str">
            <v>M</v>
          </cell>
          <cell r="E14261">
            <v>2</v>
          </cell>
        </row>
        <row r="14262">
          <cell r="B14262">
            <v>91852</v>
          </cell>
          <cell r="C14262" t="str">
            <v>ELETRODUTO FLEXÍVEL CORRUGADO, PVC, DN 20 MM (1/2"), PARA CIRCUITOS TERMINAIS, INSTALADO EM PAREDE - FORNECIMENTO E INSTALAÇÃO. AF_12/2015</v>
          </cell>
          <cell r="D14262" t="str">
            <v>M</v>
          </cell>
          <cell r="E14262">
            <v>2.2000000000000002</v>
          </cell>
        </row>
        <row r="14263">
          <cell r="B14263">
            <v>91924</v>
          </cell>
          <cell r="C14263" t="str">
            <v>CABO DE COBRE FLEXÍVEL ISOLADO, 1,5 MM², ANTI-CHAMA 450/750 V, PARA CIRCUITOS TERMINAIS - FORNECIMENTO E INSTALAÇÃO. AF_12/2015</v>
          </cell>
          <cell r="D14263" t="str">
            <v>M</v>
          </cell>
          <cell r="E14263">
            <v>12.6</v>
          </cell>
        </row>
        <row r="14264">
          <cell r="B14264">
            <v>91937</v>
          </cell>
          <cell r="C14264" t="str">
            <v>CAIXA OCTOGONAL 3" X 3", PVC, INSTALADA EM LAJE - FORNECIMENTO E INSTALAÇÃO. AF_12/2015</v>
          </cell>
          <cell r="D14264" t="str">
            <v>UN</v>
          </cell>
          <cell r="E14264">
            <v>0.375</v>
          </cell>
        </row>
        <row r="14265">
          <cell r="B14265">
            <v>91940</v>
          </cell>
          <cell r="C14265" t="str">
            <v>CAIXA RETANGULAR 4" X 2" MÉDIA (1,30 M DO PISO), PVC, INSTALADA EM PAREDE - FORNECIMENTO E INSTALAÇÃO. AF_12/2015</v>
          </cell>
          <cell r="D14265" t="str">
            <v>UN</v>
          </cell>
          <cell r="E14265">
            <v>1</v>
          </cell>
        </row>
        <row r="14266">
          <cell r="B14266">
            <v>91955</v>
          </cell>
          <cell r="C14266" t="str">
            <v>INTERRUPTOR PARALELO (1 MÓDULO), 10A/250V, INCLUINDO SUPORTE E PLACA - FORNECIMENTO E INSTALAÇÃO. AF_12/2015</v>
          </cell>
          <cell r="D14266" t="str">
            <v>UN</v>
          </cell>
          <cell r="E14266">
            <v>1</v>
          </cell>
        </row>
        <row r="14267">
          <cell r="B14267">
            <v>93139</v>
          </cell>
          <cell r="C14267" t="str">
            <v>PONTO DE ILUMINAÇÃO RESIDENCIAL INCLUINDO INTERRUPTOR PARALELO (2 MÓDULOS), CAIXA ELÉTRICA, ELETRODUTO, CABO, RASGO, QUEBRA E CHUMBAMENTO (EXCLUINDO LUMINÁRIA E LÂMPADA). AF_01/2016</v>
          </cell>
          <cell r="D14267" t="str">
            <v>UN</v>
          </cell>
          <cell r="E14267">
            <v>0</v>
          </cell>
        </row>
        <row r="14268">
          <cell r="B14268">
            <v>90447</v>
          </cell>
          <cell r="C14268" t="str">
            <v>RASGO EM ALVENARIA PARA ELETRODUTOS COM DIAMETROS MENORES OU IGUAIS A 40 MM. AF_05/2015</v>
          </cell>
          <cell r="D14268" t="str">
            <v>M</v>
          </cell>
          <cell r="E14268">
            <v>2.2000000000000002</v>
          </cell>
        </row>
        <row r="14269">
          <cell r="B14269">
            <v>90456</v>
          </cell>
          <cell r="C14269" t="str">
            <v>QUEBRA EM ALVENARIA PARA INSTALAÇÃO DE CAIXA DE TOMADA (4X4 OU 4X2). AF_05/2015</v>
          </cell>
          <cell r="D14269" t="str">
            <v>UN</v>
          </cell>
          <cell r="E14269">
            <v>1</v>
          </cell>
        </row>
        <row r="14270">
          <cell r="B14270">
            <v>90466</v>
          </cell>
          <cell r="C14270" t="str">
            <v>CHUMBAMENTO LINEAR EM ALVENARIA PARA RAMAIS/DISTRIBUIÇÃO COM DIÂMETROS MENORES OU IGUAIS A 40 MM. AF_05/2015</v>
          </cell>
          <cell r="D14270" t="str">
            <v>M</v>
          </cell>
          <cell r="E14270">
            <v>2.2000000000000002</v>
          </cell>
        </row>
        <row r="14271">
          <cell r="B14271">
            <v>91842</v>
          </cell>
          <cell r="C14271" t="str">
            <v>ELETRODUTO FLEXÍVEL CORRUGADO, PVC, DN 20 MM (1/2"), PARA CIRCUITOS TERMINAIS, INSTALADO EM LAJE - FORNECIMENTO E INSTALAÇÃO. AF_12/2015</v>
          </cell>
          <cell r="D14271" t="str">
            <v>M</v>
          </cell>
          <cell r="E14271">
            <v>2</v>
          </cell>
        </row>
        <row r="14272">
          <cell r="B14272">
            <v>91852</v>
          </cell>
          <cell r="C14272" t="str">
            <v>ELETRODUTO FLEXÍVEL CORRUGADO, PVC, DN 20 MM (1/2"), PARA CIRCUITOS TERMINAIS, INSTALADO EM PAREDE - FORNECIMENTO E INSTALAÇÃO. AF_12/2015</v>
          </cell>
          <cell r="D14272" t="str">
            <v>M</v>
          </cell>
          <cell r="E14272">
            <v>2.2000000000000002</v>
          </cell>
        </row>
        <row r="14273">
          <cell r="B14273">
            <v>91924</v>
          </cell>
          <cell r="C14273" t="str">
            <v>CABO DE COBRE FLEXÍVEL ISOLADO, 1,5 MM², ANTI-CHAMA 450/750 V, PARA CIRCUITOS TERMINAIS - FORNECIMENTO E INSTALAÇÃO. AF_12/2015</v>
          </cell>
          <cell r="D14273" t="str">
            <v>M</v>
          </cell>
          <cell r="E14273">
            <v>21</v>
          </cell>
        </row>
        <row r="14274">
          <cell r="B14274">
            <v>91937</v>
          </cell>
          <cell r="C14274" t="str">
            <v>CAIXA OCTOGONAL 3" X 3", PVC, INSTALADA EM LAJE - FORNECIMENTO E INSTALAÇÃO. AF_12/2015</v>
          </cell>
          <cell r="D14274" t="str">
            <v>UN</v>
          </cell>
          <cell r="E14274">
            <v>0.375</v>
          </cell>
        </row>
        <row r="14275">
          <cell r="B14275">
            <v>91940</v>
          </cell>
          <cell r="C14275" t="str">
            <v>CAIXA RETANGULAR 4" X 2" MÉDIA (1,30 M DO PISO), PVC, INSTALADA EM PAREDE - FORNECIMENTO E INSTALAÇÃO. AF_12/2015</v>
          </cell>
          <cell r="D14275" t="str">
            <v>UN</v>
          </cell>
          <cell r="E14275">
            <v>1</v>
          </cell>
        </row>
        <row r="14276">
          <cell r="B14276">
            <v>91961</v>
          </cell>
          <cell r="C14276" t="str">
            <v>INTERRUPTOR PARALELO (2 MÓDULOS), 10A/250V, INCLUINDO SUPORTE E PLACA - FORNECIMENTO E INSTALAÇÃO. AF_12/2015</v>
          </cell>
          <cell r="D14276" t="str">
            <v>UN</v>
          </cell>
          <cell r="E14276">
            <v>1</v>
          </cell>
        </row>
        <row r="14277">
          <cell r="B14277">
            <v>93140</v>
          </cell>
          <cell r="C14277" t="str">
            <v>PONTO DE ILUMINAÇÃO RESIDENCIAL INCLUINDO INTERRUPTOR SIMPLES CONJUGADO COM PARALELO, CAIXA ELÉTRICA, ELETRODUTO, CABO, RASGO, QUEBRA E CHUMBAMENTO (EXCLUINDO LUMINÁRIA E LÂMPADA). AF_01/2016</v>
          </cell>
          <cell r="D14277" t="str">
            <v>UN</v>
          </cell>
          <cell r="E14277">
            <v>0</v>
          </cell>
        </row>
        <row r="14278">
          <cell r="B14278">
            <v>90447</v>
          </cell>
          <cell r="C14278" t="str">
            <v>RASGO EM ALVENARIA PARA ELETRODUTOS COM DIAMETROS MENORES OU IGUAIS A 40 MM. AF_05/2015</v>
          </cell>
          <cell r="D14278" t="str">
            <v>M</v>
          </cell>
          <cell r="E14278">
            <v>2.2000000000000002</v>
          </cell>
        </row>
        <row r="14279">
          <cell r="B14279">
            <v>90456</v>
          </cell>
          <cell r="C14279" t="str">
            <v>QUEBRA EM ALVENARIA PARA INSTALAÇÃO DE CAIXA DE TOMADA (4X4 OU 4X2). AF_05/2015</v>
          </cell>
          <cell r="D14279" t="str">
            <v>UN</v>
          </cell>
          <cell r="E14279">
            <v>1</v>
          </cell>
        </row>
        <row r="14280">
          <cell r="B14280">
            <v>90466</v>
          </cell>
          <cell r="C14280" t="str">
            <v>CHUMBAMENTO LINEAR EM ALVENARIA PARA RAMAIS/DISTRIBUIÇÃO COM DIÂMETROS MENORES OU IGUAIS A 40 MM. AF_05/2015</v>
          </cell>
          <cell r="D14280" t="str">
            <v>M</v>
          </cell>
          <cell r="E14280">
            <v>2.2000000000000002</v>
          </cell>
        </row>
        <row r="14281">
          <cell r="B14281">
            <v>91842</v>
          </cell>
          <cell r="C14281" t="str">
            <v>ELETRODUTO FLEXÍVEL CORRUGADO, PVC, DN 20 MM (1/2"), PARA CIRCUITOS TERMINAIS, INSTALADO EM LAJE - FORNECIMENTO E INSTALAÇÃO. AF_12/2015</v>
          </cell>
          <cell r="D14281" t="str">
            <v>M</v>
          </cell>
          <cell r="E14281">
            <v>2</v>
          </cell>
        </row>
        <row r="14282">
          <cell r="B14282">
            <v>91852</v>
          </cell>
          <cell r="C14282" t="str">
            <v>ELETRODUTO FLEXÍVEL CORRUGADO, PVC, DN 20 MM (1/2"), PARA CIRCUITOS TERMINAIS, INSTALADO EM PAREDE - FORNECIMENTO E INSTALAÇÃO. AF_12/2015</v>
          </cell>
          <cell r="D14282" t="str">
            <v>M</v>
          </cell>
          <cell r="E14282">
            <v>2.2000000000000002</v>
          </cell>
        </row>
        <row r="14283">
          <cell r="B14283">
            <v>91924</v>
          </cell>
          <cell r="C14283" t="str">
            <v>CABO DE COBRE FLEXÍVEL ISOLADO, 1,5 MM², ANTI-CHAMA 450/750 V, PARA CIRCUITOS TERMINAIS - FORNECIMENTO E INSTALAÇÃO. AF_12/2015</v>
          </cell>
          <cell r="D14283" t="str">
            <v>M</v>
          </cell>
          <cell r="E14283">
            <v>18.899999999999999</v>
          </cell>
        </row>
        <row r="14284">
          <cell r="B14284">
            <v>91937</v>
          </cell>
          <cell r="C14284" t="str">
            <v>CAIXA OCTOGONAL 3" X 3", PVC, INSTALADA EM LAJE - FORNECIMENTO E INSTALAÇÃO. AF_12/2015</v>
          </cell>
          <cell r="D14284" t="str">
            <v>UN</v>
          </cell>
          <cell r="E14284">
            <v>0.375</v>
          </cell>
        </row>
        <row r="14285">
          <cell r="B14285">
            <v>91940</v>
          </cell>
          <cell r="C14285" t="str">
            <v>CAIXA RETANGULAR 4" X 2" MÉDIA (1,30 M DO PISO), PVC, INSTALADA EM PAREDE - FORNECIMENTO E INSTALAÇÃO. AF_12/2015</v>
          </cell>
          <cell r="D14285" t="str">
            <v>UN</v>
          </cell>
          <cell r="E14285">
            <v>1</v>
          </cell>
        </row>
        <row r="14286">
          <cell r="B14286">
            <v>91957</v>
          </cell>
          <cell r="C14286" t="str">
            <v>INTERRUPTOR SIMPLES (1 MÓDULO) COM INTERRUPTOR PARALELO (1 MÓDULO), 10A/250V, INCLUINDO SUPORTE E PLACA - FORNECIMENTO E INSTALAÇÃO. AF_12/2015</v>
          </cell>
          <cell r="D14286" t="str">
            <v>UN</v>
          </cell>
          <cell r="E14286">
            <v>1</v>
          </cell>
        </row>
        <row r="14287">
          <cell r="B14287">
            <v>93141</v>
          </cell>
          <cell r="C14287" t="str">
            <v>PONTO DE TOMADA RESIDENCIAL INCLUINDO TOMADA 10A/250V, CAIXA ELÉTRICA, ELETRODUTO, CABO, RASGO, QUEBRA E CHUMBAMENTO. AF_01/2016</v>
          </cell>
          <cell r="D14287" t="str">
            <v>UN</v>
          </cell>
          <cell r="E14287">
            <v>0</v>
          </cell>
        </row>
        <row r="14288">
          <cell r="B14288">
            <v>90447</v>
          </cell>
          <cell r="C14288" t="str">
            <v>RASGO EM ALVENARIA PARA ELETRODUTOS COM DIAMETROS MENORES OU IGUAIS A 40 MM. AF_05/2015</v>
          </cell>
          <cell r="D14288" t="str">
            <v>M</v>
          </cell>
          <cell r="E14288">
            <v>2.2000000000000002</v>
          </cell>
        </row>
        <row r="14289">
          <cell r="B14289">
            <v>90456</v>
          </cell>
          <cell r="C14289" t="str">
            <v>QUEBRA EM ALVENARIA PARA INSTALAÇÃO DE CAIXA DE TOMADA (4X4 OU 4X2). AF_05/2015</v>
          </cell>
          <cell r="D14289" t="str">
            <v>UN</v>
          </cell>
          <cell r="E14289">
            <v>1</v>
          </cell>
        </row>
        <row r="14290">
          <cell r="B14290">
            <v>90466</v>
          </cell>
          <cell r="C14290" t="str">
            <v>CHUMBAMENTO LINEAR EM ALVENARIA PARA RAMAIS/DISTRIBUIÇÃO COM DIÂMETROS MENORES OU IGUAIS A 40 MM. AF_05/2015</v>
          </cell>
          <cell r="D14290" t="str">
            <v>M</v>
          </cell>
          <cell r="E14290">
            <v>2.2000000000000002</v>
          </cell>
        </row>
        <row r="14291">
          <cell r="B14291">
            <v>91842</v>
          </cell>
          <cell r="C14291" t="str">
            <v>ELETRODUTO FLEXÍVEL CORRUGADO, PVC, DN 20 MM (1/2"), PARA CIRCUITOS TERMINAIS, INSTALADO EM LAJE - FORNECIMENTO E INSTALAÇÃO. AF_12/2015</v>
          </cell>
          <cell r="D14291" t="str">
            <v>M</v>
          </cell>
          <cell r="E14291">
            <v>2</v>
          </cell>
        </row>
        <row r="14292">
          <cell r="B14292">
            <v>91852</v>
          </cell>
          <cell r="C14292" t="str">
            <v>ELETRODUTO FLEXÍVEL CORRUGADO, PVC, DN 20 MM (1/2"), PARA CIRCUITOS TERMINAIS, INSTALADO EM PAREDE - FORNECIMENTO E INSTALAÇÃO. AF_12/2015</v>
          </cell>
          <cell r="D14292" t="str">
            <v>M</v>
          </cell>
          <cell r="E14292">
            <v>2.2000000000000002</v>
          </cell>
        </row>
        <row r="14293">
          <cell r="B14293">
            <v>91926</v>
          </cell>
          <cell r="C14293" t="str">
            <v>CABO DE COBRE FLEXÍVEL ISOLADO, 2,5 MM², ANTI-CHAMA 450/750 V, PARA CIRCUITOS TERMINAIS - FORNECIMENTO E INSTALAÇÃO. AF_12/2015</v>
          </cell>
          <cell r="D14293" t="str">
            <v>M</v>
          </cell>
          <cell r="E14293">
            <v>12.6</v>
          </cell>
        </row>
        <row r="14294">
          <cell r="B14294">
            <v>91937</v>
          </cell>
          <cell r="C14294" t="str">
            <v>CAIXA OCTOGONAL 3" X 3", PVC, INSTALADA EM LAJE - FORNECIMENTO E INSTALAÇÃO. AF_12/2015</v>
          </cell>
          <cell r="D14294" t="str">
            <v>UN</v>
          </cell>
          <cell r="E14294">
            <v>0.375</v>
          </cell>
        </row>
        <row r="14295">
          <cell r="B14295">
            <v>91940</v>
          </cell>
          <cell r="C14295" t="str">
            <v>CAIXA RETANGULAR 4" X 2" MÉDIA (1,30 M DO PISO), PVC, INSTALADA EM PAREDE - FORNECIMENTO E INSTALAÇÃO. AF_12/2015</v>
          </cell>
          <cell r="D14295" t="str">
            <v>UN</v>
          </cell>
          <cell r="E14295">
            <v>1</v>
          </cell>
        </row>
        <row r="14296">
          <cell r="B14296">
            <v>91996</v>
          </cell>
          <cell r="C14296" t="str">
            <v>TOMADA MÉDIA DE EMBUTIR (1 MÓDULO), 2P+T 10 A, INCLUINDO SUPORTE E PLACA - FORNECIMENTO E INSTALAÇÃO. AF_12/2015</v>
          </cell>
          <cell r="D14296" t="str">
            <v>UN</v>
          </cell>
          <cell r="E14296">
            <v>1</v>
          </cell>
        </row>
        <row r="14297">
          <cell r="B14297">
            <v>93142</v>
          </cell>
          <cell r="C14297" t="str">
            <v>PONTO DE TOMADA RESIDENCIAL INCLUINDO TOMADA (2 MÓDULOS) 10A/250V, CAIXA ELÉTRICA, ELETRODUTO, CABO, RASGO, QUEBRA E CHUMBAMENTO. AF_01/2016</v>
          </cell>
          <cell r="D14297" t="str">
            <v>UN</v>
          </cell>
          <cell r="E14297">
            <v>0</v>
          </cell>
        </row>
        <row r="14298">
          <cell r="B14298">
            <v>90447</v>
          </cell>
          <cell r="C14298" t="str">
            <v>RASGO EM ALVENARIA PARA ELETRODUTOS COM DIAMETROS MENORES OU IGUAIS A 40 MM. AF_05/2015</v>
          </cell>
          <cell r="D14298" t="str">
            <v>M</v>
          </cell>
          <cell r="E14298">
            <v>2.2000000000000002</v>
          </cell>
        </row>
        <row r="14299">
          <cell r="B14299">
            <v>90456</v>
          </cell>
          <cell r="C14299" t="str">
            <v>QUEBRA EM ALVENARIA PARA INSTALAÇÃO DE CAIXA DE TOMADA (4X4 OU 4X2). AF_05/2015</v>
          </cell>
          <cell r="D14299" t="str">
            <v>UN</v>
          </cell>
          <cell r="E14299">
            <v>1</v>
          </cell>
        </row>
        <row r="14300">
          <cell r="B14300">
            <v>90466</v>
          </cell>
          <cell r="C14300" t="str">
            <v>CHUMBAMENTO LINEAR EM ALVENARIA PARA RAMAIS/DISTRIBUIÇÃO COM DIÂMETROS MENORES OU IGUAIS A 40 MM. AF_05/2015</v>
          </cell>
          <cell r="D14300" t="str">
            <v>M</v>
          </cell>
          <cell r="E14300">
            <v>2.2000000000000002</v>
          </cell>
        </row>
        <row r="14301">
          <cell r="B14301">
            <v>91842</v>
          </cell>
          <cell r="C14301" t="str">
            <v>ELETRODUTO FLEXÍVEL CORRUGADO, PVC, DN 20 MM (1/2"), PARA CIRCUITOS TERMINAIS, INSTALADO EM LAJE - FORNECIMENTO E INSTALAÇÃO. AF_12/2015</v>
          </cell>
          <cell r="D14301" t="str">
            <v>M</v>
          </cell>
          <cell r="E14301">
            <v>2</v>
          </cell>
        </row>
        <row r="14302">
          <cell r="B14302">
            <v>91852</v>
          </cell>
          <cell r="C14302" t="str">
            <v>ELETRODUTO FLEXÍVEL CORRUGADO, PVC, DN 20 MM (1/2"), PARA CIRCUITOS TERMINAIS, INSTALADO EM PAREDE - FORNECIMENTO E INSTALAÇÃO. AF_12/2015</v>
          </cell>
          <cell r="D14302" t="str">
            <v>M</v>
          </cell>
          <cell r="E14302">
            <v>2.2000000000000002</v>
          </cell>
        </row>
        <row r="14303">
          <cell r="B14303">
            <v>91926</v>
          </cell>
          <cell r="C14303" t="str">
            <v>CABO DE COBRE FLEXÍVEL ISOLADO, 2,5 MM², ANTI-CHAMA 450/750 V, PARA CIRCUITOS TERMINAIS - FORNECIMENTO E INSTALAÇÃO. AF_12/2015</v>
          </cell>
          <cell r="D14303" t="str">
            <v>M</v>
          </cell>
          <cell r="E14303">
            <v>12.6</v>
          </cell>
        </row>
        <row r="14304">
          <cell r="B14304">
            <v>91937</v>
          </cell>
          <cell r="C14304" t="str">
            <v>CAIXA OCTOGONAL 3" X 3", PVC, INSTALADA EM LAJE - FORNECIMENTO E INSTALAÇÃO. AF_12/2015</v>
          </cell>
          <cell r="D14304" t="str">
            <v>UN</v>
          </cell>
          <cell r="E14304">
            <v>0.375</v>
          </cell>
        </row>
        <row r="14305">
          <cell r="B14305">
            <v>91940</v>
          </cell>
          <cell r="C14305" t="str">
            <v>CAIXA RETANGULAR 4" X 2" MÉDIA (1,30 M DO PISO), PVC, INSTALADA EM PAREDE - FORNECIMENTO E INSTALAÇÃO. AF_12/2015</v>
          </cell>
          <cell r="D14305" t="str">
            <v>UN</v>
          </cell>
          <cell r="E14305">
            <v>1</v>
          </cell>
        </row>
        <row r="14306">
          <cell r="B14306">
            <v>92004</v>
          </cell>
          <cell r="C14306" t="str">
            <v>TOMADA MÉDIA DE EMBUTIR (2 MÓDULOS), 2P+T 10 A, INCLUINDO SUPORTE E PLACA - FORNECIMENTO E INSTALAÇÃO. AF_12/2015</v>
          </cell>
          <cell r="D14306" t="str">
            <v>UN</v>
          </cell>
          <cell r="E14306">
            <v>1</v>
          </cell>
        </row>
        <row r="14307">
          <cell r="B14307">
            <v>93143</v>
          </cell>
          <cell r="C14307" t="str">
            <v>PONTO DE TOMADA RESIDENCIAL INCLUINDO TOMADA 20A/250V, CAIXA ELÉTRICA, ELETRODUTO, CABO, RASGO, QUEBRA E CHUMBAMENTO. AF_01/2016</v>
          </cell>
          <cell r="D14307" t="str">
            <v>UN</v>
          </cell>
          <cell r="E14307">
            <v>0</v>
          </cell>
        </row>
        <row r="14308">
          <cell r="B14308">
            <v>90447</v>
          </cell>
          <cell r="C14308" t="str">
            <v>RASGO EM ALVENARIA PARA ELETRODUTOS COM DIAMETROS MENORES OU IGUAIS A 40 MM. AF_05/2015</v>
          </cell>
          <cell r="D14308" t="str">
            <v>M</v>
          </cell>
          <cell r="E14308">
            <v>2.2000000000000002</v>
          </cell>
        </row>
        <row r="14309">
          <cell r="B14309">
            <v>90456</v>
          </cell>
          <cell r="C14309" t="str">
            <v>QUEBRA EM ALVENARIA PARA INSTALAÇÃO DE CAIXA DE TOMADA (4X4 OU 4X2). AF_05/2015</v>
          </cell>
          <cell r="D14309" t="str">
            <v>UN</v>
          </cell>
          <cell r="E14309">
            <v>1</v>
          </cell>
        </row>
        <row r="14310">
          <cell r="B14310">
            <v>90466</v>
          </cell>
          <cell r="C14310" t="str">
            <v>CHUMBAMENTO LINEAR EM ALVENARIA PARA RAMAIS/DISTRIBUIÇÃO COM DIÂMETROS MENORES OU IGUAIS A 40 MM. AF_05/2015</v>
          </cell>
          <cell r="D14310" t="str">
            <v>M</v>
          </cell>
          <cell r="E14310">
            <v>2.2000000000000002</v>
          </cell>
        </row>
        <row r="14311">
          <cell r="B14311">
            <v>91842</v>
          </cell>
          <cell r="C14311" t="str">
            <v>ELETRODUTO FLEXÍVEL CORRUGADO, PVC, DN 20 MM (1/2"), PARA CIRCUITOS TERMINAIS, INSTALADO EM LAJE - FORNECIMENTO E INSTALAÇÃO. AF_12/2015</v>
          </cell>
          <cell r="D14311" t="str">
            <v>M</v>
          </cell>
          <cell r="E14311">
            <v>2</v>
          </cell>
        </row>
        <row r="14312">
          <cell r="B14312">
            <v>91852</v>
          </cell>
          <cell r="C14312" t="str">
            <v>ELETRODUTO FLEXÍVEL CORRUGADO, PVC, DN 20 MM (1/2"), PARA CIRCUITOS TERMINAIS, INSTALADO EM PAREDE - FORNECIMENTO E INSTALAÇÃO. AF_12/2015</v>
          </cell>
          <cell r="D14312" t="str">
            <v>M</v>
          </cell>
          <cell r="E14312">
            <v>2.2000000000000002</v>
          </cell>
        </row>
        <row r="14313">
          <cell r="B14313">
            <v>91926</v>
          </cell>
          <cell r="C14313" t="str">
            <v>CABO DE COBRE FLEXÍVEL ISOLADO, 2,5 MM², ANTI-CHAMA 450/750 V, PARA CIRCUITOS TERMINAIS - FORNECIMENTO E INSTALAÇÃO. AF_12/2015</v>
          </cell>
          <cell r="D14313" t="str">
            <v>M</v>
          </cell>
          <cell r="E14313">
            <v>12.6</v>
          </cell>
        </row>
        <row r="14314">
          <cell r="B14314">
            <v>91937</v>
          </cell>
          <cell r="C14314" t="str">
            <v>CAIXA OCTOGONAL 3" X 3", PVC, INSTALADA EM LAJE - FORNECIMENTO E INSTALAÇÃO. AF_12/2015</v>
          </cell>
          <cell r="D14314" t="str">
            <v>UN</v>
          </cell>
          <cell r="E14314">
            <v>0.375</v>
          </cell>
        </row>
        <row r="14315">
          <cell r="B14315">
            <v>91940</v>
          </cell>
          <cell r="C14315" t="str">
            <v>CAIXA RETANGULAR 4" X 2" MÉDIA (1,30 M DO PISO), PVC, INSTALADA EM PAREDE - FORNECIMENTO E INSTALAÇÃO. AF_12/2015</v>
          </cell>
          <cell r="D14315" t="str">
            <v>UN</v>
          </cell>
          <cell r="E14315">
            <v>1</v>
          </cell>
        </row>
        <row r="14316">
          <cell r="B14316">
            <v>91997</v>
          </cell>
          <cell r="C14316" t="str">
            <v>TOMADA MÉDIA DE EMBUTIR (1 MÓDULO), 2P+T 20 A, INCLUINDO SUPORTE E PLACA - FORNECIMENTO E INSTALAÇÃO. AF_12/2015</v>
          </cell>
          <cell r="D14316" t="str">
            <v>UN</v>
          </cell>
          <cell r="E14316">
            <v>1</v>
          </cell>
        </row>
        <row r="14317">
          <cell r="B14317">
            <v>93144</v>
          </cell>
          <cell r="C14317" t="str">
            <v>PONTO DE UTILIZAÇÃO DE EQUIPAMENTOS ELÉTRICOS, RESIDENCIAL, INCLUINDO SUPORTE E PLACA, CAIXA ELÉTRICA, ELETRODUTO, CABO, RASGO, QUEBRA E CHUMBAMENTO. AF_01/2016</v>
          </cell>
          <cell r="D14317" t="str">
            <v>UN</v>
          </cell>
          <cell r="E14317">
            <v>0</v>
          </cell>
        </row>
        <row r="14318">
          <cell r="B14318">
            <v>90447</v>
          </cell>
          <cell r="C14318" t="str">
            <v>RASGO EM ALVENARIA PARA ELETRODUTOS COM DIAMETROS MENORES OU IGUAIS A 40 MM. AF_05/2015</v>
          </cell>
          <cell r="D14318" t="str">
            <v>M</v>
          </cell>
          <cell r="E14318">
            <v>2.2000000000000002</v>
          </cell>
        </row>
        <row r="14319">
          <cell r="B14319">
            <v>90456</v>
          </cell>
          <cell r="C14319" t="str">
            <v>QUEBRA EM ALVENARIA PARA INSTALAÇÃO DE CAIXA DE TOMADA (4X4 OU 4X2). AF_05/2015</v>
          </cell>
          <cell r="D14319" t="str">
            <v>UN</v>
          </cell>
          <cell r="E14319">
            <v>1</v>
          </cell>
        </row>
        <row r="14320">
          <cell r="B14320">
            <v>90466</v>
          </cell>
          <cell r="C14320" t="str">
            <v>CHUMBAMENTO LINEAR EM ALVENARIA PARA RAMAIS/DISTRIBUIÇÃO COM DIÂMETROS MENORES OU IGUAIS A 40 MM. AF_05/2015</v>
          </cell>
          <cell r="D14320" t="str">
            <v>M</v>
          </cell>
          <cell r="E14320">
            <v>2.2000000000000002</v>
          </cell>
        </row>
        <row r="14321">
          <cell r="B14321">
            <v>91842</v>
          </cell>
          <cell r="C14321" t="str">
            <v>ELETRODUTO FLEXÍVEL CORRUGADO, PVC, DN 20 MM (1/2"), PARA CIRCUITOS TERMINAIS, INSTALADO EM LAJE - FORNECIMENTO E INSTALAÇÃO. AF_12/2015</v>
          </cell>
          <cell r="D14321" t="str">
            <v>M</v>
          </cell>
          <cell r="E14321">
            <v>4</v>
          </cell>
        </row>
        <row r="14322">
          <cell r="B14322">
            <v>91852</v>
          </cell>
          <cell r="C14322" t="str">
            <v>ELETRODUTO FLEXÍVEL CORRUGADO, PVC, DN 20 MM (1/2"), PARA CIRCUITOS TERMINAIS, INSTALADO EM PAREDE - FORNECIMENTO E INSTALAÇÃO. AF_12/2015</v>
          </cell>
          <cell r="D14322" t="str">
            <v>M</v>
          </cell>
          <cell r="E14322">
            <v>2.2000000000000002</v>
          </cell>
        </row>
        <row r="14323">
          <cell r="B14323">
            <v>91928</v>
          </cell>
          <cell r="C14323" t="str">
            <v>CABO DE COBRE FLEXÍVEL ISOLADO, 4 MM², ANTI-CHAMA 450/750 V, PARA CIRCUITOS TERMINAIS - FORNECIMENTO E INSTALAÇÃO. AF_12/2015</v>
          </cell>
          <cell r="D14323" t="str">
            <v>M</v>
          </cell>
          <cell r="E14323">
            <v>18</v>
          </cell>
        </row>
        <row r="14324">
          <cell r="B14324">
            <v>91937</v>
          </cell>
          <cell r="C14324" t="str">
            <v>CAIXA OCTOGONAL 3" X 3", PVC, INSTALADA EM LAJE - FORNECIMENTO E INSTALAÇÃO. AF_12/2015</v>
          </cell>
          <cell r="D14324" t="str">
            <v>UN</v>
          </cell>
          <cell r="E14324">
            <v>0.375</v>
          </cell>
        </row>
        <row r="14325">
          <cell r="B14325">
            <v>91940</v>
          </cell>
          <cell r="C14325" t="str">
            <v>CAIXA RETANGULAR 4" X 2" MÉDIA (1,30 M DO PISO), PVC, INSTALADA EM PAREDE - FORNECIMENTO E INSTALAÇÃO. AF_12/2015</v>
          </cell>
          <cell r="D14325" t="str">
            <v>UN</v>
          </cell>
          <cell r="E14325">
            <v>1</v>
          </cell>
        </row>
        <row r="14326">
          <cell r="B14326">
            <v>91945</v>
          </cell>
          <cell r="C14326" t="str">
            <v>SUPORTE PARAFUSADO COM PLACA DE ENCAIXE 4" X 2" ALTO (2,00 M DO PISO) PARA PONTO ELÉTRICO - FORNECIMENTO E INSTALAÇÃO. AF_12/2015</v>
          </cell>
          <cell r="D14326" t="str">
            <v>UN</v>
          </cell>
          <cell r="E14326">
            <v>1</v>
          </cell>
        </row>
        <row r="14327">
          <cell r="B14327">
            <v>93145</v>
          </cell>
          <cell r="C14327" t="str">
            <v>PONTO DE ILUMINAÇÃO E TOMADA, RESIDENCIAL, INCLUINDO INTERRUPTOR SIMPLES E TOMADA 10A/250V, CAIXA ELÉTRICA, ELETRODUTO, CABO, RASGO, QUEBRA E CHUMBAMENTO (EXCLUINDO LUMINÁRIA E LÂMPADA). AF_01/2016</v>
          </cell>
          <cell r="D14327" t="str">
            <v>UN</v>
          </cell>
          <cell r="E14327">
            <v>0</v>
          </cell>
        </row>
        <row r="14328">
          <cell r="B14328">
            <v>90447</v>
          </cell>
          <cell r="C14328" t="str">
            <v>RASGO EM ALVENARIA PARA ELETRODUTOS COM DIAMETROS MENORES OU IGUAIS A 40 MM. AF_05/2015</v>
          </cell>
          <cell r="D14328" t="str">
            <v>M</v>
          </cell>
          <cell r="E14328">
            <v>2.2000000000000002</v>
          </cell>
        </row>
        <row r="14329">
          <cell r="B14329">
            <v>90456</v>
          </cell>
          <cell r="C14329" t="str">
            <v>QUEBRA EM ALVENARIA PARA INSTALAÇÃO DE CAIXA DE TOMADA (4X4 OU 4X2). AF_05/2015</v>
          </cell>
          <cell r="D14329" t="str">
            <v>UN</v>
          </cell>
          <cell r="E14329">
            <v>1</v>
          </cell>
        </row>
        <row r="14330">
          <cell r="B14330">
            <v>90466</v>
          </cell>
          <cell r="C14330" t="str">
            <v>CHUMBAMENTO LINEAR EM ALVENARIA PARA RAMAIS/DISTRIBUIÇÃO COM DIÂMETROS MENORES OU IGUAIS A 40 MM. AF_05/2015</v>
          </cell>
          <cell r="D14330" t="str">
            <v>M</v>
          </cell>
          <cell r="E14330">
            <v>2.2000000000000002</v>
          </cell>
        </row>
        <row r="14331">
          <cell r="B14331">
            <v>91842</v>
          </cell>
          <cell r="C14331" t="str">
            <v>ELETRODUTO FLEXÍVEL CORRUGADO, PVC, DN 20 MM (1/2"), PARA CIRCUITOS TERMINAIS, INSTALADO EM LAJE - FORNECIMENTO E INSTALAÇÃO. AF_12/2015</v>
          </cell>
          <cell r="D14331" t="str">
            <v>M</v>
          </cell>
          <cell r="E14331">
            <v>2</v>
          </cell>
        </row>
        <row r="14332">
          <cell r="B14332">
            <v>91852</v>
          </cell>
          <cell r="C14332" t="str">
            <v>ELETRODUTO FLEXÍVEL CORRUGADO, PVC, DN 20 MM (1/2"), PARA CIRCUITOS TERMINAIS, INSTALADO EM PAREDE - FORNECIMENTO E INSTALAÇÃO. AF_12/2015</v>
          </cell>
          <cell r="D14332" t="str">
            <v>M</v>
          </cell>
          <cell r="E14332">
            <v>2.2000000000000002</v>
          </cell>
        </row>
        <row r="14333">
          <cell r="B14333">
            <v>91924</v>
          </cell>
          <cell r="C14333" t="str">
            <v>CABO DE COBRE FLEXÍVEL ISOLADO, 1,5 MM², ANTI-CHAMA 450/750 V, PARA CIRCUITOS TERMINAIS - FORNECIMENTO E INSTALAÇÃO. AF_12/2015</v>
          </cell>
          <cell r="D14333" t="str">
            <v>M</v>
          </cell>
          <cell r="E14333">
            <v>8.4</v>
          </cell>
        </row>
        <row r="14334">
          <cell r="B14334">
            <v>91926</v>
          </cell>
          <cell r="C14334" t="str">
            <v>CABO DE COBRE FLEXÍVEL ISOLADO, 2,5 MM², ANTI-CHAMA 450/750 V, PARA CIRCUITOS TERMINAIS - FORNECIMENTO E INSTALAÇÃO. AF_12/2015</v>
          </cell>
          <cell r="D14334" t="str">
            <v>M</v>
          </cell>
          <cell r="E14334">
            <v>12.6</v>
          </cell>
        </row>
        <row r="14335">
          <cell r="B14335">
            <v>91937</v>
          </cell>
          <cell r="C14335" t="str">
            <v>CAIXA OCTOGONAL 3" X 3", PVC, INSTALADA EM LAJE - FORNECIMENTO E INSTALAÇÃO. AF_12/2015</v>
          </cell>
          <cell r="D14335" t="str">
            <v>UN</v>
          </cell>
          <cell r="E14335">
            <v>0.375</v>
          </cell>
        </row>
        <row r="14336">
          <cell r="B14336">
            <v>91940</v>
          </cell>
          <cell r="C14336" t="str">
            <v>CAIXA RETANGULAR 4" X 2" MÉDIA (1,30 M DO PISO), PVC, INSTALADA EM PAREDE - FORNECIMENTO E INSTALAÇÃO. AF_12/2015</v>
          </cell>
          <cell r="D14336" t="str">
            <v>UN</v>
          </cell>
          <cell r="E14336">
            <v>1</v>
          </cell>
        </row>
        <row r="14337">
          <cell r="B14337">
            <v>92023</v>
          </cell>
          <cell r="C14337" t="str">
            <v>INTERRUPTOR SIMPLES (1 MÓDULO) COM 1 TOMADA DE EMBUTIR 2P+T 10 A,  INCLUINDO SUPORTE E PLACA - FORNECIMENTO E INSTALAÇÃO. AF_12/2015</v>
          </cell>
          <cell r="D14337" t="str">
            <v>UN</v>
          </cell>
          <cell r="E14337">
            <v>1</v>
          </cell>
        </row>
        <row r="14338">
          <cell r="B14338">
            <v>93146</v>
          </cell>
          <cell r="C14338" t="str">
            <v>PONTO DE ILUMINAÇÃO E TOMADA, RESIDENCIAL, INCLUINDO INTERRUPTOR PARALELO E TOMADA 10A/250V, CAIXA ELÉTRICA, ELETRODUTO, CABO, RASGO, QUEBRA E CHUMBAMENTO (EXCLUINDO LUMINÁRIA E LÂMPADA). AF_01/2016</v>
          </cell>
          <cell r="D14338" t="str">
            <v>UN</v>
          </cell>
          <cell r="E14338">
            <v>0</v>
          </cell>
        </row>
        <row r="14339">
          <cell r="B14339">
            <v>90447</v>
          </cell>
          <cell r="C14339" t="str">
            <v>RASGO EM ALVENARIA PARA ELETRODUTOS COM DIAMETROS MENORES OU IGUAIS A 40 MM. AF_05/2015</v>
          </cell>
          <cell r="D14339" t="str">
            <v>M</v>
          </cell>
          <cell r="E14339">
            <v>2.2000000000000002</v>
          </cell>
        </row>
        <row r="14340">
          <cell r="B14340">
            <v>90456</v>
          </cell>
          <cell r="C14340" t="str">
            <v>QUEBRA EM ALVENARIA PARA INSTALAÇÃO DE CAIXA DE TOMADA (4X4 OU 4X2). AF_05/2015</v>
          </cell>
          <cell r="D14340" t="str">
            <v>UN</v>
          </cell>
          <cell r="E14340">
            <v>1</v>
          </cell>
        </row>
        <row r="14341">
          <cell r="B14341">
            <v>90466</v>
          </cell>
          <cell r="C14341" t="str">
            <v>CHUMBAMENTO LINEAR EM ALVENARIA PARA RAMAIS/DISTRIBUIÇÃO COM DIÂMETROS MENORES OU IGUAIS A 40 MM. AF_05/2015</v>
          </cell>
          <cell r="D14341" t="str">
            <v>M</v>
          </cell>
          <cell r="E14341">
            <v>2.2000000000000002</v>
          </cell>
        </row>
        <row r="14342">
          <cell r="B14342">
            <v>91842</v>
          </cell>
          <cell r="C14342" t="str">
            <v>ELETRODUTO FLEXÍVEL CORRUGADO, PVC, DN 20 MM (1/2"), PARA CIRCUITOS TERMINAIS, INSTALADO EM LAJE - FORNECIMENTO E INSTALAÇÃO. AF_12/2015</v>
          </cell>
          <cell r="D14342" t="str">
            <v>M</v>
          </cell>
          <cell r="E14342">
            <v>2</v>
          </cell>
        </row>
        <row r="14343">
          <cell r="B14343">
            <v>91852</v>
          </cell>
          <cell r="C14343" t="str">
            <v>ELETRODUTO FLEXÍVEL CORRUGADO, PVC, DN 20 MM (1/2"), PARA CIRCUITOS TERMINAIS, INSTALADO EM PAREDE - FORNECIMENTO E INSTALAÇÃO. AF_12/2015</v>
          </cell>
          <cell r="D14343" t="str">
            <v>M</v>
          </cell>
          <cell r="E14343">
            <v>2.2000000000000002</v>
          </cell>
        </row>
        <row r="14344">
          <cell r="B14344">
            <v>91924</v>
          </cell>
          <cell r="C14344" t="str">
            <v>CABO DE COBRE FLEXÍVEL ISOLADO, 1,5 MM², ANTI-CHAMA 450/750 V, PARA CIRCUITOS TERMINAIS - FORNECIMENTO E INSTALAÇÃO. AF_12/2015</v>
          </cell>
          <cell r="D14344" t="str">
            <v>M</v>
          </cell>
          <cell r="E14344">
            <v>12.6</v>
          </cell>
        </row>
        <row r="14345">
          <cell r="B14345">
            <v>91926</v>
          </cell>
          <cell r="C14345" t="str">
            <v>CABO DE COBRE FLEXÍVEL ISOLADO, 2,5 MM², ANTI-CHAMA 450/750 V, PARA CIRCUITOS TERMINAIS - FORNECIMENTO E INSTALAÇÃO. AF_12/2015</v>
          </cell>
          <cell r="D14345" t="str">
            <v>M</v>
          </cell>
          <cell r="E14345">
            <v>12.6</v>
          </cell>
        </row>
        <row r="14346">
          <cell r="B14346">
            <v>91937</v>
          </cell>
          <cell r="C14346" t="str">
            <v>CAIXA OCTOGONAL 3" X 3", PVC, INSTALADA EM LAJE - FORNECIMENTO E INSTALAÇÃO. AF_12/2015</v>
          </cell>
          <cell r="D14346" t="str">
            <v>UN</v>
          </cell>
          <cell r="E14346">
            <v>0.375</v>
          </cell>
        </row>
        <row r="14347">
          <cell r="B14347">
            <v>91940</v>
          </cell>
          <cell r="C14347" t="str">
            <v>CAIXA RETANGULAR 4" X 2" MÉDIA (1,30 M DO PISO), PVC, INSTALADA EM PAREDE - FORNECIMENTO E INSTALAÇÃO. AF_12/2015</v>
          </cell>
          <cell r="D14347" t="str">
            <v>UN</v>
          </cell>
          <cell r="E14347">
            <v>1</v>
          </cell>
        </row>
        <row r="14348">
          <cell r="B14348">
            <v>92029</v>
          </cell>
          <cell r="C14348" t="str">
            <v>INTERRUPTOR PARALELO (1 MÓDULO) COM 1 TOMADA DE EMBUTIR 2P+T 10 A,  INCLUINDO SUPORTE E PLACA - FORNECIMENTO E INSTALAÇÃO. AF_12/2015</v>
          </cell>
          <cell r="D14348" t="str">
            <v>UN</v>
          </cell>
          <cell r="E14348">
            <v>1</v>
          </cell>
        </row>
        <row r="14349">
          <cell r="B14349">
            <v>93147</v>
          </cell>
          <cell r="C14349" t="str">
            <v>PONTO DE ILUMINAÇÃO E TOMADA, RESIDENCIAL, INCLUINDO INTERRUPTOR SIMPLES, INTERRUPTOR PARALELO E TOMADA 10A/250V, CAIXA ELÉTRICA, ELETRODUTO, CABO, RASGO, QUEBRA E CHUMBAMENTO (EXCLUINDO LUMINÁRIA E LÂMPADA). AF_01/2016</v>
          </cell>
          <cell r="D14349" t="str">
            <v>UN</v>
          </cell>
          <cell r="E14349">
            <v>0</v>
          </cell>
        </row>
        <row r="14350">
          <cell r="B14350">
            <v>90447</v>
          </cell>
          <cell r="C14350" t="str">
            <v>RASGO EM ALVENARIA PARA ELETRODUTOS COM DIAMETROS MENORES OU IGUAIS A 40 MM. AF_05/2015</v>
          </cell>
          <cell r="D14350" t="str">
            <v>M</v>
          </cell>
          <cell r="E14350">
            <v>2.2000000000000002</v>
          </cell>
        </row>
        <row r="14351">
          <cell r="B14351">
            <v>90456</v>
          </cell>
          <cell r="C14351" t="str">
            <v>QUEBRA EM ALVENARIA PARA INSTALAÇÃO DE CAIXA DE TOMADA (4X4 OU 4X2). AF_05/2015</v>
          </cell>
          <cell r="D14351" t="str">
            <v>UN</v>
          </cell>
          <cell r="E14351">
            <v>1</v>
          </cell>
        </row>
        <row r="14352">
          <cell r="B14352">
            <v>90466</v>
          </cell>
          <cell r="C14352" t="str">
            <v>CHUMBAMENTO LINEAR EM ALVENARIA PARA RAMAIS/DISTRIBUIÇÃO COM DIÂMETROS MENORES OU IGUAIS A 40 MM. AF_05/2015</v>
          </cell>
          <cell r="D14352" t="str">
            <v>M</v>
          </cell>
          <cell r="E14352">
            <v>2.2000000000000002</v>
          </cell>
        </row>
        <row r="14353">
          <cell r="B14353">
            <v>91842</v>
          </cell>
          <cell r="C14353" t="str">
            <v>ELETRODUTO FLEXÍVEL CORRUGADO, PVC, DN 20 MM (1/2"), PARA CIRCUITOS TERMINAIS, INSTALADO EM LAJE - FORNECIMENTO E INSTALAÇÃO. AF_12/2015</v>
          </cell>
          <cell r="D14353" t="str">
            <v>M</v>
          </cell>
          <cell r="E14353">
            <v>2</v>
          </cell>
        </row>
        <row r="14354">
          <cell r="B14354">
            <v>91852</v>
          </cell>
          <cell r="C14354" t="str">
            <v>ELETRODUTO FLEXÍVEL CORRUGADO, PVC, DN 20 MM (1/2"), PARA CIRCUITOS TERMINAIS, INSTALADO EM PAREDE - FORNECIMENTO E INSTALAÇÃO. AF_12/2015</v>
          </cell>
          <cell r="D14354" t="str">
            <v>M</v>
          </cell>
          <cell r="E14354">
            <v>2.2000000000000002</v>
          </cell>
        </row>
        <row r="14355">
          <cell r="B14355">
            <v>91924</v>
          </cell>
          <cell r="C14355" t="str">
            <v>CABO DE COBRE FLEXÍVEL ISOLADO, 1,5 MM², ANTI-CHAMA 450/750 V, PARA CIRCUITOS TERMINAIS - FORNECIMENTO E INSTALAÇÃO. AF_12/2015</v>
          </cell>
          <cell r="D14355" t="str">
            <v>M</v>
          </cell>
          <cell r="E14355">
            <v>18.899999999999999</v>
          </cell>
        </row>
        <row r="14356">
          <cell r="B14356">
            <v>91926</v>
          </cell>
          <cell r="C14356" t="str">
            <v>CABO DE COBRE FLEXÍVEL ISOLADO, 2,5 MM², ANTI-CHAMA 450/750 V, PARA CIRCUITOS TERMINAIS - FORNECIMENTO E INSTALAÇÃO. AF_12/2015</v>
          </cell>
          <cell r="D14356" t="str">
            <v>M</v>
          </cell>
          <cell r="E14356">
            <v>12.6</v>
          </cell>
        </row>
        <row r="14357">
          <cell r="B14357">
            <v>91937</v>
          </cell>
          <cell r="C14357" t="str">
            <v>CAIXA OCTOGONAL 3" X 3", PVC, INSTALADA EM LAJE - FORNECIMENTO E INSTALAÇÃO. AF_12/2015</v>
          </cell>
          <cell r="D14357" t="str">
            <v>UN</v>
          </cell>
          <cell r="E14357">
            <v>0.375</v>
          </cell>
        </row>
        <row r="14358">
          <cell r="B14358">
            <v>91940</v>
          </cell>
          <cell r="C14358" t="str">
            <v>CAIXA RETANGULAR 4" X 2" MÉDIA (1,30 M DO PISO), PVC, INSTALADA EM PAREDE - FORNECIMENTO E INSTALAÇÃO. AF_12/2015</v>
          </cell>
          <cell r="D14358" t="str">
            <v>UN</v>
          </cell>
          <cell r="E14358">
            <v>1</v>
          </cell>
        </row>
        <row r="14359">
          <cell r="B14359">
            <v>92035</v>
          </cell>
          <cell r="C14359" t="str">
            <v>INTERRUPTOR SIMPLES (1 MÓDULO), INTERRUPTOR PARALELO (1 MÓDULO) E 1 TOMADA DE EMBUTIR 2P+T 10 A,  INCLUINDO SUPORTE E PLACA - FORNECIMENTO E INSTALAÇÃO. AF_12/2015</v>
          </cell>
          <cell r="D14359" t="str">
            <v>UN</v>
          </cell>
          <cell r="E14359">
            <v>1</v>
          </cell>
        </row>
        <row r="14360">
          <cell r="B14360">
            <v>8260</v>
          </cell>
          <cell r="C14360" t="str">
            <v>INSTALACAO PARA-RAIOS P/RESERVATORIO</v>
          </cell>
          <cell r="D14360" t="str">
            <v>UN</v>
          </cell>
          <cell r="E14360">
            <v>0</v>
          </cell>
        </row>
        <row r="14361">
          <cell r="B14361">
            <v>88247</v>
          </cell>
          <cell r="C14361" t="str">
            <v>AUXILIAR DE ELETRICISTA COM ENCARGOS COMPLEMENTARES</v>
          </cell>
          <cell r="D14361" t="str">
            <v>H</v>
          </cell>
          <cell r="E14361">
            <v>8</v>
          </cell>
        </row>
        <row r="14362">
          <cell r="B14362">
            <v>88265</v>
          </cell>
          <cell r="C14362" t="str">
            <v>ELETRICISTA INDUSTRIAL COM ENCARGOS COMPLEMENTARES</v>
          </cell>
          <cell r="D14362" t="str">
            <v>H</v>
          </cell>
          <cell r="E14362">
            <v>8</v>
          </cell>
        </row>
        <row r="14363">
          <cell r="B14363">
            <v>396</v>
          </cell>
          <cell r="C14363" t="str">
            <v>ABRACADEIRA EM ACO PARA AMARRACAO DE ELETRODUTOS, TIPO D, COM 2" E PARAFUSO DE FIXACAO</v>
          </cell>
          <cell r="D14363" t="str">
            <v>UN</v>
          </cell>
          <cell r="E14363">
            <v>6</v>
          </cell>
        </row>
        <row r="14364">
          <cell r="B14364">
            <v>421</v>
          </cell>
          <cell r="C14364" t="str">
            <v>PORCA OLHAL EM ACO GALVANIZADO, DIAMETRO NOMINAL DE 16 MM</v>
          </cell>
          <cell r="D14364" t="str">
            <v>UN</v>
          </cell>
          <cell r="E14364">
            <v>3</v>
          </cell>
        </row>
        <row r="14365">
          <cell r="B14365">
            <v>425</v>
          </cell>
          <cell r="C14365" t="str">
            <v>GRAMPO METALICO TIPO OLHAL PARA HASTE DE ATERRAMENTO DE 5/8'', CONDUTOR DE *10* A 50 MM2</v>
          </cell>
          <cell r="D14365" t="str">
            <v>UN</v>
          </cell>
          <cell r="E14365">
            <v>4</v>
          </cell>
        </row>
        <row r="14366">
          <cell r="B14366">
            <v>765</v>
          </cell>
          <cell r="C14366" t="str">
            <v>BUCHA DE REDUCAO DE FERRO GALVANIZADO, COM ROSCA BSP, DE 1" X 3/4"</v>
          </cell>
          <cell r="D14366" t="str">
            <v>UN</v>
          </cell>
          <cell r="E14366">
            <v>1</v>
          </cell>
        </row>
        <row r="14367">
          <cell r="B14367">
            <v>841</v>
          </cell>
          <cell r="C14367" t="str">
            <v>CABO DE ALUMINIO NU COM ALMA DE ACO, BITOLA 4 AWG</v>
          </cell>
          <cell r="D14367" t="str">
            <v>KG</v>
          </cell>
          <cell r="E14367">
            <v>1</v>
          </cell>
        </row>
        <row r="14368">
          <cell r="B14368">
            <v>863</v>
          </cell>
          <cell r="C14368" t="str">
            <v>CABO DE COBRE NU 35 MM2 MEIO-DURO</v>
          </cell>
          <cell r="D14368" t="str">
            <v>M</v>
          </cell>
          <cell r="E14368">
            <v>30</v>
          </cell>
        </row>
        <row r="14369">
          <cell r="B14369">
            <v>867</v>
          </cell>
          <cell r="C14369" t="str">
            <v>CABO DE COBRE NU 50 MM2 MEIO-DURO</v>
          </cell>
          <cell r="D14369" t="str">
            <v>M</v>
          </cell>
          <cell r="E14369">
            <v>20</v>
          </cell>
        </row>
        <row r="14370">
          <cell r="B14370">
            <v>1564</v>
          </cell>
          <cell r="C14370" t="str">
            <v>GRAMPO PARALELO METALICO PARA CABO DE 6 A 50 MM2, COM 2 PARAFUSOS</v>
          </cell>
          <cell r="D14370" t="str">
            <v>UN</v>
          </cell>
          <cell r="E14370">
            <v>1</v>
          </cell>
        </row>
        <row r="14371">
          <cell r="B14371">
            <v>1587</v>
          </cell>
          <cell r="C14371" t="str">
            <v>TERMINAL METALICO A PRESSAO PARA 1 CABO DE 35 MM2, COM 1 FURO DE FIXACAO</v>
          </cell>
          <cell r="D14371" t="str">
            <v>UN</v>
          </cell>
          <cell r="E14371">
            <v>12</v>
          </cell>
        </row>
        <row r="14372">
          <cell r="B14372">
            <v>1588</v>
          </cell>
          <cell r="C14372" t="str">
            <v>TERMINAL METALICO A PRESSAO PARA 1 CABO DE 50 MM2, COM 1 FURO DE FIXACAO</v>
          </cell>
          <cell r="D14372" t="str">
            <v>UN</v>
          </cell>
          <cell r="E14372">
            <v>2</v>
          </cell>
        </row>
        <row r="14373">
          <cell r="B14373">
            <v>1589</v>
          </cell>
          <cell r="C14373" t="str">
            <v>TERMINAL METALICO A PRESSAO PARA 1 CABO DE 70 MM2, COM 1 FURO DE FIXACAO</v>
          </cell>
          <cell r="D14373" t="str">
            <v>UN</v>
          </cell>
          <cell r="E14373">
            <v>2</v>
          </cell>
        </row>
        <row r="14374">
          <cell r="B14374">
            <v>1598</v>
          </cell>
          <cell r="C14374" t="str">
            <v>CONECTOR DE ALUMINIO TIPO PRENSA CABO, BITOLA 1/2", PARA CABOS DE DIAMETRO DE 12,5 A 15 MM</v>
          </cell>
          <cell r="D14374" t="str">
            <v>UN</v>
          </cell>
          <cell r="E14374">
            <v>12</v>
          </cell>
        </row>
        <row r="14375">
          <cell r="B14375">
            <v>1942</v>
          </cell>
          <cell r="C14375" t="str">
            <v>CURVA PVC 90 GRAUS, ROSCAVEL, 2",  AGUA FRIA PREDIAL</v>
          </cell>
          <cell r="D14375" t="str">
            <v>UN</v>
          </cell>
          <cell r="E14375">
            <v>2</v>
          </cell>
        </row>
        <row r="14376">
          <cell r="B14376">
            <v>3278</v>
          </cell>
          <cell r="C14376" t="str">
            <v>CAIXA INSPECAO, CONCRETO PRE MOLDADO, CIRCULAR, COM TAMPA, D = 40* CM</v>
          </cell>
          <cell r="D14376" t="str">
            <v>UN</v>
          </cell>
          <cell r="E14376">
            <v>6</v>
          </cell>
        </row>
        <row r="14377">
          <cell r="B14377">
            <v>3379</v>
          </cell>
          <cell r="C14377" t="str">
            <v>HASTE DE ATERRAMENTO EM ACO COM 3,00 M DE COMPRIMENTO E DN = 5/8", REVESTIDA COM BAIXA CAMADA DE COBRE, SEM CONECTOR</v>
          </cell>
          <cell r="D14377" t="str">
            <v>UN</v>
          </cell>
          <cell r="E14377">
            <v>6</v>
          </cell>
        </row>
        <row r="14378">
          <cell r="B14378">
            <v>3384</v>
          </cell>
          <cell r="C14378" t="str">
            <v>SUPORTE GUIA SIMPLES COM ROLDANA EM POLIPROPILENO PARA CHUMBAR, H = 20 CM</v>
          </cell>
          <cell r="D14378" t="str">
            <v>UN</v>
          </cell>
          <cell r="E14378">
            <v>10</v>
          </cell>
        </row>
        <row r="14379">
          <cell r="B14379">
            <v>3879</v>
          </cell>
          <cell r="C14379" t="str">
            <v>LUVA PVC, ROSCAVEL, 2",  AGUA FRIA PREDIAL</v>
          </cell>
          <cell r="D14379" t="str">
            <v>UN</v>
          </cell>
          <cell r="E14379">
            <v>2</v>
          </cell>
        </row>
        <row r="14380">
          <cell r="B14380">
            <v>3925</v>
          </cell>
          <cell r="C14380" t="str">
            <v>LUVA DE REDUCAO DE FERRO GALVANIZADO, COM ROSCA BSP, DE 2" X 1"</v>
          </cell>
          <cell r="D14380" t="str">
            <v>UN</v>
          </cell>
          <cell r="E14380">
            <v>1</v>
          </cell>
        </row>
        <row r="14381">
          <cell r="B14381">
            <v>4274</v>
          </cell>
          <cell r="C14381" t="str">
            <v>PARA-RAIOS TIPO FRANKLIN 350 MM, EM LATAO CROMADO, DUAS DESCIDAS, PARA PROTECAO DE EDIFICACOES CONTRA DESCARGAS ATMOSFERICAS</v>
          </cell>
          <cell r="D14381" t="str">
            <v>UN</v>
          </cell>
          <cell r="E14381">
            <v>1</v>
          </cell>
        </row>
        <row r="14382">
          <cell r="B14382">
            <v>7572</v>
          </cell>
          <cell r="C14382" t="str">
            <v>SUPORTE ISOLADOR REFORCADO DIAMETRO NOMINAL 5/16", COM ROSCA SOBERBA E BUCHA</v>
          </cell>
          <cell r="D14382" t="str">
            <v>UN</v>
          </cell>
          <cell r="E14382">
            <v>2</v>
          </cell>
        </row>
        <row r="14383">
          <cell r="B14383">
            <v>7581</v>
          </cell>
          <cell r="C14383" t="str">
            <v>SAPATILHA EM ACO GALVANIZADO PARA CABOS COM DIAMETRO NOMINAL ATE 5/8"</v>
          </cell>
          <cell r="D14383" t="str">
            <v>UN</v>
          </cell>
          <cell r="E14383">
            <v>2</v>
          </cell>
        </row>
        <row r="14384">
          <cell r="B14384">
            <v>9860</v>
          </cell>
          <cell r="C14384" t="str">
            <v>TUBO PVC, ROSCAVEL,  2", PARA AGUA FRIA PREDIAL</v>
          </cell>
          <cell r="D14384" t="str">
            <v>M</v>
          </cell>
          <cell r="E14384">
            <v>6</v>
          </cell>
        </row>
        <row r="14385">
          <cell r="B14385">
            <v>10956</v>
          </cell>
          <cell r="C14385" t="str">
            <v>BASE PARA MASTRO DE PARA-RAIOS DIAMETRO NOMINAL 2"</v>
          </cell>
          <cell r="D14385" t="str">
            <v>UN</v>
          </cell>
          <cell r="E14385">
            <v>2</v>
          </cell>
        </row>
        <row r="14386">
          <cell r="B14386">
            <v>11270</v>
          </cell>
          <cell r="C14386" t="str">
            <v>ABRACADEIRA DE LATAO PARA FIXACAO DE CABO PARA-RAIO, DIMENSOES 32 X 24 X 24 MM</v>
          </cell>
          <cell r="D14386" t="str">
            <v>UN</v>
          </cell>
          <cell r="E14386">
            <v>4</v>
          </cell>
        </row>
        <row r="14387">
          <cell r="B14387">
            <v>11927</v>
          </cell>
          <cell r="C14387" t="str">
            <v>ABRACADEIRA, GALVANIZADA/ZINCADA, ROSCA SEM FIM, PARAFUSO INOX, LARGURA  FITA *12,6 A *14 MM, D = 2" A 2 1/2"</v>
          </cell>
          <cell r="D14387" t="str">
            <v>UN</v>
          </cell>
          <cell r="E14387">
            <v>1</v>
          </cell>
        </row>
        <row r="14388">
          <cell r="B14388">
            <v>11976</v>
          </cell>
          <cell r="C14388" t="str">
            <v>CHUMBADOR OMEGA C/PARAFUSO OM1404 1/4"</v>
          </cell>
          <cell r="D14388" t="str">
            <v>UN</v>
          </cell>
          <cell r="E14388">
            <v>10</v>
          </cell>
        </row>
        <row r="14389">
          <cell r="B14389">
            <v>12358</v>
          </cell>
          <cell r="C14389" t="str">
            <v>MASTRO SIMPLES GALVANIZADO DIAMETRO NOMINAL 2", COMPRIMENTO 3 M</v>
          </cell>
          <cell r="D14389" t="str">
            <v>UN</v>
          </cell>
          <cell r="E14389">
            <v>1</v>
          </cell>
        </row>
        <row r="14390">
          <cell r="B14390">
            <v>68069</v>
          </cell>
          <cell r="C14390" t="str">
            <v>HASTE COPPERWELD 5/8 X 3,0M COM CONECTOR</v>
          </cell>
          <cell r="D14390" t="str">
            <v>UN</v>
          </cell>
          <cell r="E14390">
            <v>0</v>
          </cell>
        </row>
        <row r="14391">
          <cell r="B14391">
            <v>88247</v>
          </cell>
          <cell r="C14391" t="str">
            <v>AUXILIAR DE ELETRICISTA COM ENCARGOS COMPLEMENTARES</v>
          </cell>
          <cell r="D14391" t="str">
            <v>H</v>
          </cell>
          <cell r="E14391">
            <v>0.4</v>
          </cell>
        </row>
        <row r="14392">
          <cell r="B14392">
            <v>88264</v>
          </cell>
          <cell r="C14392" t="str">
            <v>ELETRICISTA COM ENCARGOS COMPLEMENTARES</v>
          </cell>
          <cell r="D14392" t="str">
            <v>H</v>
          </cell>
          <cell r="E14392">
            <v>0.4</v>
          </cell>
        </row>
        <row r="14393">
          <cell r="B14393">
            <v>3380</v>
          </cell>
          <cell r="C14393" t="str">
            <v>HASTE DE ATERRAMENTO EM ACO COM 3,00 M DE COMPRIMENTO E DN = 5/8", REVESTIDA COM BAIXA CAMADA DE COBRE, COM CONECTOR TIPO GRAMPO</v>
          </cell>
          <cell r="D14393" t="str">
            <v>UN</v>
          </cell>
          <cell r="E14393">
            <v>1</v>
          </cell>
        </row>
        <row r="14394">
          <cell r="B14394">
            <v>68070</v>
          </cell>
          <cell r="C14394" t="str">
            <v>PARA-RAIOS TIPO FRANKLIN - CABO E SUPORTE ISOLADOR</v>
          </cell>
          <cell r="D14394" t="str">
            <v>M</v>
          </cell>
          <cell r="E14394">
            <v>0</v>
          </cell>
        </row>
        <row r="14395">
          <cell r="B14395">
            <v>88247</v>
          </cell>
          <cell r="C14395" t="str">
            <v>AUXILIAR DE ELETRICISTA COM ENCARGOS COMPLEMENTARES</v>
          </cell>
          <cell r="D14395" t="str">
            <v>H</v>
          </cell>
          <cell r="E14395">
            <v>1</v>
          </cell>
        </row>
        <row r="14396">
          <cell r="B14396">
            <v>88264</v>
          </cell>
          <cell r="C14396" t="str">
            <v>ELETRICISTA COM ENCARGOS COMPLEMENTARES</v>
          </cell>
          <cell r="D14396" t="str">
            <v>H</v>
          </cell>
          <cell r="E14396">
            <v>1</v>
          </cell>
        </row>
        <row r="14397">
          <cell r="B14397">
            <v>863</v>
          </cell>
          <cell r="C14397" t="str">
            <v>CABO DE COBRE NU 35 MM2 MEIO-DURO</v>
          </cell>
          <cell r="D14397" t="str">
            <v>M</v>
          </cell>
          <cell r="E14397">
            <v>1</v>
          </cell>
        </row>
        <row r="14398">
          <cell r="B14398">
            <v>3396</v>
          </cell>
          <cell r="C14398" t="str">
            <v>SUPORTE ISOLADOR SIMPLES DIAMETRO NOMINAL 5/16", COM ROSCA SOBERBA E BUCHA</v>
          </cell>
          <cell r="D14398" t="str">
            <v>UN</v>
          </cell>
          <cell r="E14398">
            <v>0.5</v>
          </cell>
        </row>
        <row r="14399">
          <cell r="B14399">
            <v>72315</v>
          </cell>
          <cell r="C14399" t="str">
            <v>TERMINAL AEREO EM ACO GALVANIZADO COM BASE DE FIXACAO H = 30CM</v>
          </cell>
          <cell r="D14399" t="str">
            <v>UN</v>
          </cell>
          <cell r="E14399">
            <v>0</v>
          </cell>
        </row>
        <row r="14400">
          <cell r="B14400">
            <v>88247</v>
          </cell>
          <cell r="C14400" t="str">
            <v>AUXILIAR DE ELETRICISTA COM ENCARGOS COMPLEMENTARES</v>
          </cell>
          <cell r="D14400" t="str">
            <v>H</v>
          </cell>
          <cell r="E14400">
            <v>0.5</v>
          </cell>
        </row>
        <row r="14401">
          <cell r="B14401">
            <v>88264</v>
          </cell>
          <cell r="C14401" t="str">
            <v>ELETRICISTA COM ENCARGOS COMPLEMENTARES</v>
          </cell>
          <cell r="D14401" t="str">
            <v>H</v>
          </cell>
          <cell r="E14401">
            <v>0.5</v>
          </cell>
        </row>
        <row r="14402">
          <cell r="B14402">
            <v>7571</v>
          </cell>
          <cell r="C14402" t="str">
            <v>TERMINAL AEREO EM ACO GALVANIZADO DN 5/16", COMPRIMENTO DE 350MM, COM BASE DE FIXACAO HORIZONTAL</v>
          </cell>
          <cell r="D14402" t="str">
            <v>UN</v>
          </cell>
          <cell r="E14402">
            <v>1</v>
          </cell>
        </row>
        <row r="14403">
          <cell r="B14403">
            <v>72927</v>
          </cell>
          <cell r="C14403" t="str">
            <v>CORDOALHA DE COBRE NU, INCLUSIVE ISOLADORES - 16,00 MM2 - FORNECIMENTO E INSTALACAO</v>
          </cell>
          <cell r="D14403" t="str">
            <v>M</v>
          </cell>
          <cell r="E14403">
            <v>0</v>
          </cell>
        </row>
        <row r="14404">
          <cell r="B14404">
            <v>88247</v>
          </cell>
          <cell r="C14404" t="str">
            <v>AUXILIAR DE ELETRICISTA COM ENCARGOS COMPLEMENTARES</v>
          </cell>
          <cell r="D14404" t="str">
            <v>H</v>
          </cell>
          <cell r="E14404">
            <v>0.66</v>
          </cell>
        </row>
        <row r="14405">
          <cell r="B14405">
            <v>88264</v>
          </cell>
          <cell r="C14405" t="str">
            <v>ELETRICISTA COM ENCARGOS COMPLEMENTARES</v>
          </cell>
          <cell r="D14405" t="str">
            <v>H</v>
          </cell>
          <cell r="E14405">
            <v>0.66</v>
          </cell>
        </row>
        <row r="14406">
          <cell r="B14406">
            <v>857</v>
          </cell>
          <cell r="C14406" t="str">
            <v>CABO DE COBRE NU 16 MM2 MEIO-DURO</v>
          </cell>
          <cell r="D14406" t="str">
            <v>M</v>
          </cell>
          <cell r="E14406">
            <v>1.03</v>
          </cell>
        </row>
        <row r="14407">
          <cell r="B14407">
            <v>3396</v>
          </cell>
          <cell r="C14407" t="str">
            <v>SUPORTE ISOLADOR SIMPLES DIAMETRO NOMINAL 5/16", COM ROSCA SOBERBA E BUCHA</v>
          </cell>
          <cell r="D14407" t="str">
            <v>UN</v>
          </cell>
          <cell r="E14407">
            <v>0.5</v>
          </cell>
        </row>
        <row r="14408">
          <cell r="B14408">
            <v>7583</v>
          </cell>
          <cell r="C14408" t="str">
            <v>BUCHA DE NYLON SEM ABA S8, COM PARAFUSO DE 4,80 X 50 MM EM ACO ZINCADO COM ROSCA SOBERBA, CABECA CHATA E FENDA PHILLIPS</v>
          </cell>
          <cell r="D14408" t="str">
            <v>UN</v>
          </cell>
          <cell r="E14408">
            <v>1</v>
          </cell>
        </row>
        <row r="14409">
          <cell r="B14409">
            <v>72928</v>
          </cell>
          <cell r="C14409" t="str">
            <v>CORDOALHA DE COBRE NU, INCLUSIVE ISOLADORES - 25,00 MM2 - FORNECIMENTO E INSTALACAO</v>
          </cell>
          <cell r="D14409" t="str">
            <v>M</v>
          </cell>
          <cell r="E14409">
            <v>0</v>
          </cell>
        </row>
        <row r="14410">
          <cell r="B14410">
            <v>88247</v>
          </cell>
          <cell r="C14410" t="str">
            <v>AUXILIAR DE ELETRICISTA COM ENCARGOS COMPLEMENTARES</v>
          </cell>
          <cell r="D14410" t="str">
            <v>H</v>
          </cell>
          <cell r="E14410">
            <v>0.67</v>
          </cell>
        </row>
        <row r="14411">
          <cell r="B14411">
            <v>88264</v>
          </cell>
          <cell r="C14411" t="str">
            <v>ELETRICISTA COM ENCARGOS COMPLEMENTARES</v>
          </cell>
          <cell r="D14411" t="str">
            <v>H</v>
          </cell>
          <cell r="E14411">
            <v>0.67</v>
          </cell>
        </row>
        <row r="14412">
          <cell r="B14412">
            <v>868</v>
          </cell>
          <cell r="C14412" t="str">
            <v>CABO DE COBRE NU 25 MM2 MEIO-DURO</v>
          </cell>
          <cell r="D14412" t="str">
            <v>M</v>
          </cell>
          <cell r="E14412">
            <v>1.03</v>
          </cell>
        </row>
        <row r="14413">
          <cell r="B14413">
            <v>3396</v>
          </cell>
          <cell r="C14413" t="str">
            <v>SUPORTE ISOLADOR SIMPLES DIAMETRO NOMINAL 5/16", COM ROSCA SOBERBA E BUCHA</v>
          </cell>
          <cell r="D14413" t="str">
            <v>UN</v>
          </cell>
          <cell r="E14413">
            <v>0.5</v>
          </cell>
        </row>
        <row r="14414">
          <cell r="B14414">
            <v>7583</v>
          </cell>
          <cell r="C14414" t="str">
            <v>BUCHA DE NYLON SEM ABA S8, COM PARAFUSO DE 4,80 X 50 MM EM ACO ZINCADO COM ROSCA SOBERBA, CABECA CHATA E FENDA PHILLIPS</v>
          </cell>
          <cell r="D14414" t="str">
            <v>UN</v>
          </cell>
          <cell r="E14414">
            <v>1</v>
          </cell>
        </row>
        <row r="14415">
          <cell r="B14415">
            <v>72929</v>
          </cell>
          <cell r="C14415" t="str">
            <v>CORDOALHA DE COBRE NU, INCLUSIVE ISOLADORES - 35,00 MM2 - FORNECIMENTO E INSTALACAO</v>
          </cell>
          <cell r="D14415" t="str">
            <v>M</v>
          </cell>
          <cell r="E14415">
            <v>0</v>
          </cell>
        </row>
        <row r="14416">
          <cell r="B14416">
            <v>88247</v>
          </cell>
          <cell r="C14416" t="str">
            <v>AUXILIAR DE ELETRICISTA COM ENCARGOS COMPLEMENTARES</v>
          </cell>
          <cell r="D14416" t="str">
            <v>H</v>
          </cell>
          <cell r="E14416">
            <v>0.71</v>
          </cell>
        </row>
        <row r="14417">
          <cell r="B14417">
            <v>88264</v>
          </cell>
          <cell r="C14417" t="str">
            <v>ELETRICISTA COM ENCARGOS COMPLEMENTARES</v>
          </cell>
          <cell r="D14417" t="str">
            <v>H</v>
          </cell>
          <cell r="E14417">
            <v>0.71</v>
          </cell>
        </row>
        <row r="14418">
          <cell r="B14418">
            <v>863</v>
          </cell>
          <cell r="C14418" t="str">
            <v>CABO DE COBRE NU 35 MM2 MEIO-DURO</v>
          </cell>
          <cell r="D14418" t="str">
            <v>M</v>
          </cell>
          <cell r="E14418">
            <v>1.03</v>
          </cell>
        </row>
        <row r="14419">
          <cell r="B14419">
            <v>3396</v>
          </cell>
          <cell r="C14419" t="str">
            <v>SUPORTE ISOLADOR SIMPLES DIAMETRO NOMINAL 5/16", COM ROSCA SOBERBA E BUCHA</v>
          </cell>
          <cell r="D14419" t="str">
            <v>UN</v>
          </cell>
          <cell r="E14419">
            <v>0.5</v>
          </cell>
        </row>
        <row r="14420">
          <cell r="B14420">
            <v>7583</v>
          </cell>
          <cell r="C14420" t="str">
            <v>BUCHA DE NYLON SEM ABA S8, COM PARAFUSO DE 4,80 X 50 MM EM ACO ZINCADO COM ROSCA SOBERBA, CABECA CHATA E FENDA PHILLIPS</v>
          </cell>
          <cell r="D14420" t="str">
            <v>UN</v>
          </cell>
          <cell r="E14420">
            <v>1</v>
          </cell>
        </row>
        <row r="14421">
          <cell r="B14421">
            <v>72930</v>
          </cell>
          <cell r="C14421" t="str">
            <v>CORDOALHA DE COBRE NU, INCLUSIVE ISOLADORES - 50,00 MM2 - FORNECIMENTO E INSTALACAO</v>
          </cell>
          <cell r="D14421" t="str">
            <v>M</v>
          </cell>
          <cell r="E14421">
            <v>0</v>
          </cell>
        </row>
        <row r="14422">
          <cell r="B14422">
            <v>88247</v>
          </cell>
          <cell r="C14422" t="str">
            <v>AUXILIAR DE ELETRICISTA COM ENCARGOS COMPLEMENTARES</v>
          </cell>
          <cell r="D14422" t="str">
            <v>H</v>
          </cell>
          <cell r="E14422">
            <v>0.81</v>
          </cell>
        </row>
        <row r="14423">
          <cell r="B14423">
            <v>88264</v>
          </cell>
          <cell r="C14423" t="str">
            <v>ELETRICISTA COM ENCARGOS COMPLEMENTARES</v>
          </cell>
          <cell r="D14423" t="str">
            <v>H</v>
          </cell>
          <cell r="E14423">
            <v>0.81</v>
          </cell>
        </row>
        <row r="14424">
          <cell r="B14424">
            <v>867</v>
          </cell>
          <cell r="C14424" t="str">
            <v>CABO DE COBRE NU 50 MM2 MEIO-DURO</v>
          </cell>
          <cell r="D14424" t="str">
            <v>M</v>
          </cell>
          <cell r="E14424">
            <v>1.03</v>
          </cell>
        </row>
        <row r="14425">
          <cell r="B14425">
            <v>3396</v>
          </cell>
          <cell r="C14425" t="str">
            <v>SUPORTE ISOLADOR SIMPLES DIAMETRO NOMINAL 5/16", COM ROSCA SOBERBA E BUCHA</v>
          </cell>
          <cell r="D14425" t="str">
            <v>UN</v>
          </cell>
          <cell r="E14425">
            <v>0.5</v>
          </cell>
        </row>
        <row r="14426">
          <cell r="B14426">
            <v>7583</v>
          </cell>
          <cell r="C14426" t="str">
            <v>BUCHA DE NYLON SEM ABA S8, COM PARAFUSO DE 4,80 X 50 MM EM ACO ZINCADO COM ROSCA SOBERBA, CABECA CHATA E FENDA PHILLIPS</v>
          </cell>
          <cell r="D14426" t="str">
            <v>UN</v>
          </cell>
          <cell r="E14426">
            <v>1</v>
          </cell>
        </row>
        <row r="14427">
          <cell r="B14427">
            <v>72931</v>
          </cell>
          <cell r="C14427" t="str">
            <v>CORDOALHA DE COBRE NU, INCLUSIVE ISOLADORES - 70,00 MM2 - FORNECIMENTO E INSTALACAO</v>
          </cell>
          <cell r="D14427" t="str">
            <v>M</v>
          </cell>
          <cell r="E14427">
            <v>0</v>
          </cell>
        </row>
        <row r="14428">
          <cell r="B14428">
            <v>88247</v>
          </cell>
          <cell r="C14428" t="str">
            <v>AUXILIAR DE ELETRICISTA COM ENCARGOS COMPLEMENTARES</v>
          </cell>
          <cell r="D14428" t="str">
            <v>H</v>
          </cell>
          <cell r="E14428">
            <v>0.84</v>
          </cell>
        </row>
        <row r="14429">
          <cell r="B14429">
            <v>88264</v>
          </cell>
          <cell r="C14429" t="str">
            <v>ELETRICISTA COM ENCARGOS COMPLEMENTARES</v>
          </cell>
          <cell r="D14429" t="str">
            <v>H</v>
          </cell>
          <cell r="E14429">
            <v>0.84</v>
          </cell>
        </row>
        <row r="14430">
          <cell r="B14430">
            <v>864</v>
          </cell>
          <cell r="C14430" t="str">
            <v>CABO DE COBRE NU 70 MM2 MEIO-DURO</v>
          </cell>
          <cell r="D14430" t="str">
            <v>M</v>
          </cell>
          <cell r="E14430">
            <v>1.03</v>
          </cell>
        </row>
        <row r="14431">
          <cell r="B14431">
            <v>3396</v>
          </cell>
          <cell r="C14431" t="str">
            <v>SUPORTE ISOLADOR SIMPLES DIAMETRO NOMINAL 5/16", COM ROSCA SOBERBA E BUCHA</v>
          </cell>
          <cell r="D14431" t="str">
            <v>UN</v>
          </cell>
          <cell r="E14431">
            <v>0.5</v>
          </cell>
        </row>
        <row r="14432">
          <cell r="B14432">
            <v>7583</v>
          </cell>
          <cell r="C14432" t="str">
            <v>BUCHA DE NYLON SEM ABA S8, COM PARAFUSO DE 4,80 X 50 MM EM ACO ZINCADO COM ROSCA SOBERBA, CABECA CHATA E FENDA PHILLIPS</v>
          </cell>
          <cell r="D14432" t="str">
            <v>UN</v>
          </cell>
          <cell r="E14432">
            <v>1</v>
          </cell>
        </row>
        <row r="14433">
          <cell r="B14433">
            <v>72932</v>
          </cell>
          <cell r="C14433" t="str">
            <v>CORDOALHA DE COBRE NU, INCLUSIVE ISOLADORES - 95,00 MM2 - FORNECIMENTO E INSTALACAO</v>
          </cell>
          <cell r="D14433" t="str">
            <v>M</v>
          </cell>
          <cell r="E14433">
            <v>0</v>
          </cell>
        </row>
        <row r="14434">
          <cell r="B14434">
            <v>88247</v>
          </cell>
          <cell r="C14434" t="str">
            <v>AUXILIAR DE ELETRICISTA COM ENCARGOS COMPLEMENTARES</v>
          </cell>
          <cell r="D14434" t="str">
            <v>H</v>
          </cell>
          <cell r="E14434">
            <v>0.86</v>
          </cell>
        </row>
        <row r="14435">
          <cell r="B14435">
            <v>88264</v>
          </cell>
          <cell r="C14435" t="str">
            <v>ELETRICISTA COM ENCARGOS COMPLEMENTARES</v>
          </cell>
          <cell r="D14435" t="str">
            <v>H</v>
          </cell>
          <cell r="E14435">
            <v>0.86</v>
          </cell>
        </row>
        <row r="14436">
          <cell r="B14436">
            <v>865</v>
          </cell>
          <cell r="C14436" t="str">
            <v>CABO DE COBRE NU 95 MM2 MEIO-DURO</v>
          </cell>
          <cell r="D14436" t="str">
            <v>M</v>
          </cell>
          <cell r="E14436">
            <v>1.03</v>
          </cell>
        </row>
        <row r="14437">
          <cell r="B14437">
            <v>3396</v>
          </cell>
          <cell r="C14437" t="str">
            <v>SUPORTE ISOLADOR SIMPLES DIAMETRO NOMINAL 5/16", COM ROSCA SOBERBA E BUCHA</v>
          </cell>
          <cell r="D14437" t="str">
            <v>UN</v>
          </cell>
          <cell r="E14437">
            <v>0.5</v>
          </cell>
        </row>
        <row r="14438">
          <cell r="B14438">
            <v>7583</v>
          </cell>
          <cell r="C14438" t="str">
            <v>BUCHA DE NYLON SEM ABA S8, COM PARAFUSO DE 4,80 X 50 MM EM ACO ZINCADO COM ROSCA SOBERBA, CABECA CHATA E FENDA PHILLIPS</v>
          </cell>
          <cell r="D14438" t="str">
            <v>UN</v>
          </cell>
          <cell r="E14438">
            <v>1</v>
          </cell>
        </row>
        <row r="14439">
          <cell r="B14439">
            <v>83483</v>
          </cell>
          <cell r="C14439" t="str">
            <v>HASTE DE TERRA CANTONEIRA GALVANIZADA L=2,00M COM CONEXOES</v>
          </cell>
          <cell r="D14439" t="str">
            <v>UN</v>
          </cell>
          <cell r="E14439">
            <v>0</v>
          </cell>
        </row>
        <row r="14440">
          <cell r="B14440">
            <v>88247</v>
          </cell>
          <cell r="C14440" t="str">
            <v>AUXILIAR DE ELETRICISTA COM ENCARGOS COMPLEMENTARES</v>
          </cell>
          <cell r="D14440" t="str">
            <v>H</v>
          </cell>
          <cell r="E14440">
            <v>0.4</v>
          </cell>
        </row>
        <row r="14441">
          <cell r="B14441">
            <v>88264</v>
          </cell>
          <cell r="C14441" t="str">
            <v>ELETRICISTA COM ENCARGOS COMPLEMENTARES</v>
          </cell>
          <cell r="D14441" t="str">
            <v>H</v>
          </cell>
          <cell r="E14441">
            <v>0.4</v>
          </cell>
        </row>
        <row r="14442">
          <cell r="B14442">
            <v>11991</v>
          </cell>
          <cell r="C14442" t="str">
            <v>HASTE DE ATERRAMENTO EM ACO GALVANIZADO TIPO CANTONEIRA COM 2,00 M DE COMPRIMENTO, 25 X 25 MM E CHAPA DE 3/16"</v>
          </cell>
          <cell r="D14442" t="str">
            <v>UN</v>
          </cell>
          <cell r="E14442">
            <v>1</v>
          </cell>
        </row>
        <row r="14443">
          <cell r="B14443">
            <v>83484</v>
          </cell>
          <cell r="C14443" t="str">
            <v>HASTE COPERWELD 3/4" X 3,00M COM CONECTOR</v>
          </cell>
          <cell r="D14443" t="str">
            <v>UN</v>
          </cell>
          <cell r="E14443">
            <v>0</v>
          </cell>
        </row>
        <row r="14444">
          <cell r="B14444">
            <v>88247</v>
          </cell>
          <cell r="C14444" t="str">
            <v>AUXILIAR DE ELETRICISTA COM ENCARGOS COMPLEMENTARES</v>
          </cell>
          <cell r="D14444" t="str">
            <v>H</v>
          </cell>
          <cell r="E14444">
            <v>0.4</v>
          </cell>
        </row>
        <row r="14445">
          <cell r="B14445">
            <v>88264</v>
          </cell>
          <cell r="C14445" t="str">
            <v>ELETRICISTA COM ENCARGOS COMPLEMENTARES</v>
          </cell>
          <cell r="D14445" t="str">
            <v>H</v>
          </cell>
          <cell r="E14445">
            <v>0.4</v>
          </cell>
        </row>
        <row r="14446">
          <cell r="B14446">
            <v>3376</v>
          </cell>
          <cell r="C14446" t="str">
            <v>HASTE DE ATERRAMENTO EM ACO COM 3,00 M DE COMPRIMENTO E DN = 3/4", REVESTIDA COM BAIXA CAMADA DE COBRE, COM CONECTOR TIPO GRAMPO</v>
          </cell>
          <cell r="D14446" t="str">
            <v>UN</v>
          </cell>
          <cell r="E14446">
            <v>1</v>
          </cell>
        </row>
        <row r="14447">
          <cell r="B14447">
            <v>83485</v>
          </cell>
          <cell r="C14447" t="str">
            <v>HASTE DE ATERRAMENTO EM AÇO COM 3,00 M DE COMPRIMENTO E DN = 5/8" REVESTIDA COM BAIXA CAMADA DE COBRE, SEM CONECTOR</v>
          </cell>
          <cell r="D14447" t="str">
            <v>UN</v>
          </cell>
          <cell r="E14447">
            <v>0</v>
          </cell>
        </row>
        <row r="14448">
          <cell r="B14448">
            <v>88247</v>
          </cell>
          <cell r="C14448" t="str">
            <v>AUXILIAR DE ELETRICISTA COM ENCARGOS COMPLEMENTARES</v>
          </cell>
          <cell r="D14448" t="str">
            <v>H</v>
          </cell>
          <cell r="E14448">
            <v>0.4</v>
          </cell>
        </row>
        <row r="14449">
          <cell r="B14449">
            <v>88264</v>
          </cell>
          <cell r="C14449" t="str">
            <v>ELETRICISTA COM ENCARGOS COMPLEMENTARES</v>
          </cell>
          <cell r="D14449" t="str">
            <v>H</v>
          </cell>
          <cell r="E14449">
            <v>0.4</v>
          </cell>
        </row>
        <row r="14450">
          <cell r="B14450">
            <v>3379</v>
          </cell>
          <cell r="C14450" t="str">
            <v>HASTE DE ATERRAMENTO EM ACO COM 3,00 M DE COMPRIMENTO E DN = 5/8", REVESTIDA COM BAIXA CAMADA DE COBRE, SEM CONECTOR</v>
          </cell>
          <cell r="D14450" t="str">
            <v>UN</v>
          </cell>
          <cell r="E14450">
            <v>1</v>
          </cell>
        </row>
        <row r="14451">
          <cell r="B14451">
            <v>83638</v>
          </cell>
          <cell r="C14451" t="str">
            <v>MASTRO SIMPLES DE FERRO GALVANIZADO P/ PARA-RAIOS H=3,00M INCLUINDO BASE - FORNECIMENTO E INSTALACAO</v>
          </cell>
          <cell r="D14451" t="str">
            <v>UN</v>
          </cell>
          <cell r="E14451">
            <v>0</v>
          </cell>
        </row>
        <row r="14452">
          <cell r="B14452">
            <v>88247</v>
          </cell>
          <cell r="C14452" t="str">
            <v>AUXILIAR DE ELETRICISTA COM ENCARGOS COMPLEMENTARES</v>
          </cell>
          <cell r="D14452" t="str">
            <v>H</v>
          </cell>
          <cell r="E14452">
            <v>4</v>
          </cell>
        </row>
        <row r="14453">
          <cell r="B14453">
            <v>88264</v>
          </cell>
          <cell r="C14453" t="str">
            <v>ELETRICISTA COM ENCARGOS COMPLEMENTARES</v>
          </cell>
          <cell r="D14453" t="str">
            <v>H</v>
          </cell>
          <cell r="E14453">
            <v>4</v>
          </cell>
        </row>
        <row r="14454">
          <cell r="B14454">
            <v>867</v>
          </cell>
          <cell r="C14454" t="str">
            <v>CABO DE COBRE NU 50 MM2 MEIO-DURO</v>
          </cell>
          <cell r="D14454" t="str">
            <v>M</v>
          </cell>
          <cell r="E14454">
            <v>1</v>
          </cell>
        </row>
        <row r="14455">
          <cell r="B14455">
            <v>3396</v>
          </cell>
          <cell r="C14455" t="str">
            <v>SUPORTE ISOLADOR SIMPLES DIAMETRO NOMINAL 5/16", COM ROSCA SOBERBA E BUCHA</v>
          </cell>
          <cell r="D14455" t="str">
            <v>UN</v>
          </cell>
          <cell r="E14455">
            <v>1</v>
          </cell>
        </row>
        <row r="14456">
          <cell r="B14456">
            <v>10956</v>
          </cell>
          <cell r="C14456" t="str">
            <v>BASE PARA MASTRO DE PARA-RAIOS DIAMETRO NOMINAL 2"</v>
          </cell>
          <cell r="D14456" t="str">
            <v>UN</v>
          </cell>
          <cell r="E14456">
            <v>1</v>
          </cell>
        </row>
        <row r="14457">
          <cell r="B14457">
            <v>12358</v>
          </cell>
          <cell r="C14457" t="str">
            <v>MASTRO SIMPLES GALVANIZADO DIAMETRO NOMINAL 2", COMPRIMENTO 3 M</v>
          </cell>
          <cell r="D14457" t="str">
            <v>UN</v>
          </cell>
          <cell r="E14457">
            <v>1</v>
          </cell>
        </row>
        <row r="14458">
          <cell r="B14458">
            <v>83641</v>
          </cell>
          <cell r="C14458" t="str">
            <v>PARA-RAIO TP VALVULA 15KV/5KA - FORNECIMENTO E INSTALACAO</v>
          </cell>
          <cell r="D14458" t="str">
            <v>UN</v>
          </cell>
          <cell r="E14458">
            <v>0</v>
          </cell>
        </row>
        <row r="14459">
          <cell r="B14459">
            <v>88247</v>
          </cell>
          <cell r="C14459" t="str">
            <v>AUXILIAR DE ELETRICISTA COM ENCARGOS COMPLEMENTARES</v>
          </cell>
          <cell r="D14459" t="str">
            <v>H</v>
          </cell>
          <cell r="E14459">
            <v>6</v>
          </cell>
        </row>
        <row r="14460">
          <cell r="B14460">
            <v>88264</v>
          </cell>
          <cell r="C14460" t="str">
            <v>ELETRICISTA COM ENCARGOS COMPLEMENTARES</v>
          </cell>
          <cell r="D14460" t="str">
            <v>H</v>
          </cell>
          <cell r="E14460">
            <v>6</v>
          </cell>
        </row>
        <row r="14461">
          <cell r="B14461">
            <v>4276</v>
          </cell>
          <cell r="C14461" t="str">
            <v>PARA-RAIOS DE DISTRIBUICAO, TENSAO NOMINAL 15 KV, CORRENTE NOMINAL DE DESCARGA 5 KA</v>
          </cell>
          <cell r="D14461" t="str">
            <v>UN</v>
          </cell>
          <cell r="E14461">
            <v>1</v>
          </cell>
        </row>
        <row r="14462">
          <cell r="B14462">
            <v>9535</v>
          </cell>
          <cell r="C14462" t="str">
            <v>CHUVEIRO ELETRICO COMUM CORPO PLASTICO TIPO DUCHA, FORNECIMENTO E INSTALACAO</v>
          </cell>
          <cell r="D14462" t="str">
            <v>UN</v>
          </cell>
          <cell r="E14462">
            <v>0</v>
          </cell>
        </row>
        <row r="14463">
          <cell r="B14463">
            <v>88264</v>
          </cell>
          <cell r="C14463" t="str">
            <v>ELETRICISTA COM ENCARGOS COMPLEMENTARES</v>
          </cell>
          <cell r="D14463" t="str">
            <v>H</v>
          </cell>
          <cell r="E14463">
            <v>0.45</v>
          </cell>
        </row>
        <row r="14464">
          <cell r="B14464">
            <v>88316</v>
          </cell>
          <cell r="C14464" t="str">
            <v>SERVENTE COM ENCARGOS COMPLEMENTARES</v>
          </cell>
          <cell r="D14464" t="str">
            <v>H</v>
          </cell>
          <cell r="E14464">
            <v>0.3</v>
          </cell>
        </row>
        <row r="14465">
          <cell r="B14465">
            <v>1368</v>
          </cell>
          <cell r="C14465" t="str">
            <v>CHUVEIRO COMUM EM PLASTICO BRANCO, COM CANO, 3 TEMPERATURAS, 5500 W (110/220 V)</v>
          </cell>
          <cell r="D14465" t="str">
            <v>UN</v>
          </cell>
          <cell r="E14465">
            <v>1</v>
          </cell>
        </row>
        <row r="14466">
          <cell r="B14466">
            <v>3148</v>
          </cell>
          <cell r="C14466" t="str">
            <v>FITA VEDA ROSCA EM ROLOS DE 18 MM X 50 M (L X C)</v>
          </cell>
          <cell r="D14466" t="str">
            <v>UN</v>
          </cell>
          <cell r="E14466">
            <v>0.01</v>
          </cell>
        </row>
        <row r="14467">
          <cell r="B14467">
            <v>72322</v>
          </cell>
          <cell r="C14467" t="str">
            <v>CHAVE SECCIONADORA TRIPOLAR, ABERTURA SOB CARGA, COM FUSÍVEIS NH - 100A/250V - FORNECIMENTO E INSTALACAO</v>
          </cell>
          <cell r="D14467" t="str">
            <v>UN</v>
          </cell>
          <cell r="E14467">
            <v>0</v>
          </cell>
        </row>
        <row r="14468">
          <cell r="B14468">
            <v>88247</v>
          </cell>
          <cell r="C14468" t="str">
            <v>AUXILIAR DE ELETRICISTA COM ENCARGOS COMPLEMENTARES</v>
          </cell>
          <cell r="D14468" t="str">
            <v>H</v>
          </cell>
          <cell r="E14468">
            <v>2</v>
          </cell>
        </row>
        <row r="14469">
          <cell r="B14469">
            <v>88264</v>
          </cell>
          <cell r="C14469" t="str">
            <v>ELETRICISTA COM ENCARGOS COMPLEMENTARES</v>
          </cell>
          <cell r="D14469" t="str">
            <v>H</v>
          </cell>
          <cell r="E14469">
            <v>2</v>
          </cell>
        </row>
        <row r="14470">
          <cell r="B14470">
            <v>3302</v>
          </cell>
          <cell r="C14470" t="str">
            <v>FUSIVEL NH 100 A TAMANHO 00, CAPACIDADE DE INTERRUPCAO DE 120 KA, TENSAO NOMIMNAL DE 500 V</v>
          </cell>
          <cell r="D14470" t="str">
            <v>UN</v>
          </cell>
          <cell r="E14470">
            <v>3</v>
          </cell>
        </row>
        <row r="14471">
          <cell r="B14471">
            <v>13369</v>
          </cell>
          <cell r="C14471" t="str">
            <v>CHAVE SECCIONADORA FUSIVEL TRIPOLAR, MANOBRA C/ CARGA, 160A/500V P/ FUSIVEIS NH TAMANHO 00 CORRENTE NOMINAL ATE 160A, TIPO 3 NP 4080 DA SIEMENS OU EQUIV</v>
          </cell>
          <cell r="D14471" t="str">
            <v>UN</v>
          </cell>
          <cell r="E14471">
            <v>1</v>
          </cell>
        </row>
        <row r="14472">
          <cell r="B14472">
            <v>72326</v>
          </cell>
          <cell r="C14472" t="str">
            <v>CHAVE SECCIONADORA TRIPOLAR, ABERTURA SOB CARGA, COM FUSÍVEIS NH - 200A/250V</v>
          </cell>
          <cell r="D14472" t="str">
            <v>UN</v>
          </cell>
          <cell r="E14472">
            <v>0</v>
          </cell>
        </row>
        <row r="14473">
          <cell r="B14473">
            <v>88247</v>
          </cell>
          <cell r="C14473" t="str">
            <v>AUXILIAR DE ELETRICISTA COM ENCARGOS COMPLEMENTARES</v>
          </cell>
          <cell r="D14473" t="str">
            <v>H</v>
          </cell>
          <cell r="E14473">
            <v>2</v>
          </cell>
        </row>
        <row r="14474">
          <cell r="B14474">
            <v>88264</v>
          </cell>
          <cell r="C14474" t="str">
            <v>ELETRICISTA COM ENCARGOS COMPLEMENTARES</v>
          </cell>
          <cell r="D14474" t="str">
            <v>H</v>
          </cell>
          <cell r="E14474">
            <v>2</v>
          </cell>
        </row>
        <row r="14475">
          <cell r="B14475">
            <v>3298</v>
          </cell>
          <cell r="C14475" t="str">
            <v>FUSIVEL NH 200 A 250 AMPERES, TAMANHO 1, CAPACIDADE DE INTERRUPCAO DE 120 KA, TENSAO NOMIMNAL DE 500 V</v>
          </cell>
          <cell r="D14475" t="str">
            <v>UN</v>
          </cell>
          <cell r="E14475">
            <v>3</v>
          </cell>
        </row>
        <row r="14476">
          <cell r="B14476">
            <v>13370</v>
          </cell>
          <cell r="C14476" t="str">
            <v>CHAVE SECCIONADORA FUSIVEL TRIPOLAR, MANOBRA C/ CARGA, 250A/500V P/ FUSIVEIS NH TAMANHO 1 CORRENTE NOMINAL ATE 250A, TIPO 3 NN 2200 DA SIEMENS OU EQUIV</v>
          </cell>
          <cell r="D14476" t="str">
            <v>UN</v>
          </cell>
          <cell r="E14476">
            <v>1</v>
          </cell>
        </row>
        <row r="14477">
          <cell r="B14477">
            <v>72327</v>
          </cell>
          <cell r="C14477" t="str">
            <v>FUSÍVEL TIPO "DIAZED", TIPO RÁPIDO OU RETARDADO - 2/25A - FORNECIMENTO E INSTALACAO</v>
          </cell>
          <cell r="D14477" t="str">
            <v>UN</v>
          </cell>
          <cell r="E14477">
            <v>0</v>
          </cell>
        </row>
        <row r="14478">
          <cell r="B14478">
            <v>88264</v>
          </cell>
          <cell r="C14478" t="str">
            <v>ELETRICISTA COM ENCARGOS COMPLEMENTARES</v>
          </cell>
          <cell r="D14478" t="str">
            <v>H</v>
          </cell>
          <cell r="E14478">
            <v>0.2</v>
          </cell>
        </row>
        <row r="14479">
          <cell r="B14479">
            <v>12344</v>
          </cell>
          <cell r="C14479" t="str">
            <v>FUSIVEL DIAZED 20 A TAMANHO DII, CAPACIDADE DE INTERRUPCAO DE 50 KA EM VCA E 8 KA EM VCC, TENSAO NOMIMNAL DE 500 V</v>
          </cell>
          <cell r="D14479" t="str">
            <v>UN</v>
          </cell>
          <cell r="E14479">
            <v>1</v>
          </cell>
        </row>
        <row r="14480">
          <cell r="B14480">
            <v>72328</v>
          </cell>
          <cell r="C14480" t="str">
            <v>FUSÍVEL TIPO "DIAZED", TIPO RÁPIDO OU RETARDADO - 35/63A - FORNECIMENTO E INSTALACAO</v>
          </cell>
          <cell r="D14480" t="str">
            <v>UN</v>
          </cell>
          <cell r="E14480">
            <v>0</v>
          </cell>
        </row>
        <row r="14481">
          <cell r="B14481">
            <v>88264</v>
          </cell>
          <cell r="C14481" t="str">
            <v>ELETRICISTA COM ENCARGOS COMPLEMENTARES</v>
          </cell>
          <cell r="D14481" t="str">
            <v>H</v>
          </cell>
          <cell r="E14481">
            <v>0.2</v>
          </cell>
        </row>
        <row r="14482">
          <cell r="B14482">
            <v>12343</v>
          </cell>
          <cell r="C14482" t="str">
            <v>FUSIVEL DIAZED 35 A TAMANHO DIII, CAPACIDADE DE INTERRUPCAO DE 50 KA EM VCA E 8 KA EM VCC, TENSAO NOMIMNAL DE 500 V</v>
          </cell>
          <cell r="D14482" t="str">
            <v>UN</v>
          </cell>
          <cell r="E14482">
            <v>1</v>
          </cell>
        </row>
        <row r="14483">
          <cell r="B14483">
            <v>72330</v>
          </cell>
          <cell r="C14483" t="str">
            <v>FUSÍVEL TIPO NH 200A - TAMANHO 01 - FORNECIMENTO E INSTALACAO</v>
          </cell>
          <cell r="D14483" t="str">
            <v>UN</v>
          </cell>
          <cell r="E14483">
            <v>0</v>
          </cell>
        </row>
        <row r="14484">
          <cell r="B14484">
            <v>88264</v>
          </cell>
          <cell r="C14484" t="str">
            <v>ELETRICISTA COM ENCARGOS COMPLEMENTARES</v>
          </cell>
          <cell r="D14484" t="str">
            <v>H</v>
          </cell>
          <cell r="E14484">
            <v>0.2</v>
          </cell>
        </row>
        <row r="14485">
          <cell r="B14485">
            <v>3298</v>
          </cell>
          <cell r="C14485" t="str">
            <v>FUSIVEL NH 200 A 250 AMPERES, TAMANHO 1, CAPACIDADE DE INTERRUPCAO DE 120 KA, TENSAO NOMIMNAL DE 500 V</v>
          </cell>
          <cell r="D14485" t="str">
            <v>UN</v>
          </cell>
          <cell r="E14485">
            <v>1</v>
          </cell>
        </row>
        <row r="14486">
          <cell r="B14486" t="str">
            <v>73780/1</v>
          </cell>
          <cell r="C14486" t="str">
            <v>CHAVE FUSIVEL UNIPOLAR, 15KV - 100A, EQUIPADA COM COMANDO PARA HASTE DE MANOBRA .       FORNECIMENTO E INSTALAÇÃO.</v>
          </cell>
          <cell r="D14486" t="str">
            <v>UN</v>
          </cell>
          <cell r="E14486">
            <v>0</v>
          </cell>
        </row>
        <row r="14487">
          <cell r="B14487">
            <v>88264</v>
          </cell>
          <cell r="C14487" t="str">
            <v>ELETRICISTA COM ENCARGOS COMPLEMENTARES</v>
          </cell>
          <cell r="D14487" t="str">
            <v>H</v>
          </cell>
          <cell r="E14487">
            <v>1</v>
          </cell>
        </row>
        <row r="14488">
          <cell r="B14488">
            <v>88316</v>
          </cell>
          <cell r="C14488" t="str">
            <v>SERVENTE COM ENCARGOS COMPLEMENTARES</v>
          </cell>
          <cell r="D14488" t="str">
            <v>H</v>
          </cell>
          <cell r="E14488">
            <v>1</v>
          </cell>
        </row>
        <row r="14489">
          <cell r="B14489">
            <v>5047</v>
          </cell>
          <cell r="C14489" t="str">
            <v>CHAVE FUSIVEL DE DISTRIBUICAO 15,0KV/100A</v>
          </cell>
          <cell r="D14489" t="str">
            <v>UN</v>
          </cell>
          <cell r="E14489">
            <v>1</v>
          </cell>
        </row>
        <row r="14490">
          <cell r="B14490" t="str">
            <v>73780/2</v>
          </cell>
          <cell r="C14490" t="str">
            <v>CHAVE BLINDADA TRIPOLAR 250V, 30A - FORNECIMENTO E INSTALACAO</v>
          </cell>
          <cell r="D14490" t="str">
            <v>UN</v>
          </cell>
          <cell r="E14490">
            <v>0</v>
          </cell>
        </row>
        <row r="14491">
          <cell r="B14491">
            <v>88264</v>
          </cell>
          <cell r="C14491" t="str">
            <v>ELETRICISTA COM ENCARGOS COMPLEMENTARES</v>
          </cell>
          <cell r="D14491" t="str">
            <v>H</v>
          </cell>
          <cell r="E14491">
            <v>0.4</v>
          </cell>
        </row>
        <row r="14492">
          <cell r="B14492">
            <v>88316</v>
          </cell>
          <cell r="C14492" t="str">
            <v>SERVENTE COM ENCARGOS COMPLEMENTARES</v>
          </cell>
          <cell r="D14492" t="str">
            <v>H</v>
          </cell>
          <cell r="E14492">
            <v>0.4</v>
          </cell>
        </row>
        <row r="14493">
          <cell r="B14493">
            <v>12081</v>
          </cell>
          <cell r="C14493" t="str">
            <v>CHAVE ELETRICA TRIPOLAR BLINDADA DE 30 A / 250 V</v>
          </cell>
          <cell r="D14493" t="str">
            <v>UN</v>
          </cell>
          <cell r="E14493">
            <v>1</v>
          </cell>
        </row>
        <row r="14494">
          <cell r="B14494" t="str">
            <v>73780/3</v>
          </cell>
          <cell r="C14494" t="str">
            <v>CHAVE BLINDADA TRIPOLAR 250V, 60A - FORNECIMENTO E INSTALACAO</v>
          </cell>
          <cell r="D14494" t="str">
            <v>UN</v>
          </cell>
          <cell r="E14494">
            <v>0</v>
          </cell>
        </row>
        <row r="14495">
          <cell r="B14495">
            <v>88264</v>
          </cell>
          <cell r="C14495" t="str">
            <v>ELETRICISTA COM ENCARGOS COMPLEMENTARES</v>
          </cell>
          <cell r="D14495" t="str">
            <v>H</v>
          </cell>
          <cell r="E14495">
            <v>0.4</v>
          </cell>
        </row>
        <row r="14496">
          <cell r="B14496">
            <v>88316</v>
          </cell>
          <cell r="C14496" t="str">
            <v>SERVENTE COM ENCARGOS COMPLEMENTARES</v>
          </cell>
          <cell r="D14496" t="str">
            <v>H</v>
          </cell>
          <cell r="E14496">
            <v>0.4</v>
          </cell>
        </row>
        <row r="14497">
          <cell r="B14497">
            <v>12082</v>
          </cell>
          <cell r="C14497" t="str">
            <v>CHAVE FACA TRIPOLAR BLINDADA 60A/250V, TIPO F-322 SPF DA MAR-GIRIUS CONTINENTAL OU EQUIV</v>
          </cell>
          <cell r="D14497" t="str">
            <v>UN</v>
          </cell>
          <cell r="E14497">
            <v>1</v>
          </cell>
        </row>
        <row r="14498">
          <cell r="B14498" t="str">
            <v>73780/4</v>
          </cell>
          <cell r="C14498" t="str">
            <v>CHAVE BLINDADA TRIPOLAR 250V, 100A - FORNECIMENTO E INSTALACAO</v>
          </cell>
          <cell r="D14498" t="str">
            <v>UN</v>
          </cell>
          <cell r="E14498">
            <v>0</v>
          </cell>
        </row>
        <row r="14499">
          <cell r="B14499">
            <v>88264</v>
          </cell>
          <cell r="C14499" t="str">
            <v>ELETRICISTA COM ENCARGOS COMPLEMENTARES</v>
          </cell>
          <cell r="D14499" t="str">
            <v>H</v>
          </cell>
          <cell r="E14499">
            <v>0.4</v>
          </cell>
        </row>
        <row r="14500">
          <cell r="B14500">
            <v>88316</v>
          </cell>
          <cell r="C14500" t="str">
            <v>SERVENTE COM ENCARGOS COMPLEMENTARES</v>
          </cell>
          <cell r="D14500" t="str">
            <v>H</v>
          </cell>
          <cell r="E14500">
            <v>0.4</v>
          </cell>
        </row>
        <row r="14501">
          <cell r="B14501">
            <v>12083</v>
          </cell>
          <cell r="C14501" t="str">
            <v>CHAVE FACA TRIPOLAR BLINDADA 100A/250V, TIPO F-323 SPF DA MAR-GIRIUS CONTINENTAL OU EQUIV</v>
          </cell>
          <cell r="D14501" t="str">
            <v>UN</v>
          </cell>
          <cell r="E14501">
            <v>1</v>
          </cell>
        </row>
        <row r="14502">
          <cell r="B14502">
            <v>83482</v>
          </cell>
          <cell r="C14502" t="str">
            <v>FUSIVEL TIPO NH 250 A, TAMANHO 1 - FORNECIMENTO E INSTALACAO</v>
          </cell>
          <cell r="D14502" t="str">
            <v>UN</v>
          </cell>
          <cell r="E14502">
            <v>0</v>
          </cell>
        </row>
        <row r="14503">
          <cell r="B14503">
            <v>88264</v>
          </cell>
          <cell r="C14503" t="str">
            <v>ELETRICISTA COM ENCARGOS COMPLEMENTARES</v>
          </cell>
          <cell r="D14503" t="str">
            <v>H</v>
          </cell>
          <cell r="E14503">
            <v>0.2</v>
          </cell>
        </row>
        <row r="14504">
          <cell r="B14504">
            <v>3298</v>
          </cell>
          <cell r="C14504" t="str">
            <v>FUSIVEL NH 200 A 250 AMPERES, TAMANHO 1, CAPACIDADE DE INTERRUPCAO DE 120 KA, TENSAO NOMIMNAL DE 500 V</v>
          </cell>
          <cell r="D14504" t="str">
            <v>UN</v>
          </cell>
          <cell r="E14504">
            <v>1</v>
          </cell>
        </row>
        <row r="14505">
          <cell r="B14505">
            <v>83487</v>
          </cell>
          <cell r="C14505" t="str">
            <v>BASE PARA FUSIVEL (PORTA-FUSIVEL) NH 01 250A</v>
          </cell>
          <cell r="D14505" t="str">
            <v>UN</v>
          </cell>
          <cell r="E14505">
            <v>0</v>
          </cell>
        </row>
        <row r="14506">
          <cell r="B14506">
            <v>88247</v>
          </cell>
          <cell r="C14506" t="str">
            <v>AUXILIAR DE ELETRICISTA COM ENCARGOS COMPLEMENTARES</v>
          </cell>
          <cell r="D14506" t="str">
            <v>H</v>
          </cell>
          <cell r="E14506">
            <v>0.5</v>
          </cell>
        </row>
        <row r="14507">
          <cell r="B14507">
            <v>88264</v>
          </cell>
          <cell r="C14507" t="str">
            <v>ELETRICISTA COM ENCARGOS COMPLEMENTARES</v>
          </cell>
          <cell r="D14507" t="str">
            <v>H</v>
          </cell>
          <cell r="E14507">
            <v>0.5</v>
          </cell>
        </row>
        <row r="14508">
          <cell r="B14508">
            <v>13374</v>
          </cell>
          <cell r="C14508" t="str">
            <v>BASE P/ FUSIVEIS NH TAMANHO 01, DE 40 A 250A, TIPO 3 NH 3 230-Z DA SIEMENS OU EQUIV</v>
          </cell>
          <cell r="D14508" t="str">
            <v>UN</v>
          </cell>
          <cell r="E14508">
            <v>1</v>
          </cell>
        </row>
        <row r="14509">
          <cell r="B14509">
            <v>83488</v>
          </cell>
          <cell r="C14509" t="str">
            <v>SECCIONADOR TRIPOLAR 15KV/400A ACIONAM SIMULT VARA MANOBRA (MANOBRA) - FORNECIMENTO E INSTALACAO</v>
          </cell>
          <cell r="D14509" t="str">
            <v>UN</v>
          </cell>
          <cell r="E14509">
            <v>0</v>
          </cell>
        </row>
        <row r="14510">
          <cell r="B14510">
            <v>88247</v>
          </cell>
          <cell r="C14510" t="str">
            <v>AUXILIAR DE ELETRICISTA COM ENCARGOS COMPLEMENTARES</v>
          </cell>
          <cell r="D14510" t="str">
            <v>H</v>
          </cell>
          <cell r="E14510">
            <v>3.5</v>
          </cell>
        </row>
        <row r="14511">
          <cell r="B14511">
            <v>88264</v>
          </cell>
          <cell r="C14511" t="str">
            <v>ELETRICISTA COM ENCARGOS COMPLEMENTARES</v>
          </cell>
          <cell r="D14511" t="str">
            <v>H</v>
          </cell>
          <cell r="E14511">
            <v>3.5</v>
          </cell>
        </row>
        <row r="14512">
          <cell r="B14512">
            <v>12341</v>
          </cell>
          <cell r="C14512" t="str">
            <v>!EM PROCESSO DE DESATIVACAO! CHAVE SECCIONADORA TRIPOLAR P/ MEDIA TENSAO 400A/15KV, C/ COMANDO MANUAL SIMULTANEO NAS 3 FASES ATRAVES DE VARA DE MANOBRA, TIPO 3 DC 0015-2W SIEMENS OU EQUIV</v>
          </cell>
          <cell r="D14512" t="str">
            <v>UN</v>
          </cell>
          <cell r="E14512">
            <v>1</v>
          </cell>
        </row>
        <row r="14513">
          <cell r="B14513">
            <v>83489</v>
          </cell>
          <cell r="C14513" t="str">
            <v>SECCIONADOR TRIPOLAR 15KV/400A ACIONAM SIMULT PUNHO MANOBRA (COMANDO) - FORNECIMENTO E INSTALACAO</v>
          </cell>
          <cell r="D14513" t="str">
            <v>UN</v>
          </cell>
          <cell r="E14513">
            <v>0</v>
          </cell>
        </row>
        <row r="14514">
          <cell r="B14514">
            <v>88247</v>
          </cell>
          <cell r="C14514" t="str">
            <v>AUXILIAR DE ELETRICISTA COM ENCARGOS COMPLEMENTARES</v>
          </cell>
          <cell r="D14514" t="str">
            <v>H</v>
          </cell>
          <cell r="E14514">
            <v>3.5</v>
          </cell>
        </row>
        <row r="14515">
          <cell r="B14515">
            <v>88264</v>
          </cell>
          <cell r="C14515" t="str">
            <v>ELETRICISTA COM ENCARGOS COMPLEMENTARES</v>
          </cell>
          <cell r="D14515" t="str">
            <v>H</v>
          </cell>
          <cell r="E14515">
            <v>3.5</v>
          </cell>
        </row>
        <row r="14516">
          <cell r="B14516">
            <v>12340</v>
          </cell>
          <cell r="C14516" t="str">
            <v>!EM PROCESSO DE DESATIVACAO! CHAVE SECCIONADORA TRIPOLAR P/ MEDIA TENSAO 400A/15KV, C/ COMANDO MANUAL SIMULTANEO NAS 3 FASES ATRAVES DE PUNHO</v>
          </cell>
          <cell r="D14516" t="str">
            <v>UN</v>
          </cell>
          <cell r="E14516">
            <v>1</v>
          </cell>
        </row>
        <row r="14517">
          <cell r="B14517">
            <v>83490</v>
          </cell>
          <cell r="C14517" t="str">
            <v>CHAVE FACA TRIPOLAR BLINDADA 250V/30A - FORNECIMENTO E INSTALACAO</v>
          </cell>
          <cell r="D14517" t="str">
            <v>UN</v>
          </cell>
          <cell r="E14517">
            <v>0</v>
          </cell>
        </row>
        <row r="14518">
          <cell r="B14518">
            <v>88247</v>
          </cell>
          <cell r="C14518" t="str">
            <v>AUXILIAR DE ELETRICISTA COM ENCARGOS COMPLEMENTARES</v>
          </cell>
          <cell r="D14518" t="str">
            <v>H</v>
          </cell>
          <cell r="E14518">
            <v>0.3</v>
          </cell>
        </row>
        <row r="14519">
          <cell r="B14519">
            <v>88264</v>
          </cell>
          <cell r="C14519" t="str">
            <v>ELETRICISTA COM ENCARGOS COMPLEMENTARES</v>
          </cell>
          <cell r="D14519" t="str">
            <v>H</v>
          </cell>
          <cell r="E14519">
            <v>0.3</v>
          </cell>
        </row>
        <row r="14520">
          <cell r="B14520">
            <v>12081</v>
          </cell>
          <cell r="C14520" t="str">
            <v>CHAVE ELETRICA TRIPOLAR BLINDADA DE 30 A / 250 V</v>
          </cell>
          <cell r="D14520" t="str">
            <v>UN</v>
          </cell>
          <cell r="E14520">
            <v>1</v>
          </cell>
        </row>
        <row r="14521">
          <cell r="B14521">
            <v>83491</v>
          </cell>
          <cell r="C14521" t="str">
            <v>CHAVE GUARDA MOTOR TRIFASICO 5CV/220V C/ CHAVE MAGNETICA - FORNECIMENTO E INSTALACAO</v>
          </cell>
          <cell r="D14521" t="str">
            <v>UN</v>
          </cell>
          <cell r="E14521">
            <v>0</v>
          </cell>
        </row>
        <row r="14522">
          <cell r="B14522">
            <v>88247</v>
          </cell>
          <cell r="C14522" t="str">
            <v>AUXILIAR DE ELETRICISTA COM ENCARGOS COMPLEMENTARES</v>
          </cell>
          <cell r="D14522" t="str">
            <v>H</v>
          </cell>
          <cell r="E14522">
            <v>1</v>
          </cell>
        </row>
        <row r="14523">
          <cell r="B14523">
            <v>88264</v>
          </cell>
          <cell r="C14523" t="str">
            <v>ELETRICISTA COM ENCARGOS COMPLEMENTARES</v>
          </cell>
          <cell r="D14523" t="str">
            <v>H</v>
          </cell>
          <cell r="E14523">
            <v>1</v>
          </cell>
        </row>
        <row r="14524">
          <cell r="B14524">
            <v>14057</v>
          </cell>
          <cell r="C14524" t="str">
            <v>CHAVE PARTIDA DIRETA TRIFASICA P/ MOTOR 5CV-220V C/ FUSIVEL DIAZED 35A</v>
          </cell>
          <cell r="D14524" t="str">
            <v>UN</v>
          </cell>
          <cell r="E14524">
            <v>1</v>
          </cell>
        </row>
        <row r="14525">
          <cell r="B14525">
            <v>83492</v>
          </cell>
          <cell r="C14525" t="str">
            <v>CHAVE GUARDA MOTOR TRIFISICA 10CV/220V C/ CHAVE MAGNETICA - FORNECIMENTO E INSTALACAO</v>
          </cell>
          <cell r="D14525" t="str">
            <v>UN</v>
          </cell>
          <cell r="E14525">
            <v>0</v>
          </cell>
        </row>
        <row r="14526">
          <cell r="B14526">
            <v>88247</v>
          </cell>
          <cell r="C14526" t="str">
            <v>AUXILIAR DE ELETRICISTA COM ENCARGOS COMPLEMENTARES</v>
          </cell>
          <cell r="D14526" t="str">
            <v>H</v>
          </cell>
          <cell r="E14526">
            <v>1</v>
          </cell>
        </row>
        <row r="14527">
          <cell r="B14527">
            <v>88264</v>
          </cell>
          <cell r="C14527" t="str">
            <v>ELETRICISTA COM ENCARGOS COMPLEMENTARES</v>
          </cell>
          <cell r="D14527" t="str">
            <v>H</v>
          </cell>
          <cell r="E14527">
            <v>1</v>
          </cell>
        </row>
        <row r="14528">
          <cell r="B14528">
            <v>14058</v>
          </cell>
          <cell r="C14528" t="str">
            <v>CHAVE PARTIDA DIRETA TRIFASICA P/ MOTOR 10CV-220V C/ FUSIVEL DIAZED 63A</v>
          </cell>
          <cell r="D14528" t="str">
            <v>UN</v>
          </cell>
          <cell r="E14528">
            <v>1</v>
          </cell>
        </row>
        <row r="14529">
          <cell r="B14529">
            <v>83493</v>
          </cell>
          <cell r="C14529" t="str">
            <v>FUSIVEL TIPO NH 250A - TAMANHO 01 - FORNECIMENTO E INSTALACAO</v>
          </cell>
          <cell r="D14529" t="str">
            <v>UN</v>
          </cell>
          <cell r="E14529">
            <v>0</v>
          </cell>
        </row>
        <row r="14530">
          <cell r="B14530">
            <v>88264</v>
          </cell>
          <cell r="C14530" t="str">
            <v>ELETRICISTA COM ENCARGOS COMPLEMENTARES</v>
          </cell>
          <cell r="D14530" t="str">
            <v>H</v>
          </cell>
          <cell r="E14530">
            <v>0.2</v>
          </cell>
        </row>
        <row r="14531">
          <cell r="B14531">
            <v>3298</v>
          </cell>
          <cell r="C14531" t="str">
            <v>FUSIVEL NH 200 A 250 AMPERES, TAMANHO 1, CAPACIDADE DE INTERRUPCAO DE 120 KA, TENSAO NOMIMNAL DE 500 V</v>
          </cell>
          <cell r="D14531" t="str">
            <v>UN</v>
          </cell>
          <cell r="E14531">
            <v>1</v>
          </cell>
        </row>
        <row r="14532">
          <cell r="B14532">
            <v>85195</v>
          </cell>
          <cell r="C14532" t="str">
            <v>CHAVE DE BOIA AUTOMÁTICA</v>
          </cell>
          <cell r="D14532" t="str">
            <v>UN</v>
          </cell>
          <cell r="E14532">
            <v>0</v>
          </cell>
        </row>
        <row r="14533">
          <cell r="B14533">
            <v>88247</v>
          </cell>
          <cell r="C14533" t="str">
            <v>AUXILIAR DE ELETRICISTA COM ENCARGOS COMPLEMENTARES</v>
          </cell>
          <cell r="D14533" t="str">
            <v>H</v>
          </cell>
          <cell r="E14533">
            <v>0.8</v>
          </cell>
        </row>
        <row r="14534">
          <cell r="B14534">
            <v>88264</v>
          </cell>
          <cell r="C14534" t="str">
            <v>ELETRICISTA COM ENCARGOS COMPLEMENTARES</v>
          </cell>
          <cell r="D14534" t="str">
            <v>H</v>
          </cell>
          <cell r="E14534">
            <v>0.8</v>
          </cell>
        </row>
        <row r="14535">
          <cell r="B14535">
            <v>3146</v>
          </cell>
          <cell r="C14535" t="str">
            <v>FITA VEDA ROSCA EM ROLOS DE 18 MM X 10 M (L X C)</v>
          </cell>
          <cell r="D14535" t="str">
            <v>UN</v>
          </cell>
          <cell r="E14535">
            <v>0.15</v>
          </cell>
        </row>
        <row r="14536">
          <cell r="B14536">
            <v>7588</v>
          </cell>
          <cell r="C14536" t="str">
            <v>AUTOMATICO DE BOIA SUPERIOR / INFERIOR, *15* A / 250 V</v>
          </cell>
          <cell r="D14536" t="str">
            <v>UN</v>
          </cell>
          <cell r="E14536">
            <v>1</v>
          </cell>
        </row>
        <row r="14537">
          <cell r="B14537">
            <v>88547</v>
          </cell>
          <cell r="C14537" t="str">
            <v>CHAVE DE BOIA AUTOMÁTICA SUPERIOR 10A/250V - FORNECIMENTO E INSTALACAO</v>
          </cell>
          <cell r="D14537" t="str">
            <v>UN</v>
          </cell>
          <cell r="E14537">
            <v>0</v>
          </cell>
        </row>
        <row r="14538">
          <cell r="B14538">
            <v>88247</v>
          </cell>
          <cell r="C14538" t="str">
            <v>AUXILIAR DE ELETRICISTA COM ENCARGOS COMPLEMENTARES</v>
          </cell>
          <cell r="D14538" t="str">
            <v>H</v>
          </cell>
          <cell r="E14538">
            <v>1</v>
          </cell>
        </row>
        <row r="14539">
          <cell r="B14539">
            <v>88264</v>
          </cell>
          <cell r="C14539" t="str">
            <v>ELETRICISTA COM ENCARGOS COMPLEMENTARES</v>
          </cell>
          <cell r="D14539" t="str">
            <v>H</v>
          </cell>
          <cell r="E14539">
            <v>1</v>
          </cell>
        </row>
        <row r="14540">
          <cell r="B14540">
            <v>7588</v>
          </cell>
          <cell r="C14540" t="str">
            <v>AUTOMATICO DE BOIA SUPERIOR / INFERIOR, *15* A / 250 V</v>
          </cell>
          <cell r="D14540" t="str">
            <v>UN</v>
          </cell>
          <cell r="E14540">
            <v>1</v>
          </cell>
        </row>
        <row r="14541">
          <cell r="B14541">
            <v>72283</v>
          </cell>
          <cell r="C14541" t="str">
            <v>ABRIGO PARA HIDRANTE, 75X45X17CM, COM REGISTRO GLOBO ANGULAR 45º 2.1/2", ADAPTADOR STORZ 2.1/2", MANGUEIRA DE INCÊNDIO 15M, REDUÇÃO 2.1/2X1.1/2" E ESGUICHO EM LATÃO 1.1/2" - FORNECIMENTO E INSTALAÇÃO</v>
          </cell>
          <cell r="D14541" t="str">
            <v>UN</v>
          </cell>
          <cell r="E14541">
            <v>0</v>
          </cell>
        </row>
        <row r="14542">
          <cell r="B14542">
            <v>88267</v>
          </cell>
          <cell r="C14542" t="str">
            <v>ENCANADOR OU BOMBEIRO HIDRÁULICO COM ENCARGOS COMPLEMENTARES</v>
          </cell>
          <cell r="D14542" t="str">
            <v>H</v>
          </cell>
          <cell r="E14542">
            <v>3.5</v>
          </cell>
        </row>
        <row r="14543">
          <cell r="B14543">
            <v>88316</v>
          </cell>
          <cell r="C14543" t="str">
            <v>SERVENTE COM ENCARGOS COMPLEMENTARES</v>
          </cell>
          <cell r="D14543" t="str">
            <v>H</v>
          </cell>
          <cell r="E14543">
            <v>3.5</v>
          </cell>
        </row>
        <row r="14544">
          <cell r="B14544">
            <v>10521</v>
          </cell>
          <cell r="C14544" t="str">
            <v>CAIXA DE INCENDIO/ABRIGO PARA MANGUEIRA, DE EMBUTIR/INTERNA, COM 75 X 45 X 17 CM, EM CHAPA DE ACO, PORTA COM VENTILACAO, VISOR COM A INSCRICAO "INCENDIO", SUPORTE/CESTA INTERNA PARA A MANGUEIRA, PINTURA ELETROSTATICA VERMELHA</v>
          </cell>
          <cell r="D14544" t="str">
            <v>UN</v>
          </cell>
          <cell r="E14544">
            <v>1</v>
          </cell>
        </row>
        <row r="14545">
          <cell r="B14545">
            <v>10899</v>
          </cell>
          <cell r="C14545" t="str">
            <v>ADAPTADOR, EM LATAO, ENGATE RAPIDO 2 1/2" X ROSCA INTERNA 5 FIOS 2 1/2",  PARA INSTALACAO PREDIAL DE COMBATE A INCENDIO</v>
          </cell>
          <cell r="D14545" t="str">
            <v>UN</v>
          </cell>
          <cell r="E14545">
            <v>1</v>
          </cell>
        </row>
        <row r="14546">
          <cell r="B14546">
            <v>10902</v>
          </cell>
          <cell r="C14546" t="str">
            <v>ESGUICHO TIPO JATO SOLIDO, EM LATAO, ENGATE RAPIDO 1 1/2" X 13 MM, PARA MANGUEIRA EM INSTALACAO PREDIAL COMBATE A INCENDIO</v>
          </cell>
          <cell r="D14546" t="str">
            <v>UN</v>
          </cell>
          <cell r="E14546">
            <v>1</v>
          </cell>
        </row>
        <row r="14547">
          <cell r="B14547">
            <v>10904</v>
          </cell>
          <cell r="C14547" t="str">
            <v>REGISTRO OU VALVULA GLOBO ANGULAR DE LATAO, 45 GRAUS, D = 2 1/2", PARA HIDRANTES EM INSTALACAO PREDIAL DE INCENDIO</v>
          </cell>
          <cell r="D14547" t="str">
            <v>UN</v>
          </cell>
          <cell r="E14547">
            <v>1</v>
          </cell>
        </row>
        <row r="14548">
          <cell r="B14548">
            <v>20972</v>
          </cell>
          <cell r="C14548" t="str">
            <v>REDUCAO FIXA TIPO STORZ, ENGATE RAPIDO 2.1/2" X 1.1/2", EM LATAO, PARA INSTALACAO PREDIAL COMBATE A INCENDIO PREDIAL</v>
          </cell>
          <cell r="D14548" t="str">
            <v>UN</v>
          </cell>
          <cell r="E14548">
            <v>1</v>
          </cell>
        </row>
        <row r="14549">
          <cell r="B14549">
            <v>21029</v>
          </cell>
          <cell r="C14549" t="str">
            <v>MANGUEIRA DE INCENDIO, TIPO 1, DE 1 1/2", COMPRIMENTO = 15 M, TECIDO EM FIO DE POLIESTER E TUBO INTERNO EM BORRACHA SINTETICA, COM UNIOES ENGATE RAPIDO</v>
          </cell>
          <cell r="D14549" t="str">
            <v>UN</v>
          </cell>
          <cell r="E14549">
            <v>1</v>
          </cell>
        </row>
        <row r="14550">
          <cell r="B14550">
            <v>72284</v>
          </cell>
          <cell r="C14550" t="str">
            <v>ABRIGO PARA HIDRANTE, 90X60X17CM, COM REGISTRO GLOBO ANGULAR 45º 2.1/2", ADAPTADOR STORZ 2.1/2", MANGUEIRA DE INCÊNDIO 20M, REDUÇÃO 2.1/2X1.1/2" E ESGUICHO EM LATÃO 1.1/2" - FORNECIMENTO E INSTALAÇÃO</v>
          </cell>
          <cell r="D14550" t="str">
            <v>UN</v>
          </cell>
          <cell r="E14550">
            <v>0</v>
          </cell>
        </row>
        <row r="14551">
          <cell r="B14551">
            <v>88267</v>
          </cell>
          <cell r="C14551" t="str">
            <v>ENCANADOR OU BOMBEIRO HIDRÁULICO COM ENCARGOS COMPLEMENTARES</v>
          </cell>
          <cell r="D14551" t="str">
            <v>H</v>
          </cell>
          <cell r="E14551">
            <v>4</v>
          </cell>
        </row>
        <row r="14552">
          <cell r="B14552">
            <v>88316</v>
          </cell>
          <cell r="C14552" t="str">
            <v>SERVENTE COM ENCARGOS COMPLEMENTARES</v>
          </cell>
          <cell r="D14552" t="str">
            <v>H</v>
          </cell>
          <cell r="E14552">
            <v>4</v>
          </cell>
        </row>
        <row r="14553">
          <cell r="B14553">
            <v>10885</v>
          </cell>
          <cell r="C14553" t="str">
            <v>CAIXA DE INCENDIO/ABRIGO PARA MANGUEIRA, DE EMBUTIR/INTERNA, COM 90 X 60 X 17 CM, EM CHAPA DE ACO, PORTA COM VENTILACAO, VISOR COM A INSCRICAO "INCENDIO", SUPORTE/CESTA INTERNA PARA A MANGUEIRA, PINTURA ELETROSTATICA VERMELHA</v>
          </cell>
          <cell r="D14553" t="str">
            <v>UN</v>
          </cell>
          <cell r="E14553">
            <v>1</v>
          </cell>
        </row>
        <row r="14554">
          <cell r="B14554">
            <v>10899</v>
          </cell>
          <cell r="C14554" t="str">
            <v>ADAPTADOR, EM LATAO, ENGATE RAPIDO 2 1/2" X ROSCA INTERNA 5 FIOS 2 1/2",  PARA INSTALACAO PREDIAL DE COMBATE A INCENDIO</v>
          </cell>
          <cell r="D14554" t="str">
            <v>UN</v>
          </cell>
          <cell r="E14554">
            <v>1</v>
          </cell>
        </row>
        <row r="14555">
          <cell r="B14555">
            <v>10902</v>
          </cell>
          <cell r="C14555" t="str">
            <v>ESGUICHO TIPO JATO SOLIDO, EM LATAO, ENGATE RAPIDO 1 1/2" X 13 MM, PARA MANGUEIRA EM INSTALACAO PREDIAL COMBATE A INCENDIO</v>
          </cell>
          <cell r="D14555" t="str">
            <v>UN</v>
          </cell>
          <cell r="E14555">
            <v>1</v>
          </cell>
        </row>
        <row r="14556">
          <cell r="B14556">
            <v>10904</v>
          </cell>
          <cell r="C14556" t="str">
            <v>REGISTRO OU VALVULA GLOBO ANGULAR DE LATAO, 45 GRAUS, D = 2 1/2", PARA HIDRANTES EM INSTALACAO PREDIAL DE INCENDIO</v>
          </cell>
          <cell r="D14556" t="str">
            <v>UN</v>
          </cell>
          <cell r="E14556">
            <v>1</v>
          </cell>
        </row>
        <row r="14557">
          <cell r="B14557">
            <v>20972</v>
          </cell>
          <cell r="C14557" t="str">
            <v>REDUCAO FIXA TIPO STORZ, ENGATE RAPIDO 2.1/2" X 1.1/2", EM LATAO, PARA INSTALACAO PREDIAL COMBATE A INCENDIO PREDIAL</v>
          </cell>
          <cell r="D14557" t="str">
            <v>UN</v>
          </cell>
          <cell r="E14557">
            <v>1</v>
          </cell>
        </row>
        <row r="14558">
          <cell r="B14558">
            <v>21030</v>
          </cell>
          <cell r="C14558" t="str">
            <v>MANGUEIRA DE INCENDIO, TIPO 1, DE 1 1/2", COMPRIMENTO = 20 M, TECIDO EM FIO DE POLIESTER E TUBO INTERNO EM BORRACHA SINTETICA, COM UNIOES ENGATE RAPIDO</v>
          </cell>
          <cell r="D14558" t="str">
            <v>UN</v>
          </cell>
          <cell r="E14558">
            <v>1</v>
          </cell>
        </row>
        <row r="14559">
          <cell r="B14559">
            <v>72287</v>
          </cell>
          <cell r="C14559" t="str">
            <v>CAIXA DE INCÊNDIO 45X75X17CM - FORNECIMENTO E INSTALAÇÃO</v>
          </cell>
          <cell r="D14559" t="str">
            <v>UN</v>
          </cell>
          <cell r="E14559">
            <v>0</v>
          </cell>
        </row>
        <row r="14560">
          <cell r="B14560">
            <v>88267</v>
          </cell>
          <cell r="C14560" t="str">
            <v>ENCANADOR OU BOMBEIRO HIDRÁULICO COM ENCARGOS COMPLEMENTARES</v>
          </cell>
          <cell r="D14560" t="str">
            <v>H</v>
          </cell>
          <cell r="E14560">
            <v>0.5</v>
          </cell>
        </row>
        <row r="14561">
          <cell r="B14561">
            <v>88316</v>
          </cell>
          <cell r="C14561" t="str">
            <v>SERVENTE COM ENCARGOS COMPLEMENTARES</v>
          </cell>
          <cell r="D14561" t="str">
            <v>H</v>
          </cell>
          <cell r="E14561">
            <v>1</v>
          </cell>
        </row>
        <row r="14562">
          <cell r="B14562">
            <v>10521</v>
          </cell>
          <cell r="C14562" t="str">
            <v>CAIXA DE INCENDIO/ABRIGO PARA MANGUEIRA, DE EMBUTIR/INTERNA, COM 75 X 45 X 17 CM, EM CHAPA DE ACO, PORTA COM VENTILACAO, VISOR COM A INSCRICAO "INCENDIO", SUPORTE/CESTA INTERNA PARA A MANGUEIRA, PINTURA ELETROSTATICA VERMELHA</v>
          </cell>
          <cell r="D14562" t="str">
            <v>UN</v>
          </cell>
          <cell r="E14562">
            <v>1</v>
          </cell>
        </row>
        <row r="14563">
          <cell r="B14563">
            <v>72288</v>
          </cell>
          <cell r="C14563" t="str">
            <v>CAIXA DE INCÊNDIO 60X75X17CM - FORNECIMENTO E INSTALAÇÃO</v>
          </cell>
          <cell r="D14563" t="str">
            <v>UN</v>
          </cell>
          <cell r="E14563">
            <v>0</v>
          </cell>
        </row>
        <row r="14564">
          <cell r="B14564">
            <v>88267</v>
          </cell>
          <cell r="C14564" t="str">
            <v>ENCANADOR OU BOMBEIRO HIDRÁULICO COM ENCARGOS COMPLEMENTARES</v>
          </cell>
          <cell r="D14564" t="str">
            <v>H</v>
          </cell>
          <cell r="E14564">
            <v>1</v>
          </cell>
        </row>
        <row r="14565">
          <cell r="B14565">
            <v>88316</v>
          </cell>
          <cell r="C14565" t="str">
            <v>SERVENTE COM ENCARGOS COMPLEMENTARES</v>
          </cell>
          <cell r="D14565" t="str">
            <v>H</v>
          </cell>
          <cell r="E14565">
            <v>0.5</v>
          </cell>
        </row>
        <row r="14566">
          <cell r="B14566">
            <v>10885</v>
          </cell>
          <cell r="C14566" t="str">
            <v>CAIXA DE INCENDIO/ABRIGO PARA MANGUEIRA, DE EMBUTIR/INTERNA, COM 90 X 60 X 17 CM, EM CHAPA DE ACO, PORTA COM VENTILACAO, VISOR COM A INSCRICAO "INCENDIO", SUPORTE/CESTA INTERNA PARA A MANGUEIRA, PINTURA ELETROSTATICA VERMELHA</v>
          </cell>
          <cell r="D14566" t="str">
            <v>UN</v>
          </cell>
          <cell r="E14566">
            <v>1</v>
          </cell>
        </row>
        <row r="14567">
          <cell r="B14567">
            <v>72553</v>
          </cell>
          <cell r="C14567" t="str">
            <v>EXTINTOR DE PQS 4KG - FORNECIMENTO E INSTALACAO</v>
          </cell>
          <cell r="D14567" t="str">
            <v>UN</v>
          </cell>
          <cell r="E14567">
            <v>0</v>
          </cell>
        </row>
        <row r="14568">
          <cell r="B14568">
            <v>88267</v>
          </cell>
          <cell r="C14568" t="str">
            <v>ENCANADOR OU BOMBEIRO HIDRÁULICO COM ENCARGOS COMPLEMENTARES</v>
          </cell>
          <cell r="D14568" t="str">
            <v>H</v>
          </cell>
          <cell r="E14568">
            <v>0.3</v>
          </cell>
        </row>
        <row r="14569">
          <cell r="B14569">
            <v>88316</v>
          </cell>
          <cell r="C14569" t="str">
            <v>SERVENTE COM ENCARGOS COMPLEMENTARES</v>
          </cell>
          <cell r="D14569" t="str">
            <v>H</v>
          </cell>
          <cell r="E14569">
            <v>0.3</v>
          </cell>
        </row>
        <row r="14570">
          <cell r="B14570">
            <v>4350</v>
          </cell>
          <cell r="C14570" t="str">
            <v>BUCHA DE NYLON, DIAMETRO DO FURO 8 MM, COMPRIMENTO 40 MM, COM PARAFUSO DE ROSCA SOBERBA, CABECA CHATA, FENDA SIMPLES, 4,8 X 50 MM</v>
          </cell>
          <cell r="D14570" t="str">
            <v>UN</v>
          </cell>
          <cell r="E14570">
            <v>1</v>
          </cell>
        </row>
        <row r="14571">
          <cell r="B14571">
            <v>10891</v>
          </cell>
          <cell r="C14571" t="str">
            <v>EXTINTOR DE INCENDIO PORTATIL COM CARGA DE PO QUIMICO SECO (PQS) DE 4 KG, CLASSE BC</v>
          </cell>
          <cell r="D14571" t="str">
            <v>UN</v>
          </cell>
          <cell r="E14571">
            <v>1</v>
          </cell>
        </row>
        <row r="14572">
          <cell r="B14572">
            <v>72554</v>
          </cell>
          <cell r="C14572" t="str">
            <v>EXTINTOR DE CO2 6KG - FORNECIMENTO E INSTALACAO</v>
          </cell>
          <cell r="D14572" t="str">
            <v>UN</v>
          </cell>
          <cell r="E14572">
            <v>0</v>
          </cell>
        </row>
        <row r="14573">
          <cell r="B14573">
            <v>88267</v>
          </cell>
          <cell r="C14573" t="str">
            <v>ENCANADOR OU BOMBEIRO HIDRÁULICO COM ENCARGOS COMPLEMENTARES</v>
          </cell>
          <cell r="D14573" t="str">
            <v>H</v>
          </cell>
          <cell r="E14573">
            <v>0.3</v>
          </cell>
        </row>
        <row r="14574">
          <cell r="B14574">
            <v>88316</v>
          </cell>
          <cell r="C14574" t="str">
            <v>SERVENTE COM ENCARGOS COMPLEMENTARES</v>
          </cell>
          <cell r="D14574" t="str">
            <v>H</v>
          </cell>
          <cell r="E14574">
            <v>0.3</v>
          </cell>
        </row>
        <row r="14575">
          <cell r="B14575">
            <v>4350</v>
          </cell>
          <cell r="C14575" t="str">
            <v>BUCHA DE NYLON, DIAMETRO DO FURO 8 MM, COMPRIMENTO 40 MM, COM PARAFUSO DE ROSCA SOBERBA, CABECA CHATA, FENDA SIMPLES, 4,8 X 50 MM</v>
          </cell>
          <cell r="D14575" t="str">
            <v>UN</v>
          </cell>
          <cell r="E14575">
            <v>1</v>
          </cell>
        </row>
        <row r="14576">
          <cell r="B14576">
            <v>10889</v>
          </cell>
          <cell r="C14576" t="str">
            <v>EXTINTOR DE INCENDIO PORTATIL COM CARGA DE GAS CARBONICO CO2 DE 6 KG, CLASSE BC</v>
          </cell>
          <cell r="D14576" t="str">
            <v>UN</v>
          </cell>
          <cell r="E14576">
            <v>1</v>
          </cell>
        </row>
        <row r="14577">
          <cell r="B14577" t="str">
            <v>73775/1</v>
          </cell>
          <cell r="C14577" t="str">
            <v>EXTINTOR INCENDIO TP PO QUIMICO 4KG FORNECIMENTO E COLOCACAO</v>
          </cell>
          <cell r="D14577" t="str">
            <v>UN</v>
          </cell>
          <cell r="E14577">
            <v>0</v>
          </cell>
        </row>
        <row r="14578">
          <cell r="B14578">
            <v>88309</v>
          </cell>
          <cell r="C14578" t="str">
            <v>PEDREIRO COM ENCARGOS COMPLEMENTARES</v>
          </cell>
          <cell r="D14578" t="str">
            <v>H</v>
          </cell>
          <cell r="E14578">
            <v>0.5</v>
          </cell>
        </row>
        <row r="14579">
          <cell r="B14579">
            <v>88316</v>
          </cell>
          <cell r="C14579" t="str">
            <v>SERVENTE COM ENCARGOS COMPLEMENTARES</v>
          </cell>
          <cell r="D14579" t="str">
            <v>H</v>
          </cell>
          <cell r="E14579">
            <v>0.5</v>
          </cell>
        </row>
        <row r="14580">
          <cell r="B14580">
            <v>10891</v>
          </cell>
          <cell r="C14580" t="str">
            <v>EXTINTOR DE INCENDIO PORTATIL COM CARGA DE PO QUIMICO SECO (PQS) DE 4 KG, CLASSE BC</v>
          </cell>
          <cell r="D14580" t="str">
            <v>UN</v>
          </cell>
          <cell r="E14580">
            <v>1</v>
          </cell>
        </row>
        <row r="14581">
          <cell r="B14581" t="str">
            <v>73775/2</v>
          </cell>
          <cell r="C14581" t="str">
            <v>EXTINTOR INCENDIO AGUA-PRESSURIZADA 10L INCL SUPORTE PAREDE CARGA     COMPLETA FORNECIMENTO E COLOCACAO</v>
          </cell>
          <cell r="D14581" t="str">
            <v>UN</v>
          </cell>
          <cell r="E14581">
            <v>0</v>
          </cell>
        </row>
        <row r="14582">
          <cell r="B14582">
            <v>88309</v>
          </cell>
          <cell r="C14582" t="str">
            <v>PEDREIRO COM ENCARGOS COMPLEMENTARES</v>
          </cell>
          <cell r="D14582" t="str">
            <v>H</v>
          </cell>
          <cell r="E14582">
            <v>0.5</v>
          </cell>
        </row>
        <row r="14583">
          <cell r="B14583">
            <v>88316</v>
          </cell>
          <cell r="C14583" t="str">
            <v>SERVENTE COM ENCARGOS COMPLEMENTARES</v>
          </cell>
          <cell r="D14583" t="str">
            <v>H</v>
          </cell>
          <cell r="E14583">
            <v>0.5</v>
          </cell>
        </row>
        <row r="14584">
          <cell r="B14584">
            <v>10886</v>
          </cell>
          <cell r="C14584" t="str">
            <v>EXTINTOR DE INCENDIO PORTATIL COM CARGA DE AGUA PRESSURIZADA DE 10 L, CLASSE A</v>
          </cell>
          <cell r="D14584" t="str">
            <v>UN</v>
          </cell>
          <cell r="E14584">
            <v>1</v>
          </cell>
        </row>
        <row r="14585">
          <cell r="B14585">
            <v>83633</v>
          </cell>
          <cell r="C14585" t="str">
            <v>HIDRANTE SUBTERRANEO FERRO FUNDIDO C/ CURVA LONGA E CAIXA DN=75MM</v>
          </cell>
          <cell r="D14585" t="str">
            <v>UN</v>
          </cell>
          <cell r="E14585">
            <v>0</v>
          </cell>
        </row>
        <row r="14586">
          <cell r="B14586">
            <v>88248</v>
          </cell>
          <cell r="C14586" t="str">
            <v>AUXILIAR DE ENCANADOR OU BOMBEIRO HIDRÁULICO COM ENCARGOS COMPLEMENTARES</v>
          </cell>
          <cell r="D14586" t="str">
            <v>H</v>
          </cell>
          <cell r="E14586">
            <v>1.1499999999999999</v>
          </cell>
        </row>
        <row r="14587">
          <cell r="B14587">
            <v>88267</v>
          </cell>
          <cell r="C14587" t="str">
            <v>ENCANADOR OU BOMBEIRO HIDRÁULICO COM ENCARGOS COMPLEMENTARES</v>
          </cell>
          <cell r="D14587" t="str">
            <v>H</v>
          </cell>
          <cell r="E14587">
            <v>1.1499999999999999</v>
          </cell>
        </row>
        <row r="14588">
          <cell r="B14588">
            <v>3148</v>
          </cell>
          <cell r="C14588" t="str">
            <v>FITA VEDA ROSCA EM ROLOS DE 18 MM X 50 M (L X C)</v>
          </cell>
          <cell r="D14588" t="str">
            <v>UN</v>
          </cell>
          <cell r="E14588">
            <v>2.8000000000000001E-2</v>
          </cell>
        </row>
        <row r="14589">
          <cell r="B14589">
            <v>10924</v>
          </cell>
          <cell r="C14589" t="str">
            <v>HIDRANTE SUBTERRANEO, EM FERRO FUNDIDO, COM CURVA LONGA E CAIXA, DN 75 MM</v>
          </cell>
          <cell r="D14589" t="str">
            <v>UN</v>
          </cell>
          <cell r="E14589">
            <v>1</v>
          </cell>
        </row>
        <row r="14590">
          <cell r="B14590">
            <v>83634</v>
          </cell>
          <cell r="C14590" t="str">
            <v>EXTINTOR INCENDIO TP GAS CARBONICO 4KG COMPLETO - FORNECIMENTO E INSTALACAO</v>
          </cell>
          <cell r="D14590" t="str">
            <v>UN</v>
          </cell>
          <cell r="E14590">
            <v>0</v>
          </cell>
        </row>
        <row r="14591">
          <cell r="B14591">
            <v>88309</v>
          </cell>
          <cell r="C14591" t="str">
            <v>PEDREIRO COM ENCARGOS COMPLEMENTARES</v>
          </cell>
          <cell r="D14591" t="str">
            <v>H</v>
          </cell>
          <cell r="E14591">
            <v>0.5</v>
          </cell>
        </row>
        <row r="14592">
          <cell r="B14592">
            <v>88316</v>
          </cell>
          <cell r="C14592" t="str">
            <v>SERVENTE COM ENCARGOS COMPLEMENTARES</v>
          </cell>
          <cell r="D14592" t="str">
            <v>H</v>
          </cell>
          <cell r="E14592">
            <v>0.5</v>
          </cell>
        </row>
        <row r="14593">
          <cell r="B14593">
            <v>10888</v>
          </cell>
          <cell r="C14593" t="str">
            <v>EXTINTOR DE INCENDIO PORTATIL COM CARGA DE GAS CARBONICO CO2 DE 4 KG, CLASSE BC</v>
          </cell>
          <cell r="D14593" t="str">
            <v>UN</v>
          </cell>
          <cell r="E14593">
            <v>1</v>
          </cell>
        </row>
        <row r="14594">
          <cell r="B14594">
            <v>83635</v>
          </cell>
          <cell r="C14594" t="str">
            <v>EXTINTOR INCENDIO TP PO QUIMICO 6KG - FORNECIMENTO E INSTALACAO</v>
          </cell>
          <cell r="D14594" t="str">
            <v>UN</v>
          </cell>
          <cell r="E14594">
            <v>0</v>
          </cell>
        </row>
        <row r="14595">
          <cell r="B14595">
            <v>88309</v>
          </cell>
          <cell r="C14595" t="str">
            <v>PEDREIRO COM ENCARGOS COMPLEMENTARES</v>
          </cell>
          <cell r="D14595" t="str">
            <v>H</v>
          </cell>
          <cell r="E14595">
            <v>0.5</v>
          </cell>
        </row>
        <row r="14596">
          <cell r="B14596">
            <v>88316</v>
          </cell>
          <cell r="C14596" t="str">
            <v>SERVENTE COM ENCARGOS COMPLEMENTARES</v>
          </cell>
          <cell r="D14596" t="str">
            <v>H</v>
          </cell>
          <cell r="E14596">
            <v>0.5</v>
          </cell>
        </row>
        <row r="14597">
          <cell r="B14597">
            <v>10892</v>
          </cell>
          <cell r="C14597" t="str">
            <v>EXTINTOR DE INCENDIO PORTATIL COM CARGA DE PO QUIMICO SECO (PQS) DE 6 KG, CLASSE BC</v>
          </cell>
          <cell r="D14597" t="str">
            <v>UN</v>
          </cell>
          <cell r="E14597">
            <v>1</v>
          </cell>
        </row>
        <row r="14598">
          <cell r="B14598">
            <v>72337</v>
          </cell>
          <cell r="C14598" t="str">
            <v>TOMADA PARA TELEFONE DE 4 POLOS PADRAO TELEBRAS - FORNECIMENTO E INSTALACAO</v>
          </cell>
          <cell r="D14598" t="str">
            <v>UN</v>
          </cell>
          <cell r="E14598">
            <v>0</v>
          </cell>
        </row>
        <row r="14599">
          <cell r="B14599">
            <v>88247</v>
          </cell>
          <cell r="C14599" t="str">
            <v>AUXILIAR DE ELETRICISTA COM ENCARGOS COMPLEMENTARES</v>
          </cell>
          <cell r="D14599" t="str">
            <v>H</v>
          </cell>
          <cell r="E14599">
            <v>0.25</v>
          </cell>
        </row>
        <row r="14600">
          <cell r="B14600">
            <v>88264</v>
          </cell>
          <cell r="C14600" t="str">
            <v>ELETRICISTA COM ENCARGOS COMPLEMENTARES</v>
          </cell>
          <cell r="D14600" t="str">
            <v>H</v>
          </cell>
          <cell r="E14600">
            <v>0.25</v>
          </cell>
        </row>
        <row r="14601">
          <cell r="B14601">
            <v>7527</v>
          </cell>
          <cell r="C14601" t="str">
            <v>!EM PROCESSO DE DESATIVACAO! TOMADA TELEFONE 4P TELEBRAS S/PLACA PIAL OU SIMILAR</v>
          </cell>
          <cell r="D14601" t="str">
            <v>UN</v>
          </cell>
          <cell r="E14601">
            <v>1</v>
          </cell>
        </row>
        <row r="14602">
          <cell r="B14602">
            <v>73688</v>
          </cell>
          <cell r="C14602" t="str">
            <v>CABO TELEFONICO CTP-APL-50, 30 PARES (USO EXTERNO) - FORNECIMENTO E INSTALACAO</v>
          </cell>
          <cell r="D14602" t="str">
            <v>M</v>
          </cell>
          <cell r="E14602">
            <v>0</v>
          </cell>
        </row>
        <row r="14603">
          <cell r="B14603">
            <v>88247</v>
          </cell>
          <cell r="C14603" t="str">
            <v>AUXILIAR DE ELETRICISTA COM ENCARGOS COMPLEMENTARES</v>
          </cell>
          <cell r="D14603" t="str">
            <v>H</v>
          </cell>
          <cell r="E14603">
            <v>0.155</v>
          </cell>
        </row>
        <row r="14604">
          <cell r="B14604">
            <v>88264</v>
          </cell>
          <cell r="C14604" t="str">
            <v>ELETRICISTA COM ENCARGOS COMPLEMENTARES</v>
          </cell>
          <cell r="D14604" t="str">
            <v>H</v>
          </cell>
          <cell r="E14604">
            <v>0.155</v>
          </cell>
        </row>
        <row r="14605">
          <cell r="B14605">
            <v>11918</v>
          </cell>
          <cell r="C14605" t="str">
            <v>CABO TELEFONICO CTP - APL - 50, 30 PARES, USO EXTERNO</v>
          </cell>
          <cell r="D14605" t="str">
            <v>M</v>
          </cell>
          <cell r="E14605">
            <v>1</v>
          </cell>
        </row>
        <row r="14606">
          <cell r="B14606">
            <v>73689</v>
          </cell>
          <cell r="C14606" t="str">
            <v>CABO TELEFONICO CTP-APL-50, 20 PARES (USO EXTERNO) - FORNECIMENTO E INSTALACAO</v>
          </cell>
          <cell r="D14606" t="str">
            <v>M</v>
          </cell>
          <cell r="E14606">
            <v>0</v>
          </cell>
        </row>
        <row r="14607">
          <cell r="B14607">
            <v>88247</v>
          </cell>
          <cell r="C14607" t="str">
            <v>AUXILIAR DE ELETRICISTA COM ENCARGOS COMPLEMENTARES</v>
          </cell>
          <cell r="D14607" t="str">
            <v>H</v>
          </cell>
          <cell r="E14607">
            <v>0.105</v>
          </cell>
        </row>
        <row r="14608">
          <cell r="B14608">
            <v>88264</v>
          </cell>
          <cell r="C14608" t="str">
            <v>ELETRICISTA COM ENCARGOS COMPLEMENTARES</v>
          </cell>
          <cell r="D14608" t="str">
            <v>H</v>
          </cell>
          <cell r="E14608">
            <v>0.105</v>
          </cell>
        </row>
        <row r="14609">
          <cell r="B14609">
            <v>11917</v>
          </cell>
          <cell r="C14609" t="str">
            <v>CABO TELEFONICO CTP - APL - 50, 20 PARES, USO EXTERNO</v>
          </cell>
          <cell r="D14609" t="str">
            <v>M</v>
          </cell>
          <cell r="E14609">
            <v>1</v>
          </cell>
        </row>
        <row r="14610">
          <cell r="B14610">
            <v>73690</v>
          </cell>
          <cell r="C14610" t="str">
            <v>CABO TELEFONICO CTP-APL-50, 10 PARES (USO EXTERNO) - FORNECIMENTO E INSTALACAO</v>
          </cell>
          <cell r="D14610" t="str">
            <v>M</v>
          </cell>
          <cell r="E14610">
            <v>0</v>
          </cell>
        </row>
        <row r="14611">
          <cell r="B14611">
            <v>88247</v>
          </cell>
          <cell r="C14611" t="str">
            <v>AUXILIAR DE ELETRICISTA COM ENCARGOS COMPLEMENTARES</v>
          </cell>
          <cell r="D14611" t="str">
            <v>H</v>
          </cell>
          <cell r="E14611">
            <v>8.5000000000000006E-2</v>
          </cell>
        </row>
        <row r="14612">
          <cell r="B14612">
            <v>88264</v>
          </cell>
          <cell r="C14612" t="str">
            <v>ELETRICISTA COM ENCARGOS COMPLEMENTARES</v>
          </cell>
          <cell r="D14612" t="str">
            <v>H</v>
          </cell>
          <cell r="E14612">
            <v>8.5000000000000006E-2</v>
          </cell>
        </row>
        <row r="14613">
          <cell r="B14613">
            <v>11916</v>
          </cell>
          <cell r="C14613" t="str">
            <v>CABO TELEFONICO CTP - APL - 50, 10 PARES, USO EXTERNO</v>
          </cell>
          <cell r="D14613" t="str">
            <v>M</v>
          </cell>
          <cell r="E14613">
            <v>1</v>
          </cell>
        </row>
        <row r="14614">
          <cell r="B14614" t="str">
            <v>73749/1</v>
          </cell>
          <cell r="C14614" t="str">
            <v>CAIXA ENTERRADA PARA INSTALACOES TELEFONICAS TIPO R1 0,60X0,35X0,50M EM BLOCOS DE CONCRETO ESTRUTURAL</v>
          </cell>
          <cell r="D14614" t="str">
            <v>UN</v>
          </cell>
          <cell r="E14614">
            <v>0</v>
          </cell>
        </row>
        <row r="14615">
          <cell r="B14615">
            <v>87447</v>
          </cell>
          <cell r="C14615" t="str">
            <v>ALVENARIA DE VEDAÇÃO DE BLOCOS VAZADOS DE CONCRETO DE 9X19X39CM (ESPESSURA 9CM) DE PAREDES COM ÁREA LÍQUIDA MENOR QUE 6M² SEM VÃOS E ARGAMASSA DE ASSENTAMENTO COM PREPARO EM BETONEIRA. AF_06/2014</v>
          </cell>
          <cell r="D14615" t="str">
            <v>M2</v>
          </cell>
          <cell r="E14615">
            <v>1.1499999999999999</v>
          </cell>
        </row>
        <row r="14616">
          <cell r="B14616">
            <v>87545</v>
          </cell>
          <cell r="C14616" t="str">
            <v>EMBOÇO, PARA RECEBIMENTO DE CERÂMICA, EM ARGAMASSA TRAÇO 1:2:8, PREPARO MECÂNICO COM BETONEIRA 400L, APLICADO MANUALMENTE EM FACES INTERNAS DE PAREDES, PARA AMBIENTE COM ÁREA MENOR QUE 5M2, ESPESSURA DE 10MM, COM EXECUÇÃO DE TALISCAS. AF_06/2014</v>
          </cell>
          <cell r="D14616" t="str">
            <v>M2</v>
          </cell>
          <cell r="E14616">
            <v>0.95</v>
          </cell>
        </row>
        <row r="14617">
          <cell r="B14617">
            <v>87879</v>
          </cell>
          <cell r="C14617" t="str">
            <v>CHAPISCO APLICADO EM ALVENARIAS E ESTRUTURAS DE CONCRETO INTERNAS, COM COLHER DE PEDREIRO.  ARGAMASSA TRAÇO 1:3 COM PREPARO EM BETONEIRA 400L. AF_06/2014</v>
          </cell>
          <cell r="D14617" t="str">
            <v>M2</v>
          </cell>
          <cell r="E14617">
            <v>0.95</v>
          </cell>
        </row>
        <row r="14618">
          <cell r="B14618">
            <v>88245</v>
          </cell>
          <cell r="C14618" t="str">
            <v>ARMADOR COM ENCARGOS COMPLEMENTARES</v>
          </cell>
          <cell r="D14618" t="str">
            <v>H</v>
          </cell>
          <cell r="E14618">
            <v>0.2</v>
          </cell>
        </row>
        <row r="14619">
          <cell r="B14619">
            <v>88309</v>
          </cell>
          <cell r="C14619" t="str">
            <v>PEDREIRO COM ENCARGOS COMPLEMENTARES</v>
          </cell>
          <cell r="D14619" t="str">
            <v>H</v>
          </cell>
          <cell r="E14619">
            <v>0.92</v>
          </cell>
        </row>
        <row r="14620">
          <cell r="B14620">
            <v>88316</v>
          </cell>
          <cell r="C14620" t="str">
            <v>SERVENTE COM ENCARGOS COMPLEMENTARES</v>
          </cell>
          <cell r="D14620" t="str">
            <v>H</v>
          </cell>
          <cell r="E14620">
            <v>0.92</v>
          </cell>
        </row>
        <row r="14621">
          <cell r="B14621">
            <v>92410</v>
          </cell>
          <cell r="C14621" t="str">
            <v>MONTAGEM E DESMONTAGEM DE FÔRMA DE PILARES RETANGULARES E ESTRUTURAS SIMILARES COM ÁREA MÉDIA DAS SEÇÕES MENOR OU IGUAL A 0,25 M², PÉ-DIREITO SIMPLES, EM MADEIRA SERRADA, 2 UTILIZAÇÕES. AF_12/2015</v>
          </cell>
          <cell r="D14621" t="str">
            <v>M2</v>
          </cell>
          <cell r="E14621">
            <v>0.14000000000000001</v>
          </cell>
        </row>
        <row r="14622">
          <cell r="B14622">
            <v>94962</v>
          </cell>
          <cell r="C14622" t="str">
            <v>CONCRETO MAGRO PARA LASTRO, TRAÇO 1:4,5:4,5 (CIMENTO/ AREIA MÉDIA/ BRITA 1)  - PREPARO MECÂNICO COM BETONEIRA 400 L. AF_07/2016</v>
          </cell>
          <cell r="D14622" t="str">
            <v>M3</v>
          </cell>
          <cell r="E14622">
            <v>3.7999999999999999E-2</v>
          </cell>
        </row>
        <row r="14623">
          <cell r="B14623">
            <v>94969</v>
          </cell>
          <cell r="C14623" t="str">
            <v>CONCRETO FCK = 15MPA, TRAÇO 1:3,4:3,5 (CIMENTO/ AREIA MÉDIA/ BRITA 1)  - PREPARO MECÂNICO COM BETONEIRA 600 L. AF_07/2016</v>
          </cell>
          <cell r="D14623" t="str">
            <v>M3</v>
          </cell>
          <cell r="E14623">
            <v>2.1999999999999999E-2</v>
          </cell>
        </row>
        <row r="14624">
          <cell r="B14624">
            <v>94970</v>
          </cell>
          <cell r="C14624" t="str">
            <v>CONCRETO FCK = 20MPA, TRAÇO 1:2,7:3 (CIMENTO/ AREIA MÉDIA/ BRITA 1)  - PREPARO MECÂNICO COM BETONEIRA 600 L. AF_07/2016</v>
          </cell>
          <cell r="D14624" t="str">
            <v>M3</v>
          </cell>
          <cell r="E14624">
            <v>4.5999999999999999E-2</v>
          </cell>
        </row>
        <row r="14625">
          <cell r="B14625">
            <v>32</v>
          </cell>
          <cell r="C14625" t="str">
            <v>ACO CA-50, 6,3 MM, VERGALHAO</v>
          </cell>
          <cell r="D14625" t="str">
            <v>KG</v>
          </cell>
          <cell r="E14625">
            <v>3.78</v>
          </cell>
        </row>
        <row r="14626">
          <cell r="B14626">
            <v>337</v>
          </cell>
          <cell r="C14626" t="str">
            <v>ARAME RECOZIDO 18 BWG, 1,25 MM (0,01 KG/M)</v>
          </cell>
          <cell r="D14626" t="str">
            <v>KG</v>
          </cell>
          <cell r="E14626">
            <v>0.113</v>
          </cell>
        </row>
        <row r="14627">
          <cell r="B14627" t="str">
            <v>73749/2</v>
          </cell>
          <cell r="C14627" t="str">
            <v>CAIXA ENTERRADA PARA INSTALACOES TELEFONICAS TIPO R2 1,07X0,52X0,50M EM BLOCOS DE CONCRETO ESTRUTURAL</v>
          </cell>
          <cell r="D14627" t="str">
            <v>UN</v>
          </cell>
          <cell r="E14627">
            <v>0</v>
          </cell>
        </row>
        <row r="14628">
          <cell r="B14628">
            <v>87447</v>
          </cell>
          <cell r="C14628" t="str">
            <v>ALVENARIA DE VEDAÇÃO DE BLOCOS VAZADOS DE CONCRETO DE 9X19X39CM (ESPESSURA 9CM) DE PAREDES COM ÁREA LÍQUIDA MENOR QUE 6M² SEM VÃOS E ARGAMASSA DE ASSENTAMENTO COM PREPARO EM BETONEIRA. AF_06/2014</v>
          </cell>
          <cell r="D14628" t="str">
            <v>M2</v>
          </cell>
          <cell r="E14628">
            <v>1.79</v>
          </cell>
        </row>
        <row r="14629">
          <cell r="B14629">
            <v>87545</v>
          </cell>
          <cell r="C14629" t="str">
            <v>EMBOÇO, PARA RECEBIMENTO DE CERÂMICA, EM ARGAMASSA TRAÇO 1:2:8, PREPARO MECÂNICO COM BETONEIRA 400L, APLICADO MANUALMENTE EM FACES INTERNAS DE PAREDES, PARA AMBIENTE COM ÁREA MENOR QUE 5M2, ESPESSURA DE 10MM, COM EXECUÇÃO DE TALISCAS. AF_06/2014</v>
          </cell>
          <cell r="D14629" t="str">
            <v>M2</v>
          </cell>
          <cell r="E14629">
            <v>1.59</v>
          </cell>
        </row>
        <row r="14630">
          <cell r="B14630">
            <v>87879</v>
          </cell>
          <cell r="C14630" t="str">
            <v>CHAPISCO APLICADO EM ALVENARIAS E ESTRUTURAS DE CONCRETO INTERNAS, COM COLHER DE PEDREIRO.  ARGAMASSA TRAÇO 1:3 COM PREPARO EM BETONEIRA 400L. AF_06/2014</v>
          </cell>
          <cell r="D14630" t="str">
            <v>M2</v>
          </cell>
          <cell r="E14630">
            <v>1.59</v>
          </cell>
        </row>
        <row r="14631">
          <cell r="B14631">
            <v>88245</v>
          </cell>
          <cell r="C14631" t="str">
            <v>ARMADOR COM ENCARGOS COMPLEMENTARES</v>
          </cell>
          <cell r="D14631" t="str">
            <v>H</v>
          </cell>
          <cell r="E14631">
            <v>0.4</v>
          </cell>
        </row>
        <row r="14632">
          <cell r="B14632">
            <v>88309</v>
          </cell>
          <cell r="C14632" t="str">
            <v>PEDREIRO COM ENCARGOS COMPLEMENTARES</v>
          </cell>
          <cell r="D14632" t="str">
            <v>H</v>
          </cell>
          <cell r="E14632">
            <v>1.43</v>
          </cell>
        </row>
        <row r="14633">
          <cell r="B14633">
            <v>88316</v>
          </cell>
          <cell r="C14633" t="str">
            <v>SERVENTE COM ENCARGOS COMPLEMENTARES</v>
          </cell>
          <cell r="D14633" t="str">
            <v>H</v>
          </cell>
          <cell r="E14633">
            <v>1.43</v>
          </cell>
        </row>
        <row r="14634">
          <cell r="B14634">
            <v>92411</v>
          </cell>
          <cell r="C14634" t="str">
            <v>MONTAGEM E DESMONTAGEM DE FÔRMA DE PILARES RETANGULARES E ESTRUTURAS SIMILARES COM ÁREA MÉDIA DAS SEÇÕES MAIOR QUE 0,25 M², PÉ-DIREITO SIMPLES, EM MADEIRA SERRADA, 2 UTILIZAÇÕES. AF_12/2015</v>
          </cell>
          <cell r="D14634" t="str">
            <v>M2</v>
          </cell>
          <cell r="E14634">
            <v>0.32</v>
          </cell>
        </row>
        <row r="14635">
          <cell r="B14635">
            <v>94962</v>
          </cell>
          <cell r="C14635" t="str">
            <v>CONCRETO MAGRO PARA LASTRO, TRAÇO 1:4,5:4,5 (CIMENTO/ AREIA MÉDIA/ BRITA 1)  - PREPARO MECÂNICO COM BETONEIRA 400 L. AF_07/2016</v>
          </cell>
          <cell r="D14635" t="str">
            <v>M3</v>
          </cell>
          <cell r="E14635">
            <v>0.108</v>
          </cell>
        </row>
        <row r="14636">
          <cell r="B14636">
            <v>94969</v>
          </cell>
          <cell r="C14636" t="str">
            <v>CONCRETO FCK = 15MPA, TRAÇO 1:3,4:3,5 (CIMENTO/ AREIA MÉDIA/ BRITA 1)  - PREPARO MECÂNICO COM BETONEIRA 600 L. AF_07/2016</v>
          </cell>
          <cell r="D14636" t="str">
            <v>M3</v>
          </cell>
          <cell r="E14636">
            <v>7.2999999999999995E-2</v>
          </cell>
        </row>
        <row r="14637">
          <cell r="B14637">
            <v>94970</v>
          </cell>
          <cell r="C14637" t="str">
            <v>CONCRETO FCK = 20MPA, TRAÇO 1:2,7:3 (CIMENTO/ AREIA MÉDIA/ BRITA 1)  - PREPARO MECÂNICO COM BETONEIRA 600 L. AF_07/2016</v>
          </cell>
          <cell r="D14637" t="str">
            <v>M3</v>
          </cell>
          <cell r="E14637">
            <v>7.1599999999999997E-2</v>
          </cell>
        </row>
        <row r="14638">
          <cell r="B14638">
            <v>32</v>
          </cell>
          <cell r="C14638" t="str">
            <v>ACO CA-50, 6,3 MM, VERGALHAO</v>
          </cell>
          <cell r="D14638" t="str">
            <v>KG</v>
          </cell>
          <cell r="E14638">
            <v>8.0299999999999994</v>
          </cell>
        </row>
        <row r="14639">
          <cell r="B14639">
            <v>337</v>
          </cell>
          <cell r="C14639" t="str">
            <v>ARAME RECOZIDO 18 BWG, 1,25 MM (0,01 KG/M)</v>
          </cell>
          <cell r="D14639" t="str">
            <v>KG</v>
          </cell>
          <cell r="E14639">
            <v>0.24099999999999999</v>
          </cell>
        </row>
        <row r="14640">
          <cell r="B14640" t="str">
            <v>73749/3</v>
          </cell>
          <cell r="C14640" t="str">
            <v>CAIXA ENTERRADA PARA INSTALACOES TELEFONICAS TIPO R3 1,30X1,20X1,20M EM BLOCOS DE CONCRETO ESTRUTURAL</v>
          </cell>
          <cell r="D14640" t="str">
            <v>UN</v>
          </cell>
          <cell r="E14640">
            <v>0</v>
          </cell>
        </row>
        <row r="14641">
          <cell r="B14641">
            <v>87447</v>
          </cell>
          <cell r="C14641" t="str">
            <v>ALVENARIA DE VEDAÇÃO DE BLOCOS VAZADOS DE CONCRETO DE 9X19X39CM (ESPESSURA 9CM) DE PAREDES COM ÁREA LÍQUIDA MENOR QUE 6M² SEM VÃOS E ARGAMASSA DE ASSENTAMENTO COM PREPARO EM BETONEIRA. AF_06/2014</v>
          </cell>
          <cell r="D14641" t="str">
            <v>M2</v>
          </cell>
          <cell r="E14641">
            <v>7.02</v>
          </cell>
        </row>
        <row r="14642">
          <cell r="B14642">
            <v>87545</v>
          </cell>
          <cell r="C14642" t="str">
            <v>EMBOÇO, PARA RECEBIMENTO DE CERÂMICA, EM ARGAMASSA TRAÇO 1:2:8, PREPARO MECÂNICO COM BETONEIRA 400L, APLICADO MANUALMENTE EM FACES INTERNAS DE PAREDES, PARA AMBIENTE COM ÁREA MENOR QUE 5M2, ESPESSURA DE 10MM, COM EXECUÇÃO DE TALISCAS. AF_06/2014</v>
          </cell>
          <cell r="D14642" t="str">
            <v>M2</v>
          </cell>
          <cell r="E14642">
            <v>6.5</v>
          </cell>
        </row>
        <row r="14643">
          <cell r="B14643">
            <v>87879</v>
          </cell>
          <cell r="C14643" t="str">
            <v>CHAPISCO APLICADO EM ALVENARIAS E ESTRUTURAS DE CONCRETO INTERNAS, COM COLHER DE PEDREIRO.  ARGAMASSA TRAÇO 1:3 COM PREPARO EM BETONEIRA 400L. AF_06/2014</v>
          </cell>
          <cell r="D14643" t="str">
            <v>M2</v>
          </cell>
          <cell r="E14643">
            <v>6.5</v>
          </cell>
        </row>
        <row r="14644">
          <cell r="B14644">
            <v>88245</v>
          </cell>
          <cell r="C14644" t="str">
            <v>ARMADOR COM ENCARGOS COMPLEMENTARES</v>
          </cell>
          <cell r="D14644" t="str">
            <v>H</v>
          </cell>
          <cell r="E14644">
            <v>0.9</v>
          </cell>
        </row>
        <row r="14645">
          <cell r="B14645">
            <v>88309</v>
          </cell>
          <cell r="C14645" t="str">
            <v>PEDREIRO COM ENCARGOS COMPLEMENTARES</v>
          </cell>
          <cell r="D14645" t="str">
            <v>H</v>
          </cell>
          <cell r="E14645">
            <v>5.62</v>
          </cell>
        </row>
        <row r="14646">
          <cell r="B14646">
            <v>88316</v>
          </cell>
          <cell r="C14646" t="str">
            <v>SERVENTE COM ENCARGOS COMPLEMENTARES</v>
          </cell>
          <cell r="D14646" t="str">
            <v>H</v>
          </cell>
          <cell r="E14646">
            <v>5.62</v>
          </cell>
        </row>
        <row r="14647">
          <cell r="B14647">
            <v>92411</v>
          </cell>
          <cell r="C14647" t="str">
            <v>MONTAGEM E DESMONTAGEM DE FÔRMA DE PILARES RETANGULARES E ESTRUTURAS SIMILARES COM ÁREA MÉDIA DAS SEÇÕES MAIOR QUE 0,25 M², PÉ-DIREITO SIMPLES, EM MADEIRA SERRADA, 2 UTILIZAÇÕES. AF_12/2015</v>
          </cell>
          <cell r="D14647" t="str">
            <v>M2</v>
          </cell>
          <cell r="E14647">
            <v>0.47</v>
          </cell>
        </row>
        <row r="14648">
          <cell r="B14648">
            <v>94962</v>
          </cell>
          <cell r="C14648" t="str">
            <v>CONCRETO MAGRO PARA LASTRO, TRAÇO 1:4,5:4,5 (CIMENTO/ AREIA MÉDIA/ BRITA 1)  - PREPARO MECÂNICO COM BETONEIRA 400 L. AF_07/2016</v>
          </cell>
          <cell r="D14648" t="str">
            <v>M3</v>
          </cell>
          <cell r="E14648">
            <v>0.218</v>
          </cell>
        </row>
        <row r="14649">
          <cell r="B14649">
            <v>94969</v>
          </cell>
          <cell r="C14649" t="str">
            <v>CONCRETO FCK = 15MPA, TRAÇO 1:3,4:3,5 (CIMENTO/ AREIA MÉDIA/ BRITA 1)  - PREPARO MECÂNICO COM BETONEIRA 600 L. AF_07/2016</v>
          </cell>
          <cell r="D14649" t="str">
            <v>M3</v>
          </cell>
          <cell r="E14649">
            <v>0.16900000000000001</v>
          </cell>
        </row>
        <row r="14650">
          <cell r="B14650">
            <v>94970</v>
          </cell>
          <cell r="C14650" t="str">
            <v>CONCRETO FCK = 20MPA, TRAÇO 1:2,7:3 (CIMENTO/ AREIA MÉDIA/ BRITA 1)  - PREPARO MECÂNICO COM BETONEIRA 600 L. AF_07/2016</v>
          </cell>
          <cell r="D14650" t="str">
            <v>M3</v>
          </cell>
          <cell r="E14650">
            <v>0.28079999999999999</v>
          </cell>
        </row>
        <row r="14651">
          <cell r="B14651">
            <v>32</v>
          </cell>
          <cell r="C14651" t="str">
            <v>ACO CA-50, 6,3 MM, VERGALHAO</v>
          </cell>
          <cell r="D14651" t="str">
            <v>KG</v>
          </cell>
          <cell r="E14651">
            <v>22.81</v>
          </cell>
        </row>
        <row r="14652">
          <cell r="B14652">
            <v>337</v>
          </cell>
          <cell r="C14652" t="str">
            <v>ARAME RECOZIDO 18 BWG, 1,25 MM (0,01 KG/M)</v>
          </cell>
          <cell r="D14652" t="str">
            <v>KG</v>
          </cell>
          <cell r="E14652">
            <v>0.68400000000000005</v>
          </cell>
        </row>
        <row r="14653">
          <cell r="B14653" t="str">
            <v>73768/1</v>
          </cell>
          <cell r="C14653" t="str">
            <v>FIO TELEFONICO FI 0,6MM, 2 CONDUTORES (USO INTERNO)-  FORNECIMENTO E INSTALACAO</v>
          </cell>
          <cell r="D14653" t="str">
            <v>M</v>
          </cell>
          <cell r="E14653">
            <v>0</v>
          </cell>
        </row>
        <row r="14654">
          <cell r="B14654">
            <v>88264</v>
          </cell>
          <cell r="C14654" t="str">
            <v>ELETRICISTA COM ENCARGOS COMPLEMENTARES</v>
          </cell>
          <cell r="D14654" t="str">
            <v>H</v>
          </cell>
          <cell r="E14654">
            <v>2.5000000000000001E-2</v>
          </cell>
        </row>
        <row r="14655">
          <cell r="B14655">
            <v>88316</v>
          </cell>
          <cell r="C14655" t="str">
            <v>SERVENTE COM ENCARGOS COMPLEMENTARES</v>
          </cell>
          <cell r="D14655" t="str">
            <v>H</v>
          </cell>
          <cell r="E14655">
            <v>2.5000000000000001E-2</v>
          </cell>
        </row>
        <row r="14656">
          <cell r="B14656">
            <v>935</v>
          </cell>
          <cell r="C14656" t="str">
            <v>FIO TELEFONICO INTERNO (FI) EM COBRE ESTANHADO, ISOLACAO EM PVC ANTICHAMA, 2 CONDUTORES DE 0,6 MM (NBR 9115:2005)</v>
          </cell>
          <cell r="D14656" t="str">
            <v>M</v>
          </cell>
          <cell r="E14656">
            <v>1</v>
          </cell>
        </row>
        <row r="14657">
          <cell r="B14657" t="str">
            <v>73768/2</v>
          </cell>
          <cell r="C14657" t="str">
            <v>CABO TELEFONICO FE 1,0MM, 2 CONDUTORES (USO EXTERNO) - FORNECIMENTO E INSTALACAO</v>
          </cell>
          <cell r="D14657" t="str">
            <v>M</v>
          </cell>
          <cell r="E14657">
            <v>0</v>
          </cell>
        </row>
        <row r="14658">
          <cell r="B14658">
            <v>88264</v>
          </cell>
          <cell r="C14658" t="str">
            <v>ELETRICISTA COM ENCARGOS COMPLEMENTARES</v>
          </cell>
          <cell r="D14658" t="str">
            <v>H</v>
          </cell>
          <cell r="E14658">
            <v>0.04</v>
          </cell>
        </row>
        <row r="14659">
          <cell r="B14659">
            <v>88316</v>
          </cell>
          <cell r="C14659" t="str">
            <v>SERVENTE COM ENCARGOS COMPLEMENTARES</v>
          </cell>
          <cell r="D14659" t="str">
            <v>H</v>
          </cell>
          <cell r="E14659">
            <v>0.04</v>
          </cell>
        </row>
        <row r="14660">
          <cell r="B14660">
            <v>936</v>
          </cell>
          <cell r="C14660" t="str">
            <v>FIO TELEFONICO EXTERNO (FE) EM AÃO COBREADO, ISOLACAO EM PEAD OU PVC ANTI-CHAMA, 2 CONDUTORES</v>
          </cell>
          <cell r="D14660" t="str">
            <v>M</v>
          </cell>
          <cell r="E14660">
            <v>1</v>
          </cell>
        </row>
        <row r="14661">
          <cell r="B14661" t="str">
            <v>73768/3</v>
          </cell>
          <cell r="C14661" t="str">
            <v>CABO TELEFONICO CI-50 10 PARES (USO INTERNO) - FORNECIMENTO E INSTALACAO</v>
          </cell>
          <cell r="D14661" t="str">
            <v>M</v>
          </cell>
          <cell r="E14661">
            <v>0</v>
          </cell>
        </row>
        <row r="14662">
          <cell r="B14662">
            <v>88264</v>
          </cell>
          <cell r="C14662" t="str">
            <v>ELETRICISTA COM ENCARGOS COMPLEMENTARES</v>
          </cell>
          <cell r="D14662" t="str">
            <v>H</v>
          </cell>
          <cell r="E14662">
            <v>0.06</v>
          </cell>
        </row>
        <row r="14663">
          <cell r="B14663">
            <v>88316</v>
          </cell>
          <cell r="C14663" t="str">
            <v>SERVENTE COM ENCARGOS COMPLEMENTARES</v>
          </cell>
          <cell r="D14663" t="str">
            <v>H</v>
          </cell>
          <cell r="E14663">
            <v>0.06</v>
          </cell>
        </row>
        <row r="14664">
          <cell r="B14664">
            <v>11919</v>
          </cell>
          <cell r="C14664" t="str">
            <v>CABO TELEFONICO CI 50, 10 PARES, USO INTERNO</v>
          </cell>
          <cell r="D14664" t="str">
            <v>M</v>
          </cell>
          <cell r="E14664">
            <v>1</v>
          </cell>
        </row>
        <row r="14665">
          <cell r="B14665" t="str">
            <v>73768/4</v>
          </cell>
          <cell r="C14665" t="str">
            <v>CABO TELEFONICO CI-50 20PARES (USO INTERNO) - FORNECIMENTO E INSTALACAO</v>
          </cell>
          <cell r="D14665" t="str">
            <v>M</v>
          </cell>
          <cell r="E14665">
            <v>0</v>
          </cell>
        </row>
        <row r="14666">
          <cell r="B14666">
            <v>88264</v>
          </cell>
          <cell r="C14666" t="str">
            <v>ELETRICISTA COM ENCARGOS COMPLEMENTARES</v>
          </cell>
          <cell r="D14666" t="str">
            <v>H</v>
          </cell>
          <cell r="E14666">
            <v>7.0000000000000007E-2</v>
          </cell>
        </row>
        <row r="14667">
          <cell r="B14667">
            <v>88316</v>
          </cell>
          <cell r="C14667" t="str">
            <v>SERVENTE COM ENCARGOS COMPLEMENTARES</v>
          </cell>
          <cell r="D14667" t="str">
            <v>H</v>
          </cell>
          <cell r="E14667">
            <v>7.0000000000000007E-2</v>
          </cell>
        </row>
        <row r="14668">
          <cell r="B14668">
            <v>11920</v>
          </cell>
          <cell r="C14668" t="str">
            <v>CABO TELEFONICO CI 50, 20 PARES, USO INTERNO</v>
          </cell>
          <cell r="D14668" t="str">
            <v>M</v>
          </cell>
          <cell r="E14668">
            <v>1</v>
          </cell>
        </row>
        <row r="14669">
          <cell r="B14669" t="str">
            <v>73768/5</v>
          </cell>
          <cell r="C14669" t="str">
            <v>CABO TELEFONICO CI-50 30PARES (USO INTERNO) - FORNECIMENTO E INSTALACAO</v>
          </cell>
          <cell r="D14669" t="str">
            <v>M</v>
          </cell>
          <cell r="E14669">
            <v>0</v>
          </cell>
        </row>
        <row r="14670">
          <cell r="B14670">
            <v>88264</v>
          </cell>
          <cell r="C14670" t="str">
            <v>ELETRICISTA COM ENCARGOS COMPLEMENTARES</v>
          </cell>
          <cell r="D14670" t="str">
            <v>H</v>
          </cell>
          <cell r="E14670">
            <v>0.08</v>
          </cell>
        </row>
        <row r="14671">
          <cell r="B14671">
            <v>88316</v>
          </cell>
          <cell r="C14671" t="str">
            <v>SERVENTE COM ENCARGOS COMPLEMENTARES</v>
          </cell>
          <cell r="D14671" t="str">
            <v>H</v>
          </cell>
          <cell r="E14671">
            <v>0.08</v>
          </cell>
        </row>
        <row r="14672">
          <cell r="B14672">
            <v>11921</v>
          </cell>
          <cell r="C14672" t="str">
            <v>CABO TELEFONICO CI 50, 30 PARES, USO INTERNO</v>
          </cell>
          <cell r="D14672" t="str">
            <v>M</v>
          </cell>
          <cell r="E14672">
            <v>1</v>
          </cell>
        </row>
        <row r="14673">
          <cell r="B14673" t="str">
            <v>73768/6</v>
          </cell>
          <cell r="C14673" t="str">
            <v>CABO TELEFONICO CI-50 50PARES (USO INTERNO) - FORNECIMENTO E INSTALACAO</v>
          </cell>
          <cell r="D14673" t="str">
            <v>M</v>
          </cell>
          <cell r="E14673">
            <v>0</v>
          </cell>
        </row>
        <row r="14674">
          <cell r="B14674">
            <v>88264</v>
          </cell>
          <cell r="C14674" t="str">
            <v>ELETRICISTA COM ENCARGOS COMPLEMENTARES</v>
          </cell>
          <cell r="D14674" t="str">
            <v>H</v>
          </cell>
          <cell r="E14674">
            <v>0.1</v>
          </cell>
        </row>
        <row r="14675">
          <cell r="B14675">
            <v>88316</v>
          </cell>
          <cell r="C14675" t="str">
            <v>SERVENTE COM ENCARGOS COMPLEMENTARES</v>
          </cell>
          <cell r="D14675" t="str">
            <v>H</v>
          </cell>
          <cell r="E14675">
            <v>0.1</v>
          </cell>
        </row>
        <row r="14676">
          <cell r="B14676">
            <v>11922</v>
          </cell>
          <cell r="C14676" t="str">
            <v>CABO TELEFONICO CI 50, 50 PARES, USO INTERNO</v>
          </cell>
          <cell r="D14676" t="str">
            <v>M</v>
          </cell>
          <cell r="E14676">
            <v>1</v>
          </cell>
        </row>
        <row r="14677">
          <cell r="B14677" t="str">
            <v>73768/7</v>
          </cell>
          <cell r="C14677" t="str">
            <v>CABO TELEFONICO CI-50 75 PARES (USO INTERNO) - FORNECIMENTO E INSTALACAO</v>
          </cell>
          <cell r="D14677" t="str">
            <v>M</v>
          </cell>
          <cell r="E14677">
            <v>0</v>
          </cell>
        </row>
        <row r="14678">
          <cell r="B14678">
            <v>88264</v>
          </cell>
          <cell r="C14678" t="str">
            <v>ELETRICISTA COM ENCARGOS COMPLEMENTARES</v>
          </cell>
          <cell r="D14678" t="str">
            <v>H</v>
          </cell>
          <cell r="E14678">
            <v>0.12</v>
          </cell>
        </row>
        <row r="14679">
          <cell r="B14679">
            <v>88316</v>
          </cell>
          <cell r="C14679" t="str">
            <v>SERVENTE COM ENCARGOS COMPLEMENTARES</v>
          </cell>
          <cell r="D14679" t="str">
            <v>H</v>
          </cell>
          <cell r="E14679">
            <v>0.12</v>
          </cell>
        </row>
        <row r="14680">
          <cell r="B14680">
            <v>11923</v>
          </cell>
          <cell r="C14680" t="str">
            <v>CABO TELEFONICO CI 50, 75 PARES, USO INTERNO</v>
          </cell>
          <cell r="D14680" t="str">
            <v>M</v>
          </cell>
          <cell r="E14680">
            <v>1</v>
          </cell>
        </row>
        <row r="14681">
          <cell r="B14681" t="str">
            <v>73768/8</v>
          </cell>
          <cell r="C14681" t="str">
            <v>CABO TELEFONICO CI-50 200 PARES (USO INTERNO) - FORNECIMENTO E INSTALACAO</v>
          </cell>
          <cell r="D14681" t="str">
            <v>M</v>
          </cell>
          <cell r="E14681">
            <v>0</v>
          </cell>
        </row>
        <row r="14682">
          <cell r="B14682">
            <v>88264</v>
          </cell>
          <cell r="C14682" t="str">
            <v>ELETRICISTA COM ENCARGOS COMPLEMENTARES</v>
          </cell>
          <cell r="D14682" t="str">
            <v>H</v>
          </cell>
          <cell r="E14682">
            <v>0.2</v>
          </cell>
        </row>
        <row r="14683">
          <cell r="B14683">
            <v>88316</v>
          </cell>
          <cell r="C14683" t="str">
            <v>SERVENTE COM ENCARGOS COMPLEMENTARES</v>
          </cell>
          <cell r="D14683" t="str">
            <v>H</v>
          </cell>
          <cell r="E14683">
            <v>0.2</v>
          </cell>
        </row>
        <row r="14684">
          <cell r="B14684">
            <v>11924</v>
          </cell>
          <cell r="C14684" t="str">
            <v>CABO TELEFONICO CI 50, 200 PARES, USO INTERNO</v>
          </cell>
          <cell r="D14684" t="str">
            <v>M</v>
          </cell>
          <cell r="E14684">
            <v>1</v>
          </cell>
        </row>
        <row r="14685">
          <cell r="B14685" t="str">
            <v>73768/9</v>
          </cell>
          <cell r="C14685" t="str">
            <v>CABO TELEFONICO CCI-50 1 PAR (USO INTERNO) - FORNECIMENTO E INSTALACAO</v>
          </cell>
          <cell r="D14685" t="str">
            <v>M</v>
          </cell>
          <cell r="E14685">
            <v>0</v>
          </cell>
        </row>
        <row r="14686">
          <cell r="B14686">
            <v>88264</v>
          </cell>
          <cell r="C14686" t="str">
            <v>ELETRICISTA COM ENCARGOS COMPLEMENTARES</v>
          </cell>
          <cell r="D14686" t="str">
            <v>H</v>
          </cell>
          <cell r="E14686">
            <v>0.02</v>
          </cell>
        </row>
        <row r="14687">
          <cell r="B14687">
            <v>88316</v>
          </cell>
          <cell r="C14687" t="str">
            <v>SERVENTE COM ENCARGOS COMPLEMENTARES</v>
          </cell>
          <cell r="D14687" t="str">
            <v>H</v>
          </cell>
          <cell r="E14687">
            <v>0.02</v>
          </cell>
        </row>
        <row r="14688">
          <cell r="B14688">
            <v>11901</v>
          </cell>
          <cell r="C14688" t="str">
            <v>CABO TELEFONICO CCI 50, 1 PAR, USO INTERNO, SEM BLINDAGEM</v>
          </cell>
          <cell r="D14688" t="str">
            <v>M</v>
          </cell>
          <cell r="E14688">
            <v>1</v>
          </cell>
        </row>
        <row r="14689">
          <cell r="B14689" t="str">
            <v>73768/10</v>
          </cell>
          <cell r="C14689" t="str">
            <v>CABO TELEFONICO CCI-50 2 PARES (USO INTERNO) - FORNECIMENTO E INSTALACAO</v>
          </cell>
          <cell r="D14689" t="str">
            <v>M</v>
          </cell>
          <cell r="E14689">
            <v>0</v>
          </cell>
        </row>
        <row r="14690">
          <cell r="B14690">
            <v>88264</v>
          </cell>
          <cell r="C14690" t="str">
            <v>ELETRICISTA COM ENCARGOS COMPLEMENTARES</v>
          </cell>
          <cell r="D14690" t="str">
            <v>H</v>
          </cell>
          <cell r="E14690">
            <v>0.02</v>
          </cell>
        </row>
        <row r="14691">
          <cell r="B14691">
            <v>88316</v>
          </cell>
          <cell r="C14691" t="str">
            <v>SERVENTE COM ENCARGOS COMPLEMENTARES</v>
          </cell>
          <cell r="D14691" t="str">
            <v>H</v>
          </cell>
          <cell r="E14691">
            <v>0.02</v>
          </cell>
        </row>
        <row r="14692">
          <cell r="B14692">
            <v>11902</v>
          </cell>
          <cell r="C14692" t="str">
            <v>CABO TELEFONICO CCI 50, 2 PARES, USO INTERNO, SEM BLINDAGEM</v>
          </cell>
          <cell r="D14692" t="str">
            <v>M</v>
          </cell>
          <cell r="E14692">
            <v>1</v>
          </cell>
        </row>
        <row r="14693">
          <cell r="B14693" t="str">
            <v>73768/11</v>
          </cell>
          <cell r="C14693" t="str">
            <v>CABO TELEFONICO CCI-50 3 PARES (USO INTERNO) - FORNECIMENTO E INSTALACAO</v>
          </cell>
          <cell r="D14693" t="str">
            <v>M</v>
          </cell>
          <cell r="E14693">
            <v>0</v>
          </cell>
        </row>
        <row r="14694">
          <cell r="B14694">
            <v>88264</v>
          </cell>
          <cell r="C14694" t="str">
            <v>ELETRICISTA COM ENCARGOS COMPLEMENTARES</v>
          </cell>
          <cell r="D14694" t="str">
            <v>H</v>
          </cell>
          <cell r="E14694">
            <v>0.02</v>
          </cell>
        </row>
        <row r="14695">
          <cell r="B14695">
            <v>88316</v>
          </cell>
          <cell r="C14695" t="str">
            <v>SERVENTE COM ENCARGOS COMPLEMENTARES</v>
          </cell>
          <cell r="D14695" t="str">
            <v>H</v>
          </cell>
          <cell r="E14695">
            <v>0.02</v>
          </cell>
        </row>
        <row r="14696">
          <cell r="B14696">
            <v>11903</v>
          </cell>
          <cell r="C14696" t="str">
            <v>CABO TELEFONICO CCI 50, 3 PARES, USO INTERNO, SEM BLINDAGEM</v>
          </cell>
          <cell r="D14696" t="str">
            <v>M</v>
          </cell>
          <cell r="E14696">
            <v>1</v>
          </cell>
        </row>
        <row r="14697">
          <cell r="B14697" t="str">
            <v>73768/12</v>
          </cell>
          <cell r="C14697" t="str">
            <v>CABO TELEFONICO CCI-50 4 PARES (USO INTERNO) - FORNECIMENTO E INSTALACAO</v>
          </cell>
          <cell r="D14697" t="str">
            <v>M</v>
          </cell>
          <cell r="E14697">
            <v>0</v>
          </cell>
        </row>
        <row r="14698">
          <cell r="B14698">
            <v>88264</v>
          </cell>
          <cell r="C14698" t="str">
            <v>ELETRICISTA COM ENCARGOS COMPLEMENTARES</v>
          </cell>
          <cell r="D14698" t="str">
            <v>H</v>
          </cell>
          <cell r="E14698">
            <v>0.03</v>
          </cell>
        </row>
        <row r="14699">
          <cell r="B14699">
            <v>88316</v>
          </cell>
          <cell r="C14699" t="str">
            <v>SERVENTE COM ENCARGOS COMPLEMENTARES</v>
          </cell>
          <cell r="D14699" t="str">
            <v>H</v>
          </cell>
          <cell r="E14699">
            <v>0.03</v>
          </cell>
        </row>
        <row r="14700">
          <cell r="B14700">
            <v>11904</v>
          </cell>
          <cell r="C14700" t="str">
            <v>CABO TELEFONICO CCI 50, 4 PARES, USO INTERNO, SEM BLINDAGEM</v>
          </cell>
          <cell r="D14700" t="str">
            <v>M</v>
          </cell>
          <cell r="E14700">
            <v>1</v>
          </cell>
        </row>
        <row r="14701">
          <cell r="B14701" t="str">
            <v>73768/13</v>
          </cell>
          <cell r="C14701" t="str">
            <v>CABO TELEFONICO CCI-50 5 PARES (USO INTERNO) - FORNECIMENTO E INSTALACAO</v>
          </cell>
          <cell r="D14701" t="str">
            <v>M</v>
          </cell>
          <cell r="E14701">
            <v>0</v>
          </cell>
        </row>
        <row r="14702">
          <cell r="B14702">
            <v>88264</v>
          </cell>
          <cell r="C14702" t="str">
            <v>ELETRICISTA COM ENCARGOS COMPLEMENTARES</v>
          </cell>
          <cell r="D14702" t="str">
            <v>H</v>
          </cell>
          <cell r="E14702">
            <v>0.04</v>
          </cell>
        </row>
        <row r="14703">
          <cell r="B14703">
            <v>88316</v>
          </cell>
          <cell r="C14703" t="str">
            <v>SERVENTE COM ENCARGOS COMPLEMENTARES</v>
          </cell>
          <cell r="D14703" t="str">
            <v>H</v>
          </cell>
          <cell r="E14703">
            <v>0.04</v>
          </cell>
        </row>
        <row r="14704">
          <cell r="B14704">
            <v>11905</v>
          </cell>
          <cell r="C14704" t="str">
            <v>CABO TELEFONICO CCI 50, 5 PARES, USO INTERNO, SEM BLINDAGEM</v>
          </cell>
          <cell r="D14704" t="str">
            <v>M</v>
          </cell>
          <cell r="E14704">
            <v>1</v>
          </cell>
        </row>
        <row r="14705">
          <cell r="B14705" t="str">
            <v>73768/14</v>
          </cell>
          <cell r="C14705" t="str">
            <v>CABO TELEFONICO CCI-50 6 PARES  (USO INTERNO) - FORNECIMENTO E INSTALACAO</v>
          </cell>
          <cell r="D14705" t="str">
            <v>M</v>
          </cell>
          <cell r="E14705">
            <v>0</v>
          </cell>
        </row>
        <row r="14706">
          <cell r="B14706">
            <v>88264</v>
          </cell>
          <cell r="C14706" t="str">
            <v>ELETRICISTA COM ENCARGOS COMPLEMENTARES</v>
          </cell>
          <cell r="D14706" t="str">
            <v>H</v>
          </cell>
          <cell r="E14706">
            <v>0.06</v>
          </cell>
        </row>
        <row r="14707">
          <cell r="B14707">
            <v>88316</v>
          </cell>
          <cell r="C14707" t="str">
            <v>SERVENTE COM ENCARGOS COMPLEMENTARES</v>
          </cell>
          <cell r="D14707" t="str">
            <v>H</v>
          </cell>
          <cell r="E14707">
            <v>0.06</v>
          </cell>
        </row>
        <row r="14708">
          <cell r="B14708">
            <v>11906</v>
          </cell>
          <cell r="C14708" t="str">
            <v>CABO TELEFONICO CCI 50, 6 PARES, USO INTERNO, SEM BLINDAGEM</v>
          </cell>
          <cell r="D14708" t="str">
            <v>M</v>
          </cell>
          <cell r="E14708">
            <v>1</v>
          </cell>
        </row>
        <row r="14709">
          <cell r="B14709">
            <v>83366</v>
          </cell>
          <cell r="C14709" t="str">
            <v>CAIXA DE PASSAGEM PARA TELEFONE 10X10X5CM (SOBREPOR) FORNECIMENTO E INSTALACAO</v>
          </cell>
          <cell r="D14709" t="str">
            <v>UN</v>
          </cell>
          <cell r="E14709">
            <v>0</v>
          </cell>
        </row>
        <row r="14710">
          <cell r="B14710">
            <v>88247</v>
          </cell>
          <cell r="C14710" t="str">
            <v>AUXILIAR DE ELETRICISTA COM ENCARGOS COMPLEMENTARES</v>
          </cell>
          <cell r="D14710" t="str">
            <v>H</v>
          </cell>
          <cell r="E14710">
            <v>1.25</v>
          </cell>
        </row>
        <row r="14711">
          <cell r="B14711">
            <v>88264</v>
          </cell>
          <cell r="C14711" t="str">
            <v>ELETRICISTA COM ENCARGOS COMPLEMENTARES</v>
          </cell>
          <cell r="D14711" t="str">
            <v>H</v>
          </cell>
          <cell r="E14711">
            <v>1.25</v>
          </cell>
        </row>
        <row r="14712">
          <cell r="B14712">
            <v>11246</v>
          </cell>
          <cell r="C14712" t="str">
            <v>!EM PROCESSO DE DESATIVACAO! CAIXA DE PASSAGEM N 1 PADRAO TELEBRAS DIM 10 X10 X 5CM EM CHAPA DE ACO GALV</v>
          </cell>
          <cell r="D14712" t="str">
            <v>UN</v>
          </cell>
          <cell r="E14712">
            <v>1</v>
          </cell>
        </row>
        <row r="14713">
          <cell r="B14713">
            <v>83367</v>
          </cell>
          <cell r="C14713" t="str">
            <v>CAIXA DE PASSAGEM PARA TELEFONE 80X80X15CM (SOBREPOR) FORNECIMENTO E INSTALACAO</v>
          </cell>
          <cell r="D14713" t="str">
            <v>UN</v>
          </cell>
          <cell r="E14713">
            <v>0</v>
          </cell>
        </row>
        <row r="14714">
          <cell r="B14714">
            <v>88247</v>
          </cell>
          <cell r="C14714" t="str">
            <v>AUXILIAR DE ELETRICISTA COM ENCARGOS COMPLEMENTARES</v>
          </cell>
          <cell r="D14714" t="str">
            <v>H</v>
          </cell>
          <cell r="E14714">
            <v>2.25</v>
          </cell>
        </row>
        <row r="14715">
          <cell r="B14715">
            <v>88264</v>
          </cell>
          <cell r="C14715" t="str">
            <v>ELETRICISTA COM ENCARGOS COMPLEMENTARES</v>
          </cell>
          <cell r="D14715" t="str">
            <v>H</v>
          </cell>
          <cell r="E14715">
            <v>2.25</v>
          </cell>
        </row>
        <row r="14716">
          <cell r="B14716">
            <v>11256</v>
          </cell>
          <cell r="C14716" t="str">
            <v>CAIXA DE PASSAGEM N 5, DE SOBREPOR, PADRAO TELEBRAS, DIMENSOES 80 X 80 X *12* CM, EM CHAPA DE ACO GALVANIZADO</v>
          </cell>
          <cell r="D14716" t="str">
            <v>UN</v>
          </cell>
          <cell r="E14716">
            <v>1</v>
          </cell>
        </row>
        <row r="14717">
          <cell r="B14717">
            <v>83368</v>
          </cell>
          <cell r="C14717" t="str">
            <v>CAIXA DE PASSAGEM PARA TELEFONE 150X150X15CM (SOBREPOR) FORNECIMENTO E INSTALACAO</v>
          </cell>
          <cell r="D14717" t="str">
            <v>UN</v>
          </cell>
          <cell r="E14717">
            <v>0</v>
          </cell>
        </row>
        <row r="14718">
          <cell r="B14718">
            <v>88247</v>
          </cell>
          <cell r="C14718" t="str">
            <v>AUXILIAR DE ELETRICISTA COM ENCARGOS COMPLEMENTARES</v>
          </cell>
          <cell r="D14718" t="str">
            <v>H</v>
          </cell>
          <cell r="E14718">
            <v>8</v>
          </cell>
        </row>
        <row r="14719">
          <cell r="B14719">
            <v>88264</v>
          </cell>
          <cell r="C14719" t="str">
            <v>ELETRICISTA COM ENCARGOS COMPLEMENTARES</v>
          </cell>
          <cell r="D14719" t="str">
            <v>H</v>
          </cell>
          <cell r="E14719">
            <v>8</v>
          </cell>
        </row>
        <row r="14720">
          <cell r="B14720">
            <v>11247</v>
          </cell>
          <cell r="C14720" t="str">
            <v>CAIXA DE PASSAGEM N 7, DE EMBUTIR, PADRAO TELEBRAS, DIMENSOES 150 X 150 X 15 CM, EM CHAPA DE ACO GALVANIZADO</v>
          </cell>
          <cell r="D14720" t="str">
            <v>UN</v>
          </cell>
          <cell r="E14720">
            <v>1</v>
          </cell>
        </row>
        <row r="14721">
          <cell r="B14721">
            <v>83369</v>
          </cell>
          <cell r="C14721" t="str">
            <v>QUADRO DE DISTRIBUICAO PARA TELEFONE N.4, 60X60X12CM EM CHAPA METALICA, DE EMBUTIR, SEM ACESSORIOS, PADRAO TELEBRAS, FORNECIMENTO E INSTALACAO</v>
          </cell>
          <cell r="D14721" t="str">
            <v>UN</v>
          </cell>
          <cell r="E14721">
            <v>0</v>
          </cell>
        </row>
        <row r="14722">
          <cell r="B14722">
            <v>87367</v>
          </cell>
          <cell r="C14722" t="str">
            <v>ARGAMASSA TRAÇO 1:1:6 (CIMENTO, CAL E AREIA MÉDIA) PARA EMBOÇO/MASSA ÚNICA/ASSENTAMENTO DE ALVENARIA DE VEDAÇÃO, PREPARO MANUAL. AF_06/2014</v>
          </cell>
          <cell r="D14722" t="str">
            <v>M3</v>
          </cell>
          <cell r="E14722">
            <v>4.0000000000000001E-3</v>
          </cell>
        </row>
        <row r="14723">
          <cell r="B14723">
            <v>88247</v>
          </cell>
          <cell r="C14723" t="str">
            <v>AUXILIAR DE ELETRICISTA COM ENCARGOS COMPLEMENTARES</v>
          </cell>
          <cell r="D14723" t="str">
            <v>H</v>
          </cell>
          <cell r="E14723">
            <v>2</v>
          </cell>
        </row>
        <row r="14724">
          <cell r="B14724">
            <v>88264</v>
          </cell>
          <cell r="C14724" t="str">
            <v>ELETRICISTA COM ENCARGOS COMPLEMENTARES</v>
          </cell>
          <cell r="D14724" t="str">
            <v>H</v>
          </cell>
          <cell r="E14724">
            <v>2</v>
          </cell>
        </row>
        <row r="14725">
          <cell r="B14725">
            <v>88309</v>
          </cell>
          <cell r="C14725" t="str">
            <v>PEDREIRO COM ENCARGOS COMPLEMENTARES</v>
          </cell>
          <cell r="D14725" t="str">
            <v>H</v>
          </cell>
          <cell r="E14725">
            <v>0.5</v>
          </cell>
        </row>
        <row r="14726">
          <cell r="B14726">
            <v>88316</v>
          </cell>
          <cell r="C14726" t="str">
            <v>SERVENTE COM ENCARGOS COMPLEMENTARES</v>
          </cell>
          <cell r="D14726" t="str">
            <v>H</v>
          </cell>
          <cell r="E14726">
            <v>0.5</v>
          </cell>
        </row>
        <row r="14727">
          <cell r="B14727">
            <v>11253</v>
          </cell>
          <cell r="C14727" t="str">
            <v>CAIXA DE PASSAGEM N 4, DE EMBUTIR, PADRAO TELEBRAS, DIMENSOES 60 X 60 X 12 CM, EM CHAPA DE ACO GALVANIZADO</v>
          </cell>
          <cell r="D14727" t="str">
            <v>UN</v>
          </cell>
          <cell r="E14727">
            <v>1</v>
          </cell>
        </row>
        <row r="14728">
          <cell r="B14728">
            <v>83370</v>
          </cell>
          <cell r="C14728" t="str">
            <v>QUADRO DE DISTRIBUICAO PARA TELEFONE N.3, 40X40X12CM EM CHAPA METALICA, DE EMBUTIR, SEM ACESSORIOS, PADRAO TELEBRAS, FORNECIMENTO E INSTALACAO</v>
          </cell>
          <cell r="D14728" t="str">
            <v>UN</v>
          </cell>
          <cell r="E14728">
            <v>0</v>
          </cell>
        </row>
        <row r="14729">
          <cell r="B14729">
            <v>87367</v>
          </cell>
          <cell r="C14729" t="str">
            <v>ARGAMASSA TRAÇO 1:1:6 (CIMENTO, CAL E AREIA MÉDIA) PARA EMBOÇO/MASSA ÚNICA/ASSENTAMENTO DE ALVENARIA DE VEDAÇÃO, PREPARO MANUAL. AF_06/2014</v>
          </cell>
          <cell r="D14729" t="str">
            <v>M3</v>
          </cell>
          <cell r="E14729">
            <v>3.5000000000000001E-3</v>
          </cell>
        </row>
        <row r="14730">
          <cell r="B14730">
            <v>88247</v>
          </cell>
          <cell r="C14730" t="str">
            <v>AUXILIAR DE ELETRICISTA COM ENCARGOS COMPLEMENTARES</v>
          </cell>
          <cell r="D14730" t="str">
            <v>H</v>
          </cell>
          <cell r="E14730">
            <v>1.75</v>
          </cell>
        </row>
        <row r="14731">
          <cell r="B14731">
            <v>88264</v>
          </cell>
          <cell r="C14731" t="str">
            <v>ELETRICISTA COM ENCARGOS COMPLEMENTARES</v>
          </cell>
          <cell r="D14731" t="str">
            <v>H</v>
          </cell>
          <cell r="E14731">
            <v>1.75</v>
          </cell>
        </row>
        <row r="14732">
          <cell r="B14732">
            <v>88309</v>
          </cell>
          <cell r="C14732" t="str">
            <v>PEDREIRO COM ENCARGOS COMPLEMENTARES</v>
          </cell>
          <cell r="D14732" t="str">
            <v>H</v>
          </cell>
          <cell r="E14732">
            <v>0.4</v>
          </cell>
        </row>
        <row r="14733">
          <cell r="B14733">
            <v>88316</v>
          </cell>
          <cell r="C14733" t="str">
            <v>SERVENTE COM ENCARGOS COMPLEMENTARES</v>
          </cell>
          <cell r="D14733" t="str">
            <v>H</v>
          </cell>
          <cell r="E14733">
            <v>0.4</v>
          </cell>
        </row>
        <row r="14734">
          <cell r="B14734">
            <v>11251</v>
          </cell>
          <cell r="C14734" t="str">
            <v>CAIXA DE PASSAGEM N 3, DE EMBUTIR, PADRAO TELEBRAS, DIMENSOES 40 X 40 X 12 CM, EM CHAPA DE ACO GALVANIZADO</v>
          </cell>
          <cell r="D14734" t="str">
            <v>UN</v>
          </cell>
          <cell r="E14734">
            <v>1</v>
          </cell>
        </row>
        <row r="14735">
          <cell r="B14735">
            <v>83371</v>
          </cell>
          <cell r="C14735" t="str">
            <v>QUADRO DE DISTRIBUICAO PARA TELEFONE N.2, 20X20X12CM EM CHAPA METALICA, DE EMBUTIR, SEM ACESSORIOS, PADRAO TELEBRAS, FORNECIMENTO E INSTALACAO</v>
          </cell>
          <cell r="D14735" t="str">
            <v>UN</v>
          </cell>
          <cell r="E14735">
            <v>0</v>
          </cell>
        </row>
        <row r="14736">
          <cell r="B14736">
            <v>87367</v>
          </cell>
          <cell r="C14736" t="str">
            <v>ARGAMASSA TRAÇO 1:1:6 (CIMENTO, CAL E AREIA MÉDIA) PARA EMBOÇO/MASSA ÚNICA/ASSENTAMENTO DE ALVENARIA DE VEDAÇÃO, PREPARO MANUAL. AF_06/2014</v>
          </cell>
          <cell r="D14736" t="str">
            <v>M3</v>
          </cell>
          <cell r="E14736">
            <v>5.0000000000000001E-4</v>
          </cell>
        </row>
        <row r="14737">
          <cell r="B14737">
            <v>88247</v>
          </cell>
          <cell r="C14737" t="str">
            <v>AUXILIAR DE ELETRICISTA COM ENCARGOS COMPLEMENTARES</v>
          </cell>
          <cell r="D14737" t="str">
            <v>H</v>
          </cell>
          <cell r="E14737">
            <v>1.5</v>
          </cell>
        </row>
        <row r="14738">
          <cell r="B14738">
            <v>88264</v>
          </cell>
          <cell r="C14738" t="str">
            <v>ELETRICISTA COM ENCARGOS COMPLEMENTARES</v>
          </cell>
          <cell r="D14738" t="str">
            <v>H</v>
          </cell>
          <cell r="E14738">
            <v>1.5</v>
          </cell>
        </row>
        <row r="14739">
          <cell r="B14739">
            <v>88309</v>
          </cell>
          <cell r="C14739" t="str">
            <v>PEDREIRO COM ENCARGOS COMPLEMENTARES</v>
          </cell>
          <cell r="D14739" t="str">
            <v>H</v>
          </cell>
          <cell r="E14739">
            <v>0.15</v>
          </cell>
        </row>
        <row r="14740">
          <cell r="B14740">
            <v>88316</v>
          </cell>
          <cell r="C14740" t="str">
            <v>SERVENTE COM ENCARGOS COMPLEMENTARES</v>
          </cell>
          <cell r="D14740" t="str">
            <v>H</v>
          </cell>
          <cell r="E14740">
            <v>0.15</v>
          </cell>
        </row>
        <row r="14741">
          <cell r="B14741">
            <v>11250</v>
          </cell>
          <cell r="C14741" t="str">
            <v>CAIXA DE PASSAGEM N 2, DE EMBUTIR, PADRAO TELEBRAS, DIMENSOES 20 X 20 X 12 CM, EM CHAPA DE ACO GALVANIZADO</v>
          </cell>
          <cell r="D14741" t="str">
            <v>UN</v>
          </cell>
          <cell r="E14741">
            <v>1</v>
          </cell>
        </row>
        <row r="14742">
          <cell r="B14742">
            <v>83639</v>
          </cell>
          <cell r="C14742" t="str">
            <v>CABO TELEFONICO CT-APL-50, 100 PARES (USO EXTERNO) - FORNECIMENTO E INSTALACAO</v>
          </cell>
          <cell r="D14742" t="str">
            <v>M</v>
          </cell>
          <cell r="E14742">
            <v>0</v>
          </cell>
        </row>
        <row r="14743">
          <cell r="B14743">
            <v>88264</v>
          </cell>
          <cell r="C14743" t="str">
            <v>ELETRICISTA COM ENCARGOS COMPLEMENTARES</v>
          </cell>
          <cell r="D14743" t="str">
            <v>H</v>
          </cell>
          <cell r="E14743">
            <v>0.14000000000000001</v>
          </cell>
        </row>
        <row r="14744">
          <cell r="B14744">
            <v>88316</v>
          </cell>
          <cell r="C14744" t="str">
            <v>SERVENTE COM ENCARGOS COMPLEMENTARES</v>
          </cell>
          <cell r="D14744" t="str">
            <v>H</v>
          </cell>
          <cell r="E14744">
            <v>0.14000000000000001</v>
          </cell>
        </row>
        <row r="14745">
          <cell r="B14745">
            <v>11914</v>
          </cell>
          <cell r="C14745" t="str">
            <v>CABO TELEFONICO CTP - APL - 50, 100 PARES, USO EXTERNO</v>
          </cell>
          <cell r="D14745" t="str">
            <v>M</v>
          </cell>
          <cell r="E14745">
            <v>1</v>
          </cell>
        </row>
        <row r="14746">
          <cell r="B14746">
            <v>84676</v>
          </cell>
          <cell r="C14746" t="str">
            <v>QUADRO DE DISTRIBUICAO PARA TELEFONE N.5, 80X80X12CM EM CHAPA METALICA, SEM ACESSORIOS, PADRAO TELEBRAS, FORNECIMENTO E INSTALACAO</v>
          </cell>
          <cell r="D14746" t="str">
            <v>UN</v>
          </cell>
          <cell r="E14746">
            <v>0</v>
          </cell>
        </row>
        <row r="14747">
          <cell r="B14747">
            <v>87367</v>
          </cell>
          <cell r="C14747" t="str">
            <v>ARGAMASSA TRAÇO 1:1:6 (CIMENTO, CAL E AREIA MÉDIA) PARA EMBOÇO/MASSA ÚNICA/ASSENTAMENTO DE ALVENARIA DE VEDAÇÃO, PREPARO MANUAL. AF_06/2014</v>
          </cell>
          <cell r="D14747" t="str">
            <v>M3</v>
          </cell>
          <cell r="E14747">
            <v>4.0000000000000001E-3</v>
          </cell>
        </row>
        <row r="14748">
          <cell r="B14748">
            <v>88247</v>
          </cell>
          <cell r="C14748" t="str">
            <v>AUXILIAR DE ELETRICISTA COM ENCARGOS COMPLEMENTARES</v>
          </cell>
          <cell r="D14748" t="str">
            <v>H</v>
          </cell>
          <cell r="E14748">
            <v>2</v>
          </cell>
        </row>
        <row r="14749">
          <cell r="B14749">
            <v>88264</v>
          </cell>
          <cell r="C14749" t="str">
            <v>ELETRICISTA COM ENCARGOS COMPLEMENTARES</v>
          </cell>
          <cell r="D14749" t="str">
            <v>H</v>
          </cell>
          <cell r="E14749">
            <v>2</v>
          </cell>
        </row>
        <row r="14750">
          <cell r="B14750">
            <v>88309</v>
          </cell>
          <cell r="C14750" t="str">
            <v>PEDREIRO COM ENCARGOS COMPLEMENTARES</v>
          </cell>
          <cell r="D14750" t="str">
            <v>H</v>
          </cell>
          <cell r="E14750">
            <v>0.5</v>
          </cell>
        </row>
        <row r="14751">
          <cell r="B14751">
            <v>88316</v>
          </cell>
          <cell r="C14751" t="str">
            <v>SERVENTE COM ENCARGOS COMPLEMENTARES</v>
          </cell>
          <cell r="D14751" t="str">
            <v>H</v>
          </cell>
          <cell r="E14751">
            <v>0.5</v>
          </cell>
        </row>
        <row r="14752">
          <cell r="B14752">
            <v>11255</v>
          </cell>
          <cell r="C14752" t="str">
            <v>CAIXA DE PASSAGEM N 5, DE EMBUTIR, PADRAO TELEBRAS, DIMENSOES 80 X 80 X 12 CM, EM CHAPA DE ACO GALVANIZADO</v>
          </cell>
          <cell r="D14752" t="str">
            <v>UN</v>
          </cell>
          <cell r="E14752">
            <v>1</v>
          </cell>
        </row>
        <row r="14753">
          <cell r="B14753">
            <v>84796</v>
          </cell>
          <cell r="C14753" t="str">
            <v>TAMPAO FOFO P/ CAIXA R2 PADRAO TELEBRAS COMPLETO - FORNECIMENTO E INSTALACAO</v>
          </cell>
          <cell r="D14753" t="str">
            <v>UN</v>
          </cell>
          <cell r="E14753">
            <v>0</v>
          </cell>
        </row>
        <row r="14754">
          <cell r="B14754">
            <v>87316</v>
          </cell>
          <cell r="C14754" t="str">
            <v>ARGAMASSA TRAÇO 1:4 (CIMENTO E AREIA GROSSA) PARA CHAPISCO CONVENCIONAL, PREPARO MECÂNICO COM BETONEIRA 400 L. AF_06/2014</v>
          </cell>
          <cell r="D14754" t="str">
            <v>M3</v>
          </cell>
          <cell r="E14754">
            <v>7.0000000000000001E-3</v>
          </cell>
        </row>
        <row r="14755">
          <cell r="B14755">
            <v>88309</v>
          </cell>
          <cell r="C14755" t="str">
            <v>PEDREIRO COM ENCARGOS COMPLEMENTARES</v>
          </cell>
          <cell r="D14755" t="str">
            <v>H</v>
          </cell>
          <cell r="E14755">
            <v>1.7</v>
          </cell>
        </row>
        <row r="14756">
          <cell r="B14756">
            <v>88316</v>
          </cell>
          <cell r="C14756" t="str">
            <v>SERVENTE COM ENCARGOS COMPLEMENTARES</v>
          </cell>
          <cell r="D14756" t="str">
            <v>H</v>
          </cell>
          <cell r="E14756">
            <v>1.7</v>
          </cell>
        </row>
        <row r="14757">
          <cell r="B14757">
            <v>11299</v>
          </cell>
          <cell r="C14757" t="str">
            <v>TAMPAO FOFO SIMPLES, CLASSE A15 CARGA MAX 1,5 T, *550 X 1100* MM, REDE TELEFONE</v>
          </cell>
          <cell r="D14757" t="str">
            <v>UN</v>
          </cell>
          <cell r="E14757">
            <v>1</v>
          </cell>
        </row>
        <row r="14758">
          <cell r="B14758">
            <v>84798</v>
          </cell>
          <cell r="C14758" t="str">
            <v>TAMPAO FOFO P/ CAIXA R1 PADRAO TELEBRAS COMPLETO - FORNECIMENTO E INSTALACAO</v>
          </cell>
          <cell r="D14758" t="str">
            <v>UN</v>
          </cell>
          <cell r="E14758">
            <v>0</v>
          </cell>
        </row>
        <row r="14759">
          <cell r="B14759">
            <v>87316</v>
          </cell>
          <cell r="C14759" t="str">
            <v>ARGAMASSA TRAÇO 1:4 (CIMENTO E AREIA GROSSA) PARA CHAPISCO CONVENCIONAL, PREPARO MECÂNICO COM BETONEIRA 400 L. AF_06/2014</v>
          </cell>
          <cell r="D14759" t="str">
            <v>M3</v>
          </cell>
          <cell r="E14759">
            <v>4.4999999999999997E-3</v>
          </cell>
        </row>
        <row r="14760">
          <cell r="B14760">
            <v>88309</v>
          </cell>
          <cell r="C14760" t="str">
            <v>PEDREIRO COM ENCARGOS COMPLEMENTARES</v>
          </cell>
          <cell r="D14760" t="str">
            <v>H</v>
          </cell>
          <cell r="E14760">
            <v>1.5</v>
          </cell>
        </row>
        <row r="14761">
          <cell r="B14761">
            <v>88316</v>
          </cell>
          <cell r="C14761" t="str">
            <v>SERVENTE COM ENCARGOS COMPLEMENTARES</v>
          </cell>
          <cell r="D14761" t="str">
            <v>H</v>
          </cell>
          <cell r="E14761">
            <v>1.5</v>
          </cell>
        </row>
        <row r="14762">
          <cell r="B14762">
            <v>14112</v>
          </cell>
          <cell r="C14762" t="str">
            <v>TAMPAO FOFO SIMPLES COM BASE, CLASSE A15 CARGA MAX 1,5 T, *400 X 600* MM, REDE TELEFONE</v>
          </cell>
          <cell r="D14762" t="str">
            <v>UN</v>
          </cell>
          <cell r="E14762">
            <v>1</v>
          </cell>
        </row>
        <row r="14763">
          <cell r="B14763">
            <v>83636</v>
          </cell>
          <cell r="C14763" t="str">
            <v>DUTO CHAPA GALVANIZADA NUM 26 P/ AR CONDICIONADO</v>
          </cell>
          <cell r="D14763" t="str">
            <v>M2</v>
          </cell>
          <cell r="E14763">
            <v>0</v>
          </cell>
        </row>
        <row r="14764">
          <cell r="B14764">
            <v>88243</v>
          </cell>
          <cell r="C14764" t="str">
            <v>AJUDANTE ESPECIALIZADO COM ENCARGOS COMPLEMENTARES</v>
          </cell>
          <cell r="D14764" t="str">
            <v>H</v>
          </cell>
          <cell r="E14764">
            <v>0.3</v>
          </cell>
        </row>
        <row r="14765">
          <cell r="B14765">
            <v>88279</v>
          </cell>
          <cell r="C14765" t="str">
            <v>MONTADOR ELETROMECÃNICO COM ENCARGOS COMPLEMENTARES</v>
          </cell>
          <cell r="D14765" t="str">
            <v>H</v>
          </cell>
          <cell r="E14765">
            <v>0.3</v>
          </cell>
        </row>
        <row r="14766">
          <cell r="B14766">
            <v>11051</v>
          </cell>
          <cell r="C14766" t="str">
            <v>CHAPA DE ACO GALVANIZADA BITOLA GSG 26, E = 0,50 MM (4,00 KG/M2)</v>
          </cell>
          <cell r="D14766" t="str">
            <v>KG</v>
          </cell>
          <cell r="E14766">
            <v>5.4648000000000003</v>
          </cell>
        </row>
        <row r="14767">
          <cell r="B14767">
            <v>83637</v>
          </cell>
          <cell r="C14767" t="str">
            <v>DUTO CHAPA GALVANIZADA NUM 22 P/ AR CONDICIONADO</v>
          </cell>
          <cell r="D14767" t="str">
            <v>M2</v>
          </cell>
          <cell r="E14767">
            <v>0</v>
          </cell>
        </row>
        <row r="14768">
          <cell r="B14768">
            <v>88243</v>
          </cell>
          <cell r="C14768" t="str">
            <v>AJUDANTE ESPECIALIZADO COM ENCARGOS COMPLEMENTARES</v>
          </cell>
          <cell r="D14768" t="str">
            <v>H</v>
          </cell>
          <cell r="E14768">
            <v>0.9</v>
          </cell>
        </row>
        <row r="14769">
          <cell r="B14769">
            <v>88279</v>
          </cell>
          <cell r="C14769" t="str">
            <v>MONTADOR ELETROMECÃNICO COM ENCARGOS COMPLEMENTARES</v>
          </cell>
          <cell r="D14769" t="str">
            <v>H</v>
          </cell>
          <cell r="E14769">
            <v>0.6</v>
          </cell>
        </row>
        <row r="14770">
          <cell r="B14770">
            <v>11049</v>
          </cell>
          <cell r="C14770" t="str">
            <v>CHAPA DE ACO GALVANIZADA BITOLA GSG 22, E = 0,80 MM (6,40 KG/M2)</v>
          </cell>
          <cell r="D14770" t="str">
            <v>KG</v>
          </cell>
          <cell r="E14770">
            <v>8.4842999999999993</v>
          </cell>
        </row>
        <row r="14771">
          <cell r="B14771" t="str">
            <v>74003/1</v>
          </cell>
          <cell r="C14771" t="str">
            <v>INSTALACOES GAS CENTRAL P/ EDIFICIO RESIDENCIAL C/ 4 PAVTOS 16 UNID.  UMA CENTRAL POR BLOCO COM 16 PONTOS</v>
          </cell>
          <cell r="D14771" t="str">
            <v>UN</v>
          </cell>
          <cell r="E14771">
            <v>0</v>
          </cell>
        </row>
        <row r="14772">
          <cell r="B14772">
            <v>88248</v>
          </cell>
          <cell r="C14772" t="str">
            <v>AUXILIAR DE ENCANADOR OU BOMBEIRO HIDRÁULICO COM ENCARGOS COMPLEMENTARES</v>
          </cell>
          <cell r="D14772" t="str">
            <v>H</v>
          </cell>
          <cell r="E14772">
            <v>70.02</v>
          </cell>
        </row>
        <row r="14773">
          <cell r="B14773">
            <v>88267</v>
          </cell>
          <cell r="C14773" t="str">
            <v>ENCANADOR OU BOMBEIRO HIDRÁULICO COM ENCARGOS COMPLEMENTARES</v>
          </cell>
          <cell r="D14773" t="str">
            <v>H</v>
          </cell>
          <cell r="E14773">
            <v>70.02</v>
          </cell>
        </row>
        <row r="14774">
          <cell r="B14774">
            <v>779</v>
          </cell>
          <cell r="C14774" t="str">
            <v>BUCHA DE REDUCAO DE FERRO GALVANIZADO, COM ROSCA BSP, DE 3/4" X 1/2"</v>
          </cell>
          <cell r="D14774" t="str">
            <v>UN</v>
          </cell>
          <cell r="E14774">
            <v>8</v>
          </cell>
        </row>
        <row r="14775">
          <cell r="B14775">
            <v>1162</v>
          </cell>
          <cell r="C14775" t="str">
            <v>CAP OU TAMPAO DE FERRO GALVANIZADO, COM ROSCA BSP, DE 1/2"</v>
          </cell>
          <cell r="D14775" t="str">
            <v>UN</v>
          </cell>
          <cell r="E14775">
            <v>2</v>
          </cell>
        </row>
        <row r="14776">
          <cell r="B14776">
            <v>3455</v>
          </cell>
          <cell r="C14776" t="str">
            <v>COTOVELO 90 GRAUS DE FERRO GALVANIZADO, COM ROSCA BSP, DE 1/2"</v>
          </cell>
          <cell r="D14776" t="str">
            <v>UN</v>
          </cell>
          <cell r="E14776">
            <v>88</v>
          </cell>
        </row>
        <row r="14777">
          <cell r="B14777">
            <v>3908</v>
          </cell>
          <cell r="C14777" t="str">
            <v>LUVA DE FERRO GALVANIZADO, COM ROSCA BSP, DE 1/2"</v>
          </cell>
          <cell r="D14777" t="str">
            <v>UN</v>
          </cell>
          <cell r="E14777">
            <v>20</v>
          </cell>
        </row>
        <row r="14778">
          <cell r="B14778">
            <v>3909</v>
          </cell>
          <cell r="C14778" t="str">
            <v>LUVA DE FERRO GALVANIZADO, COM ROSCA BSP, DE 3/4"</v>
          </cell>
          <cell r="D14778" t="str">
            <v>UN</v>
          </cell>
          <cell r="E14778">
            <v>6</v>
          </cell>
        </row>
        <row r="14779">
          <cell r="B14779">
            <v>4177</v>
          </cell>
          <cell r="C14779" t="str">
            <v>NIPLE DE FERRO GALVANIZADO, COM ROSCA BSP, DE 1/2"</v>
          </cell>
          <cell r="D14779" t="str">
            <v>UN</v>
          </cell>
          <cell r="E14779">
            <v>12</v>
          </cell>
        </row>
        <row r="14780">
          <cell r="B14780">
            <v>4186</v>
          </cell>
          <cell r="C14780" t="str">
            <v>NIPLE DE REDUCAO DE FERRO GALVANIZADO, COM ROSCA BSP, DE 1/2" X 1/4"</v>
          </cell>
          <cell r="D14780" t="str">
            <v>UN</v>
          </cell>
          <cell r="E14780">
            <v>18</v>
          </cell>
        </row>
        <row r="14781">
          <cell r="B14781">
            <v>6294</v>
          </cell>
          <cell r="C14781" t="str">
            <v>TE DE FERRO GALVANIZADO, DE 1/2"</v>
          </cell>
          <cell r="D14781" t="str">
            <v>UN</v>
          </cell>
          <cell r="E14781">
            <v>9</v>
          </cell>
        </row>
        <row r="14782">
          <cell r="B14782">
            <v>6295</v>
          </cell>
          <cell r="C14782" t="str">
            <v>TE DE FERRO GALVANIZADO, DE 3/4"</v>
          </cell>
          <cell r="D14782" t="str">
            <v>UN</v>
          </cell>
          <cell r="E14782">
            <v>8</v>
          </cell>
        </row>
        <row r="14783">
          <cell r="B14783">
            <v>7691</v>
          </cell>
          <cell r="C14783" t="str">
            <v>TUBO ACO GALVANIZADO COM COSTURA, CLASSE MEDIA, DN 1/2", E = *2,65* MM, PESO *1,22* KG/M (NBR 5580)</v>
          </cell>
          <cell r="D14783" t="str">
            <v>M</v>
          </cell>
          <cell r="E14783">
            <v>3</v>
          </cell>
        </row>
        <row r="14784">
          <cell r="B14784">
            <v>9883</v>
          </cell>
          <cell r="C14784" t="str">
            <v>UNIAO DE FERRO GALVANIZADO, COM ROSCA BSP, COM ASSENTO PLANO, DE 1/2"</v>
          </cell>
          <cell r="D14784" t="str">
            <v>UN</v>
          </cell>
          <cell r="E14784">
            <v>1</v>
          </cell>
        </row>
        <row r="14785">
          <cell r="B14785">
            <v>11748</v>
          </cell>
          <cell r="C14785" t="str">
            <v>VALVULA DE ESFERA BRUTA EM BRONZE, BITOLA 1/2 " (REF 1552-B)</v>
          </cell>
          <cell r="D14785" t="str">
            <v>UN</v>
          </cell>
          <cell r="E14785">
            <v>2</v>
          </cell>
        </row>
        <row r="14786">
          <cell r="B14786">
            <v>11756</v>
          </cell>
          <cell r="C14786" t="str">
            <v>REGISTRO OU REGULADOR DE GAS COZINHA, VAZAO DE 2 KG/H, 2,8 KPA</v>
          </cell>
          <cell r="D14786" t="str">
            <v>UN</v>
          </cell>
          <cell r="E14786">
            <v>17</v>
          </cell>
        </row>
        <row r="14787">
          <cell r="B14787">
            <v>12713</v>
          </cell>
          <cell r="C14787" t="str">
            <v>TUBO DE COBRE CLASSE "E", DN = 15 MM, PARA INSTALACAO HIDRAULICA PREDIAL</v>
          </cell>
          <cell r="D14787" t="str">
            <v>M</v>
          </cell>
          <cell r="E14787">
            <v>16</v>
          </cell>
        </row>
        <row r="14788">
          <cell r="B14788">
            <v>12899</v>
          </cell>
          <cell r="C14788" t="str">
            <v>MANOMETRO 0 A 200PSI (0 A 14KGF/CM2) D=50MM - CONEXAO 1/4" BSP, RETO, CAIXA E ANEL EM ACO ESTAMPADO 1020, ACABAMENTO EM PINTURA ELETROSTATICA EM EPOXI PRETO</v>
          </cell>
          <cell r="D14788" t="str">
            <v>UN</v>
          </cell>
          <cell r="E14788">
            <v>1</v>
          </cell>
        </row>
        <row r="14789">
          <cell r="B14789">
            <v>21008</v>
          </cell>
          <cell r="C14789" t="str">
            <v>TUBO ACO GALVANIZADO COM COSTURA, CLASSE LEVE, DN 15 MM ( 1/2"),  E = 2,25 MM,  *1,2* KG/M (NBR 5580)</v>
          </cell>
          <cell r="D14789" t="str">
            <v>M</v>
          </cell>
          <cell r="E14789">
            <v>120</v>
          </cell>
        </row>
        <row r="14790">
          <cell r="B14790">
            <v>85120</v>
          </cell>
          <cell r="C14790" t="str">
            <v>MANOMETRO 0 A 200 PSI (0 A 14 KGF/CM2), D = 50MM - FORNECIMENTO E COLOCACAO</v>
          </cell>
          <cell r="D14790" t="str">
            <v>UN</v>
          </cell>
          <cell r="E14790">
            <v>0</v>
          </cell>
        </row>
        <row r="14791">
          <cell r="B14791">
            <v>88248</v>
          </cell>
          <cell r="C14791" t="str">
            <v>AUXILIAR DE ENCANADOR OU BOMBEIRO HIDRÁULICO COM ENCARGOS COMPLEMENTARES</v>
          </cell>
          <cell r="D14791" t="str">
            <v>H</v>
          </cell>
          <cell r="E14791">
            <v>0.65</v>
          </cell>
        </row>
        <row r="14792">
          <cell r="B14792">
            <v>88267</v>
          </cell>
          <cell r="C14792" t="str">
            <v>ENCANADOR OU BOMBEIRO HIDRÁULICO COM ENCARGOS COMPLEMENTARES</v>
          </cell>
          <cell r="D14792" t="str">
            <v>H</v>
          </cell>
          <cell r="E14792">
            <v>0.65</v>
          </cell>
        </row>
        <row r="14793">
          <cell r="B14793">
            <v>3146</v>
          </cell>
          <cell r="C14793" t="str">
            <v>FITA VEDA ROSCA EM ROLOS DE 18 MM X 10 M (L X C)</v>
          </cell>
          <cell r="D14793" t="str">
            <v>UN</v>
          </cell>
          <cell r="E14793">
            <v>0.02</v>
          </cell>
        </row>
        <row r="14794">
          <cell r="B14794">
            <v>12899</v>
          </cell>
          <cell r="C14794" t="str">
            <v>MANOMETRO 0 A 200PSI (0 A 14KGF/CM2) D=50MM - CONEXAO 1/4" BSP, RETO, CAIXA E ANEL EM ACO ESTAMPADO 1020, ACABAMENTO EM PINTURA ELETROSTATICA EM EPOXI PRETO</v>
          </cell>
          <cell r="D14794" t="str">
            <v>UN</v>
          </cell>
          <cell r="E14794">
            <v>1</v>
          </cell>
        </row>
        <row r="14795">
          <cell r="B14795">
            <v>83486</v>
          </cell>
          <cell r="C14795" t="str">
            <v>BOMBA CENTRIFUGA C/ MOTOR ELETRICO TRIFASICO 1CV</v>
          </cell>
          <cell r="D14795" t="str">
            <v>UN</v>
          </cell>
          <cell r="E14795">
            <v>0</v>
          </cell>
        </row>
        <row r="14796">
          <cell r="B14796">
            <v>88248</v>
          </cell>
          <cell r="C14796" t="str">
            <v>AUXILIAR DE ENCANADOR OU BOMBEIRO HIDRÁULICO COM ENCARGOS COMPLEMENTARES</v>
          </cell>
          <cell r="D14796" t="str">
            <v>H</v>
          </cell>
          <cell r="E14796">
            <v>8</v>
          </cell>
        </row>
        <row r="14797">
          <cell r="B14797">
            <v>88267</v>
          </cell>
          <cell r="C14797" t="str">
            <v>ENCANADOR OU BOMBEIRO HIDRÁULICO COM ENCARGOS COMPLEMENTARES</v>
          </cell>
          <cell r="D14797" t="str">
            <v>H</v>
          </cell>
          <cell r="E14797">
            <v>8</v>
          </cell>
        </row>
        <row r="14798">
          <cell r="B14798">
            <v>732</v>
          </cell>
          <cell r="C14798" t="str">
            <v>BOMBA CENTRIFUGA MOTOR ELETRICO TRIFASICO 0,99HP  DIAMETRO DE SUCCAO X ELEVACAO 1" X 1", DIAMETRO DO ROTOR 145 MM, HM/Q: 14 M / 8,4 M3/H A 40 M / 0,60 M3/H</v>
          </cell>
          <cell r="D14798" t="str">
            <v>UN</v>
          </cell>
          <cell r="E14798">
            <v>1</v>
          </cell>
        </row>
        <row r="14799">
          <cell r="B14799">
            <v>83643</v>
          </cell>
          <cell r="C14799" t="str">
            <v>BOMBA SUBMERSIVEL ELETRICA, TRIFASICA, POTÊNCIA 3,75 HP, DIAMETRO DO ROTOR 90 MM SEMIABERTO, BOCAL DE SAIDA DIAMETRO DE 2 POLEGADAS, HM/Q = 5 M / 61,2 M3/H A 25,5 M / 3,6 M3/H</v>
          </cell>
          <cell r="D14799" t="str">
            <v>UN</v>
          </cell>
          <cell r="E14799">
            <v>0</v>
          </cell>
        </row>
        <row r="14800">
          <cell r="B14800">
            <v>88243</v>
          </cell>
          <cell r="C14800" t="str">
            <v>AJUDANTE ESPECIALIZADO COM ENCARGOS COMPLEMENTARES</v>
          </cell>
          <cell r="D14800" t="str">
            <v>H</v>
          </cell>
          <cell r="E14800">
            <v>4.8</v>
          </cell>
        </row>
        <row r="14801">
          <cell r="B14801">
            <v>88279</v>
          </cell>
          <cell r="C14801" t="str">
            <v>MONTADOR ELETROMECÃNICO COM ENCARGOS COMPLEMENTARES</v>
          </cell>
          <cell r="D14801" t="str">
            <v>H</v>
          </cell>
          <cell r="E14801">
            <v>6.7</v>
          </cell>
        </row>
        <row r="14802">
          <cell r="B14802">
            <v>10592</v>
          </cell>
          <cell r="C14802" t="str">
            <v>BOMBA SUBMERSIVEL, ELETRICA, TRIFASICA, POTENCIA 0,99 HP, DIAMETRO ROTOR 98 MM SEMIABERTO, BOCAL DE SAIDA DIAMETRO 2 POLEGADAS, HM/Q = 2 M / 28,90 M3/H A 14 M / 7 M3/H</v>
          </cell>
          <cell r="D14802" t="str">
            <v>UN</v>
          </cell>
          <cell r="E14802">
            <v>1</v>
          </cell>
        </row>
        <row r="14803">
          <cell r="B14803">
            <v>83644</v>
          </cell>
          <cell r="C14803" t="str">
            <v>BOMBA RECALQUE D'AGUA TRIFASICA 10,0 HP</v>
          </cell>
          <cell r="D14803" t="str">
            <v>UN</v>
          </cell>
          <cell r="E14803">
            <v>0</v>
          </cell>
        </row>
        <row r="14804">
          <cell r="B14804">
            <v>88243</v>
          </cell>
          <cell r="C14804" t="str">
            <v>AJUDANTE ESPECIALIZADO COM ENCARGOS COMPLEMENTARES</v>
          </cell>
          <cell r="D14804" t="str">
            <v>H</v>
          </cell>
          <cell r="E14804">
            <v>6.1</v>
          </cell>
        </row>
        <row r="14805">
          <cell r="B14805">
            <v>88279</v>
          </cell>
          <cell r="C14805" t="str">
            <v>MONTADOR ELETROMECÃNICO COM ENCARGOS COMPLEMENTARES</v>
          </cell>
          <cell r="D14805" t="str">
            <v>H</v>
          </cell>
          <cell r="E14805">
            <v>6.1</v>
          </cell>
        </row>
        <row r="14806">
          <cell r="B14806">
            <v>740</v>
          </cell>
          <cell r="C14806" t="str">
            <v>BOMBA CENTRIFUGA MOTOR ELETRICO TRIFASICO 9,86 DIAMETRO DE SUCCAO X ELEVACAO 1" X 1", 4 ESTAGIOS, DIAMETRO DOS ROTORES 4 X 146 MM, HM/Q: 85 M / 14,9 M3/H A 140 M / 4,2 M3/H</v>
          </cell>
          <cell r="D14806" t="str">
            <v>UN</v>
          </cell>
          <cell r="E14806">
            <v>1</v>
          </cell>
        </row>
        <row r="14807">
          <cell r="B14807">
            <v>83645</v>
          </cell>
          <cell r="C14807" t="str">
            <v>BOMBA RECALQUE D'AGUA TRIFASICA 3,0 HP</v>
          </cell>
          <cell r="D14807" t="str">
            <v>UN</v>
          </cell>
          <cell r="E14807">
            <v>0</v>
          </cell>
        </row>
        <row r="14808">
          <cell r="B14808">
            <v>88243</v>
          </cell>
          <cell r="C14808" t="str">
            <v>AJUDANTE ESPECIALIZADO COM ENCARGOS COMPLEMENTARES</v>
          </cell>
          <cell r="D14808" t="str">
            <v>H</v>
          </cell>
          <cell r="E14808">
            <v>6.1</v>
          </cell>
        </row>
        <row r="14809">
          <cell r="B14809">
            <v>88279</v>
          </cell>
          <cell r="C14809" t="str">
            <v>MONTADOR ELETROMECÃNICO COM ENCARGOS COMPLEMENTARES</v>
          </cell>
          <cell r="D14809" t="str">
            <v>H</v>
          </cell>
          <cell r="E14809">
            <v>6.1</v>
          </cell>
        </row>
        <row r="14810">
          <cell r="B14810">
            <v>736</v>
          </cell>
          <cell r="C14810" t="str">
            <v>BOMBA CENTRIFUGA  MOTOR ELETRICO TRIFASICO 2,96HP, DIAMETRO DE SUCCAO X ELEVACAO 1 1/2" X 1 1/4", DIAMETRO DO ROTOR 148 MM, HM/Q: 34 M / 14,80 M3/H A 40 M / 8,60 M3/H</v>
          </cell>
          <cell r="D14810" t="str">
            <v>UN</v>
          </cell>
          <cell r="E14810">
            <v>1</v>
          </cell>
        </row>
        <row r="14811">
          <cell r="B14811">
            <v>83646</v>
          </cell>
          <cell r="C14811" t="str">
            <v>BOMBA RECALQUE D'AGUA DE ESTAGIOS TRIFASICA 2,0 HP</v>
          </cell>
          <cell r="D14811" t="str">
            <v>UN</v>
          </cell>
          <cell r="E14811">
            <v>0</v>
          </cell>
        </row>
        <row r="14812">
          <cell r="B14812">
            <v>88243</v>
          </cell>
          <cell r="C14812" t="str">
            <v>AJUDANTE ESPECIALIZADO COM ENCARGOS COMPLEMENTARES</v>
          </cell>
          <cell r="D14812" t="str">
            <v>H</v>
          </cell>
          <cell r="E14812">
            <v>6.1</v>
          </cell>
        </row>
        <row r="14813">
          <cell r="B14813">
            <v>88279</v>
          </cell>
          <cell r="C14813" t="str">
            <v>MONTADOR ELETROMECÃNICO COM ENCARGOS COMPLEMENTARES</v>
          </cell>
          <cell r="D14813" t="str">
            <v>H</v>
          </cell>
          <cell r="E14813">
            <v>6.1</v>
          </cell>
        </row>
        <row r="14814">
          <cell r="B14814">
            <v>735</v>
          </cell>
          <cell r="C14814" t="str">
            <v>BOMBA CENTRIFUGA  MOTOR ELETRICO TRIFASICO 1,48HP  DIAMETRO DE SUCCAO X ELEVACAO 1" X 1", 4 ESTAGIOS, DIAMETRO DOS ROTORES 3 X 107 MM + 1 X 100 MM, HM/Q: 10 M / 5,3 M3/H A 70 M / 1,8 M3/H</v>
          </cell>
          <cell r="D14814" t="str">
            <v>UN</v>
          </cell>
          <cell r="E14814">
            <v>1</v>
          </cell>
        </row>
        <row r="14815">
          <cell r="B14815">
            <v>83647</v>
          </cell>
          <cell r="C14815" t="str">
            <v>BOMBA RECALQUE D'AGUA TRIFASICA 1,5HP</v>
          </cell>
          <cell r="D14815" t="str">
            <v>UN</v>
          </cell>
          <cell r="E14815">
            <v>0</v>
          </cell>
        </row>
        <row r="14816">
          <cell r="B14816">
            <v>88243</v>
          </cell>
          <cell r="C14816" t="str">
            <v>AJUDANTE ESPECIALIZADO COM ENCARGOS COMPLEMENTARES</v>
          </cell>
          <cell r="D14816" t="str">
            <v>H</v>
          </cell>
          <cell r="E14816">
            <v>6.1</v>
          </cell>
        </row>
        <row r="14817">
          <cell r="B14817">
            <v>88279</v>
          </cell>
          <cell r="C14817" t="str">
            <v>MONTADOR ELETROMECÃNICO COM ENCARGOS COMPLEMENTARES</v>
          </cell>
          <cell r="D14817" t="str">
            <v>H</v>
          </cell>
          <cell r="E14817">
            <v>6.1</v>
          </cell>
        </row>
        <row r="14818">
          <cell r="B14818">
            <v>734</v>
          </cell>
          <cell r="C14818" t="str">
            <v>BOMBA CENTRIFUGA,  MOTOR ELETRICO TRIFASICO 1,48HP  DIAMETRO DE SUCCAO X ELEVACAO 1 1/2" X 1", DIAMETRO DO ROTOR 117 MM, HM/Q: 10 M / 21,9 M3/H A 24 M / 6,1 M3/H</v>
          </cell>
          <cell r="D14818" t="str">
            <v>UN</v>
          </cell>
          <cell r="E14818">
            <v>1</v>
          </cell>
        </row>
        <row r="14819">
          <cell r="B14819">
            <v>83648</v>
          </cell>
          <cell r="C14819" t="str">
            <v>BOMBA RECALQUE D'AGUA TRIFASICA 0,5 HP</v>
          </cell>
          <cell r="D14819" t="str">
            <v>UN</v>
          </cell>
          <cell r="E14819">
            <v>0</v>
          </cell>
        </row>
        <row r="14820">
          <cell r="B14820">
            <v>88243</v>
          </cell>
          <cell r="C14820" t="str">
            <v>AJUDANTE ESPECIALIZADO COM ENCARGOS COMPLEMENTARES</v>
          </cell>
          <cell r="D14820" t="str">
            <v>H</v>
          </cell>
          <cell r="E14820">
            <v>6.1</v>
          </cell>
        </row>
        <row r="14821">
          <cell r="B14821">
            <v>88279</v>
          </cell>
          <cell r="C14821" t="str">
            <v>MONTADOR ELETROMECÃNICO COM ENCARGOS COMPLEMENTARES</v>
          </cell>
          <cell r="D14821" t="str">
            <v>H</v>
          </cell>
          <cell r="E14821">
            <v>6.1</v>
          </cell>
        </row>
        <row r="14822">
          <cell r="B14822">
            <v>731</v>
          </cell>
          <cell r="C14822" t="str">
            <v>BOMBA CENTRIFUGA MOTOR ELETRICO MONOFASICO 0,49 HP  BOCAIS 1" X 3/4", DIAMETRO DO ROTOR 110 MM, HM/Q: 6 M / 8,3 M3/H A 20 M / 1,2 M3/H</v>
          </cell>
          <cell r="D14822" t="str">
            <v>UN</v>
          </cell>
          <cell r="E14822">
            <v>1</v>
          </cell>
        </row>
        <row r="14823">
          <cell r="B14823">
            <v>83649</v>
          </cell>
          <cell r="C14823" t="str">
            <v>BOMBA RECALQUE D'AGUA PREDIO 6 A 10 PAVTOS - 2UD</v>
          </cell>
          <cell r="D14823" t="str">
            <v>UN</v>
          </cell>
          <cell r="E14823">
            <v>0</v>
          </cell>
        </row>
        <row r="14824">
          <cell r="B14824">
            <v>88243</v>
          </cell>
          <cell r="C14824" t="str">
            <v>AJUDANTE ESPECIALIZADO COM ENCARGOS COMPLEMENTARES</v>
          </cell>
          <cell r="D14824" t="str">
            <v>H</v>
          </cell>
          <cell r="E14824">
            <v>16.399999999999999</v>
          </cell>
        </row>
        <row r="14825">
          <cell r="B14825">
            <v>88247</v>
          </cell>
          <cell r="C14825" t="str">
            <v>AUXILIAR DE ELETRICISTA COM ENCARGOS COMPLEMENTARES</v>
          </cell>
          <cell r="D14825" t="str">
            <v>H</v>
          </cell>
          <cell r="E14825">
            <v>14.2</v>
          </cell>
        </row>
        <row r="14826">
          <cell r="B14826">
            <v>88264</v>
          </cell>
          <cell r="C14826" t="str">
            <v>ELETRICISTA COM ENCARGOS COMPLEMENTARES</v>
          </cell>
          <cell r="D14826" t="str">
            <v>H</v>
          </cell>
          <cell r="E14826">
            <v>14.2</v>
          </cell>
        </row>
        <row r="14827">
          <cell r="B14827">
            <v>88279</v>
          </cell>
          <cell r="C14827" t="str">
            <v>MONTADOR ELETROMECÃNICO COM ENCARGOS COMPLEMENTARES</v>
          </cell>
          <cell r="D14827" t="str">
            <v>H</v>
          </cell>
          <cell r="E14827">
            <v>12.2</v>
          </cell>
        </row>
        <row r="14828">
          <cell r="B14828">
            <v>736</v>
          </cell>
          <cell r="C14828" t="str">
            <v>BOMBA CENTRIFUGA  MOTOR ELETRICO TRIFASICO 2,96HP, DIAMETRO DE SUCCAO X ELEVACAO 1 1/2" X 1 1/4", DIAMETRO DO ROTOR 148 MM, HM/Q: 34 M / 14,80 M3/H A 40 M / 8,60 M3/H</v>
          </cell>
          <cell r="D14828" t="str">
            <v>UN</v>
          </cell>
          <cell r="E14828">
            <v>2</v>
          </cell>
        </row>
        <row r="14829">
          <cell r="B14829">
            <v>944</v>
          </cell>
          <cell r="C14829" t="str">
            <v>FIO DE COBRE, SOLIDO, CLASSE 1, ISOLACAO EM PVC/A, ANTICHAMA BWF-B, 450/750V, SECAO NOMINAL 4 MM2</v>
          </cell>
          <cell r="D14829" t="str">
            <v>M</v>
          </cell>
          <cell r="E14829">
            <v>36</v>
          </cell>
        </row>
        <row r="14830">
          <cell r="B14830">
            <v>1879</v>
          </cell>
          <cell r="C14830" t="str">
            <v>CURVA 90 GRAUS, LONGA, DE PVC RIGIDO ROSCAVEL, DE 3/4", PARA ELETRODUTO</v>
          </cell>
          <cell r="D14830" t="str">
            <v>UN</v>
          </cell>
          <cell r="E14830">
            <v>4</v>
          </cell>
        </row>
        <row r="14831">
          <cell r="B14831">
            <v>7588</v>
          </cell>
          <cell r="C14831" t="str">
            <v>AUTOMATICO DE BOIA SUPERIOR / INFERIOR, *15* A / 250 V</v>
          </cell>
          <cell r="D14831" t="str">
            <v>UN</v>
          </cell>
          <cell r="E14831">
            <v>2</v>
          </cell>
        </row>
        <row r="14832">
          <cell r="B14832">
            <v>13354</v>
          </cell>
          <cell r="C14832" t="str">
            <v>CHAVE PARTIDA DIRETA P/MOTOR TRIFASICO 7,50CV/380V, C/FUSIVEIS DIAZED E BOTAO LIGA-DESLIGA TIPO GPS SIEMENS OU EQUIV</v>
          </cell>
          <cell r="D14832" t="str">
            <v>UN</v>
          </cell>
          <cell r="E14832">
            <v>1</v>
          </cell>
        </row>
        <row r="14833">
          <cell r="B14833">
            <v>21127</v>
          </cell>
          <cell r="C14833" t="str">
            <v>FITA ISOLANTE ADESIVA ANTICHAMA, USO ATE 750 V, EM ROLO DE 19 MM X 5 M</v>
          </cell>
          <cell r="D14833" t="str">
            <v>UN</v>
          </cell>
          <cell r="E14833">
            <v>0.6</v>
          </cell>
        </row>
        <row r="14834">
          <cell r="B14834">
            <v>21128</v>
          </cell>
          <cell r="C14834" t="str">
            <v>ELETRODUTO METALICO, EM ACABAMENTO GALVANIZADO ELETROLITICO LEVE, DIAMETRO 3/4", PAREDE DE 0,90 MM</v>
          </cell>
          <cell r="D14834" t="str">
            <v>M</v>
          </cell>
          <cell r="E14834">
            <v>30</v>
          </cell>
        </row>
        <row r="14835">
          <cell r="B14835">
            <v>39175</v>
          </cell>
          <cell r="C14835" t="str">
            <v>BUCHA EM ALUMINIO, COM ROSCA, DE 3/4", PARA ELETRODUTO</v>
          </cell>
          <cell r="D14835" t="str">
            <v>UN</v>
          </cell>
          <cell r="E14835">
            <v>2</v>
          </cell>
        </row>
        <row r="14836">
          <cell r="B14836">
            <v>39209</v>
          </cell>
          <cell r="C14836" t="str">
            <v>ARRUELA EM ALUMINIO, COM ROSCA, DE 3/4", PARA ELETRODUTO</v>
          </cell>
          <cell r="D14836" t="str">
            <v>UN</v>
          </cell>
          <cell r="E14836">
            <v>2</v>
          </cell>
        </row>
        <row r="14837">
          <cell r="B14837">
            <v>83650</v>
          </cell>
          <cell r="C14837" t="str">
            <v>BOMBA RECALQUE D'AGUA PREDIO 3 A 5 PAVTOS - 2UD</v>
          </cell>
          <cell r="D14837" t="str">
            <v>UN</v>
          </cell>
          <cell r="E14837">
            <v>0</v>
          </cell>
        </row>
        <row r="14838">
          <cell r="B14838">
            <v>88243</v>
          </cell>
          <cell r="C14838" t="str">
            <v>AJUDANTE ESPECIALIZADO COM ENCARGOS COMPLEMENTARES</v>
          </cell>
          <cell r="D14838" t="str">
            <v>H</v>
          </cell>
          <cell r="E14838">
            <v>16.399999999999999</v>
          </cell>
        </row>
        <row r="14839">
          <cell r="B14839">
            <v>88247</v>
          </cell>
          <cell r="C14839" t="str">
            <v>AUXILIAR DE ELETRICISTA COM ENCARGOS COMPLEMENTARES</v>
          </cell>
          <cell r="D14839" t="str">
            <v>H</v>
          </cell>
          <cell r="E14839">
            <v>14.2</v>
          </cell>
        </row>
        <row r="14840">
          <cell r="B14840">
            <v>88264</v>
          </cell>
          <cell r="C14840" t="str">
            <v>ELETRICISTA COM ENCARGOS COMPLEMENTARES</v>
          </cell>
          <cell r="D14840" t="str">
            <v>H</v>
          </cell>
          <cell r="E14840">
            <v>14.2</v>
          </cell>
        </row>
        <row r="14841">
          <cell r="B14841">
            <v>88279</v>
          </cell>
          <cell r="C14841" t="str">
            <v>MONTADOR ELETROMECÃNICO COM ENCARGOS COMPLEMENTARES</v>
          </cell>
          <cell r="D14841" t="str">
            <v>H</v>
          </cell>
          <cell r="E14841">
            <v>12.2</v>
          </cell>
        </row>
        <row r="14842">
          <cell r="B14842">
            <v>734</v>
          </cell>
          <cell r="C14842" t="str">
            <v>BOMBA CENTRIFUGA,  MOTOR ELETRICO TRIFASICO 1,48HP  DIAMETRO DE SUCCAO X ELEVACAO 1 1/2" X 1", DIAMETRO DO ROTOR 117 MM, HM/Q: 10 M / 21,9 M3/H A 24 M / 6,1 M3/H</v>
          </cell>
          <cell r="D14842" t="str">
            <v>UN</v>
          </cell>
          <cell r="E14842">
            <v>2</v>
          </cell>
        </row>
        <row r="14843">
          <cell r="B14843">
            <v>944</v>
          </cell>
          <cell r="C14843" t="str">
            <v>FIO DE COBRE, SOLIDO, CLASSE 1, ISOLACAO EM PVC/A, ANTICHAMA BWF-B, 450/750V, SECAO NOMINAL 4 MM2</v>
          </cell>
          <cell r="D14843" t="str">
            <v>M</v>
          </cell>
          <cell r="E14843">
            <v>36</v>
          </cell>
        </row>
        <row r="14844">
          <cell r="B14844">
            <v>1879</v>
          </cell>
          <cell r="C14844" t="str">
            <v>CURVA 90 GRAUS, LONGA, DE PVC RIGIDO ROSCAVEL, DE 3/4", PARA ELETRODUTO</v>
          </cell>
          <cell r="D14844" t="str">
            <v>UN</v>
          </cell>
          <cell r="E14844">
            <v>4</v>
          </cell>
        </row>
        <row r="14845">
          <cell r="B14845">
            <v>7588</v>
          </cell>
          <cell r="C14845" t="str">
            <v>AUTOMATICO DE BOIA SUPERIOR / INFERIOR, *15* A / 250 V</v>
          </cell>
          <cell r="D14845" t="str">
            <v>UN</v>
          </cell>
          <cell r="E14845">
            <v>2</v>
          </cell>
        </row>
        <row r="14846">
          <cell r="B14846">
            <v>13354</v>
          </cell>
          <cell r="C14846" t="str">
            <v>CHAVE PARTIDA DIRETA P/MOTOR TRIFASICO 7,50CV/380V, C/FUSIVEIS DIAZED E BOTAO LIGA-DESLIGA TIPO GPS SIEMENS OU EQUIV</v>
          </cell>
          <cell r="D14846" t="str">
            <v>UN</v>
          </cell>
          <cell r="E14846">
            <v>1</v>
          </cell>
        </row>
        <row r="14847">
          <cell r="B14847">
            <v>21127</v>
          </cell>
          <cell r="C14847" t="str">
            <v>FITA ISOLANTE ADESIVA ANTICHAMA, USO ATE 750 V, EM ROLO DE 19 MM X 5 M</v>
          </cell>
          <cell r="D14847" t="str">
            <v>UN</v>
          </cell>
          <cell r="E14847">
            <v>0.6</v>
          </cell>
        </row>
        <row r="14848">
          <cell r="B14848">
            <v>21128</v>
          </cell>
          <cell r="C14848" t="str">
            <v>ELETRODUTO METALICO, EM ACABAMENTO GALVANIZADO ELETROLITICO LEVE, DIAMETRO 3/4", PAREDE DE 0,90 MM</v>
          </cell>
          <cell r="D14848" t="str">
            <v>M</v>
          </cell>
          <cell r="E14848">
            <v>30</v>
          </cell>
        </row>
        <row r="14849">
          <cell r="B14849">
            <v>39175</v>
          </cell>
          <cell r="C14849" t="str">
            <v>BUCHA EM ALUMINIO, COM ROSCA, DE 3/4", PARA ELETRODUTO</v>
          </cell>
          <cell r="D14849" t="str">
            <v>UN</v>
          </cell>
          <cell r="E14849">
            <v>2</v>
          </cell>
        </row>
        <row r="14850">
          <cell r="B14850">
            <v>39209</v>
          </cell>
          <cell r="C14850" t="str">
            <v>ARRUELA EM ALUMINIO, COM ROSCA, DE 3/4", PARA ELETRODUTO</v>
          </cell>
          <cell r="D14850" t="str">
            <v>UN</v>
          </cell>
          <cell r="E14850">
            <v>2</v>
          </cell>
        </row>
        <row r="14851">
          <cell r="B14851" t="str">
            <v>73976/4</v>
          </cell>
          <cell r="C14851" t="str">
            <v>TUBO DE AÇO GALVANIZADO COM COSTURA 1" (25MM), INCLUSIVE CONEXOES - FORNECIMENTO E INSTALACAO</v>
          </cell>
          <cell r="D14851" t="str">
            <v>M</v>
          </cell>
          <cell r="E14851">
            <v>0</v>
          </cell>
        </row>
        <row r="14852">
          <cell r="B14852">
            <v>88248</v>
          </cell>
          <cell r="C14852" t="str">
            <v>AUXILIAR DE ENCANADOR OU BOMBEIRO HIDRÁULICO COM ENCARGOS COMPLEMENTARES</v>
          </cell>
          <cell r="D14852" t="str">
            <v>H</v>
          </cell>
          <cell r="E14852">
            <v>1.1000000000000001</v>
          </cell>
        </row>
        <row r="14853">
          <cell r="B14853">
            <v>88267</v>
          </cell>
          <cell r="C14853" t="str">
            <v>ENCANADOR OU BOMBEIRO HIDRÁULICO COM ENCARGOS COMPLEMENTARES</v>
          </cell>
          <cell r="D14853" t="str">
            <v>H</v>
          </cell>
          <cell r="E14853">
            <v>1.1000000000000001</v>
          </cell>
        </row>
        <row r="14854">
          <cell r="B14854">
            <v>3146</v>
          </cell>
          <cell r="C14854" t="str">
            <v>FITA VEDA ROSCA EM ROLOS DE 18 MM X 10 M (L X C)</v>
          </cell>
          <cell r="D14854" t="str">
            <v>UN</v>
          </cell>
          <cell r="E14854">
            <v>0.06</v>
          </cell>
        </row>
        <row r="14855">
          <cell r="B14855">
            <v>21010</v>
          </cell>
          <cell r="C14855" t="str">
            <v>TUBO ACO GALVANIZADO COM COSTURA, CLASSE LEVE, DN 25 MM ( 1"),  E = 2,65 MM,  *2,11* KG/M (NBR 5580)</v>
          </cell>
          <cell r="D14855" t="str">
            <v>M</v>
          </cell>
          <cell r="E14855">
            <v>1.5</v>
          </cell>
        </row>
        <row r="14856">
          <cell r="B14856" t="str">
            <v>73976/10</v>
          </cell>
          <cell r="C14856" t="str">
            <v>TUBO DE AÇO GALVANIZADO COM COSTURA 4" (100MM), INCLUSIVE CONEXOES - FORNECIMENTO E INSTALACAO</v>
          </cell>
          <cell r="D14856" t="str">
            <v>M</v>
          </cell>
          <cell r="E14856">
            <v>0</v>
          </cell>
        </row>
        <row r="14857">
          <cell r="B14857">
            <v>88248</v>
          </cell>
          <cell r="C14857" t="str">
            <v>AUXILIAR DE ENCANADOR OU BOMBEIRO HIDRÁULICO COM ENCARGOS COMPLEMENTARES</v>
          </cell>
          <cell r="D14857" t="str">
            <v>H</v>
          </cell>
          <cell r="E14857">
            <v>2.2000000000000002</v>
          </cell>
        </row>
        <row r="14858">
          <cell r="B14858">
            <v>88267</v>
          </cell>
          <cell r="C14858" t="str">
            <v>ENCANADOR OU BOMBEIRO HIDRÁULICO COM ENCARGOS COMPLEMENTARES</v>
          </cell>
          <cell r="D14858" t="str">
            <v>H</v>
          </cell>
          <cell r="E14858">
            <v>2.2000000000000002</v>
          </cell>
        </row>
        <row r="14859">
          <cell r="B14859">
            <v>3146</v>
          </cell>
          <cell r="C14859" t="str">
            <v>FITA VEDA ROSCA EM ROLOS DE 18 MM X 10 M (L X C)</v>
          </cell>
          <cell r="D14859" t="str">
            <v>UN</v>
          </cell>
          <cell r="E14859">
            <v>0.20699999999999999</v>
          </cell>
        </row>
        <row r="14860">
          <cell r="B14860">
            <v>7693</v>
          </cell>
          <cell r="C14860" t="str">
            <v>TUBO ACO GALVANIZADO COM COSTURA, CLASSE MEDIA, DN 4", E = 4,50* MM, PESO 12,10* KG/M (NBR 5580)</v>
          </cell>
          <cell r="D14860" t="str">
            <v>M</v>
          </cell>
          <cell r="E14860">
            <v>1.3</v>
          </cell>
        </row>
        <row r="14861">
          <cell r="B14861" t="str">
            <v>73976/11</v>
          </cell>
          <cell r="C14861" t="str">
            <v>TUBO DE AÇO GALVANIZADO COM COSTURA 6" (150MM), INCLUSIVE CONEXÕES - INSTALAÇÃO</v>
          </cell>
          <cell r="D14861" t="str">
            <v>M</v>
          </cell>
          <cell r="E14861">
            <v>0</v>
          </cell>
        </row>
        <row r="14862">
          <cell r="B14862">
            <v>88248</v>
          </cell>
          <cell r="C14862" t="str">
            <v>AUXILIAR DE ENCANADOR OU BOMBEIRO HIDRÁULICO COM ENCARGOS COMPLEMENTARES</v>
          </cell>
          <cell r="D14862" t="str">
            <v>H</v>
          </cell>
          <cell r="E14862">
            <v>2.65</v>
          </cell>
        </row>
        <row r="14863">
          <cell r="B14863">
            <v>88267</v>
          </cell>
          <cell r="C14863" t="str">
            <v>ENCANADOR OU BOMBEIRO HIDRÁULICO COM ENCARGOS COMPLEMENTARES</v>
          </cell>
          <cell r="D14863" t="str">
            <v>H</v>
          </cell>
          <cell r="E14863">
            <v>2.65</v>
          </cell>
        </row>
        <row r="14864">
          <cell r="B14864">
            <v>3146</v>
          </cell>
          <cell r="C14864" t="str">
            <v>FITA VEDA ROSCA EM ROLOS DE 18 MM X 10 M (L X C)</v>
          </cell>
          <cell r="D14864" t="str">
            <v>UN</v>
          </cell>
          <cell r="E14864">
            <v>0.28299999999999997</v>
          </cell>
        </row>
        <row r="14865">
          <cell r="B14865">
            <v>7695</v>
          </cell>
          <cell r="C14865" t="str">
            <v>TUBO ACO GALVANIZADO COM COSTURA, CLASSE MEDIA, DN 6", E = 4,85* MM, PESO 19,68* KG/M (NBR 5580)</v>
          </cell>
          <cell r="D14865" t="str">
            <v>M</v>
          </cell>
          <cell r="E14865">
            <v>1.3</v>
          </cell>
        </row>
        <row r="14866">
          <cell r="B14866" t="str">
            <v>75027/4</v>
          </cell>
          <cell r="C14866" t="str">
            <v>TUBO DE AÇO PRETO 4" SEM COSTURA SCHEDULE 40/NBR 5590, INCLUSIVE CONEXOES - FORNECIMENTO E INSTALACAO</v>
          </cell>
          <cell r="D14866" t="str">
            <v>M</v>
          </cell>
          <cell r="E14866">
            <v>0</v>
          </cell>
        </row>
        <row r="14867">
          <cell r="B14867">
            <v>88248</v>
          </cell>
          <cell r="C14867" t="str">
            <v>AUXILIAR DE ENCANADOR OU BOMBEIRO HIDRÁULICO COM ENCARGOS COMPLEMENTARES</v>
          </cell>
          <cell r="D14867" t="str">
            <v>H</v>
          </cell>
          <cell r="E14867">
            <v>2.2000000000000002</v>
          </cell>
        </row>
        <row r="14868">
          <cell r="B14868">
            <v>88267</v>
          </cell>
          <cell r="C14868" t="str">
            <v>ENCANADOR OU BOMBEIRO HIDRÁULICO COM ENCARGOS COMPLEMENTARES</v>
          </cell>
          <cell r="D14868" t="str">
            <v>H</v>
          </cell>
          <cell r="E14868">
            <v>2.2000000000000002</v>
          </cell>
        </row>
        <row r="14869">
          <cell r="B14869">
            <v>3146</v>
          </cell>
          <cell r="C14869" t="str">
            <v>FITA VEDA ROSCA EM ROLOS DE 18 MM X 10 M (L X C)</v>
          </cell>
          <cell r="D14869" t="str">
            <v>UN</v>
          </cell>
          <cell r="E14869">
            <v>0.25</v>
          </cell>
        </row>
        <row r="14870">
          <cell r="B14870">
            <v>21151</v>
          </cell>
          <cell r="C14870" t="str">
            <v>TUBO ACO PRETO SEM COSTURA 4", E= *6,02 MM, SCHEDULE 40, *16,06 KG/M</v>
          </cell>
          <cell r="D14870" t="str">
            <v>M</v>
          </cell>
          <cell r="E14870">
            <v>1.3</v>
          </cell>
        </row>
        <row r="14871">
          <cell r="B14871" t="str">
            <v>75027/5</v>
          </cell>
          <cell r="C14871" t="str">
            <v>TUBO DE AÇO PRETO 6" SEM COSTURA SCHEDULE 40/NBR 5590, INCLUSIVE CONEXÕES - FORNECIMENTO E INSTALAÇÃO</v>
          </cell>
          <cell r="D14871" t="str">
            <v>M</v>
          </cell>
          <cell r="E14871">
            <v>0</v>
          </cell>
        </row>
        <row r="14872">
          <cell r="B14872">
            <v>88248</v>
          </cell>
          <cell r="C14872" t="str">
            <v>AUXILIAR DE ENCANADOR OU BOMBEIRO HIDRÁULICO COM ENCARGOS COMPLEMENTARES</v>
          </cell>
          <cell r="D14872" t="str">
            <v>H</v>
          </cell>
          <cell r="E14872">
            <v>2.65</v>
          </cell>
        </row>
        <row r="14873">
          <cell r="B14873">
            <v>88267</v>
          </cell>
          <cell r="C14873" t="str">
            <v>ENCANADOR OU BOMBEIRO HIDRÁULICO COM ENCARGOS COMPLEMENTARES</v>
          </cell>
          <cell r="D14873" t="str">
            <v>H</v>
          </cell>
          <cell r="E14873">
            <v>2.65</v>
          </cell>
        </row>
        <row r="14874">
          <cell r="B14874">
            <v>3146</v>
          </cell>
          <cell r="C14874" t="str">
            <v>FITA VEDA ROSCA EM ROLOS DE 18 MM X 10 M (L X C)</v>
          </cell>
          <cell r="D14874" t="str">
            <v>UN</v>
          </cell>
          <cell r="E14874">
            <v>0.34</v>
          </cell>
        </row>
        <row r="14875">
          <cell r="B14875">
            <v>7672</v>
          </cell>
          <cell r="C14875" t="str">
            <v>TUBO ACO PRETO SEM COSTURA 6", E= 7,11 MM,  SCHEDULE 40, *28,26 KG/M</v>
          </cell>
          <cell r="D14875" t="str">
            <v>M</v>
          </cell>
          <cell r="E14875">
            <v>1.3</v>
          </cell>
        </row>
        <row r="14876">
          <cell r="B14876">
            <v>89355</v>
          </cell>
          <cell r="C14876" t="str">
            <v>TUBO, PVC, SOLDÁVEL, DN 20MM, INSTALADO EM RAMAL OU SUB-RAMAL DE ÁGUA - FORNECIMENTO E INSTALAÇÃO. AF_12/2014</v>
          </cell>
          <cell r="D14876" t="str">
            <v>M</v>
          </cell>
          <cell r="E14876">
            <v>0</v>
          </cell>
        </row>
        <row r="14877">
          <cell r="B14877">
            <v>88248</v>
          </cell>
          <cell r="C14877" t="str">
            <v>AUXILIAR DE ENCANADOR OU BOMBEIRO HIDRÁULICO COM ENCARGOS COMPLEMENTARES</v>
          </cell>
          <cell r="D14877" t="str">
            <v>H</v>
          </cell>
          <cell r="E14877">
            <v>0.31900000000000001</v>
          </cell>
        </row>
        <row r="14878">
          <cell r="B14878">
            <v>88267</v>
          </cell>
          <cell r="C14878" t="str">
            <v>ENCANADOR OU BOMBEIRO HIDRÁULICO COM ENCARGOS COMPLEMENTARES</v>
          </cell>
          <cell r="D14878" t="str">
            <v>H</v>
          </cell>
          <cell r="E14878">
            <v>0.31900000000000001</v>
          </cell>
        </row>
        <row r="14879">
          <cell r="B14879">
            <v>9867</v>
          </cell>
          <cell r="C14879" t="str">
            <v>TUBO PVC, SOLDAVEL, DN 20 MM, AGUA FRIA (NBR-5648)</v>
          </cell>
          <cell r="D14879" t="str">
            <v>M</v>
          </cell>
          <cell r="E14879">
            <v>1.0609999999999999</v>
          </cell>
        </row>
        <row r="14880">
          <cell r="B14880">
            <v>38383</v>
          </cell>
          <cell r="C14880" t="str">
            <v>LIXA D'AGUA EM FOLHA, GRAO 100</v>
          </cell>
          <cell r="D14880" t="str">
            <v>UN</v>
          </cell>
          <cell r="E14880">
            <v>0.106</v>
          </cell>
        </row>
        <row r="14881">
          <cell r="B14881">
            <v>89356</v>
          </cell>
          <cell r="C14881" t="str">
            <v>TUBO, PVC, SOLDÁVEL, DN 25MM, INSTALADO EM RAMAL OU SUB-RAMAL DE ÁGUA - FORNECIMENTO E INSTALAÇÃO. AF_12/2014</v>
          </cell>
          <cell r="D14881" t="str">
            <v>M</v>
          </cell>
          <cell r="E14881">
            <v>0</v>
          </cell>
        </row>
        <row r="14882">
          <cell r="B14882">
            <v>88248</v>
          </cell>
          <cell r="C14882" t="str">
            <v>AUXILIAR DE ENCANADOR OU BOMBEIRO HIDRÁULICO COM ENCARGOS COMPLEMENTARES</v>
          </cell>
          <cell r="D14882" t="str">
            <v>H</v>
          </cell>
          <cell r="E14882">
            <v>0.36899999999999999</v>
          </cell>
        </row>
        <row r="14883">
          <cell r="B14883">
            <v>88267</v>
          </cell>
          <cell r="C14883" t="str">
            <v>ENCANADOR OU BOMBEIRO HIDRÁULICO COM ENCARGOS COMPLEMENTARES</v>
          </cell>
          <cell r="D14883" t="str">
            <v>H</v>
          </cell>
          <cell r="E14883">
            <v>0.36899999999999999</v>
          </cell>
        </row>
        <row r="14884">
          <cell r="B14884">
            <v>9868</v>
          </cell>
          <cell r="C14884" t="str">
            <v>TUBO PVC, SOLDAVEL, DN 25 MM, AGUA FRIA (NBR-5648)</v>
          </cell>
          <cell r="D14884" t="str">
            <v>M</v>
          </cell>
          <cell r="E14884">
            <v>1.0609999999999999</v>
          </cell>
        </row>
        <row r="14885">
          <cell r="B14885">
            <v>38383</v>
          </cell>
          <cell r="C14885" t="str">
            <v>LIXA D'AGUA EM FOLHA, GRAO 100</v>
          </cell>
          <cell r="D14885" t="str">
            <v>UN</v>
          </cell>
          <cell r="E14885">
            <v>0.123</v>
          </cell>
        </row>
        <row r="14886">
          <cell r="B14886">
            <v>89357</v>
          </cell>
          <cell r="C14886" t="str">
            <v>TUBO, PVC, SOLDÁVEL, DN 32MM, INSTALADO EM RAMAL OU SUB-RAMAL DE ÁGUA - FORNECIMENTO E INSTALAÇÃO. AF_12/2014</v>
          </cell>
          <cell r="D14886" t="str">
            <v>M</v>
          </cell>
          <cell r="E14886">
            <v>0</v>
          </cell>
        </row>
        <row r="14887">
          <cell r="B14887">
            <v>88248</v>
          </cell>
          <cell r="C14887" t="str">
            <v>AUXILIAR DE ENCANADOR OU BOMBEIRO HIDRÁULICO COM ENCARGOS COMPLEMENTARES</v>
          </cell>
          <cell r="D14887" t="str">
            <v>H</v>
          </cell>
          <cell r="E14887">
            <v>0.44</v>
          </cell>
        </row>
        <row r="14888">
          <cell r="B14888">
            <v>88267</v>
          </cell>
          <cell r="C14888" t="str">
            <v>ENCANADOR OU BOMBEIRO HIDRÁULICO COM ENCARGOS COMPLEMENTARES</v>
          </cell>
          <cell r="D14888" t="str">
            <v>H</v>
          </cell>
          <cell r="E14888">
            <v>0.44</v>
          </cell>
        </row>
        <row r="14889">
          <cell r="B14889">
            <v>9869</v>
          </cell>
          <cell r="C14889" t="str">
            <v>TUBO PVC, SOLDAVEL, DN 32 MM, AGUA FRIA (NBR-5648)</v>
          </cell>
          <cell r="D14889" t="str">
            <v>M</v>
          </cell>
          <cell r="E14889">
            <v>1.0609999999999999</v>
          </cell>
        </row>
        <row r="14890">
          <cell r="B14890">
            <v>38383</v>
          </cell>
          <cell r="C14890" t="str">
            <v>LIXA D'AGUA EM FOLHA, GRAO 100</v>
          </cell>
          <cell r="D14890" t="str">
            <v>UN</v>
          </cell>
          <cell r="E14890">
            <v>0.14699999999999999</v>
          </cell>
        </row>
        <row r="14891">
          <cell r="B14891">
            <v>89401</v>
          </cell>
          <cell r="C14891" t="str">
            <v>TUBO, PVC, SOLDÁVEL, DN 20MM, INSTALADO EM RAMAL DE DISTRIBUIÇÃO DE ÁGUA - FORNECIMENTO E INSTALAÇÃO. AF_12/2014</v>
          </cell>
          <cell r="D14891" t="str">
            <v>M</v>
          </cell>
          <cell r="E14891">
            <v>0</v>
          </cell>
        </row>
        <row r="14892">
          <cell r="B14892">
            <v>88248</v>
          </cell>
          <cell r="C14892" t="str">
            <v>AUXILIAR DE ENCANADOR OU BOMBEIRO HIDRÁULICO COM ENCARGOS COMPLEMENTARES</v>
          </cell>
          <cell r="D14892" t="str">
            <v>H</v>
          </cell>
          <cell r="E14892">
            <v>9.7000000000000003E-2</v>
          </cell>
        </row>
        <row r="14893">
          <cell r="B14893">
            <v>88267</v>
          </cell>
          <cell r="C14893" t="str">
            <v>ENCANADOR OU BOMBEIRO HIDRÁULICO COM ENCARGOS COMPLEMENTARES</v>
          </cell>
          <cell r="D14893" t="str">
            <v>H</v>
          </cell>
          <cell r="E14893">
            <v>9.7000000000000003E-2</v>
          </cell>
        </row>
        <row r="14894">
          <cell r="B14894">
            <v>9867</v>
          </cell>
          <cell r="C14894" t="str">
            <v>TUBO PVC, SOLDAVEL, DN 20 MM, AGUA FRIA (NBR-5648)</v>
          </cell>
          <cell r="D14894" t="str">
            <v>M</v>
          </cell>
          <cell r="E14894">
            <v>1.0609999999999999</v>
          </cell>
        </row>
        <row r="14895">
          <cell r="B14895">
            <v>38383</v>
          </cell>
          <cell r="C14895" t="str">
            <v>LIXA D'AGUA EM FOLHA, GRAO 100</v>
          </cell>
          <cell r="D14895" t="str">
            <v>UN</v>
          </cell>
          <cell r="E14895">
            <v>3.2000000000000001E-2</v>
          </cell>
        </row>
        <row r="14896">
          <cell r="B14896">
            <v>89402</v>
          </cell>
          <cell r="C14896" t="str">
            <v>TUBO, PVC, SOLDÁVEL, DN 25MM, INSTALADO EM RAMAL DE DISTRIBUIÇÃO DE ÁGUA - FORNECIMENTO E INSTALAÇÃO. AF_12/2014</v>
          </cell>
          <cell r="D14896" t="str">
            <v>M</v>
          </cell>
          <cell r="E14896">
            <v>0</v>
          </cell>
        </row>
        <row r="14897">
          <cell r="B14897">
            <v>88248</v>
          </cell>
          <cell r="C14897" t="str">
            <v>AUXILIAR DE ENCANADOR OU BOMBEIRO HIDRÁULICO COM ENCARGOS COMPLEMENTARES</v>
          </cell>
          <cell r="D14897" t="str">
            <v>H</v>
          </cell>
          <cell r="E14897">
            <v>0.113</v>
          </cell>
        </row>
        <row r="14898">
          <cell r="B14898">
            <v>88267</v>
          </cell>
          <cell r="C14898" t="str">
            <v>ENCANADOR OU BOMBEIRO HIDRÁULICO COM ENCARGOS COMPLEMENTARES</v>
          </cell>
          <cell r="D14898" t="str">
            <v>H</v>
          </cell>
          <cell r="E14898">
            <v>0.113</v>
          </cell>
        </row>
        <row r="14899">
          <cell r="B14899">
            <v>9868</v>
          </cell>
          <cell r="C14899" t="str">
            <v>TUBO PVC, SOLDAVEL, DN 25 MM, AGUA FRIA (NBR-5648)</v>
          </cell>
          <cell r="D14899" t="str">
            <v>M</v>
          </cell>
          <cell r="E14899">
            <v>1.0609999999999999</v>
          </cell>
        </row>
        <row r="14900">
          <cell r="B14900">
            <v>38383</v>
          </cell>
          <cell r="C14900" t="str">
            <v>LIXA D'AGUA EM FOLHA, GRAO 100</v>
          </cell>
          <cell r="D14900" t="str">
            <v>UN</v>
          </cell>
          <cell r="E14900">
            <v>3.7999999999999999E-2</v>
          </cell>
        </row>
        <row r="14901">
          <cell r="B14901">
            <v>89403</v>
          </cell>
          <cell r="C14901" t="str">
            <v>TUBO, PVC, SOLDÁVEL, DN 32MM, INSTALADO EM RAMAL DE DISTRIBUIÇÃO DE ÁGUA - FORNECIMENTO E INSTALAÇÃO. AF_12/2014</v>
          </cell>
          <cell r="D14901" t="str">
            <v>M</v>
          </cell>
          <cell r="E14901">
            <v>0</v>
          </cell>
        </row>
        <row r="14902">
          <cell r="B14902">
            <v>88248</v>
          </cell>
          <cell r="C14902" t="str">
            <v>AUXILIAR DE ENCANADOR OU BOMBEIRO HIDRÁULICO COM ENCARGOS COMPLEMENTARES</v>
          </cell>
          <cell r="D14902" t="str">
            <v>H</v>
          </cell>
          <cell r="E14902">
            <v>0.13400000000000001</v>
          </cell>
        </row>
        <row r="14903">
          <cell r="B14903">
            <v>88267</v>
          </cell>
          <cell r="C14903" t="str">
            <v>ENCANADOR OU BOMBEIRO HIDRÁULICO COM ENCARGOS COMPLEMENTARES</v>
          </cell>
          <cell r="D14903" t="str">
            <v>H</v>
          </cell>
          <cell r="E14903">
            <v>0.13400000000000001</v>
          </cell>
        </row>
        <row r="14904">
          <cell r="B14904">
            <v>9869</v>
          </cell>
          <cell r="C14904" t="str">
            <v>TUBO PVC, SOLDAVEL, DN 32 MM, AGUA FRIA (NBR-5648)</v>
          </cell>
          <cell r="D14904" t="str">
            <v>M</v>
          </cell>
          <cell r="E14904">
            <v>1.0609999999999999</v>
          </cell>
        </row>
        <row r="14905">
          <cell r="B14905">
            <v>38383</v>
          </cell>
          <cell r="C14905" t="str">
            <v>LIXA D'AGUA EM FOLHA, GRAO 100</v>
          </cell>
          <cell r="D14905" t="str">
            <v>UN</v>
          </cell>
          <cell r="E14905">
            <v>4.4999999999999998E-2</v>
          </cell>
        </row>
        <row r="14906">
          <cell r="B14906">
            <v>89446</v>
          </cell>
          <cell r="C14906" t="str">
            <v>TUBO, PVC, SOLDÁVEL, DN 25MM, INSTALADO EM PRUMADA DE ÁGUA - FORNECIMENTO E INSTALAÇÃO. AF_12/2014</v>
          </cell>
          <cell r="D14906" t="str">
            <v>M</v>
          </cell>
          <cell r="E14906">
            <v>0</v>
          </cell>
        </row>
        <row r="14907">
          <cell r="B14907">
            <v>88248</v>
          </cell>
          <cell r="C14907" t="str">
            <v>AUXILIAR DE ENCANADOR OU BOMBEIRO HIDRÁULICO COM ENCARGOS COMPLEMENTARES</v>
          </cell>
          <cell r="D14907" t="str">
            <v>H</v>
          </cell>
          <cell r="E14907">
            <v>1.6E-2</v>
          </cell>
        </row>
        <row r="14908">
          <cell r="B14908">
            <v>88267</v>
          </cell>
          <cell r="C14908" t="str">
            <v>ENCANADOR OU BOMBEIRO HIDRÁULICO COM ENCARGOS COMPLEMENTARES</v>
          </cell>
          <cell r="D14908" t="str">
            <v>H</v>
          </cell>
          <cell r="E14908">
            <v>1.6E-2</v>
          </cell>
        </row>
        <row r="14909">
          <cell r="B14909">
            <v>9868</v>
          </cell>
          <cell r="C14909" t="str">
            <v>TUBO PVC, SOLDAVEL, DN 25 MM, AGUA FRIA (NBR-5648)</v>
          </cell>
          <cell r="D14909" t="str">
            <v>M</v>
          </cell>
          <cell r="E14909">
            <v>1.0609999999999999</v>
          </cell>
        </row>
        <row r="14910">
          <cell r="B14910">
            <v>38383</v>
          </cell>
          <cell r="C14910" t="str">
            <v>LIXA D'AGUA EM FOLHA, GRAO 100</v>
          </cell>
          <cell r="D14910" t="str">
            <v>UN</v>
          </cell>
          <cell r="E14910">
            <v>5.0000000000000001E-3</v>
          </cell>
        </row>
        <row r="14911">
          <cell r="B14911">
            <v>89447</v>
          </cell>
          <cell r="C14911" t="str">
            <v>TUBO, PVC, SOLDÁVEL, DN 32MM, INSTALADO EM PRUMADA DE ÁGUA - FORNECIMENTO E INSTALAÇÃO. AF_12/2014</v>
          </cell>
          <cell r="D14911" t="str">
            <v>M</v>
          </cell>
          <cell r="E14911">
            <v>0</v>
          </cell>
        </row>
        <row r="14912">
          <cell r="B14912">
            <v>88248</v>
          </cell>
          <cell r="C14912" t="str">
            <v>AUXILIAR DE ENCANADOR OU BOMBEIRO HIDRÁULICO COM ENCARGOS COMPLEMENTARES</v>
          </cell>
          <cell r="D14912" t="str">
            <v>H</v>
          </cell>
          <cell r="E14912">
            <v>0.02</v>
          </cell>
        </row>
        <row r="14913">
          <cell r="B14913">
            <v>88267</v>
          </cell>
          <cell r="C14913" t="str">
            <v>ENCANADOR OU BOMBEIRO HIDRÁULICO COM ENCARGOS COMPLEMENTARES</v>
          </cell>
          <cell r="D14913" t="str">
            <v>H</v>
          </cell>
          <cell r="E14913">
            <v>0.02</v>
          </cell>
        </row>
        <row r="14914">
          <cell r="B14914">
            <v>9869</v>
          </cell>
          <cell r="C14914" t="str">
            <v>TUBO PVC, SOLDAVEL, DN 32 MM, AGUA FRIA (NBR-5648)</v>
          </cell>
          <cell r="D14914" t="str">
            <v>M</v>
          </cell>
          <cell r="E14914">
            <v>1.0609999999999999</v>
          </cell>
        </row>
        <row r="14915">
          <cell r="B14915">
            <v>38383</v>
          </cell>
          <cell r="C14915" t="str">
            <v>LIXA D'AGUA EM FOLHA, GRAO 100</v>
          </cell>
          <cell r="D14915" t="str">
            <v>UN</v>
          </cell>
          <cell r="E14915">
            <v>7.0000000000000001E-3</v>
          </cell>
        </row>
        <row r="14916">
          <cell r="B14916">
            <v>89448</v>
          </cell>
          <cell r="C14916" t="str">
            <v>TUBO, PVC, SOLDÁVEL, DN 40MM, INSTALADO EM PRUMADA DE ÁGUA - FORNECIMENTO E INSTALAÇÃO. AF_12/2014</v>
          </cell>
          <cell r="D14916" t="str">
            <v>M</v>
          </cell>
          <cell r="E14916">
            <v>0</v>
          </cell>
        </row>
        <row r="14917">
          <cell r="B14917">
            <v>88248</v>
          </cell>
          <cell r="C14917" t="str">
            <v>AUXILIAR DE ENCANADOR OU BOMBEIRO HIDRÁULICO COM ENCARGOS COMPLEMENTARES</v>
          </cell>
          <cell r="D14917" t="str">
            <v>H</v>
          </cell>
          <cell r="E14917">
            <v>2.4E-2</v>
          </cell>
        </row>
        <row r="14918">
          <cell r="B14918">
            <v>88267</v>
          </cell>
          <cell r="C14918" t="str">
            <v>ENCANADOR OU BOMBEIRO HIDRÁULICO COM ENCARGOS COMPLEMENTARES</v>
          </cell>
          <cell r="D14918" t="str">
            <v>H</v>
          </cell>
          <cell r="E14918">
            <v>2.4E-2</v>
          </cell>
        </row>
        <row r="14919">
          <cell r="B14919">
            <v>9874</v>
          </cell>
          <cell r="C14919" t="str">
            <v>TUBO PVC, SOLDAVEL, DN 40 MM, AGUA FRIA (NBR-5648)</v>
          </cell>
          <cell r="D14919" t="str">
            <v>M</v>
          </cell>
          <cell r="E14919">
            <v>1.0609999999999999</v>
          </cell>
        </row>
        <row r="14920">
          <cell r="B14920">
            <v>38383</v>
          </cell>
          <cell r="C14920" t="str">
            <v>LIXA D'AGUA EM FOLHA, GRAO 100</v>
          </cell>
          <cell r="D14920" t="str">
            <v>UN</v>
          </cell>
          <cell r="E14920">
            <v>8.0000000000000002E-3</v>
          </cell>
        </row>
        <row r="14921">
          <cell r="B14921">
            <v>89449</v>
          </cell>
          <cell r="C14921" t="str">
            <v>TUBO, PVC, SOLDÁVEL, DN 50MM, INSTALADO EM PRUMADA DE ÁGUA - FORNECIMENTO E INSTALAÇÃO. AF_12/2014</v>
          </cell>
          <cell r="D14921" t="str">
            <v>M</v>
          </cell>
          <cell r="E14921">
            <v>0</v>
          </cell>
        </row>
        <row r="14922">
          <cell r="B14922">
            <v>88248</v>
          </cell>
          <cell r="C14922" t="str">
            <v>AUXILIAR DE ENCANADOR OU BOMBEIRO HIDRÁULICO COM ENCARGOS COMPLEMENTARES</v>
          </cell>
          <cell r="D14922" t="str">
            <v>H</v>
          </cell>
          <cell r="E14922">
            <v>2.9000000000000001E-2</v>
          </cell>
        </row>
        <row r="14923">
          <cell r="B14923">
            <v>88267</v>
          </cell>
          <cell r="C14923" t="str">
            <v>ENCANADOR OU BOMBEIRO HIDRÁULICO COM ENCARGOS COMPLEMENTARES</v>
          </cell>
          <cell r="D14923" t="str">
            <v>H</v>
          </cell>
          <cell r="E14923">
            <v>2.9000000000000001E-2</v>
          </cell>
        </row>
        <row r="14924">
          <cell r="B14924">
            <v>9875</v>
          </cell>
          <cell r="C14924" t="str">
            <v>TUBO PVC, SOLDAVEL, DN 50 MM, PARA AGUA FRIA (NBR-5648)</v>
          </cell>
          <cell r="D14924" t="str">
            <v>M</v>
          </cell>
          <cell r="E14924">
            <v>1.0609999999999999</v>
          </cell>
        </row>
        <row r="14925">
          <cell r="B14925">
            <v>38383</v>
          </cell>
          <cell r="C14925" t="str">
            <v>LIXA D'AGUA EM FOLHA, GRAO 100</v>
          </cell>
          <cell r="D14925" t="str">
            <v>UN</v>
          </cell>
          <cell r="E14925">
            <v>0.01</v>
          </cell>
        </row>
        <row r="14926">
          <cell r="B14926">
            <v>89450</v>
          </cell>
          <cell r="C14926" t="str">
            <v>TUBO, PVC, SOLDÁVEL, DN 60MM, INSTALADO EM PRUMADA DE ÁGUA - FORNECIMENTO E INSTALAÇÃO. AF_12/2014</v>
          </cell>
          <cell r="D14926" t="str">
            <v>M</v>
          </cell>
          <cell r="E14926">
            <v>0</v>
          </cell>
        </row>
        <row r="14927">
          <cell r="B14927">
            <v>88248</v>
          </cell>
          <cell r="C14927" t="str">
            <v>AUXILIAR DE ENCANADOR OU BOMBEIRO HIDRÁULICO COM ENCARGOS COMPLEMENTARES</v>
          </cell>
          <cell r="D14927" t="str">
            <v>H</v>
          </cell>
          <cell r="E14927">
            <v>3.4000000000000002E-2</v>
          </cell>
        </row>
        <row r="14928">
          <cell r="B14928">
            <v>88267</v>
          </cell>
          <cell r="C14928" t="str">
            <v>ENCANADOR OU BOMBEIRO HIDRÁULICO COM ENCARGOS COMPLEMENTARES</v>
          </cell>
          <cell r="D14928" t="str">
            <v>H</v>
          </cell>
          <cell r="E14928">
            <v>3.4000000000000002E-2</v>
          </cell>
        </row>
        <row r="14929">
          <cell r="B14929">
            <v>9873</v>
          </cell>
          <cell r="C14929" t="str">
            <v>TUBO PVC, SOLDAVEL, DN 60 MM, AGUA FRIA (NBR-5648)</v>
          </cell>
          <cell r="D14929" t="str">
            <v>M</v>
          </cell>
          <cell r="E14929">
            <v>1.0609999999999999</v>
          </cell>
        </row>
        <row r="14930">
          <cell r="B14930">
            <v>38383</v>
          </cell>
          <cell r="C14930" t="str">
            <v>LIXA D'AGUA EM FOLHA, GRAO 100</v>
          </cell>
          <cell r="D14930" t="str">
            <v>UN</v>
          </cell>
          <cell r="E14930">
            <v>1.0999999999999999E-2</v>
          </cell>
        </row>
        <row r="14931">
          <cell r="B14931">
            <v>89451</v>
          </cell>
          <cell r="C14931" t="str">
            <v>TUBO, PVC, SOLDÁVEL, DN 75MM, INSTALADO EM PRUMADA DE ÁGUA - FORNECIMENTO E INSTALAÇÃO. AF_12/2014</v>
          </cell>
          <cell r="D14931" t="str">
            <v>M</v>
          </cell>
          <cell r="E14931">
            <v>0</v>
          </cell>
        </row>
        <row r="14932">
          <cell r="B14932">
            <v>88248</v>
          </cell>
          <cell r="C14932" t="str">
            <v>AUXILIAR DE ENCANADOR OU BOMBEIRO HIDRÁULICO COM ENCARGOS COMPLEMENTARES</v>
          </cell>
          <cell r="D14932" t="str">
            <v>H</v>
          </cell>
          <cell r="E14932">
            <v>4.2000000000000003E-2</v>
          </cell>
        </row>
        <row r="14933">
          <cell r="B14933">
            <v>88267</v>
          </cell>
          <cell r="C14933" t="str">
            <v>ENCANADOR OU BOMBEIRO HIDRÁULICO COM ENCARGOS COMPLEMENTARES</v>
          </cell>
          <cell r="D14933" t="str">
            <v>H</v>
          </cell>
          <cell r="E14933">
            <v>4.2000000000000003E-2</v>
          </cell>
        </row>
        <row r="14934">
          <cell r="B14934">
            <v>9871</v>
          </cell>
          <cell r="C14934" t="str">
            <v>TUBO PVC, SOLDAVEL, DN 75 MM, AGUA FRIA (NBR-5648)</v>
          </cell>
          <cell r="D14934" t="str">
            <v>M</v>
          </cell>
          <cell r="E14934">
            <v>1.0609999999999999</v>
          </cell>
        </row>
        <row r="14935">
          <cell r="B14935">
            <v>38383</v>
          </cell>
          <cell r="C14935" t="str">
            <v>LIXA D'AGUA EM FOLHA, GRAO 100</v>
          </cell>
          <cell r="D14935" t="str">
            <v>UN</v>
          </cell>
          <cell r="E14935">
            <v>1.4E-2</v>
          </cell>
        </row>
        <row r="14936">
          <cell r="B14936">
            <v>89452</v>
          </cell>
          <cell r="C14936" t="str">
            <v>TUBO, PVC, SOLDÁVEL, DN 85MM, INSTALADO EM PRUMADA DE ÁGUA - FORNECIMENTO E INSTALAÇÃO. AF_12/2014</v>
          </cell>
          <cell r="D14936" t="str">
            <v>M</v>
          </cell>
          <cell r="E14936">
            <v>0</v>
          </cell>
        </row>
        <row r="14937">
          <cell r="B14937">
            <v>88248</v>
          </cell>
          <cell r="C14937" t="str">
            <v>AUXILIAR DE ENCANADOR OU BOMBEIRO HIDRÁULICO COM ENCARGOS COMPLEMENTARES</v>
          </cell>
          <cell r="D14937" t="str">
            <v>H</v>
          </cell>
          <cell r="E14937">
            <v>4.7E-2</v>
          </cell>
        </row>
        <row r="14938">
          <cell r="B14938">
            <v>88267</v>
          </cell>
          <cell r="C14938" t="str">
            <v>ENCANADOR OU BOMBEIRO HIDRÁULICO COM ENCARGOS COMPLEMENTARES</v>
          </cell>
          <cell r="D14938" t="str">
            <v>H</v>
          </cell>
          <cell r="E14938">
            <v>4.7E-2</v>
          </cell>
        </row>
        <row r="14939">
          <cell r="B14939">
            <v>9872</v>
          </cell>
          <cell r="C14939" t="str">
            <v>TUBO PVC, SOLDAVEL, DN 85 MM, AGUA FRIA (NBR-5648)</v>
          </cell>
          <cell r="D14939" t="str">
            <v>M</v>
          </cell>
          <cell r="E14939">
            <v>1.0609999999999999</v>
          </cell>
        </row>
        <row r="14940">
          <cell r="B14940">
            <v>38383</v>
          </cell>
          <cell r="C14940" t="str">
            <v>LIXA D'AGUA EM FOLHA, GRAO 100</v>
          </cell>
          <cell r="D14940" t="str">
            <v>UN</v>
          </cell>
          <cell r="E14940">
            <v>1.6E-2</v>
          </cell>
        </row>
        <row r="14941">
          <cell r="B14941">
            <v>89508</v>
          </cell>
          <cell r="C14941" t="str">
            <v>TUBO PVC, SÉRIE R, ÁGUA PLUVIAL, DN 40 MM, FORNECIDO E INSTALADO EM RAMAL DE ENCAMINHAMENTO. AF_12/2014</v>
          </cell>
          <cell r="D14941" t="str">
            <v>M</v>
          </cell>
          <cell r="E14941">
            <v>0</v>
          </cell>
        </row>
        <row r="14942">
          <cell r="B14942">
            <v>88248</v>
          </cell>
          <cell r="C14942" t="str">
            <v>AUXILIAR DE ENCANADOR OU BOMBEIRO HIDRÁULICO COM ENCARGOS COMPLEMENTARES</v>
          </cell>
          <cell r="D14942" t="str">
            <v>H</v>
          </cell>
          <cell r="E14942">
            <v>0.16500000000000001</v>
          </cell>
        </row>
        <row r="14943">
          <cell r="B14943">
            <v>88267</v>
          </cell>
          <cell r="C14943" t="str">
            <v>ENCANADOR OU BOMBEIRO HIDRÁULICO COM ENCARGOS COMPLEMENTARES</v>
          </cell>
          <cell r="D14943" t="str">
            <v>H</v>
          </cell>
          <cell r="E14943">
            <v>0.16500000000000001</v>
          </cell>
        </row>
        <row r="14944">
          <cell r="B14944">
            <v>20069</v>
          </cell>
          <cell r="C14944" t="str">
            <v>TUBO PVC, PL, SERIE R, DN 40 MM, PARA ESGOTO OU AGUAS PLUVIAIS PREDIAL (NBR 5688)</v>
          </cell>
          <cell r="D14944" t="str">
            <v>M</v>
          </cell>
          <cell r="E14944">
            <v>1.04</v>
          </cell>
        </row>
        <row r="14945">
          <cell r="B14945">
            <v>38383</v>
          </cell>
          <cell r="C14945" t="str">
            <v>LIXA D'AGUA EM FOLHA, GRAO 100</v>
          </cell>
          <cell r="D14945" t="str">
            <v>UN</v>
          </cell>
          <cell r="E14945">
            <v>3.6999999999999998E-2</v>
          </cell>
        </row>
        <row r="14946">
          <cell r="B14946">
            <v>89509</v>
          </cell>
          <cell r="C14946" t="str">
            <v>TUBO PVC, SÉRIE R, ÁGUA PLUVIAL, DN 50 MM, FORNECIDO E INSTALADO EM RAMAL DE ENCAMINHAMENTO. AF_12/2014</v>
          </cell>
          <cell r="D14946" t="str">
            <v>M</v>
          </cell>
          <cell r="E14946">
            <v>0</v>
          </cell>
        </row>
        <row r="14947">
          <cell r="B14947">
            <v>88248</v>
          </cell>
          <cell r="C14947" t="str">
            <v>AUXILIAR DE ENCANADOR OU BOMBEIRO HIDRÁULICO COM ENCARGOS COMPLEMENTARES</v>
          </cell>
          <cell r="D14947" t="str">
            <v>H</v>
          </cell>
          <cell r="E14947">
            <v>0.21</v>
          </cell>
        </row>
        <row r="14948">
          <cell r="B14948">
            <v>88267</v>
          </cell>
          <cell r="C14948" t="str">
            <v>ENCANADOR OU BOMBEIRO HIDRÁULICO COM ENCARGOS COMPLEMENTARES</v>
          </cell>
          <cell r="D14948" t="str">
            <v>H</v>
          </cell>
          <cell r="E14948">
            <v>0.21</v>
          </cell>
        </row>
        <row r="14949">
          <cell r="B14949">
            <v>122</v>
          </cell>
          <cell r="C14949" t="str">
            <v>ADESIVO PLASTICO PARA PVC, FRASCO COM 850 GR</v>
          </cell>
          <cell r="D14949" t="str">
            <v>UN</v>
          </cell>
          <cell r="E14949">
            <v>1.2800000000000001E-2</v>
          </cell>
        </row>
        <row r="14950">
          <cell r="B14950">
            <v>20068</v>
          </cell>
          <cell r="C14950" t="str">
            <v>TUBO PVC, PBV, SERIE R, DN 50 MM, PARA ESGOTO OU AGUAS PLUVIAIS PREDIAL (NBR 5688)</v>
          </cell>
          <cell r="D14950" t="str">
            <v>M</v>
          </cell>
          <cell r="E14950">
            <v>1.04</v>
          </cell>
        </row>
        <row r="14951">
          <cell r="B14951">
            <v>20083</v>
          </cell>
          <cell r="C14951" t="str">
            <v>SOLUCAO LIMPADORA PARA PVC, FRASCO COM 1000 CM3</v>
          </cell>
          <cell r="D14951" t="str">
            <v>UN</v>
          </cell>
          <cell r="E14951">
            <v>1.9300000000000001E-2</v>
          </cell>
        </row>
        <row r="14952">
          <cell r="B14952">
            <v>38383</v>
          </cell>
          <cell r="C14952" t="str">
            <v>LIXA D'AGUA EM FOLHA, GRAO 100</v>
          </cell>
          <cell r="D14952" t="str">
            <v>UN</v>
          </cell>
          <cell r="E14952">
            <v>3.6999999999999998E-2</v>
          </cell>
        </row>
        <row r="14953">
          <cell r="B14953">
            <v>89511</v>
          </cell>
          <cell r="C14953" t="str">
            <v>TUBO PVC, SÉRIE R, ÁGUA PLUVIAL, DN 75 MM, FORNECIDO E INSTALADO EM RAMAL DE ENCAMINHAMENTO. AF_12/2014</v>
          </cell>
          <cell r="D14953" t="str">
            <v>M</v>
          </cell>
          <cell r="E14953">
            <v>0</v>
          </cell>
        </row>
        <row r="14954">
          <cell r="B14954">
            <v>88248</v>
          </cell>
          <cell r="C14954" t="str">
            <v>AUXILIAR DE ENCANADOR OU BOMBEIRO HIDRÁULICO COM ENCARGOS COMPLEMENTARES</v>
          </cell>
          <cell r="D14954" t="str">
            <v>H</v>
          </cell>
          <cell r="E14954">
            <v>0.32500000000000001</v>
          </cell>
        </row>
        <row r="14955">
          <cell r="B14955">
            <v>88267</v>
          </cell>
          <cell r="C14955" t="str">
            <v>ENCANADOR OU BOMBEIRO HIDRÁULICO COM ENCARGOS COMPLEMENTARES</v>
          </cell>
          <cell r="D14955" t="str">
            <v>H</v>
          </cell>
          <cell r="E14955">
            <v>0.32500000000000001</v>
          </cell>
        </row>
        <row r="14956">
          <cell r="B14956">
            <v>122</v>
          </cell>
          <cell r="C14956" t="str">
            <v>ADESIVO PLASTICO PARA PVC, FRASCO COM 850 GR</v>
          </cell>
          <cell r="D14956" t="str">
            <v>UN</v>
          </cell>
          <cell r="E14956">
            <v>2.93E-2</v>
          </cell>
        </row>
        <row r="14957">
          <cell r="B14957">
            <v>9839</v>
          </cell>
          <cell r="C14957" t="str">
            <v>TUBO PVC, PBV, SERIE R, DN 75 MM, PARA ESGOTO OU AGUAS PLUVIAIS PREDIAL (NBR 5688)</v>
          </cell>
          <cell r="D14957" t="str">
            <v>M</v>
          </cell>
          <cell r="E14957">
            <v>1.04</v>
          </cell>
        </row>
        <row r="14958">
          <cell r="B14958">
            <v>20083</v>
          </cell>
          <cell r="C14958" t="str">
            <v>SOLUCAO LIMPADORA PARA PVC, FRASCO COM 1000 CM3</v>
          </cell>
          <cell r="D14958" t="str">
            <v>UN</v>
          </cell>
          <cell r="E14958">
            <v>4.5499999999999999E-2</v>
          </cell>
        </row>
        <row r="14959">
          <cell r="B14959">
            <v>38383</v>
          </cell>
          <cell r="C14959" t="str">
            <v>LIXA D'AGUA EM FOLHA, GRAO 100</v>
          </cell>
          <cell r="D14959" t="str">
            <v>UN</v>
          </cell>
          <cell r="E14959">
            <v>0.1085</v>
          </cell>
        </row>
        <row r="14960">
          <cell r="B14960">
            <v>89512</v>
          </cell>
          <cell r="C14960" t="str">
            <v>TUBO PVC, SÉRIE R, ÁGUA PLUVIAL, DN 100 MM, FORNECIDO E INSTALADO EM RAMAL DE ENCAMINHAMENTO. AF_12/2014</v>
          </cell>
          <cell r="D14960" t="str">
            <v>M</v>
          </cell>
          <cell r="E14960">
            <v>0</v>
          </cell>
        </row>
        <row r="14961">
          <cell r="B14961">
            <v>88248</v>
          </cell>
          <cell r="C14961" t="str">
            <v>AUXILIAR DE ENCANADOR OU BOMBEIRO HIDRÁULICO COM ENCARGOS COMPLEMENTARES</v>
          </cell>
          <cell r="D14961" t="str">
            <v>H</v>
          </cell>
          <cell r="E14961">
            <v>0.44500000000000001</v>
          </cell>
        </row>
        <row r="14962">
          <cell r="B14962">
            <v>88267</v>
          </cell>
          <cell r="C14962" t="str">
            <v>ENCANADOR OU BOMBEIRO HIDRÁULICO COM ENCARGOS COMPLEMENTARES</v>
          </cell>
          <cell r="D14962" t="str">
            <v>H</v>
          </cell>
          <cell r="E14962">
            <v>0.44500000000000001</v>
          </cell>
        </row>
        <row r="14963">
          <cell r="B14963">
            <v>122</v>
          </cell>
          <cell r="C14963" t="str">
            <v>ADESIVO PLASTICO PARA PVC, FRASCO COM 850 GR</v>
          </cell>
          <cell r="D14963" t="str">
            <v>UN</v>
          </cell>
          <cell r="E14963">
            <v>4.2900000000000001E-2</v>
          </cell>
        </row>
        <row r="14964">
          <cell r="B14964">
            <v>20072</v>
          </cell>
          <cell r="C14964" t="str">
            <v>TUBO PVC, PL, SERIE R, DN 100 MM, PARA ESGOTO OU AGUAS PLUVIAIS PREDIAL (NBR 5688)</v>
          </cell>
          <cell r="D14964" t="str">
            <v>M</v>
          </cell>
          <cell r="E14964">
            <v>1.04</v>
          </cell>
        </row>
        <row r="14965">
          <cell r="B14965">
            <v>20083</v>
          </cell>
          <cell r="C14965" t="str">
            <v>SOLUCAO LIMPADORA PARA PVC, FRASCO COM 1000 CM3</v>
          </cell>
          <cell r="D14965" t="str">
            <v>UN</v>
          </cell>
          <cell r="E14965">
            <v>7.0099999999999996E-2</v>
          </cell>
        </row>
        <row r="14966">
          <cell r="B14966">
            <v>38383</v>
          </cell>
          <cell r="C14966" t="str">
            <v>LIXA D'AGUA EM FOLHA, GRAO 100</v>
          </cell>
          <cell r="D14966" t="str">
            <v>UN</v>
          </cell>
          <cell r="E14966">
            <v>0.14849999999999999</v>
          </cell>
        </row>
        <row r="14967">
          <cell r="B14967">
            <v>89576</v>
          </cell>
          <cell r="C14967" t="str">
            <v>TUBO PVC, SÉRIE R, ÁGUA PLUVIAL, DN 75 MM, FORNECIDO E INSTALADO EM CONDUTORES VERTICAIS DE ÁGUAS PLUVIAIS. AF_12/2014</v>
          </cell>
          <cell r="D14967" t="str">
            <v>M</v>
          </cell>
          <cell r="E14967">
            <v>0</v>
          </cell>
        </row>
        <row r="14968">
          <cell r="B14968">
            <v>88248</v>
          </cell>
          <cell r="C14968" t="str">
            <v>AUXILIAR DE ENCANADOR OU BOMBEIRO HIDRÁULICO COM ENCARGOS COMPLEMENTARES</v>
          </cell>
          <cell r="D14968" t="str">
            <v>H</v>
          </cell>
          <cell r="E14968">
            <v>7.0000000000000007E-2</v>
          </cell>
        </row>
        <row r="14969">
          <cell r="B14969">
            <v>88267</v>
          </cell>
          <cell r="C14969" t="str">
            <v>ENCANADOR OU BOMBEIRO HIDRÁULICO COM ENCARGOS COMPLEMENTARES</v>
          </cell>
          <cell r="D14969" t="str">
            <v>H</v>
          </cell>
          <cell r="E14969">
            <v>7.0000000000000007E-2</v>
          </cell>
        </row>
        <row r="14970">
          <cell r="B14970">
            <v>122</v>
          </cell>
          <cell r="C14970" t="str">
            <v>ADESIVO PLASTICO PARA PVC, FRASCO COM 850 GR</v>
          </cell>
          <cell r="D14970" t="str">
            <v>UN</v>
          </cell>
          <cell r="E14970">
            <v>3.3999999999999998E-3</v>
          </cell>
        </row>
        <row r="14971">
          <cell r="B14971">
            <v>9839</v>
          </cell>
          <cell r="C14971" t="str">
            <v>TUBO PVC, PBV, SERIE R, DN 75 MM, PARA ESGOTO OU AGUAS PLUVIAIS PREDIAL (NBR 5688)</v>
          </cell>
          <cell r="D14971" t="str">
            <v>M</v>
          </cell>
          <cell r="E14971">
            <v>1.04</v>
          </cell>
        </row>
        <row r="14972">
          <cell r="B14972">
            <v>20083</v>
          </cell>
          <cell r="C14972" t="str">
            <v>SOLUCAO LIMPADORA PARA PVC, FRASCO COM 1000 CM3</v>
          </cell>
          <cell r="D14972" t="str">
            <v>UN</v>
          </cell>
          <cell r="E14972">
            <v>5.3E-3</v>
          </cell>
        </row>
        <row r="14973">
          <cell r="B14973">
            <v>38383</v>
          </cell>
          <cell r="C14973" t="str">
            <v>LIXA D'AGUA EM FOLHA, GRAO 100</v>
          </cell>
          <cell r="D14973" t="str">
            <v>UN</v>
          </cell>
          <cell r="E14973">
            <v>1.2999999999999999E-2</v>
          </cell>
        </row>
        <row r="14974">
          <cell r="B14974">
            <v>89578</v>
          </cell>
          <cell r="C14974" t="str">
            <v>TUBO PVC, SÉRIE R, ÁGUA PLUVIAL, DN 100 MM, FORNECIDO E INSTALADO EM CONDUTORES VERTICAIS DE ÁGUAS PLUVIAIS. AF_12/2014</v>
          </cell>
          <cell r="D14974" t="str">
            <v>M</v>
          </cell>
          <cell r="E14974">
            <v>0</v>
          </cell>
        </row>
        <row r="14975">
          <cell r="B14975">
            <v>88248</v>
          </cell>
          <cell r="C14975" t="str">
            <v>AUXILIAR DE ENCANADOR OU BOMBEIRO HIDRÁULICO COM ENCARGOS COMPLEMENTARES</v>
          </cell>
          <cell r="D14975" t="str">
            <v>H</v>
          </cell>
          <cell r="E14975">
            <v>0.11</v>
          </cell>
        </row>
        <row r="14976">
          <cell r="B14976">
            <v>88267</v>
          </cell>
          <cell r="C14976" t="str">
            <v>ENCANADOR OU BOMBEIRO HIDRÁULICO COM ENCARGOS COMPLEMENTARES</v>
          </cell>
          <cell r="D14976" t="str">
            <v>H</v>
          </cell>
          <cell r="E14976">
            <v>0.11</v>
          </cell>
        </row>
        <row r="14977">
          <cell r="B14977">
            <v>122</v>
          </cell>
          <cell r="C14977" t="str">
            <v>ADESIVO PLASTICO PARA PVC, FRASCO COM 850 GR</v>
          </cell>
          <cell r="D14977" t="str">
            <v>UN</v>
          </cell>
          <cell r="E14977">
            <v>5.0000000000000001E-3</v>
          </cell>
        </row>
        <row r="14978">
          <cell r="B14978">
            <v>20072</v>
          </cell>
          <cell r="C14978" t="str">
            <v>TUBO PVC, PL, SERIE R, DN 100 MM, PARA ESGOTO OU AGUAS PLUVIAIS PREDIAL (NBR 5688)</v>
          </cell>
          <cell r="D14978" t="str">
            <v>M</v>
          </cell>
          <cell r="E14978">
            <v>1.04</v>
          </cell>
        </row>
        <row r="14979">
          <cell r="B14979">
            <v>20083</v>
          </cell>
          <cell r="C14979" t="str">
            <v>SOLUCAO LIMPADORA PARA PVC, FRASCO COM 1000 CM3</v>
          </cell>
          <cell r="D14979" t="str">
            <v>UN</v>
          </cell>
          <cell r="E14979">
            <v>8.2000000000000007E-3</v>
          </cell>
        </row>
        <row r="14980">
          <cell r="B14980">
            <v>38383</v>
          </cell>
          <cell r="C14980" t="str">
            <v>LIXA D'AGUA EM FOLHA, GRAO 100</v>
          </cell>
          <cell r="D14980" t="str">
            <v>UN</v>
          </cell>
          <cell r="E14980">
            <v>2.3E-2</v>
          </cell>
        </row>
        <row r="14981">
          <cell r="B14981">
            <v>89580</v>
          </cell>
          <cell r="C14981" t="str">
            <v>TUBO PVC, SÉRIE R, ÁGUA PLUVIAL, DN 150 MM, FORNECIDO E INSTALADO EM CONDUTORES VERTICAIS DE ÁGUAS PLUVIAIS. AF_12/2014</v>
          </cell>
          <cell r="D14981" t="str">
            <v>M</v>
          </cell>
          <cell r="E14981">
            <v>0</v>
          </cell>
        </row>
        <row r="14982">
          <cell r="B14982">
            <v>88248</v>
          </cell>
          <cell r="C14982" t="str">
            <v>AUXILIAR DE ENCANADOR OU BOMBEIRO HIDRÁULICO COM ENCARGOS COMPLEMENTARES</v>
          </cell>
          <cell r="D14982" t="str">
            <v>H</v>
          </cell>
          <cell r="E14982">
            <v>0.18</v>
          </cell>
        </row>
        <row r="14983">
          <cell r="B14983">
            <v>88267</v>
          </cell>
          <cell r="C14983" t="str">
            <v>ENCANADOR OU BOMBEIRO HIDRÁULICO COM ENCARGOS COMPLEMENTARES</v>
          </cell>
          <cell r="D14983" t="str">
            <v>H</v>
          </cell>
          <cell r="E14983">
            <v>0.18</v>
          </cell>
        </row>
        <row r="14984">
          <cell r="B14984">
            <v>122</v>
          </cell>
          <cell r="C14984" t="str">
            <v>ADESIVO PLASTICO PARA PVC, FRASCO COM 850 GR</v>
          </cell>
          <cell r="D14984" t="str">
            <v>UN</v>
          </cell>
          <cell r="E14984">
            <v>6.1999999999999998E-3</v>
          </cell>
        </row>
        <row r="14985">
          <cell r="B14985">
            <v>20073</v>
          </cell>
          <cell r="C14985" t="str">
            <v>TUBO PVC, PL, SERIE R, DN 150 MM, PARA ESGOTO OU AGUAS PLUVIAIS PREDIAL (NBR 5688)</v>
          </cell>
          <cell r="D14985" t="str">
            <v>M</v>
          </cell>
          <cell r="E14985">
            <v>1.04</v>
          </cell>
        </row>
        <row r="14986">
          <cell r="B14986">
            <v>20083</v>
          </cell>
          <cell r="C14986" t="str">
            <v>SOLUCAO LIMPADORA PARA PVC, FRASCO COM 1000 CM3</v>
          </cell>
          <cell r="D14986" t="str">
            <v>UN</v>
          </cell>
          <cell r="E14986">
            <v>1.0200000000000001E-2</v>
          </cell>
        </row>
        <row r="14987">
          <cell r="B14987">
            <v>38383</v>
          </cell>
          <cell r="C14987" t="str">
            <v>LIXA D'AGUA EM FOLHA, GRAO 100</v>
          </cell>
          <cell r="D14987" t="str">
            <v>UN</v>
          </cell>
          <cell r="E14987">
            <v>3.6999999999999998E-2</v>
          </cell>
        </row>
        <row r="14988">
          <cell r="B14988">
            <v>89633</v>
          </cell>
          <cell r="C14988" t="str">
            <v>TUBO, CPVC, SOLDÁVEL, DN 15MM, INSTALADO EM RAMAL OU SUB-RAMAL DE ÁGUA - FORNECIMENTO E INSTALAÇÃO. AF_12/2014</v>
          </cell>
          <cell r="D14988" t="str">
            <v>M</v>
          </cell>
          <cell r="E14988">
            <v>0</v>
          </cell>
        </row>
        <row r="14989">
          <cell r="B14989">
            <v>88248</v>
          </cell>
          <cell r="C14989" t="str">
            <v>AUXILIAR DE ENCANADOR OU BOMBEIRO HIDRÁULICO COM ENCARGOS COMPLEMENTARES</v>
          </cell>
          <cell r="D14989" t="str">
            <v>H</v>
          </cell>
          <cell r="E14989">
            <v>0.26800000000000002</v>
          </cell>
        </row>
        <row r="14990">
          <cell r="B14990">
            <v>88267</v>
          </cell>
          <cell r="C14990" t="str">
            <v>ENCANADOR OU BOMBEIRO HIDRÁULICO COM ENCARGOS COMPLEMENTARES</v>
          </cell>
          <cell r="D14990" t="str">
            <v>H</v>
          </cell>
          <cell r="E14990">
            <v>0.26800000000000002</v>
          </cell>
        </row>
        <row r="14991">
          <cell r="B14991">
            <v>21123</v>
          </cell>
          <cell r="C14991" t="str">
            <v>TUBO CPVC, SOLDAVEL, 15 MM, AGUA QUENTE PREDIAL (NBR 15884)</v>
          </cell>
          <cell r="D14991" t="str">
            <v>M</v>
          </cell>
          <cell r="E14991">
            <v>1.0609999999999999</v>
          </cell>
        </row>
        <row r="14992">
          <cell r="B14992">
            <v>89634</v>
          </cell>
          <cell r="C14992" t="str">
            <v>TUBO, CPVC, SOLDÁVEL, DN 22MM, INSTALADO EM RAMAL OU SUB-RAMAL DE ÁGUA - FORNECIMENTO E INSTALAÇÃO. AF_12/2014</v>
          </cell>
          <cell r="D14992" t="str">
            <v>M</v>
          </cell>
          <cell r="E14992">
            <v>0</v>
          </cell>
        </row>
        <row r="14993">
          <cell r="B14993">
            <v>88248</v>
          </cell>
          <cell r="C14993" t="str">
            <v>AUXILIAR DE ENCANADOR OU BOMBEIRO HIDRÁULICO COM ENCARGOS COMPLEMENTARES</v>
          </cell>
          <cell r="D14993" t="str">
            <v>H</v>
          </cell>
          <cell r="E14993">
            <v>0.33900000000000002</v>
          </cell>
        </row>
        <row r="14994">
          <cell r="B14994">
            <v>88267</v>
          </cell>
          <cell r="C14994" t="str">
            <v>ENCANADOR OU BOMBEIRO HIDRÁULICO COM ENCARGOS COMPLEMENTARES</v>
          </cell>
          <cell r="D14994" t="str">
            <v>H</v>
          </cell>
          <cell r="E14994">
            <v>0.33900000000000002</v>
          </cell>
        </row>
        <row r="14995">
          <cell r="B14995">
            <v>21124</v>
          </cell>
          <cell r="C14995" t="str">
            <v>TUBO CPVC, SOLDAVEL, 22 MM, AGUA QUENTE PREDIAL (NBR 15884)</v>
          </cell>
          <cell r="D14995" t="str">
            <v>M</v>
          </cell>
          <cell r="E14995">
            <v>1.0609999999999999</v>
          </cell>
        </row>
        <row r="14996">
          <cell r="B14996">
            <v>89635</v>
          </cell>
          <cell r="C14996" t="str">
            <v>TUBO, CPVC, SOLDÁVEL, DN 28MM, INSTALADO EM RAMAL OU SUB-RAMAL DE ÁGUA - FORNECIMENTO E INSTALAÇÃO. AF_12/2014</v>
          </cell>
          <cell r="D14996" t="str">
            <v>M</v>
          </cell>
          <cell r="E14996">
            <v>0</v>
          </cell>
        </row>
        <row r="14997">
          <cell r="B14997">
            <v>88248</v>
          </cell>
          <cell r="C14997" t="str">
            <v>AUXILIAR DE ENCANADOR OU BOMBEIRO HIDRÁULICO COM ENCARGOS COMPLEMENTARES</v>
          </cell>
          <cell r="D14997" t="str">
            <v>H</v>
          </cell>
          <cell r="E14997">
            <v>0.4</v>
          </cell>
        </row>
        <row r="14998">
          <cell r="B14998">
            <v>88267</v>
          </cell>
          <cell r="C14998" t="str">
            <v>ENCANADOR OU BOMBEIRO HIDRÁULICO COM ENCARGOS COMPLEMENTARES</v>
          </cell>
          <cell r="D14998" t="str">
            <v>H</v>
          </cell>
          <cell r="E14998">
            <v>0.4</v>
          </cell>
        </row>
        <row r="14999">
          <cell r="B14999">
            <v>21125</v>
          </cell>
          <cell r="C14999" t="str">
            <v>TUBO CPVC, SOLDAVEL, 28 MM, AGUA QUENTE PREDIAL (NBR 15884)</v>
          </cell>
          <cell r="D14999" t="str">
            <v>M</v>
          </cell>
          <cell r="E14999">
            <v>1.0609999999999999</v>
          </cell>
        </row>
        <row r="15000">
          <cell r="B15000">
            <v>89636</v>
          </cell>
          <cell r="C15000" t="str">
            <v>TUBO, CPVC, SOLDÁVEL, DN 35MM, INSTALADO EM RAMAL OU SUB-RAMAL DE ÁGUA  FORNECIMENTO E INSTALAÇÃO. AF_12/2014</v>
          </cell>
          <cell r="D15000" t="str">
            <v>M</v>
          </cell>
          <cell r="E15000">
            <v>0</v>
          </cell>
        </row>
        <row r="15001">
          <cell r="B15001">
            <v>88248</v>
          </cell>
          <cell r="C15001" t="str">
            <v>AUXILIAR DE ENCANADOR OU BOMBEIRO HIDRÁULICO COM ENCARGOS COMPLEMENTARES</v>
          </cell>
          <cell r="D15001" t="str">
            <v>H</v>
          </cell>
          <cell r="E15001">
            <v>0.47099999999999997</v>
          </cell>
        </row>
        <row r="15002">
          <cell r="B15002">
            <v>88267</v>
          </cell>
          <cell r="C15002" t="str">
            <v>ENCANADOR OU BOMBEIRO HIDRÁULICO COM ENCARGOS COMPLEMENTARES</v>
          </cell>
          <cell r="D15002" t="str">
            <v>H</v>
          </cell>
          <cell r="E15002">
            <v>0.47099999999999997</v>
          </cell>
        </row>
        <row r="15003">
          <cell r="B15003">
            <v>38130</v>
          </cell>
          <cell r="C15003" t="str">
            <v>TUBO CPVC SOLDAVEL, 35 MM, AGUA QUENTE PREDIAL (NBR 15884)</v>
          </cell>
          <cell r="D15003" t="str">
            <v>M</v>
          </cell>
          <cell r="E15003">
            <v>1.0609999999999999</v>
          </cell>
        </row>
        <row r="15004">
          <cell r="B15004">
            <v>89711</v>
          </cell>
          <cell r="C15004" t="str">
            <v>TUBO PVC, SERIE NORMAL, ESGOTO PREDIAL, DN 40 MM, FORNECIDO E INSTALADO EM RAMAL DE DESCARGA OU RAMAL DE ESGOTO SANITÁRIO. AF_12/2014</v>
          </cell>
          <cell r="D15004" t="str">
            <v>M</v>
          </cell>
          <cell r="E15004">
            <v>0</v>
          </cell>
        </row>
        <row r="15005">
          <cell r="B15005">
            <v>88248</v>
          </cell>
          <cell r="C15005" t="str">
            <v>AUXILIAR DE ENCANADOR OU BOMBEIRO HIDRÁULICO COM ENCARGOS COMPLEMENTARES</v>
          </cell>
          <cell r="D15005" t="str">
            <v>H</v>
          </cell>
          <cell r="E15005">
            <v>0.3</v>
          </cell>
        </row>
        <row r="15006">
          <cell r="B15006">
            <v>88267</v>
          </cell>
          <cell r="C15006" t="str">
            <v>ENCANADOR OU BOMBEIRO HIDRÁULICO COM ENCARGOS COMPLEMENTARES</v>
          </cell>
          <cell r="D15006" t="str">
            <v>H</v>
          </cell>
          <cell r="E15006">
            <v>0.3</v>
          </cell>
        </row>
        <row r="15007">
          <cell r="B15007">
            <v>9835</v>
          </cell>
          <cell r="C15007" t="str">
            <v>TUBO PVC  SERIE NORMAL, DN 40 MM, PARA ESGOTO  PREDIAL (NBR 5688)</v>
          </cell>
          <cell r="D15007" t="str">
            <v>M</v>
          </cell>
          <cell r="E15007">
            <v>1.05</v>
          </cell>
        </row>
        <row r="15008">
          <cell r="B15008">
            <v>38383</v>
          </cell>
          <cell r="C15008" t="str">
            <v>LIXA D'AGUA EM FOLHA, GRAO 100</v>
          </cell>
          <cell r="D15008" t="str">
            <v>UN</v>
          </cell>
          <cell r="E15008">
            <v>0.1</v>
          </cell>
        </row>
        <row r="15009">
          <cell r="B15009">
            <v>89712</v>
          </cell>
          <cell r="C15009" t="str">
            <v>TUBO PVC, SERIE NORMAL, ESGOTO PREDIAL, DN 50 MM, FORNECIDO E INSTALADO EM RAMAL DE DESCARGA OU RAMAL DE ESGOTO SANITÁRIO. AF_12/2014</v>
          </cell>
          <cell r="D15009" t="str">
            <v>M</v>
          </cell>
          <cell r="E15009">
            <v>0</v>
          </cell>
        </row>
        <row r="15010">
          <cell r="B15010">
            <v>88248</v>
          </cell>
          <cell r="C15010" t="str">
            <v>AUXILIAR DE ENCANADOR OU BOMBEIRO HIDRÁULICO COM ENCARGOS COMPLEMENTARES</v>
          </cell>
          <cell r="D15010" t="str">
            <v>H</v>
          </cell>
          <cell r="E15010">
            <v>0.38</v>
          </cell>
        </row>
        <row r="15011">
          <cell r="B15011">
            <v>88267</v>
          </cell>
          <cell r="C15011" t="str">
            <v>ENCANADOR OU BOMBEIRO HIDRÁULICO COM ENCARGOS COMPLEMENTARES</v>
          </cell>
          <cell r="D15011" t="str">
            <v>H</v>
          </cell>
          <cell r="E15011">
            <v>0.38</v>
          </cell>
        </row>
        <row r="15012">
          <cell r="B15012">
            <v>122</v>
          </cell>
          <cell r="C15012" t="str">
            <v>ADESIVO PLASTICO PARA PVC, FRASCO COM 850 GR</v>
          </cell>
          <cell r="D15012" t="str">
            <v>UN</v>
          </cell>
          <cell r="E15012">
            <v>1.0800000000000001E-2</v>
          </cell>
        </row>
        <row r="15013">
          <cell r="B15013">
            <v>9838</v>
          </cell>
          <cell r="C15013" t="str">
            <v>TUBO PVC SERIE NORMAL, DN 50 MM, PARA ESGOTO PREDIAL (NBR 5688)</v>
          </cell>
          <cell r="D15013" t="str">
            <v>M</v>
          </cell>
          <cell r="E15013">
            <v>1.05</v>
          </cell>
        </row>
        <row r="15014">
          <cell r="B15014">
            <v>20083</v>
          </cell>
          <cell r="C15014" t="str">
            <v>SOLUCAO LIMPADORA PARA PVC, FRASCO COM 1000 CM3</v>
          </cell>
          <cell r="D15014" t="str">
            <v>UN</v>
          </cell>
          <cell r="E15014">
            <v>1.6299999999999999E-2</v>
          </cell>
        </row>
        <row r="15015">
          <cell r="B15015">
            <v>38383</v>
          </cell>
          <cell r="C15015" t="str">
            <v>LIXA D'AGUA EM FOLHA, GRAO 100</v>
          </cell>
          <cell r="D15015" t="str">
            <v>UN</v>
          </cell>
          <cell r="E15015">
            <v>0.127</v>
          </cell>
        </row>
        <row r="15016">
          <cell r="B15016">
            <v>89713</v>
          </cell>
          <cell r="C15016" t="str">
            <v>TUBO PVC, SERIE NORMAL, ESGOTO PREDIAL, DN 75 MM, FORNECIDO E INSTALADO EM RAMAL DE DESCARGA OU RAMAL DE ESGOTO SANITÁRIO. AF_12/2014</v>
          </cell>
          <cell r="D15016" t="str">
            <v>M</v>
          </cell>
          <cell r="E15016">
            <v>0</v>
          </cell>
        </row>
        <row r="15017">
          <cell r="B15017">
            <v>88248</v>
          </cell>
          <cell r="C15017" t="str">
            <v>AUXILIAR DE ENCANADOR OU BOMBEIRO HIDRÁULICO COM ENCARGOS COMPLEMENTARES</v>
          </cell>
          <cell r="D15017" t="str">
            <v>H</v>
          </cell>
          <cell r="E15017">
            <v>0.56000000000000005</v>
          </cell>
        </row>
        <row r="15018">
          <cell r="B15018">
            <v>88267</v>
          </cell>
          <cell r="C15018" t="str">
            <v>ENCANADOR OU BOMBEIRO HIDRÁULICO COM ENCARGOS COMPLEMENTARES</v>
          </cell>
          <cell r="D15018" t="str">
            <v>H</v>
          </cell>
          <cell r="E15018">
            <v>0.56000000000000005</v>
          </cell>
        </row>
        <row r="15019">
          <cell r="B15019">
            <v>122</v>
          </cell>
          <cell r="C15019" t="str">
            <v>ADESIVO PLASTICO PARA PVC, FRASCO COM 850 GR</v>
          </cell>
          <cell r="D15019" t="str">
            <v>UN</v>
          </cell>
          <cell r="E15019">
            <v>2.47E-2</v>
          </cell>
        </row>
        <row r="15020">
          <cell r="B15020">
            <v>9837</v>
          </cell>
          <cell r="C15020" t="str">
            <v>TUBO PVC SERIE NORMAL, DN 75 MM, PARA ESGOTO PREDIAL (NBR 5688)</v>
          </cell>
          <cell r="D15020" t="str">
            <v>M</v>
          </cell>
          <cell r="E15020">
            <v>1.05</v>
          </cell>
        </row>
        <row r="15021">
          <cell r="B15021">
            <v>20083</v>
          </cell>
          <cell r="C15021" t="str">
            <v>SOLUCAO LIMPADORA PARA PVC, FRASCO COM 1000 CM3</v>
          </cell>
          <cell r="D15021" t="str">
            <v>UN</v>
          </cell>
          <cell r="E15021">
            <v>3.85E-2</v>
          </cell>
        </row>
        <row r="15022">
          <cell r="B15022">
            <v>38383</v>
          </cell>
          <cell r="C15022" t="str">
            <v>LIXA D'AGUA EM FOLHA, GRAO 100</v>
          </cell>
          <cell r="D15022" t="str">
            <v>UN</v>
          </cell>
          <cell r="E15022">
            <v>0.187</v>
          </cell>
        </row>
        <row r="15023">
          <cell r="B15023">
            <v>89714</v>
          </cell>
          <cell r="C15023" t="str">
            <v>TUBO PVC, SERIE NORMAL, ESGOTO PREDIAL, DN 100 MM, FORNECIDO E INSTALADO EM RAMAL DE DESCARGA OU RAMAL DE ESGOTO SANITÁRIO. AF_12/2014</v>
          </cell>
          <cell r="D15023" t="str">
            <v>M</v>
          </cell>
          <cell r="E15023">
            <v>0</v>
          </cell>
        </row>
        <row r="15024">
          <cell r="B15024">
            <v>88248</v>
          </cell>
          <cell r="C15024" t="str">
            <v>AUXILIAR DE ENCANADOR OU BOMBEIRO HIDRÁULICO COM ENCARGOS COMPLEMENTARES</v>
          </cell>
          <cell r="D15024" t="str">
            <v>H</v>
          </cell>
          <cell r="E15024">
            <v>0.74</v>
          </cell>
        </row>
        <row r="15025">
          <cell r="B15025">
            <v>88267</v>
          </cell>
          <cell r="C15025" t="str">
            <v>ENCANADOR OU BOMBEIRO HIDRÁULICO COM ENCARGOS COMPLEMENTARES</v>
          </cell>
          <cell r="D15025" t="str">
            <v>H</v>
          </cell>
          <cell r="E15025">
            <v>0.74</v>
          </cell>
        </row>
        <row r="15026">
          <cell r="B15026">
            <v>122</v>
          </cell>
          <cell r="C15026" t="str">
            <v>ADESIVO PLASTICO PARA PVC, FRASCO COM 850 GR</v>
          </cell>
          <cell r="D15026" t="str">
            <v>UN</v>
          </cell>
          <cell r="E15026">
            <v>3.6299999999999999E-2</v>
          </cell>
        </row>
        <row r="15027">
          <cell r="B15027">
            <v>9836</v>
          </cell>
          <cell r="C15027" t="str">
            <v>TUBO PVC  SERIE NORMAL, DN 100 MM, PARA ESGOTO  PREDIAL (NBR 5688)</v>
          </cell>
          <cell r="D15027" t="str">
            <v>M</v>
          </cell>
          <cell r="E15027">
            <v>1.05</v>
          </cell>
        </row>
        <row r="15028">
          <cell r="B15028">
            <v>20083</v>
          </cell>
          <cell r="C15028" t="str">
            <v>SOLUCAO LIMPADORA PARA PVC, FRASCO COM 1000 CM3</v>
          </cell>
          <cell r="D15028" t="str">
            <v>UN</v>
          </cell>
          <cell r="E15028">
            <v>5.9299999999999999E-2</v>
          </cell>
        </row>
        <row r="15029">
          <cell r="B15029">
            <v>38383</v>
          </cell>
          <cell r="C15029" t="str">
            <v>LIXA D'AGUA EM FOLHA, GRAO 100</v>
          </cell>
          <cell r="D15029" t="str">
            <v>UN</v>
          </cell>
          <cell r="E15029">
            <v>0.247</v>
          </cell>
        </row>
        <row r="15030">
          <cell r="B15030">
            <v>89716</v>
          </cell>
          <cell r="C15030" t="str">
            <v>TUBO, CPVC, SOLDÁVEL, DN 22MM, INSTALADO EM RAMAL DE DISTRIBUIÇÃO DE ÁGUA - FORNECIMENTO E INSTALAÇÃO. AF_12/2014</v>
          </cell>
          <cell r="D15030" t="str">
            <v>M</v>
          </cell>
          <cell r="E15030">
            <v>0</v>
          </cell>
        </row>
        <row r="15031">
          <cell r="B15031">
            <v>88248</v>
          </cell>
          <cell r="C15031" t="str">
            <v>AUXILIAR DE ENCANADOR OU BOMBEIRO HIDRÁULICO COM ENCARGOS COMPLEMENTARES</v>
          </cell>
          <cell r="D15031" t="str">
            <v>H</v>
          </cell>
          <cell r="E15031">
            <v>0.10299999999999999</v>
          </cell>
        </row>
        <row r="15032">
          <cell r="B15032">
            <v>88267</v>
          </cell>
          <cell r="C15032" t="str">
            <v>ENCANADOR OU BOMBEIRO HIDRÁULICO COM ENCARGOS COMPLEMENTARES</v>
          </cell>
          <cell r="D15032" t="str">
            <v>H</v>
          </cell>
          <cell r="E15032">
            <v>0.10299999999999999</v>
          </cell>
        </row>
        <row r="15033">
          <cell r="B15033">
            <v>21124</v>
          </cell>
          <cell r="C15033" t="str">
            <v>TUBO CPVC, SOLDAVEL, 22 MM, AGUA QUENTE PREDIAL (NBR 15884)</v>
          </cell>
          <cell r="D15033" t="str">
            <v>M</v>
          </cell>
          <cell r="E15033">
            <v>1.0609999999999999</v>
          </cell>
        </row>
        <row r="15034">
          <cell r="B15034">
            <v>89717</v>
          </cell>
          <cell r="C15034" t="str">
            <v>TUBO, CPVC, SOLDÁVEL, DN 28MM, INSTALADO EM RAMAL DE DISTRIBUIÇÃO DE ÁGUA - FORNECIMENTO E INSTALAÇÃO. AF_12/2014</v>
          </cell>
          <cell r="D15034" t="str">
            <v>M</v>
          </cell>
          <cell r="E15034">
            <v>0</v>
          </cell>
        </row>
        <row r="15035">
          <cell r="B15035">
            <v>88248</v>
          </cell>
          <cell r="C15035" t="str">
            <v>AUXILIAR DE ENCANADOR OU BOMBEIRO HIDRÁULICO COM ENCARGOS COMPLEMENTARES</v>
          </cell>
          <cell r="D15035" t="str">
            <v>H</v>
          </cell>
          <cell r="E15035">
            <v>0.122</v>
          </cell>
        </row>
        <row r="15036">
          <cell r="B15036">
            <v>88267</v>
          </cell>
          <cell r="C15036" t="str">
            <v>ENCANADOR OU BOMBEIRO HIDRÁULICO COM ENCARGOS COMPLEMENTARES</v>
          </cell>
          <cell r="D15036" t="str">
            <v>H</v>
          </cell>
          <cell r="E15036">
            <v>0.122</v>
          </cell>
        </row>
        <row r="15037">
          <cell r="B15037">
            <v>21125</v>
          </cell>
          <cell r="C15037" t="str">
            <v>TUBO CPVC, SOLDAVEL, 28 MM, AGUA QUENTE PREDIAL (NBR 15884)</v>
          </cell>
          <cell r="D15037" t="str">
            <v>M</v>
          </cell>
          <cell r="E15037">
            <v>1.0609999999999999</v>
          </cell>
        </row>
        <row r="15038">
          <cell r="B15038">
            <v>89770</v>
          </cell>
          <cell r="C15038" t="str">
            <v>TUBO, CPVC, SOLDÁVEL, DN 35MM, INSTALADO EM PRUMADA DE ÁGUA  FORNECIMENTO E INSTALAÇÃO. AF_12/2014</v>
          </cell>
          <cell r="D15038" t="str">
            <v>M</v>
          </cell>
          <cell r="E15038">
            <v>0</v>
          </cell>
        </row>
        <row r="15039">
          <cell r="B15039">
            <v>88248</v>
          </cell>
          <cell r="C15039" t="str">
            <v>AUXILIAR DE ENCANADOR OU BOMBEIRO HIDRÁULICO COM ENCARGOS COMPLEMENTARES</v>
          </cell>
          <cell r="D15039" t="str">
            <v>H</v>
          </cell>
          <cell r="E15039">
            <v>2.1000000000000001E-2</v>
          </cell>
        </row>
        <row r="15040">
          <cell r="B15040">
            <v>88267</v>
          </cell>
          <cell r="C15040" t="str">
            <v>ENCANADOR OU BOMBEIRO HIDRÁULICO COM ENCARGOS COMPLEMENTARES</v>
          </cell>
          <cell r="D15040" t="str">
            <v>H</v>
          </cell>
          <cell r="E15040">
            <v>2.1000000000000001E-2</v>
          </cell>
        </row>
        <row r="15041">
          <cell r="B15041">
            <v>38130</v>
          </cell>
          <cell r="C15041" t="str">
            <v>TUBO CPVC SOLDAVEL, 35 MM, AGUA QUENTE PREDIAL (NBR 15884)</v>
          </cell>
          <cell r="D15041" t="str">
            <v>M</v>
          </cell>
          <cell r="E15041">
            <v>1.0609999999999999</v>
          </cell>
        </row>
        <row r="15042">
          <cell r="B15042">
            <v>89771</v>
          </cell>
          <cell r="C15042" t="str">
            <v>TUBO, CPVC, SOLDÁVEL, DN 42MM, INSTALADO EM PRUMADA DE ÁGUA  FORNECIMENTO E INSTALAÇÃO. AF_12/2014</v>
          </cell>
          <cell r="D15042" t="str">
            <v>M</v>
          </cell>
          <cell r="E15042">
            <v>0</v>
          </cell>
        </row>
        <row r="15043">
          <cell r="B15043">
            <v>88248</v>
          </cell>
          <cell r="C15043" t="str">
            <v>AUXILIAR DE ENCANADOR OU BOMBEIRO HIDRÁULICO COM ENCARGOS COMPLEMENTARES</v>
          </cell>
          <cell r="D15043" t="str">
            <v>H</v>
          </cell>
          <cell r="E15043">
            <v>2.5000000000000001E-2</v>
          </cell>
        </row>
        <row r="15044">
          <cell r="B15044">
            <v>88267</v>
          </cell>
          <cell r="C15044" t="str">
            <v>ENCANADOR OU BOMBEIRO HIDRÁULICO COM ENCARGOS COMPLEMENTARES</v>
          </cell>
          <cell r="D15044" t="str">
            <v>H</v>
          </cell>
          <cell r="E15044">
            <v>2.5000000000000001E-2</v>
          </cell>
        </row>
        <row r="15045">
          <cell r="B15045">
            <v>38028</v>
          </cell>
          <cell r="C15045" t="str">
            <v>TUBO CPVC, SOLDAVEL, 42 MM, AGUA QUENTE PREDIAL (NBR 15884)</v>
          </cell>
          <cell r="D15045" t="str">
            <v>M</v>
          </cell>
          <cell r="E15045">
            <v>1.0609999999999999</v>
          </cell>
        </row>
        <row r="15046">
          <cell r="B15046">
            <v>89773</v>
          </cell>
          <cell r="C15046" t="str">
            <v>TUBO, CPVC, SOLDÁVEL, DN 73MM, INSTALADO EM PRUMADA DE ÁGUA  FORNECIMENTO E INSTALAÇÃO. AF_12/2014</v>
          </cell>
          <cell r="D15046" t="str">
            <v>M</v>
          </cell>
          <cell r="E15046">
            <v>0</v>
          </cell>
        </row>
        <row r="15047">
          <cell r="B15047">
            <v>88248</v>
          </cell>
          <cell r="C15047" t="str">
            <v>AUXILIAR DE ENCANADOR OU BOMBEIRO HIDRÁULICO COM ENCARGOS COMPLEMENTARES</v>
          </cell>
          <cell r="D15047" t="str">
            <v>H</v>
          </cell>
          <cell r="E15047">
            <v>4.1000000000000002E-2</v>
          </cell>
        </row>
        <row r="15048">
          <cell r="B15048">
            <v>88267</v>
          </cell>
          <cell r="C15048" t="str">
            <v>ENCANADOR OU BOMBEIRO HIDRÁULICO COM ENCARGOS COMPLEMENTARES</v>
          </cell>
          <cell r="D15048" t="str">
            <v>H</v>
          </cell>
          <cell r="E15048">
            <v>4.1000000000000002E-2</v>
          </cell>
        </row>
        <row r="15049">
          <cell r="B15049">
            <v>38030</v>
          </cell>
          <cell r="C15049" t="str">
            <v>TUBO CPVC, SOLDAVEL, 73 MM, AGUA QUENTE PREDIAL (NBR 15884)</v>
          </cell>
          <cell r="D15049" t="str">
            <v>M</v>
          </cell>
          <cell r="E15049">
            <v>1.0609999999999999</v>
          </cell>
        </row>
        <row r="15050">
          <cell r="B15050">
            <v>89775</v>
          </cell>
          <cell r="C15050" t="str">
            <v>TUBO, CPVC, SOLDÁVEL, DN 89MM, INSTALADO EM PRUMADA DE ÁGUA  FORNECIMENTO E INSTALAÇÃO. AF_12/2014</v>
          </cell>
          <cell r="D15050" t="str">
            <v>M</v>
          </cell>
          <cell r="E15050">
            <v>0</v>
          </cell>
        </row>
        <row r="15051">
          <cell r="B15051">
            <v>88248</v>
          </cell>
          <cell r="C15051" t="str">
            <v>AUXILIAR DE ENCANADOR OU BOMBEIRO HIDRÁULICO COM ENCARGOS COMPLEMENTARES</v>
          </cell>
          <cell r="D15051" t="str">
            <v>H</v>
          </cell>
          <cell r="E15051">
            <v>4.9000000000000002E-2</v>
          </cell>
        </row>
        <row r="15052">
          <cell r="B15052">
            <v>88267</v>
          </cell>
          <cell r="C15052" t="str">
            <v>ENCANADOR OU BOMBEIRO HIDRÁULICO COM ENCARGOS COMPLEMENTARES</v>
          </cell>
          <cell r="D15052" t="str">
            <v>H</v>
          </cell>
          <cell r="E15052">
            <v>4.9000000000000002E-2</v>
          </cell>
        </row>
        <row r="15053">
          <cell r="B15053">
            <v>38031</v>
          </cell>
          <cell r="C15053" t="str">
            <v>TUBO CPVC, SOLDAVEL, 89 MM, AGUA QUENTE PREDIAL (NBR 15884)</v>
          </cell>
          <cell r="D15053" t="str">
            <v>M</v>
          </cell>
          <cell r="E15053">
            <v>1.0609999999999999</v>
          </cell>
        </row>
        <row r="15054">
          <cell r="B15054">
            <v>89798</v>
          </cell>
          <cell r="C15054" t="str">
            <v>TUBO PVC, SERIE NORMAL, ESGOTO PREDIAL, DN 50 MM, FORNECIDO E INSTALADO EM PRUMADA DE ESGOTO SANITÁRIO OU VENTILAÇÃO. AF_12/2014</v>
          </cell>
          <cell r="D15054" t="str">
            <v>M</v>
          </cell>
          <cell r="E15054">
            <v>0</v>
          </cell>
        </row>
        <row r="15055">
          <cell r="B15055">
            <v>88248</v>
          </cell>
          <cell r="C15055" t="str">
            <v>AUXILIAR DE ENCANADOR OU BOMBEIRO HIDRÁULICO COM ENCARGOS COMPLEMENTARES</v>
          </cell>
          <cell r="D15055" t="str">
            <v>H</v>
          </cell>
          <cell r="E15055">
            <v>0.05</v>
          </cell>
        </row>
        <row r="15056">
          <cell r="B15056">
            <v>88267</v>
          </cell>
          <cell r="C15056" t="str">
            <v>ENCANADOR OU BOMBEIRO HIDRÁULICO COM ENCARGOS COMPLEMENTARES</v>
          </cell>
          <cell r="D15056" t="str">
            <v>H</v>
          </cell>
          <cell r="E15056">
            <v>0.05</v>
          </cell>
        </row>
        <row r="15057">
          <cell r="B15057">
            <v>122</v>
          </cell>
          <cell r="C15057" t="str">
            <v>ADESIVO PLASTICO PARA PVC, FRASCO COM 850 GR</v>
          </cell>
          <cell r="D15057" t="str">
            <v>UN</v>
          </cell>
          <cell r="E15057">
            <v>3.5000000000000001E-3</v>
          </cell>
        </row>
        <row r="15058">
          <cell r="B15058">
            <v>9838</v>
          </cell>
          <cell r="C15058" t="str">
            <v>TUBO PVC SERIE NORMAL, DN 50 MM, PARA ESGOTO PREDIAL (NBR 5688)</v>
          </cell>
          <cell r="D15058" t="str">
            <v>M</v>
          </cell>
          <cell r="E15058">
            <v>1.05</v>
          </cell>
        </row>
        <row r="15059">
          <cell r="B15059">
            <v>20083</v>
          </cell>
          <cell r="C15059" t="str">
            <v>SOLUCAO LIMPADORA PARA PVC, FRASCO COM 1000 CM3</v>
          </cell>
          <cell r="D15059" t="str">
            <v>UN</v>
          </cell>
          <cell r="E15059">
            <v>4.7999999999999996E-3</v>
          </cell>
        </row>
        <row r="15060">
          <cell r="B15060">
            <v>38383</v>
          </cell>
          <cell r="C15060" t="str">
            <v>LIXA D'AGUA EM FOLHA, GRAO 100</v>
          </cell>
          <cell r="D15060" t="str">
            <v>UN</v>
          </cell>
          <cell r="E15060">
            <v>1.7000000000000001E-2</v>
          </cell>
        </row>
        <row r="15061">
          <cell r="B15061">
            <v>89799</v>
          </cell>
          <cell r="C15061" t="str">
            <v>TUBO PVC, SERIE NORMAL, ESGOTO PREDIAL, DN 75 MM, FORNECIDO E INSTALADO EM PRUMADA DE ESGOTO SANITÁRIO OU VENTILAÇÃO. AF_12/2014</v>
          </cell>
          <cell r="D15061" t="str">
            <v>M</v>
          </cell>
          <cell r="E15061">
            <v>0</v>
          </cell>
        </row>
        <row r="15062">
          <cell r="B15062">
            <v>88248</v>
          </cell>
          <cell r="C15062" t="str">
            <v>AUXILIAR DE ENCANADOR OU BOMBEIRO HIDRÁULICO COM ENCARGOS COMPLEMENTARES</v>
          </cell>
          <cell r="D15062" t="str">
            <v>H</v>
          </cell>
          <cell r="E15062">
            <v>0.11</v>
          </cell>
        </row>
        <row r="15063">
          <cell r="B15063">
            <v>88267</v>
          </cell>
          <cell r="C15063" t="str">
            <v>ENCANADOR OU BOMBEIRO HIDRÁULICO COM ENCARGOS COMPLEMENTARES</v>
          </cell>
          <cell r="D15063" t="str">
            <v>H</v>
          </cell>
          <cell r="E15063">
            <v>0.11</v>
          </cell>
        </row>
        <row r="15064">
          <cell r="B15064">
            <v>122</v>
          </cell>
          <cell r="C15064" t="str">
            <v>ADESIVO PLASTICO PARA PVC, FRASCO COM 850 GR</v>
          </cell>
          <cell r="D15064" t="str">
            <v>UN</v>
          </cell>
          <cell r="E15064">
            <v>8.0000000000000002E-3</v>
          </cell>
        </row>
        <row r="15065">
          <cell r="B15065">
            <v>9837</v>
          </cell>
          <cell r="C15065" t="str">
            <v>TUBO PVC SERIE NORMAL, DN 75 MM, PARA ESGOTO PREDIAL (NBR 5688)</v>
          </cell>
          <cell r="D15065" t="str">
            <v>M</v>
          </cell>
          <cell r="E15065">
            <v>1.05</v>
          </cell>
        </row>
        <row r="15066">
          <cell r="B15066">
            <v>20083</v>
          </cell>
          <cell r="C15066" t="str">
            <v>SOLUCAO LIMPADORA PARA PVC, FRASCO COM 1000 CM3</v>
          </cell>
          <cell r="D15066" t="str">
            <v>UN</v>
          </cell>
          <cell r="E15066">
            <v>1.24E-2</v>
          </cell>
        </row>
        <row r="15067">
          <cell r="B15067">
            <v>38383</v>
          </cell>
          <cell r="C15067" t="str">
            <v>LIXA D'AGUA EM FOLHA, GRAO 100</v>
          </cell>
          <cell r="D15067" t="str">
            <v>UN</v>
          </cell>
          <cell r="E15067">
            <v>3.6999999999999998E-2</v>
          </cell>
        </row>
        <row r="15068">
          <cell r="B15068">
            <v>89800</v>
          </cell>
          <cell r="C15068" t="str">
            <v>TUBO PVC, SERIE NORMAL, ESGOTO PREDIAL, DN 100 MM, FORNECIDO E INSTALADO EM PRUMADA DE ESGOTO SANITÁRIO OU VENTILAÇÃO. AF_12/2014</v>
          </cell>
          <cell r="D15068" t="str">
            <v>M</v>
          </cell>
          <cell r="E15068">
            <v>0</v>
          </cell>
        </row>
        <row r="15069">
          <cell r="B15069">
            <v>88248</v>
          </cell>
          <cell r="C15069" t="str">
            <v>AUXILIAR DE ENCANADOR OU BOMBEIRO HIDRÁULICO COM ENCARGOS COMPLEMENTARES</v>
          </cell>
          <cell r="D15069" t="str">
            <v>H</v>
          </cell>
          <cell r="E15069">
            <v>0.16</v>
          </cell>
        </row>
        <row r="15070">
          <cell r="B15070">
            <v>88267</v>
          </cell>
          <cell r="C15070" t="str">
            <v>ENCANADOR OU BOMBEIRO HIDRÁULICO COM ENCARGOS COMPLEMENTARES</v>
          </cell>
          <cell r="D15070" t="str">
            <v>H</v>
          </cell>
          <cell r="E15070">
            <v>0.16</v>
          </cell>
        </row>
        <row r="15071">
          <cell r="B15071">
            <v>122</v>
          </cell>
          <cell r="C15071" t="str">
            <v>ADESIVO PLASTICO PARA PVC, FRASCO COM 850 GR</v>
          </cell>
          <cell r="D15071" t="str">
            <v>UN</v>
          </cell>
          <cell r="E15071">
            <v>1.17E-2</v>
          </cell>
        </row>
        <row r="15072">
          <cell r="B15072">
            <v>9836</v>
          </cell>
          <cell r="C15072" t="str">
            <v>TUBO PVC  SERIE NORMAL, DN 100 MM, PARA ESGOTO  PREDIAL (NBR 5688)</v>
          </cell>
          <cell r="D15072" t="str">
            <v>M</v>
          </cell>
          <cell r="E15072">
            <v>1.05</v>
          </cell>
        </row>
        <row r="15073">
          <cell r="B15073">
            <v>20083</v>
          </cell>
          <cell r="C15073" t="str">
            <v>SOLUCAO LIMPADORA PARA PVC, FRASCO COM 1000 CM3</v>
          </cell>
          <cell r="D15073" t="str">
            <v>UN</v>
          </cell>
          <cell r="E15073">
            <v>1.9099999999999999E-2</v>
          </cell>
        </row>
        <row r="15074">
          <cell r="B15074">
            <v>38383</v>
          </cell>
          <cell r="C15074" t="str">
            <v>LIXA D'AGUA EM FOLHA, GRAO 100</v>
          </cell>
          <cell r="D15074" t="str">
            <v>UN</v>
          </cell>
          <cell r="E15074">
            <v>5.2999999999999999E-2</v>
          </cell>
        </row>
        <row r="15075">
          <cell r="B15075">
            <v>89848</v>
          </cell>
          <cell r="C15075" t="str">
            <v>TUBO PVC, SERIE NORMAL, ESGOTO PREDIAL, DN 100 MM, FORNECIDO E INSTALADO EM SUBCOLETOR AÉREO DE ESGOTO SANITÁRIO. AF_12/2014</v>
          </cell>
          <cell r="D15075" t="str">
            <v>M</v>
          </cell>
          <cell r="E15075">
            <v>0</v>
          </cell>
        </row>
        <row r="15076">
          <cell r="B15076">
            <v>88248</v>
          </cell>
          <cell r="C15076" t="str">
            <v>AUXILIAR DE ENCANADOR OU BOMBEIRO HIDRÁULICO COM ENCARGOS COMPLEMENTARES</v>
          </cell>
          <cell r="D15076" t="str">
            <v>H</v>
          </cell>
          <cell r="E15076">
            <v>0.27</v>
          </cell>
        </row>
        <row r="15077">
          <cell r="B15077">
            <v>88267</v>
          </cell>
          <cell r="C15077" t="str">
            <v>ENCANADOR OU BOMBEIRO HIDRÁULICO COM ENCARGOS COMPLEMENTARES</v>
          </cell>
          <cell r="D15077" t="str">
            <v>H</v>
          </cell>
          <cell r="E15077">
            <v>0.27</v>
          </cell>
        </row>
        <row r="15078">
          <cell r="B15078">
            <v>122</v>
          </cell>
          <cell r="C15078" t="str">
            <v>ADESIVO PLASTICO PARA PVC, FRASCO COM 850 GR</v>
          </cell>
          <cell r="D15078" t="str">
            <v>UN</v>
          </cell>
          <cell r="E15078">
            <v>1.38E-2</v>
          </cell>
        </row>
        <row r="15079">
          <cell r="B15079">
            <v>9836</v>
          </cell>
          <cell r="C15079" t="str">
            <v>TUBO PVC  SERIE NORMAL, DN 100 MM, PARA ESGOTO  PREDIAL (NBR 5688)</v>
          </cell>
          <cell r="D15079" t="str">
            <v>M</v>
          </cell>
          <cell r="E15079">
            <v>1.05</v>
          </cell>
        </row>
        <row r="15080">
          <cell r="B15080">
            <v>20083</v>
          </cell>
          <cell r="C15080" t="str">
            <v>SOLUCAO LIMPADORA PARA PVC, FRASCO COM 1000 CM3</v>
          </cell>
          <cell r="D15080" t="str">
            <v>UN</v>
          </cell>
          <cell r="E15080">
            <v>2.2499999999999999E-2</v>
          </cell>
        </row>
        <row r="15081">
          <cell r="B15081">
            <v>38383</v>
          </cell>
          <cell r="C15081" t="str">
            <v>LIXA D'AGUA EM FOLHA, GRAO 100</v>
          </cell>
          <cell r="D15081" t="str">
            <v>UN</v>
          </cell>
          <cell r="E15081">
            <v>0.09</v>
          </cell>
        </row>
        <row r="15082">
          <cell r="B15082">
            <v>89849</v>
          </cell>
          <cell r="C15082" t="str">
            <v>TUBO PVC, SERIE NORMAL, ESGOTO PREDIAL, DN 150 MM, FORNECIDO E INSTALADO EM SUBCOLETOR AÉREO DE ESGOTO SANITÁRIO. AF_12/2014</v>
          </cell>
          <cell r="D15082" t="str">
            <v>M</v>
          </cell>
          <cell r="E15082">
            <v>0</v>
          </cell>
        </row>
        <row r="15083">
          <cell r="B15083">
            <v>88248</v>
          </cell>
          <cell r="C15083" t="str">
            <v>AUXILIAR DE ENCANADOR OU BOMBEIRO HIDRÁULICO COM ENCARGOS COMPLEMENTARES</v>
          </cell>
          <cell r="D15083" t="str">
            <v>H</v>
          </cell>
          <cell r="E15083">
            <v>0.37</v>
          </cell>
        </row>
        <row r="15084">
          <cell r="B15084">
            <v>88267</v>
          </cell>
          <cell r="C15084" t="str">
            <v>ENCANADOR OU BOMBEIRO HIDRÁULICO COM ENCARGOS COMPLEMENTARES</v>
          </cell>
          <cell r="D15084" t="str">
            <v>H</v>
          </cell>
          <cell r="E15084">
            <v>0.37</v>
          </cell>
        </row>
        <row r="15085">
          <cell r="B15085">
            <v>122</v>
          </cell>
          <cell r="C15085" t="str">
            <v>ADESIVO PLASTICO PARA PVC, FRASCO COM 850 GR</v>
          </cell>
          <cell r="D15085" t="str">
            <v>UN</v>
          </cell>
          <cell r="E15085">
            <v>1.72E-2</v>
          </cell>
        </row>
        <row r="15086">
          <cell r="B15086">
            <v>20065</v>
          </cell>
          <cell r="C15086" t="str">
            <v>TUBO PVC  SERIE NORMAL, DN 150 MM, PARA ESGOTO  PREDIAL (NBR 5688)</v>
          </cell>
          <cell r="D15086" t="str">
            <v>M</v>
          </cell>
          <cell r="E15086">
            <v>1.05</v>
          </cell>
        </row>
        <row r="15087">
          <cell r="B15087">
            <v>20083</v>
          </cell>
          <cell r="C15087" t="str">
            <v>SOLUCAO LIMPADORA PARA PVC, FRASCO COM 1000 CM3</v>
          </cell>
          <cell r="D15087" t="str">
            <v>UN</v>
          </cell>
          <cell r="E15087">
            <v>2.8199999999999999E-2</v>
          </cell>
        </row>
        <row r="15088">
          <cell r="B15088">
            <v>38383</v>
          </cell>
          <cell r="C15088" t="str">
            <v>LIXA D'AGUA EM FOLHA, GRAO 100</v>
          </cell>
          <cell r="D15088" t="str">
            <v>UN</v>
          </cell>
          <cell r="E15088">
            <v>0.123</v>
          </cell>
        </row>
        <row r="15089">
          <cell r="B15089">
            <v>89865</v>
          </cell>
          <cell r="C15089" t="str">
            <v>TUBO, PVC, SOLDÁVEL, DN 25MM, INSTALADO EM DRENO DE AR-CONDICIONADO - FORNECIMENTO E INSTALAÇÃO. AF_12/2014</v>
          </cell>
          <cell r="D15089" t="str">
            <v>M</v>
          </cell>
          <cell r="E15089">
            <v>0</v>
          </cell>
        </row>
        <row r="15090">
          <cell r="B15090">
            <v>88248</v>
          </cell>
          <cell r="C15090" t="str">
            <v>AUXILIAR DE ENCANADOR OU BOMBEIRO HIDRÁULICO COM ENCARGOS COMPLEMENTARES</v>
          </cell>
          <cell r="D15090" t="str">
            <v>H</v>
          </cell>
          <cell r="E15090">
            <v>0.19</v>
          </cell>
        </row>
        <row r="15091">
          <cell r="B15091">
            <v>88267</v>
          </cell>
          <cell r="C15091" t="str">
            <v>ENCANADOR OU BOMBEIRO HIDRÁULICO COM ENCARGOS COMPLEMENTARES</v>
          </cell>
          <cell r="D15091" t="str">
            <v>H</v>
          </cell>
          <cell r="E15091">
            <v>0.19</v>
          </cell>
        </row>
        <row r="15092">
          <cell r="B15092">
            <v>9868</v>
          </cell>
          <cell r="C15092" t="str">
            <v>TUBO PVC, SOLDAVEL, DN 25 MM, AGUA FRIA (NBR-5648)</v>
          </cell>
          <cell r="D15092" t="str">
            <v>M</v>
          </cell>
          <cell r="E15092">
            <v>1.05</v>
          </cell>
        </row>
        <row r="15093">
          <cell r="B15093">
            <v>38383</v>
          </cell>
          <cell r="C15093" t="str">
            <v>LIXA D'AGUA EM FOLHA, GRAO 100</v>
          </cell>
          <cell r="D15093" t="str">
            <v>UN</v>
          </cell>
          <cell r="E15093">
            <v>6.3E-2</v>
          </cell>
        </row>
        <row r="15094">
          <cell r="B15094">
            <v>91784</v>
          </cell>
          <cell r="C15094" t="str">
            <v>(COMPOSIÇÃO REPRESENTATIVA) DO SERVIÇO DE INSTALAÇÃO DE TUBOS DE PVC, SOLDÁVEL, ÁGUA FRIA, DN 20 MM (INSTALADO EM RAMAL, SUB-RAMAL OU RAMAL DE DISTRIBUIÇÃO), INCLUSIVE CONEXÕES, CORTES E FIXAÇÕES, PARA PRÉDIOS. AF_10/2015</v>
          </cell>
          <cell r="D15094" t="str">
            <v>M</v>
          </cell>
          <cell r="E15094">
            <v>0</v>
          </cell>
        </row>
        <row r="15095">
          <cell r="B15095">
            <v>89355</v>
          </cell>
          <cell r="C15095" t="str">
            <v>TUBO, PVC, SOLDÁVEL, DN 20MM, INSTALADO EM RAMAL OU SUB-RAMAL DE ÁGUA - FORNECIMENTO E INSTALAÇÃO. AF_12/2014</v>
          </cell>
          <cell r="D15095" t="str">
            <v>M</v>
          </cell>
          <cell r="E15095">
            <v>0.82450000000000001</v>
          </cell>
        </row>
        <row r="15096">
          <cell r="B15096">
            <v>89358</v>
          </cell>
          <cell r="C15096" t="str">
            <v>JOELHO 90 GRAUS, PVC, SOLDÁVEL, DN 20MM, INSTALADO EM RAMAL OU SUB-RAMAL DE ÁGUA - FORNECIMENTO E INSTALAÇÃO. AF_12/2014</v>
          </cell>
          <cell r="D15096" t="str">
            <v>UN</v>
          </cell>
          <cell r="E15096">
            <v>0.57740000000000002</v>
          </cell>
        </row>
        <row r="15097">
          <cell r="B15097">
            <v>89359</v>
          </cell>
          <cell r="C15097" t="str">
            <v>JOELHO 45 GRAUS, PVC, SOLDÁVEL, DN 20MM, INSTALADO EM RAMAL OU SUB-RAMAL DE ÁGUA - FORNECIMENTO E INSTALAÇÃO. AF_12/2014</v>
          </cell>
          <cell r="D15097" t="str">
            <v>UN</v>
          </cell>
          <cell r="E15097">
            <v>1.1000000000000001E-3</v>
          </cell>
        </row>
        <row r="15098">
          <cell r="B15098">
            <v>89371</v>
          </cell>
          <cell r="C15098" t="str">
            <v>LUVA, PVC, SOLDÁVEL, DN 20MM, INSTALADO EM RAMAL OU SUB-RAMAL DE ÁGUA - FORNECIMENTO E INSTALAÇÃO. AF_12/2014</v>
          </cell>
          <cell r="D15098" t="str">
            <v>UN</v>
          </cell>
          <cell r="E15098">
            <v>6.9699999999999998E-2</v>
          </cell>
        </row>
        <row r="15099">
          <cell r="B15099">
            <v>89373</v>
          </cell>
          <cell r="C15099" t="str">
            <v>LUVA DE REDUÇÃO, PVC, SOLDÁVEL, DN 25MM X 20MM, INSTALADO EM RAMAL OU SUB-RAMAL DE ÁGUA - FORNECIMENTO E INSTALAÇÃO. AF_12/2014</v>
          </cell>
          <cell r="D15099" t="str">
            <v>UN</v>
          </cell>
          <cell r="E15099">
            <v>0.14510000000000001</v>
          </cell>
        </row>
        <row r="15100">
          <cell r="B15100">
            <v>89374</v>
          </cell>
          <cell r="C15100" t="str">
            <v>LUVA COM BUCHA DE LATÃO, PVC, SOLDÁVEL, DN 20MM X 1/2, INSTALADO EM RAMAL OU SUB-RAMAL DE ÁGUA - FORNECIMENTO E INSTALAÇÃO. AF_12/2014</v>
          </cell>
          <cell r="D15100" t="str">
            <v>UN</v>
          </cell>
          <cell r="E15100">
            <v>0.2984</v>
          </cell>
        </row>
        <row r="15101">
          <cell r="B15101">
            <v>89376</v>
          </cell>
          <cell r="C15101" t="str">
            <v>ADAPTADOR CURTO COM BOLSA E ROSCA PARA REGISTRO, PVC, SOLDÁVEL, DN 20MM X 1/2, INSTALADO EM RAMAL OU SUB-RAMAL DE ÁGUA - FORNECIMENTO E INSTALAÇÃO. AF_12/2014</v>
          </cell>
          <cell r="D15101" t="str">
            <v>UN</v>
          </cell>
          <cell r="E15101">
            <v>0.72789999999999999</v>
          </cell>
        </row>
        <row r="15102">
          <cell r="B15102">
            <v>89393</v>
          </cell>
          <cell r="C15102" t="str">
            <v>TE, PVC, SOLDÁVEL, DN 20MM, INSTALADO EM RAMAL OU SUB-RAMAL DE ÁGUA - FORNECIMENTO E INSTALAÇÃO. AF_12/2014</v>
          </cell>
          <cell r="D15102" t="str">
            <v>UN</v>
          </cell>
          <cell r="E15102">
            <v>7.7600000000000002E-2</v>
          </cell>
        </row>
        <row r="15103">
          <cell r="B15103">
            <v>89397</v>
          </cell>
          <cell r="C15103" t="str">
            <v>TÊ DE REDUÇÃO, PVC, SOLDÁVEL, DN 25MM X 20MM, INSTALADO EM RAMAL OU SUB-RAMAL DE ÁGUA - FORNECIMENTO E INSTALAÇÃO. AF_12/2014</v>
          </cell>
          <cell r="D15103" t="str">
            <v>UN</v>
          </cell>
          <cell r="E15103">
            <v>0.33019999999999999</v>
          </cell>
        </row>
        <row r="15104">
          <cell r="B15104">
            <v>89401</v>
          </cell>
          <cell r="C15104" t="str">
            <v>TUBO, PVC, SOLDÁVEL, DN 20MM, INSTALADO EM RAMAL DE DISTRIBUIÇÃO DE ÁGUA - FORNECIMENTO E INSTALAÇÃO. AF_12/2014</v>
          </cell>
          <cell r="D15104" t="str">
            <v>M</v>
          </cell>
          <cell r="E15104">
            <v>0.17549999999999999</v>
          </cell>
        </row>
        <row r="15105">
          <cell r="B15105">
            <v>89404</v>
          </cell>
          <cell r="C15105" t="str">
            <v>JOELHO 90 GRAUS, PVC, SOLDÁVEL, DN 20MM, INSTALADO EM RAMAL DE DISTRIBUIÇÃO DE ÁGUA - FORNECIMENTO E INSTALAÇÃO. AF_12/2014</v>
          </cell>
          <cell r="D15105" t="str">
            <v>UN</v>
          </cell>
          <cell r="E15105">
            <v>1.6899999999999998E-2</v>
          </cell>
        </row>
        <row r="15106">
          <cell r="B15106">
            <v>89405</v>
          </cell>
          <cell r="C15106" t="str">
            <v>JOELHO 45 GRAUS, PVC, SOLDÁVEL, DN 20MM, INSTALADO EM RAMAL DE DISTRIBUIÇÃO DE ÁGUA - FORNECIMENTO E INSTALAÇÃO. AF_12/2014</v>
          </cell>
          <cell r="D15106" t="str">
            <v>UN</v>
          </cell>
          <cell r="E15106">
            <v>8.3000000000000001E-3</v>
          </cell>
        </row>
        <row r="15107">
          <cell r="B15107">
            <v>89417</v>
          </cell>
          <cell r="C15107" t="str">
            <v>LUVA, PVC, SOLDÁVEL, DN 20MM, INSTALADO EM RAMAL DE DISTRIBUIÇÃO DE ÁGUA - FORNECIMENTO E INSTALAÇÃO. AF_12/2014</v>
          </cell>
          <cell r="D15107" t="str">
            <v>UN</v>
          </cell>
          <cell r="E15107">
            <v>2.47E-2</v>
          </cell>
        </row>
        <row r="15108">
          <cell r="B15108">
            <v>89422</v>
          </cell>
          <cell r="C15108" t="str">
            <v>ADAPTADOR CURTO COM BOLSA E ROSCA PARA REGISTRO, PVC, SOLDÁVEL, DN 20MM X 1/2, INSTALADO EM RAMAL DE DISTRIBUIÇÃO DE ÁGUA - FORNECIMENTO E INSTALAÇÃO. AF_12/2014</v>
          </cell>
          <cell r="D15108" t="str">
            <v>UN</v>
          </cell>
          <cell r="E15108">
            <v>0.16170000000000001</v>
          </cell>
        </row>
        <row r="15109">
          <cell r="B15109">
            <v>89438</v>
          </cell>
          <cell r="C15109" t="str">
            <v>TE, PVC, SOLDÁVEL, DN 20MM, INSTALADO EM RAMAL DE DISTRIBUIÇÃO DE ÁGUA - FORNECIMENTO E INSTALAÇÃO. AF_12/2014</v>
          </cell>
          <cell r="D15109" t="str">
            <v>UN</v>
          </cell>
          <cell r="E15109">
            <v>2.5000000000000001E-3</v>
          </cell>
        </row>
        <row r="15110">
          <cell r="B15110">
            <v>89442</v>
          </cell>
          <cell r="C15110" t="str">
            <v>TÊ DE REDUÇÃO, PVC, SOLDÁVEL, DN 25MM X 20MM, INSTALADO EM RAMAL DE DISTRIBUIÇÃO DE ÁGUA - FORNECIMENTO E INSTALAÇÃO. AF_12/2014</v>
          </cell>
          <cell r="D15110" t="str">
            <v>UN</v>
          </cell>
          <cell r="E15110">
            <v>2.3E-3</v>
          </cell>
        </row>
        <row r="15111">
          <cell r="B15111">
            <v>90436</v>
          </cell>
          <cell r="C15111" t="str">
            <v>FURO EM ALVENARIA PARA DIÂMETROS MENORES OU IGUAIS A 40 MM. AF_05/2015</v>
          </cell>
          <cell r="D15111" t="str">
            <v>UN</v>
          </cell>
          <cell r="E15111">
            <v>5.5999999999999999E-3</v>
          </cell>
        </row>
        <row r="15112">
          <cell r="B15112">
            <v>90443</v>
          </cell>
          <cell r="C15112" t="str">
            <v>RASGO EM ALVENARIA PARA RAMAIS/ DISTRIBUIÇÃO COM DIAMETROS MENORES OU IGUAIS A 40 MM. AF_05/2015</v>
          </cell>
          <cell r="D15112" t="str">
            <v>M</v>
          </cell>
          <cell r="E15112">
            <v>0.29239999999999999</v>
          </cell>
        </row>
        <row r="15113">
          <cell r="B15113">
            <v>90466</v>
          </cell>
          <cell r="C15113" t="str">
            <v>CHUMBAMENTO LINEAR EM ALVENARIA PARA RAMAIS/DISTRIBUIÇÃO COM DIÂMETROS MENORES OU IGUAIS A 40 MM. AF_05/2015</v>
          </cell>
          <cell r="D15113" t="str">
            <v>M</v>
          </cell>
          <cell r="E15113">
            <v>0.29239999999999999</v>
          </cell>
        </row>
        <row r="15114">
          <cell r="B15114">
            <v>91190</v>
          </cell>
          <cell r="C15114" t="str">
            <v>CHUMBAMENTO PONTUAL EM PASSAGEM DE TUBO COM DIÂMETRO MENOR OU IGUAL A 40 MM. AF_05/2015</v>
          </cell>
          <cell r="D15114" t="str">
            <v>UN</v>
          </cell>
          <cell r="E15114">
            <v>5.5999999999999999E-3</v>
          </cell>
        </row>
        <row r="15115">
          <cell r="B15115">
            <v>91785</v>
          </cell>
          <cell r="C15115" t="str">
            <v>(COMPOSIÇÃO REPRESENTATIVA) DO SERVIÇO DE INSTALAÇÃO DE TUBOS DE PVC, SOLDÁVEL, ÁGUA FRIA, DN 25 MM (INSTALADO EM RAMAL, SUB-RAMAL, RAMAL DE DISTRIBUIÇÃO OU PRUMADA), INCLUSIVE CONEXÕES, CORTES E FIXAÇÕES, PARA PRÉDIOS. AF_10/2015</v>
          </cell>
          <cell r="D15115" t="str">
            <v>M</v>
          </cell>
          <cell r="E15115">
            <v>0</v>
          </cell>
        </row>
        <row r="15116">
          <cell r="B15116">
            <v>89356</v>
          </cell>
          <cell r="C15116" t="str">
            <v>TUBO, PVC, SOLDÁVEL, DN 25MM, INSTALADO EM RAMAL OU SUB-RAMAL DE ÁGUA - FORNECIMENTO E INSTALAÇÃO. AF_12/2014</v>
          </cell>
          <cell r="D15116" t="str">
            <v>M</v>
          </cell>
          <cell r="E15116">
            <v>0.79400000000000004</v>
          </cell>
        </row>
        <row r="15117">
          <cell r="B15117">
            <v>89362</v>
          </cell>
          <cell r="C15117" t="str">
            <v>JOELHO 90 GRAUS, PVC, SOLDÁVEL, DN 25MM, INSTALADO EM RAMAL OU SUB-RAMAL DE ÁGUA - FORNECIMENTO E INSTALAÇÃO. AF_12/2014</v>
          </cell>
          <cell r="D15117" t="str">
            <v>UN</v>
          </cell>
          <cell r="E15117">
            <v>0.65429999999999999</v>
          </cell>
        </row>
        <row r="15118">
          <cell r="B15118">
            <v>89366</v>
          </cell>
          <cell r="C15118" t="str">
            <v>JOELHO 90 GRAUS COM BUCHA DE LATÃO, PVC, SOLDÁVEL, DN 25MM, X 3/4 INSTALADO EM RAMAL OU SUB-RAMAL DE ÁGUA - FORNECIMENTO E INSTALAÇÃO. AF_12/2014</v>
          </cell>
          <cell r="D15118" t="str">
            <v>UN</v>
          </cell>
          <cell r="E15118">
            <v>0.1694</v>
          </cell>
        </row>
        <row r="15119">
          <cell r="B15119">
            <v>89378</v>
          </cell>
          <cell r="C15119" t="str">
            <v>LUVA, PVC, SOLDÁVEL, DN 25MM, INSTALADO EM RAMAL OU SUB-RAMAL DE ÁGUA - FORNECIMENTO E INSTALAÇÃO. AF_12/2014</v>
          </cell>
          <cell r="D15119" t="str">
            <v>UN</v>
          </cell>
          <cell r="E15119">
            <v>7.7299999999999994E-2</v>
          </cell>
        </row>
        <row r="15120">
          <cell r="B15120">
            <v>89383</v>
          </cell>
          <cell r="C15120" t="str">
            <v>ADAPTADOR CURTO COM BOLSA E ROSCA PARA REGISTRO, PVC, SOLDÁVEL, DN 25MM X 3/4, INSTALADO EM RAMAL OU SUB-RAMAL DE ÁGUA - FORNECIMENTO E INSTALAÇÃO. AF_12/2014</v>
          </cell>
          <cell r="D15120" t="str">
            <v>UN</v>
          </cell>
          <cell r="E15120">
            <v>0.6522</v>
          </cell>
        </row>
        <row r="15121">
          <cell r="B15121">
            <v>89395</v>
          </cell>
          <cell r="C15121" t="str">
            <v>TE, PVC, SOLDÁVEL, DN 25MM, INSTALADO EM RAMAL OU SUB-RAMAL DE ÁGUA - FORNECIMENTO E INSTALAÇÃO. AF_12/2014</v>
          </cell>
          <cell r="D15121" t="str">
            <v>UN</v>
          </cell>
          <cell r="E15121">
            <v>0.30370000000000003</v>
          </cell>
        </row>
        <row r="15122">
          <cell r="B15122">
            <v>89396</v>
          </cell>
          <cell r="C15122" t="str">
            <v>TÊ COM BUCHA DE LATÃO NA BOLSA CENTRAL, PVC, SOLDÁVEL, DN 25MM X 1/2, INSTALADO EM RAMAL OU SUB-RAMAL DE ÁGUA - FORNECIMENTO E INSTALAÇÃO. AF_12/2014</v>
          </cell>
          <cell r="D15122" t="str">
            <v>UN</v>
          </cell>
          <cell r="E15122">
            <v>1.6799999999999999E-2</v>
          </cell>
        </row>
        <row r="15123">
          <cell r="B15123">
            <v>89400</v>
          </cell>
          <cell r="C15123" t="str">
            <v>TÊ DE REDUÇÃO, PVC, SOLDÁVEL, DN 32MM X 25MM, INSTALADO EM RAMAL OU SUB-RAMAL DE ÁGUA - FORNECIMENTO E INSTALAÇÃO. AF_12/2014</v>
          </cell>
          <cell r="D15123" t="str">
            <v>UN</v>
          </cell>
          <cell r="E15123">
            <v>1.15E-2</v>
          </cell>
        </row>
        <row r="15124">
          <cell r="B15124">
            <v>89402</v>
          </cell>
          <cell r="C15124" t="str">
            <v>TUBO, PVC, SOLDÁVEL, DN 25MM, INSTALADO EM RAMAL DE DISTRIBUIÇÃO DE ÁGUA - FORNECIMENTO E INSTALAÇÃO. AF_12/2014</v>
          </cell>
          <cell r="D15124" t="str">
            <v>M</v>
          </cell>
          <cell r="E15124">
            <v>7.8E-2</v>
          </cell>
        </row>
        <row r="15125">
          <cell r="B15125">
            <v>89408</v>
          </cell>
          <cell r="C15125" t="str">
            <v>JOELHO 90 GRAUS, PVC, SOLDÁVEL, DN 25MM, INSTALADO EM RAMAL DE DISTRIBUIÇÃO DE ÁGUA - FORNECIMENTO E INSTALAÇÃO. AF_12/2014</v>
          </cell>
          <cell r="D15125" t="str">
            <v>UN</v>
          </cell>
          <cell r="E15125">
            <v>7.6E-3</v>
          </cell>
        </row>
        <row r="15126">
          <cell r="B15126">
            <v>89424</v>
          </cell>
          <cell r="C15126" t="str">
            <v>LUVA, PVC, SOLDÁVEL, DN 25MM, INSTALADO EM RAMAL DE DISTRIBUIÇÃO DE ÁGUA - FORNECIMENTO E INSTALAÇÃO. AF_12/2014</v>
          </cell>
          <cell r="D15126" t="str">
            <v>UN</v>
          </cell>
          <cell r="E15126">
            <v>1.35E-2</v>
          </cell>
        </row>
        <row r="15127">
          <cell r="B15127">
            <v>89440</v>
          </cell>
          <cell r="C15127" t="str">
            <v>TE, PVC, SOLDÁVEL, DN 25MM, INSTALADO EM RAMAL DE DISTRIBUIÇÃO DE ÁGUA - FORNECIMENTO E INSTALAÇÃO. AF_12/2014</v>
          </cell>
          <cell r="D15127" t="str">
            <v>UN</v>
          </cell>
          <cell r="E15127">
            <v>1.6999999999999999E-3</v>
          </cell>
        </row>
        <row r="15128">
          <cell r="B15128">
            <v>89445</v>
          </cell>
          <cell r="C15128" t="str">
            <v>TÊ DE REDUÇÃO, PVC, SOLDÁVEL, DN 32MM X 25MM, INSTALADO EM RAMAL DE DISTRIBUIÇÃO DE ÁGUA - FORNECIMENTO E INSTALAÇÃO. AF_12/2014</v>
          </cell>
          <cell r="D15128" t="str">
            <v>UN</v>
          </cell>
          <cell r="E15128">
            <v>3.3999999999999998E-3</v>
          </cell>
        </row>
        <row r="15129">
          <cell r="B15129">
            <v>89446</v>
          </cell>
          <cell r="C15129" t="str">
            <v>TUBO, PVC, SOLDÁVEL, DN 25MM, INSTALADO EM PRUMADA DE ÁGUA - FORNECIMENTO E INSTALAÇÃO. AF_12/2014</v>
          </cell>
          <cell r="D15129" t="str">
            <v>M</v>
          </cell>
          <cell r="E15129">
            <v>0.128</v>
          </cell>
        </row>
        <row r="15130">
          <cell r="B15130">
            <v>89481</v>
          </cell>
          <cell r="C15130" t="str">
            <v>JOELHO 90 GRAUS, PVC, SOLDÁVEL, DN 25MM, INSTALADO EM PRUMADA DE ÁGUA - FORNECIMENTO E INSTALAÇÃO. AF_12/2014</v>
          </cell>
          <cell r="D15130" t="str">
            <v>UN</v>
          </cell>
          <cell r="E15130">
            <v>6.7000000000000004E-2</v>
          </cell>
        </row>
        <row r="15131">
          <cell r="B15131">
            <v>89485</v>
          </cell>
          <cell r="C15131" t="str">
            <v>JOELHO 45 GRAUS, PVC, SOLDÁVEL, DN 25MM, INSTALADO EM PRUMADA DE ÁGUA - FORNECIMENTO E INSTALAÇÃO. AF_12/2014</v>
          </cell>
          <cell r="D15131" t="str">
            <v>UN</v>
          </cell>
          <cell r="E15131">
            <v>1E-3</v>
          </cell>
        </row>
        <row r="15132">
          <cell r="B15132">
            <v>89528</v>
          </cell>
          <cell r="C15132" t="str">
            <v>LUVA, PVC, SOLDÁVEL, DN 25MM, INSTALADO EM PRUMADA DE ÁGUA - FORNECIMENTO E INSTALAÇÃO. AF_12/2014</v>
          </cell>
          <cell r="D15132" t="str">
            <v>UN</v>
          </cell>
          <cell r="E15132">
            <v>1.35E-2</v>
          </cell>
        </row>
        <row r="15133">
          <cell r="B15133">
            <v>89532</v>
          </cell>
          <cell r="C15133" t="str">
            <v>LUVA DE REDUÇÃO, PVC, SOLDÁVEL, DN 32MM X 25MM, INSTALADO EM PRUMADA DE ÁGUA - FORNECIMENTO E INSTALAÇÃO. AF_12/2014</v>
          </cell>
          <cell r="D15133" t="str">
            <v>UN</v>
          </cell>
          <cell r="E15133">
            <v>4.6100000000000002E-2</v>
          </cell>
        </row>
        <row r="15134">
          <cell r="B15134">
            <v>89622</v>
          </cell>
          <cell r="C15134" t="str">
            <v>TÊ DE REDUÇÃO, PVC, SOLDÁVEL, DN 32MM X 25MM, INSTALADO EM PRUMADA DE ÁGUA - FORNECIMENTO E INSTALAÇÃO. AF_12/2014</v>
          </cell>
          <cell r="D15134" t="str">
            <v>UN</v>
          </cell>
          <cell r="E15134">
            <v>3.85E-2</v>
          </cell>
        </row>
        <row r="15135">
          <cell r="B15135">
            <v>89627</v>
          </cell>
          <cell r="C15135" t="str">
            <v>TÊ DE REDUÇÃO, PVC, SOLDÁVEL, DN 50MM X 25MM, INSTALADO EM PRUMADA DE ÁGUA - FORNECIMENTO E INSTALAÇÃO. AF_12/2014</v>
          </cell>
          <cell r="D15135" t="str">
            <v>UN</v>
          </cell>
          <cell r="E15135">
            <v>3.0999999999999999E-3</v>
          </cell>
        </row>
        <row r="15136">
          <cell r="B15136">
            <v>90436</v>
          </cell>
          <cell r="C15136" t="str">
            <v>FURO EM ALVENARIA PARA DIÂMETROS MENORES OU IGUAIS A 40 MM. AF_05/2015</v>
          </cell>
          <cell r="D15136" t="str">
            <v>UN</v>
          </cell>
          <cell r="E15136">
            <v>8.3000000000000001E-3</v>
          </cell>
        </row>
        <row r="15137">
          <cell r="B15137">
            <v>90443</v>
          </cell>
          <cell r="C15137" t="str">
            <v>RASGO EM ALVENARIA PARA RAMAIS/ DISTRIBUIÇÃO COM DIAMETROS MENORES OU IGUAIS A 40 MM. AF_05/2015</v>
          </cell>
          <cell r="D15137" t="str">
            <v>M</v>
          </cell>
          <cell r="E15137">
            <v>0.2006</v>
          </cell>
        </row>
        <row r="15138">
          <cell r="B15138">
            <v>90453</v>
          </cell>
          <cell r="C15138" t="str">
            <v>PASSANTE TIPO TUBO DE DIÂMETRO MENOR OU IGUAL A 40 MM, FIXADO EM LAJE. AF_05/2015</v>
          </cell>
          <cell r="D15138" t="str">
            <v>UN</v>
          </cell>
          <cell r="E15138">
            <v>7.1000000000000004E-3</v>
          </cell>
        </row>
        <row r="15139">
          <cell r="B15139">
            <v>90466</v>
          </cell>
          <cell r="C15139" t="str">
            <v>CHUMBAMENTO LINEAR EM ALVENARIA PARA RAMAIS/DISTRIBUIÇÃO COM DIÂMETROS MENORES OU IGUAIS A 40 MM. AF_05/2015</v>
          </cell>
          <cell r="D15139" t="str">
            <v>M</v>
          </cell>
          <cell r="E15139">
            <v>0.2006</v>
          </cell>
        </row>
        <row r="15140">
          <cell r="B15140">
            <v>91185</v>
          </cell>
          <cell r="C15140" t="str">
            <v>FIXAÇÃO DE TUBOS HORIZONTAIS DE PVC, CPVC OU COBRE DIÂMETROS MENORES OU IGUAIS A 40 MM COM ABRAÇADEIRA METÁLICA FLEXÍVEL 18 MM, FIXADA DIRETAMENTE NA LAJE. AF_05/2015</v>
          </cell>
          <cell r="D15140" t="str">
            <v>M</v>
          </cell>
          <cell r="E15140">
            <v>9.1999999999999998E-3</v>
          </cell>
        </row>
        <row r="15141">
          <cell r="B15141">
            <v>91190</v>
          </cell>
          <cell r="C15141" t="str">
            <v>CHUMBAMENTO PONTUAL EM PASSAGEM DE TUBO COM DIÂMETRO MENOR OU IGUAL A 40 MM. AF_05/2015</v>
          </cell>
          <cell r="D15141" t="str">
            <v>UN</v>
          </cell>
          <cell r="E15141">
            <v>8.3000000000000001E-3</v>
          </cell>
        </row>
        <row r="15142">
          <cell r="B15142">
            <v>91786</v>
          </cell>
          <cell r="C15142" t="str">
            <v>(COMPOSIÇÃO REPRESENTATIVA) DO SERVIÇO DE INSTALAÇÃO TUBOS DE PVC, SOLDÁVEL, ÁGUA FRIA, DN 32 MM (INSTALADO EM RAMAL, SUB-RAMAL, RAMAL DE DISTRIBUIÇÃO OU PRUMADA), INCLUSIVE CONEXÕES, CORTES E FIXAÇÕES, PARA PRÉDIOS. AF_10/2015</v>
          </cell>
          <cell r="D15142" t="str">
            <v>M</v>
          </cell>
          <cell r="E15142">
            <v>0</v>
          </cell>
        </row>
        <row r="15143">
          <cell r="B15143">
            <v>89357</v>
          </cell>
          <cell r="C15143" t="str">
            <v>TUBO, PVC, SOLDÁVEL, DN 32MM, INSTALADO EM RAMAL OU SUB-RAMAL DE ÁGUA - FORNECIMENTO E INSTALAÇÃO. AF_12/2014</v>
          </cell>
          <cell r="D15143" t="str">
            <v>M</v>
          </cell>
          <cell r="E15143">
            <v>7.6499999999999999E-2</v>
          </cell>
        </row>
        <row r="15144">
          <cell r="B15144">
            <v>89386</v>
          </cell>
          <cell r="C15144" t="str">
            <v>LUVA, PVC, SOLDÁVEL, DN 32MM, INSTALADO EM RAMAL OU SUB-RAMAL DE ÁGUA - FORNECIMENTO E INSTALAÇÃO. AF_12/2014</v>
          </cell>
          <cell r="D15144" t="str">
            <v>UN</v>
          </cell>
          <cell r="E15144">
            <v>1.14E-2</v>
          </cell>
        </row>
        <row r="15145">
          <cell r="B15145">
            <v>89388</v>
          </cell>
          <cell r="C15145" t="str">
            <v>LUVA DE REDUÇÃO, PVC, SOLDÁVEL, DN 40MM X 32MM, INSTALADO EM RAMAL OU SUB-RAMAL DE ÁGUA - FORNECIMENTO E INSTALAÇÃO. AF_12/2014</v>
          </cell>
          <cell r="D15145" t="str">
            <v>UN</v>
          </cell>
          <cell r="E15145">
            <v>8.5599999999999996E-2</v>
          </cell>
        </row>
        <row r="15146">
          <cell r="B15146">
            <v>89398</v>
          </cell>
          <cell r="C15146" t="str">
            <v>TE, PVC, SOLDÁVEL, DN 32MM, INSTALADO EM RAMAL OU SUB-RAMAL DE ÁGUA - FORNECIMENTO E INSTALAÇÃO. AF_12/2014</v>
          </cell>
          <cell r="D15146" t="str">
            <v>UN</v>
          </cell>
          <cell r="E15146">
            <v>0.28470000000000001</v>
          </cell>
        </row>
        <row r="15147">
          <cell r="B15147">
            <v>89403</v>
          </cell>
          <cell r="C15147" t="str">
            <v>TUBO, PVC, SOLDÁVEL, DN 32MM, INSTALADO EM RAMAL DE DISTRIBUIÇÃO DE ÁGUA - FORNECIMENTO E INSTALAÇÃO. AF_12/2014</v>
          </cell>
          <cell r="D15147" t="str">
            <v>M</v>
          </cell>
          <cell r="E15147">
            <v>0.36699999999999999</v>
          </cell>
        </row>
        <row r="15148">
          <cell r="B15148">
            <v>89413</v>
          </cell>
          <cell r="C15148" t="str">
            <v>JOELHO 90 GRAUS, PVC, SOLDÁVEL, DN 32MM, INSTALADO EM RAMAL DE DISTRIBUIÇÃO DE ÁGUA - FORNECIMENTO E INSTALAÇÃO. AF_12/2014</v>
          </cell>
          <cell r="D15148" t="str">
            <v>UN</v>
          </cell>
          <cell r="E15148">
            <v>5.9900000000000002E-2</v>
          </cell>
        </row>
        <row r="15149">
          <cell r="B15149">
            <v>89414</v>
          </cell>
          <cell r="C15149" t="str">
            <v>JOELHO 45 GRAUS, PVC, SOLDÁVEL, DN 32MM, INSTALADO EM RAMAL DE DISTRIBUIÇÃO DE ÁGUA - FORNECIMENTO E INSTALAÇÃO. AF_12/2014</v>
          </cell>
          <cell r="D15149" t="str">
            <v>UN</v>
          </cell>
          <cell r="E15149">
            <v>2.4199999999999999E-2</v>
          </cell>
        </row>
        <row r="15150">
          <cell r="B15150">
            <v>89431</v>
          </cell>
          <cell r="C15150" t="str">
            <v>LUVA, PVC, SOLDÁVEL, DN 32MM, INSTALADO EM RAMAL DE DISTRIBUIÇÃO DE ÁGUA - FORNECIMENTO E INSTALAÇÃO. AF_12/2014</v>
          </cell>
          <cell r="D15150" t="str">
            <v>UN</v>
          </cell>
          <cell r="E15150">
            <v>5.5500000000000001E-2</v>
          </cell>
        </row>
        <row r="15151">
          <cell r="B15151">
            <v>89435</v>
          </cell>
          <cell r="C15151" t="str">
            <v>UNIÃO, PVC, SOLDÁVEL, DN 32MM, INSTALADO EM RAMAL DE DISTRIBUIÇÃO DE ÁGUA - FORNECIMENTO E INSTALAÇÃO. AF_12/2014</v>
          </cell>
          <cell r="D15151" t="str">
            <v>UN</v>
          </cell>
          <cell r="E15151">
            <v>1.78E-2</v>
          </cell>
        </row>
        <row r="15152">
          <cell r="B15152">
            <v>89436</v>
          </cell>
          <cell r="C15152" t="str">
            <v>ADAPTADOR CURTO COM BOLSA E ROSCA PARA REGISTRO, PVC, SOLDÁVEL, DN 32MM X 1, INSTALADO EM RAMAL DE DISTRIBUIÇÃO DE ÁGUA - FORNECIMENTO E INSTALAÇÃO. AF_12/2014</v>
          </cell>
          <cell r="D15152" t="str">
            <v>UN</v>
          </cell>
          <cell r="E15152">
            <v>5.8400000000000001E-2</v>
          </cell>
        </row>
        <row r="15153">
          <cell r="B15153">
            <v>89443</v>
          </cell>
          <cell r="C15153" t="str">
            <v>TE, PVC, SOLDÁVEL, DN 32MM, INSTALADO EM RAMAL DE DISTRIBUIÇÃO DE ÁGUA - FORNECIMENTO E INSTALAÇÃO. AF_12/2014</v>
          </cell>
          <cell r="D15153" t="str">
            <v>UN</v>
          </cell>
          <cell r="E15153">
            <v>4.0599999999999997E-2</v>
          </cell>
        </row>
        <row r="15154">
          <cell r="B15154">
            <v>89447</v>
          </cell>
          <cell r="C15154" t="str">
            <v>TUBO, PVC, SOLDÁVEL, DN 32MM, INSTALADO EM PRUMADA DE ÁGUA - FORNECIMENTO E INSTALAÇÃO. AF_12/2014</v>
          </cell>
          <cell r="D15154" t="str">
            <v>M</v>
          </cell>
          <cell r="E15154">
            <v>0.55649999999999999</v>
          </cell>
        </row>
        <row r="15155">
          <cell r="B15155">
            <v>89492</v>
          </cell>
          <cell r="C15155" t="str">
            <v>JOELHO 90 GRAUS, PVC, SOLDÁVEL, DN 32MM, INSTALADO EM PRUMADA DE ÁGUA - FORNECIMENTO E INSTALAÇÃO. AF_12/2014</v>
          </cell>
          <cell r="D15155" t="str">
            <v>UN</v>
          </cell>
          <cell r="E15155">
            <v>0.15640000000000001</v>
          </cell>
        </row>
        <row r="15156">
          <cell r="B15156">
            <v>89493</v>
          </cell>
          <cell r="C15156" t="str">
            <v>JOELHO 45 GRAUS, PVC, SOLDÁVEL, DN 32MM, INSTALADO EM PRUMADA DE ÁGUA - FORNECIMENTO E INSTALAÇÃO. AF_12/2014</v>
          </cell>
          <cell r="D15156" t="str">
            <v>UN</v>
          </cell>
          <cell r="E15156">
            <v>1.5E-3</v>
          </cell>
        </row>
        <row r="15157">
          <cell r="B15157">
            <v>89541</v>
          </cell>
          <cell r="C15157" t="str">
            <v>LUVA, PVC, SOLDÁVEL, DN 32MM, INSTALADO EM PRUMADA DE ÁGUA - FORNECIMENTO E INSTALAÇÃO. AF_12/2014</v>
          </cell>
          <cell r="D15157" t="str">
            <v>UN</v>
          </cell>
          <cell r="E15157">
            <v>0.21079999999999999</v>
          </cell>
        </row>
        <row r="15158">
          <cell r="B15158">
            <v>89553</v>
          </cell>
          <cell r="C15158" t="str">
            <v>ADAPTADOR CURTO COM BOLSA E ROSCA PARA REGISTRO, PVC, SOLDÁVEL, DN 32MM X 1, INSTALADO EM PRUMADA DE ÁGUA - FORNECIMENTO E INSTALAÇÃO. AF_12/2014</v>
          </cell>
          <cell r="D15158" t="str">
            <v>UN</v>
          </cell>
          <cell r="E15158">
            <v>9.8500000000000004E-2</v>
          </cell>
        </row>
        <row r="15159">
          <cell r="B15159">
            <v>89562</v>
          </cell>
          <cell r="C15159" t="str">
            <v>LUVA DE REDUÇÃO, PVC, SOLDÁVEL, DN 40MM X 32MM, INSTALADO EM PRUMADA DE ÁGUA - FORNECIMENTO E INSTALAÇÃO. AF_12/2014</v>
          </cell>
          <cell r="D15159" t="str">
            <v>UN</v>
          </cell>
          <cell r="E15159">
            <v>2.58E-2</v>
          </cell>
        </row>
        <row r="15160">
          <cell r="B15160">
            <v>89620</v>
          </cell>
          <cell r="C15160" t="str">
            <v>TE, PVC, SOLDÁVEL, DN 32MM, INSTALADO EM PRUMADA DE ÁGUA - FORNECIMENTO E INSTALAÇÃO. AF_12/2014</v>
          </cell>
          <cell r="D15160" t="str">
            <v>UN</v>
          </cell>
          <cell r="E15160">
            <v>0.13120000000000001</v>
          </cell>
        </row>
        <row r="15161">
          <cell r="B15161">
            <v>89622</v>
          </cell>
          <cell r="C15161" t="str">
            <v>TÊ DE REDUÇÃO, PVC, SOLDÁVEL, DN 32MM X 25MM, INSTALADO EM PRUMADA DE ÁGUA - FORNECIMENTO E INSTALAÇÃO. AF_12/2014</v>
          </cell>
          <cell r="D15161" t="str">
            <v>UN</v>
          </cell>
          <cell r="E15161">
            <v>6.4100000000000004E-2</v>
          </cell>
        </row>
        <row r="15162">
          <cell r="B15162">
            <v>89624</v>
          </cell>
          <cell r="C15162" t="str">
            <v>TÊ DE REDUÇÃO, PVC, SOLDÁVEL, DN 40MM X 32MM, INSTALADO EM PRUMADA DE ÁGUA - FORNECIMENTO E INSTALAÇÃO. AF_12/2014</v>
          </cell>
          <cell r="D15162" t="str">
            <v>UN</v>
          </cell>
          <cell r="E15162">
            <v>1.52E-2</v>
          </cell>
        </row>
        <row r="15163">
          <cell r="B15163">
            <v>90436</v>
          </cell>
          <cell r="C15163" t="str">
            <v>FURO EM ALVENARIA PARA DIÂMETROS MENORES OU IGUAIS A 40 MM. AF_05/2015</v>
          </cell>
          <cell r="D15163" t="str">
            <v>UN</v>
          </cell>
          <cell r="E15163">
            <v>1.06E-2</v>
          </cell>
        </row>
        <row r="15164">
          <cell r="B15164">
            <v>90439</v>
          </cell>
          <cell r="C15164" t="str">
            <v>FURO EM CONCRETO PARA DIÂMETROS MENORES OU IGUAIS A 40 MM. AF_05/2015</v>
          </cell>
          <cell r="D15164" t="str">
            <v>UN</v>
          </cell>
          <cell r="E15164">
            <v>3.0000000000000001E-3</v>
          </cell>
        </row>
        <row r="15165">
          <cell r="B15165">
            <v>90443</v>
          </cell>
          <cell r="C15165" t="str">
            <v>RASGO EM ALVENARIA PARA RAMAIS/ DISTRIBUIÇÃO COM DIAMETROS MENORES OU IGUAIS A 40 MM. AF_05/2015</v>
          </cell>
          <cell r="D15165" t="str">
            <v>M</v>
          </cell>
          <cell r="E15165">
            <v>1.4999999999999999E-2</v>
          </cell>
        </row>
        <row r="15166">
          <cell r="B15166">
            <v>90453</v>
          </cell>
          <cell r="C15166" t="str">
            <v>PASSANTE TIPO TUBO DE DIÂMETRO MENOR OU IGUAL A 40 MM, FIXADO EM LAJE. AF_05/2015</v>
          </cell>
          <cell r="D15166" t="str">
            <v>UN</v>
          </cell>
          <cell r="E15166">
            <v>4.1200000000000001E-2</v>
          </cell>
        </row>
        <row r="15167">
          <cell r="B15167">
            <v>90466</v>
          </cell>
          <cell r="C15167" t="str">
            <v>CHUMBAMENTO LINEAR EM ALVENARIA PARA RAMAIS/DISTRIBUIÇÃO COM DIÂMETROS MENORES OU IGUAIS A 40 MM. AF_05/2015</v>
          </cell>
          <cell r="D15167" t="str">
            <v>M</v>
          </cell>
          <cell r="E15167">
            <v>1.4999999999999999E-2</v>
          </cell>
        </row>
        <row r="15168">
          <cell r="B15168">
            <v>91190</v>
          </cell>
          <cell r="C15168" t="str">
            <v>CHUMBAMENTO PONTUAL EM PASSAGEM DE TUBO COM DIÂMETRO MENOR OU IGUAL A 40 MM. AF_05/2015</v>
          </cell>
          <cell r="D15168" t="str">
            <v>UN</v>
          </cell>
          <cell r="E15168">
            <v>9.1000000000000004E-3</v>
          </cell>
        </row>
        <row r="15169">
          <cell r="B15169">
            <v>91787</v>
          </cell>
          <cell r="C15169" t="str">
            <v>(COMPOSIÇÃO REPRESENTATIVA) DO SERVIÇO DE INSTALAÇÃO DE TUBOS DE PVC, SOLDÁVEL, ÁGUA FRIA, DN 40 MM (INSTALADO EM PRUMADA), INCLUSIVE CONEXÕES, CORTES E FIXAÇÕES, PARA PRÉDIOS. AF_10/2015</v>
          </cell>
          <cell r="D15169" t="str">
            <v>M</v>
          </cell>
          <cell r="E15169">
            <v>0</v>
          </cell>
        </row>
        <row r="15170">
          <cell r="B15170">
            <v>89436</v>
          </cell>
          <cell r="C15170" t="str">
            <v>ADAPTADOR CURTO COM BOLSA E ROSCA PARA REGISTRO, PVC, SOLDÁVEL, DN 32MM X 1, INSTALADO EM RAMAL DE DISTRIBUIÇÃO DE ÁGUA - FORNECIMENTO E INSTALAÇÃO. AF_12/2014</v>
          </cell>
          <cell r="D15170" t="str">
            <v>UN</v>
          </cell>
          <cell r="E15170">
            <v>2.7000000000000001E-3</v>
          </cell>
        </row>
        <row r="15171">
          <cell r="B15171">
            <v>89448</v>
          </cell>
          <cell r="C15171" t="str">
            <v>TUBO, PVC, SOLDÁVEL, DN 40MM, INSTALADO EM PRUMADA DE ÁGUA - FORNECIMENTO E INSTALAÇÃO. AF_12/2014</v>
          </cell>
          <cell r="D15171" t="str">
            <v>M</v>
          </cell>
          <cell r="E15171">
            <v>1</v>
          </cell>
        </row>
        <row r="15172">
          <cell r="B15172">
            <v>89497</v>
          </cell>
          <cell r="C15172" t="str">
            <v>JOELHO 90 GRAUS, PVC, SOLDÁVEL, DN 40MM, INSTALADO EM PRUMADA DE ÁGUA - FORNECIMENTO E INSTALAÇÃO. AF_12/2014</v>
          </cell>
          <cell r="D15172" t="str">
            <v>UN</v>
          </cell>
          <cell r="E15172">
            <v>0.17430000000000001</v>
          </cell>
        </row>
        <row r="15173">
          <cell r="B15173">
            <v>89498</v>
          </cell>
          <cell r="C15173" t="str">
            <v>JOELHO 45 GRAUS, PVC, SOLDÁVEL, DN 40MM, INSTALADO EM PRUMADA DE ÁGUA - FORNECIMENTO E INSTALAÇÃO. AF_12/2014</v>
          </cell>
          <cell r="D15173" t="str">
            <v>UN</v>
          </cell>
          <cell r="E15173">
            <v>4.5100000000000001E-2</v>
          </cell>
        </row>
        <row r="15174">
          <cell r="B15174">
            <v>89558</v>
          </cell>
          <cell r="C15174" t="str">
            <v>LUVA, PVC, SOLDÁVEL, DN 40MM, INSTALADO EM PRUMADA DE ÁGUA - FORNECIMENTO E INSTALAÇÃO. AF_12/2014</v>
          </cell>
          <cell r="D15174" t="str">
            <v>UN</v>
          </cell>
          <cell r="E15174">
            <v>0.124</v>
          </cell>
        </row>
        <row r="15175">
          <cell r="B15175">
            <v>89568</v>
          </cell>
          <cell r="C15175" t="str">
            <v>UNIÃO, PVC, SOLDÁVEL, DN 40MM, INSTALADO EM PRUMADA DE ÁGUA - FORNECIMENTO E INSTALAÇÃO. AF_12/2014</v>
          </cell>
          <cell r="D15175" t="str">
            <v>UN</v>
          </cell>
          <cell r="E15175">
            <v>0.11559999999999999</v>
          </cell>
        </row>
        <row r="15176">
          <cell r="B15176">
            <v>89570</v>
          </cell>
          <cell r="C15176" t="str">
            <v>ADAPTADOR CURTO COM BOLSA E ROSCA PARA REGISTRO, PVC, SOLDÁVEL, DN 40MM X 1.1/2, INSTALADO EM PRUMADA DE ÁGUA - FORNECIMENTO E INSTALAÇÃO. AF_12/2014</v>
          </cell>
          <cell r="D15176" t="str">
            <v>UN</v>
          </cell>
          <cell r="E15176">
            <v>5.67E-2</v>
          </cell>
        </row>
        <row r="15177">
          <cell r="B15177">
            <v>89572</v>
          </cell>
          <cell r="C15177" t="str">
            <v>ADAPTADOR CURTO COM BOLSA E ROSCA PARA REGISTRO, PVC, SOLDÁVEL, DN 40MM X 1.1/4, INSTALADO EM PRUMADA DE ÁGUA - FORNECIMENTO E INSTALAÇÃO. AF_12/2014</v>
          </cell>
          <cell r="D15177" t="str">
            <v>UN</v>
          </cell>
          <cell r="E15177">
            <v>2.8899999999999999E-2</v>
          </cell>
        </row>
        <row r="15178">
          <cell r="B15178">
            <v>89623</v>
          </cell>
          <cell r="C15178" t="str">
            <v>TE, PVC, SOLDÁVEL, DN 40MM, INSTALADO EM PRUMADA DE ÁGUA - FORNECIMENTO E INSTALAÇÃO. AF_12/2014</v>
          </cell>
          <cell r="D15178" t="str">
            <v>UN</v>
          </cell>
          <cell r="E15178">
            <v>0.38529999999999998</v>
          </cell>
        </row>
        <row r="15179">
          <cell r="B15179">
            <v>89626</v>
          </cell>
          <cell r="C15179" t="str">
            <v>TÊ DE REDUÇÃO, PVC, SOLDÁVEL, DN 50MM X 40MM, INSTALADO EM PRUMADA DE ÁGUA - FORNECIMENTO E INSTALAÇÃO. AF_12/2014</v>
          </cell>
          <cell r="D15179" t="str">
            <v>UN</v>
          </cell>
          <cell r="E15179">
            <v>3.9300000000000002E-2</v>
          </cell>
        </row>
        <row r="15180">
          <cell r="B15180">
            <v>90439</v>
          </cell>
          <cell r="C15180" t="str">
            <v>FURO EM CONCRETO PARA DIÂMETROS MENORES OU IGUAIS A 40 MM. AF_05/2015</v>
          </cell>
          <cell r="D15180" t="str">
            <v>UN</v>
          </cell>
          <cell r="E15180">
            <v>2.0000000000000001E-4</v>
          </cell>
        </row>
        <row r="15181">
          <cell r="B15181">
            <v>90453</v>
          </cell>
          <cell r="C15181" t="str">
            <v>PASSANTE TIPO TUBO DE DIÂMETRO MENOR OU IGUAL A 40 MM, FIXADO EM LAJE. AF_05/2015</v>
          </cell>
          <cell r="D15181" t="str">
            <v>UN</v>
          </cell>
          <cell r="E15181">
            <v>3.6499999999999998E-2</v>
          </cell>
        </row>
        <row r="15182">
          <cell r="B15182">
            <v>91185</v>
          </cell>
          <cell r="C15182" t="str">
            <v>FIXAÇÃO DE TUBOS HORIZONTAIS DE PVC, CPVC OU COBRE DIÂMETROS MENORES OU IGUAIS A 40 MM COM ABRAÇADEIRA METÁLICA FLEXÍVEL 18 MM, FIXADA DIRETAMENTE NA LAJE. AF_05/2015</v>
          </cell>
          <cell r="D15182" t="str">
            <v>M</v>
          </cell>
          <cell r="E15182">
            <v>4.48E-2</v>
          </cell>
        </row>
        <row r="15183">
          <cell r="B15183">
            <v>91190</v>
          </cell>
          <cell r="C15183" t="str">
            <v>CHUMBAMENTO PONTUAL EM PASSAGEM DE TUBO COM DIÂMETRO MENOR OU IGUAL A 40 MM. AF_05/2015</v>
          </cell>
          <cell r="D15183" t="str">
            <v>UN</v>
          </cell>
          <cell r="E15183">
            <v>3.0000000000000001E-3</v>
          </cell>
        </row>
        <row r="15184">
          <cell r="B15184">
            <v>91788</v>
          </cell>
          <cell r="C15184" t="str">
            <v>(COMPOSIÇÃO REPRESENTATIVA) DO SERVIÇO DE INSTALAÇÃO DE TUBOS DE PVC, SOLDÁVEL, ÁGUA FRIA, DN 50 MM (INSTALADO EM PRUMADA), INCLUSIVE CONEXÕES, CORTES E FIXAÇÕES, PARA PRÉDIOS. AF_10/2015</v>
          </cell>
          <cell r="D15184" t="str">
            <v>M</v>
          </cell>
          <cell r="E15184">
            <v>0</v>
          </cell>
        </row>
        <row r="15185">
          <cell r="B15185">
            <v>89449</v>
          </cell>
          <cell r="C15185" t="str">
            <v>TUBO, PVC, SOLDÁVEL, DN 50MM, INSTALADO EM PRUMADA DE ÁGUA - FORNECIMENTO E INSTALAÇÃO. AF_12/2014</v>
          </cell>
          <cell r="D15185" t="str">
            <v>M</v>
          </cell>
          <cell r="E15185">
            <v>1</v>
          </cell>
        </row>
        <row r="15186">
          <cell r="B15186">
            <v>89501</v>
          </cell>
          <cell r="C15186" t="str">
            <v>JOELHO 90 GRAUS, PVC, SOLDÁVEL, DN 50MM, INSTALADO EM PRUMADA DE ÁGUA - FORNECIMENTO E INSTALAÇÃO. AF_12/2014</v>
          </cell>
          <cell r="D15186" t="str">
            <v>UN</v>
          </cell>
          <cell r="E15186">
            <v>0.28510000000000002</v>
          </cell>
        </row>
        <row r="15187">
          <cell r="B15187">
            <v>89502</v>
          </cell>
          <cell r="C15187" t="str">
            <v>JOELHO 45 GRAUS, PVC, SOLDÁVEL, DN 50MM, INSTALADO EM PRUMADA DE ÁGUA - FORNECIMENTO E INSTALAÇÃO. AF_12/2014</v>
          </cell>
          <cell r="D15187" t="str">
            <v>UN</v>
          </cell>
          <cell r="E15187">
            <v>0.1948</v>
          </cell>
        </row>
        <row r="15188">
          <cell r="B15188">
            <v>89575</v>
          </cell>
          <cell r="C15188" t="str">
            <v>LUVA, PVC, SOLDÁVEL, DN 50MM, INSTALADO EM PRUMADA DE ÁGUA - FORNECIMENTO E INSTALAÇÃO. AF_12/2014</v>
          </cell>
          <cell r="D15188" t="str">
            <v>UN</v>
          </cell>
          <cell r="E15188">
            <v>0.21460000000000001</v>
          </cell>
        </row>
        <row r="15189">
          <cell r="B15189">
            <v>89594</v>
          </cell>
          <cell r="C15189" t="str">
            <v>UNIÃO, PVC, SOLDÁVEL, DN 50MM, INSTALADO EM PRUMADA DE ÁGUA - FORNECIMENTO E INSTALAÇÃO. AF_12/2014</v>
          </cell>
          <cell r="D15189" t="str">
            <v>UN</v>
          </cell>
          <cell r="E15189">
            <v>0.22700000000000001</v>
          </cell>
        </row>
        <row r="15190">
          <cell r="B15190">
            <v>89596</v>
          </cell>
          <cell r="C15190" t="str">
            <v>ADAPTADOR CURTO COM BOLSA E ROSCA PARA REGISTRO, PVC, SOLDÁVEL, DN 50MM X 1.1/2, INSTALADO EM PRUMADA DE ÁGUA - FORNECIMENTO E INSTALAÇÃO. AF_12/2014</v>
          </cell>
          <cell r="D15190" t="str">
            <v>UN</v>
          </cell>
          <cell r="E15190">
            <v>7.51E-2</v>
          </cell>
        </row>
        <row r="15191">
          <cell r="B15191">
            <v>89625</v>
          </cell>
          <cell r="C15191" t="str">
            <v>TE, PVC, SOLDÁVEL, DN 50MM, INSTALADO EM PRUMADA DE ÁGUA - FORNECIMENTO E INSTALAÇÃO. AF_12/2014</v>
          </cell>
          <cell r="D15191" t="str">
            <v>UN</v>
          </cell>
          <cell r="E15191">
            <v>4.5999999999999999E-3</v>
          </cell>
        </row>
        <row r="15192">
          <cell r="B15192">
            <v>90437</v>
          </cell>
          <cell r="C15192" t="str">
            <v>FURO EM ALVENARIA PARA DIÂMETROS MAIORES QUE 40 MM E MENORES OU IGUAIS A 75 MM. AF_05/2015</v>
          </cell>
          <cell r="D15192" t="str">
            <v>UN</v>
          </cell>
          <cell r="E15192">
            <v>4.1799999999999997E-2</v>
          </cell>
        </row>
        <row r="15193">
          <cell r="B15193">
            <v>90454</v>
          </cell>
          <cell r="C15193" t="str">
            <v>PASSANTE TIPO TUBO DE DIÂMETRO MAIORES QUE 40 MM E MENORES OU IGUAIS A 75 MM, FIXADO EM LAJE. AF_05/2015</v>
          </cell>
          <cell r="D15193" t="str">
            <v>UN</v>
          </cell>
          <cell r="E15193">
            <v>0.1023</v>
          </cell>
        </row>
        <row r="15194">
          <cell r="B15194">
            <v>91186</v>
          </cell>
          <cell r="C15194" t="str">
            <v>FIXAÇÃO DE TUBOS HORIZONTAIS DE PVC, CPVC OU COBRE DIÂMETROS MAIORES QUE 40 MM E MENORES OU IGUAIS A 75 MM COM ABRAÇADEIRA METÁLICA FLEXÍVEL 18 MM, FIXADA DIRETAMENTE NA LAJE. AF_05/2015</v>
          </cell>
          <cell r="D15194" t="str">
            <v>M</v>
          </cell>
          <cell r="E15194">
            <v>0.44569999999999999</v>
          </cell>
        </row>
        <row r="15195">
          <cell r="B15195">
            <v>91191</v>
          </cell>
          <cell r="C15195" t="str">
            <v>CHUMBAMENTO PONTUAL EM PASSAGEM DE TUBO COM DIÂMETROS ENTRE 40 MM E 75 MM. AF_05/2015</v>
          </cell>
          <cell r="D15195" t="str">
            <v>UN</v>
          </cell>
          <cell r="E15195">
            <v>4.1799999999999997E-2</v>
          </cell>
        </row>
        <row r="15196">
          <cell r="B15196">
            <v>91789</v>
          </cell>
          <cell r="C15196" t="str">
            <v>(COMPOSIÇÃO REPRESENTATIVA) DO SERVIÇO DE INSTALAÇÃO DE TUBOS DE PVC, SÉRIE R, ÁGUA PLUVIAL, DN 75 MM (INSTALADO EM RAMAL DE ENCAMINHAMENTO, OU CONDUTORES VERTICAIS), INCLUSIVE CONEXÕES, CORTE E FIXAÇÕES, PARA PRÉDIOS. AF_10/2015</v>
          </cell>
          <cell r="D15196" t="str">
            <v>M</v>
          </cell>
          <cell r="E15196">
            <v>0</v>
          </cell>
        </row>
        <row r="15197">
          <cell r="B15197">
            <v>89511</v>
          </cell>
          <cell r="C15197" t="str">
            <v>TUBO PVC, SÉRIE R, ÁGUA PLUVIAL, DN 75 MM, FORNECIDO E INSTALADO EM RAMAL DE ENCAMINHAMENTO. AF_12/2014</v>
          </cell>
          <cell r="D15197" t="str">
            <v>M</v>
          </cell>
          <cell r="E15197">
            <v>0.14000000000000001</v>
          </cell>
        </row>
        <row r="15198">
          <cell r="B15198">
            <v>89522</v>
          </cell>
          <cell r="C15198" t="str">
            <v>JOELHO 90 GRAUS, PVC, SERIE R, ÁGUA PLUVIAL, DN 75 MM, JUNTA ELÁSTICA, FORNECIDO E INSTALADO EM RAMAL DE ENCAMINHAMENTO. AF_12/2014</v>
          </cell>
          <cell r="D15198" t="str">
            <v>UN</v>
          </cell>
          <cell r="E15198">
            <v>2.2200000000000001E-2</v>
          </cell>
        </row>
        <row r="15199">
          <cell r="B15199">
            <v>89524</v>
          </cell>
          <cell r="C15199" t="str">
            <v>JOELHO 45 GRAUS, PVC, SERIE R, ÁGUA PLUVIAL, DN 75 MM, JUNTA ELÁSTICA, FORNECIDO E INSTALADO EM RAMAL DE ENCAMINHAMENTO. AF_12/2014</v>
          </cell>
          <cell r="D15199" t="str">
            <v>UN</v>
          </cell>
          <cell r="E15199">
            <v>8.9300000000000004E-2</v>
          </cell>
        </row>
        <row r="15200">
          <cell r="B15200">
            <v>89547</v>
          </cell>
          <cell r="C15200" t="str">
            <v>LUVA SIMPLES, PVC, SERIE R, ÁGUA PLUVIAL, DN 75 MM, JUNTA ELÁSTICA, FORNECIDO E INSTALADO EM RAMAL DE ENCAMINHAMENTO. AF_12/2014</v>
          </cell>
          <cell r="D15200" t="str">
            <v>UN</v>
          </cell>
          <cell r="E15200">
            <v>7.4499999999999997E-2</v>
          </cell>
        </row>
        <row r="15201">
          <cell r="B15201">
            <v>89557</v>
          </cell>
          <cell r="C15201" t="str">
            <v>REDUÇÃO EXCÊNTRICA, PVC, SERIE R, ÁGUA PLUVIAL, DN 100 X 75 MM, JUNTA ELÁSTICA, FORNECIDO E INSTALADO EM RAMAL DE ENCAMINHAMENTO. AF_12/2014</v>
          </cell>
          <cell r="D15201" t="str">
            <v>UN</v>
          </cell>
          <cell r="E15201">
            <v>7.5200000000000003E-2</v>
          </cell>
        </row>
        <row r="15202">
          <cell r="B15202">
            <v>89576</v>
          </cell>
          <cell r="C15202" t="str">
            <v>TUBO PVC, SÉRIE R, ÁGUA PLUVIAL, DN 75 MM, FORNECIDO E INSTALADO EM CONDUTORES VERTICAIS DE ÁGUAS PLUVIAIS. AF_12/2014</v>
          </cell>
          <cell r="D15202" t="str">
            <v>M</v>
          </cell>
          <cell r="E15202">
            <v>0.86</v>
          </cell>
        </row>
        <row r="15203">
          <cell r="B15203">
            <v>89581</v>
          </cell>
          <cell r="C15203" t="str">
            <v>JOELHO 90 GRAUS, PVC, SERIE R, ÁGUA PLUVIAL, DN 75 MM, JUNTA ELÁSTICA, FORNECIDO E INSTALADO EM CONDUTORES VERTICAIS DE ÁGUAS PLUVIAIS. AF_12/2014</v>
          </cell>
          <cell r="D15203" t="str">
            <v>UN</v>
          </cell>
          <cell r="E15203">
            <v>9.6100000000000005E-2</v>
          </cell>
        </row>
        <row r="15204">
          <cell r="B15204">
            <v>89582</v>
          </cell>
          <cell r="C15204" t="str">
            <v>JOELHO 45 GRAUS, PVC, SERIE R, ÁGUA PLUVIAL, DN 75 MM, JUNTA ELÁSTICA, FORNECIDO E INSTALADO EM CONDUTORES VERTICAIS DE ÁGUAS PLUVIAIS. AF_12/2014</v>
          </cell>
          <cell r="D15204" t="str">
            <v>UN</v>
          </cell>
          <cell r="E15204">
            <v>1.89E-2</v>
          </cell>
        </row>
        <row r="15205">
          <cell r="B15205">
            <v>89599</v>
          </cell>
          <cell r="C15205" t="str">
            <v>LUVA SIMPLES, PVC, SERIE R, ÁGUA PLUVIAL, DN 75 MM, JUNTA ELÁSTICA, FORNECIDO E INSTALADO EM CONDUTORES VERTICAIS DE ÁGUAS PLUVIAIS. AF_12/2014</v>
          </cell>
          <cell r="D15205" t="str">
            <v>UN</v>
          </cell>
          <cell r="E15205">
            <v>0.26090000000000002</v>
          </cell>
        </row>
        <row r="15206">
          <cell r="B15206">
            <v>89685</v>
          </cell>
          <cell r="C15206" t="str">
            <v>JUNÇÃO SIMPLES, PVC, SERIE R, ÁGUA PLUVIAL, DN 75 X 75 MM, JUNTA ELÁSTICA, FORNECIDO E INSTALADO EM CONDUTORES VERTICAIS DE ÁGUAS PLUVIAIS. AF_12/2014</v>
          </cell>
          <cell r="D15206" t="str">
            <v>UN</v>
          </cell>
          <cell r="E15206">
            <v>2.8999999999999998E-3</v>
          </cell>
        </row>
        <row r="15207">
          <cell r="B15207">
            <v>89687</v>
          </cell>
          <cell r="C15207" t="str">
            <v>TÊ, PVC, SERIE R, ÁGUA PLUVIAL, DN 75 X 75 MM, JUNTA ELÁSTICA, FORNECIDO E INSTALADO EM CONDUTORES VERTICAIS DE ÁGUAS PLUVIAIS. AF_12/2014</v>
          </cell>
          <cell r="D15207" t="str">
            <v>UN</v>
          </cell>
          <cell r="E15207">
            <v>4.07E-2</v>
          </cell>
        </row>
        <row r="15208">
          <cell r="B15208">
            <v>89692</v>
          </cell>
          <cell r="C15208" t="str">
            <v>JUNÇÃO SIMPLES, PVC, SERIE R, ÁGUA PLUVIAL, DN 100 X 75 MM, JUNTA ELÁSTICA, FORNECIDO E INSTALADO EM CONDUTORES VERTICAIS DE ÁGUAS PLUVIAIS. AF_12/2014</v>
          </cell>
          <cell r="D15208" t="str">
            <v>UN</v>
          </cell>
          <cell r="E15208">
            <v>1.5E-3</v>
          </cell>
        </row>
        <row r="15209">
          <cell r="B15209">
            <v>90437</v>
          </cell>
          <cell r="C15209" t="str">
            <v>FURO EM ALVENARIA PARA DIÂMETROS MAIORES QUE 40 MM E MENORES OU IGUAIS A 75 MM. AF_05/2015</v>
          </cell>
          <cell r="D15209" t="str">
            <v>UN</v>
          </cell>
          <cell r="E15209">
            <v>3.3300000000000003E-2</v>
          </cell>
        </row>
        <row r="15210">
          <cell r="B15210">
            <v>90454</v>
          </cell>
          <cell r="C15210" t="str">
            <v>PASSANTE TIPO TUBO DE DIÂMETRO MAIORES QUE 40 MM E MENORES OU IGUAIS A 75 MM, FIXADO EM LAJE. AF_05/2015</v>
          </cell>
          <cell r="D15210" t="str">
            <v>UN</v>
          </cell>
          <cell r="E15210">
            <v>9.1700000000000004E-2</v>
          </cell>
        </row>
        <row r="15211">
          <cell r="B15211">
            <v>91191</v>
          </cell>
          <cell r="C15211" t="str">
            <v>CHUMBAMENTO PONTUAL EM PASSAGEM DE TUBO COM DIÂMETROS ENTRE 40 MM E 75 MM. AF_05/2015</v>
          </cell>
          <cell r="D15211" t="str">
            <v>UN</v>
          </cell>
          <cell r="E15211">
            <v>3.3300000000000003E-2</v>
          </cell>
        </row>
        <row r="15212">
          <cell r="B15212">
            <v>91790</v>
          </cell>
          <cell r="C15212" t="str">
            <v>(COMPOSIÇÃO REPRESENTATIVA) DO SERVIÇO DE INSTALAÇÃO DE TUBOS DE PVC, SÉRIE R, ÁGUA PLUVIAL, DN 100 MM (INSTALADO EM RAMAL DE ENCAMINHAMENTO, OU CONDUTORES VERTICAIS), INCLUSIVE CONEXÕES, CORTES E FIXAÇÕES, PARA PRÉDIOS. AF_10/2015</v>
          </cell>
          <cell r="D15212" t="str">
            <v>M</v>
          </cell>
          <cell r="E15212">
            <v>0</v>
          </cell>
        </row>
        <row r="15213">
          <cell r="B15213">
            <v>89512</v>
          </cell>
          <cell r="C15213" t="str">
            <v>TUBO PVC, SÉRIE R, ÁGUA PLUVIAL, DN 100 MM, FORNECIDO E INSTALADO EM RAMAL DE ENCAMINHAMENTO. AF_12/2014</v>
          </cell>
          <cell r="D15213" t="str">
            <v>M</v>
          </cell>
          <cell r="E15213">
            <v>0.36840000000000001</v>
          </cell>
        </row>
        <row r="15214">
          <cell r="B15214">
            <v>89529</v>
          </cell>
          <cell r="C15214" t="str">
            <v>JOELHO 90 GRAUS, PVC, SERIE R, ÁGUA PLUVIAL, DN 100 MM, JUNTA ELÁSTICA, FORNECIDO E INSTALADO EM RAMAL DE ENCAMINHAMENTO. AF_12/2014</v>
          </cell>
          <cell r="D15214" t="str">
            <v>UN</v>
          </cell>
          <cell r="E15214">
            <v>1.9599999999999999E-2</v>
          </cell>
        </row>
        <row r="15215">
          <cell r="B15215">
            <v>89554</v>
          </cell>
          <cell r="C15215" t="str">
            <v>LUVA SIMPLES, PVC, SERIE R, ÁGUA PLUVIAL, DN 100 MM, JUNTA ELÁSTICA, FORNECIDO E INSTALADO EM RAMAL DE ENCAMINHAMENTO. AF_12/2014</v>
          </cell>
          <cell r="D15215" t="str">
            <v>UN</v>
          </cell>
          <cell r="E15215">
            <v>3.4799999999999998E-2</v>
          </cell>
        </row>
        <row r="15216">
          <cell r="B15216">
            <v>89559</v>
          </cell>
          <cell r="C15216" t="str">
            <v>TÊ DE INSPEÇÃO, PVC, SERIE R, ÁGUA PLUVIAL, DN 100 MM, JUNTA ELÁSTICA, FORNECIDO E INSTALADO EM RAMAL DE ENCAMINHAMENTO. AF_12/2014</v>
          </cell>
          <cell r="D15216" t="str">
            <v>UN</v>
          </cell>
          <cell r="E15216">
            <v>4.3E-3</v>
          </cell>
        </row>
        <row r="15217">
          <cell r="B15217">
            <v>89578</v>
          </cell>
          <cell r="C15217" t="str">
            <v>TUBO PVC, SÉRIE R, ÁGUA PLUVIAL, DN 100 MM, FORNECIDO E INSTALADO EM CONDUTORES VERTICAIS DE ÁGUAS PLUVIAIS. AF_12/2014</v>
          </cell>
          <cell r="D15217" t="str">
            <v>M</v>
          </cell>
          <cell r="E15217">
            <v>0.63160000000000005</v>
          </cell>
        </row>
        <row r="15218">
          <cell r="B15218">
            <v>89584</v>
          </cell>
          <cell r="C15218" t="str">
            <v>JOELHO 90 GRAUS, PVC, SERIE R, ÁGUA PLUVIAL, DN 100 MM, JUNTA ELÁSTICA, FORNECIDO E INSTALADO EM CONDUTORES VERTICAIS DE ÁGUAS PLUVIAIS. AF_12/2014</v>
          </cell>
          <cell r="D15218" t="str">
            <v>UN</v>
          </cell>
          <cell r="E15218">
            <v>8.3099999999999993E-2</v>
          </cell>
        </row>
        <row r="15219">
          <cell r="B15219">
            <v>89585</v>
          </cell>
          <cell r="C15219" t="str">
            <v>JOELHO 45 GRAUS, PVC, SERIE R, ÁGUA PLUVIAL, DN 100 MM, JUNTA ELÁSTICA, FORNECIDO E INSTALADO EM CONDUTORES VERTICAIS DE ÁGUAS PLUVIAIS. AF_12/2014</v>
          </cell>
          <cell r="D15219" t="str">
            <v>UN</v>
          </cell>
          <cell r="E15219">
            <v>4.3E-3</v>
          </cell>
        </row>
        <row r="15220">
          <cell r="B15220">
            <v>89669</v>
          </cell>
          <cell r="C15220" t="str">
            <v>LUVA SIMPLES, PVC, SERIE R, ÁGUA PLUVIAL, DN 100 MM, JUNTA ELÁSTICA, FORNECIDO E INSTALADO EM CONDUTORES VERTICAIS DE ÁGUAS PLUVIAIS. AF_12/2014</v>
          </cell>
          <cell r="D15220" t="str">
            <v>UN</v>
          </cell>
          <cell r="E15220">
            <v>8.6300000000000002E-2</v>
          </cell>
        </row>
        <row r="15221">
          <cell r="B15221">
            <v>89673</v>
          </cell>
          <cell r="C15221" t="str">
            <v>REDUÇÃO EXCÊNTRICA, PVC, SERIE R, ÁGUA PLUVIAL, DN 100 X 75 MM, JUNTA ELÁSTICA, FORNECIDO E INSTALADO EM CONDUTORES VERTICAIS DE ÁGUAS PLUVIAIS. AF_12/2014</v>
          </cell>
          <cell r="D15221" t="str">
            <v>UN</v>
          </cell>
          <cell r="E15221">
            <v>7.4000000000000003E-3</v>
          </cell>
        </row>
        <row r="15222">
          <cell r="B15222">
            <v>89675</v>
          </cell>
          <cell r="C15222" t="str">
            <v>TÊ DE INSPEÇÃO, PVC, SERIE R, ÁGUA PLUVIAL, DN 100 MM, JUNTA ELÁSTICA, FORNECIDO E INSTALADO EM CONDUTORES VERTICAIS DE ÁGUAS PLUVIAIS. AF_12/2014</v>
          </cell>
          <cell r="D15222" t="str">
            <v>UN</v>
          </cell>
          <cell r="E15222">
            <v>1.84E-2</v>
          </cell>
        </row>
        <row r="15223">
          <cell r="B15223">
            <v>89681</v>
          </cell>
          <cell r="C15223" t="str">
            <v>REDUÇÃO EXCÊNTRICA, PVC, SERIE R, ÁGUA PLUVIAL, DN 150 X 100 MM, JUNTA ELÁSTICA, FORNECIDO E INSTALADO EM CONDUTORES VERTICAIS DE ÁGUAS PLUVIAIS. AF_12/2014</v>
          </cell>
          <cell r="D15223" t="str">
            <v>UN</v>
          </cell>
          <cell r="E15223">
            <v>3.6700000000000003E-2</v>
          </cell>
        </row>
        <row r="15224">
          <cell r="B15224">
            <v>89690</v>
          </cell>
          <cell r="C15224" t="str">
            <v>JUNÇÃO SIMPLES, PVC, SERIE R, ÁGUA PLUVIAL, DN 100 X 100 MM, JUNTA ELÁSTICA, FORNECIDO E INSTALADO EM CONDUTORES VERTICAIS DE ÁGUAS PLUVIAIS. AF_12/2014</v>
          </cell>
          <cell r="D15224" t="str">
            <v>UN</v>
          </cell>
          <cell r="E15224">
            <v>2.0999999999999999E-3</v>
          </cell>
        </row>
        <row r="15225">
          <cell r="B15225">
            <v>89699</v>
          </cell>
          <cell r="C15225" t="str">
            <v>JUNÇÃO SIMPLES, PVC, SERIE R, ÁGUA PLUVIAL, DN 150 X 100 MM, JUNTA ELÁSTICA, FORNECIDO E INSTALADO EM CONDUTORES VERTICAIS DE ÁGUAS PLUVIAIS. AF_12/2014</v>
          </cell>
          <cell r="D15225" t="str">
            <v>UN</v>
          </cell>
          <cell r="E15225">
            <v>4.3E-3</v>
          </cell>
        </row>
        <row r="15226">
          <cell r="B15226">
            <v>90438</v>
          </cell>
          <cell r="C15226" t="str">
            <v>FURO EM ALVENARIA PARA DIÂMETROS MAIORES QUE 75 MM. AF_05/2015</v>
          </cell>
          <cell r="D15226" t="str">
            <v>UN</v>
          </cell>
          <cell r="E15226">
            <v>5.6599999999999998E-2</v>
          </cell>
        </row>
        <row r="15227">
          <cell r="B15227">
            <v>90455</v>
          </cell>
          <cell r="C15227" t="str">
            <v>PASSANTE TIPO TUBO DE DIÂMETRO MAIOR QUE 75 MM, FIXADO EM LAJE. AF_05/2015</v>
          </cell>
          <cell r="D15227" t="str">
            <v>UN</v>
          </cell>
          <cell r="E15227">
            <v>0.21920000000000001</v>
          </cell>
        </row>
        <row r="15228">
          <cell r="B15228">
            <v>91187</v>
          </cell>
          <cell r="C15228" t="str">
            <v>FIXAÇÃO DE TUBOS HORIZONTAIS DE PVC, CPVC OU COBRE DIÂMETROS MAIORES QUE 75 MM COM ABRAÇADEIRA METÁLICA FLEXÍVEL 18 MM, FIXADA DIRETAMENTE NA LAJE. AF_05/2015</v>
          </cell>
          <cell r="D15228" t="str">
            <v>M</v>
          </cell>
          <cell r="E15228">
            <v>1.78E-2</v>
          </cell>
        </row>
        <row r="15229">
          <cell r="B15229">
            <v>91192</v>
          </cell>
          <cell r="C15229" t="str">
            <v>CHUMBAMENTO PONTUAL EM PASSAGEM DE TUBO COM DIÂMETRO MAIOR QUE 75 MM. AF_05/2015</v>
          </cell>
          <cell r="D15229" t="str">
            <v>UN</v>
          </cell>
          <cell r="E15229">
            <v>5.6599999999999998E-2</v>
          </cell>
        </row>
        <row r="15230">
          <cell r="B15230">
            <v>91791</v>
          </cell>
          <cell r="C15230" t="str">
            <v>(COMPOSIÇÃO REPRESENTATIVA) DO SERVIÇO DE INSTALAÇÃO DE TUBOS DE PVC, SÉRIE R, ÁGUA PLUVIAL, DN 150 MM (INSTALADO EM CONDUTORES VERTICAIS), INCLUSIVE CONEXÕES, CORTES E FIXAÇÕES, PARA PRÉDIOS. AF_10/2015</v>
          </cell>
          <cell r="D15230" t="str">
            <v>M</v>
          </cell>
          <cell r="E15230">
            <v>0</v>
          </cell>
        </row>
        <row r="15231">
          <cell r="B15231">
            <v>89580</v>
          </cell>
          <cell r="C15231" t="str">
            <v>TUBO PVC, SÉRIE R, ÁGUA PLUVIAL, DN 150 MM, FORNECIDO E INSTALADO EM CONDUTORES VERTICAIS DE ÁGUAS PLUVIAIS. AF_12/2014</v>
          </cell>
          <cell r="D15231" t="str">
            <v>M</v>
          </cell>
          <cell r="E15231">
            <v>1</v>
          </cell>
        </row>
        <row r="15232">
          <cell r="B15232">
            <v>89590</v>
          </cell>
          <cell r="C15232" t="str">
            <v>JOELHO 90 GRAUS, PVC, SERIE R, ÁGUA PLUVIAL, DN 150 MM, JUNTA ELÁSTICA, FORNECIDO E INSTALADO EM CONDUTORES VERTICAIS DE ÁGUAS PLUVIAIS. AF_12/2014</v>
          </cell>
          <cell r="D15232" t="str">
            <v>UN</v>
          </cell>
          <cell r="E15232">
            <v>4.1000000000000003E-3</v>
          </cell>
        </row>
        <row r="15233">
          <cell r="B15233">
            <v>89591</v>
          </cell>
          <cell r="C15233" t="str">
            <v>JOELHO 45 GRAUS, PVC, SERIE R, ÁGUA PLUVIAL, DN 150 MM, JUNTA ELÁSTICA, FORNECIDO E INSTALADO EM CONDUTORES VERTICAIS DE ÁGUAS PLUVIAIS. AF_12/2014</v>
          </cell>
          <cell r="D15233" t="str">
            <v>UN</v>
          </cell>
          <cell r="E15233">
            <v>5.1000000000000004E-3</v>
          </cell>
        </row>
        <row r="15234">
          <cell r="B15234">
            <v>89677</v>
          </cell>
          <cell r="C15234" t="str">
            <v>LUVA SIMPLES, PVC, SERIE R, ÁGUA PLUVIAL, DN 150 MM, JUNTA ELÁSTICA, FORNECIDO E INSTALADO EM CONDUTORES VERTICAIS DE ÁGUAS PLUVIAIS. AF_12/2014</v>
          </cell>
          <cell r="D15234" t="str">
            <v>UN</v>
          </cell>
          <cell r="E15234">
            <v>6.2600000000000003E-2</v>
          </cell>
        </row>
        <row r="15235">
          <cell r="B15235">
            <v>90438</v>
          </cell>
          <cell r="C15235" t="str">
            <v>FURO EM ALVENARIA PARA DIÂMETROS MAIORES QUE 75 MM. AF_05/2015</v>
          </cell>
          <cell r="D15235" t="str">
            <v>UN</v>
          </cell>
          <cell r="E15235">
            <v>2.0999999999999999E-3</v>
          </cell>
        </row>
        <row r="15236">
          <cell r="B15236">
            <v>91187</v>
          </cell>
          <cell r="C15236" t="str">
            <v>FIXAÇÃO DE TUBOS HORIZONTAIS DE PVC, CPVC OU COBRE DIÂMETROS MAIORES QUE 75 MM COM ABRAÇADEIRA METÁLICA FLEXÍVEL 18 MM, FIXADA DIRETAMENTE NA LAJE. AF_05/2015</v>
          </cell>
          <cell r="D15236" t="str">
            <v>M</v>
          </cell>
          <cell r="E15236">
            <v>4.4299999999999999E-2</v>
          </cell>
        </row>
        <row r="15237">
          <cell r="B15237">
            <v>91192</v>
          </cell>
          <cell r="C15237" t="str">
            <v>CHUMBAMENTO PONTUAL EM PASSAGEM DE TUBO COM DIÂMETRO MAIOR QUE 75 MM. AF_05/2015</v>
          </cell>
          <cell r="D15237" t="str">
            <v>UN</v>
          </cell>
          <cell r="E15237">
            <v>2.0999999999999999E-3</v>
          </cell>
        </row>
        <row r="15238">
          <cell r="B15238">
            <v>91792</v>
          </cell>
          <cell r="C15238" t="str">
            <v>(COMPOSIÇÃO REPRESENTATIVA) DO SERVIÇO DE INSTALAÇÃO DE TUBO DE PVC, SÉRIE NORMAL, ESGOTO PREDIAL, DN 40 MM (INSTALADO EM RAMAL DE DESCARGA OU RAMAL DE ESGOTO SANITÁRIO), INCLUSIVE CONEXÕES, CORTES E FIXAÇÕES, PARA PRÉDIOS. AF_10/2015</v>
          </cell>
          <cell r="D15238" t="str">
            <v>M</v>
          </cell>
          <cell r="E15238">
            <v>0</v>
          </cell>
        </row>
        <row r="15239">
          <cell r="B15239">
            <v>89711</v>
          </cell>
          <cell r="C15239" t="str">
            <v>TUBO PVC, SERIE NORMAL, ESGOTO PREDIAL, DN 40 MM, FORNECIDO E INSTALADO EM RAMAL DE DESCARGA OU RAMAL DE ESGOTO SANITÁRIO. AF_12/2014</v>
          </cell>
          <cell r="D15239" t="str">
            <v>M</v>
          </cell>
          <cell r="E15239">
            <v>1</v>
          </cell>
        </row>
        <row r="15240">
          <cell r="B15240">
            <v>89724</v>
          </cell>
          <cell r="C15240" t="str">
            <v>JOELHO 90 GRAUS, PVC, SERIE NORMAL, ESGOTO PREDIAL, DN 40 MM, JUNTA SOLDÁVEL, FORNECIDO E INSTALADO EM RAMAL DE DESCARGA OU RAMAL DE ESGOTO SANITÁRIO. AF_12/2014</v>
          </cell>
          <cell r="D15240" t="str">
            <v>UN</v>
          </cell>
          <cell r="E15240">
            <v>0.85840000000000005</v>
          </cell>
        </row>
        <row r="15241">
          <cell r="B15241">
            <v>89726</v>
          </cell>
          <cell r="C15241" t="str">
            <v>JOELHO 45 GRAUS, PVC, SERIE NORMAL, ESGOTO PREDIAL, DN 40 MM, JUNTA SOLDÁVEL, FORNECIDO E INSTALADO EM RAMAL DE DESCARGA OU RAMAL DE ESGOTO SANITÁRIO. AF_12/2014</v>
          </cell>
          <cell r="D15241" t="str">
            <v>UN</v>
          </cell>
          <cell r="E15241">
            <v>0.76910000000000001</v>
          </cell>
        </row>
        <row r="15242">
          <cell r="B15242">
            <v>89752</v>
          </cell>
          <cell r="C15242" t="str">
            <v>LUVA SIMPLES, PVC, SERIE NORMAL, ESGOTO PREDIAL, DN 40 MM, JUNTA SOLDÁVEL, FORNECIDO E INSTALADO EM RAMAL DE DESCARGA OU RAMAL DE ESGOTO SANITÁRIO. AF_12/2014</v>
          </cell>
          <cell r="D15242" t="str">
            <v>UN</v>
          </cell>
          <cell r="E15242">
            <v>0.29239999999999999</v>
          </cell>
        </row>
        <row r="15243">
          <cell r="B15243">
            <v>89783</v>
          </cell>
          <cell r="C15243" t="str">
            <v>JUNÇÃO SIMPLES, PVC, SERIE NORMAL, ESGOTO PREDIAL, DN 40 MM, JUNTA SOLDÁVEL, FORNECIDO E INSTALADO EM RAMAL DE DESCARGA OU RAMAL DE ESGOTO SANITÁRIO. AF_12/2014</v>
          </cell>
          <cell r="D15243" t="str">
            <v>UN</v>
          </cell>
          <cell r="E15243">
            <v>0.31159999999999999</v>
          </cell>
        </row>
        <row r="15244">
          <cell r="B15244">
            <v>90436</v>
          </cell>
          <cell r="C15244" t="str">
            <v>FURO EM ALVENARIA PARA DIÂMETROS MENORES OU IGUAIS A 40 MM. AF_05/2015</v>
          </cell>
          <cell r="D15244" t="str">
            <v>UN</v>
          </cell>
          <cell r="E15244">
            <v>0.2596</v>
          </cell>
        </row>
        <row r="15245">
          <cell r="B15245">
            <v>90443</v>
          </cell>
          <cell r="C15245" t="str">
            <v>RASGO EM ALVENARIA PARA RAMAIS/ DISTRIBUIÇÃO COM DIAMETROS MENORES OU IGUAIS A 40 MM. AF_05/2015</v>
          </cell>
          <cell r="D15245" t="str">
            <v>M</v>
          </cell>
          <cell r="E15245">
            <v>0.26090000000000002</v>
          </cell>
        </row>
        <row r="15246">
          <cell r="B15246">
            <v>90453</v>
          </cell>
          <cell r="C15246" t="str">
            <v>PASSANTE TIPO TUBO DE DIÂMETRO MENOR OU IGUAL A 40 MM, FIXADO EM LAJE. AF_05/2015</v>
          </cell>
          <cell r="D15246" t="str">
            <v>UN</v>
          </cell>
          <cell r="E15246">
            <v>0.22220000000000001</v>
          </cell>
        </row>
        <row r="15247">
          <cell r="B15247">
            <v>90466</v>
          </cell>
          <cell r="C15247" t="str">
            <v>CHUMBAMENTO LINEAR EM ALVENARIA PARA RAMAIS/DISTRIBUIÇÃO COM DIÂMETROS MENORES OU IGUAIS A 40 MM. AF_05/2015</v>
          </cell>
          <cell r="D15247" t="str">
            <v>M</v>
          </cell>
          <cell r="E15247">
            <v>0.26090000000000002</v>
          </cell>
        </row>
        <row r="15248">
          <cell r="B15248">
            <v>91185</v>
          </cell>
          <cell r="C15248" t="str">
            <v>FIXAÇÃO DE TUBOS HORIZONTAIS DE PVC, CPVC OU COBRE DIÂMETROS MENORES OU IGUAIS A 40 MM COM ABRAÇADEIRA METÁLICA FLEXÍVEL 18 MM, FIXADA DIRETAMENTE NA LAJE. AF_05/2015</v>
          </cell>
          <cell r="D15248" t="str">
            <v>M</v>
          </cell>
          <cell r="E15248">
            <v>0.80220000000000002</v>
          </cell>
        </row>
        <row r="15249">
          <cell r="B15249">
            <v>91190</v>
          </cell>
          <cell r="C15249" t="str">
            <v>CHUMBAMENTO PONTUAL EM PASSAGEM DE TUBO COM DIÂMETRO MENOR OU IGUAL A 40 MM. AF_05/2015</v>
          </cell>
          <cell r="D15249" t="str">
            <v>UN</v>
          </cell>
          <cell r="E15249">
            <v>0.2596</v>
          </cell>
        </row>
        <row r="15250">
          <cell r="B15250">
            <v>91793</v>
          </cell>
          <cell r="C15250" t="str">
            <v>(COMPOSIÇÃO REPRESENTATIVA) DO SERVIÇO DE INSTALAÇÃO DE TUBO DE PVC, SÉRIE NORMAL, ESGOTO PREDIAL, DN 50 MM (INSTALADO EM RAMAL DE DESCARGA OU RAMAL DE ESGOTO SANITÁRIO), INCLUSIVE CONEXÕES, CORTES E FIXAÇÕES PARA, PRÉDIOS. AF_10/2015</v>
          </cell>
          <cell r="D15250" t="str">
            <v>M</v>
          </cell>
          <cell r="E15250">
            <v>0</v>
          </cell>
        </row>
        <row r="15251">
          <cell r="B15251">
            <v>89712</v>
          </cell>
          <cell r="C15251" t="str">
            <v>TUBO PVC, SERIE NORMAL, ESGOTO PREDIAL, DN 50 MM, FORNECIDO E INSTALADO EM RAMAL DE DESCARGA OU RAMAL DE ESGOTO SANITÁRIO. AF_12/2014</v>
          </cell>
          <cell r="D15251" t="str">
            <v>M</v>
          </cell>
          <cell r="E15251">
            <v>1</v>
          </cell>
        </row>
        <row r="15252">
          <cell r="B15252">
            <v>89731</v>
          </cell>
          <cell r="C15252" t="str">
            <v>JOELHO 90 GRAUS, PVC, SERIE NORMAL, ESGOTO PREDIAL, DN 50 MM, JUNTA ELÁSTICA, FORNECIDO E INSTALADO EM RAMAL DE DESCARGA OU RAMAL DE ESGOTO SANITÁRIO. AF_12/2014</v>
          </cell>
          <cell r="D15252" t="str">
            <v>UN</v>
          </cell>
          <cell r="E15252">
            <v>1.4222999999999999</v>
          </cell>
        </row>
        <row r="15253">
          <cell r="B15253">
            <v>89732</v>
          </cell>
          <cell r="C15253" t="str">
            <v>JOELHO 45 GRAUS, PVC, SERIE NORMAL, ESGOTO PREDIAL, DN 50 MM, JUNTA ELÁSTICA, FORNECIDO E INSTALADO EM RAMAL DE DESCARGA OU RAMAL DE ESGOTO SANITÁRIO. AF_12/2014</v>
          </cell>
          <cell r="D15253" t="str">
            <v>UN</v>
          </cell>
          <cell r="E15253">
            <v>1.4991000000000001</v>
          </cell>
        </row>
        <row r="15254">
          <cell r="B15254">
            <v>89753</v>
          </cell>
          <cell r="C15254" t="str">
            <v>LUVA SIMPLES, PVC, SERIE NORMAL, ESGOTO PREDIAL, DN 50 MM, JUNTA ELÁSTICA, FORNECIDO E INSTALADO EM RAMAL DE DESCARGA OU RAMAL DE ESGOTO SANITÁRIO. AF_12/2014</v>
          </cell>
          <cell r="D15254" t="str">
            <v>UN</v>
          </cell>
          <cell r="E15254">
            <v>1.2919</v>
          </cell>
        </row>
        <row r="15255">
          <cell r="B15255">
            <v>89784</v>
          </cell>
          <cell r="C15255" t="str">
            <v>TE, PVC, SERIE NORMAL, ESGOTO PREDIAL, DN 50 X 50 MM, JUNTA ELÁSTICA, FORNECIDO E INSTALADO EM RAMAL DE DESCARGA OU RAMAL DE ESGOTO SANITÁRIO. AF_12/2014</v>
          </cell>
          <cell r="D15255" t="str">
            <v>UN</v>
          </cell>
          <cell r="E15255">
            <v>7.0000000000000007E-2</v>
          </cell>
        </row>
        <row r="15256">
          <cell r="B15256">
            <v>89813</v>
          </cell>
          <cell r="C15256" t="str">
            <v>LUVA SIMPLES, PVC, SERIE NORMAL, ESGOTO PREDIAL, DN 50 MM, JUNTA ELÁSTICA, FORNECIDO E INSTALADO EM PRUMADA DE ESGOTO SANITÁRIO OU VENTILAÇÃO. AF_12/2014</v>
          </cell>
          <cell r="D15256" t="str">
            <v>UN</v>
          </cell>
          <cell r="E15256">
            <v>2.7799999999999998E-2</v>
          </cell>
        </row>
        <row r="15257">
          <cell r="B15257">
            <v>90437</v>
          </cell>
          <cell r="C15257" t="str">
            <v>FURO EM ALVENARIA PARA DIÂMETROS MAIORES QUE 40 MM E MENORES OU IGUAIS A 75 MM. AF_05/2015</v>
          </cell>
          <cell r="D15257" t="str">
            <v>UN</v>
          </cell>
          <cell r="E15257">
            <v>0.17180000000000001</v>
          </cell>
        </row>
        <row r="15258">
          <cell r="B15258">
            <v>90454</v>
          </cell>
          <cell r="C15258" t="str">
            <v>PASSANTE TIPO TUBO DE DIÂMETRO MAIORES QUE 40 MM E MENORES OU IGUAIS A 75 MM, FIXADO EM LAJE. AF_05/2015</v>
          </cell>
          <cell r="D15258" t="str">
            <v>UN</v>
          </cell>
          <cell r="E15258">
            <v>4.2099999999999999E-2</v>
          </cell>
        </row>
        <row r="15259">
          <cell r="B15259">
            <v>90467</v>
          </cell>
          <cell r="C15259" t="str">
            <v>CHUMBAMENTO LINEAR EM ALVENARIA PARA RAMAIS/DISTRIBUIÇÃO COM DIÂMETROS MAIORES QUE 40 MM E MENORES OU IGUAIS A 75 MM. AF_05/2015</v>
          </cell>
          <cell r="D15259" t="str">
            <v>M</v>
          </cell>
          <cell r="E15259">
            <v>0.1074</v>
          </cell>
        </row>
        <row r="15260">
          <cell r="B15260">
            <v>91186</v>
          </cell>
          <cell r="C15260" t="str">
            <v>FIXAÇÃO DE TUBOS HORIZONTAIS DE PVC, CPVC OU COBRE DIÂMETROS MAIORES QUE 40 MM E MENORES OU IGUAIS A 75 MM COM ABRAÇADEIRA METÁLICA FLEXÍVEL 18 MM, FIXADA DIRETAMENTE NA LAJE. AF_05/2015</v>
          </cell>
          <cell r="D15260" t="str">
            <v>M</v>
          </cell>
          <cell r="E15260">
            <v>3.5299999999999998E-2</v>
          </cell>
        </row>
        <row r="15261">
          <cell r="B15261">
            <v>91191</v>
          </cell>
          <cell r="C15261" t="str">
            <v>CHUMBAMENTO PONTUAL EM PASSAGEM DE TUBO COM DIÂMETROS ENTRE 40 MM E 75 MM. AF_05/2015</v>
          </cell>
          <cell r="D15261" t="str">
            <v>UN</v>
          </cell>
          <cell r="E15261">
            <v>0.17180000000000001</v>
          </cell>
        </row>
        <row r="15262">
          <cell r="B15262">
            <v>91222</v>
          </cell>
          <cell r="C15262" t="str">
            <v>RASGO EM ALVENARIA PARA RAMAIS/ DISTRIBUIÇÃO COM DIÂMETROS MAIORES QUE 40 MM E MENORES OU IGUAIS A 75 MM. AF_05/2015</v>
          </cell>
          <cell r="D15262" t="str">
            <v>M</v>
          </cell>
          <cell r="E15262">
            <v>0.1074</v>
          </cell>
        </row>
        <row r="15263">
          <cell r="B15263">
            <v>91794</v>
          </cell>
          <cell r="C15263" t="str">
            <v>(COMPOSIÇÃO REPRESENTATIVA) DO SERVIÇO DE INST. TUBO PVC, SÉRIE N, ESGOTO PREDIAL, DN 75 MM, (INST. EM RAMAL DE DESCARGA, RAMAL DE ESG. SANITÁRIO, PRUMADA DE ESG. SANITÁRIO OU VENTILAÇÃO), INCL. CONEXÕES, CORTES E FIXAÇÕES, P/ PRÉDIOS. AF_10/2015</v>
          </cell>
          <cell r="D15263" t="str">
            <v>M</v>
          </cell>
          <cell r="E15263">
            <v>0</v>
          </cell>
        </row>
        <row r="15264">
          <cell r="B15264">
            <v>89713</v>
          </cell>
          <cell r="C15264" t="str">
            <v>TUBO PVC, SERIE NORMAL, ESGOTO PREDIAL, DN 75 MM, FORNECIDO E INSTALADO EM RAMAL DE DESCARGA OU RAMAL DE ESGOTO SANITÁRIO. AF_12/2014</v>
          </cell>
          <cell r="D15264" t="str">
            <v>M</v>
          </cell>
          <cell r="E15264">
            <v>0.1099</v>
          </cell>
        </row>
        <row r="15265">
          <cell r="B15265">
            <v>89737</v>
          </cell>
          <cell r="C15265" t="str">
            <v>JOELHO 90 GRAUS, PVC, SERIE NORMAL, ESGOTO PREDIAL, DN 75 MM, JUNTA ELÁSTICA, FORNECIDO E INSTALADO EM RAMAL DE DESCARGA OU RAMAL DE ESGOTO SANITÁRIO. AF_12/2014</v>
          </cell>
          <cell r="D15265" t="str">
            <v>UN</v>
          </cell>
          <cell r="E15265">
            <v>6.3500000000000001E-2</v>
          </cell>
        </row>
        <row r="15266">
          <cell r="B15266">
            <v>89739</v>
          </cell>
          <cell r="C15266" t="str">
            <v>JOELHO 45 GRAUS, PVC, SERIE NORMAL, ESGOTO PREDIAL, DN 75 MM, JUNTA ELÁSTICA, FORNECIDO E INSTALADO EM RAMAL DE DESCARGA OU RAMAL DE ESGOTO SANITÁRIO. AF_12/2014</v>
          </cell>
          <cell r="D15266" t="str">
            <v>UN</v>
          </cell>
          <cell r="E15266">
            <v>7.2099999999999997E-2</v>
          </cell>
        </row>
        <row r="15267">
          <cell r="B15267">
            <v>89774</v>
          </cell>
          <cell r="C15267" t="str">
            <v>LUVA SIMPLES, PVC, SERIE NORMAL, ESGOTO PREDIAL, DN 75 MM, JUNTA ELÁSTICA, FORNECIDO E INSTALADO EM RAMAL DE DESCARGA OU RAMAL DE ESGOTO SANITÁRIO. AF_12/2014</v>
          </cell>
          <cell r="D15267" t="str">
            <v>UN</v>
          </cell>
          <cell r="E15267">
            <v>4.2200000000000001E-2</v>
          </cell>
        </row>
        <row r="15268">
          <cell r="B15268">
            <v>89786</v>
          </cell>
          <cell r="C15268" t="str">
            <v>TE, PVC, SERIE NORMAL, ESGOTO PREDIAL, DN 75 X 75 MM, JUNTA ELÁSTICA, FORNECIDO E INSTALADO EM RAMAL DE DESCARGA OU RAMAL DE ESGOTO SANITÁRIO. AF_12/2014</v>
          </cell>
          <cell r="D15268" t="str">
            <v>UN</v>
          </cell>
          <cell r="E15268">
            <v>2.0400000000000001E-2</v>
          </cell>
        </row>
        <row r="15269">
          <cell r="B15269">
            <v>89795</v>
          </cell>
          <cell r="C15269" t="str">
            <v>JUNÇÃO SIMPLES, PVC, SERIE NORMAL, ESGOTO PREDIAL, DN 75 X 75 MM, JUNTA ELÁSTICA, FORNECIDO E INSTALADO EM RAMAL DE DESCARGA OU RAMAL DE ESGOTO SANITÁRIO. AF_12/2014</v>
          </cell>
          <cell r="D15269" t="str">
            <v>UN</v>
          </cell>
          <cell r="E15269">
            <v>2.7799999999999998E-2</v>
          </cell>
        </row>
        <row r="15270">
          <cell r="B15270">
            <v>89799</v>
          </cell>
          <cell r="C15270" t="str">
            <v>TUBO PVC, SERIE NORMAL, ESGOTO PREDIAL, DN 75 MM, FORNECIDO E INSTALADO EM PRUMADA DE ESGOTO SANITÁRIO OU VENTILAÇÃO. AF_12/2014</v>
          </cell>
          <cell r="D15270" t="str">
            <v>M</v>
          </cell>
          <cell r="E15270">
            <v>0.8901</v>
          </cell>
        </row>
        <row r="15271">
          <cell r="B15271">
            <v>89806</v>
          </cell>
          <cell r="C15271" t="str">
            <v>JOELHO 45 GRAUS, PVC, SERIE NORMAL, ESGOTO PREDIAL, DN 75 MM, JUNTA ELÁSTICA, FORNECIDO E INSTALADO EM PRUMADA DE ESGOTO SANITÁRIO OU VENTILAÇÃO. AF_12/2014</v>
          </cell>
          <cell r="D15271" t="str">
            <v>UN</v>
          </cell>
          <cell r="E15271">
            <v>2.4199999999999999E-2</v>
          </cell>
        </row>
        <row r="15272">
          <cell r="B15272">
            <v>89807</v>
          </cell>
          <cell r="C15272" t="str">
            <v>CURVA CURTA 90 GRAUS, PVC, SERIE NORMAL, ESGOTO PREDIAL, DN 75 MM, JUNTA ELÁSTICA, FORNECIDO E INSTALADO EM PRUMADA DE ESGOTO SANITÁRIO OU VENTILAÇÃO. AF_12/2014</v>
          </cell>
          <cell r="D15272" t="str">
            <v>UN</v>
          </cell>
          <cell r="E15272">
            <v>6.4999999999999997E-3</v>
          </cell>
        </row>
        <row r="15273">
          <cell r="B15273">
            <v>89817</v>
          </cell>
          <cell r="C15273" t="str">
            <v>LUVA SIMPLES, PVC, SERIE NORMAL, ESGOTO PREDIAL, DN 75 MM, JUNTA ELÁSTICA, FORNECIDO E INSTALADO EM PRUMADA DE ESGOTO SANITÁRIO OU VENTILAÇÃO. AF_12/2014</v>
          </cell>
          <cell r="D15273" t="str">
            <v>UN</v>
          </cell>
          <cell r="E15273">
            <v>0.2329</v>
          </cell>
        </row>
        <row r="15274">
          <cell r="B15274">
            <v>89829</v>
          </cell>
          <cell r="C15274" t="str">
            <v>TE, PVC, SERIE NORMAL, ESGOTO PREDIAL, DN 75 X 75 MM, JUNTA ELÁSTICA, FORNECIDO E INSTALADO EM PRUMADA DE ESGOTO SANITÁRIO OU VENTILAÇÃO. AF_12/2014</v>
          </cell>
          <cell r="D15274" t="str">
            <v>UN</v>
          </cell>
          <cell r="E15274">
            <v>3.9899999999999998E-2</v>
          </cell>
        </row>
        <row r="15275">
          <cell r="B15275">
            <v>89830</v>
          </cell>
          <cell r="C15275" t="str">
            <v>JUNÇÃO SIMPLES, PVC, SERIE NORMAL, ESGOTO PREDIAL, DN 75 X 75 MM, JUNTA ELÁSTICA, FORNECIDO E INSTALADO EM PRUMADA DE ESGOTO SANITÁRIO OU VENTILAÇÃO. AF_12/2014</v>
          </cell>
          <cell r="D15275" t="str">
            <v>UN</v>
          </cell>
          <cell r="E15275">
            <v>0.126</v>
          </cell>
        </row>
        <row r="15276">
          <cell r="B15276">
            <v>90437</v>
          </cell>
          <cell r="C15276" t="str">
            <v>FURO EM ALVENARIA PARA DIÂMETROS MAIORES QUE 40 MM E MENORES OU IGUAIS A 75 MM. AF_05/2015</v>
          </cell>
          <cell r="D15276" t="str">
            <v>UN</v>
          </cell>
          <cell r="E15276">
            <v>9.8400000000000001E-2</v>
          </cell>
        </row>
        <row r="15277">
          <cell r="B15277">
            <v>90454</v>
          </cell>
          <cell r="C15277" t="str">
            <v>PASSANTE TIPO TUBO DE DIÂMETRO MAIORES QUE 40 MM E MENORES OU IGUAIS A 75 MM, FIXADO EM LAJE. AF_05/2015</v>
          </cell>
          <cell r="D15277" t="str">
            <v>UN</v>
          </cell>
          <cell r="E15277">
            <v>0.1661</v>
          </cell>
        </row>
        <row r="15278">
          <cell r="B15278">
            <v>91186</v>
          </cell>
          <cell r="C15278" t="str">
            <v>FIXAÇÃO DE TUBOS HORIZONTAIS DE PVC, CPVC OU COBRE DIÂMETROS MAIORES QUE 40 MM E MENORES OU IGUAIS A 75 MM COM ABRAÇADEIRA METÁLICA FLEXÍVEL 18 MM, FIXADA DIRETAMENTE NA LAJE. AF_05/2015</v>
          </cell>
          <cell r="D15278" t="str">
            <v>M</v>
          </cell>
          <cell r="E15278">
            <v>3.8199999999999998E-2</v>
          </cell>
        </row>
        <row r="15279">
          <cell r="B15279">
            <v>91191</v>
          </cell>
          <cell r="C15279" t="str">
            <v>CHUMBAMENTO PONTUAL EM PASSAGEM DE TUBO COM DIÂMETROS ENTRE 40 MM E 75 MM. AF_05/2015</v>
          </cell>
          <cell r="D15279" t="str">
            <v>UN</v>
          </cell>
          <cell r="E15279">
            <v>9.8400000000000001E-2</v>
          </cell>
        </row>
        <row r="15280">
          <cell r="B15280">
            <v>91795</v>
          </cell>
          <cell r="C15280" t="str">
            <v>(COMPOSIÇÃO REPRESENTATIVA) DO SERVIÇO DE INST. TUBO PVC, SÉRIE N, ESGOTO PREDIAL, 100 MM (INST. RAMAL DESCARGA, RAMAL DE ESG. SANIT., PRUMADA ESG. SANIT., VENTILAÇÃO OU SUB-COLETOR AÉREO), INCL. CONEXÕES E CORTES, FIXAÇÕES, P/ PRÉDIOS. AF_10/2015</v>
          </cell>
          <cell r="D15280" t="str">
            <v>M</v>
          </cell>
          <cell r="E15280">
            <v>0</v>
          </cell>
        </row>
        <row r="15281">
          <cell r="B15281">
            <v>89714</v>
          </cell>
          <cell r="C15281" t="str">
            <v>TUBO PVC, SERIE NORMAL, ESGOTO PREDIAL, DN 100 MM, FORNECIDO E INSTALADO EM RAMAL DE DESCARGA OU RAMAL DE ESGOTO SANITÁRIO. AF_12/2014</v>
          </cell>
          <cell r="D15281" t="str">
            <v>M</v>
          </cell>
          <cell r="E15281">
            <v>0.18459999999999999</v>
          </cell>
        </row>
        <row r="15282">
          <cell r="B15282">
            <v>89746</v>
          </cell>
          <cell r="C15282" t="str">
            <v>JOELHO 45 GRAUS, PVC, SERIE NORMAL, ESGOTO PREDIAL, DN 100 MM, JUNTA ELÁSTICA, FORNECIDO E INSTALADO EM RAMAL DE DESCARGA OU RAMAL DE ESGOTO SANITÁRIO. AF_12/2014</v>
          </cell>
          <cell r="D15282" t="str">
            <v>UN</v>
          </cell>
          <cell r="E15282">
            <v>6.5299999999999997E-2</v>
          </cell>
        </row>
        <row r="15283">
          <cell r="B15283">
            <v>89748</v>
          </cell>
          <cell r="C15283" t="str">
            <v>CURVA CURTA 90 GRAUS, PVC, SERIE NORMAL, ESGOTO PREDIAL, DN 100 MM, JUNTA ELÁSTICA, FORNECIDO E INSTALADO EM RAMAL DE DESCARGA OU RAMAL DE ESGOTO SANITÁRIO. AF_12/2014</v>
          </cell>
          <cell r="D15283" t="str">
            <v>UN</v>
          </cell>
          <cell r="E15283">
            <v>0.2122</v>
          </cell>
        </row>
        <row r="15284">
          <cell r="B15284">
            <v>89778</v>
          </cell>
          <cell r="C15284" t="str">
            <v>LUVA SIMPLES, PVC, SERIE NORMAL, ESGOTO PREDIAL, DN 100 MM, JUNTA ELÁSTICA, FORNECIDO E INSTALADO EM RAMAL DE DESCARGA OU RAMAL DE ESGOTO SANITÁRIO. AF_12/2014</v>
          </cell>
          <cell r="D15284" t="str">
            <v>UN</v>
          </cell>
          <cell r="E15284">
            <v>9.8199999999999996E-2</v>
          </cell>
        </row>
        <row r="15285">
          <cell r="B15285">
            <v>89796</v>
          </cell>
          <cell r="C15285" t="str">
            <v>TE, PVC, SERIE NORMAL, ESGOTO PREDIAL, DN 100 X 100 MM, JUNTA ELÁSTICA, FORNECIDO E INSTALADO EM RAMAL DE DESCARGA OU RAMAL DE ESGOTO SANITÁRIO. AF_12/2014</v>
          </cell>
          <cell r="D15285" t="str">
            <v>UN</v>
          </cell>
          <cell r="E15285">
            <v>4.7800000000000002E-2</v>
          </cell>
        </row>
        <row r="15286">
          <cell r="B15286">
            <v>89797</v>
          </cell>
          <cell r="C15286" t="str">
            <v>JUNÇÃO SIMPLES, PVC, SERIE NORMAL, ESGOTO PREDIAL, DN 100 X 100 MM, JUNTA ELÁSTICA, FORNECIDO E INSTALADO EM RAMAL DE DESCARGA OU RAMAL DE ESGOTO SANITÁRIO. AF_12/2014</v>
          </cell>
          <cell r="D15286" t="str">
            <v>UN</v>
          </cell>
          <cell r="E15286">
            <v>0.1086</v>
          </cell>
        </row>
        <row r="15287">
          <cell r="B15287">
            <v>89800</v>
          </cell>
          <cell r="C15287" t="str">
            <v>TUBO PVC, SERIE NORMAL, ESGOTO PREDIAL, DN 100 MM, FORNECIDO E INSTALADO EM PRUMADA DE ESGOTO SANITÁRIO OU VENTILAÇÃO. AF_12/2014</v>
          </cell>
          <cell r="D15287" t="str">
            <v>M</v>
          </cell>
          <cell r="E15287">
            <v>0.56100000000000005</v>
          </cell>
        </row>
        <row r="15288">
          <cell r="B15288">
            <v>89810</v>
          </cell>
          <cell r="C15288" t="str">
            <v>JOELHO 45 GRAUS, PVC, SERIE NORMAL, ESGOTO PREDIAL, DN 100 MM, JUNTA ELÁSTICA, FORNECIDO E INSTALADO EM PRUMADA DE ESGOTO SANITÁRIO OU VENTILAÇÃO. AF_12/2014</v>
          </cell>
          <cell r="D15288" t="str">
            <v>UN</v>
          </cell>
          <cell r="E15288">
            <v>8.5000000000000006E-3</v>
          </cell>
        </row>
        <row r="15289">
          <cell r="B15289">
            <v>89821</v>
          </cell>
          <cell r="C15289" t="str">
            <v>LUVA SIMPLES, PVC, SERIE NORMAL, ESGOTO PREDIAL, DN 100 MM, JUNTA ELÁSTICA, FORNECIDO E INSTALADO EM PRUMADA DE ESGOTO SANITÁRIO OU VENTILAÇÃO. AF_12/2014</v>
          </cell>
          <cell r="D15289" t="str">
            <v>UN</v>
          </cell>
          <cell r="E15289">
            <v>0.2392</v>
          </cell>
        </row>
        <row r="15290">
          <cell r="B15290">
            <v>89833</v>
          </cell>
          <cell r="C15290" t="str">
            <v>TE, PVC, SERIE NORMAL, ESGOTO PREDIAL, DN 100 X 100 MM, JUNTA ELÁSTICA, FORNECIDO E INSTALADO EM PRUMADA DE ESGOTO SANITÁRIO OU VENTILAÇÃO. AF_12/2014</v>
          </cell>
          <cell r="D15290" t="str">
            <v>UN</v>
          </cell>
          <cell r="E15290">
            <v>5.9799999999999999E-2</v>
          </cell>
        </row>
        <row r="15291">
          <cell r="B15291">
            <v>89834</v>
          </cell>
          <cell r="C15291" t="str">
            <v>JUNÇÃO SIMPLES, PVC, SERIE NORMAL, ESGOTO PREDIAL, DN 100 X 100 MM, JUNTA ELÁSTICA, FORNECIDO E INSTALADO EM PRUMADA DE ESGOTO SANITÁRIO OU VENTILAÇÃO. AF_12/2014</v>
          </cell>
          <cell r="D15291" t="str">
            <v>UN</v>
          </cell>
          <cell r="E15291">
            <v>3.1099999999999999E-2</v>
          </cell>
        </row>
        <row r="15292">
          <cell r="B15292">
            <v>89848</v>
          </cell>
          <cell r="C15292" t="str">
            <v>TUBO PVC, SERIE NORMAL, ESGOTO PREDIAL, DN 100 MM, FORNECIDO E INSTALADO EM SUBCOLETOR AÉREO DE ESGOTO SANITÁRIO. AF_12/2014</v>
          </cell>
          <cell r="D15292" t="str">
            <v>M</v>
          </cell>
          <cell r="E15292">
            <v>0.25440000000000002</v>
          </cell>
        </row>
        <row r="15293">
          <cell r="B15293">
            <v>89851</v>
          </cell>
          <cell r="C15293" t="str">
            <v>JOELHO 45 GRAUS, PVC, SERIE NORMAL, ESGOTO PREDIAL, DN 100 MM, JUNTA ELÁSTICA, FORNECIDO E INSTALADO EM SUBCOLETOR AÉREO DE ESGOTO SANITÁRIO. AF_12/2014</v>
          </cell>
          <cell r="D15293" t="str">
            <v>UN</v>
          </cell>
          <cell r="E15293">
            <v>1.78E-2</v>
          </cell>
        </row>
        <row r="15294">
          <cell r="B15294">
            <v>89856</v>
          </cell>
          <cell r="C15294" t="str">
            <v>LUVA SIMPLES, PVC, SERIE NORMAL, ESGOTO PREDIAL, DN 100 MM, JUNTA ELÁSTICA, FORNECIDO E INSTALADO EM SUBCOLETOR AÉREO DE ESGOTO SANITÁRIO. AF_12/2014</v>
          </cell>
          <cell r="D15294" t="str">
            <v>UN</v>
          </cell>
          <cell r="E15294">
            <v>0.12670000000000001</v>
          </cell>
        </row>
        <row r="15295">
          <cell r="B15295">
            <v>89861</v>
          </cell>
          <cell r="C15295" t="str">
            <v>JUNÇÃO SIMPLES, PVC, SERIE NORMAL, ESGOTO PREDIAL, DN 100 X 100 MM, JUNTA ELÁSTICA, FORNECIDO E INSTALADO EM SUBCOLETOR AÉREO DE ESGOTO SANITÁRIO. AF_12/2014</v>
          </cell>
          <cell r="D15295" t="str">
            <v>UN</v>
          </cell>
          <cell r="E15295">
            <v>8.0000000000000004E-4</v>
          </cell>
        </row>
        <row r="15296">
          <cell r="B15296">
            <v>90438</v>
          </cell>
          <cell r="C15296" t="str">
            <v>FURO EM ALVENARIA PARA DIÂMETROS MAIORES QUE 75 MM. AF_05/2015</v>
          </cell>
          <cell r="D15296" t="str">
            <v>UN</v>
          </cell>
          <cell r="E15296">
            <v>9.9949999999999997E-2</v>
          </cell>
        </row>
        <row r="15297">
          <cell r="B15297">
            <v>90455</v>
          </cell>
          <cell r="C15297" t="str">
            <v>PASSANTE TIPO TUBO DE DIÂMETRO MAIOR QUE 75 MM, FIXADO EM LAJE. AF_05/2015</v>
          </cell>
          <cell r="D15297" t="str">
            <v>UN</v>
          </cell>
          <cell r="E15297">
            <v>0.23230000000000001</v>
          </cell>
        </row>
        <row r="15298">
          <cell r="B15298">
            <v>91187</v>
          </cell>
          <cell r="C15298" t="str">
            <v>FIXAÇÃO DE TUBOS HORIZONTAIS DE PVC, CPVC OU COBRE DIÂMETROS MAIORES QUE 75 MM COM ABRAÇADEIRA METÁLICA FLEXÍVEL 18 MM, FIXADA DIRETAMENTE NA LAJE. AF_05/2015</v>
          </cell>
          <cell r="D15298" t="str">
            <v>M</v>
          </cell>
          <cell r="E15298">
            <v>0.1239</v>
          </cell>
        </row>
        <row r="15299">
          <cell r="B15299">
            <v>91192</v>
          </cell>
          <cell r="C15299" t="str">
            <v>CHUMBAMENTO PONTUAL EM PASSAGEM DE TUBO COM DIÂMETRO MAIOR QUE 75 MM. AF_05/2015</v>
          </cell>
          <cell r="D15299" t="str">
            <v>UN</v>
          </cell>
          <cell r="E15299">
            <v>9.9500000000000005E-2</v>
          </cell>
        </row>
        <row r="15300">
          <cell r="B15300">
            <v>91796</v>
          </cell>
          <cell r="C15300" t="str">
            <v>(COMPOSIÇÃO REPRESENTATIVA) DO SERVIÇO DE INSTALAÇÃO DE TUBO DE PVC, SÉRIE NORMAL, ESGOTO PREDIAL, DN 150 MM (INSTALADO EM SUB-COLETOR AÉREO), INCLUSIVE CONEXÕES, CORTES E FIXAÇÕES, PARA PRÉDIOS. AF_10/2015</v>
          </cell>
          <cell r="D15300" t="str">
            <v>M</v>
          </cell>
          <cell r="E15300">
            <v>0</v>
          </cell>
        </row>
        <row r="15301">
          <cell r="B15301">
            <v>89849</v>
          </cell>
          <cell r="C15301" t="str">
            <v>TUBO PVC, SERIE NORMAL, ESGOTO PREDIAL, DN 150 MM, FORNECIDO E INSTALADO EM SUBCOLETOR AÉREO DE ESGOTO SANITÁRIO. AF_12/2014</v>
          </cell>
          <cell r="D15301" t="str">
            <v>M</v>
          </cell>
          <cell r="E15301">
            <v>1</v>
          </cell>
        </row>
        <row r="15302">
          <cell r="B15302">
            <v>89855</v>
          </cell>
          <cell r="C15302" t="str">
            <v>JOELHO 45 GRAUS, PVC, SERIE NORMAL, ESGOTO PREDIAL, DN 150 MM, JUNTA ELÁSTICA, FORNECIDO E INSTALADO EM SUBCOLETOR AÉREO DE ESGOTO SANITÁRIO. AF_12/2014</v>
          </cell>
          <cell r="D15302" t="str">
            <v>UN</v>
          </cell>
          <cell r="E15302">
            <v>1.11E-2</v>
          </cell>
        </row>
        <row r="15303">
          <cell r="B15303">
            <v>90438</v>
          </cell>
          <cell r="C15303" t="str">
            <v>FURO EM ALVENARIA PARA DIÂMETROS MAIORES QUE 75 MM. AF_05/2015</v>
          </cell>
          <cell r="D15303" t="str">
            <v>UN</v>
          </cell>
          <cell r="E15303">
            <v>8.9599999999999999E-2</v>
          </cell>
        </row>
        <row r="15304">
          <cell r="B15304">
            <v>91189</v>
          </cell>
          <cell r="C15304" t="str">
            <v>CHUMBAMENTO PONTUAL DE ABERTURA EM LAJE COM PASSAGEM DE MAIS DE 1 TUBO DE  DIAMETRO EQUIVALENTE IGUAL À  50 MM. AF_05/2015</v>
          </cell>
          <cell r="D15304" t="str">
            <v>UN</v>
          </cell>
          <cell r="E15304">
            <v>0.17150000000000001</v>
          </cell>
        </row>
        <row r="15305">
          <cell r="B15305">
            <v>91192</v>
          </cell>
          <cell r="C15305" t="str">
            <v>CHUMBAMENTO PONTUAL EM PASSAGEM DE TUBO COM DIÂMETRO MAIOR QUE 75 MM. AF_05/2015</v>
          </cell>
          <cell r="D15305" t="str">
            <v>UN</v>
          </cell>
          <cell r="E15305">
            <v>8.9599999999999999E-2</v>
          </cell>
        </row>
        <row r="15306">
          <cell r="B15306">
            <v>92275</v>
          </cell>
          <cell r="C15306" t="str">
            <v>TUBO EM COBRE RÍGIDO, DN 22 CLASSE E, SEM ISOLAMENTO, INSTALADO EM PRUMADA - FORNECIMENTO E INSTALAÇÃO. AF_12/2015</v>
          </cell>
          <cell r="D15306" t="str">
            <v>M</v>
          </cell>
          <cell r="E15306">
            <v>0</v>
          </cell>
        </row>
        <row r="15307">
          <cell r="B15307">
            <v>88248</v>
          </cell>
          <cell r="C15307" t="str">
            <v>AUXILIAR DE ENCANADOR OU BOMBEIRO HIDRÁULICO COM ENCARGOS COMPLEMENTARES</v>
          </cell>
          <cell r="D15307" t="str">
            <v>H</v>
          </cell>
          <cell r="E15307">
            <v>4.7E-2</v>
          </cell>
        </row>
        <row r="15308">
          <cell r="B15308">
            <v>88267</v>
          </cell>
          <cell r="C15308" t="str">
            <v>ENCANADOR OU BOMBEIRO HIDRÁULICO COM ENCARGOS COMPLEMENTARES</v>
          </cell>
          <cell r="D15308" t="str">
            <v>H</v>
          </cell>
          <cell r="E15308">
            <v>4.7E-2</v>
          </cell>
        </row>
        <row r="15309">
          <cell r="B15309">
            <v>12743</v>
          </cell>
          <cell r="C15309" t="str">
            <v>TUBO DE COBRE CLASSE "E", DN = 22 MM, PARA INSTALACAO HIDRAULICA PREDIAL</v>
          </cell>
          <cell r="D15309" t="str">
            <v>M</v>
          </cell>
          <cell r="E15309">
            <v>1.0210999999999999</v>
          </cell>
        </row>
        <row r="15310">
          <cell r="B15310">
            <v>92276</v>
          </cell>
          <cell r="C15310" t="str">
            <v>TUBO EM COBRE RÍGIDO, DN 28 CLASSE E, SEM ISOLAMENTO, INSTALADO EM PRUMADA - FORNECIMENTO E INSTALAÇÃO. AF_12/2015</v>
          </cell>
          <cell r="D15310" t="str">
            <v>M</v>
          </cell>
          <cell r="E15310">
            <v>0</v>
          </cell>
        </row>
        <row r="15311">
          <cell r="B15311">
            <v>88248</v>
          </cell>
          <cell r="C15311" t="str">
            <v>AUXILIAR DE ENCANADOR OU BOMBEIRO HIDRÁULICO COM ENCARGOS COMPLEMENTARES</v>
          </cell>
          <cell r="D15311" t="str">
            <v>H</v>
          </cell>
          <cell r="E15311">
            <v>5.6000000000000001E-2</v>
          </cell>
        </row>
        <row r="15312">
          <cell r="B15312">
            <v>88267</v>
          </cell>
          <cell r="C15312" t="str">
            <v>ENCANADOR OU BOMBEIRO HIDRÁULICO COM ENCARGOS COMPLEMENTARES</v>
          </cell>
          <cell r="D15312" t="str">
            <v>H</v>
          </cell>
          <cell r="E15312">
            <v>5.6000000000000001E-2</v>
          </cell>
        </row>
        <row r="15313">
          <cell r="B15313">
            <v>12744</v>
          </cell>
          <cell r="C15313" t="str">
            <v>TUBO DE COBRE CLASSE "E", DN = 28 MM, PARA INSTALACAO HIDRAULICA PREDIAL</v>
          </cell>
          <cell r="D15313" t="str">
            <v>M</v>
          </cell>
          <cell r="E15313">
            <v>1.0210999999999999</v>
          </cell>
        </row>
        <row r="15314">
          <cell r="B15314">
            <v>92277</v>
          </cell>
          <cell r="C15314" t="str">
            <v>TUBO EM COBRE RÍGIDO, DN 35 CLASSE E, SEM ISOLAMENTO, INSTALADO EM PRUMADA - FORNECIMENTO E INSTALAÇÃO. AF_12/2015</v>
          </cell>
          <cell r="D15314" t="str">
            <v>M</v>
          </cell>
          <cell r="E15314">
            <v>0</v>
          </cell>
        </row>
        <row r="15315">
          <cell r="B15315">
            <v>88248</v>
          </cell>
          <cell r="C15315" t="str">
            <v>AUXILIAR DE ENCANADOR OU BOMBEIRO HIDRÁULICO COM ENCARGOS COMPLEMENTARES</v>
          </cell>
          <cell r="D15315" t="str">
            <v>H</v>
          </cell>
          <cell r="E15315">
            <v>6.6000000000000003E-2</v>
          </cell>
        </row>
        <row r="15316">
          <cell r="B15316">
            <v>88267</v>
          </cell>
          <cell r="C15316" t="str">
            <v>ENCANADOR OU BOMBEIRO HIDRÁULICO COM ENCARGOS COMPLEMENTARES</v>
          </cell>
          <cell r="D15316" t="str">
            <v>H</v>
          </cell>
          <cell r="E15316">
            <v>6.6000000000000003E-2</v>
          </cell>
        </row>
        <row r="15317">
          <cell r="B15317">
            <v>12745</v>
          </cell>
          <cell r="C15317" t="str">
            <v>TUBO DE COBRE CLASSE "E", DN = 35 MM, PARA INSTALACAO HIDRAULICA PREDIAL</v>
          </cell>
          <cell r="D15317" t="str">
            <v>M</v>
          </cell>
          <cell r="E15317">
            <v>1.0210999999999999</v>
          </cell>
        </row>
        <row r="15318">
          <cell r="B15318">
            <v>92278</v>
          </cell>
          <cell r="C15318" t="str">
            <v>TUBO EM COBRE RÍGIDO, DN 42 CLASSE E, SEM ISOLAMENTO, INSTALADO EM PRUMADA - FORNECIMENTO E INSTALAÇÃO. AF_12/2015</v>
          </cell>
          <cell r="D15318" t="str">
            <v>M</v>
          </cell>
          <cell r="E15318">
            <v>0</v>
          </cell>
        </row>
        <row r="15319">
          <cell r="B15319">
            <v>88248</v>
          </cell>
          <cell r="C15319" t="str">
            <v>AUXILIAR DE ENCANADOR OU BOMBEIRO HIDRÁULICO COM ENCARGOS COMPLEMENTARES</v>
          </cell>
          <cell r="D15319" t="str">
            <v>H</v>
          </cell>
          <cell r="E15319">
            <v>7.5999999999999998E-2</v>
          </cell>
        </row>
        <row r="15320">
          <cell r="B15320">
            <v>88267</v>
          </cell>
          <cell r="C15320" t="str">
            <v>ENCANADOR OU BOMBEIRO HIDRÁULICO COM ENCARGOS COMPLEMENTARES</v>
          </cell>
          <cell r="D15320" t="str">
            <v>H</v>
          </cell>
          <cell r="E15320">
            <v>7.5999999999999998E-2</v>
          </cell>
        </row>
        <row r="15321">
          <cell r="B15321">
            <v>12746</v>
          </cell>
          <cell r="C15321" t="str">
            <v>TUBO DE COBRE CLASSE "E", DN = 42 MM, PARA INSTALACAO HIDRAULICA PREDIAL</v>
          </cell>
          <cell r="D15321" t="str">
            <v>M</v>
          </cell>
          <cell r="E15321">
            <v>1.0210999999999999</v>
          </cell>
        </row>
        <row r="15322">
          <cell r="B15322">
            <v>92279</v>
          </cell>
          <cell r="C15322" t="str">
            <v>TUBO EM COBRE RÍGIDO, DN 54 CLASSE E, SEM ISOLAMENTO, INSTALADO EM PRUMADA - FORNECIMENTO E INSTALAÇÃO. AF_12/2015</v>
          </cell>
          <cell r="D15322" t="str">
            <v>M</v>
          </cell>
          <cell r="E15322">
            <v>0</v>
          </cell>
        </row>
        <row r="15323">
          <cell r="B15323">
            <v>88248</v>
          </cell>
          <cell r="C15323" t="str">
            <v>AUXILIAR DE ENCANADOR OU BOMBEIRO HIDRÁULICO COM ENCARGOS COMPLEMENTARES</v>
          </cell>
          <cell r="D15323" t="str">
            <v>H</v>
          </cell>
          <cell r="E15323">
            <v>9.4E-2</v>
          </cell>
        </row>
        <row r="15324">
          <cell r="B15324">
            <v>88267</v>
          </cell>
          <cell r="C15324" t="str">
            <v>ENCANADOR OU BOMBEIRO HIDRÁULICO COM ENCARGOS COMPLEMENTARES</v>
          </cell>
          <cell r="D15324" t="str">
            <v>H</v>
          </cell>
          <cell r="E15324">
            <v>9.4E-2</v>
          </cell>
        </row>
        <row r="15325">
          <cell r="B15325">
            <v>12747</v>
          </cell>
          <cell r="C15325" t="str">
            <v>TUBO DE COBRE CLASSE "E", DN = 54 MM, PARA INSTALACAO HIDRAULICA PREDIAL</v>
          </cell>
          <cell r="D15325" t="str">
            <v>M</v>
          </cell>
          <cell r="E15325">
            <v>1.0210999999999999</v>
          </cell>
        </row>
        <row r="15326">
          <cell r="B15326">
            <v>92280</v>
          </cell>
          <cell r="C15326" t="str">
            <v>TUBO EM COBRE RÍGIDO, DN 66 CLASSE E, SEM ISOLAMENTO, INSTALADO EM PRUMADA - FORNECIMENTO E INSTALAÇÃO. AF_12/2015</v>
          </cell>
          <cell r="D15326" t="str">
            <v>M</v>
          </cell>
          <cell r="E15326">
            <v>0</v>
          </cell>
        </row>
        <row r="15327">
          <cell r="B15327">
            <v>88248</v>
          </cell>
          <cell r="C15327" t="str">
            <v>AUXILIAR DE ENCANADOR OU BOMBEIRO HIDRÁULICO COM ENCARGOS COMPLEMENTARES</v>
          </cell>
          <cell r="D15327" t="str">
            <v>H</v>
          </cell>
          <cell r="E15327">
            <v>0.111</v>
          </cell>
        </row>
        <row r="15328">
          <cell r="B15328">
            <v>88267</v>
          </cell>
          <cell r="C15328" t="str">
            <v>ENCANADOR OU BOMBEIRO HIDRÁULICO COM ENCARGOS COMPLEMENTARES</v>
          </cell>
          <cell r="D15328" t="str">
            <v>H</v>
          </cell>
          <cell r="E15328">
            <v>0.111</v>
          </cell>
        </row>
        <row r="15329">
          <cell r="B15329">
            <v>12748</v>
          </cell>
          <cell r="C15329" t="str">
            <v>TUBO DE COBRE CLASSE "E", DN = 66 MM, PARA INSTALACAO HIDRAULICA PREDIAL</v>
          </cell>
          <cell r="D15329" t="str">
            <v>M</v>
          </cell>
          <cell r="E15329">
            <v>1.0210999999999999</v>
          </cell>
        </row>
        <row r="15330">
          <cell r="B15330">
            <v>92305</v>
          </cell>
          <cell r="C15330" t="str">
            <v>TUBO EM COBRE RÍGIDO, DN 15 CLASSE E, SEM ISOLAMENTO, INSTALADO EM RAMAL DE DISTRIBUIÇÃO - FORNECIMENTO E INSTALAÇÃO. AF_12/2015</v>
          </cell>
          <cell r="D15330" t="str">
            <v>M</v>
          </cell>
          <cell r="E15330">
            <v>0</v>
          </cell>
        </row>
        <row r="15331">
          <cell r="B15331">
            <v>88248</v>
          </cell>
          <cell r="C15331" t="str">
            <v>AUXILIAR DE ENCANADOR OU BOMBEIRO HIDRÁULICO COM ENCARGOS COMPLEMENTARES</v>
          </cell>
          <cell r="D15331" t="str">
            <v>H</v>
          </cell>
          <cell r="E15331">
            <v>0.125</v>
          </cell>
        </row>
        <row r="15332">
          <cell r="B15332">
            <v>88267</v>
          </cell>
          <cell r="C15332" t="str">
            <v>ENCANADOR OU BOMBEIRO HIDRÁULICO COM ENCARGOS COMPLEMENTARES</v>
          </cell>
          <cell r="D15332" t="str">
            <v>H</v>
          </cell>
          <cell r="E15332">
            <v>0.125</v>
          </cell>
        </row>
        <row r="15333">
          <cell r="B15333">
            <v>12713</v>
          </cell>
          <cell r="C15333" t="str">
            <v>TUBO DE COBRE CLASSE "E", DN = 15 MM, PARA INSTALACAO HIDRAULICA PREDIAL</v>
          </cell>
          <cell r="D15333" t="str">
            <v>M</v>
          </cell>
          <cell r="E15333">
            <v>1.0210999999999999</v>
          </cell>
        </row>
        <row r="15334">
          <cell r="B15334">
            <v>92306</v>
          </cell>
          <cell r="C15334" t="str">
            <v>TUBO EM COBRE RÍGIDO, DN 22 CLASSE E, SEM ISOLAMENTO, INSTALADO EM RAMAL DE DISTRIBUIÇÃO - FORNECIMENTO E INSTALAÇÃO. AF_12/2015</v>
          </cell>
          <cell r="D15334" t="str">
            <v>M</v>
          </cell>
          <cell r="E15334">
            <v>0</v>
          </cell>
        </row>
        <row r="15335">
          <cell r="B15335">
            <v>88248</v>
          </cell>
          <cell r="C15335" t="str">
            <v>AUXILIAR DE ENCANADOR OU BOMBEIRO HIDRÁULICO COM ENCARGOS COMPLEMENTARES</v>
          </cell>
          <cell r="D15335" t="str">
            <v>H</v>
          </cell>
          <cell r="E15335">
            <v>0.14399999999999999</v>
          </cell>
        </row>
        <row r="15336">
          <cell r="B15336">
            <v>88267</v>
          </cell>
          <cell r="C15336" t="str">
            <v>ENCANADOR OU BOMBEIRO HIDRÁULICO COM ENCARGOS COMPLEMENTARES</v>
          </cell>
          <cell r="D15336" t="str">
            <v>H</v>
          </cell>
          <cell r="E15336">
            <v>0.14399999999999999</v>
          </cell>
        </row>
        <row r="15337">
          <cell r="B15337">
            <v>12743</v>
          </cell>
          <cell r="C15337" t="str">
            <v>TUBO DE COBRE CLASSE "E", DN = 22 MM, PARA INSTALACAO HIDRAULICA PREDIAL</v>
          </cell>
          <cell r="D15337" t="str">
            <v>M</v>
          </cell>
          <cell r="E15337">
            <v>1.0210999999999999</v>
          </cell>
        </row>
        <row r="15338">
          <cell r="B15338">
            <v>92307</v>
          </cell>
          <cell r="C15338" t="str">
            <v>TUBO EM COBRE RÍGIDO, DN 28 CLASSE E, SEM ISOLAMENTO, INSTALADO EM RAMAL DE DISTRIBUIÇÃO - FORNECIMENTO E INSTALAÇÃO. AF_12/2015</v>
          </cell>
          <cell r="D15338" t="str">
            <v>M</v>
          </cell>
          <cell r="E15338">
            <v>0</v>
          </cell>
        </row>
        <row r="15339">
          <cell r="B15339">
            <v>88248</v>
          </cell>
          <cell r="C15339" t="str">
            <v>AUXILIAR DE ENCANADOR OU BOMBEIRO HIDRÁULICO COM ENCARGOS COMPLEMENTARES</v>
          </cell>
          <cell r="D15339" t="str">
            <v>H</v>
          </cell>
          <cell r="E15339">
            <v>0.16</v>
          </cell>
        </row>
        <row r="15340">
          <cell r="B15340">
            <v>88267</v>
          </cell>
          <cell r="C15340" t="str">
            <v>ENCANADOR OU BOMBEIRO HIDRÁULICO COM ENCARGOS COMPLEMENTARES</v>
          </cell>
          <cell r="D15340" t="str">
            <v>H</v>
          </cell>
          <cell r="E15340">
            <v>0.16</v>
          </cell>
        </row>
        <row r="15341">
          <cell r="B15341">
            <v>12744</v>
          </cell>
          <cell r="C15341" t="str">
            <v>TUBO DE COBRE CLASSE "E", DN = 28 MM, PARA INSTALACAO HIDRAULICA PREDIAL</v>
          </cell>
          <cell r="D15341" t="str">
            <v>M</v>
          </cell>
          <cell r="E15341">
            <v>1.0210999999999999</v>
          </cell>
        </row>
        <row r="15342">
          <cell r="B15342">
            <v>92320</v>
          </cell>
          <cell r="C15342" t="str">
            <v>TUBO EM COBRE RÍGIDO, DN 15 CLASSE E, SEM ISOLAMENTO, INSTALADO EM RAMAL E SUB-RAMAL - FORNECIMENTO E INSTALAÇÃO. AF_12/2015</v>
          </cell>
          <cell r="D15342" t="str">
            <v>M</v>
          </cell>
          <cell r="E15342">
            <v>0</v>
          </cell>
        </row>
        <row r="15343">
          <cell r="B15343">
            <v>88248</v>
          </cell>
          <cell r="C15343" t="str">
            <v>AUXILIAR DE ENCANADOR OU BOMBEIRO HIDRÁULICO COM ENCARGOS COMPLEMENTARES</v>
          </cell>
          <cell r="D15343" t="str">
            <v>H</v>
          </cell>
          <cell r="E15343">
            <v>0.33800000000000002</v>
          </cell>
        </row>
        <row r="15344">
          <cell r="B15344">
            <v>88267</v>
          </cell>
          <cell r="C15344" t="str">
            <v>ENCANADOR OU BOMBEIRO HIDRÁULICO COM ENCARGOS COMPLEMENTARES</v>
          </cell>
          <cell r="D15344" t="str">
            <v>H</v>
          </cell>
          <cell r="E15344">
            <v>0.33800000000000002</v>
          </cell>
        </row>
        <row r="15345">
          <cell r="B15345">
            <v>12713</v>
          </cell>
          <cell r="C15345" t="str">
            <v>TUBO DE COBRE CLASSE "E", DN = 15 MM, PARA INSTALACAO HIDRAULICA PREDIAL</v>
          </cell>
          <cell r="D15345" t="str">
            <v>M</v>
          </cell>
          <cell r="E15345">
            <v>1.0210999999999999</v>
          </cell>
        </row>
        <row r="15346">
          <cell r="B15346">
            <v>92321</v>
          </cell>
          <cell r="C15346" t="str">
            <v>TUBO EM COBRE RÍGIDO, DN 22 CLASSE E, SEM ISOLAMENTO, INSTALADO EM RAMAL E SUB-RAMAL - FORNECIMENTO E INSTALAÇÃO. AF_12/2015</v>
          </cell>
          <cell r="D15346" t="str">
            <v>M</v>
          </cell>
          <cell r="E15346">
            <v>0</v>
          </cell>
        </row>
        <row r="15347">
          <cell r="B15347">
            <v>88248</v>
          </cell>
          <cell r="C15347" t="str">
            <v>AUXILIAR DE ENCANADOR OU BOMBEIRO HIDRÁULICO COM ENCARGOS COMPLEMENTARES</v>
          </cell>
          <cell r="D15347" t="str">
            <v>H</v>
          </cell>
          <cell r="E15347">
            <v>0.51</v>
          </cell>
        </row>
        <row r="15348">
          <cell r="B15348">
            <v>88267</v>
          </cell>
          <cell r="C15348" t="str">
            <v>ENCANADOR OU BOMBEIRO HIDRÁULICO COM ENCARGOS COMPLEMENTARES</v>
          </cell>
          <cell r="D15348" t="str">
            <v>H</v>
          </cell>
          <cell r="E15348">
            <v>0.51</v>
          </cell>
        </row>
        <row r="15349">
          <cell r="B15349">
            <v>12743</v>
          </cell>
          <cell r="C15349" t="str">
            <v>TUBO DE COBRE CLASSE "E", DN = 22 MM, PARA INSTALACAO HIDRAULICA PREDIAL</v>
          </cell>
          <cell r="D15349" t="str">
            <v>M</v>
          </cell>
          <cell r="E15349">
            <v>1.0210999999999999</v>
          </cell>
        </row>
        <row r="15350">
          <cell r="B15350">
            <v>92322</v>
          </cell>
          <cell r="C15350" t="str">
            <v>TUBO EM COBRE RÍGIDO, DN 28 CLASSE E, SEM ISOLAMENTO, INSTALADO EM RAMAL E SUB-RAMAL - FORNECIMENTO E INSTALAÇÃO. AF_12/2015</v>
          </cell>
          <cell r="D15350" t="str">
            <v>M</v>
          </cell>
          <cell r="E15350">
            <v>0</v>
          </cell>
        </row>
        <row r="15351">
          <cell r="B15351">
            <v>88248</v>
          </cell>
          <cell r="C15351" t="str">
            <v>AUXILIAR DE ENCANADOR OU BOMBEIRO HIDRÁULICO COM ENCARGOS COMPLEMENTARES</v>
          </cell>
          <cell r="D15351" t="str">
            <v>H</v>
          </cell>
          <cell r="E15351">
            <v>0.65900000000000003</v>
          </cell>
        </row>
        <row r="15352">
          <cell r="B15352">
            <v>88267</v>
          </cell>
          <cell r="C15352" t="str">
            <v>ENCANADOR OU BOMBEIRO HIDRÁULICO COM ENCARGOS COMPLEMENTARES</v>
          </cell>
          <cell r="D15352" t="str">
            <v>H</v>
          </cell>
          <cell r="E15352">
            <v>0.65900000000000003</v>
          </cell>
        </row>
        <row r="15353">
          <cell r="B15353">
            <v>12744</v>
          </cell>
          <cell r="C15353" t="str">
            <v>TUBO DE COBRE CLASSE "E", DN = 28 MM, PARA INSTALACAO HIDRAULICA PREDIAL</v>
          </cell>
          <cell r="D15353" t="str">
            <v>M</v>
          </cell>
          <cell r="E15353">
            <v>1.0210999999999999</v>
          </cell>
        </row>
        <row r="15354">
          <cell r="B15354">
            <v>92335</v>
          </cell>
          <cell r="C15354" t="str">
            <v>TUBO DE AÇO GALVANIZADO COM COSTURA, CLASSE MÉDIA, CONEXÃO RANHURADA, DN 50 (2"), INSTALADO EM PRUMADAS - FORNECIMENTO E INSTALAÇÃO. AF_12/2015</v>
          </cell>
          <cell r="D15354" t="str">
            <v>M</v>
          </cell>
          <cell r="E15354">
            <v>0</v>
          </cell>
        </row>
        <row r="15355">
          <cell r="B15355">
            <v>88248</v>
          </cell>
          <cell r="C15355" t="str">
            <v>AUXILIAR DE ENCANADOR OU BOMBEIRO HIDRÁULICO COM ENCARGOS COMPLEMENTARES</v>
          </cell>
          <cell r="D15355" t="str">
            <v>H</v>
          </cell>
          <cell r="E15355">
            <v>0.26500000000000001</v>
          </cell>
        </row>
        <row r="15356">
          <cell r="B15356">
            <v>88267</v>
          </cell>
          <cell r="C15356" t="str">
            <v>ENCANADOR OU BOMBEIRO HIDRÁULICO COM ENCARGOS COMPLEMENTARES</v>
          </cell>
          <cell r="D15356" t="str">
            <v>H</v>
          </cell>
          <cell r="E15356">
            <v>0.26500000000000001</v>
          </cell>
        </row>
        <row r="15357">
          <cell r="B15357">
            <v>7696</v>
          </cell>
          <cell r="C15357" t="str">
            <v>TUBO ACO GALVANIZADO COM COSTURA, CLASSE MEDIA, DN 2", E = *3,65* MM, PESO *5,10* KG/M (NBR 5580)</v>
          </cell>
          <cell r="D15357" t="str">
            <v>M</v>
          </cell>
          <cell r="E15357">
            <v>1.0389999999999999</v>
          </cell>
        </row>
        <row r="15358">
          <cell r="B15358">
            <v>92336</v>
          </cell>
          <cell r="C15358" t="str">
            <v>TUBO DE AÇO GALVANIZADO COM COSTURA, CLASSE MÉDIA, CONEXÃO RANHURADA, DN 65 (2 1/2"), INSTALADO EM PRUMADAS - FORNECIMENTO E INSTALAÇÃO. AF_12/2015</v>
          </cell>
          <cell r="D15358" t="str">
            <v>M</v>
          </cell>
          <cell r="E15358">
            <v>0</v>
          </cell>
        </row>
        <row r="15359">
          <cell r="B15359">
            <v>88248</v>
          </cell>
          <cell r="C15359" t="str">
            <v>AUXILIAR DE ENCANADOR OU BOMBEIRO HIDRÁULICO COM ENCARGOS COMPLEMENTARES</v>
          </cell>
          <cell r="D15359" t="str">
            <v>H</v>
          </cell>
          <cell r="E15359">
            <v>0.30599999999999999</v>
          </cell>
        </row>
        <row r="15360">
          <cell r="B15360">
            <v>88267</v>
          </cell>
          <cell r="C15360" t="str">
            <v>ENCANADOR OU BOMBEIRO HIDRÁULICO COM ENCARGOS COMPLEMENTARES</v>
          </cell>
          <cell r="D15360" t="str">
            <v>H</v>
          </cell>
          <cell r="E15360">
            <v>0.30599999999999999</v>
          </cell>
        </row>
        <row r="15361">
          <cell r="B15361">
            <v>7701</v>
          </cell>
          <cell r="C15361" t="str">
            <v>TUBO ACO GALVANIZADO COM COSTURA, CLASSE MEDIA, DN 2.1/2", E = *3,65* MM, PESO *6,51* KG/M (NBR 5580)</v>
          </cell>
          <cell r="D15361" t="str">
            <v>M</v>
          </cell>
          <cell r="E15361">
            <v>1.0389999999999999</v>
          </cell>
        </row>
        <row r="15362">
          <cell r="B15362">
            <v>92337</v>
          </cell>
          <cell r="C15362" t="str">
            <v>TUBO DE AÇO GALVANIZADO COM COSTURA, CLASSE MÉDIA, CONEXÃO RANHURADA, DN 80 (3"), INSTALADO EM PRUMADAS - FORNECIMENTO E INSTALAÇÃO. AF_12/2015</v>
          </cell>
          <cell r="D15362" t="str">
            <v>M</v>
          </cell>
          <cell r="E15362">
            <v>0</v>
          </cell>
        </row>
        <row r="15363">
          <cell r="B15363">
            <v>88248</v>
          </cell>
          <cell r="C15363" t="str">
            <v>AUXILIAR DE ENCANADOR OU BOMBEIRO HIDRÁULICO COM ENCARGOS COMPLEMENTARES</v>
          </cell>
          <cell r="D15363" t="str">
            <v>H</v>
          </cell>
          <cell r="E15363">
            <v>0.34599999999999997</v>
          </cell>
        </row>
        <row r="15364">
          <cell r="B15364">
            <v>88267</v>
          </cell>
          <cell r="C15364" t="str">
            <v>ENCANADOR OU BOMBEIRO HIDRÁULICO COM ENCARGOS COMPLEMENTARES</v>
          </cell>
          <cell r="D15364" t="str">
            <v>H</v>
          </cell>
          <cell r="E15364">
            <v>0.34599999999999997</v>
          </cell>
        </row>
        <row r="15365">
          <cell r="B15365">
            <v>7694</v>
          </cell>
          <cell r="C15365" t="str">
            <v>TUBO ACO GALVANIZADO COM COSTURA, CLASSE MEDIA, DN 3", E = *4,05* MM, PESO *8,47* KG/M (NBR 5580)</v>
          </cell>
          <cell r="D15365" t="str">
            <v>M</v>
          </cell>
          <cell r="E15365">
            <v>1.0389999999999999</v>
          </cell>
        </row>
        <row r="15366">
          <cell r="B15366">
            <v>92338</v>
          </cell>
          <cell r="C15366" t="str">
            <v>TUBO DE AÇO PRETO SEM COSTURA, CONEXÃO SOLDADA, DN 50 (2"), INSTALADO EM PRUMADAS - FORNECIMENTO E INSTALAÇÃO. AF_12/2015</v>
          </cell>
          <cell r="D15366" t="str">
            <v>M</v>
          </cell>
          <cell r="E15366">
            <v>0</v>
          </cell>
        </row>
        <row r="15367">
          <cell r="B15367">
            <v>88248</v>
          </cell>
          <cell r="C15367" t="str">
            <v>AUXILIAR DE ENCANADOR OU BOMBEIRO HIDRÁULICO COM ENCARGOS COMPLEMENTARES</v>
          </cell>
          <cell r="D15367" t="str">
            <v>H</v>
          </cell>
          <cell r="E15367">
            <v>0.378</v>
          </cell>
        </row>
        <row r="15368">
          <cell r="B15368">
            <v>88267</v>
          </cell>
          <cell r="C15368" t="str">
            <v>ENCANADOR OU BOMBEIRO HIDRÁULICO COM ENCARGOS COMPLEMENTARES</v>
          </cell>
          <cell r="D15368" t="str">
            <v>H</v>
          </cell>
          <cell r="E15368">
            <v>0.378</v>
          </cell>
        </row>
        <row r="15369">
          <cell r="B15369">
            <v>88317</v>
          </cell>
          <cell r="C15369" t="str">
            <v>SOLDADOR COM ENCARGOS COMPLEMENTARES</v>
          </cell>
          <cell r="D15369" t="str">
            <v>H</v>
          </cell>
          <cell r="E15369">
            <v>0.378</v>
          </cell>
        </row>
        <row r="15370">
          <cell r="B15370">
            <v>21148</v>
          </cell>
          <cell r="C15370" t="str">
            <v>TUBO ACO PRETO SEM COSTURA 2", E= *3,91* MM, SCHEDULE 40, *5,43* KG/M</v>
          </cell>
          <cell r="D15370" t="str">
            <v>M</v>
          </cell>
          <cell r="E15370">
            <v>1.0389999999999999</v>
          </cell>
        </row>
        <row r="15371">
          <cell r="B15371">
            <v>92339</v>
          </cell>
          <cell r="C15371" t="str">
            <v>TUBO DE AÇO PRETO SEM COSTURA, CONEXÃO SOLDADA, DN 65 (2 1/2"), INSTALADO EM PRUMADAS - FORNECIMENTO E INSTALAÇÃO. AF_12/2015</v>
          </cell>
          <cell r="D15371" t="str">
            <v>M</v>
          </cell>
          <cell r="E15371">
            <v>0</v>
          </cell>
        </row>
        <row r="15372">
          <cell r="B15372">
            <v>88248</v>
          </cell>
          <cell r="C15372" t="str">
            <v>AUXILIAR DE ENCANADOR OU BOMBEIRO HIDRÁULICO COM ENCARGOS COMPLEMENTARES</v>
          </cell>
          <cell r="D15372" t="str">
            <v>H</v>
          </cell>
          <cell r="E15372">
            <v>0.41899999999999998</v>
          </cell>
        </row>
        <row r="15373">
          <cell r="B15373">
            <v>88267</v>
          </cell>
          <cell r="C15373" t="str">
            <v>ENCANADOR OU BOMBEIRO HIDRÁULICO COM ENCARGOS COMPLEMENTARES</v>
          </cell>
          <cell r="D15373" t="str">
            <v>H</v>
          </cell>
          <cell r="E15373">
            <v>0.41899999999999998</v>
          </cell>
        </row>
        <row r="15374">
          <cell r="B15374">
            <v>88317</v>
          </cell>
          <cell r="C15374" t="str">
            <v>SOLDADOR COM ENCARGOS COMPLEMENTARES</v>
          </cell>
          <cell r="D15374" t="str">
            <v>H</v>
          </cell>
          <cell r="E15374">
            <v>0.41899999999999998</v>
          </cell>
        </row>
        <row r="15375">
          <cell r="B15375">
            <v>21147</v>
          </cell>
          <cell r="C15375" t="str">
            <v>TUBO ACO PRETO SEM COSTURA 2 1/2", E = 5,16 MM, SCHEDULE 40 (8,62 KG/M)</v>
          </cell>
          <cell r="D15375" t="str">
            <v>M</v>
          </cell>
          <cell r="E15375">
            <v>1.0389999999999999</v>
          </cell>
        </row>
        <row r="15376">
          <cell r="B15376">
            <v>92340</v>
          </cell>
          <cell r="C15376" t="str">
            <v>TUBO DE AÇO PRETO SEM COSTURA, CONEXÃO SOLDADA, DN 80 (3"), INSTALADO EM PRUMADAS - FORNECIMENTO E INSTALAÇÃO. AF_12/2015</v>
          </cell>
          <cell r="D15376" t="str">
            <v>M</v>
          </cell>
          <cell r="E15376">
            <v>0</v>
          </cell>
        </row>
        <row r="15377">
          <cell r="B15377">
            <v>88248</v>
          </cell>
          <cell r="C15377" t="str">
            <v>AUXILIAR DE ENCANADOR OU BOMBEIRO HIDRÁULICO COM ENCARGOS COMPLEMENTARES</v>
          </cell>
          <cell r="D15377" t="str">
            <v>H</v>
          </cell>
          <cell r="E15377">
            <v>0.45900000000000002</v>
          </cell>
        </row>
        <row r="15378">
          <cell r="B15378">
            <v>88267</v>
          </cell>
          <cell r="C15378" t="str">
            <v>ENCANADOR OU BOMBEIRO HIDRÁULICO COM ENCARGOS COMPLEMENTARES</v>
          </cell>
          <cell r="D15378" t="str">
            <v>H</v>
          </cell>
          <cell r="E15378">
            <v>0.45900000000000002</v>
          </cell>
        </row>
        <row r="15379">
          <cell r="B15379">
            <v>88317</v>
          </cell>
          <cell r="C15379" t="str">
            <v>SOLDADOR COM ENCARGOS COMPLEMENTARES</v>
          </cell>
          <cell r="D15379" t="str">
            <v>H</v>
          </cell>
          <cell r="E15379">
            <v>0.45900000000000002</v>
          </cell>
        </row>
        <row r="15380">
          <cell r="B15380">
            <v>21149</v>
          </cell>
          <cell r="C15380" t="str">
            <v>!EM PROCESSO DE DESATIVACAO! TUBO ACO PRETO SEM COSTURA SCHEDULE 40/NBR 5590 DN INT 3" E = 5,49MM - 11,28KG/M</v>
          </cell>
          <cell r="D15380" t="str">
            <v>M</v>
          </cell>
          <cell r="E15380">
            <v>1.0389999999999999</v>
          </cell>
        </row>
        <row r="15381">
          <cell r="B15381">
            <v>92341</v>
          </cell>
          <cell r="C15381" t="str">
            <v>TUBO DE AÇO GALVANIZADO COM COSTURA, CLASSE MÉDIA, DN 50 (2"), CONEXÃO ROSQUEADA, INSTALADO EM PRUMADAS - FORNECIMENTO E INSTALAÇÃO. AF_12/2015</v>
          </cell>
          <cell r="D15381" t="str">
            <v>M</v>
          </cell>
          <cell r="E15381">
            <v>0</v>
          </cell>
        </row>
        <row r="15382">
          <cell r="B15382">
            <v>88248</v>
          </cell>
          <cell r="C15382" t="str">
            <v>AUXILIAR DE ENCANADOR OU BOMBEIRO HIDRÁULICO COM ENCARGOS COMPLEMENTARES</v>
          </cell>
          <cell r="D15382" t="str">
            <v>H</v>
          </cell>
          <cell r="E15382">
            <v>0.47799999999999998</v>
          </cell>
        </row>
        <row r="15383">
          <cell r="B15383">
            <v>88267</v>
          </cell>
          <cell r="C15383" t="str">
            <v>ENCANADOR OU BOMBEIRO HIDRÁULICO COM ENCARGOS COMPLEMENTARES</v>
          </cell>
          <cell r="D15383" t="str">
            <v>H</v>
          </cell>
          <cell r="E15383">
            <v>0.47799999999999998</v>
          </cell>
        </row>
        <row r="15384">
          <cell r="B15384">
            <v>7696</v>
          </cell>
          <cell r="C15384" t="str">
            <v>TUBO ACO GALVANIZADO COM COSTURA, CLASSE MEDIA, DN 2", E = *3,65* MM, PESO *5,10* KG/M (NBR 5580)</v>
          </cell>
          <cell r="D15384" t="str">
            <v>M</v>
          </cell>
          <cell r="E15384">
            <v>1.0389999999999999</v>
          </cell>
        </row>
        <row r="15385">
          <cell r="B15385">
            <v>92342</v>
          </cell>
          <cell r="C15385" t="str">
            <v>TUBO DE AÇO GALVANIZADO COM COSTURA, CLASSE MÉDIA, DN 65 (2 1/2"), CONEXÃO ROSQUEADA, INSTALADO EM PRUMADAS - FORNECIMENTO E INSTALAÇÃO. AF_12/2015</v>
          </cell>
          <cell r="D15385" t="str">
            <v>M</v>
          </cell>
          <cell r="E15385">
            <v>0</v>
          </cell>
        </row>
        <row r="15386">
          <cell r="B15386">
            <v>88248</v>
          </cell>
          <cell r="C15386" t="str">
            <v>AUXILIAR DE ENCANADOR OU BOMBEIRO HIDRÁULICO COM ENCARGOS COMPLEMENTARES</v>
          </cell>
          <cell r="D15386" t="str">
            <v>H</v>
          </cell>
          <cell r="E15386">
            <v>0.52</v>
          </cell>
        </row>
        <row r="15387">
          <cell r="B15387">
            <v>88267</v>
          </cell>
          <cell r="C15387" t="str">
            <v>ENCANADOR OU BOMBEIRO HIDRÁULICO COM ENCARGOS COMPLEMENTARES</v>
          </cell>
          <cell r="D15387" t="str">
            <v>H</v>
          </cell>
          <cell r="E15387">
            <v>0.52</v>
          </cell>
        </row>
        <row r="15388">
          <cell r="B15388">
            <v>7701</v>
          </cell>
          <cell r="C15388" t="str">
            <v>TUBO ACO GALVANIZADO COM COSTURA, CLASSE MEDIA, DN 2.1/2", E = *3,65* MM, PESO *6,51* KG/M (NBR 5580)</v>
          </cell>
          <cell r="D15388" t="str">
            <v>M</v>
          </cell>
          <cell r="E15388">
            <v>1.0389999999999999</v>
          </cell>
        </row>
        <row r="15389">
          <cell r="B15389">
            <v>92343</v>
          </cell>
          <cell r="C15389" t="str">
            <v>TUBO DE AÇO GALVANIZADO COM COSTURA, CLASSE MÉDIA, DN 80 (3"), CONEXÃO ROSQUEADA, INSTALADO EM PRUMADAS - FORNECIMENTO E INSTALAÇÃO. AF_12/2015</v>
          </cell>
          <cell r="D15389" t="str">
            <v>M</v>
          </cell>
          <cell r="E15389">
            <v>0</v>
          </cell>
        </row>
        <row r="15390">
          <cell r="B15390">
            <v>88248</v>
          </cell>
          <cell r="C15390" t="str">
            <v>AUXILIAR DE ENCANADOR OU BOMBEIRO HIDRÁULICO COM ENCARGOS COMPLEMENTARES</v>
          </cell>
          <cell r="D15390" t="str">
            <v>H</v>
          </cell>
          <cell r="E15390">
            <v>0.56200000000000006</v>
          </cell>
        </row>
        <row r="15391">
          <cell r="B15391">
            <v>88267</v>
          </cell>
          <cell r="C15391" t="str">
            <v>ENCANADOR OU BOMBEIRO HIDRÁULICO COM ENCARGOS COMPLEMENTARES</v>
          </cell>
          <cell r="D15391" t="str">
            <v>H</v>
          </cell>
          <cell r="E15391">
            <v>0.56200000000000006</v>
          </cell>
        </row>
        <row r="15392">
          <cell r="B15392">
            <v>7694</v>
          </cell>
          <cell r="C15392" t="str">
            <v>TUBO ACO GALVANIZADO COM COSTURA, CLASSE MEDIA, DN 3", E = *4,05* MM, PESO *8,47* KG/M (NBR 5580)</v>
          </cell>
          <cell r="D15392" t="str">
            <v>M</v>
          </cell>
          <cell r="E15392">
            <v>1.0389999999999999</v>
          </cell>
        </row>
        <row r="15393">
          <cell r="B15393">
            <v>92361</v>
          </cell>
          <cell r="C15393" t="str">
            <v>TUBO DE AÇO PRETO SEM COSTURA, CONEXÃO SOLDADA, DN 50 (2"), INSTALADO EM REDE DE ALIMENTAÇÃO PARA HIDRANTE - FORNECIMENTO E INSTALAÇÃO. AF_12/2015</v>
          </cell>
          <cell r="D15393" t="str">
            <v>M</v>
          </cell>
          <cell r="E15393">
            <v>0</v>
          </cell>
        </row>
        <row r="15394">
          <cell r="B15394">
            <v>88248</v>
          </cell>
          <cell r="C15394" t="str">
            <v>AUXILIAR DE ENCANADOR OU BOMBEIRO HIDRÁULICO COM ENCARGOS COMPLEMENTARES</v>
          </cell>
          <cell r="D15394" t="str">
            <v>H</v>
          </cell>
          <cell r="E15394">
            <v>0.1</v>
          </cell>
        </row>
        <row r="15395">
          <cell r="B15395">
            <v>88267</v>
          </cell>
          <cell r="C15395" t="str">
            <v>ENCANADOR OU BOMBEIRO HIDRÁULICO COM ENCARGOS COMPLEMENTARES</v>
          </cell>
          <cell r="D15395" t="str">
            <v>H</v>
          </cell>
          <cell r="E15395">
            <v>0.1</v>
          </cell>
        </row>
        <row r="15396">
          <cell r="B15396">
            <v>88317</v>
          </cell>
          <cell r="C15396" t="str">
            <v>SOLDADOR COM ENCARGOS COMPLEMENTARES</v>
          </cell>
          <cell r="D15396" t="str">
            <v>H</v>
          </cell>
          <cell r="E15396">
            <v>0.1</v>
          </cell>
        </row>
        <row r="15397">
          <cell r="B15397">
            <v>21148</v>
          </cell>
          <cell r="C15397" t="str">
            <v>TUBO ACO PRETO SEM COSTURA 2", E= *3,91* MM, SCHEDULE 40, *5,43* KG/M</v>
          </cell>
          <cell r="D15397" t="str">
            <v>M</v>
          </cell>
          <cell r="E15397">
            <v>1.0389999999999999</v>
          </cell>
        </row>
        <row r="15398">
          <cell r="B15398">
            <v>92362</v>
          </cell>
          <cell r="C15398" t="str">
            <v>TUBO DE AÇO PRETO SEM COSTURA, CONEXÃO SOLDADA, DN 65 (2 1/2"), INSTALADO EM REDE DE ALIMENTAÇÃO PARA HIDRANTE - FORNECIMENTO E INSTALAÇÃO. AF_12/2015</v>
          </cell>
          <cell r="D15398" t="str">
            <v>M</v>
          </cell>
          <cell r="E15398">
            <v>0</v>
          </cell>
        </row>
        <row r="15399">
          <cell r="B15399">
            <v>88248</v>
          </cell>
          <cell r="C15399" t="str">
            <v>AUXILIAR DE ENCANADOR OU BOMBEIRO HIDRÁULICO COM ENCARGOS COMPLEMENTARES</v>
          </cell>
          <cell r="D15399" t="str">
            <v>H</v>
          </cell>
          <cell r="E15399">
            <v>0.13</v>
          </cell>
        </row>
        <row r="15400">
          <cell r="B15400">
            <v>88267</v>
          </cell>
          <cell r="C15400" t="str">
            <v>ENCANADOR OU BOMBEIRO HIDRÁULICO COM ENCARGOS COMPLEMENTARES</v>
          </cell>
          <cell r="D15400" t="str">
            <v>H</v>
          </cell>
          <cell r="E15400">
            <v>0.13</v>
          </cell>
        </row>
        <row r="15401">
          <cell r="B15401">
            <v>88317</v>
          </cell>
          <cell r="C15401" t="str">
            <v>SOLDADOR COM ENCARGOS COMPLEMENTARES</v>
          </cell>
          <cell r="D15401" t="str">
            <v>H</v>
          </cell>
          <cell r="E15401">
            <v>0.13</v>
          </cell>
        </row>
        <row r="15402">
          <cell r="B15402">
            <v>21147</v>
          </cell>
          <cell r="C15402" t="str">
            <v>TUBO ACO PRETO SEM COSTURA 2 1/2", E = 5,16 MM, SCHEDULE 40 (8,62 KG/M)</v>
          </cell>
          <cell r="D15402" t="str">
            <v>M</v>
          </cell>
          <cell r="E15402">
            <v>1.0389999999999999</v>
          </cell>
        </row>
        <row r="15403">
          <cell r="B15403">
            <v>92363</v>
          </cell>
          <cell r="C15403" t="str">
            <v>TUBO DE AÇO PRETO SEM COSTURA, CONEXÃO SOLDADA, DN 80 (3"), INSTALADO EM REDE DE ALIMENTAÇÃO PARA HIDRANTE - FORNECIMENTO E INSTALAÇÃO. AF_12/2015</v>
          </cell>
          <cell r="D15403" t="str">
            <v>M</v>
          </cell>
          <cell r="E15403">
            <v>0</v>
          </cell>
        </row>
        <row r="15404">
          <cell r="B15404">
            <v>88248</v>
          </cell>
          <cell r="C15404" t="str">
            <v>AUXILIAR DE ENCANADOR OU BOMBEIRO HIDRÁULICO COM ENCARGOS COMPLEMENTARES</v>
          </cell>
          <cell r="D15404" t="str">
            <v>H</v>
          </cell>
          <cell r="E15404">
            <v>0.16</v>
          </cell>
        </row>
        <row r="15405">
          <cell r="B15405">
            <v>88267</v>
          </cell>
          <cell r="C15405" t="str">
            <v>ENCANADOR OU BOMBEIRO HIDRÁULICO COM ENCARGOS COMPLEMENTARES</v>
          </cell>
          <cell r="D15405" t="str">
            <v>H</v>
          </cell>
          <cell r="E15405">
            <v>0.16</v>
          </cell>
        </row>
        <row r="15406">
          <cell r="B15406">
            <v>88317</v>
          </cell>
          <cell r="C15406" t="str">
            <v>SOLDADOR COM ENCARGOS COMPLEMENTARES</v>
          </cell>
          <cell r="D15406" t="str">
            <v>H</v>
          </cell>
          <cell r="E15406">
            <v>0.16</v>
          </cell>
        </row>
        <row r="15407">
          <cell r="B15407">
            <v>21149</v>
          </cell>
          <cell r="C15407" t="str">
            <v>!EM PROCESSO DE DESATIVACAO! TUBO ACO PRETO SEM COSTURA SCHEDULE 40/NBR 5590 DN INT 3" E = 5,49MM - 11,28KG/M</v>
          </cell>
          <cell r="D15407" t="str">
            <v>M</v>
          </cell>
          <cell r="E15407">
            <v>1.0389999999999999</v>
          </cell>
        </row>
        <row r="15408">
          <cell r="B15408">
            <v>92364</v>
          </cell>
          <cell r="C15408" t="str">
            <v>TUBO DE AÇO GALVANIZADO COM COSTURA, CLASSE MÉDIA, DN 32 (1 1/4"), CONEXÃO ROSQUEADA, INSTALADO EM REDE DE ALIMENTAÇÃO PARA HIDRANTE - FORNECIMENTO E INSTALAÇÃO. AF_12/2015</v>
          </cell>
          <cell r="D15408" t="str">
            <v>M</v>
          </cell>
          <cell r="E15408">
            <v>0</v>
          </cell>
        </row>
        <row r="15409">
          <cell r="B15409">
            <v>88248</v>
          </cell>
          <cell r="C15409" t="str">
            <v>AUXILIAR DE ENCANADOR OU BOMBEIRO HIDRÁULICO COM ENCARGOS COMPLEMENTARES</v>
          </cell>
          <cell r="D15409" t="str">
            <v>H</v>
          </cell>
          <cell r="E15409">
            <v>0.17799999999999999</v>
          </cell>
        </row>
        <row r="15410">
          <cell r="B15410">
            <v>88267</v>
          </cell>
          <cell r="C15410" t="str">
            <v>ENCANADOR OU BOMBEIRO HIDRÁULICO COM ENCARGOS COMPLEMENTARES</v>
          </cell>
          <cell r="D15410" t="str">
            <v>H</v>
          </cell>
          <cell r="E15410">
            <v>0.17799999999999999</v>
          </cell>
        </row>
        <row r="15411">
          <cell r="B15411">
            <v>7698</v>
          </cell>
          <cell r="C15411" t="str">
            <v>TUBO ACO GALVANIZADO COM COSTURA, CLASSE MEDIA, DN 1.1/4", E = *3,25* MM, PESO *3,14* KG/M (NBR 5580)</v>
          </cell>
          <cell r="D15411" t="str">
            <v>M</v>
          </cell>
          <cell r="E15411">
            <v>1.0389999999999999</v>
          </cell>
        </row>
        <row r="15412">
          <cell r="B15412">
            <v>92365</v>
          </cell>
          <cell r="C15412" t="str">
            <v>TUBO DE AÇO GALVANIZADO COM COSTURA, CLASSE MÉDIA, DN 40 (1 1/2"), CONEXÃO ROSQUEADA, INSTALADO EM REDE DE ALIMENTAÇÃO PARA HIDRANTE - FORNECIMENTO E INSTALAÇÃO. AF_12/2015</v>
          </cell>
          <cell r="D15412" t="str">
            <v>M</v>
          </cell>
          <cell r="E15412">
            <v>0</v>
          </cell>
        </row>
        <row r="15413">
          <cell r="B15413">
            <v>88248</v>
          </cell>
          <cell r="C15413" t="str">
            <v>AUXILIAR DE ENCANADOR OU BOMBEIRO HIDRÁULICO COM ENCARGOS COMPLEMENTARES</v>
          </cell>
          <cell r="D15413" t="str">
            <v>H</v>
          </cell>
          <cell r="E15413">
            <v>0.19400000000000001</v>
          </cell>
        </row>
        <row r="15414">
          <cell r="B15414">
            <v>88267</v>
          </cell>
          <cell r="C15414" t="str">
            <v>ENCANADOR OU BOMBEIRO HIDRÁULICO COM ENCARGOS COMPLEMENTARES</v>
          </cell>
          <cell r="D15414" t="str">
            <v>H</v>
          </cell>
          <cell r="E15414">
            <v>0.19400000000000001</v>
          </cell>
        </row>
        <row r="15415">
          <cell r="B15415">
            <v>7697</v>
          </cell>
          <cell r="C15415" t="str">
            <v>TUBO ACO GALVANIZADO COM COSTURA, CLASSE MEDIA, DN 1.1/2", E = *3,25* MM, PESO *3,61* KG/M (NBR 5580)</v>
          </cell>
          <cell r="D15415" t="str">
            <v>M</v>
          </cell>
          <cell r="E15415">
            <v>1.0389999999999999</v>
          </cell>
        </row>
        <row r="15416">
          <cell r="B15416">
            <v>92366</v>
          </cell>
          <cell r="C15416" t="str">
            <v>TUBO DE AÇO GALVANIZADO COM COSTURA, CLASSE MÉDIA, DN 50 (2"), CONEXÃO ROSQUEADA, INSTALADO EM REDE DE ALIMENTAÇÃO PARA HIDRANTE - FORNECIMENTO E INSTALAÇÃO. AF_12/2015</v>
          </cell>
          <cell r="D15416" t="str">
            <v>M</v>
          </cell>
          <cell r="E15416">
            <v>0</v>
          </cell>
        </row>
        <row r="15417">
          <cell r="B15417">
            <v>88248</v>
          </cell>
          <cell r="C15417" t="str">
            <v>AUXILIAR DE ENCANADOR OU BOMBEIRO HIDRÁULICO COM ENCARGOS COMPLEMENTARES</v>
          </cell>
          <cell r="D15417" t="str">
            <v>H</v>
          </cell>
          <cell r="E15417">
            <v>0.215</v>
          </cell>
        </row>
        <row r="15418">
          <cell r="B15418">
            <v>88267</v>
          </cell>
          <cell r="C15418" t="str">
            <v>ENCANADOR OU BOMBEIRO HIDRÁULICO COM ENCARGOS COMPLEMENTARES</v>
          </cell>
          <cell r="D15418" t="str">
            <v>H</v>
          </cell>
          <cell r="E15418">
            <v>0.215</v>
          </cell>
        </row>
        <row r="15419">
          <cell r="B15419">
            <v>7696</v>
          </cell>
          <cell r="C15419" t="str">
            <v>TUBO ACO GALVANIZADO COM COSTURA, CLASSE MEDIA, DN 2", E = *3,65* MM, PESO *5,10* KG/M (NBR 5580)</v>
          </cell>
          <cell r="D15419" t="str">
            <v>M</v>
          </cell>
          <cell r="E15419">
            <v>1.0389999999999999</v>
          </cell>
        </row>
        <row r="15420">
          <cell r="B15420">
            <v>92367</v>
          </cell>
          <cell r="C15420" t="str">
            <v>TUBO DE AÇO GALVANIZADO COM COSTURA, CLASSE MÉDIA, DN 65 (2 1/2"), CONEXÃO ROSQUEADA, INSTALADO EM REDE DE ALIMENTAÇÃO PARA HIDRANTE - FORNECIMENTO E INSTALAÇÃO. AF_12/2015</v>
          </cell>
          <cell r="D15420" t="str">
            <v>M</v>
          </cell>
          <cell r="E15420">
            <v>0</v>
          </cell>
        </row>
        <row r="15421">
          <cell r="B15421">
            <v>88248</v>
          </cell>
          <cell r="C15421" t="str">
            <v>AUXILIAR DE ENCANADOR OU BOMBEIRO HIDRÁULICO COM ENCARGOS COMPLEMENTARES</v>
          </cell>
          <cell r="D15421" t="str">
            <v>H</v>
          </cell>
          <cell r="E15421">
            <v>0.245</v>
          </cell>
        </row>
        <row r="15422">
          <cell r="B15422">
            <v>88267</v>
          </cell>
          <cell r="C15422" t="str">
            <v>ENCANADOR OU BOMBEIRO HIDRÁULICO COM ENCARGOS COMPLEMENTARES</v>
          </cell>
          <cell r="D15422" t="str">
            <v>H</v>
          </cell>
          <cell r="E15422">
            <v>0.245</v>
          </cell>
        </row>
        <row r="15423">
          <cell r="B15423">
            <v>7701</v>
          </cell>
          <cell r="C15423" t="str">
            <v>TUBO ACO GALVANIZADO COM COSTURA, CLASSE MEDIA, DN 2.1/2", E = *3,65* MM, PESO *6,51* KG/M (NBR 5580)</v>
          </cell>
          <cell r="D15423" t="str">
            <v>M</v>
          </cell>
          <cell r="E15423">
            <v>1.0389999999999999</v>
          </cell>
        </row>
        <row r="15424">
          <cell r="B15424">
            <v>92368</v>
          </cell>
          <cell r="C15424" t="str">
            <v>TUBO DE AÇO GALVANIZADO COM COSTURA, CLASSE MÉDIA, DN 80 (3"), CONEXÃO ROSQUEADA, INSTALADO EM REDE DE ALIMENTAÇÃO PARA HIDRANTE - FORNECIMENTO E INSTALAÇÃO. AF_12/2015</v>
          </cell>
          <cell r="D15424" t="str">
            <v>M</v>
          </cell>
          <cell r="E15424">
            <v>0</v>
          </cell>
        </row>
        <row r="15425">
          <cell r="B15425">
            <v>88248</v>
          </cell>
          <cell r="C15425" t="str">
            <v>AUXILIAR DE ENCANADOR OU BOMBEIRO HIDRÁULICO COM ENCARGOS COMPLEMENTARES</v>
          </cell>
          <cell r="D15425" t="str">
            <v>H</v>
          </cell>
          <cell r="E15425">
            <v>0.27600000000000002</v>
          </cell>
        </row>
        <row r="15426">
          <cell r="B15426">
            <v>88267</v>
          </cell>
          <cell r="C15426" t="str">
            <v>ENCANADOR OU BOMBEIRO HIDRÁULICO COM ENCARGOS COMPLEMENTARES</v>
          </cell>
          <cell r="D15426" t="str">
            <v>H</v>
          </cell>
          <cell r="E15426">
            <v>0.27600000000000002</v>
          </cell>
        </row>
        <row r="15427">
          <cell r="B15427">
            <v>7694</v>
          </cell>
          <cell r="C15427" t="str">
            <v>TUBO ACO GALVANIZADO COM COSTURA, CLASSE MEDIA, DN 3", E = *4,05* MM, PESO *8,47* KG/M (NBR 5580)</v>
          </cell>
          <cell r="D15427" t="str">
            <v>M</v>
          </cell>
          <cell r="E15427">
            <v>1.0389999999999999</v>
          </cell>
        </row>
        <row r="15428">
          <cell r="B15428">
            <v>92648</v>
          </cell>
          <cell r="C15428" t="str">
            <v>TUBO DE AÇO PRETO SEM COSTURA, CONEXÃO SOLDADA, DN 40 (1 1/2"), INSTALADO EM REDE DE ALIMENTAÇÃO PARA SPRINKLER - FORNECIMENTO E INSTALAÇÃO. AF_12/2015</v>
          </cell>
          <cell r="D15428" t="str">
            <v>M</v>
          </cell>
          <cell r="E15428">
            <v>0</v>
          </cell>
        </row>
        <row r="15429">
          <cell r="B15429">
            <v>88248</v>
          </cell>
          <cell r="C15429" t="str">
            <v>AUXILIAR DE ENCANADOR OU BOMBEIRO HIDRÁULICO COM ENCARGOS COMPLEMENTARES</v>
          </cell>
          <cell r="D15429" t="str">
            <v>H</v>
          </cell>
          <cell r="E15429">
            <v>0.13</v>
          </cell>
        </row>
        <row r="15430">
          <cell r="B15430">
            <v>88267</v>
          </cell>
          <cell r="C15430" t="str">
            <v>ENCANADOR OU BOMBEIRO HIDRÁULICO COM ENCARGOS COMPLEMENTARES</v>
          </cell>
          <cell r="D15430" t="str">
            <v>H</v>
          </cell>
          <cell r="E15430">
            <v>0.13</v>
          </cell>
        </row>
        <row r="15431">
          <cell r="B15431">
            <v>88317</v>
          </cell>
          <cell r="C15431" t="str">
            <v>SOLDADOR COM ENCARGOS COMPLEMENTARES</v>
          </cell>
          <cell r="D15431" t="str">
            <v>H</v>
          </cell>
          <cell r="E15431">
            <v>0.13</v>
          </cell>
        </row>
        <row r="15432">
          <cell r="B15432">
            <v>40624</v>
          </cell>
          <cell r="C15432" t="str">
            <v>TUBO ACO PRETO SEM COSTURA 1 1/2", E= *3,68 MM, SCHEDULE 40, 4,05 KG/M</v>
          </cell>
          <cell r="D15432" t="str">
            <v>M</v>
          </cell>
          <cell r="E15432">
            <v>1.0389999999999999</v>
          </cell>
        </row>
        <row r="15433">
          <cell r="B15433">
            <v>92649</v>
          </cell>
          <cell r="C15433" t="str">
            <v>TUBO DE AÇO PRETO SEM COSTURA, CONEXÃO SOLDADA, DN 50 (2"), INSTALADO EM REDE DE ALIMENTAÇÃO PARA SPRINKLER - FORNECIMENTO E INSTALAÇÃO. AF_12/2015</v>
          </cell>
          <cell r="D15433" t="str">
            <v>M</v>
          </cell>
          <cell r="E15433">
            <v>0</v>
          </cell>
        </row>
        <row r="15434">
          <cell r="B15434">
            <v>88248</v>
          </cell>
          <cell r="C15434" t="str">
            <v>AUXILIAR DE ENCANADOR OU BOMBEIRO HIDRÁULICO COM ENCARGOS COMPLEMENTARES</v>
          </cell>
          <cell r="D15434" t="str">
            <v>H</v>
          </cell>
          <cell r="E15434">
            <v>0.15</v>
          </cell>
        </row>
        <row r="15435">
          <cell r="B15435">
            <v>88267</v>
          </cell>
          <cell r="C15435" t="str">
            <v>ENCANADOR OU BOMBEIRO HIDRÁULICO COM ENCARGOS COMPLEMENTARES</v>
          </cell>
          <cell r="D15435" t="str">
            <v>H</v>
          </cell>
          <cell r="E15435">
            <v>0.15</v>
          </cell>
        </row>
        <row r="15436">
          <cell r="B15436">
            <v>88317</v>
          </cell>
          <cell r="C15436" t="str">
            <v>SOLDADOR COM ENCARGOS COMPLEMENTARES</v>
          </cell>
          <cell r="D15436" t="str">
            <v>H</v>
          </cell>
          <cell r="E15436">
            <v>0.15</v>
          </cell>
        </row>
        <row r="15437">
          <cell r="B15437">
            <v>21148</v>
          </cell>
          <cell r="C15437" t="str">
            <v>TUBO ACO PRETO SEM COSTURA 2", E= *3,91* MM, SCHEDULE 40, *5,43* KG/M</v>
          </cell>
          <cell r="D15437" t="str">
            <v>M</v>
          </cell>
          <cell r="E15437">
            <v>1.0389999999999999</v>
          </cell>
        </row>
        <row r="15438">
          <cell r="B15438">
            <v>92650</v>
          </cell>
          <cell r="C15438" t="str">
            <v>TUBO DE AÇO PRETO SEM COSTURA, CONEXÃO SOLDADA, DN 65 (2 1/2"), INSTALADO EM REDE DE ALIMENTAÇÃO PARA SPRINKLER - FORNECIMENTO E INSTALAÇÃO. AF_12/2015</v>
          </cell>
          <cell r="D15438" t="str">
            <v>M</v>
          </cell>
          <cell r="E15438">
            <v>0</v>
          </cell>
        </row>
        <row r="15439">
          <cell r="B15439">
            <v>88248</v>
          </cell>
          <cell r="C15439" t="str">
            <v>AUXILIAR DE ENCANADOR OU BOMBEIRO HIDRÁULICO COM ENCARGOS COMPLEMENTARES</v>
          </cell>
          <cell r="D15439" t="str">
            <v>H</v>
          </cell>
          <cell r="E15439">
            <v>0.18</v>
          </cell>
        </row>
        <row r="15440">
          <cell r="B15440">
            <v>88267</v>
          </cell>
          <cell r="C15440" t="str">
            <v>ENCANADOR OU BOMBEIRO HIDRÁULICO COM ENCARGOS COMPLEMENTARES</v>
          </cell>
          <cell r="D15440" t="str">
            <v>H</v>
          </cell>
          <cell r="E15440">
            <v>0.18</v>
          </cell>
        </row>
        <row r="15441">
          <cell r="B15441">
            <v>88317</v>
          </cell>
          <cell r="C15441" t="str">
            <v>SOLDADOR COM ENCARGOS COMPLEMENTARES</v>
          </cell>
          <cell r="D15441" t="str">
            <v>H</v>
          </cell>
          <cell r="E15441">
            <v>0.18</v>
          </cell>
        </row>
        <row r="15442">
          <cell r="B15442">
            <v>21147</v>
          </cell>
          <cell r="C15442" t="str">
            <v>TUBO ACO PRETO SEM COSTURA 2 1/2", E = 5,16 MM, SCHEDULE 40 (8,62 KG/M)</v>
          </cell>
          <cell r="D15442" t="str">
            <v>M</v>
          </cell>
          <cell r="E15442">
            <v>1.0389999999999999</v>
          </cell>
        </row>
        <row r="15443">
          <cell r="B15443">
            <v>92651</v>
          </cell>
          <cell r="C15443" t="str">
            <v>TUBO DE AÇO PRETO SEM COSTURA, CONEXÃO SOLDADA, DN 80 (3"), INSTALADO EM REDE DE ALIMENTAÇÃO PARA SPRINKLER - FORNECIMENTO E INSTALAÇÃO. AF_12/2015</v>
          </cell>
          <cell r="D15443" t="str">
            <v>M</v>
          </cell>
          <cell r="E15443">
            <v>0</v>
          </cell>
        </row>
        <row r="15444">
          <cell r="B15444">
            <v>88248</v>
          </cell>
          <cell r="C15444" t="str">
            <v>AUXILIAR DE ENCANADOR OU BOMBEIRO HIDRÁULICO COM ENCARGOS COMPLEMENTARES</v>
          </cell>
          <cell r="D15444" t="str">
            <v>H</v>
          </cell>
          <cell r="E15444">
            <v>0.21</v>
          </cell>
        </row>
        <row r="15445">
          <cell r="B15445">
            <v>88267</v>
          </cell>
          <cell r="C15445" t="str">
            <v>ENCANADOR OU BOMBEIRO HIDRÁULICO COM ENCARGOS COMPLEMENTARES</v>
          </cell>
          <cell r="D15445" t="str">
            <v>H</v>
          </cell>
          <cell r="E15445">
            <v>0.21</v>
          </cell>
        </row>
        <row r="15446">
          <cell r="B15446">
            <v>88317</v>
          </cell>
          <cell r="C15446" t="str">
            <v>SOLDADOR COM ENCARGOS COMPLEMENTARES</v>
          </cell>
          <cell r="D15446" t="str">
            <v>H</v>
          </cell>
          <cell r="E15446">
            <v>0.21</v>
          </cell>
        </row>
        <row r="15447">
          <cell r="B15447">
            <v>21149</v>
          </cell>
          <cell r="C15447" t="str">
            <v>!EM PROCESSO DE DESATIVACAO! TUBO ACO PRETO SEM COSTURA SCHEDULE 40/NBR 5590 DN INT 3" E = 5,49MM - 11,28KG/M</v>
          </cell>
          <cell r="D15447" t="str">
            <v>M</v>
          </cell>
          <cell r="E15447">
            <v>1.0389999999999999</v>
          </cell>
        </row>
        <row r="15448">
          <cell r="B15448">
            <v>92652</v>
          </cell>
          <cell r="C15448" t="str">
            <v>TUBO DE AÇO GALVANIZADO COM COSTURA, CLASSE MÉDIA, CONEXÃO ROSQUEADA, DN 32 (1 1/4"), INSTALADO EM REDE DE ALIMENTAÇÃO PARA SPRINKLER - FORNECIMENTO E INSTALAÇÃO. AF_12/2015</v>
          </cell>
          <cell r="D15448" t="str">
            <v>M</v>
          </cell>
          <cell r="E15448">
            <v>0</v>
          </cell>
        </row>
        <row r="15449">
          <cell r="B15449">
            <v>88248</v>
          </cell>
          <cell r="C15449" t="str">
            <v>AUXILIAR DE ENCANADOR OU BOMBEIRO HIDRÁULICO COM ENCARGOS COMPLEMENTARES</v>
          </cell>
          <cell r="D15449" t="str">
            <v>H</v>
          </cell>
          <cell r="E15449">
            <v>0.27500000000000002</v>
          </cell>
        </row>
        <row r="15450">
          <cell r="B15450">
            <v>88267</v>
          </cell>
          <cell r="C15450" t="str">
            <v>ENCANADOR OU BOMBEIRO HIDRÁULICO COM ENCARGOS COMPLEMENTARES</v>
          </cell>
          <cell r="D15450" t="str">
            <v>H</v>
          </cell>
          <cell r="E15450">
            <v>0.27500000000000002</v>
          </cell>
        </row>
        <row r="15451">
          <cell r="B15451">
            <v>7698</v>
          </cell>
          <cell r="C15451" t="str">
            <v>TUBO ACO GALVANIZADO COM COSTURA, CLASSE MEDIA, DN 1.1/4", E = *3,25* MM, PESO *3,14* KG/M (NBR 5580)</v>
          </cell>
          <cell r="D15451" t="str">
            <v>M</v>
          </cell>
          <cell r="E15451">
            <v>1.0389999999999999</v>
          </cell>
        </row>
        <row r="15452">
          <cell r="B15452">
            <v>92653</v>
          </cell>
          <cell r="C15452" t="str">
            <v>TUBO DE AÇO GALVANIZADO COM COSTURA, CLASSE MÉDIA, CONEXÃO ROSQUEADA, DN 40 (1 1/2"), INSTALADO EM REDE DE ALIMENTAÇÃO PARA SPRINKLER - FORNECIMENTO E INSTALAÇÃO. AF_12/2015</v>
          </cell>
          <cell r="D15452" t="str">
            <v>M</v>
          </cell>
          <cell r="E15452">
            <v>0</v>
          </cell>
        </row>
        <row r="15453">
          <cell r="B15453">
            <v>88248</v>
          </cell>
          <cell r="C15453" t="str">
            <v>AUXILIAR DE ENCANADOR OU BOMBEIRO HIDRÁULICO COM ENCARGOS COMPLEMENTARES</v>
          </cell>
          <cell r="D15453" t="str">
            <v>H</v>
          </cell>
          <cell r="E15453">
            <v>0.29199999999999998</v>
          </cell>
        </row>
        <row r="15454">
          <cell r="B15454">
            <v>88267</v>
          </cell>
          <cell r="C15454" t="str">
            <v>ENCANADOR OU BOMBEIRO HIDRÁULICO COM ENCARGOS COMPLEMENTARES</v>
          </cell>
          <cell r="D15454" t="str">
            <v>H</v>
          </cell>
          <cell r="E15454">
            <v>0.29199999999999998</v>
          </cell>
        </row>
        <row r="15455">
          <cell r="B15455">
            <v>7697</v>
          </cell>
          <cell r="C15455" t="str">
            <v>TUBO ACO GALVANIZADO COM COSTURA, CLASSE MEDIA, DN 1.1/2", E = *3,25* MM, PESO *3,61* KG/M (NBR 5580)</v>
          </cell>
          <cell r="D15455" t="str">
            <v>M</v>
          </cell>
          <cell r="E15455">
            <v>1.0389999999999999</v>
          </cell>
        </row>
        <row r="15456">
          <cell r="B15456">
            <v>92654</v>
          </cell>
          <cell r="C15456" t="str">
            <v>TUBO DE AÇO GALVANIZADO COM COSTURA, CLASSE MÉDIA, CONEXÃO ROSQUEADA, DN 50 (2"), INSTALADO EM REDE DE ALIMENTAÇÃO PARA SPRINKLER - FORNECIMENTO E INSTALAÇÃO. AF_12/2015</v>
          </cell>
          <cell r="D15456" t="str">
            <v>M</v>
          </cell>
          <cell r="E15456">
            <v>0</v>
          </cell>
        </row>
        <row r="15457">
          <cell r="B15457">
            <v>88248</v>
          </cell>
          <cell r="C15457" t="str">
            <v>AUXILIAR DE ENCANADOR OU BOMBEIRO HIDRÁULICO COM ENCARGOS COMPLEMENTARES</v>
          </cell>
          <cell r="D15457" t="str">
            <v>H</v>
          </cell>
          <cell r="E15457">
            <v>0.313</v>
          </cell>
        </row>
        <row r="15458">
          <cell r="B15458">
            <v>88267</v>
          </cell>
          <cell r="C15458" t="str">
            <v>ENCANADOR OU BOMBEIRO HIDRÁULICO COM ENCARGOS COMPLEMENTARES</v>
          </cell>
          <cell r="D15458" t="str">
            <v>H</v>
          </cell>
          <cell r="E15458">
            <v>0.313</v>
          </cell>
        </row>
        <row r="15459">
          <cell r="B15459">
            <v>7696</v>
          </cell>
          <cell r="C15459" t="str">
            <v>TUBO ACO GALVANIZADO COM COSTURA, CLASSE MEDIA, DN 2", E = *3,65* MM, PESO *5,10* KG/M (NBR 5580)</v>
          </cell>
          <cell r="D15459" t="str">
            <v>M</v>
          </cell>
          <cell r="E15459">
            <v>1.0389999999999999</v>
          </cell>
        </row>
        <row r="15460">
          <cell r="B15460">
            <v>92655</v>
          </cell>
          <cell r="C15460" t="str">
            <v>TUBO DE AÇO GALVANIZADO COM COSTURA, CLASSE MÉDIA, CONEXÃO ROSQUEADA, DN 65 (2 1/2"), INSTALADO EM REDE DE ALIMENTAÇÃO PARA SPRINKLER - FORNECIMENTO E INSTALAÇÃO. AF_12/2015</v>
          </cell>
          <cell r="D15460" t="str">
            <v>M</v>
          </cell>
          <cell r="E15460">
            <v>0</v>
          </cell>
        </row>
        <row r="15461">
          <cell r="B15461">
            <v>88248</v>
          </cell>
          <cell r="C15461" t="str">
            <v>AUXILIAR DE ENCANADOR OU BOMBEIRO HIDRÁULICO COM ENCARGOS COMPLEMENTARES</v>
          </cell>
          <cell r="D15461" t="str">
            <v>H</v>
          </cell>
          <cell r="E15461">
            <v>0.34499999999999997</v>
          </cell>
        </row>
        <row r="15462">
          <cell r="B15462">
            <v>88267</v>
          </cell>
          <cell r="C15462" t="str">
            <v>ENCANADOR OU BOMBEIRO HIDRÁULICO COM ENCARGOS COMPLEMENTARES</v>
          </cell>
          <cell r="D15462" t="str">
            <v>H</v>
          </cell>
          <cell r="E15462">
            <v>0.34499999999999997</v>
          </cell>
        </row>
        <row r="15463">
          <cell r="B15463">
            <v>7701</v>
          </cell>
          <cell r="C15463" t="str">
            <v>TUBO ACO GALVANIZADO COM COSTURA, CLASSE MEDIA, DN 2.1/2", E = *3,65* MM, PESO *6,51* KG/M (NBR 5580)</v>
          </cell>
          <cell r="D15463" t="str">
            <v>M</v>
          </cell>
          <cell r="E15463">
            <v>1.0389999999999999</v>
          </cell>
        </row>
        <row r="15464">
          <cell r="B15464">
            <v>92656</v>
          </cell>
          <cell r="C15464" t="str">
            <v>TUBO DE AÇO GALVANIZADO COM COSTURA, CLASSE MÉDIA, CONEXÃO ROSQUEADA, DN 80 (3"), INSTALADO EM REDE DE ALIMENTAÇÃO PARA SPRINKLER - FORNECIMENTO E INSTALAÇÃO. AF_12/2015</v>
          </cell>
          <cell r="D15464" t="str">
            <v>M</v>
          </cell>
          <cell r="E15464">
            <v>0</v>
          </cell>
        </row>
        <row r="15465">
          <cell r="B15465">
            <v>88248</v>
          </cell>
          <cell r="C15465" t="str">
            <v>AUXILIAR DE ENCANADOR OU BOMBEIRO HIDRÁULICO COM ENCARGOS COMPLEMENTARES</v>
          </cell>
          <cell r="D15465" t="str">
            <v>H</v>
          </cell>
          <cell r="E15465">
            <v>0.376</v>
          </cell>
        </row>
        <row r="15466">
          <cell r="B15466">
            <v>88267</v>
          </cell>
          <cell r="C15466" t="str">
            <v>ENCANADOR OU BOMBEIRO HIDRÁULICO COM ENCARGOS COMPLEMENTARES</v>
          </cell>
          <cell r="D15466" t="str">
            <v>H</v>
          </cell>
          <cell r="E15466">
            <v>0.376</v>
          </cell>
        </row>
        <row r="15467">
          <cell r="B15467">
            <v>7694</v>
          </cell>
          <cell r="C15467" t="str">
            <v>TUBO ACO GALVANIZADO COM COSTURA, CLASSE MEDIA, DN 3", E = *4,05* MM, PESO *8,47* KG/M (NBR 5580)</v>
          </cell>
          <cell r="D15467" t="str">
            <v>M</v>
          </cell>
          <cell r="E15467">
            <v>1.0389999999999999</v>
          </cell>
        </row>
        <row r="15468">
          <cell r="B15468">
            <v>92687</v>
          </cell>
          <cell r="C15468" t="str">
            <v>TUBO DE AÇO GALVANIZADO COM COSTURA, CLASSE MÉDIA, CONEXÃO ROSQUEADA, DN 15 (1/2"), INSTALADO EM RAMAIS E SUB-RAMAIS DE GÁS - FORNECIMENTO E INSTALAÇÃO. AF_12/2015</v>
          </cell>
          <cell r="D15468" t="str">
            <v>M</v>
          </cell>
          <cell r="E15468">
            <v>0</v>
          </cell>
        </row>
        <row r="15469">
          <cell r="B15469">
            <v>88248</v>
          </cell>
          <cell r="C15469" t="str">
            <v>AUXILIAR DE ENCANADOR OU BOMBEIRO HIDRÁULICO COM ENCARGOS COMPLEMENTARES</v>
          </cell>
          <cell r="D15469" t="str">
            <v>H</v>
          </cell>
          <cell r="E15469">
            <v>0.17299999999999999</v>
          </cell>
        </row>
        <row r="15470">
          <cell r="B15470">
            <v>88267</v>
          </cell>
          <cell r="C15470" t="str">
            <v>ENCANADOR OU BOMBEIRO HIDRÁULICO COM ENCARGOS COMPLEMENTARES</v>
          </cell>
          <cell r="D15470" t="str">
            <v>H</v>
          </cell>
          <cell r="E15470">
            <v>0.17299999999999999</v>
          </cell>
        </row>
        <row r="15471">
          <cell r="B15471">
            <v>7691</v>
          </cell>
          <cell r="C15471" t="str">
            <v>TUBO ACO GALVANIZADO COM COSTURA, CLASSE MEDIA, DN 1/2", E = *2,65* MM, PESO *1,22* KG/M (NBR 5580)</v>
          </cell>
          <cell r="D15471" t="str">
            <v>M</v>
          </cell>
          <cell r="E15471">
            <v>1.0389999999999999</v>
          </cell>
        </row>
        <row r="15472">
          <cell r="B15472">
            <v>92688</v>
          </cell>
          <cell r="C15472" t="str">
            <v>TUBO DE AÇO GALVANIZADO COM COSTURA, CLASSE MÉDIA, CONEXÃO ROSQUEADA, DN 20 (3/4"), INSTALADO EM RAMAIS E SUB-RAMAIS DE GÁS - FORNECIMENTO E INSTALAÇÃO. AF_12/2015</v>
          </cell>
          <cell r="D15472" t="str">
            <v>M</v>
          </cell>
          <cell r="E15472">
            <v>0</v>
          </cell>
        </row>
        <row r="15473">
          <cell r="B15473">
            <v>88248</v>
          </cell>
          <cell r="C15473" t="str">
            <v>AUXILIAR DE ENCANADOR OU BOMBEIRO HIDRÁULICO COM ENCARGOS COMPLEMENTARES</v>
          </cell>
          <cell r="D15473" t="str">
            <v>H</v>
          </cell>
          <cell r="E15473">
            <v>0.29699999999999999</v>
          </cell>
        </row>
        <row r="15474">
          <cell r="B15474">
            <v>88267</v>
          </cell>
          <cell r="C15474" t="str">
            <v>ENCANADOR OU BOMBEIRO HIDRÁULICO COM ENCARGOS COMPLEMENTARES</v>
          </cell>
          <cell r="D15474" t="str">
            <v>H</v>
          </cell>
          <cell r="E15474">
            <v>0.29699999999999999</v>
          </cell>
        </row>
        <row r="15475">
          <cell r="B15475">
            <v>7700</v>
          </cell>
          <cell r="C15475" t="str">
            <v>TUBO ACO GALVANIZADO COM COSTURA, CLASSE MEDIA, DN 3/4", E = *2,65* MM, PESO *1,58* KG/M (NBR 5580)</v>
          </cell>
          <cell r="D15475" t="str">
            <v>M</v>
          </cell>
          <cell r="E15475">
            <v>1.0389999999999999</v>
          </cell>
        </row>
        <row r="15476">
          <cell r="B15476">
            <v>92689</v>
          </cell>
          <cell r="C15476" t="str">
            <v>TUBO DE AÇO PRETO SEM COSTURA, CLASSE MÉDIA, CONEXÃO SOLDADA, DN 15 (1/2"), INSTALADO EM RAMAIS E SUB-RAMAIS DE GÁS - FORNECIMENTO E INSTALAÇÃO. AF_12/2015</v>
          </cell>
          <cell r="D15476" t="str">
            <v>M</v>
          </cell>
          <cell r="E15476">
            <v>0</v>
          </cell>
        </row>
        <row r="15477">
          <cell r="B15477">
            <v>88248</v>
          </cell>
          <cell r="C15477" t="str">
            <v>AUXILIAR DE ENCANADOR OU BOMBEIRO HIDRÁULICO COM ENCARGOS COMPLEMENTARES</v>
          </cell>
          <cell r="D15477" t="str">
            <v>H</v>
          </cell>
          <cell r="E15477">
            <v>0.114</v>
          </cell>
        </row>
        <row r="15478">
          <cell r="B15478">
            <v>88267</v>
          </cell>
          <cell r="C15478" t="str">
            <v>ENCANADOR OU BOMBEIRO HIDRÁULICO COM ENCARGOS COMPLEMENTARES</v>
          </cell>
          <cell r="D15478" t="str">
            <v>H</v>
          </cell>
          <cell r="E15478">
            <v>0.114</v>
          </cell>
        </row>
        <row r="15479">
          <cell r="B15479">
            <v>88317</v>
          </cell>
          <cell r="C15479" t="str">
            <v>SOLDADOR COM ENCARGOS COMPLEMENTARES</v>
          </cell>
          <cell r="D15479" t="str">
            <v>H</v>
          </cell>
          <cell r="E15479">
            <v>0.114</v>
          </cell>
        </row>
        <row r="15480">
          <cell r="B15480">
            <v>13127</v>
          </cell>
          <cell r="C15480" t="str">
            <v>TUBO ACO PRETO SEM COSTURA 1/2", E= *2,77 MM, SCHEDULE 40, *1,27 KG/M</v>
          </cell>
          <cell r="D15480" t="str">
            <v>M</v>
          </cell>
          <cell r="E15480">
            <v>1.0389999999999999</v>
          </cell>
        </row>
        <row r="15481">
          <cell r="B15481">
            <v>92690</v>
          </cell>
          <cell r="C15481" t="str">
            <v>TUBO DE AÇO PRETO SEM COSTURA, CLASSE MÉDIA, CONEXÃO SOLDADA, DN 20 (3/4"), INSTALADO EM RAMAIS E SUB-RAMAIS DE GÁS - FORNECIMENTO E INSTALAÇÃO. AF_12/2015</v>
          </cell>
          <cell r="D15481" t="str">
            <v>M</v>
          </cell>
          <cell r="E15481">
            <v>0</v>
          </cell>
        </row>
        <row r="15482">
          <cell r="B15482">
            <v>88248</v>
          </cell>
          <cell r="C15482" t="str">
            <v>AUXILIAR DE ENCANADOR OU BOMBEIRO HIDRÁULICO COM ENCARGOS COMPLEMENTARES</v>
          </cell>
          <cell r="D15482" t="str">
            <v>H</v>
          </cell>
          <cell r="E15482">
            <v>0.19600000000000001</v>
          </cell>
        </row>
        <row r="15483">
          <cell r="B15483">
            <v>88267</v>
          </cell>
          <cell r="C15483" t="str">
            <v>ENCANADOR OU BOMBEIRO HIDRÁULICO COM ENCARGOS COMPLEMENTARES</v>
          </cell>
          <cell r="D15483" t="str">
            <v>H</v>
          </cell>
          <cell r="E15483">
            <v>0.19600000000000001</v>
          </cell>
        </row>
        <row r="15484">
          <cell r="B15484">
            <v>88317</v>
          </cell>
          <cell r="C15484" t="str">
            <v>SOLDADOR COM ENCARGOS COMPLEMENTARES</v>
          </cell>
          <cell r="D15484" t="str">
            <v>H</v>
          </cell>
          <cell r="E15484">
            <v>0.19600000000000001</v>
          </cell>
        </row>
        <row r="15485">
          <cell r="B15485">
            <v>21150</v>
          </cell>
          <cell r="C15485" t="str">
            <v>TUBO ACO PRETO SEM COSTURA 3/4", E= *2,87 MM, SCHEDULE 40, *1,69 KG/M</v>
          </cell>
          <cell r="D15485" t="str">
            <v>M</v>
          </cell>
          <cell r="E15485">
            <v>1.0389999999999999</v>
          </cell>
        </row>
        <row r="15486">
          <cell r="B15486">
            <v>94462</v>
          </cell>
          <cell r="C15486" t="str">
            <v>TUBO DE AÇO GALVANIZADO COM COSTURA, CLASSE MÉDIA, DN 50 (2), CONEXÃO ROSQUEADA, INSTALADO EM RESERVAÇÃO DE ÁGUA DE EDIFICAÇÃO QUE POSSUA RESERVATÓRIO DE FIBRA/FIBROCIMENTO  FORNECIMENTO E INSTALAÇÃO. AF_06/2016</v>
          </cell>
          <cell r="D15486" t="str">
            <v>M</v>
          </cell>
          <cell r="E15486">
            <v>0</v>
          </cell>
        </row>
        <row r="15487">
          <cell r="B15487">
            <v>88248</v>
          </cell>
          <cell r="C15487" t="str">
            <v>AUXILIAR DE ENCANADOR OU BOMBEIRO HIDRÁULICO COM ENCARGOS COMPLEMENTARES</v>
          </cell>
          <cell r="D15487" t="str">
            <v>H</v>
          </cell>
          <cell r="E15487">
            <v>0.57999999999999996</v>
          </cell>
        </row>
        <row r="15488">
          <cell r="B15488">
            <v>88267</v>
          </cell>
          <cell r="C15488" t="str">
            <v>ENCANADOR OU BOMBEIRO HIDRÁULICO COM ENCARGOS COMPLEMENTARES</v>
          </cell>
          <cell r="D15488" t="str">
            <v>H</v>
          </cell>
          <cell r="E15488">
            <v>0.57999999999999996</v>
          </cell>
        </row>
        <row r="15489">
          <cell r="B15489">
            <v>7696</v>
          </cell>
          <cell r="C15489" t="str">
            <v>TUBO ACO GALVANIZADO COM COSTURA, CLASSE MEDIA, DN 2", E = *3,65* MM, PESO *5,10* KG/M (NBR 5580)</v>
          </cell>
          <cell r="D15489" t="str">
            <v>M</v>
          </cell>
          <cell r="E15489">
            <v>0.95799999999999996</v>
          </cell>
        </row>
        <row r="15490">
          <cell r="B15490">
            <v>94463</v>
          </cell>
          <cell r="C15490" t="str">
            <v>TUBO DE AÇO GALVANIZADO COM COSTURA, CLASSE MÉDIA, DN 65 (2 1/2), CONEXÃO ROSQUEADA, INSTALADO EM RESERVAÇÃO DE ÁGUA DE EDIFICAÇÃO QUE POSSUA RESERVATÓRIO DE FIBRA/FIBROCIMENTO  FORNECIMENTO E INSTALAÇÃO. AF_06/2016</v>
          </cell>
          <cell r="D15490" t="str">
            <v>M</v>
          </cell>
          <cell r="E15490">
            <v>0</v>
          </cell>
        </row>
        <row r="15491">
          <cell r="B15491">
            <v>88248</v>
          </cell>
          <cell r="C15491" t="str">
            <v>AUXILIAR DE ENCANADOR OU BOMBEIRO HIDRÁULICO COM ENCARGOS COMPLEMENTARES</v>
          </cell>
          <cell r="D15491" t="str">
            <v>H</v>
          </cell>
          <cell r="E15491">
            <v>0.57999999999999996</v>
          </cell>
        </row>
        <row r="15492">
          <cell r="B15492">
            <v>88267</v>
          </cell>
          <cell r="C15492" t="str">
            <v>ENCANADOR OU BOMBEIRO HIDRÁULICO COM ENCARGOS COMPLEMENTARES</v>
          </cell>
          <cell r="D15492" t="str">
            <v>H</v>
          </cell>
          <cell r="E15492">
            <v>0.57999999999999996</v>
          </cell>
        </row>
        <row r="15493">
          <cell r="B15493">
            <v>7701</v>
          </cell>
          <cell r="C15493" t="str">
            <v>TUBO ACO GALVANIZADO COM COSTURA, CLASSE MEDIA, DN 2.1/2", E = *3,65* MM, PESO *6,51* KG/M (NBR 5580)</v>
          </cell>
          <cell r="D15493" t="str">
            <v>M</v>
          </cell>
          <cell r="E15493">
            <v>0.95799999999999996</v>
          </cell>
        </row>
        <row r="15494">
          <cell r="B15494">
            <v>94464</v>
          </cell>
          <cell r="C15494" t="str">
            <v>TUBO DE AÇO GALVANIZADO COM COSTURA, CLASSE MÉDIA, DN 80 (3), CONEXÃO ROSQUEADA, INSTALADO EM RESERVAÇÃO DE ÁGUA DE EDIFICAÇÃO QUE POSSUA RESERVATÓRIO DE FIBRA/FIBROCIMENTO  FORNECIMENTO E INSTALAÇÃO. AF_06/2016</v>
          </cell>
          <cell r="D15494" t="str">
            <v>M</v>
          </cell>
          <cell r="E15494">
            <v>0</v>
          </cell>
        </row>
        <row r="15495">
          <cell r="B15495">
            <v>88248</v>
          </cell>
          <cell r="C15495" t="str">
            <v>AUXILIAR DE ENCANADOR OU BOMBEIRO HIDRÁULICO COM ENCARGOS COMPLEMENTARES</v>
          </cell>
          <cell r="D15495" t="str">
            <v>H</v>
          </cell>
          <cell r="E15495">
            <v>0.72499999999999998</v>
          </cell>
        </row>
        <row r="15496">
          <cell r="B15496">
            <v>88267</v>
          </cell>
          <cell r="C15496" t="str">
            <v>ENCANADOR OU BOMBEIRO HIDRÁULICO COM ENCARGOS COMPLEMENTARES</v>
          </cell>
          <cell r="D15496" t="str">
            <v>H</v>
          </cell>
          <cell r="E15496">
            <v>0.72499999999999998</v>
          </cell>
        </row>
        <row r="15497">
          <cell r="B15497">
            <v>7694</v>
          </cell>
          <cell r="C15497" t="str">
            <v>TUBO ACO GALVANIZADO COM COSTURA, CLASSE MEDIA, DN 3", E = *4,05* MM, PESO *8,47* KG/M (NBR 5580)</v>
          </cell>
          <cell r="D15497" t="str">
            <v>M</v>
          </cell>
          <cell r="E15497">
            <v>1.0389999999999999</v>
          </cell>
        </row>
        <row r="15498">
          <cell r="B15498">
            <v>94602</v>
          </cell>
          <cell r="C15498" t="str">
            <v>TUBO EM COBRE RÍGIDO, DN 54 MM CLASSE E, SEM ISOLAMENTO, INSTALADO EM RESERVAÇÃO DE ÁGUA DE EDIFICAÇÃO QUE POSSUA RESERVATÓRIO DE FIBRA/FIBROCIMENTO  FORNECIMENTO E INSTALAÇÃO. AF_06/2016</v>
          </cell>
          <cell r="D15498" t="str">
            <v>M</v>
          </cell>
          <cell r="E15498">
            <v>0</v>
          </cell>
        </row>
        <row r="15499">
          <cell r="B15499">
            <v>88248</v>
          </cell>
          <cell r="C15499" t="str">
            <v>AUXILIAR DE ENCANADOR OU BOMBEIRO HIDRÁULICO COM ENCARGOS COMPLEMENTARES</v>
          </cell>
          <cell r="D15499" t="str">
            <v>H</v>
          </cell>
          <cell r="E15499">
            <v>0.68200000000000005</v>
          </cell>
        </row>
        <row r="15500">
          <cell r="B15500">
            <v>88267</v>
          </cell>
          <cell r="C15500" t="str">
            <v>ENCANADOR OU BOMBEIRO HIDRÁULICO COM ENCARGOS COMPLEMENTARES</v>
          </cell>
          <cell r="D15500" t="str">
            <v>H</v>
          </cell>
          <cell r="E15500">
            <v>0.68200000000000005</v>
          </cell>
        </row>
        <row r="15501">
          <cell r="B15501">
            <v>12747</v>
          </cell>
          <cell r="C15501" t="str">
            <v>TUBO DE COBRE CLASSE "E", DN = 54 MM, PARA INSTALACAO HIDRAULICA PREDIAL</v>
          </cell>
          <cell r="D15501" t="str">
            <v>M</v>
          </cell>
          <cell r="E15501">
            <v>0.95199999999999996</v>
          </cell>
        </row>
        <row r="15502">
          <cell r="B15502">
            <v>94603</v>
          </cell>
          <cell r="C15502" t="str">
            <v>TUBO EM COBRE RÍGIDO, DN 66 MM CLASSE E, SEM ISOLAMENTO, INSTALADO EM RESERVAÇÃO DE ÁGUA DE EDIFICAÇÃO QUE POSSUA RESERVATÓRIO DE FIBRA/FIBROCIMENTO  FORNECIMENTO E INSTALAÇÃO. AF_06/2016</v>
          </cell>
          <cell r="D15502" t="str">
            <v>M</v>
          </cell>
          <cell r="E15502">
            <v>0</v>
          </cell>
        </row>
        <row r="15503">
          <cell r="B15503">
            <v>88248</v>
          </cell>
          <cell r="C15503" t="str">
            <v>AUXILIAR DE ENCANADOR OU BOMBEIRO HIDRÁULICO COM ENCARGOS COMPLEMENTARES</v>
          </cell>
          <cell r="D15503" t="str">
            <v>H</v>
          </cell>
          <cell r="E15503">
            <v>0.68200000000000005</v>
          </cell>
        </row>
        <row r="15504">
          <cell r="B15504">
            <v>88267</v>
          </cell>
          <cell r="C15504" t="str">
            <v>ENCANADOR OU BOMBEIRO HIDRÁULICO COM ENCARGOS COMPLEMENTARES</v>
          </cell>
          <cell r="D15504" t="str">
            <v>H</v>
          </cell>
          <cell r="E15504">
            <v>0.68200000000000005</v>
          </cell>
        </row>
        <row r="15505">
          <cell r="B15505">
            <v>12748</v>
          </cell>
          <cell r="C15505" t="str">
            <v>TUBO DE COBRE CLASSE "E", DN = 66 MM, PARA INSTALACAO HIDRAULICA PREDIAL</v>
          </cell>
          <cell r="D15505" t="str">
            <v>M</v>
          </cell>
          <cell r="E15505">
            <v>0.95199999999999996</v>
          </cell>
        </row>
        <row r="15506">
          <cell r="B15506">
            <v>94604</v>
          </cell>
          <cell r="C15506" t="str">
            <v>TUBO EM COBRE RÍGIDO, DN 79 MM CLASSE E, SEM ISOLAMENTO, INSTALADO EM RESERVAÇÃO DE ÁGUA DE EDIFICAÇÃO QUE POSSUA RESERVATÓRIO DE FIBRA/FIBROCIMENTO  FORNECIMENTO E INSTALAÇÃO. AF_06/2016</v>
          </cell>
          <cell r="D15506" t="str">
            <v>M</v>
          </cell>
          <cell r="E15506">
            <v>0</v>
          </cell>
        </row>
        <row r="15507">
          <cell r="B15507">
            <v>88248</v>
          </cell>
          <cell r="C15507" t="str">
            <v>AUXILIAR DE ENCANADOR OU BOMBEIRO HIDRÁULICO COM ENCARGOS COMPLEMENTARES</v>
          </cell>
          <cell r="D15507" t="str">
            <v>H</v>
          </cell>
          <cell r="E15507">
            <v>0.74299999999999999</v>
          </cell>
        </row>
        <row r="15508">
          <cell r="B15508">
            <v>88267</v>
          </cell>
          <cell r="C15508" t="str">
            <v>ENCANADOR OU BOMBEIRO HIDRÁULICO COM ENCARGOS COMPLEMENTARES</v>
          </cell>
          <cell r="D15508" t="str">
            <v>H</v>
          </cell>
          <cell r="E15508">
            <v>0.74299999999999999</v>
          </cell>
        </row>
        <row r="15509">
          <cell r="B15509">
            <v>12749</v>
          </cell>
          <cell r="C15509" t="str">
            <v>TUBO DE COBRE CLASSE "E", DN = 79 MM, PARA INSTALACAO HIDRAULICA PREDIAL</v>
          </cell>
          <cell r="D15509" t="str">
            <v>M</v>
          </cell>
          <cell r="E15509">
            <v>0.91400000000000003</v>
          </cell>
        </row>
        <row r="15510">
          <cell r="B15510">
            <v>94605</v>
          </cell>
          <cell r="C15510" t="str">
            <v>TUBO EM COBRE RÍGIDO, DN 104 MM CLASSE E, SEM ISOLAMENTO, INSTALADO EM RESERVAÇÃO DE ÁGUA DE EDIFICAÇÃO QUE POSSUA RESERVATÓRIO DE FIBRA/FIBROCIMENTO  FORNECIMENTO E INSTALAÇÃO. AF_06/2016</v>
          </cell>
          <cell r="D15510" t="str">
            <v>M</v>
          </cell>
          <cell r="E15510">
            <v>0</v>
          </cell>
        </row>
        <row r="15511">
          <cell r="B15511">
            <v>88248</v>
          </cell>
          <cell r="C15511" t="str">
            <v>AUXILIAR DE ENCANADOR OU BOMBEIRO HIDRÁULICO COM ENCARGOS COMPLEMENTARES</v>
          </cell>
          <cell r="D15511" t="str">
            <v>H</v>
          </cell>
          <cell r="E15511">
            <v>0.74299999999999999</v>
          </cell>
        </row>
        <row r="15512">
          <cell r="B15512">
            <v>88267</v>
          </cell>
          <cell r="C15512" t="str">
            <v>ENCANADOR OU BOMBEIRO HIDRÁULICO COM ENCARGOS COMPLEMENTARES</v>
          </cell>
          <cell r="D15512" t="str">
            <v>H</v>
          </cell>
          <cell r="E15512">
            <v>0.74299999999999999</v>
          </cell>
        </row>
        <row r="15513">
          <cell r="B15513">
            <v>12742</v>
          </cell>
          <cell r="C15513" t="str">
            <v>TUBO DE COBRE CLASSE "E", DN = 104 MM, PARA INSTALACAO HIDRAULICA PREDIAL</v>
          </cell>
          <cell r="D15513" t="str">
            <v>M</v>
          </cell>
          <cell r="E15513">
            <v>0.91400000000000003</v>
          </cell>
        </row>
        <row r="15514">
          <cell r="B15514">
            <v>94648</v>
          </cell>
          <cell r="C15514" t="str">
            <v>TUBO, PVC, SOLDÁVEL, DN  25 MM, INSTALADO EM RESERVAÇÃO DE ÁGUA DE EDIFICAÇÃO QUE POSSUA RESERVATÓRIO DE FIBRA/FIBROCIMENTO   FORNECIMENTO E INSTALAÇÃO. AF_06/2016</v>
          </cell>
          <cell r="D15514" t="str">
            <v>M</v>
          </cell>
          <cell r="E15514">
            <v>0</v>
          </cell>
        </row>
        <row r="15515">
          <cell r="B15515">
            <v>88248</v>
          </cell>
          <cell r="C15515" t="str">
            <v>AUXILIAR DE ENCANADOR OU BOMBEIRO HIDRÁULICO COM ENCARGOS COMPLEMENTARES</v>
          </cell>
          <cell r="D15515" t="str">
            <v>H</v>
          </cell>
          <cell r="E15515">
            <v>0.13300000000000001</v>
          </cell>
        </row>
        <row r="15516">
          <cell r="B15516">
            <v>88267</v>
          </cell>
          <cell r="C15516" t="str">
            <v>ENCANADOR OU BOMBEIRO HIDRÁULICO COM ENCARGOS COMPLEMENTARES</v>
          </cell>
          <cell r="D15516" t="str">
            <v>H</v>
          </cell>
          <cell r="E15516">
            <v>0.13300000000000001</v>
          </cell>
        </row>
        <row r="15517">
          <cell r="B15517">
            <v>9868</v>
          </cell>
          <cell r="C15517" t="str">
            <v>TUBO PVC, SOLDAVEL, DN 25 MM, AGUA FRIA (NBR-5648)</v>
          </cell>
          <cell r="D15517" t="str">
            <v>M</v>
          </cell>
          <cell r="E15517">
            <v>1.0429999999999999</v>
          </cell>
        </row>
        <row r="15518">
          <cell r="B15518">
            <v>38383</v>
          </cell>
          <cell r="C15518" t="str">
            <v>LIXA D'AGUA EM FOLHA, GRAO 100</v>
          </cell>
          <cell r="D15518" t="str">
            <v>UN</v>
          </cell>
          <cell r="E15518">
            <v>7.0000000000000001E-3</v>
          </cell>
        </row>
        <row r="15519">
          <cell r="B15519">
            <v>94649</v>
          </cell>
          <cell r="C15519" t="str">
            <v>TUBO, PVC, SOLDÁVEL, DN 32 MM, INSTALADO EM RESERVAÇÃO DE ÁGUA DE EDIFICAÇÃO QUE POSSUA RESERVATÓRIO DE FIBRA/FIBROCIMENTO   FORNECIMENTO E INSTALAÇÃO. AF_06/2016</v>
          </cell>
          <cell r="D15519" t="str">
            <v>M</v>
          </cell>
          <cell r="E15519">
            <v>0</v>
          </cell>
        </row>
        <row r="15520">
          <cell r="B15520">
            <v>88248</v>
          </cell>
          <cell r="C15520" t="str">
            <v>AUXILIAR DE ENCANADOR OU BOMBEIRO HIDRÁULICO COM ENCARGOS COMPLEMENTARES</v>
          </cell>
          <cell r="D15520" t="str">
            <v>H</v>
          </cell>
          <cell r="E15520">
            <v>0.13300000000000001</v>
          </cell>
        </row>
        <row r="15521">
          <cell r="B15521">
            <v>88267</v>
          </cell>
          <cell r="C15521" t="str">
            <v>ENCANADOR OU BOMBEIRO HIDRÁULICO COM ENCARGOS COMPLEMENTARES</v>
          </cell>
          <cell r="D15521" t="str">
            <v>H</v>
          </cell>
          <cell r="E15521">
            <v>0.13300000000000001</v>
          </cell>
        </row>
        <row r="15522">
          <cell r="B15522">
            <v>9869</v>
          </cell>
          <cell r="C15522" t="str">
            <v>TUBO PVC, SOLDAVEL, DN 32 MM, AGUA FRIA (NBR-5648)</v>
          </cell>
          <cell r="D15522" t="str">
            <v>M</v>
          </cell>
          <cell r="E15522">
            <v>1.0429999999999999</v>
          </cell>
        </row>
        <row r="15523">
          <cell r="B15523">
            <v>38383</v>
          </cell>
          <cell r="C15523" t="str">
            <v>LIXA D'AGUA EM FOLHA, GRAO 100</v>
          </cell>
          <cell r="D15523" t="str">
            <v>UN</v>
          </cell>
          <cell r="E15523">
            <v>7.0000000000000001E-3</v>
          </cell>
        </row>
        <row r="15524">
          <cell r="B15524">
            <v>94650</v>
          </cell>
          <cell r="C15524" t="str">
            <v>TUBO, PVC, SOLDÁVEL, DN 40 MM, INSTALADO EM RESERVAÇÃO DE ÁGUA DE EDIFICAÇÃO QUE POSSUA RESERVATÓRIO DE FIBRA/FIBROCIMENTO   FORNECIMENTO E INSTALAÇÃO. AF_06/2016</v>
          </cell>
          <cell r="D15524" t="str">
            <v>M</v>
          </cell>
          <cell r="E15524">
            <v>0</v>
          </cell>
        </row>
        <row r="15525">
          <cell r="B15525">
            <v>88248</v>
          </cell>
          <cell r="C15525" t="str">
            <v>AUXILIAR DE ENCANADOR OU BOMBEIRO HIDRÁULICO COM ENCARGOS COMPLEMENTARES</v>
          </cell>
          <cell r="D15525" t="str">
            <v>H</v>
          </cell>
          <cell r="E15525">
            <v>0.189</v>
          </cell>
        </row>
        <row r="15526">
          <cell r="B15526">
            <v>88267</v>
          </cell>
          <cell r="C15526" t="str">
            <v>ENCANADOR OU BOMBEIRO HIDRÁULICO COM ENCARGOS COMPLEMENTARES</v>
          </cell>
          <cell r="D15526" t="str">
            <v>H</v>
          </cell>
          <cell r="E15526">
            <v>0.189</v>
          </cell>
        </row>
        <row r="15527">
          <cell r="B15527">
            <v>9874</v>
          </cell>
          <cell r="C15527" t="str">
            <v>TUBO PVC, SOLDAVEL, DN 40 MM, AGUA FRIA (NBR-5648)</v>
          </cell>
          <cell r="D15527" t="str">
            <v>M</v>
          </cell>
          <cell r="E15527">
            <v>1.0269999999999999</v>
          </cell>
        </row>
        <row r="15528">
          <cell r="B15528">
            <v>38383</v>
          </cell>
          <cell r="C15528" t="str">
            <v>LIXA D'AGUA EM FOLHA, GRAO 100</v>
          </cell>
          <cell r="D15528" t="str">
            <v>UN</v>
          </cell>
          <cell r="E15528">
            <v>1.0999999999999999E-2</v>
          </cell>
        </row>
        <row r="15529">
          <cell r="B15529">
            <v>94651</v>
          </cell>
          <cell r="C15529" t="str">
            <v>TUBO, PVC, SOLDÁVEL, DN 50 MM, INSTALADO EM RESERVAÇÃO DE ÁGUA DE EDIFICAÇÃO QUE POSSUA RESERVATÓRIO DE FIBRA/FIBROCIMENTO   FORNECIMENTO E INSTALAÇÃO. AF_06/2016</v>
          </cell>
          <cell r="D15529" t="str">
            <v>M</v>
          </cell>
          <cell r="E15529">
            <v>0</v>
          </cell>
        </row>
        <row r="15530">
          <cell r="B15530">
            <v>88248</v>
          </cell>
          <cell r="C15530" t="str">
            <v>AUXILIAR DE ENCANADOR OU BOMBEIRO HIDRÁULICO COM ENCARGOS COMPLEMENTARES</v>
          </cell>
          <cell r="D15530" t="str">
            <v>H</v>
          </cell>
          <cell r="E15530">
            <v>0.189</v>
          </cell>
        </row>
        <row r="15531">
          <cell r="B15531">
            <v>88267</v>
          </cell>
          <cell r="C15531" t="str">
            <v>ENCANADOR OU BOMBEIRO HIDRÁULICO COM ENCARGOS COMPLEMENTARES</v>
          </cell>
          <cell r="D15531" t="str">
            <v>H</v>
          </cell>
          <cell r="E15531">
            <v>0.189</v>
          </cell>
        </row>
        <row r="15532">
          <cell r="B15532">
            <v>9875</v>
          </cell>
          <cell r="C15532" t="str">
            <v>TUBO PVC, SOLDAVEL, DN 50 MM, PARA AGUA FRIA (NBR-5648)</v>
          </cell>
          <cell r="D15532" t="str">
            <v>M</v>
          </cell>
          <cell r="E15532">
            <v>1.0269999999999999</v>
          </cell>
        </row>
        <row r="15533">
          <cell r="B15533">
            <v>38383</v>
          </cell>
          <cell r="C15533" t="str">
            <v>LIXA D'AGUA EM FOLHA, GRAO 100</v>
          </cell>
          <cell r="D15533" t="str">
            <v>UN</v>
          </cell>
          <cell r="E15533">
            <v>1.0999999999999999E-2</v>
          </cell>
        </row>
        <row r="15534">
          <cell r="B15534">
            <v>94652</v>
          </cell>
          <cell r="C15534" t="str">
            <v>TUBO, PVC, SOLDÁVEL, DN 60 MM, INSTALADO EM RESERVAÇÃO DE ÁGUA DE EDIFICAÇÃO QUE POSSUA RESERVATÓRIO DE FIBRA/FIBROCIMENTO   FORNECIMENTO E INSTALAÇÃO. AF_06/2016</v>
          </cell>
          <cell r="D15534" t="str">
            <v>M</v>
          </cell>
          <cell r="E15534">
            <v>0</v>
          </cell>
        </row>
        <row r="15535">
          <cell r="B15535">
            <v>88248</v>
          </cell>
          <cell r="C15535" t="str">
            <v>AUXILIAR DE ENCANADOR OU BOMBEIRO HIDRÁULICO COM ENCARGOS COMPLEMENTARES</v>
          </cell>
          <cell r="D15535" t="str">
            <v>H</v>
          </cell>
          <cell r="E15535">
            <v>0.307</v>
          </cell>
        </row>
        <row r="15536">
          <cell r="B15536">
            <v>88267</v>
          </cell>
          <cell r="C15536" t="str">
            <v>ENCANADOR OU BOMBEIRO HIDRÁULICO COM ENCARGOS COMPLEMENTARES</v>
          </cell>
          <cell r="D15536" t="str">
            <v>H</v>
          </cell>
          <cell r="E15536">
            <v>0.307</v>
          </cell>
        </row>
        <row r="15537">
          <cell r="B15537">
            <v>9873</v>
          </cell>
          <cell r="C15537" t="str">
            <v>TUBO PVC, SOLDAVEL, DN 60 MM, AGUA FRIA (NBR-5648)</v>
          </cell>
          <cell r="D15537" t="str">
            <v>M</v>
          </cell>
          <cell r="E15537">
            <v>0.99099999999999999</v>
          </cell>
        </row>
        <row r="15538">
          <cell r="B15538">
            <v>38383</v>
          </cell>
          <cell r="C15538" t="str">
            <v>LIXA D'AGUA EM FOLHA, GRAO 100</v>
          </cell>
          <cell r="D15538" t="str">
            <v>UN</v>
          </cell>
          <cell r="E15538">
            <v>1.7000000000000001E-2</v>
          </cell>
        </row>
        <row r="15539">
          <cell r="B15539">
            <v>94653</v>
          </cell>
          <cell r="C15539" t="str">
            <v>TUBO, PVC, SOLDÁVEL, DN 75 MM, INSTALADO EM RESERVAÇÃO DE ÁGUA DE EDIFICAÇÃO QUE POSSUA RESERVATÓRIO DE FIBRA/FIBROCIMENTO   FORNECIMENTO E INSTALAÇÃO. AF_06/2016</v>
          </cell>
          <cell r="D15539" t="str">
            <v>M</v>
          </cell>
          <cell r="E15539">
            <v>0</v>
          </cell>
        </row>
        <row r="15540">
          <cell r="B15540">
            <v>88248</v>
          </cell>
          <cell r="C15540" t="str">
            <v>AUXILIAR DE ENCANADOR OU BOMBEIRO HIDRÁULICO COM ENCARGOS COMPLEMENTARES</v>
          </cell>
          <cell r="D15540" t="str">
            <v>H</v>
          </cell>
          <cell r="E15540">
            <v>0.307</v>
          </cell>
        </row>
        <row r="15541">
          <cell r="B15541">
            <v>88267</v>
          </cell>
          <cell r="C15541" t="str">
            <v>ENCANADOR OU BOMBEIRO HIDRÁULICO COM ENCARGOS COMPLEMENTARES</v>
          </cell>
          <cell r="D15541" t="str">
            <v>H</v>
          </cell>
          <cell r="E15541">
            <v>0.307</v>
          </cell>
        </row>
        <row r="15542">
          <cell r="B15542">
            <v>9871</v>
          </cell>
          <cell r="C15542" t="str">
            <v>TUBO PVC, SOLDAVEL, DN 75 MM, AGUA FRIA (NBR-5648)</v>
          </cell>
          <cell r="D15542" t="str">
            <v>M</v>
          </cell>
          <cell r="E15542">
            <v>0.99099999999999999</v>
          </cell>
        </row>
        <row r="15543">
          <cell r="B15543">
            <v>38383</v>
          </cell>
          <cell r="C15543" t="str">
            <v>LIXA D'AGUA EM FOLHA, GRAO 100</v>
          </cell>
          <cell r="D15543" t="str">
            <v>UN</v>
          </cell>
          <cell r="E15543">
            <v>1.7000000000000001E-2</v>
          </cell>
        </row>
        <row r="15544">
          <cell r="B15544">
            <v>94654</v>
          </cell>
          <cell r="C15544" t="str">
            <v>TUBO, PVC, SOLDÁVEL, DN 85 MM, INSTALADO EM RESERVAÇÃO DE ÁGUA DE EDIFICAÇÃO QUE POSSUA RESERVATÓRIO DE FIBRA/FIBROCIMENTO   FORNECIMENTO E INSTALAÇÃO. AF_06/2016</v>
          </cell>
          <cell r="D15544" t="str">
            <v>M</v>
          </cell>
          <cell r="E15544">
            <v>0</v>
          </cell>
        </row>
        <row r="15545">
          <cell r="B15545">
            <v>88248</v>
          </cell>
          <cell r="C15545" t="str">
            <v>AUXILIAR DE ENCANADOR OU BOMBEIRO HIDRÁULICO COM ENCARGOS COMPLEMENTARES</v>
          </cell>
          <cell r="D15545" t="str">
            <v>H</v>
          </cell>
          <cell r="E15545">
            <v>0.53800000000000003</v>
          </cell>
        </row>
        <row r="15546">
          <cell r="B15546">
            <v>88267</v>
          </cell>
          <cell r="C15546" t="str">
            <v>ENCANADOR OU BOMBEIRO HIDRÁULICO COM ENCARGOS COMPLEMENTARES</v>
          </cell>
          <cell r="D15546" t="str">
            <v>H</v>
          </cell>
          <cell r="E15546">
            <v>0.53800000000000003</v>
          </cell>
        </row>
        <row r="15547">
          <cell r="B15547">
            <v>9872</v>
          </cell>
          <cell r="C15547" t="str">
            <v>TUBO PVC, SOLDAVEL, DN 85 MM, AGUA FRIA (NBR-5648)</v>
          </cell>
          <cell r="D15547" t="str">
            <v>M</v>
          </cell>
          <cell r="E15547">
            <v>0.94199999999999995</v>
          </cell>
        </row>
        <row r="15548">
          <cell r="B15548">
            <v>38383</v>
          </cell>
          <cell r="C15548" t="str">
            <v>LIXA D'AGUA EM FOLHA, GRAO 100</v>
          </cell>
          <cell r="D15548" t="str">
            <v>UN</v>
          </cell>
          <cell r="E15548">
            <v>0.03</v>
          </cell>
        </row>
        <row r="15549">
          <cell r="B15549">
            <v>94655</v>
          </cell>
          <cell r="C15549" t="str">
            <v>TUBO, PVC, SOLDÁVEL, DN 110 MM, INSTALADO EM RESERVAÇÃO DE ÁGUA DE EDIFICAÇÃO QUE POSSUA RESERVATÓRIO DE FIBRA/FIBROCIMENTO   FORNECIMENTO E INSTALAÇÃO. AF_06/2016</v>
          </cell>
          <cell r="D15549" t="str">
            <v>M</v>
          </cell>
          <cell r="E15549">
            <v>0</v>
          </cell>
        </row>
        <row r="15550">
          <cell r="B15550">
            <v>88248</v>
          </cell>
          <cell r="C15550" t="str">
            <v>AUXILIAR DE ENCANADOR OU BOMBEIRO HIDRÁULICO COM ENCARGOS COMPLEMENTARES</v>
          </cell>
          <cell r="D15550" t="str">
            <v>H</v>
          </cell>
          <cell r="E15550">
            <v>0.53800000000000003</v>
          </cell>
        </row>
        <row r="15551">
          <cell r="B15551">
            <v>88267</v>
          </cell>
          <cell r="C15551" t="str">
            <v>ENCANADOR OU BOMBEIRO HIDRÁULICO COM ENCARGOS COMPLEMENTARES</v>
          </cell>
          <cell r="D15551" t="str">
            <v>H</v>
          </cell>
          <cell r="E15551">
            <v>0.53800000000000003</v>
          </cell>
        </row>
        <row r="15552">
          <cell r="B15552">
            <v>9870</v>
          </cell>
          <cell r="C15552" t="str">
            <v>TUBO PVC, SOLDAVEL, DN 110 MM, AGUA FRIA (NBR-5648)</v>
          </cell>
          <cell r="D15552" t="str">
            <v>M</v>
          </cell>
          <cell r="E15552">
            <v>0.94199999999999995</v>
          </cell>
        </row>
        <row r="15553">
          <cell r="B15553">
            <v>38383</v>
          </cell>
          <cell r="C15553" t="str">
            <v>LIXA D'AGUA EM FOLHA, GRAO 100</v>
          </cell>
          <cell r="D15553" t="str">
            <v>UN</v>
          </cell>
          <cell r="E15553">
            <v>0.03</v>
          </cell>
        </row>
        <row r="15554">
          <cell r="B15554">
            <v>94716</v>
          </cell>
          <cell r="C15554" t="str">
            <v>TUBO, CPVC, SOLDÁVEL, DN 22 MM, INSTALADO EM RESERVAÇÃO DE ÁGUA DE EDIFICAÇÃO QUE POSSUA RESERVATÓRIO DE FIBRA/FIBROCIMENTO  FORNECIMENTO E INSTALAÇÃO. AF_06/2016</v>
          </cell>
          <cell r="D15554" t="str">
            <v>M</v>
          </cell>
          <cell r="E15554">
            <v>0</v>
          </cell>
        </row>
        <row r="15555">
          <cell r="B15555">
            <v>88248</v>
          </cell>
          <cell r="C15555" t="str">
            <v>AUXILIAR DE ENCANADOR OU BOMBEIRO HIDRÁULICO COM ENCARGOS COMPLEMENTARES</v>
          </cell>
          <cell r="D15555" t="str">
            <v>H</v>
          </cell>
          <cell r="E15555">
            <v>0.124</v>
          </cell>
        </row>
        <row r="15556">
          <cell r="B15556">
            <v>88267</v>
          </cell>
          <cell r="C15556" t="str">
            <v>ENCANADOR OU BOMBEIRO HIDRÁULICO COM ENCARGOS COMPLEMENTARES</v>
          </cell>
          <cell r="D15556" t="str">
            <v>H</v>
          </cell>
          <cell r="E15556">
            <v>0.124</v>
          </cell>
        </row>
        <row r="15557">
          <cell r="B15557">
            <v>21124</v>
          </cell>
          <cell r="C15557" t="str">
            <v>TUBO CPVC, SOLDAVEL, 22 MM, AGUA QUENTE PREDIAL (NBR 15884)</v>
          </cell>
          <cell r="D15557" t="str">
            <v>M</v>
          </cell>
          <cell r="E15557">
            <v>1.0269999999999999</v>
          </cell>
        </row>
        <row r="15558">
          <cell r="B15558">
            <v>94717</v>
          </cell>
          <cell r="C15558" t="str">
            <v>TUBO, CPVC, SOLDÁVEL, DN 28 MM, INSTALADO EM RESERVAÇÃO DE ÁGUA DE EDIFICAÇÃO QUE POSSUA RESERVATÓRIO DE FIBRA/FIBROCIMENTO  FORNECIMENTO E INSTALAÇÃO. AF_06/2016</v>
          </cell>
          <cell r="D15558" t="str">
            <v>M</v>
          </cell>
          <cell r="E15558">
            <v>0</v>
          </cell>
        </row>
        <row r="15559">
          <cell r="B15559">
            <v>88248</v>
          </cell>
          <cell r="C15559" t="str">
            <v>AUXILIAR DE ENCANADOR OU BOMBEIRO HIDRÁULICO COM ENCARGOS COMPLEMENTARES</v>
          </cell>
          <cell r="D15559" t="str">
            <v>H</v>
          </cell>
          <cell r="E15559">
            <v>0.124</v>
          </cell>
        </row>
        <row r="15560">
          <cell r="B15560">
            <v>88267</v>
          </cell>
          <cell r="C15560" t="str">
            <v>ENCANADOR OU BOMBEIRO HIDRÁULICO COM ENCARGOS COMPLEMENTARES</v>
          </cell>
          <cell r="D15560" t="str">
            <v>H</v>
          </cell>
          <cell r="E15560">
            <v>0.124</v>
          </cell>
        </row>
        <row r="15561">
          <cell r="B15561">
            <v>21125</v>
          </cell>
          <cell r="C15561" t="str">
            <v>TUBO CPVC, SOLDAVEL, 28 MM, AGUA QUENTE PREDIAL (NBR 15884)</v>
          </cell>
          <cell r="D15561" t="str">
            <v>M</v>
          </cell>
          <cell r="E15561">
            <v>1.0269999999999999</v>
          </cell>
        </row>
        <row r="15562">
          <cell r="B15562">
            <v>94718</v>
          </cell>
          <cell r="C15562" t="str">
            <v>TUBO, CPVC, SOLDÁVEL, DN 35 MM, INSTALADO EM RESERVAÇÃO DE ÁGUA DE EDIFICAÇÃO QUE POSSUA RESERVATÓRIO DE FIBRA/FIBROCIMENTO  FORNECIMENTO E INSTALAÇÃO. AF_06/2016</v>
          </cell>
          <cell r="D15562" t="str">
            <v>M</v>
          </cell>
          <cell r="E15562">
            <v>0</v>
          </cell>
        </row>
        <row r="15563">
          <cell r="B15563">
            <v>88248</v>
          </cell>
          <cell r="C15563" t="str">
            <v>AUXILIAR DE ENCANADOR OU BOMBEIRO HIDRÁULICO COM ENCARGOS COMPLEMENTARES</v>
          </cell>
          <cell r="D15563" t="str">
            <v>H</v>
          </cell>
          <cell r="E15563">
            <v>0.16400000000000001</v>
          </cell>
        </row>
        <row r="15564">
          <cell r="B15564">
            <v>88267</v>
          </cell>
          <cell r="C15564" t="str">
            <v>ENCANADOR OU BOMBEIRO HIDRÁULICO COM ENCARGOS COMPLEMENTARES</v>
          </cell>
          <cell r="D15564" t="str">
            <v>H</v>
          </cell>
          <cell r="E15564">
            <v>0.16400000000000001</v>
          </cell>
        </row>
        <row r="15565">
          <cell r="B15565">
            <v>38130</v>
          </cell>
          <cell r="C15565" t="str">
            <v>TUBO CPVC SOLDAVEL, 35 MM, AGUA QUENTE PREDIAL (NBR 15884)</v>
          </cell>
          <cell r="D15565" t="str">
            <v>M</v>
          </cell>
          <cell r="E15565">
            <v>1.0129999999999999</v>
          </cell>
        </row>
        <row r="15566">
          <cell r="B15566">
            <v>94719</v>
          </cell>
          <cell r="C15566" t="str">
            <v>TUBO, CPVC, SOLDÁVEL, DN 42 MM, INSTALADO EM RESERVAÇÃO DE ÁGUA DE EDIFICAÇÃO QUE POSSUA RESERVATÓRIO DE FIBRA/FIBROCIMENTO  FORNECIMENTO E INSTALAÇÃO. AF_06/2016</v>
          </cell>
          <cell r="D15566" t="str">
            <v>M</v>
          </cell>
          <cell r="E15566">
            <v>0</v>
          </cell>
        </row>
        <row r="15567">
          <cell r="B15567">
            <v>88248</v>
          </cell>
          <cell r="C15567" t="str">
            <v>AUXILIAR DE ENCANADOR OU BOMBEIRO HIDRÁULICO COM ENCARGOS COMPLEMENTARES</v>
          </cell>
          <cell r="D15567" t="str">
            <v>H</v>
          </cell>
          <cell r="E15567">
            <v>0.16400000000000001</v>
          </cell>
        </row>
        <row r="15568">
          <cell r="B15568">
            <v>88267</v>
          </cell>
          <cell r="C15568" t="str">
            <v>ENCANADOR OU BOMBEIRO HIDRÁULICO COM ENCARGOS COMPLEMENTARES</v>
          </cell>
          <cell r="D15568" t="str">
            <v>H</v>
          </cell>
          <cell r="E15568">
            <v>0.16400000000000001</v>
          </cell>
        </row>
        <row r="15569">
          <cell r="B15569">
            <v>38028</v>
          </cell>
          <cell r="C15569" t="str">
            <v>TUBO CPVC, SOLDAVEL, 42 MM, AGUA QUENTE PREDIAL (NBR 15884)</v>
          </cell>
          <cell r="D15569" t="str">
            <v>M</v>
          </cell>
          <cell r="E15569">
            <v>1.0129999999999999</v>
          </cell>
        </row>
        <row r="15570">
          <cell r="B15570">
            <v>94720</v>
          </cell>
          <cell r="C15570" t="str">
            <v>TUBO, CPVC, SOLDÁVEL, DN 54 MM, INSTALADO EM RESERVAÇÃO DE ÁGUA DE EDIFICAÇÃO QUE POSSUA RESERVATÓRIO DE FIBRA/FIBROCIMENTO  FORNECIMENTO E INSTALAÇÃO. AF_06/2016</v>
          </cell>
          <cell r="D15570" t="str">
            <v>M</v>
          </cell>
          <cell r="E15570">
            <v>0</v>
          </cell>
        </row>
        <row r="15571">
          <cell r="B15571">
            <v>88248</v>
          </cell>
          <cell r="C15571" t="str">
            <v>AUXILIAR DE ENCANADOR OU BOMBEIRO HIDRÁULICO COM ENCARGOS COMPLEMENTARES</v>
          </cell>
          <cell r="D15571" t="str">
            <v>H</v>
          </cell>
          <cell r="E15571">
            <v>0.28399999999999997</v>
          </cell>
        </row>
        <row r="15572">
          <cell r="B15572">
            <v>88267</v>
          </cell>
          <cell r="C15572" t="str">
            <v>ENCANADOR OU BOMBEIRO HIDRÁULICO COM ENCARGOS COMPLEMENTARES</v>
          </cell>
          <cell r="D15572" t="str">
            <v>H</v>
          </cell>
          <cell r="E15572">
            <v>0.28399999999999997</v>
          </cell>
        </row>
        <row r="15573">
          <cell r="B15573">
            <v>38029</v>
          </cell>
          <cell r="C15573" t="str">
            <v>TUBO CPVC, SOLDAVEL, 54 MM, AGUA QUENTE PREDIAL (NBR 15884)</v>
          </cell>
          <cell r="D15573" t="str">
            <v>M</v>
          </cell>
          <cell r="E15573">
            <v>0.98199999999999998</v>
          </cell>
        </row>
        <row r="15574">
          <cell r="B15574">
            <v>94721</v>
          </cell>
          <cell r="C15574" t="str">
            <v>TUBO, CPVC, SOLDÁVEL, DN 73 MM, INSTALADO EM RESERVAÇÃO DE ÁGUA DE EDIFICAÇÃO QUE POSSUA RESERVATÓRIO DE FIBRA/FIBROCIMENTO  FORNECIMENTO E INSTALAÇÃO. AF_06/2016</v>
          </cell>
          <cell r="D15574" t="str">
            <v>M</v>
          </cell>
          <cell r="E15574">
            <v>0</v>
          </cell>
        </row>
        <row r="15575">
          <cell r="B15575">
            <v>88248</v>
          </cell>
          <cell r="C15575" t="str">
            <v>AUXILIAR DE ENCANADOR OU BOMBEIRO HIDRÁULICO COM ENCARGOS COMPLEMENTARES</v>
          </cell>
          <cell r="D15575" t="str">
            <v>H</v>
          </cell>
          <cell r="E15575">
            <v>0.28399999999999997</v>
          </cell>
        </row>
        <row r="15576">
          <cell r="B15576">
            <v>88267</v>
          </cell>
          <cell r="C15576" t="str">
            <v>ENCANADOR OU BOMBEIRO HIDRÁULICO COM ENCARGOS COMPLEMENTARES</v>
          </cell>
          <cell r="D15576" t="str">
            <v>H</v>
          </cell>
          <cell r="E15576">
            <v>0.28399999999999997</v>
          </cell>
        </row>
        <row r="15577">
          <cell r="B15577">
            <v>38030</v>
          </cell>
          <cell r="C15577" t="str">
            <v>TUBO CPVC, SOLDAVEL, 73 MM, AGUA QUENTE PREDIAL (NBR 15884)</v>
          </cell>
          <cell r="D15577" t="str">
            <v>M</v>
          </cell>
          <cell r="E15577">
            <v>0.98199999999999998</v>
          </cell>
        </row>
        <row r="15578">
          <cell r="B15578">
            <v>94722</v>
          </cell>
          <cell r="C15578" t="str">
            <v>TUBO, CPVC, SOLDÁVEL, DN 89 MM, INSTALADO EM RESERVAÇÃO DE ÁGUA DE EDIFICAÇÃO QUE POSSUA RESERVATÓRIO DE FIBRA/FIBROCIMENTO  FORNECIMENTO E INSTALAÇÃO. AF_06/2016</v>
          </cell>
          <cell r="D15578" t="str">
            <v>M</v>
          </cell>
          <cell r="E15578">
            <v>0</v>
          </cell>
        </row>
        <row r="15579">
          <cell r="B15579">
            <v>88248</v>
          </cell>
          <cell r="C15579" t="str">
            <v>AUXILIAR DE ENCANADOR OU BOMBEIRO HIDRÁULICO COM ENCARGOS COMPLEMENTARES</v>
          </cell>
          <cell r="D15579" t="str">
            <v>H</v>
          </cell>
          <cell r="E15579">
            <v>0.57499999999999996</v>
          </cell>
        </row>
        <row r="15580">
          <cell r="B15580">
            <v>88267</v>
          </cell>
          <cell r="C15580" t="str">
            <v>ENCANADOR OU BOMBEIRO HIDRÁULICO COM ENCARGOS COMPLEMENTARES</v>
          </cell>
          <cell r="D15580" t="str">
            <v>H</v>
          </cell>
          <cell r="E15580">
            <v>0.57499999999999996</v>
          </cell>
        </row>
        <row r="15581">
          <cell r="B15581">
            <v>38031</v>
          </cell>
          <cell r="C15581" t="str">
            <v>TUBO CPVC, SOLDAVEL, 89 MM, AGUA QUENTE PREDIAL (NBR 15884)</v>
          </cell>
          <cell r="D15581" t="str">
            <v>M</v>
          </cell>
          <cell r="E15581">
            <v>1.0609999999999999</v>
          </cell>
        </row>
        <row r="15582">
          <cell r="B15582">
            <v>95697</v>
          </cell>
          <cell r="C15582" t="str">
            <v>TUBO DE AÇO PRETO SEM COSTURA, CONEXÃO SOLDADA, DN 40 (1 1/2 ), INSTALADO EM REDE DE ALIMENTAÇÃO PARA HIDRANTE - FORNECIMENTO E INSTALAÇÃO. AF_12/2015</v>
          </cell>
          <cell r="D15582" t="str">
            <v>M</v>
          </cell>
          <cell r="E15582">
            <v>0</v>
          </cell>
        </row>
        <row r="15583">
          <cell r="B15583">
            <v>88248</v>
          </cell>
          <cell r="C15583" t="str">
            <v>AUXILIAR DE ENCANADOR OU BOMBEIRO HIDRÁULICO COM ENCARGOS COMPLEMENTARES</v>
          </cell>
          <cell r="D15583" t="str">
            <v>H</v>
          </cell>
          <cell r="E15583">
            <v>0.08</v>
          </cell>
        </row>
        <row r="15584">
          <cell r="B15584">
            <v>88267</v>
          </cell>
          <cell r="C15584" t="str">
            <v>ENCANADOR OU BOMBEIRO HIDRÁULICO COM ENCARGOS COMPLEMENTARES</v>
          </cell>
          <cell r="D15584" t="str">
            <v>H</v>
          </cell>
          <cell r="E15584">
            <v>0.08</v>
          </cell>
        </row>
        <row r="15585">
          <cell r="B15585">
            <v>88317</v>
          </cell>
          <cell r="C15585" t="str">
            <v>SOLDADOR COM ENCARGOS COMPLEMENTARES</v>
          </cell>
          <cell r="D15585" t="str">
            <v>H</v>
          </cell>
          <cell r="E15585">
            <v>0.08</v>
          </cell>
        </row>
        <row r="15586">
          <cell r="B15586">
            <v>40624</v>
          </cell>
          <cell r="C15586" t="str">
            <v>TUBO ACO PRETO SEM COSTURA 1 1/2", E= *3,68 MM, SCHEDULE 40, 4,05 KG/M</v>
          </cell>
          <cell r="D15586" t="str">
            <v>M</v>
          </cell>
          <cell r="E15586">
            <v>1.0389999999999999</v>
          </cell>
        </row>
        <row r="15587">
          <cell r="B15587">
            <v>72293</v>
          </cell>
          <cell r="C15587" t="str">
            <v>CAP PVC ESGOTO 50MM (TAMPÃO) - FORNECIMENTO E INSTALAÇÃO</v>
          </cell>
          <cell r="D15587" t="str">
            <v>UN</v>
          </cell>
          <cell r="E15587">
            <v>0</v>
          </cell>
        </row>
        <row r="15588">
          <cell r="B15588">
            <v>88267</v>
          </cell>
          <cell r="C15588" t="str">
            <v>ENCANADOR OU BOMBEIRO HIDRÁULICO COM ENCARGOS COMPLEMENTARES</v>
          </cell>
          <cell r="D15588" t="str">
            <v>H</v>
          </cell>
          <cell r="E15588">
            <v>6.5000000000000002E-2</v>
          </cell>
        </row>
        <row r="15589">
          <cell r="B15589">
            <v>88316</v>
          </cell>
          <cell r="C15589" t="str">
            <v>SERVENTE COM ENCARGOS COMPLEMENTARES</v>
          </cell>
          <cell r="D15589" t="str">
            <v>H</v>
          </cell>
          <cell r="E15589">
            <v>6.5000000000000002E-2</v>
          </cell>
        </row>
        <row r="15590">
          <cell r="B15590">
            <v>122</v>
          </cell>
          <cell r="C15590" t="str">
            <v>ADESIVO PLASTICO PARA PVC, FRASCO COM 850 GR</v>
          </cell>
          <cell r="D15590" t="str">
            <v>UN</v>
          </cell>
          <cell r="E15590">
            <v>7.0000000000000001E-3</v>
          </cell>
        </row>
        <row r="15591">
          <cell r="B15591">
            <v>12909</v>
          </cell>
          <cell r="C15591" t="str">
            <v>CAP PVC, SOLDAVEL, DN 50 MM, SERIE NORMAL, PARA ESGOTO PREDIAL</v>
          </cell>
          <cell r="D15591" t="str">
            <v>UN</v>
          </cell>
          <cell r="E15591">
            <v>1</v>
          </cell>
        </row>
        <row r="15592">
          <cell r="B15592">
            <v>20083</v>
          </cell>
          <cell r="C15592" t="str">
            <v>SOLUCAO LIMPADORA PARA PVC, FRASCO COM 1000 CM3</v>
          </cell>
          <cell r="D15592" t="str">
            <v>UN</v>
          </cell>
          <cell r="E15592">
            <v>5.0000000000000001E-3</v>
          </cell>
        </row>
        <row r="15593">
          <cell r="B15593">
            <v>72294</v>
          </cell>
          <cell r="C15593" t="str">
            <v>CAP PVC ESGOTO 75MM (TAMPÃO) - FORNECIMENTO E INSTALAÇÃO</v>
          </cell>
          <cell r="D15593" t="str">
            <v>UN</v>
          </cell>
          <cell r="E15593">
            <v>0</v>
          </cell>
        </row>
        <row r="15594">
          <cell r="B15594">
            <v>88267</v>
          </cell>
          <cell r="C15594" t="str">
            <v>ENCANADOR OU BOMBEIRO HIDRÁULICO COM ENCARGOS COMPLEMENTARES</v>
          </cell>
          <cell r="D15594" t="str">
            <v>H</v>
          </cell>
          <cell r="E15594">
            <v>0.08</v>
          </cell>
        </row>
        <row r="15595">
          <cell r="B15595">
            <v>88316</v>
          </cell>
          <cell r="C15595" t="str">
            <v>SERVENTE COM ENCARGOS COMPLEMENTARES</v>
          </cell>
          <cell r="D15595" t="str">
            <v>H</v>
          </cell>
          <cell r="E15595">
            <v>0.08</v>
          </cell>
        </row>
        <row r="15596">
          <cell r="B15596">
            <v>122</v>
          </cell>
          <cell r="C15596" t="str">
            <v>ADESIVO PLASTICO PARA PVC, FRASCO COM 850 GR</v>
          </cell>
          <cell r="D15596" t="str">
            <v>UN</v>
          </cell>
          <cell r="E15596">
            <v>1.2E-2</v>
          </cell>
        </row>
        <row r="15597">
          <cell r="B15597">
            <v>12910</v>
          </cell>
          <cell r="C15597" t="str">
            <v>CAP PVC, SOLDAVEL, DN 75 MM, SERIE NORMAL, PARA ESGOTO PREDIAL</v>
          </cell>
          <cell r="D15597" t="str">
            <v>UN</v>
          </cell>
          <cell r="E15597">
            <v>1</v>
          </cell>
        </row>
        <row r="15598">
          <cell r="B15598">
            <v>20083</v>
          </cell>
          <cell r="C15598" t="str">
            <v>SOLUCAO LIMPADORA PARA PVC, FRASCO COM 1000 CM3</v>
          </cell>
          <cell r="D15598" t="str">
            <v>UN</v>
          </cell>
          <cell r="E15598">
            <v>0.01</v>
          </cell>
        </row>
        <row r="15599">
          <cell r="B15599">
            <v>72295</v>
          </cell>
          <cell r="C15599" t="str">
            <v>CAP PVC ESGOTO 100MM (TAMPÃO) - FORNECIMENTO E INSTALAÇÃO</v>
          </cell>
          <cell r="D15599" t="str">
            <v>UN</v>
          </cell>
          <cell r="E15599">
            <v>0</v>
          </cell>
        </row>
        <row r="15600">
          <cell r="B15600">
            <v>88267</v>
          </cell>
          <cell r="C15600" t="str">
            <v>ENCANADOR OU BOMBEIRO HIDRÁULICO COM ENCARGOS COMPLEMENTARES</v>
          </cell>
          <cell r="D15600" t="str">
            <v>H</v>
          </cell>
          <cell r="E15600">
            <v>0.11</v>
          </cell>
        </row>
        <row r="15601">
          <cell r="B15601">
            <v>88316</v>
          </cell>
          <cell r="C15601" t="str">
            <v>SERVENTE COM ENCARGOS COMPLEMENTARES</v>
          </cell>
          <cell r="D15601" t="str">
            <v>H</v>
          </cell>
          <cell r="E15601">
            <v>0.11</v>
          </cell>
        </row>
        <row r="15602">
          <cell r="B15602">
            <v>122</v>
          </cell>
          <cell r="C15602" t="str">
            <v>ADESIVO PLASTICO PARA PVC, FRASCO COM 850 GR</v>
          </cell>
          <cell r="D15602" t="str">
            <v>UN</v>
          </cell>
          <cell r="E15602">
            <v>0.02</v>
          </cell>
        </row>
        <row r="15603">
          <cell r="B15603">
            <v>1200</v>
          </cell>
          <cell r="C15603" t="str">
            <v>CAP PVC, SOLDAVEL, DN 100 MM, SERIE NORMAL, PARA ESGOTO PREDIAL</v>
          </cell>
          <cell r="D15603" t="str">
            <v>UN</v>
          </cell>
          <cell r="E15603">
            <v>1</v>
          </cell>
        </row>
        <row r="15604">
          <cell r="B15604">
            <v>20083</v>
          </cell>
          <cell r="C15604" t="str">
            <v>SOLUCAO LIMPADORA PARA PVC, FRASCO COM 1000 CM3</v>
          </cell>
          <cell r="D15604" t="str">
            <v>UN</v>
          </cell>
          <cell r="E15604">
            <v>1.4999999999999999E-2</v>
          </cell>
        </row>
        <row r="15605">
          <cell r="B15605">
            <v>72306</v>
          </cell>
          <cell r="C15605" t="str">
            <v>COTOVELO DE AÇO GALVANIZADO 4" - FORNECIMENTO E INSTALAÇÃO</v>
          </cell>
          <cell r="D15605" t="str">
            <v>UN</v>
          </cell>
          <cell r="E15605">
            <v>0</v>
          </cell>
        </row>
        <row r="15606">
          <cell r="B15606">
            <v>88267</v>
          </cell>
          <cell r="C15606" t="str">
            <v>ENCANADOR OU BOMBEIRO HIDRÁULICO COM ENCARGOS COMPLEMENTARES</v>
          </cell>
          <cell r="D15606" t="str">
            <v>H</v>
          </cell>
          <cell r="E15606">
            <v>0.95</v>
          </cell>
        </row>
        <row r="15607">
          <cell r="B15607">
            <v>88316</v>
          </cell>
          <cell r="C15607" t="str">
            <v>SERVENTE COM ENCARGOS COMPLEMENTARES</v>
          </cell>
          <cell r="D15607" t="str">
            <v>H</v>
          </cell>
          <cell r="E15607">
            <v>0.95</v>
          </cell>
        </row>
        <row r="15608">
          <cell r="B15608">
            <v>3469</v>
          </cell>
          <cell r="C15608" t="str">
            <v>COTOVELO 90 GRAUS DE FERRO GALVANIZADO, COM ROSCA BSP, DE 4"</v>
          </cell>
          <cell r="D15608" t="str">
            <v>UN</v>
          </cell>
          <cell r="E15608">
            <v>1</v>
          </cell>
        </row>
        <row r="15609">
          <cell r="B15609">
            <v>72307</v>
          </cell>
          <cell r="C15609" t="str">
            <v>COTOVELO DE AÇO GALVANIZADO 5" - FORNECIMENTO E INSTALAÇÃO</v>
          </cell>
          <cell r="D15609" t="str">
            <v>UN</v>
          </cell>
          <cell r="E15609">
            <v>0</v>
          </cell>
        </row>
        <row r="15610">
          <cell r="B15610">
            <v>88267</v>
          </cell>
          <cell r="C15610" t="str">
            <v>ENCANADOR OU BOMBEIRO HIDRÁULICO COM ENCARGOS COMPLEMENTARES</v>
          </cell>
          <cell r="D15610" t="str">
            <v>H</v>
          </cell>
          <cell r="E15610">
            <v>1.1000000000000001</v>
          </cell>
        </row>
        <row r="15611">
          <cell r="B15611">
            <v>88316</v>
          </cell>
          <cell r="C15611" t="str">
            <v>SERVENTE COM ENCARGOS COMPLEMENTARES</v>
          </cell>
          <cell r="D15611" t="str">
            <v>H</v>
          </cell>
          <cell r="E15611">
            <v>1.1000000000000001</v>
          </cell>
        </row>
        <row r="15612">
          <cell r="B15612">
            <v>3460</v>
          </cell>
          <cell r="C15612" t="str">
            <v>COTOVELO 90 GRAUS DE FERRO GALVANIZADO, COM ROSCA BSP, DE 5"</v>
          </cell>
          <cell r="D15612" t="str">
            <v>UN</v>
          </cell>
          <cell r="E15612">
            <v>1</v>
          </cell>
        </row>
        <row r="15613">
          <cell r="B15613">
            <v>72313</v>
          </cell>
          <cell r="C15613" t="str">
            <v>COTOVELO DE AÇO GALVANIZADO 6" - FORNECIMENTO E INSTALAÇÃO</v>
          </cell>
          <cell r="D15613" t="str">
            <v>UN</v>
          </cell>
          <cell r="E15613">
            <v>0</v>
          </cell>
        </row>
        <row r="15614">
          <cell r="B15614">
            <v>88267</v>
          </cell>
          <cell r="C15614" t="str">
            <v>ENCANADOR OU BOMBEIRO HIDRÁULICO COM ENCARGOS COMPLEMENTARES</v>
          </cell>
          <cell r="D15614" t="str">
            <v>H</v>
          </cell>
          <cell r="E15614">
            <v>1.25</v>
          </cell>
        </row>
        <row r="15615">
          <cell r="B15615">
            <v>88316</v>
          </cell>
          <cell r="C15615" t="str">
            <v>SERVENTE COM ENCARGOS COMPLEMENTARES</v>
          </cell>
          <cell r="D15615" t="str">
            <v>H</v>
          </cell>
          <cell r="E15615">
            <v>1.25</v>
          </cell>
        </row>
        <row r="15616">
          <cell r="B15616">
            <v>3461</v>
          </cell>
          <cell r="C15616" t="str">
            <v>COTOVELO 90 GRAUS DE FERRO GALVANIZADO, COM ROSCA BSP, DE 6"</v>
          </cell>
          <cell r="D15616" t="str">
            <v>UN</v>
          </cell>
          <cell r="E15616">
            <v>1</v>
          </cell>
        </row>
        <row r="15617">
          <cell r="B15617">
            <v>72482</v>
          </cell>
          <cell r="C15617" t="str">
            <v>UNIAO DE ACO GALVANIZADO 4" - FORNECIMENTO E INSTALACAO</v>
          </cell>
          <cell r="D15617" t="str">
            <v>UN</v>
          </cell>
          <cell r="E15617">
            <v>0</v>
          </cell>
        </row>
        <row r="15618">
          <cell r="B15618">
            <v>88267</v>
          </cell>
          <cell r="C15618" t="str">
            <v>ENCANADOR OU BOMBEIRO HIDRÁULICO COM ENCARGOS COMPLEMENTARES</v>
          </cell>
          <cell r="D15618" t="str">
            <v>H</v>
          </cell>
          <cell r="E15618">
            <v>0.9</v>
          </cell>
        </row>
        <row r="15619">
          <cell r="B15619">
            <v>88316</v>
          </cell>
          <cell r="C15619" t="str">
            <v>SERVENTE COM ENCARGOS COMPLEMENTARES</v>
          </cell>
          <cell r="D15619" t="str">
            <v>H</v>
          </cell>
          <cell r="E15619">
            <v>0.9</v>
          </cell>
        </row>
        <row r="15620">
          <cell r="B15620">
            <v>3143</v>
          </cell>
          <cell r="C15620" t="str">
            <v>FITA VEDA ROSCA EM ROLOS DE 18 MM X 25 M (L X C)</v>
          </cell>
          <cell r="D15620" t="str">
            <v>UN</v>
          </cell>
          <cell r="E15620">
            <v>0.11600000000000001</v>
          </cell>
        </row>
        <row r="15621">
          <cell r="B15621">
            <v>9891</v>
          </cell>
          <cell r="C15621" t="str">
            <v>UNIAO DE FERRO GALVANIZADO, COM ROSCA BSP, COM ASSENTO PLANO, DE 4"</v>
          </cell>
          <cell r="D15621" t="str">
            <v>UN</v>
          </cell>
          <cell r="E15621">
            <v>1</v>
          </cell>
        </row>
        <row r="15622">
          <cell r="B15622">
            <v>72619</v>
          </cell>
          <cell r="C15622" t="str">
            <v>LUVA DE ACO GALVANIZADO 4" - FORNECIMENTO E INSTALACAO</v>
          </cell>
          <cell r="D15622" t="str">
            <v>UN</v>
          </cell>
          <cell r="E15622">
            <v>0</v>
          </cell>
        </row>
        <row r="15623">
          <cell r="B15623">
            <v>88267</v>
          </cell>
          <cell r="C15623" t="str">
            <v>ENCANADOR OU BOMBEIRO HIDRÁULICO COM ENCARGOS COMPLEMENTARES</v>
          </cell>
          <cell r="D15623" t="str">
            <v>H</v>
          </cell>
          <cell r="E15623">
            <v>0.4</v>
          </cell>
        </row>
        <row r="15624">
          <cell r="B15624">
            <v>88316</v>
          </cell>
          <cell r="C15624" t="str">
            <v>SERVENTE COM ENCARGOS COMPLEMENTARES</v>
          </cell>
          <cell r="D15624" t="str">
            <v>H</v>
          </cell>
          <cell r="E15624">
            <v>0.4</v>
          </cell>
        </row>
        <row r="15625">
          <cell r="B15625">
            <v>3915</v>
          </cell>
          <cell r="C15625" t="str">
            <v>LUVA DE FERRO GALVANIZADO, COM ROSCA BSP, DE 4"</v>
          </cell>
          <cell r="D15625" t="str">
            <v>UN</v>
          </cell>
          <cell r="E15625">
            <v>1</v>
          </cell>
        </row>
        <row r="15626">
          <cell r="B15626">
            <v>72620</v>
          </cell>
          <cell r="C15626" t="str">
            <v>LUVA DE ACO GALVANIZADO 5" - FORNECIMENTO E INSTALACAO</v>
          </cell>
          <cell r="D15626" t="str">
            <v>UN</v>
          </cell>
          <cell r="E15626">
            <v>0</v>
          </cell>
        </row>
        <row r="15627">
          <cell r="B15627">
            <v>88267</v>
          </cell>
          <cell r="C15627" t="str">
            <v>ENCANADOR OU BOMBEIRO HIDRÁULICO COM ENCARGOS COMPLEMENTARES</v>
          </cell>
          <cell r="D15627" t="str">
            <v>H</v>
          </cell>
          <cell r="E15627">
            <v>0.5</v>
          </cell>
        </row>
        <row r="15628">
          <cell r="B15628">
            <v>88316</v>
          </cell>
          <cell r="C15628" t="str">
            <v>SERVENTE COM ENCARGOS COMPLEMENTARES</v>
          </cell>
          <cell r="D15628" t="str">
            <v>H</v>
          </cell>
          <cell r="E15628">
            <v>0.5</v>
          </cell>
        </row>
        <row r="15629">
          <cell r="B15629">
            <v>3916</v>
          </cell>
          <cell r="C15629" t="str">
            <v>LUVA DE FERRO GALVANIZADO, COM ROSCA BSP, DE 5"</v>
          </cell>
          <cell r="D15629" t="str">
            <v>UN</v>
          </cell>
          <cell r="E15629">
            <v>1</v>
          </cell>
        </row>
        <row r="15630">
          <cell r="B15630">
            <v>72621</v>
          </cell>
          <cell r="C15630" t="str">
            <v>LUVA DE ACO GALVANIZADO 6" - FORNECIMENTO E INSTALACAO</v>
          </cell>
          <cell r="D15630" t="str">
            <v>UN</v>
          </cell>
          <cell r="E15630">
            <v>0</v>
          </cell>
        </row>
        <row r="15631">
          <cell r="B15631">
            <v>88267</v>
          </cell>
          <cell r="C15631" t="str">
            <v>ENCANADOR OU BOMBEIRO HIDRÁULICO COM ENCARGOS COMPLEMENTARES</v>
          </cell>
          <cell r="D15631" t="str">
            <v>H</v>
          </cell>
          <cell r="E15631">
            <v>0.6</v>
          </cell>
        </row>
        <row r="15632">
          <cell r="B15632">
            <v>88316</v>
          </cell>
          <cell r="C15632" t="str">
            <v>SERVENTE COM ENCARGOS COMPLEMENTARES</v>
          </cell>
          <cell r="D15632" t="str">
            <v>H</v>
          </cell>
          <cell r="E15632">
            <v>0.6</v>
          </cell>
        </row>
        <row r="15633">
          <cell r="B15633">
            <v>3917</v>
          </cell>
          <cell r="C15633" t="str">
            <v>LUVA DE FERRO GALVANIZADO, COM ROSCA BSP, DE 6"</v>
          </cell>
          <cell r="D15633" t="str">
            <v>UN</v>
          </cell>
          <cell r="E15633">
            <v>1</v>
          </cell>
        </row>
        <row r="15634">
          <cell r="B15634">
            <v>72667</v>
          </cell>
          <cell r="C15634" t="str">
            <v>LUVA REDUCAO ACO GALVANIZADO 4X2.1/2" - FORNECIMENTO E INSTALACAO</v>
          </cell>
          <cell r="D15634" t="str">
            <v>UN</v>
          </cell>
          <cell r="E15634">
            <v>0</v>
          </cell>
        </row>
        <row r="15635">
          <cell r="B15635">
            <v>88267</v>
          </cell>
          <cell r="C15635" t="str">
            <v>ENCANADOR OU BOMBEIRO HIDRÁULICO COM ENCARGOS COMPLEMENTARES</v>
          </cell>
          <cell r="D15635" t="str">
            <v>H</v>
          </cell>
          <cell r="E15635">
            <v>1</v>
          </cell>
        </row>
        <row r="15636">
          <cell r="B15636">
            <v>88316</v>
          </cell>
          <cell r="C15636" t="str">
            <v>SERVENTE COM ENCARGOS COMPLEMENTARES</v>
          </cell>
          <cell r="D15636" t="str">
            <v>H</v>
          </cell>
          <cell r="E15636">
            <v>1</v>
          </cell>
        </row>
        <row r="15637">
          <cell r="B15637">
            <v>3143</v>
          </cell>
          <cell r="C15637" t="str">
            <v>FITA VEDA ROSCA EM ROLOS DE 18 MM X 25 M (L X C)</v>
          </cell>
          <cell r="D15637" t="str">
            <v>UN</v>
          </cell>
          <cell r="E15637">
            <v>0.16</v>
          </cell>
        </row>
        <row r="15638">
          <cell r="B15638">
            <v>3932</v>
          </cell>
          <cell r="C15638" t="str">
            <v>LUVA DE REDUCAO DE FERRO GALVANIZADO, COM ROSCA BSP, DE 4" X 2 1/2"</v>
          </cell>
          <cell r="D15638" t="str">
            <v>UN</v>
          </cell>
          <cell r="E15638">
            <v>1</v>
          </cell>
        </row>
        <row r="15639">
          <cell r="B15639">
            <v>72668</v>
          </cell>
          <cell r="C15639" t="str">
            <v>LUVA REDUCAO ACO GALVANIZADO 4X2" - FORNECIMENTO E INSTALACAO</v>
          </cell>
          <cell r="D15639" t="str">
            <v>UN</v>
          </cell>
          <cell r="E15639">
            <v>0</v>
          </cell>
        </row>
        <row r="15640">
          <cell r="B15640">
            <v>88267</v>
          </cell>
          <cell r="C15640" t="str">
            <v>ENCANADOR OU BOMBEIRO HIDRÁULICO COM ENCARGOS COMPLEMENTARES</v>
          </cell>
          <cell r="D15640" t="str">
            <v>H</v>
          </cell>
          <cell r="E15640">
            <v>0.98</v>
          </cell>
        </row>
        <row r="15641">
          <cell r="B15641">
            <v>88316</v>
          </cell>
          <cell r="C15641" t="str">
            <v>SERVENTE COM ENCARGOS COMPLEMENTARES</v>
          </cell>
          <cell r="D15641" t="str">
            <v>H</v>
          </cell>
          <cell r="E15641">
            <v>0.98</v>
          </cell>
        </row>
        <row r="15642">
          <cell r="B15642">
            <v>3143</v>
          </cell>
          <cell r="C15642" t="str">
            <v>FITA VEDA ROSCA EM ROLOS DE 18 MM X 25 M (L X C)</v>
          </cell>
          <cell r="D15642" t="str">
            <v>UN</v>
          </cell>
          <cell r="E15642">
            <v>0.156</v>
          </cell>
        </row>
        <row r="15643">
          <cell r="B15643">
            <v>3933</v>
          </cell>
          <cell r="C15643" t="str">
            <v>LUVA DE REDUCAO DE FERRO GALVANIZADO, COM ROSCA BSP, DE 4" X 2"</v>
          </cell>
          <cell r="D15643" t="str">
            <v>UN</v>
          </cell>
          <cell r="E15643">
            <v>1</v>
          </cell>
        </row>
        <row r="15644">
          <cell r="B15644">
            <v>72669</v>
          </cell>
          <cell r="C15644" t="str">
            <v>LUVA REDUCAO ACO GALVANIZADO 4X3" - FORNECIMENTO E INSTALACAO</v>
          </cell>
          <cell r="D15644" t="str">
            <v>UN</v>
          </cell>
          <cell r="E15644">
            <v>0</v>
          </cell>
        </row>
        <row r="15645">
          <cell r="B15645">
            <v>88267</v>
          </cell>
          <cell r="C15645" t="str">
            <v>ENCANADOR OU BOMBEIRO HIDRÁULICO COM ENCARGOS COMPLEMENTARES</v>
          </cell>
          <cell r="D15645" t="str">
            <v>H</v>
          </cell>
          <cell r="E15645">
            <v>1.1000000000000001</v>
          </cell>
        </row>
        <row r="15646">
          <cell r="B15646">
            <v>88316</v>
          </cell>
          <cell r="C15646" t="str">
            <v>SERVENTE COM ENCARGOS COMPLEMENTARES</v>
          </cell>
          <cell r="D15646" t="str">
            <v>H</v>
          </cell>
          <cell r="E15646">
            <v>1.1000000000000001</v>
          </cell>
        </row>
        <row r="15647">
          <cell r="B15647">
            <v>3143</v>
          </cell>
          <cell r="C15647" t="str">
            <v>FITA VEDA ROSCA EM ROLOS DE 18 MM X 25 M (L X C)</v>
          </cell>
          <cell r="D15647" t="str">
            <v>UN</v>
          </cell>
          <cell r="E15647">
            <v>0.16800000000000001</v>
          </cell>
        </row>
        <row r="15648">
          <cell r="B15648">
            <v>3934</v>
          </cell>
          <cell r="C15648" t="str">
            <v>LUVA DE REDUCAO DE FERRO GALVANIZADO, COM ROSCA BSP, DE 4" X 3"</v>
          </cell>
          <cell r="D15648" t="str">
            <v>UN</v>
          </cell>
          <cell r="E15648">
            <v>1</v>
          </cell>
        </row>
        <row r="15649">
          <cell r="B15649">
            <v>72681</v>
          </cell>
          <cell r="C15649" t="str">
            <v>NIPLE DE ACO GALVANIZADO 4" - FORNECIMENTO E INSTALACAO</v>
          </cell>
          <cell r="D15649" t="str">
            <v>UN</v>
          </cell>
          <cell r="E15649">
            <v>0</v>
          </cell>
        </row>
        <row r="15650">
          <cell r="B15650">
            <v>88267</v>
          </cell>
          <cell r="C15650" t="str">
            <v>ENCANADOR OU BOMBEIRO HIDRÁULICO COM ENCARGOS COMPLEMENTARES</v>
          </cell>
          <cell r="D15650" t="str">
            <v>H</v>
          </cell>
          <cell r="E15650">
            <v>0.5</v>
          </cell>
        </row>
        <row r="15651">
          <cell r="B15651">
            <v>88316</v>
          </cell>
          <cell r="C15651" t="str">
            <v>SERVENTE COM ENCARGOS COMPLEMENTARES</v>
          </cell>
          <cell r="D15651" t="str">
            <v>H</v>
          </cell>
          <cell r="E15651">
            <v>0.5</v>
          </cell>
        </row>
        <row r="15652">
          <cell r="B15652">
            <v>4183</v>
          </cell>
          <cell r="C15652" t="str">
            <v>NIPLE DE FERRO GALVANIZADO, COM ROSCA BSP, DE 4"</v>
          </cell>
          <cell r="D15652" t="str">
            <v>UN</v>
          </cell>
          <cell r="E15652">
            <v>1</v>
          </cell>
        </row>
        <row r="15653">
          <cell r="B15653">
            <v>72682</v>
          </cell>
          <cell r="C15653" t="str">
            <v>NIPLE DE ACO GALVANIZADO 5" - FORNECIMENTO E INSTALACAO</v>
          </cell>
          <cell r="D15653" t="str">
            <v>UN</v>
          </cell>
          <cell r="E15653">
            <v>0</v>
          </cell>
        </row>
        <row r="15654">
          <cell r="B15654">
            <v>88267</v>
          </cell>
          <cell r="C15654" t="str">
            <v>ENCANADOR OU BOMBEIRO HIDRÁULICO COM ENCARGOS COMPLEMENTARES</v>
          </cell>
          <cell r="D15654" t="str">
            <v>H</v>
          </cell>
          <cell r="E15654">
            <v>0.55000000000000004</v>
          </cell>
        </row>
        <row r="15655">
          <cell r="B15655">
            <v>88316</v>
          </cell>
          <cell r="C15655" t="str">
            <v>SERVENTE COM ENCARGOS COMPLEMENTARES</v>
          </cell>
          <cell r="D15655" t="str">
            <v>H</v>
          </cell>
          <cell r="E15655">
            <v>0.55000000000000004</v>
          </cell>
        </row>
        <row r="15656">
          <cell r="B15656">
            <v>4184</v>
          </cell>
          <cell r="C15656" t="str">
            <v>NIPLE DE FERRO GALVANIZADO, COM ROSCA BSP, DE 5"</v>
          </cell>
          <cell r="D15656" t="str">
            <v>UN</v>
          </cell>
          <cell r="E15656">
            <v>1</v>
          </cell>
        </row>
        <row r="15657">
          <cell r="B15657">
            <v>72683</v>
          </cell>
          <cell r="C15657" t="str">
            <v>NIPLE DE ACO GALVANIZADO 6" - FORNECIMENTO E INSTALACAO</v>
          </cell>
          <cell r="D15657" t="str">
            <v>UN</v>
          </cell>
          <cell r="E15657">
            <v>0</v>
          </cell>
        </row>
        <row r="15658">
          <cell r="B15658">
            <v>88267</v>
          </cell>
          <cell r="C15658" t="str">
            <v>ENCANADOR OU BOMBEIRO HIDRÁULICO COM ENCARGOS COMPLEMENTARES</v>
          </cell>
          <cell r="D15658" t="str">
            <v>H</v>
          </cell>
          <cell r="E15658">
            <v>0.6</v>
          </cell>
        </row>
        <row r="15659">
          <cell r="B15659">
            <v>88316</v>
          </cell>
          <cell r="C15659" t="str">
            <v>SERVENTE COM ENCARGOS COMPLEMENTARES</v>
          </cell>
          <cell r="D15659" t="str">
            <v>H</v>
          </cell>
          <cell r="E15659">
            <v>0.6</v>
          </cell>
        </row>
        <row r="15660">
          <cell r="B15660">
            <v>4185</v>
          </cell>
          <cell r="C15660" t="str">
            <v>NIPLE DE FERRO GALVANIZADO, COM ROSCA BSP, DE 6"</v>
          </cell>
          <cell r="D15660" t="str">
            <v>UN</v>
          </cell>
          <cell r="E15660">
            <v>1</v>
          </cell>
        </row>
        <row r="15661">
          <cell r="B15661">
            <v>72719</v>
          </cell>
          <cell r="C15661" t="str">
            <v>TE DE ACO GALVANIZADO 4" - FORNECIMENTO E INSTALACAO</v>
          </cell>
          <cell r="D15661" t="str">
            <v>UN</v>
          </cell>
          <cell r="E15661">
            <v>0</v>
          </cell>
        </row>
        <row r="15662">
          <cell r="B15662">
            <v>88267</v>
          </cell>
          <cell r="C15662" t="str">
            <v>ENCANADOR OU BOMBEIRO HIDRÁULICO COM ENCARGOS COMPLEMENTARES</v>
          </cell>
          <cell r="D15662" t="str">
            <v>H</v>
          </cell>
          <cell r="E15662">
            <v>1.1000000000000001</v>
          </cell>
        </row>
        <row r="15663">
          <cell r="B15663">
            <v>88316</v>
          </cell>
          <cell r="C15663" t="str">
            <v>SERVENTE COM ENCARGOS COMPLEMENTARES</v>
          </cell>
          <cell r="D15663" t="str">
            <v>H</v>
          </cell>
          <cell r="E15663">
            <v>1.1000000000000001</v>
          </cell>
        </row>
        <row r="15664">
          <cell r="B15664">
            <v>6300</v>
          </cell>
          <cell r="C15664" t="str">
            <v>TE DE FERRO GALVANIZADO, DE 4"</v>
          </cell>
          <cell r="D15664" t="str">
            <v>UN</v>
          </cell>
          <cell r="E15664">
            <v>1</v>
          </cell>
        </row>
        <row r="15665">
          <cell r="B15665">
            <v>72720</v>
          </cell>
          <cell r="C15665" t="str">
            <v>TE DE ACO GALVANIZADO 5" - FORNECIMENTO E INSTALACAO</v>
          </cell>
          <cell r="D15665" t="str">
            <v>UN</v>
          </cell>
          <cell r="E15665">
            <v>0</v>
          </cell>
        </row>
        <row r="15666">
          <cell r="B15666">
            <v>88267</v>
          </cell>
          <cell r="C15666" t="str">
            <v>ENCANADOR OU BOMBEIRO HIDRÁULICO COM ENCARGOS COMPLEMENTARES</v>
          </cell>
          <cell r="D15666" t="str">
            <v>H</v>
          </cell>
          <cell r="E15666">
            <v>1.25</v>
          </cell>
        </row>
        <row r="15667">
          <cell r="B15667">
            <v>88316</v>
          </cell>
          <cell r="C15667" t="str">
            <v>SERVENTE COM ENCARGOS COMPLEMENTARES</v>
          </cell>
          <cell r="D15667" t="str">
            <v>H</v>
          </cell>
          <cell r="E15667">
            <v>1.25</v>
          </cell>
        </row>
        <row r="15668">
          <cell r="B15668">
            <v>6321</v>
          </cell>
          <cell r="C15668" t="str">
            <v>TE DE FERRO GALVANIZADO, DE 5"</v>
          </cell>
          <cell r="D15668" t="str">
            <v>UN</v>
          </cell>
          <cell r="E15668">
            <v>1</v>
          </cell>
        </row>
        <row r="15669">
          <cell r="B15669">
            <v>72721</v>
          </cell>
          <cell r="C15669" t="str">
            <v>TE DE ACO GALVANIZADO 6" - FORNECIMENTO E INSTALACAO</v>
          </cell>
          <cell r="D15669" t="str">
            <v>UN</v>
          </cell>
          <cell r="E15669">
            <v>0</v>
          </cell>
        </row>
        <row r="15670">
          <cell r="B15670">
            <v>88267</v>
          </cell>
          <cell r="C15670" t="str">
            <v>ENCANADOR OU BOMBEIRO HIDRÁULICO COM ENCARGOS COMPLEMENTARES</v>
          </cell>
          <cell r="D15670" t="str">
            <v>H</v>
          </cell>
          <cell r="E15670">
            <v>1.4</v>
          </cell>
        </row>
        <row r="15671">
          <cell r="B15671">
            <v>88316</v>
          </cell>
          <cell r="C15671" t="str">
            <v>SERVENTE COM ENCARGOS COMPLEMENTARES</v>
          </cell>
          <cell r="D15671" t="str">
            <v>H</v>
          </cell>
          <cell r="E15671">
            <v>1.4</v>
          </cell>
        </row>
        <row r="15672">
          <cell r="B15672">
            <v>6301</v>
          </cell>
          <cell r="C15672" t="str">
            <v>TE DE FERRO GALVANIZADO, DE 6"</v>
          </cell>
          <cell r="D15672" t="str">
            <v>UN</v>
          </cell>
          <cell r="E15672">
            <v>1</v>
          </cell>
        </row>
        <row r="15673">
          <cell r="B15673">
            <v>89358</v>
          </cell>
          <cell r="C15673" t="str">
            <v>JOELHO 90 GRAUS, PVC, SOLDÁVEL, DN 20MM, INSTALADO EM RAMAL OU SUB-RAMAL DE ÁGUA - FORNECIMENTO E INSTALAÇÃO. AF_12/2014</v>
          </cell>
          <cell r="D15673" t="str">
            <v>UN</v>
          </cell>
          <cell r="E15673">
            <v>0</v>
          </cell>
        </row>
        <row r="15674">
          <cell r="B15674">
            <v>88248</v>
          </cell>
          <cell r="C15674" t="str">
            <v>AUXILIAR DE ENCANADOR OU BOMBEIRO HIDRÁULICO COM ENCARGOS COMPLEMENTARES</v>
          </cell>
          <cell r="D15674" t="str">
            <v>H</v>
          </cell>
          <cell r="E15674">
            <v>0.129</v>
          </cell>
        </row>
        <row r="15675">
          <cell r="B15675">
            <v>88267</v>
          </cell>
          <cell r="C15675" t="str">
            <v>ENCANADOR OU BOMBEIRO HIDRÁULICO COM ENCARGOS COMPLEMENTARES</v>
          </cell>
          <cell r="D15675" t="str">
            <v>H</v>
          </cell>
          <cell r="E15675">
            <v>0.129</v>
          </cell>
        </row>
        <row r="15676">
          <cell r="B15676">
            <v>122</v>
          </cell>
          <cell r="C15676" t="str">
            <v>ADESIVO PLASTICO PARA PVC, FRASCO COM 850 GR</v>
          </cell>
          <cell r="D15676" t="str">
            <v>UN</v>
          </cell>
          <cell r="E15676">
            <v>6.0000000000000001E-3</v>
          </cell>
        </row>
        <row r="15677">
          <cell r="B15677">
            <v>3542</v>
          </cell>
          <cell r="C15677" t="str">
            <v>JOELHO PVC, SOLDAVEL, 90 GRAUS, 20 MM, PARA AGUA FRIA PREDIAL</v>
          </cell>
          <cell r="D15677" t="str">
            <v>UN</v>
          </cell>
          <cell r="E15677">
            <v>1</v>
          </cell>
        </row>
        <row r="15678">
          <cell r="B15678">
            <v>20083</v>
          </cell>
          <cell r="C15678" t="str">
            <v>SOLUCAO LIMPADORA PARA PVC, FRASCO COM 1000 CM3</v>
          </cell>
          <cell r="D15678" t="str">
            <v>UN</v>
          </cell>
          <cell r="E15678">
            <v>6.0000000000000001E-3</v>
          </cell>
        </row>
        <row r="15679">
          <cell r="B15679">
            <v>38383</v>
          </cell>
          <cell r="C15679" t="str">
            <v>LIXA D'AGUA EM FOLHA, GRAO 100</v>
          </cell>
          <cell r="D15679" t="str">
            <v>UN</v>
          </cell>
          <cell r="E15679">
            <v>4.2999999999999997E-2</v>
          </cell>
        </row>
        <row r="15680">
          <cell r="B15680">
            <v>89359</v>
          </cell>
          <cell r="C15680" t="str">
            <v>JOELHO 45 GRAUS, PVC, SOLDÁVEL, DN 20MM, INSTALADO EM RAMAL OU SUB-RAMAL DE ÁGUA - FORNECIMENTO E INSTALAÇÃO. AF_12/2014</v>
          </cell>
          <cell r="D15680" t="str">
            <v>UN</v>
          </cell>
          <cell r="E15680">
            <v>0</v>
          </cell>
        </row>
        <row r="15681">
          <cell r="B15681">
            <v>88248</v>
          </cell>
          <cell r="C15681" t="str">
            <v>AUXILIAR DE ENCANADOR OU BOMBEIRO HIDRÁULICO COM ENCARGOS COMPLEMENTARES</v>
          </cell>
          <cell r="D15681" t="str">
            <v>H</v>
          </cell>
          <cell r="E15681">
            <v>0.129</v>
          </cell>
        </row>
        <row r="15682">
          <cell r="B15682">
            <v>88267</v>
          </cell>
          <cell r="C15682" t="str">
            <v>ENCANADOR OU BOMBEIRO HIDRÁULICO COM ENCARGOS COMPLEMENTARES</v>
          </cell>
          <cell r="D15682" t="str">
            <v>H</v>
          </cell>
          <cell r="E15682">
            <v>0.129</v>
          </cell>
        </row>
        <row r="15683">
          <cell r="B15683">
            <v>122</v>
          </cell>
          <cell r="C15683" t="str">
            <v>ADESIVO PLASTICO PARA PVC, FRASCO COM 850 GR</v>
          </cell>
          <cell r="D15683" t="str">
            <v>UN</v>
          </cell>
          <cell r="E15683">
            <v>6.0000000000000001E-3</v>
          </cell>
        </row>
        <row r="15684">
          <cell r="B15684">
            <v>3499</v>
          </cell>
          <cell r="C15684" t="str">
            <v>JOELHO, PVC SOLDAVEL, 45 GRAUS, 20 MM, PARA AGUA FRIA PREDIAL</v>
          </cell>
          <cell r="D15684" t="str">
            <v>UN</v>
          </cell>
          <cell r="E15684">
            <v>1</v>
          </cell>
        </row>
        <row r="15685">
          <cell r="B15685">
            <v>20083</v>
          </cell>
          <cell r="C15685" t="str">
            <v>SOLUCAO LIMPADORA PARA PVC, FRASCO COM 1000 CM3</v>
          </cell>
          <cell r="D15685" t="str">
            <v>UN</v>
          </cell>
          <cell r="E15685">
            <v>6.0000000000000001E-3</v>
          </cell>
        </row>
        <row r="15686">
          <cell r="B15686">
            <v>38383</v>
          </cell>
          <cell r="C15686" t="str">
            <v>LIXA D'AGUA EM FOLHA, GRAO 100</v>
          </cell>
          <cell r="D15686" t="str">
            <v>UN</v>
          </cell>
          <cell r="E15686">
            <v>4.2999999999999997E-2</v>
          </cell>
        </row>
        <row r="15687">
          <cell r="B15687">
            <v>89360</v>
          </cell>
          <cell r="C15687" t="str">
            <v>CURVA 90 GRAUS, PVC, SOLDÁVEL, DN 20MM, INSTALADO EM RAMAL OU SUB-RAMAL DE ÁGUA - FORNECIMENTO E INSTALAÇÃO. AF_12/2014</v>
          </cell>
          <cell r="D15687" t="str">
            <v>UN</v>
          </cell>
          <cell r="E15687">
            <v>0</v>
          </cell>
        </row>
        <row r="15688">
          <cell r="B15688">
            <v>88248</v>
          </cell>
          <cell r="C15688" t="str">
            <v>AUXILIAR DE ENCANADOR OU BOMBEIRO HIDRÁULICO COM ENCARGOS COMPLEMENTARES</v>
          </cell>
          <cell r="D15688" t="str">
            <v>H</v>
          </cell>
          <cell r="E15688">
            <v>0.129</v>
          </cell>
        </row>
        <row r="15689">
          <cell r="B15689">
            <v>88267</v>
          </cell>
          <cell r="C15689" t="str">
            <v>ENCANADOR OU BOMBEIRO HIDRÁULICO COM ENCARGOS COMPLEMENTARES</v>
          </cell>
          <cell r="D15689" t="str">
            <v>H</v>
          </cell>
          <cell r="E15689">
            <v>0.129</v>
          </cell>
        </row>
        <row r="15690">
          <cell r="B15690">
            <v>122</v>
          </cell>
          <cell r="C15690" t="str">
            <v>ADESIVO PLASTICO PARA PVC, FRASCO COM 850 GR</v>
          </cell>
          <cell r="D15690" t="str">
            <v>UN</v>
          </cell>
          <cell r="E15690">
            <v>6.0000000000000001E-3</v>
          </cell>
        </row>
        <row r="15691">
          <cell r="B15691">
            <v>1955</v>
          </cell>
          <cell r="C15691" t="str">
            <v>CURVA DE PVC 90 GRAUS, SOLDAVEL, 20 MM, PARA AGUA FRIA PREDIAL (NBR 5648)</v>
          </cell>
          <cell r="D15691" t="str">
            <v>UN</v>
          </cell>
          <cell r="E15691">
            <v>1</v>
          </cell>
        </row>
        <row r="15692">
          <cell r="B15692">
            <v>20083</v>
          </cell>
          <cell r="C15692" t="str">
            <v>SOLUCAO LIMPADORA PARA PVC, FRASCO COM 1000 CM3</v>
          </cell>
          <cell r="D15692" t="str">
            <v>UN</v>
          </cell>
          <cell r="E15692">
            <v>6.0000000000000001E-3</v>
          </cell>
        </row>
        <row r="15693">
          <cell r="B15693">
            <v>38383</v>
          </cell>
          <cell r="C15693" t="str">
            <v>LIXA D'AGUA EM FOLHA, GRAO 100</v>
          </cell>
          <cell r="D15693" t="str">
            <v>UN</v>
          </cell>
          <cell r="E15693">
            <v>4.2999999999999997E-2</v>
          </cell>
        </row>
        <row r="15694">
          <cell r="B15694">
            <v>89361</v>
          </cell>
          <cell r="C15694" t="str">
            <v>CURVA 45 GRAUS, PVC, SOLDÁVEL, DN 20MM, INSTALADO EM RAMAL OU SUB-RAMAL DE ÁGUA - FORNECIMENTO E INSTALAÇÃO. AF_12/2014</v>
          </cell>
          <cell r="D15694" t="str">
            <v>UN</v>
          </cell>
          <cell r="E15694">
            <v>0</v>
          </cell>
        </row>
        <row r="15695">
          <cell r="B15695">
            <v>88248</v>
          </cell>
          <cell r="C15695" t="str">
            <v>AUXILIAR DE ENCANADOR OU BOMBEIRO HIDRÁULICO COM ENCARGOS COMPLEMENTARES</v>
          </cell>
          <cell r="D15695" t="str">
            <v>H</v>
          </cell>
          <cell r="E15695">
            <v>0.129</v>
          </cell>
        </row>
        <row r="15696">
          <cell r="B15696">
            <v>88267</v>
          </cell>
          <cell r="C15696" t="str">
            <v>ENCANADOR OU BOMBEIRO HIDRÁULICO COM ENCARGOS COMPLEMENTARES</v>
          </cell>
          <cell r="D15696" t="str">
            <v>H</v>
          </cell>
          <cell r="E15696">
            <v>0.129</v>
          </cell>
        </row>
        <row r="15697">
          <cell r="B15697">
            <v>122</v>
          </cell>
          <cell r="C15697" t="str">
            <v>ADESIVO PLASTICO PARA PVC, FRASCO COM 850 GR</v>
          </cell>
          <cell r="D15697" t="str">
            <v>UN</v>
          </cell>
          <cell r="E15697">
            <v>6.0000000000000001E-3</v>
          </cell>
        </row>
        <row r="15698">
          <cell r="B15698">
            <v>1926</v>
          </cell>
          <cell r="C15698" t="str">
            <v>CURVA DE PVC 45 GRAUS, SOLDAVEL, 20 MM, PARA AGUA FRIA PREDIAL (NBR 5648)</v>
          </cell>
          <cell r="D15698" t="str">
            <v>UN</v>
          </cell>
          <cell r="E15698">
            <v>1</v>
          </cell>
        </row>
        <row r="15699">
          <cell r="B15699">
            <v>20083</v>
          </cell>
          <cell r="C15699" t="str">
            <v>SOLUCAO LIMPADORA PARA PVC, FRASCO COM 1000 CM3</v>
          </cell>
          <cell r="D15699" t="str">
            <v>UN</v>
          </cell>
          <cell r="E15699">
            <v>6.0000000000000001E-3</v>
          </cell>
        </row>
        <row r="15700">
          <cell r="B15700">
            <v>38383</v>
          </cell>
          <cell r="C15700" t="str">
            <v>LIXA D'AGUA EM FOLHA, GRAO 100</v>
          </cell>
          <cell r="D15700" t="str">
            <v>UN</v>
          </cell>
          <cell r="E15700">
            <v>4.2999999999999997E-2</v>
          </cell>
        </row>
        <row r="15701">
          <cell r="B15701">
            <v>89362</v>
          </cell>
          <cell r="C15701" t="str">
            <v>JOELHO 90 GRAUS, PVC, SOLDÁVEL, DN 25MM, INSTALADO EM RAMAL OU SUB-RAMAL DE ÁGUA - FORNECIMENTO E INSTALAÇÃO. AF_12/2014</v>
          </cell>
          <cell r="D15701" t="str">
            <v>UN</v>
          </cell>
          <cell r="E15701">
            <v>0</v>
          </cell>
        </row>
        <row r="15702">
          <cell r="B15702">
            <v>88248</v>
          </cell>
          <cell r="C15702" t="str">
            <v>AUXILIAR DE ENCANADOR OU BOMBEIRO HIDRÁULICO COM ENCARGOS COMPLEMENTARES</v>
          </cell>
          <cell r="D15702" t="str">
            <v>H</v>
          </cell>
          <cell r="E15702">
            <v>0.15</v>
          </cell>
        </row>
        <row r="15703">
          <cell r="B15703">
            <v>88267</v>
          </cell>
          <cell r="C15703" t="str">
            <v>ENCANADOR OU BOMBEIRO HIDRÁULICO COM ENCARGOS COMPLEMENTARES</v>
          </cell>
          <cell r="D15703" t="str">
            <v>H</v>
          </cell>
          <cell r="E15703">
            <v>0.15</v>
          </cell>
        </row>
        <row r="15704">
          <cell r="B15704">
            <v>122</v>
          </cell>
          <cell r="C15704" t="str">
            <v>ADESIVO PLASTICO PARA PVC, FRASCO COM 850 GR</v>
          </cell>
          <cell r="D15704" t="str">
            <v>UN</v>
          </cell>
          <cell r="E15704">
            <v>7.0000000000000001E-3</v>
          </cell>
        </row>
        <row r="15705">
          <cell r="B15705">
            <v>3529</v>
          </cell>
          <cell r="C15705" t="str">
            <v>JOELHO PVC, SOLDAVEL, 90 GRAUS, 25 MM, PARA AGUA FRIA PREDIAL</v>
          </cell>
          <cell r="D15705" t="str">
            <v>UN</v>
          </cell>
          <cell r="E15705">
            <v>1</v>
          </cell>
        </row>
        <row r="15706">
          <cell r="B15706">
            <v>20083</v>
          </cell>
          <cell r="C15706" t="str">
            <v>SOLUCAO LIMPADORA PARA PVC, FRASCO COM 1000 CM3</v>
          </cell>
          <cell r="D15706" t="str">
            <v>UN</v>
          </cell>
          <cell r="E15706">
            <v>8.0000000000000002E-3</v>
          </cell>
        </row>
        <row r="15707">
          <cell r="B15707">
            <v>38383</v>
          </cell>
          <cell r="C15707" t="str">
            <v>LIXA D'AGUA EM FOLHA, GRAO 100</v>
          </cell>
          <cell r="D15707" t="str">
            <v>UN</v>
          </cell>
          <cell r="E15707">
            <v>0.05</v>
          </cell>
        </row>
        <row r="15708">
          <cell r="B15708">
            <v>89363</v>
          </cell>
          <cell r="C15708" t="str">
            <v>JOELHO 45 GRAUS, PVC, SOLDÁVEL, DN 25MM, INSTALADO EM RAMAL OU SUB-RAMAL DE ÁGUA - FORNECIMENTO E INSTALAÇÃO. AF_12/2014</v>
          </cell>
          <cell r="D15708" t="str">
            <v>UN</v>
          </cell>
          <cell r="E15708">
            <v>0</v>
          </cell>
        </row>
        <row r="15709">
          <cell r="B15709">
            <v>88248</v>
          </cell>
          <cell r="C15709" t="str">
            <v>AUXILIAR DE ENCANADOR OU BOMBEIRO HIDRÁULICO COM ENCARGOS COMPLEMENTARES</v>
          </cell>
          <cell r="D15709" t="str">
            <v>H</v>
          </cell>
          <cell r="E15709">
            <v>0.15</v>
          </cell>
        </row>
        <row r="15710">
          <cell r="B15710">
            <v>88267</v>
          </cell>
          <cell r="C15710" t="str">
            <v>ENCANADOR OU BOMBEIRO HIDRÁULICO COM ENCARGOS COMPLEMENTARES</v>
          </cell>
          <cell r="D15710" t="str">
            <v>H</v>
          </cell>
          <cell r="E15710">
            <v>0.15</v>
          </cell>
        </row>
        <row r="15711">
          <cell r="B15711">
            <v>122</v>
          </cell>
          <cell r="C15711" t="str">
            <v>ADESIVO PLASTICO PARA PVC, FRASCO COM 850 GR</v>
          </cell>
          <cell r="D15711" t="str">
            <v>UN</v>
          </cell>
          <cell r="E15711">
            <v>7.0000000000000001E-3</v>
          </cell>
        </row>
        <row r="15712">
          <cell r="B15712">
            <v>3500</v>
          </cell>
          <cell r="C15712" t="str">
            <v>JOELHO, PVC SOLDAVEL, 45 GRAUS, 25 MM, PARA AGUA FRIA PREDIAL</v>
          </cell>
          <cell r="D15712" t="str">
            <v>UN</v>
          </cell>
          <cell r="E15712">
            <v>1</v>
          </cell>
        </row>
        <row r="15713">
          <cell r="B15713">
            <v>20083</v>
          </cell>
          <cell r="C15713" t="str">
            <v>SOLUCAO LIMPADORA PARA PVC, FRASCO COM 1000 CM3</v>
          </cell>
          <cell r="D15713" t="str">
            <v>UN</v>
          </cell>
          <cell r="E15713">
            <v>8.0000000000000002E-3</v>
          </cell>
        </row>
        <row r="15714">
          <cell r="B15714">
            <v>38383</v>
          </cell>
          <cell r="C15714" t="str">
            <v>LIXA D'AGUA EM FOLHA, GRAO 100</v>
          </cell>
          <cell r="D15714" t="str">
            <v>UN</v>
          </cell>
          <cell r="E15714">
            <v>0.05</v>
          </cell>
        </row>
        <row r="15715">
          <cell r="B15715">
            <v>89364</v>
          </cell>
          <cell r="C15715" t="str">
            <v>CURVA 90 GRAUS, PVC, SOLDÁVEL, DN 25MM, INSTALADO EM RAMAL OU SUB-RAMAL DE ÁGUA - FORNECIMENTO E INSTALAÇÃO. AF_12/2014</v>
          </cell>
          <cell r="D15715" t="str">
            <v>UN</v>
          </cell>
          <cell r="E15715">
            <v>0</v>
          </cell>
        </row>
        <row r="15716">
          <cell r="B15716">
            <v>88248</v>
          </cell>
          <cell r="C15716" t="str">
            <v>AUXILIAR DE ENCANADOR OU BOMBEIRO HIDRÁULICO COM ENCARGOS COMPLEMENTARES</v>
          </cell>
          <cell r="D15716" t="str">
            <v>H</v>
          </cell>
          <cell r="E15716">
            <v>0.15</v>
          </cell>
        </row>
        <row r="15717">
          <cell r="B15717">
            <v>88267</v>
          </cell>
          <cell r="C15717" t="str">
            <v>ENCANADOR OU BOMBEIRO HIDRÁULICO COM ENCARGOS COMPLEMENTARES</v>
          </cell>
          <cell r="D15717" t="str">
            <v>H</v>
          </cell>
          <cell r="E15717">
            <v>0.15</v>
          </cell>
        </row>
        <row r="15718">
          <cell r="B15718">
            <v>122</v>
          </cell>
          <cell r="C15718" t="str">
            <v>ADESIVO PLASTICO PARA PVC, FRASCO COM 850 GR</v>
          </cell>
          <cell r="D15718" t="str">
            <v>UN</v>
          </cell>
          <cell r="E15718">
            <v>7.0000000000000001E-3</v>
          </cell>
        </row>
        <row r="15719">
          <cell r="B15719">
            <v>1956</v>
          </cell>
          <cell r="C15719" t="str">
            <v>CURVA DE PVC 90 GRAUS, SOLDAVEL, 25 MM, PARA AGUA FRIA PREDIAL (NBR 5648)</v>
          </cell>
          <cell r="D15719" t="str">
            <v>UN</v>
          </cell>
          <cell r="E15719">
            <v>1</v>
          </cell>
        </row>
        <row r="15720">
          <cell r="B15720">
            <v>20083</v>
          </cell>
          <cell r="C15720" t="str">
            <v>SOLUCAO LIMPADORA PARA PVC, FRASCO COM 1000 CM3</v>
          </cell>
          <cell r="D15720" t="str">
            <v>UN</v>
          </cell>
          <cell r="E15720">
            <v>8.0000000000000002E-3</v>
          </cell>
        </row>
        <row r="15721">
          <cell r="B15721">
            <v>38383</v>
          </cell>
          <cell r="C15721" t="str">
            <v>LIXA D'AGUA EM FOLHA, GRAO 100</v>
          </cell>
          <cell r="D15721" t="str">
            <v>UN</v>
          </cell>
          <cell r="E15721">
            <v>0.05</v>
          </cell>
        </row>
        <row r="15722">
          <cell r="B15722">
            <v>89365</v>
          </cell>
          <cell r="C15722" t="str">
            <v>CURVA 45 GRAUS, PVC, SOLDÁVEL, DN 25MM, INSTALADO EM RAMAL OU SUB-RAMAL DE ÁGUA - FORNECIMENTO E INSTALAÇÃO. AF_12/2014</v>
          </cell>
          <cell r="D15722" t="str">
            <v>UN</v>
          </cell>
          <cell r="E15722">
            <v>0</v>
          </cell>
        </row>
        <row r="15723">
          <cell r="B15723">
            <v>88248</v>
          </cell>
          <cell r="C15723" t="str">
            <v>AUXILIAR DE ENCANADOR OU BOMBEIRO HIDRÁULICO COM ENCARGOS COMPLEMENTARES</v>
          </cell>
          <cell r="D15723" t="str">
            <v>H</v>
          </cell>
          <cell r="E15723">
            <v>0.15</v>
          </cell>
        </row>
        <row r="15724">
          <cell r="B15724">
            <v>88267</v>
          </cell>
          <cell r="C15724" t="str">
            <v>ENCANADOR OU BOMBEIRO HIDRÁULICO COM ENCARGOS COMPLEMENTARES</v>
          </cell>
          <cell r="D15724" t="str">
            <v>H</v>
          </cell>
          <cell r="E15724">
            <v>0.15</v>
          </cell>
        </row>
        <row r="15725">
          <cell r="B15725">
            <v>122</v>
          </cell>
          <cell r="C15725" t="str">
            <v>ADESIVO PLASTICO PARA PVC, FRASCO COM 850 GR</v>
          </cell>
          <cell r="D15725" t="str">
            <v>UN</v>
          </cell>
          <cell r="E15725">
            <v>7.0000000000000001E-3</v>
          </cell>
        </row>
        <row r="15726">
          <cell r="B15726">
            <v>1927</v>
          </cell>
          <cell r="C15726" t="str">
            <v>CURVA DE PVC 45 GRAUS, SOLDAVEL, 25 MM, PARA AGUA FRIA PREDIAL (NBR 5648)</v>
          </cell>
          <cell r="D15726" t="str">
            <v>UN</v>
          </cell>
          <cell r="E15726">
            <v>1</v>
          </cell>
        </row>
        <row r="15727">
          <cell r="B15727">
            <v>20083</v>
          </cell>
          <cell r="C15727" t="str">
            <v>SOLUCAO LIMPADORA PARA PVC, FRASCO COM 1000 CM3</v>
          </cell>
          <cell r="D15727" t="str">
            <v>UN</v>
          </cell>
          <cell r="E15727">
            <v>8.0000000000000002E-3</v>
          </cell>
        </row>
        <row r="15728">
          <cell r="B15728">
            <v>38383</v>
          </cell>
          <cell r="C15728" t="str">
            <v>LIXA D'AGUA EM FOLHA, GRAO 100</v>
          </cell>
          <cell r="D15728" t="str">
            <v>UN</v>
          </cell>
          <cell r="E15728">
            <v>0.05</v>
          </cell>
        </row>
        <row r="15729">
          <cell r="B15729">
            <v>89366</v>
          </cell>
          <cell r="C15729" t="str">
            <v>JOELHO 90 GRAUS COM BUCHA DE LATÃO, PVC, SOLDÁVEL, DN 25MM, X 3/4 INSTALADO EM RAMAL OU SUB-RAMAL DE ÁGUA - FORNECIMENTO E INSTALAÇÃO. AF_12/2014</v>
          </cell>
          <cell r="D15729" t="str">
            <v>UN</v>
          </cell>
          <cell r="E15729">
            <v>0</v>
          </cell>
        </row>
        <row r="15730">
          <cell r="B15730">
            <v>88248</v>
          </cell>
          <cell r="C15730" t="str">
            <v>AUXILIAR DE ENCANADOR OU BOMBEIRO HIDRÁULICO COM ENCARGOS COMPLEMENTARES</v>
          </cell>
          <cell r="D15730" t="str">
            <v>H</v>
          </cell>
          <cell r="E15730">
            <v>0.15</v>
          </cell>
        </row>
        <row r="15731">
          <cell r="B15731">
            <v>88267</v>
          </cell>
          <cell r="C15731" t="str">
            <v>ENCANADOR OU BOMBEIRO HIDRÁULICO COM ENCARGOS COMPLEMENTARES</v>
          </cell>
          <cell r="D15731" t="str">
            <v>H</v>
          </cell>
          <cell r="E15731">
            <v>0.15</v>
          </cell>
        </row>
        <row r="15732">
          <cell r="B15732">
            <v>122</v>
          </cell>
          <cell r="C15732" t="str">
            <v>ADESIVO PLASTICO PARA PVC, FRASCO COM 850 GR</v>
          </cell>
          <cell r="D15732" t="str">
            <v>UN</v>
          </cell>
          <cell r="E15732">
            <v>7.0000000000000001E-3</v>
          </cell>
        </row>
        <row r="15733">
          <cell r="B15733">
            <v>3524</v>
          </cell>
          <cell r="C15733" t="str">
            <v>JOELHO PVC, SOLDAVEL, COM BUCHA DE LATAO, 90 GRAUS, 25 MM X 3/4", PARA AGUA FRIA PREDIAL</v>
          </cell>
          <cell r="D15733" t="str">
            <v>UN</v>
          </cell>
          <cell r="E15733">
            <v>1</v>
          </cell>
        </row>
        <row r="15734">
          <cell r="B15734">
            <v>20083</v>
          </cell>
          <cell r="C15734" t="str">
            <v>SOLUCAO LIMPADORA PARA PVC, FRASCO COM 1000 CM3</v>
          </cell>
          <cell r="D15734" t="str">
            <v>UN</v>
          </cell>
          <cell r="E15734">
            <v>8.0000000000000002E-3</v>
          </cell>
        </row>
        <row r="15735">
          <cell r="B15735">
            <v>38383</v>
          </cell>
          <cell r="C15735" t="str">
            <v>LIXA D'AGUA EM FOLHA, GRAO 100</v>
          </cell>
          <cell r="D15735" t="str">
            <v>UN</v>
          </cell>
          <cell r="E15735">
            <v>0.05</v>
          </cell>
        </row>
        <row r="15736">
          <cell r="B15736">
            <v>89367</v>
          </cell>
          <cell r="C15736" t="str">
            <v>JOELHO 90 GRAUS, PVC, SOLDÁVEL, DN 32MM, INSTALADO EM RAMAL OU SUB-RAMAL DE ÁGUA - FORNECIMENTO E INSTALAÇÃO. AF_12/2014</v>
          </cell>
          <cell r="D15736" t="str">
            <v>UN</v>
          </cell>
          <cell r="E15736">
            <v>0</v>
          </cell>
        </row>
        <row r="15737">
          <cell r="B15737">
            <v>88248</v>
          </cell>
          <cell r="C15737" t="str">
            <v>AUXILIAR DE ENCANADOR OU BOMBEIRO HIDRÁULICO COM ENCARGOS COMPLEMENTARES</v>
          </cell>
          <cell r="D15737" t="str">
            <v>H</v>
          </cell>
          <cell r="E15737">
            <v>0.17899999999999999</v>
          </cell>
        </row>
        <row r="15738">
          <cell r="B15738">
            <v>88267</v>
          </cell>
          <cell r="C15738" t="str">
            <v>ENCANADOR OU BOMBEIRO HIDRÁULICO COM ENCARGOS COMPLEMENTARES</v>
          </cell>
          <cell r="D15738" t="str">
            <v>H</v>
          </cell>
          <cell r="E15738">
            <v>0.17899999999999999</v>
          </cell>
        </row>
        <row r="15739">
          <cell r="B15739">
            <v>122</v>
          </cell>
          <cell r="C15739" t="str">
            <v>ADESIVO PLASTICO PARA PVC, FRASCO COM 850 GR</v>
          </cell>
          <cell r="D15739" t="str">
            <v>UN</v>
          </cell>
          <cell r="E15739">
            <v>8.9999999999999993E-3</v>
          </cell>
        </row>
        <row r="15740">
          <cell r="B15740">
            <v>3536</v>
          </cell>
          <cell r="C15740" t="str">
            <v>JOELHO PVC, SOLDAVEL, 90 GRAUS, 32 MM, PARA AGUA FRIA PREDIAL</v>
          </cell>
          <cell r="D15740" t="str">
            <v>UN</v>
          </cell>
          <cell r="E15740">
            <v>1</v>
          </cell>
        </row>
        <row r="15741">
          <cell r="B15741">
            <v>20083</v>
          </cell>
          <cell r="C15741" t="str">
            <v>SOLUCAO LIMPADORA PARA PVC, FRASCO COM 1000 CM3</v>
          </cell>
          <cell r="D15741" t="str">
            <v>UN</v>
          </cell>
          <cell r="E15741">
            <v>1.0999999999999999E-2</v>
          </cell>
        </row>
        <row r="15742">
          <cell r="B15742">
            <v>38383</v>
          </cell>
          <cell r="C15742" t="str">
            <v>LIXA D'AGUA EM FOLHA, GRAO 100</v>
          </cell>
          <cell r="D15742" t="str">
            <v>UN</v>
          </cell>
          <cell r="E15742">
            <v>0.06</v>
          </cell>
        </row>
        <row r="15743">
          <cell r="B15743">
            <v>89368</v>
          </cell>
          <cell r="C15743" t="str">
            <v>JOELHO 45 GRAUS, PVC, SOLDÁVEL, DN 32MM, INSTALADO EM RAMAL OU SUB-RAMAL DE ÁGUA - FORNECIMENTO E INSTALAÇÃO. AF_12/2014</v>
          </cell>
          <cell r="D15743" t="str">
            <v>UN</v>
          </cell>
          <cell r="E15743">
            <v>0</v>
          </cell>
        </row>
        <row r="15744">
          <cell r="B15744">
            <v>88248</v>
          </cell>
          <cell r="C15744" t="str">
            <v>AUXILIAR DE ENCANADOR OU BOMBEIRO HIDRÁULICO COM ENCARGOS COMPLEMENTARES</v>
          </cell>
          <cell r="D15744" t="str">
            <v>H</v>
          </cell>
          <cell r="E15744">
            <v>0.17899999999999999</v>
          </cell>
        </row>
        <row r="15745">
          <cell r="B15745">
            <v>88267</v>
          </cell>
          <cell r="C15745" t="str">
            <v>ENCANADOR OU BOMBEIRO HIDRÁULICO COM ENCARGOS COMPLEMENTARES</v>
          </cell>
          <cell r="D15745" t="str">
            <v>H</v>
          </cell>
          <cell r="E15745">
            <v>0.17899999999999999</v>
          </cell>
        </row>
        <row r="15746">
          <cell r="B15746">
            <v>122</v>
          </cell>
          <cell r="C15746" t="str">
            <v>ADESIVO PLASTICO PARA PVC, FRASCO COM 850 GR</v>
          </cell>
          <cell r="D15746" t="str">
            <v>UN</v>
          </cell>
          <cell r="E15746">
            <v>8.9999999999999993E-3</v>
          </cell>
        </row>
        <row r="15747">
          <cell r="B15747">
            <v>3501</v>
          </cell>
          <cell r="C15747" t="str">
            <v>JOELHO, PVC SOLDAVEL, 45 GRAUS, 32 MM, PARA AGUA FRIA PREDIAL</v>
          </cell>
          <cell r="D15747" t="str">
            <v>UN</v>
          </cell>
          <cell r="E15747">
            <v>1</v>
          </cell>
        </row>
        <row r="15748">
          <cell r="B15748">
            <v>20083</v>
          </cell>
          <cell r="C15748" t="str">
            <v>SOLUCAO LIMPADORA PARA PVC, FRASCO COM 1000 CM3</v>
          </cell>
          <cell r="D15748" t="str">
            <v>UN</v>
          </cell>
          <cell r="E15748">
            <v>1.0999999999999999E-2</v>
          </cell>
        </row>
        <row r="15749">
          <cell r="B15749">
            <v>38383</v>
          </cell>
          <cell r="C15749" t="str">
            <v>LIXA D'AGUA EM FOLHA, GRAO 100</v>
          </cell>
          <cell r="D15749" t="str">
            <v>UN</v>
          </cell>
          <cell r="E15749">
            <v>0.06</v>
          </cell>
        </row>
        <row r="15750">
          <cell r="B15750">
            <v>89369</v>
          </cell>
          <cell r="C15750" t="str">
            <v>CURVA 90 GRAUS, PVC, SOLDÁVEL, DN 32MM, INSTALADO EM RAMAL OU SUB-RAMAL DE ÁGUA - FORNECIMENTO E INSTALAÇÃO. AF_12/2014</v>
          </cell>
          <cell r="D15750" t="str">
            <v>UN</v>
          </cell>
          <cell r="E15750">
            <v>0</v>
          </cell>
        </row>
        <row r="15751">
          <cell r="B15751">
            <v>88248</v>
          </cell>
          <cell r="C15751" t="str">
            <v>AUXILIAR DE ENCANADOR OU BOMBEIRO HIDRÁULICO COM ENCARGOS COMPLEMENTARES</v>
          </cell>
          <cell r="D15751" t="str">
            <v>H</v>
          </cell>
          <cell r="E15751">
            <v>0.17899999999999999</v>
          </cell>
        </row>
        <row r="15752">
          <cell r="B15752">
            <v>88267</v>
          </cell>
          <cell r="C15752" t="str">
            <v>ENCANADOR OU BOMBEIRO HIDRÁULICO COM ENCARGOS COMPLEMENTARES</v>
          </cell>
          <cell r="D15752" t="str">
            <v>H</v>
          </cell>
          <cell r="E15752">
            <v>0.17899999999999999</v>
          </cell>
        </row>
        <row r="15753">
          <cell r="B15753">
            <v>122</v>
          </cell>
          <cell r="C15753" t="str">
            <v>ADESIVO PLASTICO PARA PVC, FRASCO COM 850 GR</v>
          </cell>
          <cell r="D15753" t="str">
            <v>UN</v>
          </cell>
          <cell r="E15753">
            <v>8.9999999999999993E-3</v>
          </cell>
        </row>
        <row r="15754">
          <cell r="B15754">
            <v>1957</v>
          </cell>
          <cell r="C15754" t="str">
            <v>CURVA DE PVC 90 GRAUS, SOLDAVEL, 32 MM, PARA AGUA FRIA PREDIAL (NBR 5648)</v>
          </cell>
          <cell r="D15754" t="str">
            <v>UN</v>
          </cell>
          <cell r="E15754">
            <v>1</v>
          </cell>
        </row>
        <row r="15755">
          <cell r="B15755">
            <v>20083</v>
          </cell>
          <cell r="C15755" t="str">
            <v>SOLUCAO LIMPADORA PARA PVC, FRASCO COM 1000 CM3</v>
          </cell>
          <cell r="D15755" t="str">
            <v>UN</v>
          </cell>
          <cell r="E15755">
            <v>1.0999999999999999E-2</v>
          </cell>
        </row>
        <row r="15756">
          <cell r="B15756">
            <v>38383</v>
          </cell>
          <cell r="C15756" t="str">
            <v>LIXA D'AGUA EM FOLHA, GRAO 100</v>
          </cell>
          <cell r="D15756" t="str">
            <v>UN</v>
          </cell>
          <cell r="E15756">
            <v>0.06</v>
          </cell>
        </row>
        <row r="15757">
          <cell r="B15757">
            <v>89370</v>
          </cell>
          <cell r="C15757" t="str">
            <v>CURVA 45 GRAUS, PVC, SOLDÁVEL, DN 32MM, INSTALADO EM RAMAL OU SUB-RAMAL DE ÁGUA - FORNECIMENTO E INSTALAÇÃO. AF_12/2014</v>
          </cell>
          <cell r="D15757" t="str">
            <v>UN</v>
          </cell>
          <cell r="E15757">
            <v>0</v>
          </cell>
        </row>
        <row r="15758">
          <cell r="B15758">
            <v>88248</v>
          </cell>
          <cell r="C15758" t="str">
            <v>AUXILIAR DE ENCANADOR OU BOMBEIRO HIDRÁULICO COM ENCARGOS COMPLEMENTARES</v>
          </cell>
          <cell r="D15758" t="str">
            <v>H</v>
          </cell>
          <cell r="E15758">
            <v>0.17899999999999999</v>
          </cell>
        </row>
        <row r="15759">
          <cell r="B15759">
            <v>88267</v>
          </cell>
          <cell r="C15759" t="str">
            <v>ENCANADOR OU BOMBEIRO HIDRÁULICO COM ENCARGOS COMPLEMENTARES</v>
          </cell>
          <cell r="D15759" t="str">
            <v>H</v>
          </cell>
          <cell r="E15759">
            <v>0.17899999999999999</v>
          </cell>
        </row>
        <row r="15760">
          <cell r="B15760">
            <v>122</v>
          </cell>
          <cell r="C15760" t="str">
            <v>ADESIVO PLASTICO PARA PVC, FRASCO COM 850 GR</v>
          </cell>
          <cell r="D15760" t="str">
            <v>UN</v>
          </cell>
          <cell r="E15760">
            <v>8.9999999999999993E-3</v>
          </cell>
        </row>
        <row r="15761">
          <cell r="B15761">
            <v>1923</v>
          </cell>
          <cell r="C15761" t="str">
            <v>CURVA DE PVC 45 GRAUS, SOLDAVEL, 32 MM, PARA AGUA FRIA PREDIAL (NBR 5648)</v>
          </cell>
          <cell r="D15761" t="str">
            <v>UN</v>
          </cell>
          <cell r="E15761">
            <v>1</v>
          </cell>
        </row>
        <row r="15762">
          <cell r="B15762">
            <v>20083</v>
          </cell>
          <cell r="C15762" t="str">
            <v>SOLUCAO LIMPADORA PARA PVC, FRASCO COM 1000 CM3</v>
          </cell>
          <cell r="D15762" t="str">
            <v>UN</v>
          </cell>
          <cell r="E15762">
            <v>1.0999999999999999E-2</v>
          </cell>
        </row>
        <row r="15763">
          <cell r="B15763">
            <v>38383</v>
          </cell>
          <cell r="C15763" t="str">
            <v>LIXA D'AGUA EM FOLHA, GRAO 100</v>
          </cell>
          <cell r="D15763" t="str">
            <v>UN</v>
          </cell>
          <cell r="E15763">
            <v>0.06</v>
          </cell>
        </row>
        <row r="15764">
          <cell r="B15764">
            <v>89371</v>
          </cell>
          <cell r="C15764" t="str">
            <v>LUVA, PVC, SOLDÁVEL, DN 20MM, INSTALADO EM RAMAL OU SUB-RAMAL DE ÁGUA - FORNECIMENTO E INSTALAÇÃO. AF_12/2014</v>
          </cell>
          <cell r="D15764" t="str">
            <v>UN</v>
          </cell>
          <cell r="E15764">
            <v>0</v>
          </cell>
        </row>
        <row r="15765">
          <cell r="B15765">
            <v>88248</v>
          </cell>
          <cell r="C15765" t="str">
            <v>AUXILIAR DE ENCANADOR OU BOMBEIRO HIDRÁULICO COM ENCARGOS COMPLEMENTARES</v>
          </cell>
          <cell r="D15765" t="str">
            <v>H</v>
          </cell>
          <cell r="E15765">
            <v>8.5999999999999993E-2</v>
          </cell>
        </row>
        <row r="15766">
          <cell r="B15766">
            <v>88267</v>
          </cell>
          <cell r="C15766" t="str">
            <v>ENCANADOR OU BOMBEIRO HIDRÁULICO COM ENCARGOS COMPLEMENTARES</v>
          </cell>
          <cell r="D15766" t="str">
            <v>H</v>
          </cell>
          <cell r="E15766">
            <v>8.5999999999999993E-2</v>
          </cell>
        </row>
        <row r="15767">
          <cell r="B15767">
            <v>122</v>
          </cell>
          <cell r="C15767" t="str">
            <v>ADESIVO PLASTICO PARA PVC, FRASCO COM 850 GR</v>
          </cell>
          <cell r="D15767" t="str">
            <v>UN</v>
          </cell>
          <cell r="E15767">
            <v>6.0000000000000001E-3</v>
          </cell>
        </row>
        <row r="15768">
          <cell r="B15768">
            <v>3861</v>
          </cell>
          <cell r="C15768" t="str">
            <v>LUVA PVC SOLDAVEL, 20 MM, PARA AGUA FRIA PREDIAL</v>
          </cell>
          <cell r="D15768" t="str">
            <v>UN</v>
          </cell>
          <cell r="E15768">
            <v>1</v>
          </cell>
        </row>
        <row r="15769">
          <cell r="B15769">
            <v>20083</v>
          </cell>
          <cell r="C15769" t="str">
            <v>SOLUCAO LIMPADORA PARA PVC, FRASCO COM 1000 CM3</v>
          </cell>
          <cell r="D15769" t="str">
            <v>UN</v>
          </cell>
          <cell r="E15769">
            <v>6.0000000000000001E-3</v>
          </cell>
        </row>
        <row r="15770">
          <cell r="B15770">
            <v>38383</v>
          </cell>
          <cell r="C15770" t="str">
            <v>LIXA D'AGUA EM FOLHA, GRAO 100</v>
          </cell>
          <cell r="D15770" t="str">
            <v>UN</v>
          </cell>
          <cell r="E15770">
            <v>4.2999999999999997E-2</v>
          </cell>
        </row>
        <row r="15771">
          <cell r="B15771">
            <v>89372</v>
          </cell>
          <cell r="C15771" t="str">
            <v>LUVA DE CORRER, PVC, SOLDÁVEL, DN 20MM, INSTALADO EM RAMAL OU SUB-RAMAL DE ÁGUA - FORNECIMENTO E INSTALAÇÃO. AF_12/2014</v>
          </cell>
          <cell r="D15771" t="str">
            <v>UN</v>
          </cell>
          <cell r="E15771">
            <v>0</v>
          </cell>
        </row>
        <row r="15772">
          <cell r="B15772">
            <v>88248</v>
          </cell>
          <cell r="C15772" t="str">
            <v>AUXILIAR DE ENCANADOR OU BOMBEIRO HIDRÁULICO COM ENCARGOS COMPLEMENTARES</v>
          </cell>
          <cell r="D15772" t="str">
            <v>H</v>
          </cell>
          <cell r="E15772">
            <v>8.5999999999999993E-2</v>
          </cell>
        </row>
        <row r="15773">
          <cell r="B15773">
            <v>88267</v>
          </cell>
          <cell r="C15773" t="str">
            <v>ENCANADOR OU BOMBEIRO HIDRÁULICO COM ENCARGOS COMPLEMENTARES</v>
          </cell>
          <cell r="D15773" t="str">
            <v>H</v>
          </cell>
          <cell r="E15773">
            <v>8.5999999999999993E-2</v>
          </cell>
        </row>
        <row r="15774">
          <cell r="B15774">
            <v>122</v>
          </cell>
          <cell r="C15774" t="str">
            <v>ADESIVO PLASTICO PARA PVC, FRASCO COM 850 GR</v>
          </cell>
          <cell r="D15774" t="str">
            <v>UN</v>
          </cell>
          <cell r="E15774">
            <v>6.0000000000000001E-3</v>
          </cell>
        </row>
        <row r="15775">
          <cell r="B15775">
            <v>3854</v>
          </cell>
          <cell r="C15775" t="str">
            <v>LUVA DE CORRER PARA TUBO SOLDAVEL, PVC, 20 MM, PARA AGUA FRIA PREDIAL</v>
          </cell>
          <cell r="D15775" t="str">
            <v>UN</v>
          </cell>
          <cell r="E15775">
            <v>1</v>
          </cell>
        </row>
        <row r="15776">
          <cell r="B15776">
            <v>20083</v>
          </cell>
          <cell r="C15776" t="str">
            <v>SOLUCAO LIMPADORA PARA PVC, FRASCO COM 1000 CM3</v>
          </cell>
          <cell r="D15776" t="str">
            <v>UN</v>
          </cell>
          <cell r="E15776">
            <v>6.0000000000000001E-3</v>
          </cell>
        </row>
        <row r="15777">
          <cell r="B15777">
            <v>38383</v>
          </cell>
          <cell r="C15777" t="str">
            <v>LIXA D'AGUA EM FOLHA, GRAO 100</v>
          </cell>
          <cell r="D15777" t="str">
            <v>UN</v>
          </cell>
          <cell r="E15777">
            <v>4.2999999999999997E-2</v>
          </cell>
        </row>
        <row r="15778">
          <cell r="B15778">
            <v>89373</v>
          </cell>
          <cell r="C15778" t="str">
            <v>LUVA DE REDUÇÃO, PVC, SOLDÁVEL, DN 25MM X 20MM, INSTALADO EM RAMAL OU SUB-RAMAL DE ÁGUA - FORNECIMENTO E INSTALAÇÃO. AF_12/2014</v>
          </cell>
          <cell r="D15778" t="str">
            <v>UN</v>
          </cell>
          <cell r="E15778">
            <v>0</v>
          </cell>
        </row>
        <row r="15779">
          <cell r="B15779">
            <v>88248</v>
          </cell>
          <cell r="C15779" t="str">
            <v>AUXILIAR DE ENCANADOR OU BOMBEIRO HIDRÁULICO COM ENCARGOS COMPLEMENTARES</v>
          </cell>
          <cell r="D15779" t="str">
            <v>H</v>
          </cell>
          <cell r="E15779">
            <v>8.5999999999999993E-2</v>
          </cell>
        </row>
        <row r="15780">
          <cell r="B15780">
            <v>88267</v>
          </cell>
          <cell r="C15780" t="str">
            <v>ENCANADOR OU BOMBEIRO HIDRÁULICO COM ENCARGOS COMPLEMENTARES</v>
          </cell>
          <cell r="D15780" t="str">
            <v>H</v>
          </cell>
          <cell r="E15780">
            <v>8.5999999999999993E-2</v>
          </cell>
        </row>
        <row r="15781">
          <cell r="B15781">
            <v>122</v>
          </cell>
          <cell r="C15781" t="str">
            <v>ADESIVO PLASTICO PARA PVC, FRASCO COM 850 GR</v>
          </cell>
          <cell r="D15781" t="str">
            <v>UN</v>
          </cell>
          <cell r="E15781">
            <v>6.0000000000000001E-3</v>
          </cell>
        </row>
        <row r="15782">
          <cell r="B15782">
            <v>3868</v>
          </cell>
          <cell r="C15782" t="str">
            <v>LUVA DE REDUCAO SOLDAVEL, PVC, 25 MM X 20 MM, PARA AGUA FRIA PREDIAL</v>
          </cell>
          <cell r="D15782" t="str">
            <v>UN</v>
          </cell>
          <cell r="E15782">
            <v>1</v>
          </cell>
        </row>
        <row r="15783">
          <cell r="B15783">
            <v>20083</v>
          </cell>
          <cell r="C15783" t="str">
            <v>SOLUCAO LIMPADORA PARA PVC, FRASCO COM 1000 CM3</v>
          </cell>
          <cell r="D15783" t="str">
            <v>UN</v>
          </cell>
          <cell r="E15783">
            <v>6.0000000000000001E-3</v>
          </cell>
        </row>
        <row r="15784">
          <cell r="B15784">
            <v>38383</v>
          </cell>
          <cell r="C15784" t="str">
            <v>LIXA D'AGUA EM FOLHA, GRAO 100</v>
          </cell>
          <cell r="D15784" t="str">
            <v>UN</v>
          </cell>
          <cell r="E15784">
            <v>4.2999999999999997E-2</v>
          </cell>
        </row>
        <row r="15785">
          <cell r="B15785">
            <v>89374</v>
          </cell>
          <cell r="C15785" t="str">
            <v>LUVA COM BUCHA DE LATÃO, PVC, SOLDÁVEL, DN 20MM X 1/2, INSTALADO EM RAMAL OU SUB-RAMAL DE ÁGUA - FORNECIMENTO E INSTALAÇÃO. AF_12/2014</v>
          </cell>
          <cell r="D15785" t="str">
            <v>UN</v>
          </cell>
          <cell r="E15785">
            <v>0</v>
          </cell>
        </row>
        <row r="15786">
          <cell r="B15786">
            <v>88248</v>
          </cell>
          <cell r="C15786" t="str">
            <v>AUXILIAR DE ENCANADOR OU BOMBEIRO HIDRÁULICO COM ENCARGOS COMPLEMENTARES</v>
          </cell>
          <cell r="D15786" t="str">
            <v>H</v>
          </cell>
          <cell r="E15786">
            <v>8.5999999999999993E-2</v>
          </cell>
        </row>
        <row r="15787">
          <cell r="B15787">
            <v>88267</v>
          </cell>
          <cell r="C15787" t="str">
            <v>ENCANADOR OU BOMBEIRO HIDRÁULICO COM ENCARGOS COMPLEMENTARES</v>
          </cell>
          <cell r="D15787" t="str">
            <v>H</v>
          </cell>
          <cell r="E15787">
            <v>8.5999999999999993E-2</v>
          </cell>
        </row>
        <row r="15788">
          <cell r="B15788">
            <v>122</v>
          </cell>
          <cell r="C15788" t="str">
            <v>ADESIVO PLASTICO PARA PVC, FRASCO COM 850 GR</v>
          </cell>
          <cell r="D15788" t="str">
            <v>UN</v>
          </cell>
          <cell r="E15788">
            <v>6.0000000000000001E-3</v>
          </cell>
        </row>
        <row r="15789">
          <cell r="B15789">
            <v>3855</v>
          </cell>
          <cell r="C15789" t="str">
            <v>LUVA SOLDAVEL COM BUCHA DE LATAO, PVC, 20 MM X 1/2"</v>
          </cell>
          <cell r="D15789" t="str">
            <v>UN</v>
          </cell>
          <cell r="E15789">
            <v>1</v>
          </cell>
        </row>
        <row r="15790">
          <cell r="B15790">
            <v>20083</v>
          </cell>
          <cell r="C15790" t="str">
            <v>SOLUCAO LIMPADORA PARA PVC, FRASCO COM 1000 CM3</v>
          </cell>
          <cell r="D15790" t="str">
            <v>UN</v>
          </cell>
          <cell r="E15790">
            <v>6.0000000000000001E-3</v>
          </cell>
        </row>
        <row r="15791">
          <cell r="B15791">
            <v>38383</v>
          </cell>
          <cell r="C15791" t="str">
            <v>LIXA D'AGUA EM FOLHA, GRAO 100</v>
          </cell>
          <cell r="D15791" t="str">
            <v>UN</v>
          </cell>
          <cell r="E15791">
            <v>4.2999999999999997E-2</v>
          </cell>
        </row>
        <row r="15792">
          <cell r="B15792">
            <v>89375</v>
          </cell>
          <cell r="C15792" t="str">
            <v>UNIÃO, PVC, SOLDÁVEL, DN 20MM, INSTALADO EM RAMAL OU SUB-RAMAL DE ÁGUA - FORNECIMENTO E INSTALAÇÃO. AF_12/2014</v>
          </cell>
          <cell r="D15792" t="str">
            <v>UN</v>
          </cell>
          <cell r="E15792">
            <v>0</v>
          </cell>
        </row>
        <row r="15793">
          <cell r="B15793">
            <v>88248</v>
          </cell>
          <cell r="C15793" t="str">
            <v>AUXILIAR DE ENCANADOR OU BOMBEIRO HIDRÁULICO COM ENCARGOS COMPLEMENTARES</v>
          </cell>
          <cell r="D15793" t="str">
            <v>H</v>
          </cell>
          <cell r="E15793">
            <v>8.5999999999999993E-2</v>
          </cell>
        </row>
        <row r="15794">
          <cell r="B15794">
            <v>88267</v>
          </cell>
          <cell r="C15794" t="str">
            <v>ENCANADOR OU BOMBEIRO HIDRÁULICO COM ENCARGOS COMPLEMENTARES</v>
          </cell>
          <cell r="D15794" t="str">
            <v>H</v>
          </cell>
          <cell r="E15794">
            <v>8.5999999999999993E-2</v>
          </cell>
        </row>
        <row r="15795">
          <cell r="B15795">
            <v>122</v>
          </cell>
          <cell r="C15795" t="str">
            <v>ADESIVO PLASTICO PARA PVC, FRASCO COM 850 GR</v>
          </cell>
          <cell r="D15795" t="str">
            <v>UN</v>
          </cell>
          <cell r="E15795">
            <v>6.0000000000000001E-3</v>
          </cell>
        </row>
        <row r="15796">
          <cell r="B15796">
            <v>9905</v>
          </cell>
          <cell r="C15796" t="str">
            <v>UNIAO PVC, SOLDAVEL, 20 MM,  PARA AGUA FRIA PREDIAL</v>
          </cell>
          <cell r="D15796" t="str">
            <v>UN</v>
          </cell>
          <cell r="E15796">
            <v>1</v>
          </cell>
        </row>
        <row r="15797">
          <cell r="B15797">
            <v>20083</v>
          </cell>
          <cell r="C15797" t="str">
            <v>SOLUCAO LIMPADORA PARA PVC, FRASCO COM 1000 CM3</v>
          </cell>
          <cell r="D15797" t="str">
            <v>UN</v>
          </cell>
          <cell r="E15797">
            <v>6.0000000000000001E-3</v>
          </cell>
        </row>
        <row r="15798">
          <cell r="B15798">
            <v>38383</v>
          </cell>
          <cell r="C15798" t="str">
            <v>LIXA D'AGUA EM FOLHA, GRAO 100</v>
          </cell>
          <cell r="D15798" t="str">
            <v>UN</v>
          </cell>
          <cell r="E15798">
            <v>4.2999999999999997E-2</v>
          </cell>
        </row>
        <row r="15799">
          <cell r="B15799">
            <v>89376</v>
          </cell>
          <cell r="C15799" t="str">
            <v>ADAPTADOR CURTO COM BOLSA E ROSCA PARA REGISTRO, PVC, SOLDÁVEL, DN 20MM X 1/2, INSTALADO EM RAMAL OU SUB-RAMAL DE ÁGUA - FORNECIMENTO E INSTALAÇÃO. AF_12/2014</v>
          </cell>
          <cell r="D15799" t="str">
            <v>UN</v>
          </cell>
          <cell r="E15799">
            <v>0</v>
          </cell>
        </row>
        <row r="15800">
          <cell r="B15800">
            <v>88248</v>
          </cell>
          <cell r="C15800" t="str">
            <v>AUXILIAR DE ENCANADOR OU BOMBEIRO HIDRÁULICO COM ENCARGOS COMPLEMENTARES</v>
          </cell>
          <cell r="D15800" t="str">
            <v>H</v>
          </cell>
          <cell r="E15800">
            <v>8.5999999999999993E-2</v>
          </cell>
        </row>
        <row r="15801">
          <cell r="B15801">
            <v>88267</v>
          </cell>
          <cell r="C15801" t="str">
            <v>ENCANADOR OU BOMBEIRO HIDRÁULICO COM ENCARGOS COMPLEMENTARES</v>
          </cell>
          <cell r="D15801" t="str">
            <v>H</v>
          </cell>
          <cell r="E15801">
            <v>8.5999999999999993E-2</v>
          </cell>
        </row>
        <row r="15802">
          <cell r="B15802">
            <v>107</v>
          </cell>
          <cell r="C15802" t="str">
            <v>ADAPTADOR PVC SOLDAVEL CURTO COM BOLSA E ROSCA, 20 MM X 1/2", PARA AGUA FRIA</v>
          </cell>
          <cell r="D15802" t="str">
            <v>UN</v>
          </cell>
          <cell r="E15802">
            <v>1</v>
          </cell>
        </row>
        <row r="15803">
          <cell r="B15803">
            <v>122</v>
          </cell>
          <cell r="C15803" t="str">
            <v>ADESIVO PLASTICO PARA PVC, FRASCO COM 850 GR</v>
          </cell>
          <cell r="D15803" t="str">
            <v>UN</v>
          </cell>
          <cell r="E15803">
            <v>6.0000000000000001E-3</v>
          </cell>
        </row>
        <row r="15804">
          <cell r="B15804">
            <v>20083</v>
          </cell>
          <cell r="C15804" t="str">
            <v>SOLUCAO LIMPADORA PARA PVC, FRASCO COM 1000 CM3</v>
          </cell>
          <cell r="D15804" t="str">
            <v>UN</v>
          </cell>
          <cell r="E15804">
            <v>6.0000000000000001E-3</v>
          </cell>
        </row>
        <row r="15805">
          <cell r="B15805">
            <v>38383</v>
          </cell>
          <cell r="C15805" t="str">
            <v>LIXA D'AGUA EM FOLHA, GRAO 100</v>
          </cell>
          <cell r="D15805" t="str">
            <v>UN</v>
          </cell>
          <cell r="E15805">
            <v>4.2999999999999997E-2</v>
          </cell>
        </row>
        <row r="15806">
          <cell r="B15806">
            <v>89377</v>
          </cell>
          <cell r="C15806" t="str">
            <v>CURVA DE TRANSPOSIÇÃO, PVC, SOLDÁVEL, DN 20MM, INSTALADO EM RAMAL OU SUB-RAMAL DE ÁGUA - FORNECIMENTO E INSTALAÇÃO. AF_12/2014</v>
          </cell>
          <cell r="D15806" t="str">
            <v>UN</v>
          </cell>
          <cell r="E15806">
            <v>0</v>
          </cell>
        </row>
        <row r="15807">
          <cell r="B15807">
            <v>88248</v>
          </cell>
          <cell r="C15807" t="str">
            <v>AUXILIAR DE ENCANADOR OU BOMBEIRO HIDRÁULICO COM ENCARGOS COMPLEMENTARES</v>
          </cell>
          <cell r="D15807" t="str">
            <v>H</v>
          </cell>
          <cell r="E15807">
            <v>8.5999999999999993E-2</v>
          </cell>
        </row>
        <row r="15808">
          <cell r="B15808">
            <v>88267</v>
          </cell>
          <cell r="C15808" t="str">
            <v>ENCANADOR OU BOMBEIRO HIDRÁULICO COM ENCARGOS COMPLEMENTARES</v>
          </cell>
          <cell r="D15808" t="str">
            <v>H</v>
          </cell>
          <cell r="E15808">
            <v>8.5999999999999993E-2</v>
          </cell>
        </row>
        <row r="15809">
          <cell r="B15809">
            <v>122</v>
          </cell>
          <cell r="C15809" t="str">
            <v>ADESIVO PLASTICO PARA PVC, FRASCO COM 850 GR</v>
          </cell>
          <cell r="D15809" t="str">
            <v>UN</v>
          </cell>
          <cell r="E15809">
            <v>6.0000000000000001E-3</v>
          </cell>
        </row>
        <row r="15810">
          <cell r="B15810">
            <v>20083</v>
          </cell>
          <cell r="C15810" t="str">
            <v>SOLUCAO LIMPADORA PARA PVC, FRASCO COM 1000 CM3</v>
          </cell>
          <cell r="D15810" t="str">
            <v>UN</v>
          </cell>
          <cell r="E15810">
            <v>6.0000000000000001E-3</v>
          </cell>
        </row>
        <row r="15811">
          <cell r="B15811">
            <v>38129</v>
          </cell>
          <cell r="C15811" t="str">
            <v>CURVA DE TRANSPOSICAO, PVC SOLDAVEL, 20 MM, PARA AGUA FRIA PREDIAL</v>
          </cell>
          <cell r="D15811" t="str">
            <v>UN</v>
          </cell>
          <cell r="E15811">
            <v>1</v>
          </cell>
        </row>
        <row r="15812">
          <cell r="B15812">
            <v>38383</v>
          </cell>
          <cell r="C15812" t="str">
            <v>LIXA D'AGUA EM FOLHA, GRAO 100</v>
          </cell>
          <cell r="D15812" t="str">
            <v>UN</v>
          </cell>
          <cell r="E15812">
            <v>4.2999999999999997E-2</v>
          </cell>
        </row>
        <row r="15813">
          <cell r="B15813">
            <v>89378</v>
          </cell>
          <cell r="C15813" t="str">
            <v>LUVA, PVC, SOLDÁVEL, DN 25MM, INSTALADO EM RAMAL OU SUB-RAMAL DE ÁGUA - FORNECIMENTO E INSTALAÇÃO. AF_12/2014</v>
          </cell>
          <cell r="D15813" t="str">
            <v>UN</v>
          </cell>
          <cell r="E15813">
            <v>0</v>
          </cell>
        </row>
        <row r="15814">
          <cell r="B15814">
            <v>88248</v>
          </cell>
          <cell r="C15814" t="str">
            <v>AUXILIAR DE ENCANADOR OU BOMBEIRO HIDRÁULICO COM ENCARGOS COMPLEMENTARES</v>
          </cell>
          <cell r="D15814" t="str">
            <v>H</v>
          </cell>
          <cell r="E15814">
            <v>0.1</v>
          </cell>
        </row>
        <row r="15815">
          <cell r="B15815">
            <v>88267</v>
          </cell>
          <cell r="C15815" t="str">
            <v>ENCANADOR OU BOMBEIRO HIDRÁULICO COM ENCARGOS COMPLEMENTARES</v>
          </cell>
          <cell r="D15815" t="str">
            <v>H</v>
          </cell>
          <cell r="E15815">
            <v>0.1</v>
          </cell>
        </row>
        <row r="15816">
          <cell r="B15816">
            <v>122</v>
          </cell>
          <cell r="C15816" t="str">
            <v>ADESIVO PLASTICO PARA PVC, FRASCO COM 850 GR</v>
          </cell>
          <cell r="D15816" t="str">
            <v>UN</v>
          </cell>
          <cell r="E15816">
            <v>7.0000000000000001E-3</v>
          </cell>
        </row>
        <row r="15817">
          <cell r="B15817">
            <v>3904</v>
          </cell>
          <cell r="C15817" t="str">
            <v>LUVA PVC SOLDAVEL, 25 MM, PARA AGUA FRIA PREDIAL</v>
          </cell>
          <cell r="D15817" t="str">
            <v>UN</v>
          </cell>
          <cell r="E15817">
            <v>1</v>
          </cell>
        </row>
        <row r="15818">
          <cell r="B15818">
            <v>20083</v>
          </cell>
          <cell r="C15818" t="str">
            <v>SOLUCAO LIMPADORA PARA PVC, FRASCO COM 1000 CM3</v>
          </cell>
          <cell r="D15818" t="str">
            <v>UN</v>
          </cell>
          <cell r="E15818">
            <v>8.0000000000000002E-3</v>
          </cell>
        </row>
        <row r="15819">
          <cell r="B15819">
            <v>38383</v>
          </cell>
          <cell r="C15819" t="str">
            <v>LIXA D'AGUA EM FOLHA, GRAO 100</v>
          </cell>
          <cell r="D15819" t="str">
            <v>UN</v>
          </cell>
          <cell r="E15819">
            <v>0.05</v>
          </cell>
        </row>
        <row r="15820">
          <cell r="B15820">
            <v>89379</v>
          </cell>
          <cell r="C15820" t="str">
            <v>LUVA DE CORRER, PVC, SOLDÁVEL, DN 25MM, INSTALADO EM RAMAL OU SUB-RAMAL DE ÁGUA - FORNECIMENTO E INSTALAÇÃO. AF_12/2014</v>
          </cell>
          <cell r="D15820" t="str">
            <v>UN</v>
          </cell>
          <cell r="E15820">
            <v>0</v>
          </cell>
        </row>
        <row r="15821">
          <cell r="B15821">
            <v>88248</v>
          </cell>
          <cell r="C15821" t="str">
            <v>AUXILIAR DE ENCANADOR OU BOMBEIRO HIDRÁULICO COM ENCARGOS COMPLEMENTARES</v>
          </cell>
          <cell r="D15821" t="str">
            <v>H</v>
          </cell>
          <cell r="E15821">
            <v>0.1</v>
          </cell>
        </row>
        <row r="15822">
          <cell r="B15822">
            <v>88267</v>
          </cell>
          <cell r="C15822" t="str">
            <v>ENCANADOR OU BOMBEIRO HIDRÁULICO COM ENCARGOS COMPLEMENTARES</v>
          </cell>
          <cell r="D15822" t="str">
            <v>H</v>
          </cell>
          <cell r="E15822">
            <v>0.1</v>
          </cell>
        </row>
        <row r="15823">
          <cell r="B15823">
            <v>122</v>
          </cell>
          <cell r="C15823" t="str">
            <v>ADESIVO PLASTICO PARA PVC, FRASCO COM 850 GR</v>
          </cell>
          <cell r="D15823" t="str">
            <v>UN</v>
          </cell>
          <cell r="E15823">
            <v>7.0000000000000001E-3</v>
          </cell>
        </row>
        <row r="15824">
          <cell r="B15824">
            <v>3873</v>
          </cell>
          <cell r="C15824" t="str">
            <v>LUVA DE CORRER PARA TUBO SOLDAVEL, PVC, 25 MM, PARA AGUA FRIA PREDIAL</v>
          </cell>
          <cell r="D15824" t="str">
            <v>UN</v>
          </cell>
          <cell r="E15824">
            <v>1</v>
          </cell>
        </row>
        <row r="15825">
          <cell r="B15825">
            <v>20083</v>
          </cell>
          <cell r="C15825" t="str">
            <v>SOLUCAO LIMPADORA PARA PVC, FRASCO COM 1000 CM3</v>
          </cell>
          <cell r="D15825" t="str">
            <v>UN</v>
          </cell>
          <cell r="E15825">
            <v>8.0000000000000002E-3</v>
          </cell>
        </row>
        <row r="15826">
          <cell r="B15826">
            <v>38383</v>
          </cell>
          <cell r="C15826" t="str">
            <v>LIXA D'AGUA EM FOLHA, GRAO 100</v>
          </cell>
          <cell r="D15826" t="str">
            <v>UN</v>
          </cell>
          <cell r="E15826">
            <v>0.05</v>
          </cell>
        </row>
        <row r="15827">
          <cell r="B15827">
            <v>89380</v>
          </cell>
          <cell r="C15827" t="str">
            <v>LUVA DE REDUÇÃO, PVC, SOLDÁVEL, DN 32MM X 25MM, INSTALADO EM RAMAL OU SUB-RAMAL DE ÁGUA - FORNECIMENTO E INSTALAÇÃO. AF_12/2014</v>
          </cell>
          <cell r="D15827" t="str">
            <v>UN</v>
          </cell>
          <cell r="E15827">
            <v>0</v>
          </cell>
        </row>
        <row r="15828">
          <cell r="B15828">
            <v>88248</v>
          </cell>
          <cell r="C15828" t="str">
            <v>AUXILIAR DE ENCANADOR OU BOMBEIRO HIDRÁULICO COM ENCARGOS COMPLEMENTARES</v>
          </cell>
          <cell r="D15828" t="str">
            <v>H</v>
          </cell>
          <cell r="E15828">
            <v>0.1</v>
          </cell>
        </row>
        <row r="15829">
          <cell r="B15829">
            <v>88267</v>
          </cell>
          <cell r="C15829" t="str">
            <v>ENCANADOR OU BOMBEIRO HIDRÁULICO COM ENCARGOS COMPLEMENTARES</v>
          </cell>
          <cell r="D15829" t="str">
            <v>H</v>
          </cell>
          <cell r="E15829">
            <v>0.1</v>
          </cell>
        </row>
        <row r="15830">
          <cell r="B15830">
            <v>122</v>
          </cell>
          <cell r="C15830" t="str">
            <v>ADESIVO PLASTICO PARA PVC, FRASCO COM 850 GR</v>
          </cell>
          <cell r="D15830" t="str">
            <v>UN</v>
          </cell>
          <cell r="E15830">
            <v>7.0000000000000001E-3</v>
          </cell>
        </row>
        <row r="15831">
          <cell r="B15831">
            <v>3869</v>
          </cell>
          <cell r="C15831" t="str">
            <v>LUVA DE REDUCAO SOLDAVEL, PVC, 32 MM X 25 MM, PARA AGUA FRIA PREDIAL</v>
          </cell>
          <cell r="D15831" t="str">
            <v>UN</v>
          </cell>
          <cell r="E15831">
            <v>1</v>
          </cell>
        </row>
        <row r="15832">
          <cell r="B15832">
            <v>20083</v>
          </cell>
          <cell r="C15832" t="str">
            <v>SOLUCAO LIMPADORA PARA PVC, FRASCO COM 1000 CM3</v>
          </cell>
          <cell r="D15832" t="str">
            <v>UN</v>
          </cell>
          <cell r="E15832">
            <v>8.0000000000000002E-3</v>
          </cell>
        </row>
        <row r="15833">
          <cell r="B15833">
            <v>38383</v>
          </cell>
          <cell r="C15833" t="str">
            <v>LIXA D'AGUA EM FOLHA, GRAO 100</v>
          </cell>
          <cell r="D15833" t="str">
            <v>UN</v>
          </cell>
          <cell r="E15833">
            <v>0.05</v>
          </cell>
        </row>
        <row r="15834">
          <cell r="B15834">
            <v>89381</v>
          </cell>
          <cell r="C15834" t="str">
            <v>LUVA COM BUCHA DE LATÃO, PVC, SOLDÁVEL, DN 25MM X 3/4, INSTALADO EM RAMAL OU SUB-RAMAL DE ÁGUA - FORNECIMENTO E INSTALAÇÃO. AF_12/2014</v>
          </cell>
          <cell r="D15834" t="str">
            <v>UN</v>
          </cell>
          <cell r="E15834">
            <v>0</v>
          </cell>
        </row>
        <row r="15835">
          <cell r="B15835">
            <v>88248</v>
          </cell>
          <cell r="C15835" t="str">
            <v>AUXILIAR DE ENCANADOR OU BOMBEIRO HIDRÁULICO COM ENCARGOS COMPLEMENTARES</v>
          </cell>
          <cell r="D15835" t="str">
            <v>H</v>
          </cell>
          <cell r="E15835">
            <v>0.1</v>
          </cell>
        </row>
        <row r="15836">
          <cell r="B15836">
            <v>88267</v>
          </cell>
          <cell r="C15836" t="str">
            <v>ENCANADOR OU BOMBEIRO HIDRÁULICO COM ENCARGOS COMPLEMENTARES</v>
          </cell>
          <cell r="D15836" t="str">
            <v>H</v>
          </cell>
          <cell r="E15836">
            <v>0.1</v>
          </cell>
        </row>
        <row r="15837">
          <cell r="B15837">
            <v>122</v>
          </cell>
          <cell r="C15837" t="str">
            <v>ADESIVO PLASTICO PARA PVC, FRASCO COM 850 GR</v>
          </cell>
          <cell r="D15837" t="str">
            <v>UN</v>
          </cell>
          <cell r="E15837">
            <v>7.0000000000000001E-3</v>
          </cell>
        </row>
        <row r="15838">
          <cell r="B15838">
            <v>3870</v>
          </cell>
          <cell r="C15838" t="str">
            <v>LUVA SOLDAVEL COM BUCHA DE LATAO, PVC, 25 MM X 3/4"</v>
          </cell>
          <cell r="D15838" t="str">
            <v>UN</v>
          </cell>
          <cell r="E15838">
            <v>1</v>
          </cell>
        </row>
        <row r="15839">
          <cell r="B15839">
            <v>20083</v>
          </cell>
          <cell r="C15839" t="str">
            <v>SOLUCAO LIMPADORA PARA PVC, FRASCO COM 1000 CM3</v>
          </cell>
          <cell r="D15839" t="str">
            <v>UN</v>
          </cell>
          <cell r="E15839">
            <v>8.0000000000000002E-3</v>
          </cell>
        </row>
        <row r="15840">
          <cell r="B15840">
            <v>38383</v>
          </cell>
          <cell r="C15840" t="str">
            <v>LIXA D'AGUA EM FOLHA, GRAO 100</v>
          </cell>
          <cell r="D15840" t="str">
            <v>UN</v>
          </cell>
          <cell r="E15840">
            <v>0.05</v>
          </cell>
        </row>
        <row r="15841">
          <cell r="B15841">
            <v>89382</v>
          </cell>
          <cell r="C15841" t="str">
            <v>UNIÃO, PVC, SOLDÁVEL, DN 25MM, INSTALADO EM RAMAL OU SUB-RAMAL DE ÁGUA - FORNECIMENTO E INSTALAÇÃO. AF_12/2014</v>
          </cell>
          <cell r="D15841" t="str">
            <v>UN</v>
          </cell>
          <cell r="E15841">
            <v>0</v>
          </cell>
        </row>
        <row r="15842">
          <cell r="B15842">
            <v>88248</v>
          </cell>
          <cell r="C15842" t="str">
            <v>AUXILIAR DE ENCANADOR OU BOMBEIRO HIDRÁULICO COM ENCARGOS COMPLEMENTARES</v>
          </cell>
          <cell r="D15842" t="str">
            <v>H</v>
          </cell>
          <cell r="E15842">
            <v>0.1</v>
          </cell>
        </row>
        <row r="15843">
          <cell r="B15843">
            <v>88267</v>
          </cell>
          <cell r="C15843" t="str">
            <v>ENCANADOR OU BOMBEIRO HIDRÁULICO COM ENCARGOS COMPLEMENTARES</v>
          </cell>
          <cell r="D15843" t="str">
            <v>H</v>
          </cell>
          <cell r="E15843">
            <v>0.1</v>
          </cell>
        </row>
        <row r="15844">
          <cell r="B15844">
            <v>122</v>
          </cell>
          <cell r="C15844" t="str">
            <v>ADESIVO PLASTICO PARA PVC, FRASCO COM 850 GR</v>
          </cell>
          <cell r="D15844" t="str">
            <v>UN</v>
          </cell>
          <cell r="E15844">
            <v>7.0000000000000001E-3</v>
          </cell>
        </row>
        <row r="15845">
          <cell r="B15845">
            <v>9906</v>
          </cell>
          <cell r="C15845" t="str">
            <v>UNIAO PVC, SOLDAVEL, 25 MM,  PARA AGUA FRIA PREDIAL</v>
          </cell>
          <cell r="D15845" t="str">
            <v>UN</v>
          </cell>
          <cell r="E15845">
            <v>1</v>
          </cell>
        </row>
        <row r="15846">
          <cell r="B15846">
            <v>20083</v>
          </cell>
          <cell r="C15846" t="str">
            <v>SOLUCAO LIMPADORA PARA PVC, FRASCO COM 1000 CM3</v>
          </cell>
          <cell r="D15846" t="str">
            <v>UN</v>
          </cell>
          <cell r="E15846">
            <v>8.0000000000000002E-3</v>
          </cell>
        </row>
        <row r="15847">
          <cell r="B15847">
            <v>38383</v>
          </cell>
          <cell r="C15847" t="str">
            <v>LIXA D'AGUA EM FOLHA, GRAO 100</v>
          </cell>
          <cell r="D15847" t="str">
            <v>UN</v>
          </cell>
          <cell r="E15847">
            <v>0.05</v>
          </cell>
        </row>
        <row r="15848">
          <cell r="B15848">
            <v>89383</v>
          </cell>
          <cell r="C15848" t="str">
            <v>ADAPTADOR CURTO COM BOLSA E ROSCA PARA REGISTRO, PVC, SOLDÁVEL, DN 25MM X 3/4, INSTALADO EM RAMAL OU SUB-RAMAL DE ÁGUA - FORNECIMENTO E INSTALAÇÃO. AF_12/2014</v>
          </cell>
          <cell r="D15848" t="str">
            <v>UN</v>
          </cell>
          <cell r="E15848">
            <v>0</v>
          </cell>
        </row>
        <row r="15849">
          <cell r="B15849">
            <v>88248</v>
          </cell>
          <cell r="C15849" t="str">
            <v>AUXILIAR DE ENCANADOR OU BOMBEIRO HIDRÁULICO COM ENCARGOS COMPLEMENTARES</v>
          </cell>
          <cell r="D15849" t="str">
            <v>H</v>
          </cell>
          <cell r="E15849">
            <v>0.1</v>
          </cell>
        </row>
        <row r="15850">
          <cell r="B15850">
            <v>88267</v>
          </cell>
          <cell r="C15850" t="str">
            <v>ENCANADOR OU BOMBEIRO HIDRÁULICO COM ENCARGOS COMPLEMENTARES</v>
          </cell>
          <cell r="D15850" t="str">
            <v>H</v>
          </cell>
          <cell r="E15850">
            <v>0.1</v>
          </cell>
        </row>
        <row r="15851">
          <cell r="B15851">
            <v>65</v>
          </cell>
          <cell r="C15851" t="str">
            <v>ADAPTADOR PVC SOLDAVEL CURTO COM BOLSA E ROSCA, 25 MM X 3/4", PARA AGUA FRIA</v>
          </cell>
          <cell r="D15851" t="str">
            <v>UN</v>
          </cell>
          <cell r="E15851">
            <v>1</v>
          </cell>
        </row>
        <row r="15852">
          <cell r="B15852">
            <v>122</v>
          </cell>
          <cell r="C15852" t="str">
            <v>ADESIVO PLASTICO PARA PVC, FRASCO COM 850 GR</v>
          </cell>
          <cell r="D15852" t="str">
            <v>UN</v>
          </cell>
          <cell r="E15852">
            <v>7.0000000000000001E-3</v>
          </cell>
        </row>
        <row r="15853">
          <cell r="B15853">
            <v>20083</v>
          </cell>
          <cell r="C15853" t="str">
            <v>SOLUCAO LIMPADORA PARA PVC, FRASCO COM 1000 CM3</v>
          </cell>
          <cell r="D15853" t="str">
            <v>UN</v>
          </cell>
          <cell r="E15853">
            <v>8.0000000000000002E-3</v>
          </cell>
        </row>
        <row r="15854">
          <cell r="B15854">
            <v>38383</v>
          </cell>
          <cell r="C15854" t="str">
            <v>LIXA D'AGUA EM FOLHA, GRAO 100</v>
          </cell>
          <cell r="D15854" t="str">
            <v>UN</v>
          </cell>
          <cell r="E15854">
            <v>0.05</v>
          </cell>
        </row>
        <row r="15855">
          <cell r="B15855">
            <v>89384</v>
          </cell>
          <cell r="C15855" t="str">
            <v>CURVA DE TRANSPOSIÇÃO, PVC, SOLDÁVEL, DN 25MM, INSTALADO EM RAMAL OU SUB-RAMAL DE ÁGUA   FORNECIMENTO E INSTALAÇÃO. AF_12/2014</v>
          </cell>
          <cell r="D15855" t="str">
            <v>UN</v>
          </cell>
          <cell r="E15855">
            <v>0</v>
          </cell>
        </row>
        <row r="15856">
          <cell r="B15856">
            <v>88248</v>
          </cell>
          <cell r="C15856" t="str">
            <v>AUXILIAR DE ENCANADOR OU BOMBEIRO HIDRÁULICO COM ENCARGOS COMPLEMENTARES</v>
          </cell>
          <cell r="D15856" t="str">
            <v>H</v>
          </cell>
          <cell r="E15856">
            <v>0.1</v>
          </cell>
        </row>
        <row r="15857">
          <cell r="B15857">
            <v>88267</v>
          </cell>
          <cell r="C15857" t="str">
            <v>ENCANADOR OU BOMBEIRO HIDRÁULICO COM ENCARGOS COMPLEMENTARES</v>
          </cell>
          <cell r="D15857" t="str">
            <v>H</v>
          </cell>
          <cell r="E15857">
            <v>0.1</v>
          </cell>
        </row>
        <row r="15858">
          <cell r="B15858">
            <v>122</v>
          </cell>
          <cell r="C15858" t="str">
            <v>ADESIVO PLASTICO PARA PVC, FRASCO COM 850 GR</v>
          </cell>
          <cell r="D15858" t="str">
            <v>UN</v>
          </cell>
          <cell r="E15858">
            <v>7.0000000000000001E-3</v>
          </cell>
        </row>
        <row r="15859">
          <cell r="B15859">
            <v>20083</v>
          </cell>
          <cell r="C15859" t="str">
            <v>SOLUCAO LIMPADORA PARA PVC, FRASCO COM 1000 CM3</v>
          </cell>
          <cell r="D15859" t="str">
            <v>UN</v>
          </cell>
          <cell r="E15859">
            <v>8.0000000000000002E-3</v>
          </cell>
        </row>
        <row r="15860">
          <cell r="B15860">
            <v>38025</v>
          </cell>
          <cell r="C15860" t="str">
            <v>CURVA DE TRANSPOSICAO, PVC, SOLDAVEL, 25 MM, PARA AGUA FRIA PREDIAL</v>
          </cell>
          <cell r="D15860" t="str">
            <v>UN</v>
          </cell>
          <cell r="E15860">
            <v>1</v>
          </cell>
        </row>
        <row r="15861">
          <cell r="B15861">
            <v>38383</v>
          </cell>
          <cell r="C15861" t="str">
            <v>LIXA D'AGUA EM FOLHA, GRAO 100</v>
          </cell>
          <cell r="D15861" t="str">
            <v>UN</v>
          </cell>
          <cell r="E15861">
            <v>0.05</v>
          </cell>
        </row>
        <row r="15862">
          <cell r="B15862">
            <v>89385</v>
          </cell>
          <cell r="C15862" t="str">
            <v>LUVA SOLDÁVEL E COM ROSCA, PVC, SOLDÁVEL, DN 25MM X 3/4, INSTALADO EM RAMAL OU SUB-RAMAL DE ÁGUA - FORNECIMENTO E INSTALAÇÃO. AF_12/2014</v>
          </cell>
          <cell r="D15862" t="str">
            <v>UN</v>
          </cell>
          <cell r="E15862">
            <v>0</v>
          </cell>
        </row>
        <row r="15863">
          <cell r="B15863">
            <v>88248</v>
          </cell>
          <cell r="C15863" t="str">
            <v>AUXILIAR DE ENCANADOR OU BOMBEIRO HIDRÁULICO COM ENCARGOS COMPLEMENTARES</v>
          </cell>
          <cell r="D15863" t="str">
            <v>H</v>
          </cell>
          <cell r="E15863">
            <v>0.1</v>
          </cell>
        </row>
        <row r="15864">
          <cell r="B15864">
            <v>88267</v>
          </cell>
          <cell r="C15864" t="str">
            <v>ENCANADOR OU BOMBEIRO HIDRÁULICO COM ENCARGOS COMPLEMENTARES</v>
          </cell>
          <cell r="D15864" t="str">
            <v>H</v>
          </cell>
          <cell r="E15864">
            <v>0.1</v>
          </cell>
        </row>
        <row r="15865">
          <cell r="B15865">
            <v>122</v>
          </cell>
          <cell r="C15865" t="str">
            <v>ADESIVO PLASTICO PARA PVC, FRASCO COM 850 GR</v>
          </cell>
          <cell r="D15865" t="str">
            <v>UN</v>
          </cell>
          <cell r="E15865">
            <v>7.0000000000000001E-3</v>
          </cell>
        </row>
        <row r="15866">
          <cell r="B15866">
            <v>3906</v>
          </cell>
          <cell r="C15866" t="str">
            <v>LUVA SOLDAVEL COM ROSCA, PVC, 25 MM X 3/4", PARA AGUA FRIA PREDIAL</v>
          </cell>
          <cell r="D15866" t="str">
            <v>UN</v>
          </cell>
          <cell r="E15866">
            <v>1</v>
          </cell>
        </row>
        <row r="15867">
          <cell r="B15867">
            <v>20083</v>
          </cell>
          <cell r="C15867" t="str">
            <v>SOLUCAO LIMPADORA PARA PVC, FRASCO COM 1000 CM3</v>
          </cell>
          <cell r="D15867" t="str">
            <v>UN</v>
          </cell>
          <cell r="E15867">
            <v>8.0000000000000002E-3</v>
          </cell>
        </row>
        <row r="15868">
          <cell r="B15868">
            <v>38383</v>
          </cell>
          <cell r="C15868" t="str">
            <v>LIXA D'AGUA EM FOLHA, GRAO 100</v>
          </cell>
          <cell r="D15868" t="str">
            <v>UN</v>
          </cell>
          <cell r="E15868">
            <v>0.05</v>
          </cell>
        </row>
        <row r="15869">
          <cell r="B15869">
            <v>89386</v>
          </cell>
          <cell r="C15869" t="str">
            <v>LUVA, PVC, SOLDÁVEL, DN 32MM, INSTALADO EM RAMAL OU SUB-RAMAL DE ÁGUA - FORNECIMENTO E INSTALAÇÃO. AF_12/2014</v>
          </cell>
          <cell r="D15869" t="str">
            <v>UN</v>
          </cell>
          <cell r="E15869">
            <v>0</v>
          </cell>
        </row>
        <row r="15870">
          <cell r="B15870">
            <v>88248</v>
          </cell>
          <cell r="C15870" t="str">
            <v>AUXILIAR DE ENCANADOR OU BOMBEIRO HIDRÁULICO COM ENCARGOS COMPLEMENTARES</v>
          </cell>
          <cell r="D15870" t="str">
            <v>H</v>
          </cell>
          <cell r="E15870">
            <v>0.11899999999999999</v>
          </cell>
        </row>
        <row r="15871">
          <cell r="B15871">
            <v>88267</v>
          </cell>
          <cell r="C15871" t="str">
            <v>ENCANADOR OU BOMBEIRO HIDRÁULICO COM ENCARGOS COMPLEMENTARES</v>
          </cell>
          <cell r="D15871" t="str">
            <v>H</v>
          </cell>
          <cell r="E15871">
            <v>0.11899999999999999</v>
          </cell>
        </row>
        <row r="15872">
          <cell r="B15872">
            <v>122</v>
          </cell>
          <cell r="C15872" t="str">
            <v>ADESIVO PLASTICO PARA PVC, FRASCO COM 850 GR</v>
          </cell>
          <cell r="D15872" t="str">
            <v>UN</v>
          </cell>
          <cell r="E15872">
            <v>8.9999999999999993E-3</v>
          </cell>
        </row>
        <row r="15873">
          <cell r="B15873">
            <v>3903</v>
          </cell>
          <cell r="C15873" t="str">
            <v>LUVA PVC SOLDAVEL, 32 MM, PARA AGUA FRIA PREDIAL</v>
          </cell>
          <cell r="D15873" t="str">
            <v>UN</v>
          </cell>
          <cell r="E15873">
            <v>1</v>
          </cell>
        </row>
        <row r="15874">
          <cell r="B15874">
            <v>20083</v>
          </cell>
          <cell r="C15874" t="str">
            <v>SOLUCAO LIMPADORA PARA PVC, FRASCO COM 1000 CM3</v>
          </cell>
          <cell r="D15874" t="str">
            <v>UN</v>
          </cell>
          <cell r="E15874">
            <v>1.0999999999999999E-2</v>
          </cell>
        </row>
        <row r="15875">
          <cell r="B15875">
            <v>38383</v>
          </cell>
          <cell r="C15875" t="str">
            <v>LIXA D'AGUA EM FOLHA, GRAO 100</v>
          </cell>
          <cell r="D15875" t="str">
            <v>UN</v>
          </cell>
          <cell r="E15875">
            <v>0.06</v>
          </cell>
        </row>
        <row r="15876">
          <cell r="B15876">
            <v>89387</v>
          </cell>
          <cell r="C15876" t="str">
            <v>LUVA DE CORRER, PVC, SOLDÁVEL, DN 32MM, INSTALADO EM RAMAL OU SUB-RAMAL DE ÁGUA   FORNECIMENTO E INSTALAÇÃO. AF_12/2014</v>
          </cell>
          <cell r="D15876" t="str">
            <v>UN</v>
          </cell>
          <cell r="E15876">
            <v>0</v>
          </cell>
        </row>
        <row r="15877">
          <cell r="B15877">
            <v>88248</v>
          </cell>
          <cell r="C15877" t="str">
            <v>AUXILIAR DE ENCANADOR OU BOMBEIRO HIDRÁULICO COM ENCARGOS COMPLEMENTARES</v>
          </cell>
          <cell r="D15877" t="str">
            <v>H</v>
          </cell>
          <cell r="E15877">
            <v>0.11899999999999999</v>
          </cell>
        </row>
        <row r="15878">
          <cell r="B15878">
            <v>88267</v>
          </cell>
          <cell r="C15878" t="str">
            <v>ENCANADOR OU BOMBEIRO HIDRÁULICO COM ENCARGOS COMPLEMENTARES</v>
          </cell>
          <cell r="D15878" t="str">
            <v>H</v>
          </cell>
          <cell r="E15878">
            <v>0.11899999999999999</v>
          </cell>
        </row>
        <row r="15879">
          <cell r="B15879">
            <v>122</v>
          </cell>
          <cell r="C15879" t="str">
            <v>ADESIVO PLASTICO PARA PVC, FRASCO COM 850 GR</v>
          </cell>
          <cell r="D15879" t="str">
            <v>UN</v>
          </cell>
          <cell r="E15879">
            <v>8.9999999999999993E-3</v>
          </cell>
        </row>
        <row r="15880">
          <cell r="B15880">
            <v>20083</v>
          </cell>
          <cell r="C15880" t="str">
            <v>SOLUCAO LIMPADORA PARA PVC, FRASCO COM 1000 CM3</v>
          </cell>
          <cell r="D15880" t="str">
            <v>UN</v>
          </cell>
          <cell r="E15880">
            <v>1.0999999999999999E-2</v>
          </cell>
        </row>
        <row r="15881">
          <cell r="B15881">
            <v>38021</v>
          </cell>
          <cell r="C15881" t="str">
            <v>LUVA DE CORRER PARA TUBO SOLDAVEL, PVC, 32 MM, PARA AGUA FRIA PREDIAL</v>
          </cell>
          <cell r="D15881" t="str">
            <v>UN</v>
          </cell>
          <cell r="E15881">
            <v>1</v>
          </cell>
        </row>
        <row r="15882">
          <cell r="B15882">
            <v>38383</v>
          </cell>
          <cell r="C15882" t="str">
            <v>LIXA D'AGUA EM FOLHA, GRAO 100</v>
          </cell>
          <cell r="D15882" t="str">
            <v>UN</v>
          </cell>
          <cell r="E15882">
            <v>0.06</v>
          </cell>
        </row>
        <row r="15883">
          <cell r="B15883">
            <v>89388</v>
          </cell>
          <cell r="C15883" t="str">
            <v>LUVA DE REDUÇÃO, PVC, SOLDÁVEL, DN 40MM X 32MM, INSTALADO EM RAMAL OU SUB-RAMAL DE ÁGUA - FORNECIMENTO E INSTALAÇÃO. AF_12/2014</v>
          </cell>
          <cell r="D15883" t="str">
            <v>UN</v>
          </cell>
          <cell r="E15883">
            <v>0</v>
          </cell>
        </row>
        <row r="15884">
          <cell r="B15884">
            <v>88248</v>
          </cell>
          <cell r="C15884" t="str">
            <v>AUXILIAR DE ENCANADOR OU BOMBEIRO HIDRÁULICO COM ENCARGOS COMPLEMENTARES</v>
          </cell>
          <cell r="D15884" t="str">
            <v>H</v>
          </cell>
          <cell r="E15884">
            <v>0.11899999999999999</v>
          </cell>
        </row>
        <row r="15885">
          <cell r="B15885">
            <v>88267</v>
          </cell>
          <cell r="C15885" t="str">
            <v>ENCANADOR OU BOMBEIRO HIDRÁULICO COM ENCARGOS COMPLEMENTARES</v>
          </cell>
          <cell r="D15885" t="str">
            <v>H</v>
          </cell>
          <cell r="E15885">
            <v>0.11899999999999999</v>
          </cell>
        </row>
        <row r="15886">
          <cell r="B15886">
            <v>122</v>
          </cell>
          <cell r="C15886" t="str">
            <v>ADESIVO PLASTICO PARA PVC, FRASCO COM 850 GR</v>
          </cell>
          <cell r="D15886" t="str">
            <v>UN</v>
          </cell>
          <cell r="E15886">
            <v>8.9999999999999993E-3</v>
          </cell>
        </row>
        <row r="15887">
          <cell r="B15887">
            <v>3872</v>
          </cell>
          <cell r="C15887" t="str">
            <v>LUVA DE REDUCAO SOLDAVEL, PVC, 40 MM X 32 MM, PARA AGUA FRIA PREDIAL</v>
          </cell>
          <cell r="D15887" t="str">
            <v>UN</v>
          </cell>
          <cell r="E15887">
            <v>1</v>
          </cell>
        </row>
        <row r="15888">
          <cell r="B15888">
            <v>20083</v>
          </cell>
          <cell r="C15888" t="str">
            <v>SOLUCAO LIMPADORA PARA PVC, FRASCO COM 1000 CM3</v>
          </cell>
          <cell r="D15888" t="str">
            <v>UN</v>
          </cell>
          <cell r="E15888">
            <v>1.0999999999999999E-2</v>
          </cell>
        </row>
        <row r="15889">
          <cell r="B15889">
            <v>38383</v>
          </cell>
          <cell r="C15889" t="str">
            <v>LIXA D'AGUA EM FOLHA, GRAO 100</v>
          </cell>
          <cell r="D15889" t="str">
            <v>UN</v>
          </cell>
          <cell r="E15889">
            <v>0.06</v>
          </cell>
        </row>
        <row r="15890">
          <cell r="B15890">
            <v>89389</v>
          </cell>
          <cell r="C15890" t="str">
            <v>LUVA SOLDÁVEL E COM ROSCA, PVC, SOLDÁVEL, DN 32MM X 1, INSTALADO EM RAMAL OU SUB-RAMAL DE ÁGUA - FORNECIMENTO E INSTALAÇÃO. AF_12/2014</v>
          </cell>
          <cell r="D15890" t="str">
            <v>UN</v>
          </cell>
          <cell r="E15890">
            <v>0</v>
          </cell>
        </row>
        <row r="15891">
          <cell r="B15891">
            <v>88248</v>
          </cell>
          <cell r="C15891" t="str">
            <v>AUXILIAR DE ENCANADOR OU BOMBEIRO HIDRÁULICO COM ENCARGOS COMPLEMENTARES</v>
          </cell>
          <cell r="D15891" t="str">
            <v>H</v>
          </cell>
          <cell r="E15891">
            <v>0.11899999999999999</v>
          </cell>
        </row>
        <row r="15892">
          <cell r="B15892">
            <v>88267</v>
          </cell>
          <cell r="C15892" t="str">
            <v>ENCANADOR OU BOMBEIRO HIDRÁULICO COM ENCARGOS COMPLEMENTARES</v>
          </cell>
          <cell r="D15892" t="str">
            <v>H</v>
          </cell>
          <cell r="E15892">
            <v>0.11899999999999999</v>
          </cell>
        </row>
        <row r="15893">
          <cell r="B15893">
            <v>122</v>
          </cell>
          <cell r="C15893" t="str">
            <v>ADESIVO PLASTICO PARA PVC, FRASCO COM 850 GR</v>
          </cell>
          <cell r="D15893" t="str">
            <v>UN</v>
          </cell>
          <cell r="E15893">
            <v>8.9999999999999993E-3</v>
          </cell>
        </row>
        <row r="15894">
          <cell r="B15894">
            <v>3860</v>
          </cell>
          <cell r="C15894" t="str">
            <v>LUVA SOLDAVEL COM ROSCA, PVC, 32 MM X 1", PARA AGUA FRIA PREDIAL</v>
          </cell>
          <cell r="D15894" t="str">
            <v>UN</v>
          </cell>
          <cell r="E15894">
            <v>1</v>
          </cell>
        </row>
        <row r="15895">
          <cell r="B15895">
            <v>20083</v>
          </cell>
          <cell r="C15895" t="str">
            <v>SOLUCAO LIMPADORA PARA PVC, FRASCO COM 1000 CM3</v>
          </cell>
          <cell r="D15895" t="str">
            <v>UN</v>
          </cell>
          <cell r="E15895">
            <v>1.0999999999999999E-2</v>
          </cell>
        </row>
        <row r="15896">
          <cell r="B15896">
            <v>38383</v>
          </cell>
          <cell r="C15896" t="str">
            <v>LIXA D'AGUA EM FOLHA, GRAO 100</v>
          </cell>
          <cell r="D15896" t="str">
            <v>UN</v>
          </cell>
          <cell r="E15896">
            <v>0.06</v>
          </cell>
        </row>
        <row r="15897">
          <cell r="B15897">
            <v>89390</v>
          </cell>
          <cell r="C15897" t="str">
            <v>UNIÃO, PVC, SOLDÁVEL, DN 32MM, INSTALADO EM RAMAL OU SUB-RAMAL DE ÁGUA - FORNECIMENTO E INSTALAÇÃO. AF_12/2014</v>
          </cell>
          <cell r="D15897" t="str">
            <v>UN</v>
          </cell>
          <cell r="E15897">
            <v>0</v>
          </cell>
        </row>
        <row r="15898">
          <cell r="B15898">
            <v>88248</v>
          </cell>
          <cell r="C15898" t="str">
            <v>AUXILIAR DE ENCANADOR OU BOMBEIRO HIDRÁULICO COM ENCARGOS COMPLEMENTARES</v>
          </cell>
          <cell r="D15898" t="str">
            <v>H</v>
          </cell>
          <cell r="E15898">
            <v>0.11899999999999999</v>
          </cell>
        </row>
        <row r="15899">
          <cell r="B15899">
            <v>88267</v>
          </cell>
          <cell r="C15899" t="str">
            <v>ENCANADOR OU BOMBEIRO HIDRÁULICO COM ENCARGOS COMPLEMENTARES</v>
          </cell>
          <cell r="D15899" t="str">
            <v>H</v>
          </cell>
          <cell r="E15899">
            <v>0.11899999999999999</v>
          </cell>
        </row>
        <row r="15900">
          <cell r="B15900">
            <v>122</v>
          </cell>
          <cell r="C15900" t="str">
            <v>ADESIVO PLASTICO PARA PVC, FRASCO COM 850 GR</v>
          </cell>
          <cell r="D15900" t="str">
            <v>UN</v>
          </cell>
          <cell r="E15900">
            <v>8.9999999999999993E-3</v>
          </cell>
        </row>
        <row r="15901">
          <cell r="B15901">
            <v>9895</v>
          </cell>
          <cell r="C15901" t="str">
            <v>UNIAO PVC, SOLDAVEL, 32 MM,  PARA AGUA FRIA PREDIAL</v>
          </cell>
          <cell r="D15901" t="str">
            <v>UN</v>
          </cell>
          <cell r="E15901">
            <v>1</v>
          </cell>
        </row>
        <row r="15902">
          <cell r="B15902">
            <v>20083</v>
          </cell>
          <cell r="C15902" t="str">
            <v>SOLUCAO LIMPADORA PARA PVC, FRASCO COM 1000 CM3</v>
          </cell>
          <cell r="D15902" t="str">
            <v>UN</v>
          </cell>
          <cell r="E15902">
            <v>1.0999999999999999E-2</v>
          </cell>
        </row>
        <row r="15903">
          <cell r="B15903">
            <v>38383</v>
          </cell>
          <cell r="C15903" t="str">
            <v>LIXA D'AGUA EM FOLHA, GRAO 100</v>
          </cell>
          <cell r="D15903" t="str">
            <v>UN</v>
          </cell>
          <cell r="E15903">
            <v>0.06</v>
          </cell>
        </row>
        <row r="15904">
          <cell r="B15904">
            <v>89391</v>
          </cell>
          <cell r="C15904" t="str">
            <v>ADAPTADOR CURTO COM BOLSA E ROSCA PARA REGISTRO, PVC, SOLDÁVEL, DN 32MM X 1, INSTALADO EM RAMAL OU SUB-RAMAL DE ÁGUA - FORNECIMENTO E INSTALAÇÃO. AF_12/2014</v>
          </cell>
          <cell r="D15904" t="str">
            <v>UN</v>
          </cell>
          <cell r="E15904">
            <v>0</v>
          </cell>
        </row>
        <row r="15905">
          <cell r="B15905">
            <v>88248</v>
          </cell>
          <cell r="C15905" t="str">
            <v>AUXILIAR DE ENCANADOR OU BOMBEIRO HIDRÁULICO COM ENCARGOS COMPLEMENTARES</v>
          </cell>
          <cell r="D15905" t="str">
            <v>H</v>
          </cell>
          <cell r="E15905">
            <v>0.11899999999999999</v>
          </cell>
        </row>
        <row r="15906">
          <cell r="B15906">
            <v>88267</v>
          </cell>
          <cell r="C15906" t="str">
            <v>ENCANADOR OU BOMBEIRO HIDRÁULICO COM ENCARGOS COMPLEMENTARES</v>
          </cell>
          <cell r="D15906" t="str">
            <v>H</v>
          </cell>
          <cell r="E15906">
            <v>0.11899999999999999</v>
          </cell>
        </row>
        <row r="15907">
          <cell r="B15907">
            <v>108</v>
          </cell>
          <cell r="C15907" t="str">
            <v>ADAPTADOR PVC SOLDAVEL CURTO COM BOLSA E ROSCA, 32 MM X 1", PARA AGUA FRIA</v>
          </cell>
          <cell r="D15907" t="str">
            <v>UN</v>
          </cell>
          <cell r="E15907">
            <v>1</v>
          </cell>
        </row>
        <row r="15908">
          <cell r="B15908">
            <v>122</v>
          </cell>
          <cell r="C15908" t="str">
            <v>ADESIVO PLASTICO PARA PVC, FRASCO COM 850 GR</v>
          </cell>
          <cell r="D15908" t="str">
            <v>UN</v>
          </cell>
          <cell r="E15908">
            <v>8.9999999999999993E-3</v>
          </cell>
        </row>
        <row r="15909">
          <cell r="B15909">
            <v>20083</v>
          </cell>
          <cell r="C15909" t="str">
            <v>SOLUCAO LIMPADORA PARA PVC, FRASCO COM 1000 CM3</v>
          </cell>
          <cell r="D15909" t="str">
            <v>UN</v>
          </cell>
          <cell r="E15909">
            <v>1.0999999999999999E-2</v>
          </cell>
        </row>
        <row r="15910">
          <cell r="B15910">
            <v>38383</v>
          </cell>
          <cell r="C15910" t="str">
            <v>LIXA D'AGUA EM FOLHA, GRAO 100</v>
          </cell>
          <cell r="D15910" t="str">
            <v>UN</v>
          </cell>
          <cell r="E15910">
            <v>0.06</v>
          </cell>
        </row>
        <row r="15911">
          <cell r="B15911">
            <v>89392</v>
          </cell>
          <cell r="C15911" t="str">
            <v>CURVA DE TRANSPOSIÇÃO, PVC, SOLDÁVEL, DN 32MM, INSTALADO EM RAMAL OU SUB-RAMAL DE ÁGUA   FORNECIMENTO E INSTALAÇÃO. AF_12/2014</v>
          </cell>
          <cell r="D15911" t="str">
            <v>UN</v>
          </cell>
          <cell r="E15911">
            <v>0</v>
          </cell>
        </row>
        <row r="15912">
          <cell r="B15912">
            <v>88248</v>
          </cell>
          <cell r="C15912" t="str">
            <v>AUXILIAR DE ENCANADOR OU BOMBEIRO HIDRÁULICO COM ENCARGOS COMPLEMENTARES</v>
          </cell>
          <cell r="D15912" t="str">
            <v>H</v>
          </cell>
          <cell r="E15912">
            <v>0.11899999999999999</v>
          </cell>
        </row>
        <row r="15913">
          <cell r="B15913">
            <v>88267</v>
          </cell>
          <cell r="C15913" t="str">
            <v>ENCANADOR OU BOMBEIRO HIDRÁULICO COM ENCARGOS COMPLEMENTARES</v>
          </cell>
          <cell r="D15913" t="str">
            <v>H</v>
          </cell>
          <cell r="E15913">
            <v>0.11899999999999999</v>
          </cell>
        </row>
        <row r="15914">
          <cell r="B15914">
            <v>122</v>
          </cell>
          <cell r="C15914" t="str">
            <v>ADESIVO PLASTICO PARA PVC, FRASCO COM 850 GR</v>
          </cell>
          <cell r="D15914" t="str">
            <v>UN</v>
          </cell>
          <cell r="E15914">
            <v>8.9999999999999993E-3</v>
          </cell>
        </row>
        <row r="15915">
          <cell r="B15915">
            <v>20083</v>
          </cell>
          <cell r="C15915" t="str">
            <v>SOLUCAO LIMPADORA PARA PVC, FRASCO COM 1000 CM3</v>
          </cell>
          <cell r="D15915" t="str">
            <v>UN</v>
          </cell>
          <cell r="E15915">
            <v>1.0999999999999999E-2</v>
          </cell>
        </row>
        <row r="15916">
          <cell r="B15916">
            <v>38026</v>
          </cell>
          <cell r="C15916" t="str">
            <v>CURVA DE TRANSPOSICAO, PVC, SOLDAVEL, 32 MM, PARA AGUA FRIA PREDIAL</v>
          </cell>
          <cell r="D15916" t="str">
            <v>UN</v>
          </cell>
          <cell r="E15916">
            <v>1</v>
          </cell>
        </row>
        <row r="15917">
          <cell r="B15917">
            <v>38383</v>
          </cell>
          <cell r="C15917" t="str">
            <v>LIXA D'AGUA EM FOLHA, GRAO 100</v>
          </cell>
          <cell r="D15917" t="str">
            <v>UN</v>
          </cell>
          <cell r="E15917">
            <v>0.06</v>
          </cell>
        </row>
        <row r="15918">
          <cell r="B15918">
            <v>89393</v>
          </cell>
          <cell r="C15918" t="str">
            <v>TE, PVC, SOLDÁVEL, DN 20MM, INSTALADO EM RAMAL OU SUB-RAMAL DE ÁGUA - FORNECIMENTO E INSTALAÇÃO. AF_12/2014</v>
          </cell>
          <cell r="D15918" t="str">
            <v>UN</v>
          </cell>
          <cell r="E15918">
            <v>0</v>
          </cell>
        </row>
        <row r="15919">
          <cell r="B15919">
            <v>88248</v>
          </cell>
          <cell r="C15919" t="str">
            <v>AUXILIAR DE ENCANADOR OU BOMBEIRO HIDRÁULICO COM ENCARGOS COMPLEMENTARES</v>
          </cell>
          <cell r="D15919" t="str">
            <v>H</v>
          </cell>
          <cell r="E15919">
            <v>0.17199999999999999</v>
          </cell>
        </row>
        <row r="15920">
          <cell r="B15920">
            <v>88267</v>
          </cell>
          <cell r="C15920" t="str">
            <v>ENCANADOR OU BOMBEIRO HIDRÁULICO COM ENCARGOS COMPLEMENTARES</v>
          </cell>
          <cell r="D15920" t="str">
            <v>H</v>
          </cell>
          <cell r="E15920">
            <v>0.17199999999999999</v>
          </cell>
        </row>
        <row r="15921">
          <cell r="B15921">
            <v>122</v>
          </cell>
          <cell r="C15921" t="str">
            <v>ADESIVO PLASTICO PARA PVC, FRASCO COM 850 GR</v>
          </cell>
          <cell r="D15921" t="str">
            <v>UN</v>
          </cell>
          <cell r="E15921">
            <v>8.9999999999999993E-3</v>
          </cell>
        </row>
        <row r="15922">
          <cell r="B15922">
            <v>7138</v>
          </cell>
          <cell r="C15922" t="str">
            <v>TE SOLDAVEL, PVC, 90 GRAUS, 20 MM, PARA AGUA FRIA PREDIAL (NBR 5648)</v>
          </cell>
          <cell r="D15922" t="str">
            <v>UN</v>
          </cell>
          <cell r="E15922">
            <v>1</v>
          </cell>
        </row>
        <row r="15923">
          <cell r="B15923">
            <v>20083</v>
          </cell>
          <cell r="C15923" t="str">
            <v>SOLUCAO LIMPADORA PARA PVC, FRASCO COM 1000 CM3</v>
          </cell>
          <cell r="D15923" t="str">
            <v>UN</v>
          </cell>
          <cell r="E15923">
            <v>8.9999999999999993E-3</v>
          </cell>
        </row>
        <row r="15924">
          <cell r="B15924">
            <v>38383</v>
          </cell>
          <cell r="C15924" t="str">
            <v>LIXA D'AGUA EM FOLHA, GRAO 100</v>
          </cell>
          <cell r="D15924" t="str">
            <v>UN</v>
          </cell>
          <cell r="E15924">
            <v>6.5000000000000002E-2</v>
          </cell>
        </row>
        <row r="15925">
          <cell r="B15925">
            <v>89394</v>
          </cell>
          <cell r="C15925" t="str">
            <v>TÊ COM BUCHA DE LATÃO NA BOLSA CENTRAL, PVC, SOLDÁVEL, DN 20MM X 1/2, INSTALADO EM RAMAL OU SUB-RAMAL DE ÁGUA - FORNECIMENTO E INSTALAÇÃO. AF_12/2014</v>
          </cell>
          <cell r="D15925" t="str">
            <v>UN</v>
          </cell>
          <cell r="E15925">
            <v>0</v>
          </cell>
        </row>
        <row r="15926">
          <cell r="B15926">
            <v>88248</v>
          </cell>
          <cell r="C15926" t="str">
            <v>AUXILIAR DE ENCANADOR OU BOMBEIRO HIDRÁULICO COM ENCARGOS COMPLEMENTARES</v>
          </cell>
          <cell r="D15926" t="str">
            <v>H</v>
          </cell>
          <cell r="E15926">
            <v>0.17199999999999999</v>
          </cell>
        </row>
        <row r="15927">
          <cell r="B15927">
            <v>88267</v>
          </cell>
          <cell r="C15927" t="str">
            <v>ENCANADOR OU BOMBEIRO HIDRÁULICO COM ENCARGOS COMPLEMENTARES</v>
          </cell>
          <cell r="D15927" t="str">
            <v>H</v>
          </cell>
          <cell r="E15927">
            <v>0.17199999999999999</v>
          </cell>
        </row>
        <row r="15928">
          <cell r="B15928">
            <v>122</v>
          </cell>
          <cell r="C15928" t="str">
            <v>ADESIVO PLASTICO PARA PVC, FRASCO COM 850 GR</v>
          </cell>
          <cell r="D15928" t="str">
            <v>UN</v>
          </cell>
          <cell r="E15928">
            <v>8.9999999999999993E-3</v>
          </cell>
        </row>
        <row r="15929">
          <cell r="B15929">
            <v>7121</v>
          </cell>
          <cell r="C15929" t="str">
            <v>TE PVC, SOLDAVEL, COM BUCHA DE LATAO NA BOLSA CENTRAL, 90 GRAUS, 20 MM X 1/2", PARA AGUA FRIA PREDIAL</v>
          </cell>
          <cell r="D15929" t="str">
            <v>UN</v>
          </cell>
          <cell r="E15929">
            <v>1</v>
          </cell>
        </row>
        <row r="15930">
          <cell r="B15930">
            <v>20083</v>
          </cell>
          <cell r="C15930" t="str">
            <v>SOLUCAO LIMPADORA PARA PVC, FRASCO COM 1000 CM3</v>
          </cell>
          <cell r="D15930" t="str">
            <v>UN</v>
          </cell>
          <cell r="E15930">
            <v>8.9999999999999993E-3</v>
          </cell>
        </row>
        <row r="15931">
          <cell r="B15931">
            <v>38383</v>
          </cell>
          <cell r="C15931" t="str">
            <v>LIXA D'AGUA EM FOLHA, GRAO 100</v>
          </cell>
          <cell r="D15931" t="str">
            <v>UN</v>
          </cell>
          <cell r="E15931">
            <v>6.5000000000000002E-2</v>
          </cell>
        </row>
        <row r="15932">
          <cell r="B15932">
            <v>89395</v>
          </cell>
          <cell r="C15932" t="str">
            <v>TE, PVC, SOLDÁVEL, DN 25MM, INSTALADO EM RAMAL OU SUB-RAMAL DE ÁGUA - FORNECIMENTO E INSTALAÇÃO. AF_12/2014</v>
          </cell>
          <cell r="D15932" t="str">
            <v>UN</v>
          </cell>
          <cell r="E15932">
            <v>0</v>
          </cell>
        </row>
        <row r="15933">
          <cell r="B15933">
            <v>88248</v>
          </cell>
          <cell r="C15933" t="str">
            <v>AUXILIAR DE ENCANADOR OU BOMBEIRO HIDRÁULICO COM ENCARGOS COMPLEMENTARES</v>
          </cell>
          <cell r="D15933" t="str">
            <v>H</v>
          </cell>
          <cell r="E15933">
            <v>0.2</v>
          </cell>
        </row>
        <row r="15934">
          <cell r="B15934">
            <v>88267</v>
          </cell>
          <cell r="C15934" t="str">
            <v>ENCANADOR OU BOMBEIRO HIDRÁULICO COM ENCARGOS COMPLEMENTARES</v>
          </cell>
          <cell r="D15934" t="str">
            <v>H</v>
          </cell>
          <cell r="E15934">
            <v>0.2</v>
          </cell>
        </row>
        <row r="15935">
          <cell r="B15935">
            <v>122</v>
          </cell>
          <cell r="C15935" t="str">
            <v>ADESIVO PLASTICO PARA PVC, FRASCO COM 850 GR</v>
          </cell>
          <cell r="D15935" t="str">
            <v>UN</v>
          </cell>
          <cell r="E15935">
            <v>1.0999999999999999E-2</v>
          </cell>
        </row>
        <row r="15936">
          <cell r="B15936">
            <v>7139</v>
          </cell>
          <cell r="C15936" t="str">
            <v>TE SOLDAVEL, PVC, 90 GRAUS, 25 MM, PARA AGUA FRIA PREDIAL (NBR 5648)</v>
          </cell>
          <cell r="D15936" t="str">
            <v>UN</v>
          </cell>
          <cell r="E15936">
            <v>1</v>
          </cell>
        </row>
        <row r="15937">
          <cell r="B15937">
            <v>20083</v>
          </cell>
          <cell r="C15937" t="str">
            <v>SOLUCAO LIMPADORA PARA PVC, FRASCO COM 1000 CM3</v>
          </cell>
          <cell r="D15937" t="str">
            <v>UN</v>
          </cell>
          <cell r="E15937">
            <v>1.2E-2</v>
          </cell>
        </row>
        <row r="15938">
          <cell r="B15938">
            <v>38383</v>
          </cell>
          <cell r="C15938" t="str">
            <v>LIXA D'AGUA EM FOLHA, GRAO 100</v>
          </cell>
          <cell r="D15938" t="str">
            <v>UN</v>
          </cell>
          <cell r="E15938">
            <v>7.4999999999999997E-2</v>
          </cell>
        </row>
        <row r="15939">
          <cell r="B15939">
            <v>89396</v>
          </cell>
          <cell r="C15939" t="str">
            <v>TÊ COM BUCHA DE LATÃO NA BOLSA CENTRAL, PVC, SOLDÁVEL, DN 25MM X 1/2, INSTALADO EM RAMAL OU SUB-RAMAL DE ÁGUA - FORNECIMENTO E INSTALAÇÃO. AF_12/2014</v>
          </cell>
          <cell r="D15939" t="str">
            <v>UN</v>
          </cell>
          <cell r="E15939">
            <v>0</v>
          </cell>
        </row>
        <row r="15940">
          <cell r="B15940">
            <v>88248</v>
          </cell>
          <cell r="C15940" t="str">
            <v>AUXILIAR DE ENCANADOR OU BOMBEIRO HIDRÁULICO COM ENCARGOS COMPLEMENTARES</v>
          </cell>
          <cell r="D15940" t="str">
            <v>H</v>
          </cell>
          <cell r="E15940">
            <v>0.2</v>
          </cell>
        </row>
        <row r="15941">
          <cell r="B15941">
            <v>88267</v>
          </cell>
          <cell r="C15941" t="str">
            <v>ENCANADOR OU BOMBEIRO HIDRÁULICO COM ENCARGOS COMPLEMENTARES</v>
          </cell>
          <cell r="D15941" t="str">
            <v>H</v>
          </cell>
          <cell r="E15941">
            <v>0.2</v>
          </cell>
        </row>
        <row r="15942">
          <cell r="B15942">
            <v>122</v>
          </cell>
          <cell r="C15942" t="str">
            <v>ADESIVO PLASTICO PARA PVC, FRASCO COM 850 GR</v>
          </cell>
          <cell r="D15942" t="str">
            <v>UN</v>
          </cell>
          <cell r="E15942">
            <v>1.0999999999999999E-2</v>
          </cell>
        </row>
        <row r="15943">
          <cell r="B15943">
            <v>7137</v>
          </cell>
          <cell r="C15943" t="str">
            <v>TE PVC, SOLDAVEL, COM BUCHA DE LATAO NA BOLSA CENTRAL, 90 GRAUS, 25 MM X 1/2", PARA AGUA FRIA PREDIAL</v>
          </cell>
          <cell r="D15943" t="str">
            <v>UN</v>
          </cell>
          <cell r="E15943">
            <v>1</v>
          </cell>
        </row>
        <row r="15944">
          <cell r="B15944">
            <v>20083</v>
          </cell>
          <cell r="C15944" t="str">
            <v>SOLUCAO LIMPADORA PARA PVC, FRASCO COM 1000 CM3</v>
          </cell>
          <cell r="D15944" t="str">
            <v>UN</v>
          </cell>
          <cell r="E15944">
            <v>1.2E-2</v>
          </cell>
        </row>
        <row r="15945">
          <cell r="B15945">
            <v>38383</v>
          </cell>
          <cell r="C15945" t="str">
            <v>LIXA D'AGUA EM FOLHA, GRAO 100</v>
          </cell>
          <cell r="D15945" t="str">
            <v>UN</v>
          </cell>
          <cell r="E15945">
            <v>7.4999999999999997E-2</v>
          </cell>
        </row>
        <row r="15946">
          <cell r="B15946">
            <v>89397</v>
          </cell>
          <cell r="C15946" t="str">
            <v>TÊ DE REDUÇÃO, PVC, SOLDÁVEL, DN 25MM X 20MM, INSTALADO EM RAMAL OU SUB-RAMAL DE ÁGUA - FORNECIMENTO E INSTALAÇÃO. AF_12/2014</v>
          </cell>
          <cell r="D15946" t="str">
            <v>UN</v>
          </cell>
          <cell r="E15946">
            <v>0</v>
          </cell>
        </row>
        <row r="15947">
          <cell r="B15947">
            <v>88248</v>
          </cell>
          <cell r="C15947" t="str">
            <v>AUXILIAR DE ENCANADOR OU BOMBEIRO HIDRÁULICO COM ENCARGOS COMPLEMENTARES</v>
          </cell>
          <cell r="D15947" t="str">
            <v>H</v>
          </cell>
          <cell r="E15947">
            <v>0.2</v>
          </cell>
        </row>
        <row r="15948">
          <cell r="B15948">
            <v>88267</v>
          </cell>
          <cell r="C15948" t="str">
            <v>ENCANADOR OU BOMBEIRO HIDRÁULICO COM ENCARGOS COMPLEMENTARES</v>
          </cell>
          <cell r="D15948" t="str">
            <v>H</v>
          </cell>
          <cell r="E15948">
            <v>0.2</v>
          </cell>
        </row>
        <row r="15949">
          <cell r="B15949">
            <v>122</v>
          </cell>
          <cell r="C15949" t="str">
            <v>ADESIVO PLASTICO PARA PVC, FRASCO COM 850 GR</v>
          </cell>
          <cell r="D15949" t="str">
            <v>UN</v>
          </cell>
          <cell r="E15949">
            <v>1.0999999999999999E-2</v>
          </cell>
        </row>
        <row r="15950">
          <cell r="B15950">
            <v>7104</v>
          </cell>
          <cell r="C15950" t="str">
            <v>TE DE REDUCAO, PVC, SOLDAVEL, 90 GRAUS, 25 MM X 20 MM, PARA AGUA FRIA PREDIAL</v>
          </cell>
          <cell r="D15950" t="str">
            <v>UN</v>
          </cell>
          <cell r="E15950">
            <v>1</v>
          </cell>
        </row>
        <row r="15951">
          <cell r="B15951">
            <v>20083</v>
          </cell>
          <cell r="C15951" t="str">
            <v>SOLUCAO LIMPADORA PARA PVC, FRASCO COM 1000 CM3</v>
          </cell>
          <cell r="D15951" t="str">
            <v>UN</v>
          </cell>
          <cell r="E15951">
            <v>1.2E-2</v>
          </cell>
        </row>
        <row r="15952">
          <cell r="B15952">
            <v>38383</v>
          </cell>
          <cell r="C15952" t="str">
            <v>LIXA D'AGUA EM FOLHA, GRAO 100</v>
          </cell>
          <cell r="D15952" t="str">
            <v>UN</v>
          </cell>
          <cell r="E15952">
            <v>7.4999999999999997E-2</v>
          </cell>
        </row>
        <row r="15953">
          <cell r="B15953">
            <v>89398</v>
          </cell>
          <cell r="C15953" t="str">
            <v>TE, PVC, SOLDÁVEL, DN 32MM, INSTALADO EM RAMAL OU SUB-RAMAL DE ÁGUA - FORNECIMENTO E INSTALAÇÃO. AF_12/2014</v>
          </cell>
          <cell r="D15953" t="str">
            <v>UN</v>
          </cell>
        </row>
        <row r="15954">
          <cell r="B15954">
            <v>88248</v>
          </cell>
          <cell r="C15954" t="str">
            <v>AUXILIAR DE ENCANADOR OU BOMBEIRO HIDRÁULICO COM ENCARGOS COMPLEMENTARES</v>
          </cell>
          <cell r="D15954" t="str">
            <v>H</v>
          </cell>
          <cell r="E15954">
            <v>0.23799999999999999</v>
          </cell>
        </row>
        <row r="15955">
          <cell r="B15955">
            <v>88267</v>
          </cell>
          <cell r="C15955" t="str">
            <v>ENCANADOR OU BOMBEIRO HIDRÁULICO COM ENCARGOS COMPLEMENTARES</v>
          </cell>
          <cell r="D15955" t="str">
            <v>H</v>
          </cell>
          <cell r="E15955">
            <v>0.23799999999999999</v>
          </cell>
        </row>
        <row r="15956">
          <cell r="B15956">
            <v>122</v>
          </cell>
          <cell r="C15956" t="str">
            <v>ADESIVO PLASTICO PARA PVC, FRASCO COM 850 GR</v>
          </cell>
          <cell r="D15956" t="str">
            <v>UN</v>
          </cell>
          <cell r="E15956">
            <v>1.4E-2</v>
          </cell>
        </row>
        <row r="15957">
          <cell r="B15957">
            <v>7140</v>
          </cell>
          <cell r="C15957" t="str">
            <v>TE SOLDAVEL, PVC, 90 GRAUS, 32 MM, PARA AGUA FRIA PREDIAL (NBR 5648)</v>
          </cell>
          <cell r="D15957" t="str">
            <v>UN</v>
          </cell>
          <cell r="E15957">
            <v>1</v>
          </cell>
        </row>
        <row r="15958">
          <cell r="B15958">
            <v>20083</v>
          </cell>
          <cell r="C15958" t="str">
            <v>SOLUCAO LIMPADORA PARA PVC, FRASCO COM 1000 CM3</v>
          </cell>
          <cell r="D15958" t="str">
            <v>UN</v>
          </cell>
          <cell r="E15958">
            <v>1.7000000000000001E-2</v>
          </cell>
        </row>
        <row r="15959">
          <cell r="B15959">
            <v>38383</v>
          </cell>
          <cell r="C15959" t="str">
            <v>LIXA D'AGUA EM FOLHA, GRAO 100</v>
          </cell>
          <cell r="D15959" t="str">
            <v>UN</v>
          </cell>
          <cell r="E15959">
            <v>8.8999999999999996E-2</v>
          </cell>
        </row>
        <row r="15960">
          <cell r="B15960">
            <v>89399</v>
          </cell>
          <cell r="C15960" t="str">
            <v>TÊ COM BUCHA DE LATÃO NA BOLSA CENTRAL, PVC, SOLDÁVEL, DN 32MM X 3/4, INSTALADO EM RAMAL OU SUB-RAMAL DE ÁGUA - FORNECIMENTO E INSTALAÇÃO. AF_12/2014</v>
          </cell>
          <cell r="D15960" t="str">
            <v>UN</v>
          </cell>
          <cell r="E15960">
            <v>0</v>
          </cell>
        </row>
        <row r="15961">
          <cell r="B15961">
            <v>88248</v>
          </cell>
          <cell r="C15961" t="str">
            <v>AUXILIAR DE ENCANADOR OU BOMBEIRO HIDRÁULICO COM ENCARGOS COMPLEMENTARES</v>
          </cell>
          <cell r="D15961" t="str">
            <v>H</v>
          </cell>
          <cell r="E15961">
            <v>0.23799999999999999</v>
          </cell>
        </row>
        <row r="15962">
          <cell r="B15962">
            <v>88267</v>
          </cell>
          <cell r="C15962" t="str">
            <v>ENCANADOR OU BOMBEIRO HIDRÁULICO COM ENCARGOS COMPLEMENTARES</v>
          </cell>
          <cell r="D15962" t="str">
            <v>H</v>
          </cell>
          <cell r="E15962">
            <v>0.23799999999999999</v>
          </cell>
        </row>
        <row r="15963">
          <cell r="B15963">
            <v>122</v>
          </cell>
          <cell r="C15963" t="str">
            <v>ADESIVO PLASTICO PARA PVC, FRASCO COM 850 GR</v>
          </cell>
          <cell r="D15963" t="str">
            <v>UN</v>
          </cell>
          <cell r="E15963">
            <v>1.4E-2</v>
          </cell>
        </row>
        <row r="15964">
          <cell r="B15964">
            <v>7114</v>
          </cell>
          <cell r="C15964" t="str">
            <v>TE PVC, SOLDAVEL, COM BUCHA DE LATAO NA BOLSA CENTRAL, 90 GRAUS, 32 MM X 3/4", PARA AGUA FRIA PREDIAL</v>
          </cell>
          <cell r="D15964" t="str">
            <v>UN</v>
          </cell>
          <cell r="E15964">
            <v>1</v>
          </cell>
        </row>
        <row r="15965">
          <cell r="B15965">
            <v>20083</v>
          </cell>
          <cell r="C15965" t="str">
            <v>SOLUCAO LIMPADORA PARA PVC, FRASCO COM 1000 CM3</v>
          </cell>
          <cell r="D15965" t="str">
            <v>UN</v>
          </cell>
          <cell r="E15965">
            <v>1.7000000000000001E-2</v>
          </cell>
        </row>
        <row r="15966">
          <cell r="B15966">
            <v>38383</v>
          </cell>
          <cell r="C15966" t="str">
            <v>LIXA D'AGUA EM FOLHA, GRAO 100</v>
          </cell>
          <cell r="D15966" t="str">
            <v>UN</v>
          </cell>
          <cell r="E15966">
            <v>8.8999999999999996E-2</v>
          </cell>
        </row>
        <row r="15967">
          <cell r="B15967">
            <v>89400</v>
          </cell>
          <cell r="C15967" t="str">
            <v>TÊ DE REDUÇÃO, PVC, SOLDÁVEL, DN 32MM X 25MM, INSTALADO EM RAMAL OU SUB-RAMAL DE ÁGUA - FORNECIMENTO E INSTALAÇÃO. AF_12/2014</v>
          </cell>
          <cell r="D15967" t="str">
            <v>UN</v>
          </cell>
          <cell r="E15967">
            <v>0</v>
          </cell>
        </row>
        <row r="15968">
          <cell r="B15968">
            <v>88248</v>
          </cell>
          <cell r="C15968" t="str">
            <v>AUXILIAR DE ENCANADOR OU BOMBEIRO HIDRÁULICO COM ENCARGOS COMPLEMENTARES</v>
          </cell>
          <cell r="D15968" t="str">
            <v>H</v>
          </cell>
          <cell r="E15968">
            <v>0.23799999999999999</v>
          </cell>
        </row>
        <row r="15969">
          <cell r="B15969">
            <v>88267</v>
          </cell>
          <cell r="C15969" t="str">
            <v>ENCANADOR OU BOMBEIRO HIDRÁULICO COM ENCARGOS COMPLEMENTARES</v>
          </cell>
          <cell r="D15969" t="str">
            <v>H</v>
          </cell>
          <cell r="E15969">
            <v>0.23799999999999999</v>
          </cell>
        </row>
        <row r="15970">
          <cell r="B15970">
            <v>122</v>
          </cell>
          <cell r="C15970" t="str">
            <v>ADESIVO PLASTICO PARA PVC, FRASCO COM 850 GR</v>
          </cell>
          <cell r="D15970" t="str">
            <v>UN</v>
          </cell>
          <cell r="E15970">
            <v>1.4E-2</v>
          </cell>
        </row>
        <row r="15971">
          <cell r="B15971">
            <v>7136</v>
          </cell>
          <cell r="C15971" t="str">
            <v>TE DE REDUCAO, PVC, SOLDAVEL, 90 GRAUS, 32 MM X 25 MM, PARA AGUA FRIA PREDIAL</v>
          </cell>
          <cell r="D15971" t="str">
            <v>UN</v>
          </cell>
          <cell r="E15971">
            <v>1</v>
          </cell>
        </row>
        <row r="15972">
          <cell r="B15972">
            <v>20083</v>
          </cell>
          <cell r="C15972" t="str">
            <v>SOLUCAO LIMPADORA PARA PVC, FRASCO COM 1000 CM3</v>
          </cell>
          <cell r="D15972" t="str">
            <v>UN</v>
          </cell>
          <cell r="E15972">
            <v>1.7000000000000001E-2</v>
          </cell>
        </row>
        <row r="15973">
          <cell r="B15973">
            <v>38383</v>
          </cell>
          <cell r="C15973" t="str">
            <v>LIXA D'AGUA EM FOLHA, GRAO 100</v>
          </cell>
          <cell r="D15973" t="str">
            <v>UN</v>
          </cell>
          <cell r="E15973">
            <v>8.8999999999999996E-2</v>
          </cell>
        </row>
        <row r="15974">
          <cell r="B15974">
            <v>89404</v>
          </cell>
          <cell r="C15974" t="str">
            <v>JOELHO 90 GRAUS, PVC, SOLDÁVEL, DN 20MM, INSTALADO EM RAMAL DE DISTRIBUIÇÃO DE ÁGUA - FORNECIMENTO E INSTALAÇÃO. AF_12/2014</v>
          </cell>
          <cell r="D15974" t="str">
            <v>UN</v>
          </cell>
          <cell r="E15974">
            <v>0</v>
          </cell>
        </row>
        <row r="15975">
          <cell r="B15975">
            <v>88248</v>
          </cell>
          <cell r="C15975" t="str">
            <v>AUXILIAR DE ENCANADOR OU BOMBEIRO HIDRÁULICO COM ENCARGOS COMPLEMENTARES</v>
          </cell>
          <cell r="D15975" t="str">
            <v>H</v>
          </cell>
          <cell r="E15975">
            <v>7.6999999999999999E-2</v>
          </cell>
        </row>
        <row r="15976">
          <cell r="B15976">
            <v>88267</v>
          </cell>
          <cell r="C15976" t="str">
            <v>ENCANADOR OU BOMBEIRO HIDRÁULICO COM ENCARGOS COMPLEMENTARES</v>
          </cell>
          <cell r="D15976" t="str">
            <v>H</v>
          </cell>
          <cell r="E15976">
            <v>7.6999999999999999E-2</v>
          </cell>
        </row>
        <row r="15977">
          <cell r="B15977">
            <v>122</v>
          </cell>
          <cell r="C15977" t="str">
            <v>ADESIVO PLASTICO PARA PVC, FRASCO COM 850 GR</v>
          </cell>
          <cell r="D15977" t="str">
            <v>UN</v>
          </cell>
          <cell r="E15977">
            <v>6.0000000000000001E-3</v>
          </cell>
        </row>
        <row r="15978">
          <cell r="B15978">
            <v>3542</v>
          </cell>
          <cell r="C15978" t="str">
            <v>JOELHO PVC, SOLDAVEL, 90 GRAUS, 20 MM, PARA AGUA FRIA PREDIAL</v>
          </cell>
          <cell r="D15978" t="str">
            <v>UN</v>
          </cell>
          <cell r="E15978">
            <v>1</v>
          </cell>
        </row>
        <row r="15979">
          <cell r="B15979">
            <v>20083</v>
          </cell>
          <cell r="C15979" t="str">
            <v>SOLUCAO LIMPADORA PARA PVC, FRASCO COM 1000 CM3</v>
          </cell>
          <cell r="D15979" t="str">
            <v>UN</v>
          </cell>
          <cell r="E15979">
            <v>6.0000000000000001E-3</v>
          </cell>
        </row>
        <row r="15980">
          <cell r="B15980">
            <v>38383</v>
          </cell>
          <cell r="C15980" t="str">
            <v>LIXA D'AGUA EM FOLHA, GRAO 100</v>
          </cell>
          <cell r="D15980" t="str">
            <v>UN</v>
          </cell>
          <cell r="E15980">
            <v>2.5999999999999999E-2</v>
          </cell>
        </row>
        <row r="15981">
          <cell r="B15981">
            <v>89405</v>
          </cell>
          <cell r="C15981" t="str">
            <v>JOELHO 45 GRAUS, PVC, SOLDÁVEL, DN 20MM, INSTALADO EM RAMAL DE DISTRIBUIÇÃO DE ÁGUA - FORNECIMENTO E INSTALAÇÃO. AF_12/2014</v>
          </cell>
          <cell r="D15981" t="str">
            <v>UN</v>
          </cell>
          <cell r="E15981">
            <v>0</v>
          </cell>
        </row>
        <row r="15982">
          <cell r="B15982">
            <v>88248</v>
          </cell>
          <cell r="C15982" t="str">
            <v>AUXILIAR DE ENCANADOR OU BOMBEIRO HIDRÁULICO COM ENCARGOS COMPLEMENTARES</v>
          </cell>
          <cell r="D15982" t="str">
            <v>H</v>
          </cell>
          <cell r="E15982">
            <v>7.6999999999999999E-2</v>
          </cell>
        </row>
        <row r="15983">
          <cell r="B15983">
            <v>88267</v>
          </cell>
          <cell r="C15983" t="str">
            <v>ENCANADOR OU BOMBEIRO HIDRÁULICO COM ENCARGOS COMPLEMENTARES</v>
          </cell>
          <cell r="D15983" t="str">
            <v>H</v>
          </cell>
          <cell r="E15983">
            <v>7.6999999999999999E-2</v>
          </cell>
        </row>
        <row r="15984">
          <cell r="B15984">
            <v>122</v>
          </cell>
          <cell r="C15984" t="str">
            <v>ADESIVO PLASTICO PARA PVC, FRASCO COM 850 GR</v>
          </cell>
          <cell r="D15984" t="str">
            <v>UN</v>
          </cell>
          <cell r="E15984">
            <v>6.0000000000000001E-3</v>
          </cell>
        </row>
        <row r="15985">
          <cell r="B15985">
            <v>3499</v>
          </cell>
          <cell r="C15985" t="str">
            <v>JOELHO, PVC SOLDAVEL, 45 GRAUS, 20 MM, PARA AGUA FRIA PREDIAL</v>
          </cell>
          <cell r="D15985" t="str">
            <v>UN</v>
          </cell>
          <cell r="E15985">
            <v>1</v>
          </cell>
        </row>
        <row r="15986">
          <cell r="B15986">
            <v>20083</v>
          </cell>
          <cell r="C15986" t="str">
            <v>SOLUCAO LIMPADORA PARA PVC, FRASCO COM 1000 CM3</v>
          </cell>
          <cell r="D15986" t="str">
            <v>UN</v>
          </cell>
          <cell r="E15986">
            <v>6.0000000000000001E-3</v>
          </cell>
        </row>
        <row r="15987">
          <cell r="B15987">
            <v>38383</v>
          </cell>
          <cell r="C15987" t="str">
            <v>LIXA D'AGUA EM FOLHA, GRAO 100</v>
          </cell>
          <cell r="D15987" t="str">
            <v>UN</v>
          </cell>
          <cell r="E15987">
            <v>2.5999999999999999E-2</v>
          </cell>
        </row>
        <row r="15988">
          <cell r="B15988">
            <v>89406</v>
          </cell>
          <cell r="C15988" t="str">
            <v>CURVA 90 GRAUS, PVC, SOLDÁVEL, DN 20MM, INSTALADO EM RAMAL DE DISTRIBUIÇÃO DE ÁGUA - FORNECIMENTO E INSTALAÇÃO. AF_12/2014</v>
          </cell>
          <cell r="D15988" t="str">
            <v>UN</v>
          </cell>
          <cell r="E15988">
            <v>0</v>
          </cell>
        </row>
        <row r="15989">
          <cell r="B15989">
            <v>88248</v>
          </cell>
          <cell r="C15989" t="str">
            <v>AUXILIAR DE ENCANADOR OU BOMBEIRO HIDRÁULICO COM ENCARGOS COMPLEMENTARES</v>
          </cell>
          <cell r="D15989" t="str">
            <v>H</v>
          </cell>
          <cell r="E15989">
            <v>7.6999999999999999E-2</v>
          </cell>
        </row>
        <row r="15990">
          <cell r="B15990">
            <v>88267</v>
          </cell>
          <cell r="C15990" t="str">
            <v>ENCANADOR OU BOMBEIRO HIDRÁULICO COM ENCARGOS COMPLEMENTARES</v>
          </cell>
          <cell r="D15990" t="str">
            <v>H</v>
          </cell>
          <cell r="E15990">
            <v>7.6999999999999999E-2</v>
          </cell>
        </row>
        <row r="15991">
          <cell r="B15991">
            <v>122</v>
          </cell>
          <cell r="C15991" t="str">
            <v>ADESIVO PLASTICO PARA PVC, FRASCO COM 850 GR</v>
          </cell>
          <cell r="D15991" t="str">
            <v>UN</v>
          </cell>
          <cell r="E15991">
            <v>6.0000000000000001E-3</v>
          </cell>
        </row>
        <row r="15992">
          <cell r="B15992">
            <v>1955</v>
          </cell>
          <cell r="C15992" t="str">
            <v>CURVA DE PVC 90 GRAUS, SOLDAVEL, 20 MM, PARA AGUA FRIA PREDIAL (NBR 5648)</v>
          </cell>
          <cell r="D15992" t="str">
            <v>UN</v>
          </cell>
          <cell r="E15992">
            <v>1</v>
          </cell>
        </row>
        <row r="15993">
          <cell r="B15993">
            <v>20083</v>
          </cell>
          <cell r="C15993" t="str">
            <v>SOLUCAO LIMPADORA PARA PVC, FRASCO COM 1000 CM3</v>
          </cell>
          <cell r="D15993" t="str">
            <v>UN</v>
          </cell>
          <cell r="E15993">
            <v>6.0000000000000001E-3</v>
          </cell>
        </row>
        <row r="15994">
          <cell r="B15994">
            <v>38383</v>
          </cell>
          <cell r="C15994" t="str">
            <v>LIXA D'AGUA EM FOLHA, GRAO 100</v>
          </cell>
          <cell r="D15994" t="str">
            <v>UN</v>
          </cell>
          <cell r="E15994">
            <v>2.5999999999999999E-2</v>
          </cell>
        </row>
        <row r="15995">
          <cell r="B15995">
            <v>89407</v>
          </cell>
          <cell r="C15995" t="str">
            <v>CURVA 45 GRAUS, PVC, SOLDÁVEL, DN 20MM, INSTALADO EM RAMAL DE DISTRIBUIÇÃO DE ÁGUA - FORNECIMENTO E INSTALAÇÃO. AF_12/2014</v>
          </cell>
          <cell r="D15995" t="str">
            <v>UN</v>
          </cell>
          <cell r="E15995">
            <v>0</v>
          </cell>
        </row>
        <row r="15996">
          <cell r="B15996">
            <v>88248</v>
          </cell>
          <cell r="C15996" t="str">
            <v>AUXILIAR DE ENCANADOR OU BOMBEIRO HIDRÁULICO COM ENCARGOS COMPLEMENTARES</v>
          </cell>
          <cell r="D15996" t="str">
            <v>H</v>
          </cell>
          <cell r="E15996">
            <v>7.6999999999999999E-2</v>
          </cell>
        </row>
        <row r="15997">
          <cell r="B15997">
            <v>88267</v>
          </cell>
          <cell r="C15997" t="str">
            <v>ENCANADOR OU BOMBEIRO HIDRÁULICO COM ENCARGOS COMPLEMENTARES</v>
          </cell>
          <cell r="D15997" t="str">
            <v>H</v>
          </cell>
          <cell r="E15997">
            <v>7.6999999999999999E-2</v>
          </cell>
        </row>
        <row r="15998">
          <cell r="B15998">
            <v>122</v>
          </cell>
          <cell r="C15998" t="str">
            <v>ADESIVO PLASTICO PARA PVC, FRASCO COM 850 GR</v>
          </cell>
          <cell r="D15998" t="str">
            <v>UN</v>
          </cell>
          <cell r="E15998">
            <v>6.0000000000000001E-3</v>
          </cell>
        </row>
        <row r="15999">
          <cell r="B15999">
            <v>1926</v>
          </cell>
          <cell r="C15999" t="str">
            <v>CURVA DE PVC 45 GRAUS, SOLDAVEL, 20 MM, PARA AGUA FRIA PREDIAL (NBR 5648)</v>
          </cell>
          <cell r="D15999" t="str">
            <v>UN</v>
          </cell>
          <cell r="E15999">
            <v>1</v>
          </cell>
        </row>
        <row r="16000">
          <cell r="B16000">
            <v>20083</v>
          </cell>
          <cell r="C16000" t="str">
            <v>SOLUCAO LIMPADORA PARA PVC, FRASCO COM 1000 CM3</v>
          </cell>
          <cell r="D16000" t="str">
            <v>UN</v>
          </cell>
          <cell r="E16000">
            <v>6.0000000000000001E-3</v>
          </cell>
        </row>
        <row r="16001">
          <cell r="B16001">
            <v>38383</v>
          </cell>
          <cell r="C16001" t="str">
            <v>LIXA D'AGUA EM FOLHA, GRAO 100</v>
          </cell>
          <cell r="D16001" t="str">
            <v>UN</v>
          </cell>
          <cell r="E16001">
            <v>2.5999999999999999E-2</v>
          </cell>
        </row>
        <row r="16002">
          <cell r="B16002">
            <v>89408</v>
          </cell>
          <cell r="C16002" t="str">
            <v>JOELHO 90 GRAUS, PVC, SOLDÁVEL, DN 25MM, INSTALADO EM RAMAL DE DISTRIBUIÇÃO DE ÁGUA - FORNECIMENTO E INSTALAÇÃO. AF_12/2014</v>
          </cell>
          <cell r="D16002" t="str">
            <v>UN</v>
          </cell>
          <cell r="E16002">
            <v>0</v>
          </cell>
        </row>
        <row r="16003">
          <cell r="B16003">
            <v>88248</v>
          </cell>
          <cell r="C16003" t="str">
            <v>AUXILIAR DE ENCANADOR OU BOMBEIRO HIDRÁULICO COM ENCARGOS COMPLEMENTARES</v>
          </cell>
          <cell r="D16003" t="str">
            <v>H</v>
          </cell>
          <cell r="E16003">
            <v>0.09</v>
          </cell>
        </row>
        <row r="16004">
          <cell r="B16004">
            <v>88267</v>
          </cell>
          <cell r="C16004" t="str">
            <v>ENCANADOR OU BOMBEIRO HIDRÁULICO COM ENCARGOS COMPLEMENTARES</v>
          </cell>
          <cell r="D16004" t="str">
            <v>H</v>
          </cell>
          <cell r="E16004">
            <v>0.09</v>
          </cell>
        </row>
        <row r="16005">
          <cell r="B16005">
            <v>122</v>
          </cell>
          <cell r="C16005" t="str">
            <v>ADESIVO PLASTICO PARA PVC, FRASCO COM 850 GR</v>
          </cell>
          <cell r="D16005" t="str">
            <v>UN</v>
          </cell>
          <cell r="E16005">
            <v>7.0000000000000001E-3</v>
          </cell>
        </row>
        <row r="16006">
          <cell r="B16006">
            <v>3529</v>
          </cell>
          <cell r="C16006" t="str">
            <v>JOELHO PVC, SOLDAVEL, 90 GRAUS, 25 MM, PARA AGUA FRIA PREDIAL</v>
          </cell>
          <cell r="D16006" t="str">
            <v>UN</v>
          </cell>
          <cell r="E16006">
            <v>1</v>
          </cell>
        </row>
        <row r="16007">
          <cell r="B16007">
            <v>20083</v>
          </cell>
          <cell r="C16007" t="str">
            <v>SOLUCAO LIMPADORA PARA PVC, FRASCO COM 1000 CM3</v>
          </cell>
          <cell r="D16007" t="str">
            <v>UN</v>
          </cell>
          <cell r="E16007">
            <v>8.0000000000000002E-3</v>
          </cell>
        </row>
        <row r="16008">
          <cell r="B16008">
            <v>38383</v>
          </cell>
          <cell r="C16008" t="str">
            <v>LIXA D'AGUA EM FOLHA, GRAO 100</v>
          </cell>
          <cell r="D16008" t="str">
            <v>UN</v>
          </cell>
          <cell r="E16008">
            <v>0.03</v>
          </cell>
        </row>
        <row r="16009">
          <cell r="B16009">
            <v>89409</v>
          </cell>
          <cell r="C16009" t="str">
            <v>JOELHO 45 GRAUS, PVC, SOLDÁVEL, DN 25MM, INSTALADO EM RAMAL DE DISTRIBUIÇÃO DE ÁGUA - FORNECIMENTO E INSTALAÇÃO. AF_12/2014</v>
          </cell>
          <cell r="D16009" t="str">
            <v>UN</v>
          </cell>
          <cell r="E16009">
            <v>0</v>
          </cell>
        </row>
        <row r="16010">
          <cell r="B16010">
            <v>88248</v>
          </cell>
          <cell r="C16010" t="str">
            <v>AUXILIAR DE ENCANADOR OU BOMBEIRO HIDRÁULICO COM ENCARGOS COMPLEMENTARES</v>
          </cell>
          <cell r="D16010" t="str">
            <v>H</v>
          </cell>
          <cell r="E16010">
            <v>0.09</v>
          </cell>
        </row>
        <row r="16011">
          <cell r="B16011">
            <v>88267</v>
          </cell>
          <cell r="C16011" t="str">
            <v>ENCANADOR OU BOMBEIRO HIDRÁULICO COM ENCARGOS COMPLEMENTARES</v>
          </cell>
          <cell r="D16011" t="str">
            <v>H</v>
          </cell>
          <cell r="E16011">
            <v>0.09</v>
          </cell>
        </row>
        <row r="16012">
          <cell r="B16012">
            <v>122</v>
          </cell>
          <cell r="C16012" t="str">
            <v>ADESIVO PLASTICO PARA PVC, FRASCO COM 850 GR</v>
          </cell>
          <cell r="D16012" t="str">
            <v>UN</v>
          </cell>
          <cell r="E16012">
            <v>7.0000000000000001E-3</v>
          </cell>
        </row>
        <row r="16013">
          <cell r="B16013">
            <v>3500</v>
          </cell>
          <cell r="C16013" t="str">
            <v>JOELHO, PVC SOLDAVEL, 45 GRAUS, 25 MM, PARA AGUA FRIA PREDIAL</v>
          </cell>
          <cell r="D16013" t="str">
            <v>UN</v>
          </cell>
          <cell r="E16013">
            <v>1</v>
          </cell>
        </row>
        <row r="16014">
          <cell r="B16014">
            <v>20083</v>
          </cell>
          <cell r="C16014" t="str">
            <v>SOLUCAO LIMPADORA PARA PVC, FRASCO COM 1000 CM3</v>
          </cell>
          <cell r="D16014" t="str">
            <v>UN</v>
          </cell>
          <cell r="E16014">
            <v>8.0000000000000002E-3</v>
          </cell>
        </row>
        <row r="16015">
          <cell r="B16015">
            <v>38383</v>
          </cell>
          <cell r="C16015" t="str">
            <v>LIXA D'AGUA EM FOLHA, GRAO 100</v>
          </cell>
          <cell r="D16015" t="str">
            <v>UN</v>
          </cell>
          <cell r="E16015">
            <v>0.03</v>
          </cell>
        </row>
        <row r="16016">
          <cell r="B16016">
            <v>89410</v>
          </cell>
          <cell r="C16016" t="str">
            <v>CURVA 90 GRAUS, PVC, SOLDÁVEL, DN 25MM, INSTALADO EM RAMAL DE DISTRIBUIÇÃO DE ÁGUA - FORNECIMENTO E INSTALAÇÃO. AF_12/2014</v>
          </cell>
          <cell r="D16016" t="str">
            <v>UN</v>
          </cell>
          <cell r="E16016">
            <v>0</v>
          </cell>
        </row>
        <row r="16017">
          <cell r="B16017">
            <v>88248</v>
          </cell>
          <cell r="C16017" t="str">
            <v>AUXILIAR DE ENCANADOR OU BOMBEIRO HIDRÁULICO COM ENCARGOS COMPLEMENTARES</v>
          </cell>
          <cell r="D16017" t="str">
            <v>H</v>
          </cell>
          <cell r="E16017">
            <v>0.09</v>
          </cell>
        </row>
        <row r="16018">
          <cell r="B16018">
            <v>88267</v>
          </cell>
          <cell r="C16018" t="str">
            <v>ENCANADOR OU BOMBEIRO HIDRÁULICO COM ENCARGOS COMPLEMENTARES</v>
          </cell>
          <cell r="D16018" t="str">
            <v>H</v>
          </cell>
          <cell r="E16018">
            <v>0.09</v>
          </cell>
        </row>
        <row r="16019">
          <cell r="B16019">
            <v>122</v>
          </cell>
          <cell r="C16019" t="str">
            <v>ADESIVO PLASTICO PARA PVC, FRASCO COM 850 GR</v>
          </cell>
          <cell r="D16019" t="str">
            <v>UN</v>
          </cell>
          <cell r="E16019">
            <v>7.0000000000000001E-3</v>
          </cell>
        </row>
        <row r="16020">
          <cell r="B16020">
            <v>1956</v>
          </cell>
          <cell r="C16020" t="str">
            <v>CURVA DE PVC 90 GRAUS, SOLDAVEL, 25 MM, PARA AGUA FRIA PREDIAL (NBR 5648)</v>
          </cell>
          <cell r="D16020" t="str">
            <v>UN</v>
          </cell>
          <cell r="E16020">
            <v>1</v>
          </cell>
        </row>
        <row r="16021">
          <cell r="B16021">
            <v>20083</v>
          </cell>
          <cell r="C16021" t="str">
            <v>SOLUCAO LIMPADORA PARA PVC, FRASCO COM 1000 CM3</v>
          </cell>
          <cell r="D16021" t="str">
            <v>UN</v>
          </cell>
          <cell r="E16021">
            <v>8.0000000000000002E-3</v>
          </cell>
        </row>
        <row r="16022">
          <cell r="B16022">
            <v>38383</v>
          </cell>
          <cell r="C16022" t="str">
            <v>LIXA D'AGUA EM FOLHA, GRAO 100</v>
          </cell>
          <cell r="D16022" t="str">
            <v>UN</v>
          </cell>
          <cell r="E16022">
            <v>0.03</v>
          </cell>
        </row>
        <row r="16023">
          <cell r="B16023">
            <v>89411</v>
          </cell>
          <cell r="C16023" t="str">
            <v>CURVA 45 GRAUS, PVC, SOLDÁVEL, DN 25MM, INSTALADO EM RAMAL DE DISTRIBUIÇÃO DE ÁGUA - FORNECIMENTO E INSTALAÇÃO. AF_12/2014</v>
          </cell>
          <cell r="D16023" t="str">
            <v>UN</v>
          </cell>
          <cell r="E16023">
            <v>0</v>
          </cell>
        </row>
        <row r="16024">
          <cell r="B16024">
            <v>88248</v>
          </cell>
          <cell r="C16024" t="str">
            <v>AUXILIAR DE ENCANADOR OU BOMBEIRO HIDRÁULICO COM ENCARGOS COMPLEMENTARES</v>
          </cell>
          <cell r="D16024" t="str">
            <v>H</v>
          </cell>
          <cell r="E16024">
            <v>0.09</v>
          </cell>
        </row>
        <row r="16025">
          <cell r="B16025">
            <v>88267</v>
          </cell>
          <cell r="C16025" t="str">
            <v>ENCANADOR OU BOMBEIRO HIDRÁULICO COM ENCARGOS COMPLEMENTARES</v>
          </cell>
          <cell r="D16025" t="str">
            <v>H</v>
          </cell>
          <cell r="E16025">
            <v>0.09</v>
          </cell>
        </row>
        <row r="16026">
          <cell r="B16026">
            <v>122</v>
          </cell>
          <cell r="C16026" t="str">
            <v>ADESIVO PLASTICO PARA PVC, FRASCO COM 850 GR</v>
          </cell>
          <cell r="D16026" t="str">
            <v>UN</v>
          </cell>
          <cell r="E16026">
            <v>7.0000000000000001E-3</v>
          </cell>
        </row>
        <row r="16027">
          <cell r="B16027">
            <v>1927</v>
          </cell>
          <cell r="C16027" t="str">
            <v>CURVA DE PVC 45 GRAUS, SOLDAVEL, 25 MM, PARA AGUA FRIA PREDIAL (NBR 5648)</v>
          </cell>
          <cell r="D16027" t="str">
            <v>UN</v>
          </cell>
          <cell r="E16027">
            <v>1</v>
          </cell>
        </row>
        <row r="16028">
          <cell r="B16028">
            <v>20083</v>
          </cell>
          <cell r="C16028" t="str">
            <v>SOLUCAO LIMPADORA PARA PVC, FRASCO COM 1000 CM3</v>
          </cell>
          <cell r="D16028" t="str">
            <v>UN</v>
          </cell>
          <cell r="E16028">
            <v>8.0000000000000002E-3</v>
          </cell>
        </row>
        <row r="16029">
          <cell r="B16029">
            <v>38383</v>
          </cell>
          <cell r="C16029" t="str">
            <v>LIXA D'AGUA EM FOLHA, GRAO 100</v>
          </cell>
          <cell r="D16029" t="str">
            <v>UN</v>
          </cell>
          <cell r="E16029">
            <v>0.03</v>
          </cell>
        </row>
        <row r="16030">
          <cell r="B16030">
            <v>89412</v>
          </cell>
          <cell r="C16030" t="str">
            <v>JOELHO 90 GRAUS, PVC, SOLDÁVEL, DN 25MM, X 3/4 INSTALADO EM RAMAL DE DISTRIBUIÇÃO DE ÁGUA - FORNECIMENTO E INSTALAÇÃO. AF_12/2014</v>
          </cell>
          <cell r="D16030" t="str">
            <v>UN</v>
          </cell>
          <cell r="E16030">
            <v>0</v>
          </cell>
        </row>
        <row r="16031">
          <cell r="B16031">
            <v>88248</v>
          </cell>
          <cell r="C16031" t="str">
            <v>AUXILIAR DE ENCANADOR OU BOMBEIRO HIDRÁULICO COM ENCARGOS COMPLEMENTARES</v>
          </cell>
          <cell r="D16031" t="str">
            <v>H</v>
          </cell>
          <cell r="E16031">
            <v>0.09</v>
          </cell>
        </row>
        <row r="16032">
          <cell r="B16032">
            <v>88267</v>
          </cell>
          <cell r="C16032" t="str">
            <v>ENCANADOR OU BOMBEIRO HIDRÁULICO COM ENCARGOS COMPLEMENTARES</v>
          </cell>
          <cell r="D16032" t="str">
            <v>H</v>
          </cell>
          <cell r="E16032">
            <v>0.09</v>
          </cell>
        </row>
        <row r="16033">
          <cell r="B16033">
            <v>122</v>
          </cell>
          <cell r="C16033" t="str">
            <v>ADESIVO PLASTICO PARA PVC, FRASCO COM 850 GR</v>
          </cell>
          <cell r="D16033" t="str">
            <v>UN</v>
          </cell>
          <cell r="E16033">
            <v>7.0000000000000001E-3</v>
          </cell>
        </row>
        <row r="16034">
          <cell r="B16034">
            <v>3522</v>
          </cell>
          <cell r="C16034" t="str">
            <v>JOELHO PVC,  SOLDAVEL COM ROSCA, 90 GRAUS, 25 MM X 3/4", PARA AGUA FRIA PREDIAL</v>
          </cell>
          <cell r="D16034" t="str">
            <v>UN</v>
          </cell>
          <cell r="E16034">
            <v>1</v>
          </cell>
        </row>
        <row r="16035">
          <cell r="B16035">
            <v>20083</v>
          </cell>
          <cell r="C16035" t="str">
            <v>SOLUCAO LIMPADORA PARA PVC, FRASCO COM 1000 CM3</v>
          </cell>
          <cell r="D16035" t="str">
            <v>UN</v>
          </cell>
          <cell r="E16035">
            <v>8.0000000000000002E-3</v>
          </cell>
        </row>
        <row r="16036">
          <cell r="B16036">
            <v>38383</v>
          </cell>
          <cell r="C16036" t="str">
            <v>LIXA D'AGUA EM FOLHA, GRAO 100</v>
          </cell>
          <cell r="D16036" t="str">
            <v>UN</v>
          </cell>
          <cell r="E16036">
            <v>0.03</v>
          </cell>
        </row>
        <row r="16037">
          <cell r="B16037">
            <v>89413</v>
          </cell>
          <cell r="C16037" t="str">
            <v>JOELHO 90 GRAUS, PVC, SOLDÁVEL, DN 32MM, INSTALADO EM RAMAL DE DISTRIBUIÇÃO DE ÁGUA - FORNECIMENTO E INSTALAÇÃO. AF_12/2014</v>
          </cell>
          <cell r="D16037" t="str">
            <v>UN</v>
          </cell>
          <cell r="E16037">
            <v>0</v>
          </cell>
        </row>
        <row r="16038">
          <cell r="B16038">
            <v>88248</v>
          </cell>
          <cell r="C16038" t="str">
            <v>AUXILIAR DE ENCANADOR OU BOMBEIRO HIDRÁULICO COM ENCARGOS COMPLEMENTARES</v>
          </cell>
          <cell r="D16038" t="str">
            <v>H</v>
          </cell>
          <cell r="E16038">
            <v>0.107</v>
          </cell>
        </row>
        <row r="16039">
          <cell r="B16039">
            <v>88267</v>
          </cell>
          <cell r="C16039" t="str">
            <v>ENCANADOR OU BOMBEIRO HIDRÁULICO COM ENCARGOS COMPLEMENTARES</v>
          </cell>
          <cell r="D16039" t="str">
            <v>H</v>
          </cell>
          <cell r="E16039">
            <v>0.107</v>
          </cell>
        </row>
        <row r="16040">
          <cell r="B16040">
            <v>122</v>
          </cell>
          <cell r="C16040" t="str">
            <v>ADESIVO PLASTICO PARA PVC, FRASCO COM 850 GR</v>
          </cell>
          <cell r="D16040" t="str">
            <v>UN</v>
          </cell>
          <cell r="E16040">
            <v>8.9999999999999993E-3</v>
          </cell>
        </row>
        <row r="16041">
          <cell r="B16041">
            <v>3536</v>
          </cell>
          <cell r="C16041" t="str">
            <v>JOELHO PVC, SOLDAVEL, 90 GRAUS, 32 MM, PARA AGUA FRIA PREDIAL</v>
          </cell>
          <cell r="D16041" t="str">
            <v>UN</v>
          </cell>
          <cell r="E16041">
            <v>1</v>
          </cell>
        </row>
        <row r="16042">
          <cell r="B16042">
            <v>20083</v>
          </cell>
          <cell r="C16042" t="str">
            <v>SOLUCAO LIMPADORA PARA PVC, FRASCO COM 1000 CM3</v>
          </cell>
          <cell r="D16042" t="str">
            <v>UN</v>
          </cell>
          <cell r="E16042">
            <v>1.0999999999999999E-2</v>
          </cell>
        </row>
        <row r="16043">
          <cell r="B16043">
            <v>38383</v>
          </cell>
          <cell r="C16043" t="str">
            <v>LIXA D'AGUA EM FOLHA, GRAO 100</v>
          </cell>
          <cell r="D16043" t="str">
            <v>UN</v>
          </cell>
          <cell r="E16043">
            <v>3.5999999999999997E-2</v>
          </cell>
        </row>
        <row r="16044">
          <cell r="B16044">
            <v>89414</v>
          </cell>
          <cell r="C16044" t="str">
            <v>JOELHO 45 GRAUS, PVC, SOLDÁVEL, DN 32MM, INSTALADO EM RAMAL DE DISTRIBUIÇÃO DE ÁGUA - FORNECIMENTO E INSTALAÇÃO. AF_12/2014</v>
          </cell>
          <cell r="D16044" t="str">
            <v>UN</v>
          </cell>
          <cell r="E16044">
            <v>0</v>
          </cell>
        </row>
        <row r="16045">
          <cell r="B16045">
            <v>88248</v>
          </cell>
          <cell r="C16045" t="str">
            <v>AUXILIAR DE ENCANADOR OU BOMBEIRO HIDRÁULICO COM ENCARGOS COMPLEMENTARES</v>
          </cell>
          <cell r="D16045" t="str">
            <v>H</v>
          </cell>
          <cell r="E16045">
            <v>0.107</v>
          </cell>
        </row>
        <row r="16046">
          <cell r="B16046">
            <v>88267</v>
          </cell>
          <cell r="C16046" t="str">
            <v>ENCANADOR OU BOMBEIRO HIDRÁULICO COM ENCARGOS COMPLEMENTARES</v>
          </cell>
          <cell r="D16046" t="str">
            <v>H</v>
          </cell>
          <cell r="E16046">
            <v>0.107</v>
          </cell>
        </row>
        <row r="16047">
          <cell r="B16047">
            <v>122</v>
          </cell>
          <cell r="C16047" t="str">
            <v>ADESIVO PLASTICO PARA PVC, FRASCO COM 850 GR</v>
          </cell>
          <cell r="D16047" t="str">
            <v>UN</v>
          </cell>
          <cell r="E16047">
            <v>8.9999999999999993E-3</v>
          </cell>
        </row>
        <row r="16048">
          <cell r="B16048">
            <v>3501</v>
          </cell>
          <cell r="C16048" t="str">
            <v>JOELHO, PVC SOLDAVEL, 45 GRAUS, 32 MM, PARA AGUA FRIA PREDIAL</v>
          </cell>
          <cell r="D16048" t="str">
            <v>UN</v>
          </cell>
          <cell r="E16048">
            <v>1</v>
          </cell>
        </row>
        <row r="16049">
          <cell r="B16049">
            <v>20083</v>
          </cell>
          <cell r="C16049" t="str">
            <v>SOLUCAO LIMPADORA PARA PVC, FRASCO COM 1000 CM3</v>
          </cell>
          <cell r="D16049" t="str">
            <v>UN</v>
          </cell>
          <cell r="E16049">
            <v>1.0999999999999999E-2</v>
          </cell>
        </row>
        <row r="16050">
          <cell r="B16050">
            <v>38383</v>
          </cell>
          <cell r="C16050" t="str">
            <v>LIXA D'AGUA EM FOLHA, GRAO 100</v>
          </cell>
          <cell r="D16050" t="str">
            <v>UN</v>
          </cell>
          <cell r="E16050">
            <v>3.5999999999999997E-2</v>
          </cell>
        </row>
        <row r="16051">
          <cell r="B16051">
            <v>89415</v>
          </cell>
          <cell r="C16051" t="str">
            <v>CURVA 90 GRAUS, PVC, SOLDÁVEL, DN 32MM, INSTALADO EM RAMAL DE DISTRIBUIÇÃO DE ÁGUA - FORNECIMENTO E INSTALAÇÃO. AF_12/2014</v>
          </cell>
          <cell r="D16051" t="str">
            <v>UN</v>
          </cell>
          <cell r="E16051">
            <v>0</v>
          </cell>
        </row>
        <row r="16052">
          <cell r="B16052">
            <v>88248</v>
          </cell>
          <cell r="C16052" t="str">
            <v>AUXILIAR DE ENCANADOR OU BOMBEIRO HIDRÁULICO COM ENCARGOS COMPLEMENTARES</v>
          </cell>
          <cell r="D16052" t="str">
            <v>H</v>
          </cell>
          <cell r="E16052">
            <v>0.107</v>
          </cell>
        </row>
        <row r="16053">
          <cell r="B16053">
            <v>88267</v>
          </cell>
          <cell r="C16053" t="str">
            <v>ENCANADOR OU BOMBEIRO HIDRÁULICO COM ENCARGOS COMPLEMENTARES</v>
          </cell>
          <cell r="D16053" t="str">
            <v>H</v>
          </cell>
          <cell r="E16053">
            <v>0.107</v>
          </cell>
        </row>
        <row r="16054">
          <cell r="B16054">
            <v>122</v>
          </cell>
          <cell r="C16054" t="str">
            <v>ADESIVO PLASTICO PARA PVC, FRASCO COM 850 GR</v>
          </cell>
          <cell r="D16054" t="str">
            <v>UN</v>
          </cell>
          <cell r="E16054">
            <v>8.9999999999999993E-3</v>
          </cell>
        </row>
        <row r="16055">
          <cell r="B16055">
            <v>1957</v>
          </cell>
          <cell r="C16055" t="str">
            <v>CURVA DE PVC 90 GRAUS, SOLDAVEL, 32 MM, PARA AGUA FRIA PREDIAL (NBR 5648)</v>
          </cell>
          <cell r="D16055" t="str">
            <v>UN</v>
          </cell>
          <cell r="E16055">
            <v>1</v>
          </cell>
        </row>
        <row r="16056">
          <cell r="B16056">
            <v>20083</v>
          </cell>
          <cell r="C16056" t="str">
            <v>SOLUCAO LIMPADORA PARA PVC, FRASCO COM 1000 CM3</v>
          </cell>
          <cell r="D16056" t="str">
            <v>UN</v>
          </cell>
          <cell r="E16056">
            <v>1.0999999999999999E-2</v>
          </cell>
        </row>
        <row r="16057">
          <cell r="B16057">
            <v>38383</v>
          </cell>
          <cell r="C16057" t="str">
            <v>LIXA D'AGUA EM FOLHA, GRAO 100</v>
          </cell>
          <cell r="D16057" t="str">
            <v>UN</v>
          </cell>
          <cell r="E16057">
            <v>3.5999999999999997E-2</v>
          </cell>
        </row>
        <row r="16058">
          <cell r="B16058">
            <v>89416</v>
          </cell>
          <cell r="C16058" t="str">
            <v>CURVA 45 GRAUS, PVC, SOLDÁVEL, DN 32MM, INSTALADO EM RAMAL DE DISTRIBUIÇÃO DE ÁGUA - FORNECIMENTO E INSTALAÇÃO. AF_12/2014</v>
          </cell>
          <cell r="D16058" t="str">
            <v>UN</v>
          </cell>
          <cell r="E16058">
            <v>0</v>
          </cell>
        </row>
        <row r="16059">
          <cell r="B16059">
            <v>88248</v>
          </cell>
          <cell r="C16059" t="str">
            <v>AUXILIAR DE ENCANADOR OU BOMBEIRO HIDRÁULICO COM ENCARGOS COMPLEMENTARES</v>
          </cell>
          <cell r="D16059" t="str">
            <v>H</v>
          </cell>
          <cell r="E16059">
            <v>0.107</v>
          </cell>
        </row>
        <row r="16060">
          <cell r="B16060">
            <v>88267</v>
          </cell>
          <cell r="C16060" t="str">
            <v>ENCANADOR OU BOMBEIRO HIDRÁULICO COM ENCARGOS COMPLEMENTARES</v>
          </cell>
          <cell r="D16060" t="str">
            <v>H</v>
          </cell>
          <cell r="E16060">
            <v>0.107</v>
          </cell>
        </row>
        <row r="16061">
          <cell r="B16061">
            <v>122</v>
          </cell>
          <cell r="C16061" t="str">
            <v>ADESIVO PLASTICO PARA PVC, FRASCO COM 850 GR</v>
          </cell>
          <cell r="D16061" t="str">
            <v>UN</v>
          </cell>
          <cell r="E16061">
            <v>8.9999999999999993E-3</v>
          </cell>
        </row>
        <row r="16062">
          <cell r="B16062">
            <v>1923</v>
          </cell>
          <cell r="C16062" t="str">
            <v>CURVA DE PVC 45 GRAUS, SOLDAVEL, 32 MM, PARA AGUA FRIA PREDIAL (NBR 5648)</v>
          </cell>
          <cell r="D16062" t="str">
            <v>UN</v>
          </cell>
          <cell r="E16062">
            <v>1</v>
          </cell>
        </row>
        <row r="16063">
          <cell r="B16063">
            <v>20083</v>
          </cell>
          <cell r="C16063" t="str">
            <v>SOLUCAO LIMPADORA PARA PVC, FRASCO COM 1000 CM3</v>
          </cell>
          <cell r="D16063" t="str">
            <v>UN</v>
          </cell>
          <cell r="E16063">
            <v>1.0999999999999999E-2</v>
          </cell>
        </row>
        <row r="16064">
          <cell r="B16064">
            <v>38383</v>
          </cell>
          <cell r="C16064" t="str">
            <v>LIXA D'AGUA EM FOLHA, GRAO 100</v>
          </cell>
          <cell r="D16064" t="str">
            <v>UN</v>
          </cell>
          <cell r="E16064">
            <v>3.5999999999999997E-2</v>
          </cell>
        </row>
        <row r="16065">
          <cell r="B16065">
            <v>89417</v>
          </cell>
          <cell r="C16065" t="str">
            <v>LUVA, PVC, SOLDÁVEL, DN 20MM, INSTALADO EM RAMAL DE DISTRIBUIÇÃO DE ÁGUA - FORNECIMENTO E INSTALAÇÃO. AF_12/2014</v>
          </cell>
          <cell r="D16065" t="str">
            <v>UN</v>
          </cell>
          <cell r="E16065">
            <v>0</v>
          </cell>
        </row>
        <row r="16066">
          <cell r="B16066">
            <v>88248</v>
          </cell>
          <cell r="C16066" t="str">
            <v>AUXILIAR DE ENCANADOR OU BOMBEIRO HIDRÁULICO COM ENCARGOS COMPLEMENTARES</v>
          </cell>
          <cell r="D16066" t="str">
            <v>H</v>
          </cell>
          <cell r="E16066">
            <v>5.1999999999999998E-2</v>
          </cell>
        </row>
        <row r="16067">
          <cell r="B16067">
            <v>88267</v>
          </cell>
          <cell r="C16067" t="str">
            <v>ENCANADOR OU BOMBEIRO HIDRÁULICO COM ENCARGOS COMPLEMENTARES</v>
          </cell>
          <cell r="D16067" t="str">
            <v>H</v>
          </cell>
          <cell r="E16067">
            <v>5.1999999999999998E-2</v>
          </cell>
        </row>
        <row r="16068">
          <cell r="B16068">
            <v>122</v>
          </cell>
          <cell r="C16068" t="str">
            <v>ADESIVO PLASTICO PARA PVC, FRASCO COM 850 GR</v>
          </cell>
          <cell r="D16068" t="str">
            <v>UN</v>
          </cell>
          <cell r="E16068">
            <v>6.0000000000000001E-3</v>
          </cell>
        </row>
        <row r="16069">
          <cell r="B16069">
            <v>3861</v>
          </cell>
          <cell r="C16069" t="str">
            <v>LUVA PVC SOLDAVEL, 20 MM, PARA AGUA FRIA PREDIAL</v>
          </cell>
          <cell r="D16069" t="str">
            <v>UN</v>
          </cell>
          <cell r="E16069">
            <v>1</v>
          </cell>
        </row>
        <row r="16070">
          <cell r="B16070">
            <v>20083</v>
          </cell>
          <cell r="C16070" t="str">
            <v>SOLUCAO LIMPADORA PARA PVC, FRASCO COM 1000 CM3</v>
          </cell>
          <cell r="D16070" t="str">
            <v>UN</v>
          </cell>
          <cell r="E16070">
            <v>6.0000000000000001E-3</v>
          </cell>
        </row>
        <row r="16071">
          <cell r="B16071">
            <v>38383</v>
          </cell>
          <cell r="C16071" t="str">
            <v>LIXA D'AGUA EM FOLHA, GRAO 100</v>
          </cell>
          <cell r="D16071" t="str">
            <v>UN</v>
          </cell>
          <cell r="E16071">
            <v>2.5999999999999999E-2</v>
          </cell>
        </row>
        <row r="16072">
          <cell r="B16072">
            <v>89418</v>
          </cell>
          <cell r="C16072" t="str">
            <v>LUVA DE CORRER, PVC, SOLDÁVEL, DN 20MM, INSTALADO EM RAMAL DE DISTRIBUIÇÃO DE ÁGUA - FORNECIMENTO E INSTALAÇÃO. AF_12/2014</v>
          </cell>
          <cell r="D16072" t="str">
            <v>UN</v>
          </cell>
          <cell r="E16072">
            <v>0</v>
          </cell>
        </row>
        <row r="16073">
          <cell r="B16073">
            <v>88248</v>
          </cell>
          <cell r="C16073" t="str">
            <v>AUXILIAR DE ENCANADOR OU BOMBEIRO HIDRÁULICO COM ENCARGOS COMPLEMENTARES</v>
          </cell>
          <cell r="D16073" t="str">
            <v>H</v>
          </cell>
          <cell r="E16073">
            <v>5.1999999999999998E-2</v>
          </cell>
        </row>
        <row r="16074">
          <cell r="B16074">
            <v>88267</v>
          </cell>
          <cell r="C16074" t="str">
            <v>ENCANADOR OU BOMBEIRO HIDRÁULICO COM ENCARGOS COMPLEMENTARES</v>
          </cell>
          <cell r="D16074" t="str">
            <v>H</v>
          </cell>
          <cell r="E16074">
            <v>5.1999999999999998E-2</v>
          </cell>
        </row>
        <row r="16075">
          <cell r="B16075">
            <v>122</v>
          </cell>
          <cell r="C16075" t="str">
            <v>ADESIVO PLASTICO PARA PVC, FRASCO COM 850 GR</v>
          </cell>
          <cell r="D16075" t="str">
            <v>UN</v>
          </cell>
          <cell r="E16075">
            <v>6.0000000000000001E-3</v>
          </cell>
        </row>
        <row r="16076">
          <cell r="B16076">
            <v>3854</v>
          </cell>
          <cell r="C16076" t="str">
            <v>LUVA DE CORRER PARA TUBO SOLDAVEL, PVC, 20 MM, PARA AGUA FRIA PREDIAL</v>
          </cell>
          <cell r="D16076" t="str">
            <v>UN</v>
          </cell>
          <cell r="E16076">
            <v>1</v>
          </cell>
        </row>
        <row r="16077">
          <cell r="B16077">
            <v>20083</v>
          </cell>
          <cell r="C16077" t="str">
            <v>SOLUCAO LIMPADORA PARA PVC, FRASCO COM 1000 CM3</v>
          </cell>
          <cell r="D16077" t="str">
            <v>UN</v>
          </cell>
          <cell r="E16077">
            <v>6.0000000000000001E-3</v>
          </cell>
        </row>
        <row r="16078">
          <cell r="B16078">
            <v>38383</v>
          </cell>
          <cell r="C16078" t="str">
            <v>LIXA D'AGUA EM FOLHA, GRAO 100</v>
          </cell>
          <cell r="D16078" t="str">
            <v>UN</v>
          </cell>
          <cell r="E16078">
            <v>2.5999999999999999E-2</v>
          </cell>
        </row>
        <row r="16079">
          <cell r="B16079">
            <v>89419</v>
          </cell>
          <cell r="C16079" t="str">
            <v>LUVA DE REDUÇÃO, PVC, SOLDÁVEL, DN 25MM X 20MM, INSTALADO EM RAMAL DE DISTRIBUIÇÃO DE ÁGUA - FORNECIMENTO E INSTALAÇÃO. AF_12/2014</v>
          </cell>
          <cell r="D16079" t="str">
            <v>UN</v>
          </cell>
          <cell r="E16079">
            <v>0</v>
          </cell>
        </row>
        <row r="16080">
          <cell r="B16080">
            <v>88248</v>
          </cell>
          <cell r="C16080" t="str">
            <v>AUXILIAR DE ENCANADOR OU BOMBEIRO HIDRÁULICO COM ENCARGOS COMPLEMENTARES</v>
          </cell>
          <cell r="D16080" t="str">
            <v>H</v>
          </cell>
          <cell r="E16080">
            <v>5.1999999999999998E-2</v>
          </cell>
        </row>
        <row r="16081">
          <cell r="B16081">
            <v>88267</v>
          </cell>
          <cell r="C16081" t="str">
            <v>ENCANADOR OU BOMBEIRO HIDRÁULICO COM ENCARGOS COMPLEMENTARES</v>
          </cell>
          <cell r="D16081" t="str">
            <v>H</v>
          </cell>
          <cell r="E16081">
            <v>5.1999999999999998E-2</v>
          </cell>
        </row>
        <row r="16082">
          <cell r="B16082">
            <v>122</v>
          </cell>
          <cell r="C16082" t="str">
            <v>ADESIVO PLASTICO PARA PVC, FRASCO COM 850 GR</v>
          </cell>
          <cell r="D16082" t="str">
            <v>UN</v>
          </cell>
          <cell r="E16082">
            <v>6.0000000000000001E-3</v>
          </cell>
        </row>
        <row r="16083">
          <cell r="B16083">
            <v>3868</v>
          </cell>
          <cell r="C16083" t="str">
            <v>LUVA DE REDUCAO SOLDAVEL, PVC, 25 MM X 20 MM, PARA AGUA FRIA PREDIAL</v>
          </cell>
          <cell r="D16083" t="str">
            <v>UN</v>
          </cell>
          <cell r="E16083">
            <v>1</v>
          </cell>
        </row>
        <row r="16084">
          <cell r="B16084">
            <v>20083</v>
          </cell>
          <cell r="C16084" t="str">
            <v>SOLUCAO LIMPADORA PARA PVC, FRASCO COM 1000 CM3</v>
          </cell>
          <cell r="D16084" t="str">
            <v>UN</v>
          </cell>
          <cell r="E16084">
            <v>6.0000000000000001E-3</v>
          </cell>
        </row>
        <row r="16085">
          <cell r="B16085">
            <v>38383</v>
          </cell>
          <cell r="C16085" t="str">
            <v>LIXA D'AGUA EM FOLHA, GRAO 100</v>
          </cell>
          <cell r="D16085" t="str">
            <v>UN</v>
          </cell>
          <cell r="E16085">
            <v>2.5999999999999999E-2</v>
          </cell>
        </row>
        <row r="16086">
          <cell r="B16086">
            <v>89420</v>
          </cell>
          <cell r="C16086" t="str">
            <v>LUVA COM BUCHA DE LATÃO, PVC, SOLDÁVEL, DN 20MM X 1/2, INSTALADO EM RAMAL DE DISTRIBUIÇÃO DE ÁGUA - FORNECIMENTO E INSTALAÇÃO. AF_12/2014</v>
          </cell>
          <cell r="D16086" t="str">
            <v>UN</v>
          </cell>
          <cell r="E16086">
            <v>0</v>
          </cell>
        </row>
        <row r="16087">
          <cell r="B16087">
            <v>88248</v>
          </cell>
          <cell r="C16087" t="str">
            <v>AUXILIAR DE ENCANADOR OU BOMBEIRO HIDRÁULICO COM ENCARGOS COMPLEMENTARES</v>
          </cell>
          <cell r="D16087" t="str">
            <v>H</v>
          </cell>
          <cell r="E16087">
            <v>5.1999999999999998E-2</v>
          </cell>
        </row>
        <row r="16088">
          <cell r="B16088">
            <v>88267</v>
          </cell>
          <cell r="C16088" t="str">
            <v>ENCANADOR OU BOMBEIRO HIDRÁULICO COM ENCARGOS COMPLEMENTARES</v>
          </cell>
          <cell r="D16088" t="str">
            <v>H</v>
          </cell>
          <cell r="E16088">
            <v>5.1999999999999998E-2</v>
          </cell>
        </row>
        <row r="16089">
          <cell r="B16089">
            <v>122</v>
          </cell>
          <cell r="C16089" t="str">
            <v>ADESIVO PLASTICO PARA PVC, FRASCO COM 850 GR</v>
          </cell>
          <cell r="D16089" t="str">
            <v>UN</v>
          </cell>
          <cell r="E16089">
            <v>6.0000000000000001E-3</v>
          </cell>
        </row>
        <row r="16090">
          <cell r="B16090">
            <v>3855</v>
          </cell>
          <cell r="C16090" t="str">
            <v>LUVA SOLDAVEL COM BUCHA DE LATAO, PVC, 20 MM X 1/2"</v>
          </cell>
          <cell r="D16090" t="str">
            <v>UN</v>
          </cell>
          <cell r="E16090">
            <v>1</v>
          </cell>
        </row>
        <row r="16091">
          <cell r="B16091">
            <v>20083</v>
          </cell>
          <cell r="C16091" t="str">
            <v>SOLUCAO LIMPADORA PARA PVC, FRASCO COM 1000 CM3</v>
          </cell>
          <cell r="D16091" t="str">
            <v>UN</v>
          </cell>
          <cell r="E16091">
            <v>6.0000000000000001E-3</v>
          </cell>
        </row>
        <row r="16092">
          <cell r="B16092">
            <v>38383</v>
          </cell>
          <cell r="C16092" t="str">
            <v>LIXA D'AGUA EM FOLHA, GRAO 100</v>
          </cell>
          <cell r="D16092" t="str">
            <v>UN</v>
          </cell>
          <cell r="E16092">
            <v>2.5999999999999999E-2</v>
          </cell>
        </row>
        <row r="16093">
          <cell r="B16093">
            <v>89421</v>
          </cell>
          <cell r="C16093" t="str">
            <v>UNIÃO, PVC, SOLDÁVEL, DN 20MM, INSTALADO EM RAMAL DE DISTRIBUIÇÃO DE ÁGUA - FORNECIMENTO E INSTALAÇÃO. AF_12/2014</v>
          </cell>
          <cell r="D16093" t="str">
            <v>UN</v>
          </cell>
          <cell r="E16093">
            <v>0</v>
          </cell>
        </row>
        <row r="16094">
          <cell r="B16094">
            <v>88248</v>
          </cell>
          <cell r="C16094" t="str">
            <v>AUXILIAR DE ENCANADOR OU BOMBEIRO HIDRÁULICO COM ENCARGOS COMPLEMENTARES</v>
          </cell>
          <cell r="D16094" t="str">
            <v>H</v>
          </cell>
          <cell r="E16094">
            <v>5.1999999999999998E-2</v>
          </cell>
        </row>
        <row r="16095">
          <cell r="B16095">
            <v>88267</v>
          </cell>
          <cell r="C16095" t="str">
            <v>ENCANADOR OU BOMBEIRO HIDRÁULICO COM ENCARGOS COMPLEMENTARES</v>
          </cell>
          <cell r="D16095" t="str">
            <v>H</v>
          </cell>
          <cell r="E16095">
            <v>5.1999999999999998E-2</v>
          </cell>
        </row>
        <row r="16096">
          <cell r="B16096">
            <v>122</v>
          </cell>
          <cell r="C16096" t="str">
            <v>ADESIVO PLASTICO PARA PVC, FRASCO COM 850 GR</v>
          </cell>
          <cell r="D16096" t="str">
            <v>UN</v>
          </cell>
          <cell r="E16096">
            <v>6.0000000000000001E-3</v>
          </cell>
        </row>
        <row r="16097">
          <cell r="B16097">
            <v>9905</v>
          </cell>
          <cell r="C16097" t="str">
            <v>UNIAO PVC, SOLDAVEL, 20 MM,  PARA AGUA FRIA PREDIAL</v>
          </cell>
          <cell r="D16097" t="str">
            <v>UN</v>
          </cell>
          <cell r="E16097">
            <v>1</v>
          </cell>
        </row>
        <row r="16098">
          <cell r="B16098">
            <v>20083</v>
          </cell>
          <cell r="C16098" t="str">
            <v>SOLUCAO LIMPADORA PARA PVC, FRASCO COM 1000 CM3</v>
          </cell>
          <cell r="D16098" t="str">
            <v>UN</v>
          </cell>
          <cell r="E16098">
            <v>6.0000000000000001E-3</v>
          </cell>
        </row>
        <row r="16099">
          <cell r="B16099">
            <v>38383</v>
          </cell>
          <cell r="C16099" t="str">
            <v>LIXA D'AGUA EM FOLHA, GRAO 100</v>
          </cell>
          <cell r="D16099" t="str">
            <v>UN</v>
          </cell>
          <cell r="E16099">
            <v>2.5999999999999999E-2</v>
          </cell>
        </row>
        <row r="16100">
          <cell r="B16100">
            <v>89422</v>
          </cell>
          <cell r="C16100" t="str">
            <v>ADAPTADOR CURTO COM BOLSA E ROSCA PARA REGISTRO, PVC, SOLDÁVEL, DN 20MM X 1/2, INSTALADO EM RAMAL DE DISTRIBUIÇÃO DE ÁGUA - FORNECIMENTO E INSTALAÇÃO. AF_12/2014</v>
          </cell>
          <cell r="D16100" t="str">
            <v>UN</v>
          </cell>
          <cell r="E16100">
            <v>0</v>
          </cell>
        </row>
        <row r="16101">
          <cell r="B16101">
            <v>88248</v>
          </cell>
          <cell r="C16101" t="str">
            <v>AUXILIAR DE ENCANADOR OU BOMBEIRO HIDRÁULICO COM ENCARGOS COMPLEMENTARES</v>
          </cell>
          <cell r="D16101" t="str">
            <v>H</v>
          </cell>
          <cell r="E16101">
            <v>5.1999999999999998E-2</v>
          </cell>
        </row>
        <row r="16102">
          <cell r="B16102">
            <v>88267</v>
          </cell>
          <cell r="C16102" t="str">
            <v>ENCANADOR OU BOMBEIRO HIDRÁULICO COM ENCARGOS COMPLEMENTARES</v>
          </cell>
          <cell r="D16102" t="str">
            <v>H</v>
          </cell>
          <cell r="E16102">
            <v>5.1999999999999998E-2</v>
          </cell>
        </row>
        <row r="16103">
          <cell r="B16103">
            <v>107</v>
          </cell>
          <cell r="C16103" t="str">
            <v>ADAPTADOR PVC SOLDAVEL CURTO COM BOLSA E ROSCA, 20 MM X 1/2", PARA AGUA FRIA</v>
          </cell>
          <cell r="D16103" t="str">
            <v>UN</v>
          </cell>
          <cell r="E16103">
            <v>1</v>
          </cell>
        </row>
        <row r="16104">
          <cell r="B16104">
            <v>122</v>
          </cell>
          <cell r="C16104" t="str">
            <v>ADESIVO PLASTICO PARA PVC, FRASCO COM 850 GR</v>
          </cell>
          <cell r="D16104" t="str">
            <v>UN</v>
          </cell>
          <cell r="E16104">
            <v>6.0000000000000001E-3</v>
          </cell>
        </row>
        <row r="16105">
          <cell r="B16105">
            <v>20083</v>
          </cell>
          <cell r="C16105" t="str">
            <v>SOLUCAO LIMPADORA PARA PVC, FRASCO COM 1000 CM3</v>
          </cell>
          <cell r="D16105" t="str">
            <v>UN</v>
          </cell>
          <cell r="E16105">
            <v>6.0000000000000001E-3</v>
          </cell>
        </row>
        <row r="16106">
          <cell r="B16106">
            <v>38383</v>
          </cell>
          <cell r="C16106" t="str">
            <v>LIXA D'AGUA EM FOLHA, GRAO 100</v>
          </cell>
          <cell r="D16106" t="str">
            <v>UN</v>
          </cell>
          <cell r="E16106">
            <v>2.5999999999999999E-2</v>
          </cell>
        </row>
        <row r="16107">
          <cell r="B16107">
            <v>89423</v>
          </cell>
          <cell r="C16107" t="str">
            <v>CURVA DE TRANSPOSIÇÃO, PVC, SOLDÁVEL, DN 20MM, INSTALADO EM RAMAL DE DISTRIBUIÇÃO DE ÁGUA   FORNECIMENTO E INSTALAÇÃO. AF_12/2014</v>
          </cell>
          <cell r="D16107" t="str">
            <v>UN</v>
          </cell>
          <cell r="E16107">
            <v>0</v>
          </cell>
        </row>
        <row r="16108">
          <cell r="B16108">
            <v>88248</v>
          </cell>
          <cell r="C16108" t="str">
            <v>AUXILIAR DE ENCANADOR OU BOMBEIRO HIDRÁULICO COM ENCARGOS COMPLEMENTARES</v>
          </cell>
          <cell r="D16108" t="str">
            <v>H</v>
          </cell>
          <cell r="E16108">
            <v>5.1999999999999998E-2</v>
          </cell>
        </row>
        <row r="16109">
          <cell r="B16109">
            <v>88267</v>
          </cell>
          <cell r="C16109" t="str">
            <v>ENCANADOR OU BOMBEIRO HIDRÁULICO COM ENCARGOS COMPLEMENTARES</v>
          </cell>
          <cell r="D16109" t="str">
            <v>H</v>
          </cell>
          <cell r="E16109">
            <v>5.1999999999999998E-2</v>
          </cell>
        </row>
        <row r="16110">
          <cell r="B16110">
            <v>122</v>
          </cell>
          <cell r="C16110" t="str">
            <v>ADESIVO PLASTICO PARA PVC, FRASCO COM 850 GR</v>
          </cell>
          <cell r="D16110" t="str">
            <v>UN</v>
          </cell>
          <cell r="E16110">
            <v>6.0000000000000001E-3</v>
          </cell>
        </row>
        <row r="16111">
          <cell r="B16111">
            <v>20083</v>
          </cell>
          <cell r="C16111" t="str">
            <v>SOLUCAO LIMPADORA PARA PVC, FRASCO COM 1000 CM3</v>
          </cell>
          <cell r="D16111" t="str">
            <v>UN</v>
          </cell>
          <cell r="E16111">
            <v>6.0000000000000001E-3</v>
          </cell>
        </row>
        <row r="16112">
          <cell r="B16112">
            <v>38129</v>
          </cell>
          <cell r="C16112" t="str">
            <v>CURVA DE TRANSPOSICAO, PVC SOLDAVEL, 20 MM, PARA AGUA FRIA PREDIAL</v>
          </cell>
          <cell r="D16112" t="str">
            <v>UN</v>
          </cell>
          <cell r="E16112">
            <v>1</v>
          </cell>
        </row>
        <row r="16113">
          <cell r="B16113">
            <v>38383</v>
          </cell>
          <cell r="C16113" t="str">
            <v>LIXA D'AGUA EM FOLHA, GRAO 100</v>
          </cell>
          <cell r="D16113" t="str">
            <v>UN</v>
          </cell>
          <cell r="E16113">
            <v>0.26</v>
          </cell>
        </row>
        <row r="16114">
          <cell r="B16114">
            <v>89424</v>
          </cell>
          <cell r="C16114" t="str">
            <v>LUVA, PVC, SOLDÁVEL, DN 25MM, INSTALADO EM RAMAL DE DISTRIBUIÇÃO DE ÁGUA - FORNECIMENTO E INSTALAÇÃO. AF_12/2014</v>
          </cell>
          <cell r="D16114" t="str">
            <v>UN</v>
          </cell>
          <cell r="E16114">
            <v>0</v>
          </cell>
        </row>
        <row r="16115">
          <cell r="B16115">
            <v>88248</v>
          </cell>
          <cell r="C16115" t="str">
            <v>AUXILIAR DE ENCANADOR OU BOMBEIRO HIDRÁULICO COM ENCARGOS COMPLEMENTARES</v>
          </cell>
          <cell r="D16115" t="str">
            <v>H</v>
          </cell>
          <cell r="E16115">
            <v>0.06</v>
          </cell>
        </row>
        <row r="16116">
          <cell r="B16116">
            <v>88267</v>
          </cell>
          <cell r="C16116" t="str">
            <v>ENCANADOR OU BOMBEIRO HIDRÁULICO COM ENCARGOS COMPLEMENTARES</v>
          </cell>
          <cell r="D16116" t="str">
            <v>H</v>
          </cell>
          <cell r="E16116">
            <v>0.06</v>
          </cell>
        </row>
        <row r="16117">
          <cell r="B16117">
            <v>122</v>
          </cell>
          <cell r="C16117" t="str">
            <v>ADESIVO PLASTICO PARA PVC, FRASCO COM 850 GR</v>
          </cell>
          <cell r="D16117" t="str">
            <v>UN</v>
          </cell>
          <cell r="E16117">
            <v>7.0000000000000001E-3</v>
          </cell>
        </row>
        <row r="16118">
          <cell r="B16118">
            <v>3904</v>
          </cell>
          <cell r="C16118" t="str">
            <v>LUVA PVC SOLDAVEL, 25 MM, PARA AGUA FRIA PREDIAL</v>
          </cell>
          <cell r="D16118" t="str">
            <v>UN</v>
          </cell>
          <cell r="E16118">
            <v>1</v>
          </cell>
        </row>
        <row r="16119">
          <cell r="B16119">
            <v>20083</v>
          </cell>
          <cell r="C16119" t="str">
            <v>SOLUCAO LIMPADORA PARA PVC, FRASCO COM 1000 CM3</v>
          </cell>
          <cell r="D16119" t="str">
            <v>UN</v>
          </cell>
          <cell r="E16119">
            <v>8.0000000000000002E-3</v>
          </cell>
        </row>
        <row r="16120">
          <cell r="B16120">
            <v>38383</v>
          </cell>
          <cell r="C16120" t="str">
            <v>LIXA D'AGUA EM FOLHA, GRAO 100</v>
          </cell>
          <cell r="D16120" t="str">
            <v>UN</v>
          </cell>
          <cell r="E16120">
            <v>0.03</v>
          </cell>
        </row>
        <row r="16121">
          <cell r="B16121">
            <v>89425</v>
          </cell>
          <cell r="C16121" t="str">
            <v>LUVA DE CORRER, PVC, SOLDÁVEL, DN 25MM, INSTALADO EM RAMAL DE DISTRIBUIÇÃO DE ÁGUA - FORNECIMENTO E INSTALAÇÃO. AF_12/2014</v>
          </cell>
          <cell r="D16121" t="str">
            <v>UN</v>
          </cell>
          <cell r="E16121">
            <v>0</v>
          </cell>
        </row>
        <row r="16122">
          <cell r="B16122">
            <v>88248</v>
          </cell>
          <cell r="C16122" t="str">
            <v>AUXILIAR DE ENCANADOR OU BOMBEIRO HIDRÁULICO COM ENCARGOS COMPLEMENTARES</v>
          </cell>
          <cell r="D16122" t="str">
            <v>H</v>
          </cell>
          <cell r="E16122">
            <v>0.06</v>
          </cell>
        </row>
        <row r="16123">
          <cell r="B16123">
            <v>88267</v>
          </cell>
          <cell r="C16123" t="str">
            <v>ENCANADOR OU BOMBEIRO HIDRÁULICO COM ENCARGOS COMPLEMENTARES</v>
          </cell>
          <cell r="D16123" t="str">
            <v>H</v>
          </cell>
          <cell r="E16123">
            <v>0.06</v>
          </cell>
        </row>
        <row r="16124">
          <cell r="B16124">
            <v>122</v>
          </cell>
          <cell r="C16124" t="str">
            <v>ADESIVO PLASTICO PARA PVC, FRASCO COM 850 GR</v>
          </cell>
          <cell r="D16124" t="str">
            <v>UN</v>
          </cell>
          <cell r="E16124">
            <v>7.0000000000000001E-3</v>
          </cell>
        </row>
        <row r="16125">
          <cell r="B16125">
            <v>3873</v>
          </cell>
          <cell r="C16125" t="str">
            <v>LUVA DE CORRER PARA TUBO SOLDAVEL, PVC, 25 MM, PARA AGUA FRIA PREDIAL</v>
          </cell>
          <cell r="D16125" t="str">
            <v>UN</v>
          </cell>
          <cell r="E16125">
            <v>1</v>
          </cell>
        </row>
        <row r="16126">
          <cell r="B16126">
            <v>20083</v>
          </cell>
          <cell r="C16126" t="str">
            <v>SOLUCAO LIMPADORA PARA PVC, FRASCO COM 1000 CM3</v>
          </cell>
          <cell r="D16126" t="str">
            <v>UN</v>
          </cell>
          <cell r="E16126">
            <v>8.0000000000000002E-3</v>
          </cell>
        </row>
        <row r="16127">
          <cell r="B16127">
            <v>38383</v>
          </cell>
          <cell r="C16127" t="str">
            <v>LIXA D'AGUA EM FOLHA, GRAO 100</v>
          </cell>
          <cell r="D16127" t="str">
            <v>UN</v>
          </cell>
          <cell r="E16127">
            <v>0.03</v>
          </cell>
        </row>
        <row r="16128">
          <cell r="B16128">
            <v>89426</v>
          </cell>
          <cell r="C16128" t="str">
            <v>LUVA DE REDUÇÃO, PVC, SOLDÁVEL, DN 32MM X 25MM, INSTALADO EM RAMAL DE DISTRIBUIÇÃO DE ÁGUA - FORNECIMENTO E INSTALAÇÃO. AF_12/2014</v>
          </cell>
          <cell r="D16128" t="str">
            <v>UN</v>
          </cell>
          <cell r="E16128">
            <v>0</v>
          </cell>
        </row>
        <row r="16129">
          <cell r="B16129">
            <v>88248</v>
          </cell>
          <cell r="C16129" t="str">
            <v>AUXILIAR DE ENCANADOR OU BOMBEIRO HIDRÁULICO COM ENCARGOS COMPLEMENTARES</v>
          </cell>
          <cell r="D16129" t="str">
            <v>H</v>
          </cell>
          <cell r="E16129">
            <v>0.06</v>
          </cell>
        </row>
        <row r="16130">
          <cell r="B16130">
            <v>88267</v>
          </cell>
          <cell r="C16130" t="str">
            <v>ENCANADOR OU BOMBEIRO HIDRÁULICO COM ENCARGOS COMPLEMENTARES</v>
          </cell>
          <cell r="D16130" t="str">
            <v>H</v>
          </cell>
          <cell r="E16130">
            <v>0.06</v>
          </cell>
        </row>
        <row r="16131">
          <cell r="B16131">
            <v>122</v>
          </cell>
          <cell r="C16131" t="str">
            <v>ADESIVO PLASTICO PARA PVC, FRASCO COM 850 GR</v>
          </cell>
          <cell r="D16131" t="str">
            <v>UN</v>
          </cell>
          <cell r="E16131">
            <v>7.0000000000000001E-3</v>
          </cell>
        </row>
        <row r="16132">
          <cell r="B16132">
            <v>3869</v>
          </cell>
          <cell r="C16132" t="str">
            <v>LUVA DE REDUCAO SOLDAVEL, PVC, 32 MM X 25 MM, PARA AGUA FRIA PREDIAL</v>
          </cell>
          <cell r="D16132" t="str">
            <v>UN</v>
          </cell>
          <cell r="E16132">
            <v>1</v>
          </cell>
        </row>
        <row r="16133">
          <cell r="B16133">
            <v>20083</v>
          </cell>
          <cell r="C16133" t="str">
            <v>SOLUCAO LIMPADORA PARA PVC, FRASCO COM 1000 CM3</v>
          </cell>
          <cell r="D16133" t="str">
            <v>UN</v>
          </cell>
          <cell r="E16133">
            <v>8.0000000000000002E-3</v>
          </cell>
        </row>
        <row r="16134">
          <cell r="B16134">
            <v>38383</v>
          </cell>
          <cell r="C16134" t="str">
            <v>LIXA D'AGUA EM FOLHA, GRAO 100</v>
          </cell>
          <cell r="D16134" t="str">
            <v>UN</v>
          </cell>
          <cell r="E16134">
            <v>0.03</v>
          </cell>
        </row>
        <row r="16135">
          <cell r="B16135">
            <v>89427</v>
          </cell>
          <cell r="C16135" t="str">
            <v>LUVA COM BUCHA DE LATÃO, PVC, SOLDÁVEL, DN 25MM X 3/4, INSTALADO EM RAMAL DE DISTRIBUIÇÃO DE ÁGUA - FORNECIMENTO E INSTALAÇÃO. AF_12/2014</v>
          </cell>
          <cell r="D16135" t="str">
            <v>UN</v>
          </cell>
          <cell r="E16135">
            <v>0</v>
          </cell>
        </row>
        <row r="16136">
          <cell r="B16136">
            <v>88248</v>
          </cell>
          <cell r="C16136" t="str">
            <v>AUXILIAR DE ENCANADOR OU BOMBEIRO HIDRÁULICO COM ENCARGOS COMPLEMENTARES</v>
          </cell>
          <cell r="D16136" t="str">
            <v>H</v>
          </cell>
          <cell r="E16136">
            <v>0.06</v>
          </cell>
        </row>
        <row r="16137">
          <cell r="B16137">
            <v>88267</v>
          </cell>
          <cell r="C16137" t="str">
            <v>ENCANADOR OU BOMBEIRO HIDRÁULICO COM ENCARGOS COMPLEMENTARES</v>
          </cell>
          <cell r="D16137" t="str">
            <v>H</v>
          </cell>
          <cell r="E16137">
            <v>0.06</v>
          </cell>
        </row>
        <row r="16138">
          <cell r="B16138">
            <v>122</v>
          </cell>
          <cell r="C16138" t="str">
            <v>ADESIVO PLASTICO PARA PVC, FRASCO COM 850 GR</v>
          </cell>
          <cell r="D16138" t="str">
            <v>UN</v>
          </cell>
          <cell r="E16138">
            <v>7.0000000000000001E-3</v>
          </cell>
        </row>
        <row r="16139">
          <cell r="B16139">
            <v>3870</v>
          </cell>
          <cell r="C16139" t="str">
            <v>LUVA SOLDAVEL COM BUCHA DE LATAO, PVC, 25 MM X 3/4"</v>
          </cell>
          <cell r="D16139" t="str">
            <v>UN</v>
          </cell>
          <cell r="E16139">
            <v>1</v>
          </cell>
        </row>
        <row r="16140">
          <cell r="B16140">
            <v>20083</v>
          </cell>
          <cell r="C16140" t="str">
            <v>SOLUCAO LIMPADORA PARA PVC, FRASCO COM 1000 CM3</v>
          </cell>
          <cell r="D16140" t="str">
            <v>UN</v>
          </cell>
          <cell r="E16140">
            <v>8.0000000000000002E-3</v>
          </cell>
        </row>
        <row r="16141">
          <cell r="B16141">
            <v>38383</v>
          </cell>
          <cell r="C16141" t="str">
            <v>LIXA D'AGUA EM FOLHA, GRAO 100</v>
          </cell>
          <cell r="D16141" t="str">
            <v>UN</v>
          </cell>
          <cell r="E16141">
            <v>0.03</v>
          </cell>
        </row>
        <row r="16142">
          <cell r="B16142">
            <v>89428</v>
          </cell>
          <cell r="C16142" t="str">
            <v>UNIÃO, PVC, SOLDÁVEL, DN 25MM, INSTALADO EM RAMAL DE DISTRIBUIÇÃO DE ÁGUA - FORNECIMENTO E INSTALAÇÃO. AF_12/2014</v>
          </cell>
          <cell r="D16142" t="str">
            <v>UN</v>
          </cell>
          <cell r="E16142">
            <v>0</v>
          </cell>
        </row>
        <row r="16143">
          <cell r="B16143">
            <v>88248</v>
          </cell>
          <cell r="C16143" t="str">
            <v>AUXILIAR DE ENCANADOR OU BOMBEIRO HIDRÁULICO COM ENCARGOS COMPLEMENTARES</v>
          </cell>
          <cell r="D16143" t="str">
            <v>H</v>
          </cell>
          <cell r="E16143">
            <v>0.06</v>
          </cell>
        </row>
        <row r="16144">
          <cell r="B16144">
            <v>88267</v>
          </cell>
          <cell r="C16144" t="str">
            <v>ENCANADOR OU BOMBEIRO HIDRÁULICO COM ENCARGOS COMPLEMENTARES</v>
          </cell>
          <cell r="D16144" t="str">
            <v>H</v>
          </cell>
          <cell r="E16144">
            <v>0.06</v>
          </cell>
        </row>
        <row r="16145">
          <cell r="B16145">
            <v>122</v>
          </cell>
          <cell r="C16145" t="str">
            <v>ADESIVO PLASTICO PARA PVC, FRASCO COM 850 GR</v>
          </cell>
          <cell r="D16145" t="str">
            <v>UN</v>
          </cell>
          <cell r="E16145">
            <v>7.0000000000000001E-3</v>
          </cell>
        </row>
        <row r="16146">
          <cell r="B16146">
            <v>9906</v>
          </cell>
          <cell r="C16146" t="str">
            <v>UNIAO PVC, SOLDAVEL, 25 MM,  PARA AGUA FRIA PREDIAL</v>
          </cell>
          <cell r="D16146" t="str">
            <v>UN</v>
          </cell>
          <cell r="E16146">
            <v>1</v>
          </cell>
        </row>
        <row r="16147">
          <cell r="B16147">
            <v>20083</v>
          </cell>
          <cell r="C16147" t="str">
            <v>SOLUCAO LIMPADORA PARA PVC, FRASCO COM 1000 CM3</v>
          </cell>
          <cell r="D16147" t="str">
            <v>UN</v>
          </cell>
          <cell r="E16147">
            <v>8.0000000000000002E-3</v>
          </cell>
        </row>
        <row r="16148">
          <cell r="B16148">
            <v>38383</v>
          </cell>
          <cell r="C16148" t="str">
            <v>LIXA D'AGUA EM FOLHA, GRAO 100</v>
          </cell>
          <cell r="D16148" t="str">
            <v>UN</v>
          </cell>
          <cell r="E16148">
            <v>0.03</v>
          </cell>
        </row>
        <row r="16149">
          <cell r="B16149">
            <v>89429</v>
          </cell>
          <cell r="C16149" t="str">
            <v>ADAPTADOR CURTO COM BOLSA E ROSCA PARA REGISTRO, PVC, SOLDÁVEL, DN 25MM X 3/4, INSTALADO EM RAMAL DE DISTRIBUIÇÃO DE ÁGUA - FORNECIMENTO E INSTALAÇÃO. AF_12/2014</v>
          </cell>
          <cell r="D16149" t="str">
            <v>UN</v>
          </cell>
          <cell r="E16149">
            <v>0</v>
          </cell>
        </row>
        <row r="16150">
          <cell r="B16150">
            <v>88248</v>
          </cell>
          <cell r="C16150" t="str">
            <v>AUXILIAR DE ENCANADOR OU BOMBEIRO HIDRÁULICO COM ENCARGOS COMPLEMENTARES</v>
          </cell>
          <cell r="D16150" t="str">
            <v>H</v>
          </cell>
          <cell r="E16150">
            <v>0.06</v>
          </cell>
        </row>
        <row r="16151">
          <cell r="B16151">
            <v>88267</v>
          </cell>
          <cell r="C16151" t="str">
            <v>ENCANADOR OU BOMBEIRO HIDRÁULICO COM ENCARGOS COMPLEMENTARES</v>
          </cell>
          <cell r="D16151" t="str">
            <v>H</v>
          </cell>
          <cell r="E16151">
            <v>0.06</v>
          </cell>
        </row>
        <row r="16152">
          <cell r="B16152">
            <v>65</v>
          </cell>
          <cell r="C16152" t="str">
            <v>ADAPTADOR PVC SOLDAVEL CURTO COM BOLSA E ROSCA, 25 MM X 3/4", PARA AGUA FRIA</v>
          </cell>
          <cell r="D16152" t="str">
            <v>UN</v>
          </cell>
          <cell r="E16152">
            <v>1</v>
          </cell>
        </row>
        <row r="16153">
          <cell r="B16153">
            <v>122</v>
          </cell>
          <cell r="C16153" t="str">
            <v>ADESIVO PLASTICO PARA PVC, FRASCO COM 850 GR</v>
          </cell>
          <cell r="D16153" t="str">
            <v>UN</v>
          </cell>
          <cell r="E16153">
            <v>7.0000000000000001E-3</v>
          </cell>
        </row>
        <row r="16154">
          <cell r="B16154">
            <v>20083</v>
          </cell>
          <cell r="C16154" t="str">
            <v>SOLUCAO LIMPADORA PARA PVC, FRASCO COM 1000 CM3</v>
          </cell>
          <cell r="D16154" t="str">
            <v>UN</v>
          </cell>
          <cell r="E16154">
            <v>8.0000000000000002E-3</v>
          </cell>
        </row>
        <row r="16155">
          <cell r="B16155">
            <v>38383</v>
          </cell>
          <cell r="C16155" t="str">
            <v>LIXA D'AGUA EM FOLHA, GRAO 100</v>
          </cell>
          <cell r="D16155" t="str">
            <v>UN</v>
          </cell>
          <cell r="E16155">
            <v>0.03</v>
          </cell>
        </row>
        <row r="16156">
          <cell r="B16156">
            <v>89430</v>
          </cell>
          <cell r="C16156" t="str">
            <v>CURVA DE TRANSPOSIÇÃO, PVC, SOLDÁVEL, DN 25MM, INSTALADO EM RAMAL DE DISTRIBUIÇÃO DE ÁGUA   FORNECIMENTO E INSTALAÇÃO. AF_12/2014</v>
          </cell>
          <cell r="D16156" t="str">
            <v>UN</v>
          </cell>
          <cell r="E16156">
            <v>0</v>
          </cell>
        </row>
        <row r="16157">
          <cell r="B16157">
            <v>88248</v>
          </cell>
          <cell r="C16157" t="str">
            <v>AUXILIAR DE ENCANADOR OU BOMBEIRO HIDRÁULICO COM ENCARGOS COMPLEMENTARES</v>
          </cell>
          <cell r="D16157" t="str">
            <v>H</v>
          </cell>
          <cell r="E16157">
            <v>0.06</v>
          </cell>
        </row>
        <row r="16158">
          <cell r="B16158">
            <v>88267</v>
          </cell>
          <cell r="C16158" t="str">
            <v>ENCANADOR OU BOMBEIRO HIDRÁULICO COM ENCARGOS COMPLEMENTARES</v>
          </cell>
          <cell r="D16158" t="str">
            <v>H</v>
          </cell>
          <cell r="E16158">
            <v>0.06</v>
          </cell>
        </row>
        <row r="16159">
          <cell r="B16159">
            <v>122</v>
          </cell>
          <cell r="C16159" t="str">
            <v>ADESIVO PLASTICO PARA PVC, FRASCO COM 850 GR</v>
          </cell>
          <cell r="D16159" t="str">
            <v>UN</v>
          </cell>
          <cell r="E16159">
            <v>7.0000000000000001E-3</v>
          </cell>
        </row>
        <row r="16160">
          <cell r="B16160">
            <v>20083</v>
          </cell>
          <cell r="C16160" t="str">
            <v>SOLUCAO LIMPADORA PARA PVC, FRASCO COM 1000 CM3</v>
          </cell>
          <cell r="D16160" t="str">
            <v>UN</v>
          </cell>
          <cell r="E16160">
            <v>8.0000000000000002E-3</v>
          </cell>
        </row>
        <row r="16161">
          <cell r="B16161">
            <v>38025</v>
          </cell>
          <cell r="C16161" t="str">
            <v>CURVA DE TRANSPOSICAO, PVC, SOLDAVEL, 25 MM, PARA AGUA FRIA PREDIAL</v>
          </cell>
          <cell r="D16161" t="str">
            <v>UN</v>
          </cell>
          <cell r="E16161">
            <v>1</v>
          </cell>
        </row>
        <row r="16162">
          <cell r="B16162">
            <v>38383</v>
          </cell>
          <cell r="C16162" t="str">
            <v>LIXA D'AGUA EM FOLHA, GRAO 100</v>
          </cell>
          <cell r="D16162" t="str">
            <v>UN</v>
          </cell>
          <cell r="E16162">
            <v>0.03</v>
          </cell>
        </row>
        <row r="16163">
          <cell r="B16163">
            <v>89431</v>
          </cell>
          <cell r="C16163" t="str">
            <v>LUVA, PVC, SOLDÁVEL, DN 32MM, INSTALADO EM RAMAL DE DISTRIBUIÇÃO DE ÁGUA - FORNECIMENTO E INSTALAÇÃO. AF_12/2014</v>
          </cell>
          <cell r="D16163" t="str">
            <v>UN</v>
          </cell>
          <cell r="E16163">
            <v>0</v>
          </cell>
        </row>
        <row r="16164">
          <cell r="B16164">
            <v>88248</v>
          </cell>
          <cell r="C16164" t="str">
            <v>AUXILIAR DE ENCANADOR OU BOMBEIRO HIDRÁULICO COM ENCARGOS COMPLEMENTARES</v>
          </cell>
          <cell r="D16164" t="str">
            <v>H</v>
          </cell>
          <cell r="E16164">
            <v>7.0999999999999994E-2</v>
          </cell>
        </row>
        <row r="16165">
          <cell r="B16165">
            <v>88267</v>
          </cell>
          <cell r="C16165" t="str">
            <v>ENCANADOR OU BOMBEIRO HIDRÁULICO COM ENCARGOS COMPLEMENTARES</v>
          </cell>
          <cell r="D16165" t="str">
            <v>H</v>
          </cell>
          <cell r="E16165">
            <v>7.0999999999999994E-2</v>
          </cell>
        </row>
        <row r="16166">
          <cell r="B16166">
            <v>122</v>
          </cell>
          <cell r="C16166" t="str">
            <v>ADESIVO PLASTICO PARA PVC, FRASCO COM 850 GR</v>
          </cell>
          <cell r="D16166" t="str">
            <v>UN</v>
          </cell>
          <cell r="E16166">
            <v>8.9999999999999993E-3</v>
          </cell>
        </row>
        <row r="16167">
          <cell r="B16167">
            <v>3903</v>
          </cell>
          <cell r="C16167" t="str">
            <v>LUVA PVC SOLDAVEL, 32 MM, PARA AGUA FRIA PREDIAL</v>
          </cell>
          <cell r="D16167" t="str">
            <v>UN</v>
          </cell>
          <cell r="E16167">
            <v>1</v>
          </cell>
        </row>
        <row r="16168">
          <cell r="B16168">
            <v>20083</v>
          </cell>
          <cell r="C16168" t="str">
            <v>SOLUCAO LIMPADORA PARA PVC, FRASCO COM 1000 CM3</v>
          </cell>
          <cell r="D16168" t="str">
            <v>UN</v>
          </cell>
          <cell r="E16168">
            <v>1.0999999999999999E-2</v>
          </cell>
        </row>
        <row r="16169">
          <cell r="B16169">
            <v>38383</v>
          </cell>
          <cell r="C16169" t="str">
            <v>LIXA D'AGUA EM FOLHA, GRAO 100</v>
          </cell>
          <cell r="D16169" t="str">
            <v>UN</v>
          </cell>
          <cell r="E16169">
            <v>3.5999999999999997E-2</v>
          </cell>
        </row>
        <row r="16170">
          <cell r="B16170">
            <v>89432</v>
          </cell>
          <cell r="C16170" t="str">
            <v>LUVA DE CORRER, PVC, SOLDÁVEL, DN 32MM, INSTALADO EM RAMAL DE DISTRIBUIÇÃO DE ÁGUA   FORNECIMENTO E INSTALAÇÃO. AF_12/2014</v>
          </cell>
          <cell r="D16170" t="str">
            <v>UN</v>
          </cell>
          <cell r="E16170">
            <v>0</v>
          </cell>
        </row>
        <row r="16171">
          <cell r="B16171">
            <v>88248</v>
          </cell>
          <cell r="C16171" t="str">
            <v>AUXILIAR DE ENCANADOR OU BOMBEIRO HIDRÁULICO COM ENCARGOS COMPLEMENTARES</v>
          </cell>
          <cell r="D16171" t="str">
            <v>H</v>
          </cell>
          <cell r="E16171">
            <v>7.0999999999999994E-2</v>
          </cell>
        </row>
        <row r="16172">
          <cell r="B16172">
            <v>88267</v>
          </cell>
          <cell r="C16172" t="str">
            <v>ENCANADOR OU BOMBEIRO HIDRÁULICO COM ENCARGOS COMPLEMENTARES</v>
          </cell>
          <cell r="D16172" t="str">
            <v>H</v>
          </cell>
          <cell r="E16172">
            <v>7.0999999999999994E-2</v>
          </cell>
        </row>
        <row r="16173">
          <cell r="B16173">
            <v>122</v>
          </cell>
          <cell r="C16173" t="str">
            <v>ADESIVO PLASTICO PARA PVC, FRASCO COM 850 GR</v>
          </cell>
          <cell r="D16173" t="str">
            <v>UN</v>
          </cell>
          <cell r="E16173">
            <v>8.9999999999999993E-3</v>
          </cell>
        </row>
        <row r="16174">
          <cell r="B16174">
            <v>20083</v>
          </cell>
          <cell r="C16174" t="str">
            <v>SOLUCAO LIMPADORA PARA PVC, FRASCO COM 1000 CM3</v>
          </cell>
          <cell r="D16174" t="str">
            <v>UN</v>
          </cell>
          <cell r="E16174">
            <v>1.0999999999999999E-2</v>
          </cell>
        </row>
        <row r="16175">
          <cell r="B16175">
            <v>38021</v>
          </cell>
          <cell r="C16175" t="str">
            <v>LUVA DE CORRER PARA TUBO SOLDAVEL, PVC, 32 MM, PARA AGUA FRIA PREDIAL</v>
          </cell>
          <cell r="D16175" t="str">
            <v>UN</v>
          </cell>
          <cell r="E16175">
            <v>1</v>
          </cell>
        </row>
        <row r="16176">
          <cell r="B16176">
            <v>38383</v>
          </cell>
          <cell r="C16176" t="str">
            <v>LIXA D'AGUA EM FOLHA, GRAO 100</v>
          </cell>
          <cell r="D16176" t="str">
            <v>UN</v>
          </cell>
          <cell r="E16176">
            <v>3.5999999999999997E-2</v>
          </cell>
        </row>
        <row r="16177">
          <cell r="B16177">
            <v>89433</v>
          </cell>
          <cell r="C16177" t="str">
            <v>LUVA DE REDUÇÃO, PVC, SOLDÁVEL, DN 40MM X 32MM, INSTALADO EM RAMAL DE DISTRIBUIÇÃO DE ÁGUA - FORNECIMENTO E INSTALAÇÃO. AF_12/2014</v>
          </cell>
          <cell r="D16177" t="str">
            <v>UN</v>
          </cell>
          <cell r="E16177">
            <v>0</v>
          </cell>
        </row>
        <row r="16178">
          <cell r="B16178">
            <v>88248</v>
          </cell>
          <cell r="C16178" t="str">
            <v>AUXILIAR DE ENCANADOR OU BOMBEIRO HIDRÁULICO COM ENCARGOS COMPLEMENTARES</v>
          </cell>
          <cell r="D16178" t="str">
            <v>H</v>
          </cell>
          <cell r="E16178">
            <v>7.0999999999999994E-2</v>
          </cell>
        </row>
        <row r="16179">
          <cell r="B16179">
            <v>88267</v>
          </cell>
          <cell r="C16179" t="str">
            <v>ENCANADOR OU BOMBEIRO HIDRÁULICO COM ENCARGOS COMPLEMENTARES</v>
          </cell>
          <cell r="D16179" t="str">
            <v>H</v>
          </cell>
          <cell r="E16179">
            <v>7.0999999999999994E-2</v>
          </cell>
        </row>
        <row r="16180">
          <cell r="B16180">
            <v>122</v>
          </cell>
          <cell r="C16180" t="str">
            <v>ADESIVO PLASTICO PARA PVC, FRASCO COM 850 GR</v>
          </cell>
          <cell r="D16180" t="str">
            <v>UN</v>
          </cell>
          <cell r="E16180">
            <v>8.9999999999999993E-3</v>
          </cell>
        </row>
        <row r="16181">
          <cell r="B16181">
            <v>3872</v>
          </cell>
          <cell r="C16181" t="str">
            <v>LUVA DE REDUCAO SOLDAVEL, PVC, 40 MM X 32 MM, PARA AGUA FRIA PREDIAL</v>
          </cell>
          <cell r="D16181" t="str">
            <v>UN</v>
          </cell>
          <cell r="E16181">
            <v>1</v>
          </cell>
        </row>
        <row r="16182">
          <cell r="B16182">
            <v>20083</v>
          </cell>
          <cell r="C16182" t="str">
            <v>SOLUCAO LIMPADORA PARA PVC, FRASCO COM 1000 CM3</v>
          </cell>
          <cell r="D16182" t="str">
            <v>UN</v>
          </cell>
          <cell r="E16182">
            <v>1.0999999999999999E-2</v>
          </cell>
        </row>
        <row r="16183">
          <cell r="B16183">
            <v>38383</v>
          </cell>
          <cell r="C16183" t="str">
            <v>LIXA D'AGUA EM FOLHA, GRAO 100</v>
          </cell>
          <cell r="D16183" t="str">
            <v>UN</v>
          </cell>
          <cell r="E16183">
            <v>3.5999999999999997E-2</v>
          </cell>
        </row>
        <row r="16184">
          <cell r="B16184">
            <v>89434</v>
          </cell>
          <cell r="C16184" t="str">
            <v>LUVA SOLDÁVEL E COM ROSCA, PVC, SOLDÁVEL, DN 32MM X 1, INSTALADO EM RAMAL DE DISTRIBUIÇÃO DE ÁGUA - FORNECIMENTO E INSTALAÇÃO. AF_12/2014</v>
          </cell>
          <cell r="D16184" t="str">
            <v>UN</v>
          </cell>
          <cell r="E16184">
            <v>0</v>
          </cell>
        </row>
        <row r="16185">
          <cell r="B16185">
            <v>88248</v>
          </cell>
          <cell r="C16185" t="str">
            <v>AUXILIAR DE ENCANADOR OU BOMBEIRO HIDRÁULICO COM ENCARGOS COMPLEMENTARES</v>
          </cell>
          <cell r="D16185" t="str">
            <v>H</v>
          </cell>
          <cell r="E16185">
            <v>7.0999999999999994E-2</v>
          </cell>
        </row>
        <row r="16186">
          <cell r="B16186">
            <v>88267</v>
          </cell>
          <cell r="C16186" t="str">
            <v>ENCANADOR OU BOMBEIRO HIDRÁULICO COM ENCARGOS COMPLEMENTARES</v>
          </cell>
          <cell r="D16186" t="str">
            <v>H</v>
          </cell>
          <cell r="E16186">
            <v>7.0999999999999994E-2</v>
          </cell>
        </row>
        <row r="16187">
          <cell r="B16187">
            <v>122</v>
          </cell>
          <cell r="C16187" t="str">
            <v>ADESIVO PLASTICO PARA PVC, FRASCO COM 850 GR</v>
          </cell>
          <cell r="D16187" t="str">
            <v>UN</v>
          </cell>
          <cell r="E16187">
            <v>8.9999999999999993E-3</v>
          </cell>
        </row>
        <row r="16188">
          <cell r="B16188">
            <v>3860</v>
          </cell>
          <cell r="C16188" t="str">
            <v>LUVA SOLDAVEL COM ROSCA, PVC, 32 MM X 1", PARA AGUA FRIA PREDIAL</v>
          </cell>
          <cell r="D16188" t="str">
            <v>UN</v>
          </cell>
          <cell r="E16188">
            <v>1</v>
          </cell>
        </row>
        <row r="16189">
          <cell r="B16189">
            <v>20083</v>
          </cell>
          <cell r="C16189" t="str">
            <v>SOLUCAO LIMPADORA PARA PVC, FRASCO COM 1000 CM3</v>
          </cell>
          <cell r="D16189" t="str">
            <v>UN</v>
          </cell>
          <cell r="E16189">
            <v>1.0999999999999999E-2</v>
          </cell>
        </row>
        <row r="16190">
          <cell r="B16190">
            <v>38383</v>
          </cell>
          <cell r="C16190" t="str">
            <v>LIXA D'AGUA EM FOLHA, GRAO 100</v>
          </cell>
          <cell r="D16190" t="str">
            <v>UN</v>
          </cell>
          <cell r="E16190">
            <v>3.5999999999999997E-2</v>
          </cell>
        </row>
        <row r="16191">
          <cell r="B16191">
            <v>89435</v>
          </cell>
          <cell r="C16191" t="str">
            <v>UNIÃO, PVC, SOLDÁVEL, DN 32MM, INSTALADO EM RAMAL DE DISTRIBUIÇÃO DE ÁGUA - FORNECIMENTO E INSTALAÇÃO. AF_12/2014</v>
          </cell>
          <cell r="D16191" t="str">
            <v>UN</v>
          </cell>
          <cell r="E16191">
            <v>0</v>
          </cell>
        </row>
        <row r="16192">
          <cell r="B16192">
            <v>88248</v>
          </cell>
          <cell r="C16192" t="str">
            <v>AUXILIAR DE ENCANADOR OU BOMBEIRO HIDRÁULICO COM ENCARGOS COMPLEMENTARES</v>
          </cell>
          <cell r="D16192" t="str">
            <v>H</v>
          </cell>
          <cell r="E16192">
            <v>7.0999999999999994E-2</v>
          </cell>
        </row>
        <row r="16193">
          <cell r="B16193">
            <v>88267</v>
          </cell>
          <cell r="C16193" t="str">
            <v>ENCANADOR OU BOMBEIRO HIDRÁULICO COM ENCARGOS COMPLEMENTARES</v>
          </cell>
          <cell r="D16193" t="str">
            <v>H</v>
          </cell>
          <cell r="E16193">
            <v>7.0999999999999994E-2</v>
          </cell>
        </row>
        <row r="16194">
          <cell r="B16194">
            <v>122</v>
          </cell>
          <cell r="C16194" t="str">
            <v>ADESIVO PLASTICO PARA PVC, FRASCO COM 850 GR</v>
          </cell>
          <cell r="D16194" t="str">
            <v>UN</v>
          </cell>
          <cell r="E16194">
            <v>8.9999999999999993E-3</v>
          </cell>
        </row>
        <row r="16195">
          <cell r="B16195">
            <v>9895</v>
          </cell>
          <cell r="C16195" t="str">
            <v>UNIAO PVC, SOLDAVEL, 32 MM,  PARA AGUA FRIA PREDIAL</v>
          </cell>
          <cell r="D16195" t="str">
            <v>UN</v>
          </cell>
          <cell r="E16195">
            <v>1</v>
          </cell>
        </row>
        <row r="16196">
          <cell r="B16196">
            <v>20083</v>
          </cell>
          <cell r="C16196" t="str">
            <v>SOLUCAO LIMPADORA PARA PVC, FRASCO COM 1000 CM3</v>
          </cell>
          <cell r="D16196" t="str">
            <v>UN</v>
          </cell>
          <cell r="E16196">
            <v>1.0999999999999999E-2</v>
          </cell>
        </row>
        <row r="16197">
          <cell r="B16197">
            <v>38383</v>
          </cell>
          <cell r="C16197" t="str">
            <v>LIXA D'AGUA EM FOLHA, GRAO 100</v>
          </cell>
          <cell r="D16197" t="str">
            <v>UN</v>
          </cell>
          <cell r="E16197">
            <v>3.5999999999999997E-2</v>
          </cell>
        </row>
        <row r="16198">
          <cell r="B16198">
            <v>89436</v>
          </cell>
          <cell r="C16198" t="str">
            <v>ADAPTADOR CURTO COM BOLSA E ROSCA PARA REGISTRO, PVC, SOLDÁVEL, DN 32MM X 1, INSTALADO EM RAMAL DE DISTRIBUIÇÃO DE ÁGUA - FORNECIMENTO E INSTALAÇÃO. AF_12/2014</v>
          </cell>
          <cell r="D16198" t="str">
            <v>UN</v>
          </cell>
          <cell r="E16198">
            <v>0</v>
          </cell>
        </row>
        <row r="16199">
          <cell r="B16199">
            <v>88248</v>
          </cell>
          <cell r="C16199" t="str">
            <v>AUXILIAR DE ENCANADOR OU BOMBEIRO HIDRÁULICO COM ENCARGOS COMPLEMENTARES</v>
          </cell>
          <cell r="D16199" t="str">
            <v>H</v>
          </cell>
          <cell r="E16199">
            <v>7.0999999999999994E-2</v>
          </cell>
        </row>
        <row r="16200">
          <cell r="B16200">
            <v>88267</v>
          </cell>
          <cell r="C16200" t="str">
            <v>ENCANADOR OU BOMBEIRO HIDRÁULICO COM ENCARGOS COMPLEMENTARES</v>
          </cell>
          <cell r="D16200" t="str">
            <v>H</v>
          </cell>
          <cell r="E16200">
            <v>7.0999999999999994E-2</v>
          </cell>
        </row>
        <row r="16201">
          <cell r="B16201">
            <v>108</v>
          </cell>
          <cell r="C16201" t="str">
            <v>ADAPTADOR PVC SOLDAVEL CURTO COM BOLSA E ROSCA, 32 MM X 1", PARA AGUA FRIA</v>
          </cell>
          <cell r="D16201" t="str">
            <v>UN</v>
          </cell>
          <cell r="E16201">
            <v>1</v>
          </cell>
        </row>
        <row r="16202">
          <cell r="B16202">
            <v>122</v>
          </cell>
          <cell r="C16202" t="str">
            <v>ADESIVO PLASTICO PARA PVC, FRASCO COM 850 GR</v>
          </cell>
          <cell r="D16202" t="str">
            <v>UN</v>
          </cell>
          <cell r="E16202">
            <v>8.9999999999999993E-3</v>
          </cell>
        </row>
        <row r="16203">
          <cell r="B16203">
            <v>20083</v>
          </cell>
          <cell r="C16203" t="str">
            <v>SOLUCAO LIMPADORA PARA PVC, FRASCO COM 1000 CM3</v>
          </cell>
          <cell r="D16203" t="str">
            <v>UN</v>
          </cell>
          <cell r="E16203">
            <v>1.0999999999999999E-2</v>
          </cell>
        </row>
        <row r="16204">
          <cell r="B16204">
            <v>38383</v>
          </cell>
          <cell r="C16204" t="str">
            <v>LIXA D'AGUA EM FOLHA, GRAO 100</v>
          </cell>
          <cell r="D16204" t="str">
            <v>UN</v>
          </cell>
          <cell r="E16204">
            <v>3.5999999999999997E-2</v>
          </cell>
        </row>
        <row r="16205">
          <cell r="B16205">
            <v>89437</v>
          </cell>
          <cell r="C16205" t="str">
            <v>CURVA DE TRANSPOSIÇÃO, PVC, SOLDÁVEL, DN 32MM, INSTALADO EM RAMAL DE DISTRIBUIÇÃO DE ÁGUA   FORNECIMENTO E INSTALAÇÃO. AF_12/2014</v>
          </cell>
          <cell r="D16205" t="str">
            <v>UN</v>
          </cell>
          <cell r="E16205">
            <v>0</v>
          </cell>
        </row>
        <row r="16206">
          <cell r="B16206">
            <v>88248</v>
          </cell>
          <cell r="C16206" t="str">
            <v>AUXILIAR DE ENCANADOR OU BOMBEIRO HIDRÁULICO COM ENCARGOS COMPLEMENTARES</v>
          </cell>
          <cell r="D16206" t="str">
            <v>H</v>
          </cell>
          <cell r="E16206">
            <v>7.0999999999999994E-2</v>
          </cell>
        </row>
        <row r="16207">
          <cell r="B16207">
            <v>88267</v>
          </cell>
          <cell r="C16207" t="str">
            <v>ENCANADOR OU BOMBEIRO HIDRÁULICO COM ENCARGOS COMPLEMENTARES</v>
          </cell>
          <cell r="D16207" t="str">
            <v>H</v>
          </cell>
          <cell r="E16207">
            <v>7.0999999999999994E-2</v>
          </cell>
        </row>
        <row r="16208">
          <cell r="B16208">
            <v>122</v>
          </cell>
          <cell r="C16208" t="str">
            <v>ADESIVO PLASTICO PARA PVC, FRASCO COM 850 GR</v>
          </cell>
          <cell r="D16208" t="str">
            <v>UN</v>
          </cell>
          <cell r="E16208">
            <v>8.9999999999999993E-3</v>
          </cell>
        </row>
        <row r="16209">
          <cell r="B16209">
            <v>20083</v>
          </cell>
          <cell r="C16209" t="str">
            <v>SOLUCAO LIMPADORA PARA PVC, FRASCO COM 1000 CM3</v>
          </cell>
          <cell r="D16209" t="str">
            <v>UN</v>
          </cell>
          <cell r="E16209">
            <v>1.0999999999999999E-2</v>
          </cell>
        </row>
        <row r="16210">
          <cell r="B16210">
            <v>38026</v>
          </cell>
          <cell r="C16210" t="str">
            <v>CURVA DE TRANSPOSICAO, PVC, SOLDAVEL, 32 MM, PARA AGUA FRIA PREDIAL</v>
          </cell>
          <cell r="D16210" t="str">
            <v>UN</v>
          </cell>
          <cell r="E16210">
            <v>1</v>
          </cell>
        </row>
        <row r="16211">
          <cell r="B16211">
            <v>38383</v>
          </cell>
          <cell r="C16211" t="str">
            <v>LIXA D'AGUA EM FOLHA, GRAO 100</v>
          </cell>
          <cell r="D16211" t="str">
            <v>UN</v>
          </cell>
          <cell r="E16211">
            <v>3.5999999999999997E-2</v>
          </cell>
        </row>
        <row r="16212">
          <cell r="B16212">
            <v>89438</v>
          </cell>
          <cell r="C16212" t="str">
            <v>TE, PVC, SOLDÁVEL, DN 20MM, INSTALADO EM RAMAL DE DISTRIBUIÇÃO DE ÁGUA - FORNECIMENTO E INSTALAÇÃO. AF_12/2014</v>
          </cell>
          <cell r="D16212" t="str">
            <v>UN</v>
          </cell>
          <cell r="E16212">
            <v>0</v>
          </cell>
        </row>
        <row r="16213">
          <cell r="B16213">
            <v>88248</v>
          </cell>
          <cell r="C16213" t="str">
            <v>AUXILIAR DE ENCANADOR OU BOMBEIRO HIDRÁULICO COM ENCARGOS COMPLEMENTARES</v>
          </cell>
          <cell r="D16213" t="str">
            <v>H</v>
          </cell>
          <cell r="E16213">
            <v>0.10299999999999999</v>
          </cell>
        </row>
        <row r="16214">
          <cell r="B16214">
            <v>88267</v>
          </cell>
          <cell r="C16214" t="str">
            <v>ENCANADOR OU BOMBEIRO HIDRÁULICO COM ENCARGOS COMPLEMENTARES</v>
          </cell>
          <cell r="D16214" t="str">
            <v>H</v>
          </cell>
          <cell r="E16214">
            <v>0.10299999999999999</v>
          </cell>
        </row>
        <row r="16215">
          <cell r="B16215">
            <v>122</v>
          </cell>
          <cell r="C16215" t="str">
            <v>ADESIVO PLASTICO PARA PVC, FRASCO COM 850 GR</v>
          </cell>
          <cell r="D16215" t="str">
            <v>UN</v>
          </cell>
          <cell r="E16215">
            <v>8.9999999999999993E-3</v>
          </cell>
        </row>
        <row r="16216">
          <cell r="B16216">
            <v>7138</v>
          </cell>
          <cell r="C16216" t="str">
            <v>TE SOLDAVEL, PVC, 90 GRAUS, 20 MM, PARA AGUA FRIA PREDIAL (NBR 5648)</v>
          </cell>
          <cell r="D16216" t="str">
            <v>UN</v>
          </cell>
          <cell r="E16216">
            <v>1</v>
          </cell>
        </row>
        <row r="16217">
          <cell r="B16217">
            <v>20083</v>
          </cell>
          <cell r="C16217" t="str">
            <v>SOLUCAO LIMPADORA PARA PVC, FRASCO COM 1000 CM3</v>
          </cell>
          <cell r="D16217" t="str">
            <v>UN</v>
          </cell>
          <cell r="E16217">
            <v>8.9999999999999993E-3</v>
          </cell>
        </row>
        <row r="16218">
          <cell r="B16218">
            <v>38383</v>
          </cell>
          <cell r="C16218" t="str">
            <v>LIXA D'AGUA EM FOLHA, GRAO 100</v>
          </cell>
          <cell r="D16218" t="str">
            <v>UN</v>
          </cell>
          <cell r="E16218">
            <v>3.9E-2</v>
          </cell>
        </row>
        <row r="16219">
          <cell r="B16219">
            <v>89439</v>
          </cell>
          <cell r="C16219" t="str">
            <v>TÊ SOLDÁVEL E COM ROSCA NA BOLSA CENTRAL, PVC, SOLDÁVEL, DN 20MM X 1/2, INSTALADO EM RAMAL DE DISTRIBUIÇÃO DE ÁGUA - FORNECIMENTO E INSTALAÇÃO. AF_12/2014</v>
          </cell>
          <cell r="D16219" t="str">
            <v>UN</v>
          </cell>
          <cell r="E16219">
            <v>0</v>
          </cell>
        </row>
        <row r="16220">
          <cell r="B16220">
            <v>88248</v>
          </cell>
          <cell r="C16220" t="str">
            <v>AUXILIAR DE ENCANADOR OU BOMBEIRO HIDRÁULICO COM ENCARGOS COMPLEMENTARES</v>
          </cell>
          <cell r="D16220" t="str">
            <v>H</v>
          </cell>
          <cell r="E16220">
            <v>0.10299999999999999</v>
          </cell>
        </row>
        <row r="16221">
          <cell r="B16221">
            <v>88267</v>
          </cell>
          <cell r="C16221" t="str">
            <v>ENCANADOR OU BOMBEIRO HIDRÁULICO COM ENCARGOS COMPLEMENTARES</v>
          </cell>
          <cell r="D16221" t="str">
            <v>H</v>
          </cell>
          <cell r="E16221">
            <v>0.10299999999999999</v>
          </cell>
        </row>
        <row r="16222">
          <cell r="B16222">
            <v>122</v>
          </cell>
          <cell r="C16222" t="str">
            <v>ADESIVO PLASTICO PARA PVC, FRASCO COM 850 GR</v>
          </cell>
          <cell r="D16222" t="str">
            <v>UN</v>
          </cell>
          <cell r="E16222">
            <v>8.9999999999999993E-3</v>
          </cell>
        </row>
        <row r="16223">
          <cell r="B16223">
            <v>7109</v>
          </cell>
          <cell r="C16223" t="str">
            <v>TE PVC, SOLDAVEL, COM ROSCA NA BOLSA CENTRAL, 90 GRAUS, 20 MM X 1/2", PARA AGUA FRIA PREDIAL</v>
          </cell>
          <cell r="D16223" t="str">
            <v>UN</v>
          </cell>
          <cell r="E16223">
            <v>1</v>
          </cell>
        </row>
        <row r="16224">
          <cell r="B16224">
            <v>20083</v>
          </cell>
          <cell r="C16224" t="str">
            <v>SOLUCAO LIMPADORA PARA PVC, FRASCO COM 1000 CM3</v>
          </cell>
          <cell r="D16224" t="str">
            <v>UN</v>
          </cell>
          <cell r="E16224">
            <v>8.9999999999999993E-3</v>
          </cell>
        </row>
        <row r="16225">
          <cell r="B16225">
            <v>38383</v>
          </cell>
          <cell r="C16225" t="str">
            <v>LIXA D'AGUA EM FOLHA, GRAO 100</v>
          </cell>
          <cell r="D16225" t="str">
            <v>UN</v>
          </cell>
          <cell r="E16225">
            <v>3.9E-2</v>
          </cell>
        </row>
        <row r="16226">
          <cell r="B16226">
            <v>89440</v>
          </cell>
          <cell r="C16226" t="str">
            <v>TE, PVC, SOLDÁVEL, DN 25MM, INSTALADO EM RAMAL DE DISTRIBUIÇÃO DE ÁGUA - FORNECIMENTO E INSTALAÇÃO. AF_12/2014</v>
          </cell>
          <cell r="D16226" t="str">
            <v>UN</v>
          </cell>
          <cell r="E16226">
            <v>0</v>
          </cell>
        </row>
        <row r="16227">
          <cell r="B16227">
            <v>88248</v>
          </cell>
          <cell r="C16227" t="str">
            <v>AUXILIAR DE ENCANADOR OU BOMBEIRO HIDRÁULICO COM ENCARGOS COMPLEMENTARES</v>
          </cell>
          <cell r="D16227" t="str">
            <v>H</v>
          </cell>
          <cell r="E16227">
            <v>0.12</v>
          </cell>
        </row>
        <row r="16228">
          <cell r="B16228">
            <v>88267</v>
          </cell>
          <cell r="C16228" t="str">
            <v>ENCANADOR OU BOMBEIRO HIDRÁULICO COM ENCARGOS COMPLEMENTARES</v>
          </cell>
          <cell r="D16228" t="str">
            <v>H</v>
          </cell>
          <cell r="E16228">
            <v>0.12</v>
          </cell>
        </row>
        <row r="16229">
          <cell r="B16229">
            <v>122</v>
          </cell>
          <cell r="C16229" t="str">
            <v>ADESIVO PLASTICO PARA PVC, FRASCO COM 850 GR</v>
          </cell>
          <cell r="D16229" t="str">
            <v>UN</v>
          </cell>
          <cell r="E16229">
            <v>1.0999999999999999E-2</v>
          </cell>
        </row>
        <row r="16230">
          <cell r="B16230">
            <v>7139</v>
          </cell>
          <cell r="C16230" t="str">
            <v>TE SOLDAVEL, PVC, 90 GRAUS, 25 MM, PARA AGUA FRIA PREDIAL (NBR 5648)</v>
          </cell>
          <cell r="D16230" t="str">
            <v>UN</v>
          </cell>
          <cell r="E16230">
            <v>1</v>
          </cell>
        </row>
        <row r="16231">
          <cell r="B16231">
            <v>20083</v>
          </cell>
          <cell r="C16231" t="str">
            <v>SOLUCAO LIMPADORA PARA PVC, FRASCO COM 1000 CM3</v>
          </cell>
          <cell r="D16231" t="str">
            <v>UN</v>
          </cell>
          <cell r="E16231">
            <v>1.2E-2</v>
          </cell>
        </row>
        <row r="16232">
          <cell r="B16232">
            <v>38383</v>
          </cell>
          <cell r="C16232" t="str">
            <v>LIXA D'AGUA EM FOLHA, GRAO 100</v>
          </cell>
          <cell r="D16232" t="str">
            <v>UN</v>
          </cell>
          <cell r="E16232">
            <v>4.4999999999999998E-2</v>
          </cell>
        </row>
        <row r="16233">
          <cell r="B16233">
            <v>89441</v>
          </cell>
          <cell r="C16233" t="str">
            <v>TÊ COM BUCHA DE LATÃO NA BOLSA CENTRAL, PVC, SOLDÁVEL, DN 25MM X 1/2, INSTALADO EM RAMAL DE DISTRIBUIÇÃO DE ÁGUA - FORNECIMENTO E INSTALAÇÃO. AF_12/2014</v>
          </cell>
          <cell r="D16233" t="str">
            <v>UN</v>
          </cell>
          <cell r="E16233">
            <v>0</v>
          </cell>
        </row>
        <row r="16234">
          <cell r="B16234">
            <v>88248</v>
          </cell>
          <cell r="C16234" t="str">
            <v>AUXILIAR DE ENCANADOR OU BOMBEIRO HIDRÁULICO COM ENCARGOS COMPLEMENTARES</v>
          </cell>
          <cell r="D16234" t="str">
            <v>H</v>
          </cell>
          <cell r="E16234">
            <v>0.12</v>
          </cell>
        </row>
        <row r="16235">
          <cell r="B16235">
            <v>88267</v>
          </cell>
          <cell r="C16235" t="str">
            <v>ENCANADOR OU BOMBEIRO HIDRÁULICO COM ENCARGOS COMPLEMENTARES</v>
          </cell>
          <cell r="D16235" t="str">
            <v>H</v>
          </cell>
          <cell r="E16235">
            <v>0.12</v>
          </cell>
        </row>
        <row r="16236">
          <cell r="B16236">
            <v>122</v>
          </cell>
          <cell r="C16236" t="str">
            <v>ADESIVO PLASTICO PARA PVC, FRASCO COM 850 GR</v>
          </cell>
          <cell r="D16236" t="str">
            <v>UN</v>
          </cell>
          <cell r="E16236">
            <v>1.0999999999999999E-2</v>
          </cell>
        </row>
        <row r="16237">
          <cell r="B16237">
            <v>7137</v>
          </cell>
          <cell r="C16237" t="str">
            <v>TE PVC, SOLDAVEL, COM BUCHA DE LATAO NA BOLSA CENTRAL, 90 GRAUS, 25 MM X 1/2", PARA AGUA FRIA PREDIAL</v>
          </cell>
          <cell r="D16237" t="str">
            <v>UN</v>
          </cell>
          <cell r="E16237">
            <v>1</v>
          </cell>
        </row>
        <row r="16238">
          <cell r="B16238">
            <v>20083</v>
          </cell>
          <cell r="C16238" t="str">
            <v>SOLUCAO LIMPADORA PARA PVC, FRASCO COM 1000 CM3</v>
          </cell>
          <cell r="D16238" t="str">
            <v>UN</v>
          </cell>
          <cell r="E16238">
            <v>1.2E-2</v>
          </cell>
        </row>
        <row r="16239">
          <cell r="B16239">
            <v>38383</v>
          </cell>
          <cell r="C16239" t="str">
            <v>LIXA D'AGUA EM FOLHA, GRAO 100</v>
          </cell>
          <cell r="D16239" t="str">
            <v>UN</v>
          </cell>
          <cell r="E16239">
            <v>4.4999999999999998E-2</v>
          </cell>
        </row>
        <row r="16240">
          <cell r="B16240">
            <v>89442</v>
          </cell>
          <cell r="C16240" t="str">
            <v>TÊ DE REDUÇÃO, PVC, SOLDÁVEL, DN 25MM X 20MM, INSTALADO EM RAMAL DE DISTRIBUIÇÃO DE ÁGUA - FORNECIMENTO E INSTALAÇÃO. AF_12/2014</v>
          </cell>
          <cell r="D16240" t="str">
            <v>UN</v>
          </cell>
          <cell r="E16240">
            <v>0</v>
          </cell>
        </row>
        <row r="16241">
          <cell r="B16241">
            <v>88248</v>
          </cell>
          <cell r="C16241" t="str">
            <v>AUXILIAR DE ENCANADOR OU BOMBEIRO HIDRÁULICO COM ENCARGOS COMPLEMENTARES</v>
          </cell>
          <cell r="D16241" t="str">
            <v>H</v>
          </cell>
          <cell r="E16241">
            <v>0.12</v>
          </cell>
        </row>
        <row r="16242">
          <cell r="B16242">
            <v>88267</v>
          </cell>
          <cell r="C16242" t="str">
            <v>ENCANADOR OU BOMBEIRO HIDRÁULICO COM ENCARGOS COMPLEMENTARES</v>
          </cell>
          <cell r="D16242" t="str">
            <v>H</v>
          </cell>
          <cell r="E16242">
            <v>0.12</v>
          </cell>
        </row>
        <row r="16243">
          <cell r="B16243">
            <v>122</v>
          </cell>
          <cell r="C16243" t="str">
            <v>ADESIVO PLASTICO PARA PVC, FRASCO COM 850 GR</v>
          </cell>
          <cell r="D16243" t="str">
            <v>UN</v>
          </cell>
          <cell r="E16243">
            <v>1.0999999999999999E-2</v>
          </cell>
        </row>
        <row r="16244">
          <cell r="B16244">
            <v>7104</v>
          </cell>
          <cell r="C16244" t="str">
            <v>TE DE REDUCAO, PVC, SOLDAVEL, 90 GRAUS, 25 MM X 20 MM, PARA AGUA FRIA PREDIAL</v>
          </cell>
          <cell r="D16244" t="str">
            <v>UN</v>
          </cell>
          <cell r="E16244">
            <v>1</v>
          </cell>
        </row>
        <row r="16245">
          <cell r="B16245">
            <v>20083</v>
          </cell>
          <cell r="C16245" t="str">
            <v>SOLUCAO LIMPADORA PARA PVC, FRASCO COM 1000 CM3</v>
          </cell>
          <cell r="D16245" t="str">
            <v>UN</v>
          </cell>
          <cell r="E16245">
            <v>1.2E-2</v>
          </cell>
        </row>
        <row r="16246">
          <cell r="B16246">
            <v>38383</v>
          </cell>
          <cell r="C16246" t="str">
            <v>LIXA D'AGUA EM FOLHA, GRAO 100</v>
          </cell>
          <cell r="D16246" t="str">
            <v>UN</v>
          </cell>
          <cell r="E16246">
            <v>4.4999999999999998E-2</v>
          </cell>
        </row>
        <row r="16247">
          <cell r="B16247">
            <v>89443</v>
          </cell>
          <cell r="C16247" t="str">
            <v>TE, PVC, SOLDÁVEL, DN 32MM, INSTALADO EM RAMAL DE DISTRIBUIÇÃO DE ÁGUA - FORNECIMENTO E INSTALAÇÃO. AF_12/2014</v>
          </cell>
          <cell r="D16247" t="str">
            <v>UN</v>
          </cell>
          <cell r="E16247">
            <v>0</v>
          </cell>
        </row>
        <row r="16248">
          <cell r="B16248">
            <v>88248</v>
          </cell>
          <cell r="C16248" t="str">
            <v>AUXILIAR DE ENCANADOR OU BOMBEIRO HIDRÁULICO COM ENCARGOS COMPLEMENTARES</v>
          </cell>
          <cell r="D16248" t="str">
            <v>H</v>
          </cell>
          <cell r="E16248">
            <v>0.14299999999999999</v>
          </cell>
        </row>
        <row r="16249">
          <cell r="B16249">
            <v>88267</v>
          </cell>
          <cell r="C16249" t="str">
            <v>ENCANADOR OU BOMBEIRO HIDRÁULICO COM ENCARGOS COMPLEMENTARES</v>
          </cell>
          <cell r="D16249" t="str">
            <v>H</v>
          </cell>
          <cell r="E16249">
            <v>0.14299999999999999</v>
          </cell>
        </row>
        <row r="16250">
          <cell r="B16250">
            <v>122</v>
          </cell>
          <cell r="C16250" t="str">
            <v>ADESIVO PLASTICO PARA PVC, FRASCO COM 850 GR</v>
          </cell>
          <cell r="D16250" t="str">
            <v>UN</v>
          </cell>
          <cell r="E16250">
            <v>1.4E-2</v>
          </cell>
        </row>
        <row r="16251">
          <cell r="B16251">
            <v>7140</v>
          </cell>
          <cell r="C16251" t="str">
            <v>TE SOLDAVEL, PVC, 90 GRAUS, 32 MM, PARA AGUA FRIA PREDIAL (NBR 5648)</v>
          </cell>
          <cell r="D16251" t="str">
            <v>UN</v>
          </cell>
          <cell r="E16251">
            <v>1</v>
          </cell>
        </row>
        <row r="16252">
          <cell r="B16252">
            <v>20083</v>
          </cell>
          <cell r="C16252" t="str">
            <v>SOLUCAO LIMPADORA PARA PVC, FRASCO COM 1000 CM3</v>
          </cell>
          <cell r="D16252" t="str">
            <v>UN</v>
          </cell>
          <cell r="E16252">
            <v>1.7000000000000001E-2</v>
          </cell>
        </row>
        <row r="16253">
          <cell r="B16253">
            <v>38383</v>
          </cell>
          <cell r="C16253" t="str">
            <v>LIXA D'AGUA EM FOLHA, GRAO 100</v>
          </cell>
          <cell r="D16253" t="str">
            <v>UN</v>
          </cell>
          <cell r="E16253">
            <v>5.2999999999999999E-2</v>
          </cell>
        </row>
        <row r="16254">
          <cell r="B16254">
            <v>89444</v>
          </cell>
          <cell r="C16254" t="str">
            <v>TÊ COM BUCHA DE LATÃO NA BOLSA CENTRAL, PVC, SOLDÁVEL, DN 32MM X 3/4, INSTALADO EM RAMAL DE DISTRIBUIÇÃO DE ÁGUA - FORNECIMENTO E INSTALAÇÃO. AF_12/2014</v>
          </cell>
          <cell r="D16254" t="str">
            <v>UN</v>
          </cell>
          <cell r="E16254">
            <v>0</v>
          </cell>
        </row>
        <row r="16255">
          <cell r="B16255">
            <v>88248</v>
          </cell>
          <cell r="C16255" t="str">
            <v>AUXILIAR DE ENCANADOR OU BOMBEIRO HIDRÁULICO COM ENCARGOS COMPLEMENTARES</v>
          </cell>
          <cell r="D16255" t="str">
            <v>H</v>
          </cell>
          <cell r="E16255">
            <v>0.14299999999999999</v>
          </cell>
        </row>
        <row r="16256">
          <cell r="B16256">
            <v>88267</v>
          </cell>
          <cell r="C16256" t="str">
            <v>ENCANADOR OU BOMBEIRO HIDRÁULICO COM ENCARGOS COMPLEMENTARES</v>
          </cell>
          <cell r="D16256" t="str">
            <v>H</v>
          </cell>
          <cell r="E16256">
            <v>0.14299999999999999</v>
          </cell>
        </row>
        <row r="16257">
          <cell r="B16257">
            <v>122</v>
          </cell>
          <cell r="C16257" t="str">
            <v>ADESIVO PLASTICO PARA PVC, FRASCO COM 850 GR</v>
          </cell>
          <cell r="D16257" t="str">
            <v>UN</v>
          </cell>
          <cell r="E16257">
            <v>1.4E-2</v>
          </cell>
        </row>
        <row r="16258">
          <cell r="B16258">
            <v>7114</v>
          </cell>
          <cell r="C16258" t="str">
            <v>TE PVC, SOLDAVEL, COM BUCHA DE LATAO NA BOLSA CENTRAL, 90 GRAUS, 32 MM X 3/4", PARA AGUA FRIA PREDIAL</v>
          </cell>
          <cell r="D16258" t="str">
            <v>UN</v>
          </cell>
          <cell r="E16258">
            <v>1</v>
          </cell>
        </row>
        <row r="16259">
          <cell r="B16259">
            <v>20083</v>
          </cell>
          <cell r="C16259" t="str">
            <v>SOLUCAO LIMPADORA PARA PVC, FRASCO COM 1000 CM3</v>
          </cell>
          <cell r="D16259" t="str">
            <v>UN</v>
          </cell>
          <cell r="E16259">
            <v>1.7000000000000001E-2</v>
          </cell>
        </row>
        <row r="16260">
          <cell r="B16260">
            <v>38383</v>
          </cell>
          <cell r="C16260" t="str">
            <v>LIXA D'AGUA EM FOLHA, GRAO 100</v>
          </cell>
          <cell r="D16260" t="str">
            <v>UN</v>
          </cell>
          <cell r="E16260">
            <v>5.2999999999999999E-2</v>
          </cell>
        </row>
        <row r="16261">
          <cell r="B16261">
            <v>89445</v>
          </cell>
          <cell r="C16261" t="str">
            <v>TÊ DE REDUÇÃO, PVC, SOLDÁVEL, DN 32MM X 25MM, INSTALADO EM RAMAL DE DISTRIBUIÇÃO DE ÁGUA - FORNECIMENTO E INSTALAÇÃO. AF_12/2014</v>
          </cell>
          <cell r="D16261" t="str">
            <v>UN</v>
          </cell>
          <cell r="E16261">
            <v>0</v>
          </cell>
        </row>
        <row r="16262">
          <cell r="B16262">
            <v>88248</v>
          </cell>
          <cell r="C16262" t="str">
            <v>AUXILIAR DE ENCANADOR OU BOMBEIRO HIDRÁULICO COM ENCARGOS COMPLEMENTARES</v>
          </cell>
          <cell r="D16262" t="str">
            <v>H</v>
          </cell>
          <cell r="E16262">
            <v>0.14299999999999999</v>
          </cell>
        </row>
        <row r="16263">
          <cell r="B16263">
            <v>88267</v>
          </cell>
          <cell r="C16263" t="str">
            <v>ENCANADOR OU BOMBEIRO HIDRÁULICO COM ENCARGOS COMPLEMENTARES</v>
          </cell>
          <cell r="D16263" t="str">
            <v>H</v>
          </cell>
          <cell r="E16263">
            <v>0.14299999999999999</v>
          </cell>
        </row>
        <row r="16264">
          <cell r="B16264">
            <v>122</v>
          </cell>
          <cell r="C16264" t="str">
            <v>ADESIVO PLASTICO PARA PVC, FRASCO COM 850 GR</v>
          </cell>
          <cell r="D16264" t="str">
            <v>UN</v>
          </cell>
          <cell r="E16264">
            <v>1.4E-2</v>
          </cell>
        </row>
        <row r="16265">
          <cell r="B16265">
            <v>7136</v>
          </cell>
          <cell r="C16265" t="str">
            <v>TE DE REDUCAO, PVC, SOLDAVEL, 90 GRAUS, 32 MM X 25 MM, PARA AGUA FRIA PREDIAL</v>
          </cell>
          <cell r="D16265" t="str">
            <v>UN</v>
          </cell>
          <cell r="E16265">
            <v>1</v>
          </cell>
        </row>
        <row r="16266">
          <cell r="B16266">
            <v>20083</v>
          </cell>
          <cell r="C16266" t="str">
            <v>SOLUCAO LIMPADORA PARA PVC, FRASCO COM 1000 CM3</v>
          </cell>
          <cell r="D16266" t="str">
            <v>UN</v>
          </cell>
          <cell r="E16266">
            <v>1.7000000000000001E-2</v>
          </cell>
        </row>
        <row r="16267">
          <cell r="B16267">
            <v>38383</v>
          </cell>
          <cell r="C16267" t="str">
            <v>LIXA D'AGUA EM FOLHA, GRAO 100</v>
          </cell>
          <cell r="D16267" t="str">
            <v>UN</v>
          </cell>
          <cell r="E16267">
            <v>5.2999999999999999E-2</v>
          </cell>
        </row>
        <row r="16268">
          <cell r="B16268">
            <v>89481</v>
          </cell>
          <cell r="C16268" t="str">
            <v>JOELHO 90 GRAUS, PVC, SOLDÁVEL, DN 25MM, INSTALADO EM PRUMADA DE ÁGUA - FORNECIMENTO E INSTALAÇÃO. AF_12/2014</v>
          </cell>
          <cell r="D16268" t="str">
            <v>UN</v>
          </cell>
          <cell r="E16268">
            <v>0</v>
          </cell>
        </row>
        <row r="16269">
          <cell r="B16269">
            <v>88248</v>
          </cell>
          <cell r="C16269" t="str">
            <v>AUXILIAR DE ENCANADOR OU BOMBEIRO HIDRÁULICO COM ENCARGOS COMPLEMENTARES</v>
          </cell>
          <cell r="D16269" t="str">
            <v>H</v>
          </cell>
          <cell r="E16269">
            <v>0.06</v>
          </cell>
        </row>
        <row r="16270">
          <cell r="B16270">
            <v>88267</v>
          </cell>
          <cell r="C16270" t="str">
            <v>ENCANADOR OU BOMBEIRO HIDRÁULICO COM ENCARGOS COMPLEMENTARES</v>
          </cell>
          <cell r="D16270" t="str">
            <v>H</v>
          </cell>
          <cell r="E16270">
            <v>0.06</v>
          </cell>
        </row>
        <row r="16271">
          <cell r="B16271">
            <v>122</v>
          </cell>
          <cell r="C16271" t="str">
            <v>ADESIVO PLASTICO PARA PVC, FRASCO COM 850 GR</v>
          </cell>
          <cell r="D16271" t="str">
            <v>UN</v>
          </cell>
          <cell r="E16271">
            <v>7.0000000000000001E-3</v>
          </cell>
        </row>
        <row r="16272">
          <cell r="B16272">
            <v>3529</v>
          </cell>
          <cell r="C16272" t="str">
            <v>JOELHO PVC, SOLDAVEL, 90 GRAUS, 25 MM, PARA AGUA FRIA PREDIAL</v>
          </cell>
          <cell r="D16272" t="str">
            <v>UN</v>
          </cell>
          <cell r="E16272">
            <v>1</v>
          </cell>
        </row>
        <row r="16273">
          <cell r="B16273">
            <v>20083</v>
          </cell>
          <cell r="C16273" t="str">
            <v>SOLUCAO LIMPADORA PARA PVC, FRASCO COM 1000 CM3</v>
          </cell>
          <cell r="D16273" t="str">
            <v>UN</v>
          </cell>
          <cell r="E16273">
            <v>8.0000000000000002E-3</v>
          </cell>
        </row>
        <row r="16274">
          <cell r="B16274">
            <v>38383</v>
          </cell>
          <cell r="C16274" t="str">
            <v>LIXA D'AGUA EM FOLHA, GRAO 100</v>
          </cell>
          <cell r="D16274" t="str">
            <v>UN</v>
          </cell>
          <cell r="E16274">
            <v>1.2999999999999999E-2</v>
          </cell>
        </row>
        <row r="16275">
          <cell r="B16275">
            <v>89485</v>
          </cell>
          <cell r="C16275" t="str">
            <v>JOELHO 45 GRAUS, PVC, SOLDÁVEL, DN 25MM, INSTALADO EM PRUMADA DE ÁGUA - FORNECIMENTO E INSTALAÇÃO. AF_12/2014</v>
          </cell>
          <cell r="D16275" t="str">
            <v>UN</v>
          </cell>
          <cell r="E16275">
            <v>0</v>
          </cell>
        </row>
        <row r="16276">
          <cell r="B16276">
            <v>88248</v>
          </cell>
          <cell r="C16276" t="str">
            <v>AUXILIAR DE ENCANADOR OU BOMBEIRO HIDRÁULICO COM ENCARGOS COMPLEMENTARES</v>
          </cell>
          <cell r="D16276" t="str">
            <v>H</v>
          </cell>
          <cell r="E16276">
            <v>0.06</v>
          </cell>
        </row>
        <row r="16277">
          <cell r="B16277">
            <v>88267</v>
          </cell>
          <cell r="C16277" t="str">
            <v>ENCANADOR OU BOMBEIRO HIDRÁULICO COM ENCARGOS COMPLEMENTARES</v>
          </cell>
          <cell r="D16277" t="str">
            <v>H</v>
          </cell>
          <cell r="E16277">
            <v>0.06</v>
          </cell>
        </row>
        <row r="16278">
          <cell r="B16278">
            <v>122</v>
          </cell>
          <cell r="C16278" t="str">
            <v>ADESIVO PLASTICO PARA PVC, FRASCO COM 850 GR</v>
          </cell>
          <cell r="D16278" t="str">
            <v>UN</v>
          </cell>
          <cell r="E16278">
            <v>7.0000000000000001E-3</v>
          </cell>
        </row>
        <row r="16279">
          <cell r="B16279">
            <v>3500</v>
          </cell>
          <cell r="C16279" t="str">
            <v>JOELHO, PVC SOLDAVEL, 45 GRAUS, 25 MM, PARA AGUA FRIA PREDIAL</v>
          </cell>
          <cell r="D16279" t="str">
            <v>UN</v>
          </cell>
          <cell r="E16279">
            <v>1</v>
          </cell>
        </row>
        <row r="16280">
          <cell r="B16280">
            <v>20083</v>
          </cell>
          <cell r="C16280" t="str">
            <v>SOLUCAO LIMPADORA PARA PVC, FRASCO COM 1000 CM3</v>
          </cell>
          <cell r="D16280" t="str">
            <v>UN</v>
          </cell>
          <cell r="E16280">
            <v>8.0000000000000002E-3</v>
          </cell>
        </row>
        <row r="16281">
          <cell r="B16281">
            <v>38383</v>
          </cell>
          <cell r="C16281" t="str">
            <v>LIXA D'AGUA EM FOLHA, GRAO 100</v>
          </cell>
          <cell r="D16281" t="str">
            <v>UN</v>
          </cell>
          <cell r="E16281">
            <v>1.2999999999999999E-2</v>
          </cell>
        </row>
        <row r="16282">
          <cell r="B16282">
            <v>89489</v>
          </cell>
          <cell r="C16282" t="str">
            <v>CURVA 90 GRAUS, PVC, SOLDÁVEL, DN 25MM, INSTALADO EM PRUMADA DE ÁGUA - FORNECIMENTO E INSTALAÇÃO. AF_12/2014</v>
          </cell>
          <cell r="D16282" t="str">
            <v>UN</v>
          </cell>
          <cell r="E16282">
            <v>0</v>
          </cell>
        </row>
        <row r="16283">
          <cell r="B16283">
            <v>88248</v>
          </cell>
          <cell r="C16283" t="str">
            <v>AUXILIAR DE ENCANADOR OU BOMBEIRO HIDRÁULICO COM ENCARGOS COMPLEMENTARES</v>
          </cell>
          <cell r="D16283" t="str">
            <v>H</v>
          </cell>
          <cell r="E16283">
            <v>0.06</v>
          </cell>
        </row>
        <row r="16284">
          <cell r="B16284">
            <v>88267</v>
          </cell>
          <cell r="C16284" t="str">
            <v>ENCANADOR OU BOMBEIRO HIDRÁULICO COM ENCARGOS COMPLEMENTARES</v>
          </cell>
          <cell r="D16284" t="str">
            <v>H</v>
          </cell>
          <cell r="E16284">
            <v>0.06</v>
          </cell>
        </row>
        <row r="16285">
          <cell r="B16285">
            <v>122</v>
          </cell>
          <cell r="C16285" t="str">
            <v>ADESIVO PLASTICO PARA PVC, FRASCO COM 850 GR</v>
          </cell>
          <cell r="D16285" t="str">
            <v>UN</v>
          </cell>
          <cell r="E16285">
            <v>7.0000000000000001E-3</v>
          </cell>
        </row>
        <row r="16286">
          <cell r="B16286">
            <v>1956</v>
          </cell>
          <cell r="C16286" t="str">
            <v>CURVA DE PVC 90 GRAUS, SOLDAVEL, 25 MM, PARA AGUA FRIA PREDIAL (NBR 5648)</v>
          </cell>
          <cell r="D16286" t="str">
            <v>UN</v>
          </cell>
          <cell r="E16286">
            <v>1</v>
          </cell>
        </row>
        <row r="16287">
          <cell r="B16287">
            <v>20083</v>
          </cell>
          <cell r="C16287" t="str">
            <v>SOLUCAO LIMPADORA PARA PVC, FRASCO COM 1000 CM3</v>
          </cell>
          <cell r="D16287" t="str">
            <v>UN</v>
          </cell>
          <cell r="E16287">
            <v>8.0000000000000002E-3</v>
          </cell>
        </row>
        <row r="16288">
          <cell r="B16288">
            <v>38383</v>
          </cell>
          <cell r="C16288" t="str">
            <v>LIXA D'AGUA EM FOLHA, GRAO 100</v>
          </cell>
          <cell r="D16288" t="str">
            <v>UN</v>
          </cell>
          <cell r="E16288">
            <v>1.2999999999999999E-2</v>
          </cell>
        </row>
        <row r="16289">
          <cell r="B16289">
            <v>89490</v>
          </cell>
          <cell r="C16289" t="str">
            <v>CURVA 45 GRAUS, PVC, SOLDÁVEL, DN 25MM, INSTALADO EM PRUMADA DE ÁGUA - FORNECIMENTO E INSTALAÇÃO. AF_12/2014</v>
          </cell>
          <cell r="D16289" t="str">
            <v>UN</v>
          </cell>
          <cell r="E16289">
            <v>0</v>
          </cell>
        </row>
        <row r="16290">
          <cell r="B16290">
            <v>88248</v>
          </cell>
          <cell r="C16290" t="str">
            <v>AUXILIAR DE ENCANADOR OU BOMBEIRO HIDRÁULICO COM ENCARGOS COMPLEMENTARES</v>
          </cell>
          <cell r="D16290" t="str">
            <v>H</v>
          </cell>
          <cell r="E16290">
            <v>0.06</v>
          </cell>
        </row>
        <row r="16291">
          <cell r="B16291">
            <v>88267</v>
          </cell>
          <cell r="C16291" t="str">
            <v>ENCANADOR OU BOMBEIRO HIDRÁULICO COM ENCARGOS COMPLEMENTARES</v>
          </cell>
          <cell r="D16291" t="str">
            <v>H</v>
          </cell>
          <cell r="E16291">
            <v>0.06</v>
          </cell>
        </row>
        <row r="16292">
          <cell r="B16292">
            <v>122</v>
          </cell>
          <cell r="C16292" t="str">
            <v>ADESIVO PLASTICO PARA PVC, FRASCO COM 850 GR</v>
          </cell>
          <cell r="D16292" t="str">
            <v>UN</v>
          </cell>
          <cell r="E16292">
            <v>7.0000000000000001E-3</v>
          </cell>
        </row>
        <row r="16293">
          <cell r="B16293">
            <v>1927</v>
          </cell>
          <cell r="C16293" t="str">
            <v>CURVA DE PVC 45 GRAUS, SOLDAVEL, 25 MM, PARA AGUA FRIA PREDIAL (NBR 5648)</v>
          </cell>
          <cell r="D16293" t="str">
            <v>UN</v>
          </cell>
          <cell r="E16293">
            <v>1</v>
          </cell>
        </row>
        <row r="16294">
          <cell r="B16294">
            <v>20083</v>
          </cell>
          <cell r="C16294" t="str">
            <v>SOLUCAO LIMPADORA PARA PVC, FRASCO COM 1000 CM3</v>
          </cell>
          <cell r="D16294" t="str">
            <v>UN</v>
          </cell>
          <cell r="E16294">
            <v>8.0000000000000002E-3</v>
          </cell>
        </row>
        <row r="16295">
          <cell r="B16295">
            <v>38383</v>
          </cell>
          <cell r="C16295" t="str">
            <v>LIXA D'AGUA EM FOLHA, GRAO 100</v>
          </cell>
          <cell r="D16295" t="str">
            <v>UN</v>
          </cell>
          <cell r="E16295">
            <v>1.2999999999999999E-2</v>
          </cell>
        </row>
        <row r="16296">
          <cell r="B16296">
            <v>89492</v>
          </cell>
          <cell r="C16296" t="str">
            <v>JOELHO 90 GRAUS, PVC, SOLDÁVEL, DN 32MM, INSTALADO EM PRUMADA DE ÁGUA - FORNECIMENTO E INSTALAÇÃO. AF_12/2014</v>
          </cell>
          <cell r="D16296" t="str">
            <v>UN</v>
          </cell>
          <cell r="E16296">
            <v>0</v>
          </cell>
        </row>
        <row r="16297">
          <cell r="B16297">
            <v>88248</v>
          </cell>
          <cell r="C16297" t="str">
            <v>AUXILIAR DE ENCANADOR OU BOMBEIRO HIDRÁULICO COM ENCARGOS COMPLEMENTARES</v>
          </cell>
          <cell r="D16297" t="str">
            <v>H</v>
          </cell>
          <cell r="E16297">
            <v>7.2999999999999995E-2</v>
          </cell>
        </row>
        <row r="16298">
          <cell r="B16298">
            <v>88267</v>
          </cell>
          <cell r="C16298" t="str">
            <v>ENCANADOR OU BOMBEIRO HIDRÁULICO COM ENCARGOS COMPLEMENTARES</v>
          </cell>
          <cell r="D16298" t="str">
            <v>H</v>
          </cell>
          <cell r="E16298">
            <v>7.2999999999999995E-2</v>
          </cell>
        </row>
        <row r="16299">
          <cell r="B16299">
            <v>122</v>
          </cell>
          <cell r="C16299" t="str">
            <v>ADESIVO PLASTICO PARA PVC, FRASCO COM 850 GR</v>
          </cell>
          <cell r="D16299" t="str">
            <v>UN</v>
          </cell>
          <cell r="E16299">
            <v>8.9999999999999993E-3</v>
          </cell>
        </row>
        <row r="16300">
          <cell r="B16300">
            <v>3536</v>
          </cell>
          <cell r="C16300" t="str">
            <v>JOELHO PVC, SOLDAVEL, 90 GRAUS, 32 MM, PARA AGUA FRIA PREDIAL</v>
          </cell>
          <cell r="D16300" t="str">
            <v>UN</v>
          </cell>
          <cell r="E16300">
            <v>1</v>
          </cell>
        </row>
        <row r="16301">
          <cell r="B16301">
            <v>20083</v>
          </cell>
          <cell r="C16301" t="str">
            <v>SOLUCAO LIMPADORA PARA PVC, FRASCO COM 1000 CM3</v>
          </cell>
          <cell r="D16301" t="str">
            <v>UN</v>
          </cell>
          <cell r="E16301">
            <v>1.0999999999999999E-2</v>
          </cell>
        </row>
        <row r="16302">
          <cell r="B16302">
            <v>38383</v>
          </cell>
          <cell r="C16302" t="str">
            <v>LIXA D'AGUA EM FOLHA, GRAO 100</v>
          </cell>
          <cell r="D16302" t="str">
            <v>UN</v>
          </cell>
          <cell r="E16302">
            <v>1.7000000000000001E-2</v>
          </cell>
        </row>
        <row r="16303">
          <cell r="B16303">
            <v>89493</v>
          </cell>
          <cell r="C16303" t="str">
            <v>JOELHO 45 GRAUS, PVC, SOLDÁVEL, DN 32MM, INSTALADO EM PRUMADA DE ÁGUA - FORNECIMENTO E INSTALAÇÃO. AF_12/2014</v>
          </cell>
          <cell r="D16303" t="str">
            <v>UN</v>
          </cell>
          <cell r="E16303">
            <v>0</v>
          </cell>
        </row>
        <row r="16304">
          <cell r="B16304">
            <v>88248</v>
          </cell>
          <cell r="C16304" t="str">
            <v>AUXILIAR DE ENCANADOR OU BOMBEIRO HIDRÁULICO COM ENCARGOS COMPLEMENTARES</v>
          </cell>
          <cell r="D16304" t="str">
            <v>H</v>
          </cell>
          <cell r="E16304">
            <v>7.2999999999999995E-2</v>
          </cell>
        </row>
        <row r="16305">
          <cell r="B16305">
            <v>88267</v>
          </cell>
          <cell r="C16305" t="str">
            <v>ENCANADOR OU BOMBEIRO HIDRÁULICO COM ENCARGOS COMPLEMENTARES</v>
          </cell>
          <cell r="D16305" t="str">
            <v>H</v>
          </cell>
          <cell r="E16305">
            <v>7.2999999999999995E-2</v>
          </cell>
        </row>
        <row r="16306">
          <cell r="B16306">
            <v>122</v>
          </cell>
          <cell r="C16306" t="str">
            <v>ADESIVO PLASTICO PARA PVC, FRASCO COM 850 GR</v>
          </cell>
          <cell r="D16306" t="str">
            <v>UN</v>
          </cell>
          <cell r="E16306">
            <v>8.9999999999999993E-3</v>
          </cell>
        </row>
        <row r="16307">
          <cell r="B16307">
            <v>3501</v>
          </cell>
          <cell r="C16307" t="str">
            <v>JOELHO, PVC SOLDAVEL, 45 GRAUS, 32 MM, PARA AGUA FRIA PREDIAL</v>
          </cell>
          <cell r="D16307" t="str">
            <v>UN</v>
          </cell>
          <cell r="E16307">
            <v>1</v>
          </cell>
        </row>
        <row r="16308">
          <cell r="B16308">
            <v>20083</v>
          </cell>
          <cell r="C16308" t="str">
            <v>SOLUCAO LIMPADORA PARA PVC, FRASCO COM 1000 CM3</v>
          </cell>
          <cell r="D16308" t="str">
            <v>UN</v>
          </cell>
          <cell r="E16308">
            <v>1.0999999999999999E-2</v>
          </cell>
        </row>
        <row r="16309">
          <cell r="B16309">
            <v>38383</v>
          </cell>
          <cell r="C16309" t="str">
            <v>LIXA D'AGUA EM FOLHA, GRAO 100</v>
          </cell>
          <cell r="D16309" t="str">
            <v>UN</v>
          </cell>
          <cell r="E16309">
            <v>1.7000000000000001E-2</v>
          </cell>
        </row>
        <row r="16310">
          <cell r="B16310">
            <v>89494</v>
          </cell>
          <cell r="C16310" t="str">
            <v>CURVA 90 GRAUS, PVC, SOLDÁVEL, DN 32MM, INSTALADO EM PRUMADA DE ÁGUA - FORNECIMENTO E INSTALAÇÃO. AF_12/2014</v>
          </cell>
          <cell r="D16310" t="str">
            <v>UN</v>
          </cell>
          <cell r="E16310">
            <v>0</v>
          </cell>
        </row>
        <row r="16311">
          <cell r="B16311">
            <v>88248</v>
          </cell>
          <cell r="C16311" t="str">
            <v>AUXILIAR DE ENCANADOR OU BOMBEIRO HIDRÁULICO COM ENCARGOS COMPLEMENTARES</v>
          </cell>
          <cell r="D16311" t="str">
            <v>H</v>
          </cell>
          <cell r="E16311">
            <v>7.2999999999999995E-2</v>
          </cell>
        </row>
        <row r="16312">
          <cell r="B16312">
            <v>88267</v>
          </cell>
          <cell r="C16312" t="str">
            <v>ENCANADOR OU BOMBEIRO HIDRÁULICO COM ENCARGOS COMPLEMENTARES</v>
          </cell>
          <cell r="D16312" t="str">
            <v>H</v>
          </cell>
          <cell r="E16312">
            <v>7.2999999999999995E-2</v>
          </cell>
        </row>
        <row r="16313">
          <cell r="B16313">
            <v>122</v>
          </cell>
          <cell r="C16313" t="str">
            <v>ADESIVO PLASTICO PARA PVC, FRASCO COM 850 GR</v>
          </cell>
          <cell r="D16313" t="str">
            <v>UN</v>
          </cell>
          <cell r="E16313">
            <v>8.9999999999999993E-3</v>
          </cell>
        </row>
        <row r="16314">
          <cell r="B16314">
            <v>1957</v>
          </cell>
          <cell r="C16314" t="str">
            <v>CURVA DE PVC 90 GRAUS, SOLDAVEL, 32 MM, PARA AGUA FRIA PREDIAL (NBR 5648)</v>
          </cell>
          <cell r="D16314" t="str">
            <v>UN</v>
          </cell>
          <cell r="E16314">
            <v>1</v>
          </cell>
        </row>
        <row r="16315">
          <cell r="B16315">
            <v>20083</v>
          </cell>
          <cell r="C16315" t="str">
            <v>SOLUCAO LIMPADORA PARA PVC, FRASCO COM 1000 CM3</v>
          </cell>
          <cell r="D16315" t="str">
            <v>UN</v>
          </cell>
          <cell r="E16315">
            <v>1.0999999999999999E-2</v>
          </cell>
        </row>
        <row r="16316">
          <cell r="B16316">
            <v>38383</v>
          </cell>
          <cell r="C16316" t="str">
            <v>LIXA D'AGUA EM FOLHA, GRAO 100</v>
          </cell>
          <cell r="D16316" t="str">
            <v>UN</v>
          </cell>
          <cell r="E16316">
            <v>1.7000000000000001E-2</v>
          </cell>
        </row>
        <row r="16317">
          <cell r="B16317">
            <v>89496</v>
          </cell>
          <cell r="C16317" t="str">
            <v>CURVA 45 GRAUS, PVC, SOLDÁVEL, DN 32MM, INSTALADO EM PRUMADA DE ÁGUA - FORNECIMENTO E INSTALAÇÃO. AF_12/2014</v>
          </cell>
          <cell r="D16317" t="str">
            <v>UN</v>
          </cell>
          <cell r="E16317">
            <v>0</v>
          </cell>
        </row>
        <row r="16318">
          <cell r="B16318">
            <v>88248</v>
          </cell>
          <cell r="C16318" t="str">
            <v>AUXILIAR DE ENCANADOR OU BOMBEIRO HIDRÁULICO COM ENCARGOS COMPLEMENTARES</v>
          </cell>
          <cell r="D16318" t="str">
            <v>H</v>
          </cell>
          <cell r="E16318">
            <v>7.2999999999999995E-2</v>
          </cell>
        </row>
        <row r="16319">
          <cell r="B16319">
            <v>88267</v>
          </cell>
          <cell r="C16319" t="str">
            <v>ENCANADOR OU BOMBEIRO HIDRÁULICO COM ENCARGOS COMPLEMENTARES</v>
          </cell>
          <cell r="D16319" t="str">
            <v>H</v>
          </cell>
          <cell r="E16319">
            <v>7.2999999999999995E-2</v>
          </cell>
        </row>
        <row r="16320">
          <cell r="B16320">
            <v>122</v>
          </cell>
          <cell r="C16320" t="str">
            <v>ADESIVO PLASTICO PARA PVC, FRASCO COM 850 GR</v>
          </cell>
          <cell r="D16320" t="str">
            <v>UN</v>
          </cell>
          <cell r="E16320">
            <v>8.9999999999999993E-3</v>
          </cell>
        </row>
        <row r="16321">
          <cell r="B16321">
            <v>1923</v>
          </cell>
          <cell r="C16321" t="str">
            <v>CURVA DE PVC 45 GRAUS, SOLDAVEL, 32 MM, PARA AGUA FRIA PREDIAL (NBR 5648)</v>
          </cell>
          <cell r="D16321" t="str">
            <v>UN</v>
          </cell>
          <cell r="E16321">
            <v>1</v>
          </cell>
        </row>
        <row r="16322">
          <cell r="B16322">
            <v>20083</v>
          </cell>
          <cell r="C16322" t="str">
            <v>SOLUCAO LIMPADORA PARA PVC, FRASCO COM 1000 CM3</v>
          </cell>
          <cell r="D16322" t="str">
            <v>UN</v>
          </cell>
          <cell r="E16322">
            <v>1.0999999999999999E-2</v>
          </cell>
        </row>
        <row r="16323">
          <cell r="B16323">
            <v>38383</v>
          </cell>
          <cell r="C16323" t="str">
            <v>LIXA D'AGUA EM FOLHA, GRAO 100</v>
          </cell>
          <cell r="D16323" t="str">
            <v>UN</v>
          </cell>
          <cell r="E16323">
            <v>1.7000000000000001E-2</v>
          </cell>
        </row>
        <row r="16324">
          <cell r="B16324">
            <v>89497</v>
          </cell>
          <cell r="C16324" t="str">
            <v>JOELHO 90 GRAUS, PVC, SOLDÁVEL, DN 40MM, INSTALADO EM PRUMADA DE ÁGUA - FORNECIMENTO E INSTALAÇÃO. AF_12/2014</v>
          </cell>
          <cell r="D16324" t="str">
            <v>UN</v>
          </cell>
          <cell r="E16324">
            <v>0</v>
          </cell>
        </row>
        <row r="16325">
          <cell r="B16325">
            <v>88248</v>
          </cell>
          <cell r="C16325" t="str">
            <v>AUXILIAR DE ENCANADOR OU BOMBEIRO HIDRÁULICO COM ENCARGOS COMPLEMENTARES</v>
          </cell>
          <cell r="D16325" t="str">
            <v>H</v>
          </cell>
          <cell r="E16325">
            <v>8.8999999999999996E-2</v>
          </cell>
        </row>
        <row r="16326">
          <cell r="B16326">
            <v>88267</v>
          </cell>
          <cell r="C16326" t="str">
            <v>ENCANADOR OU BOMBEIRO HIDRÁULICO COM ENCARGOS COMPLEMENTARES</v>
          </cell>
          <cell r="D16326" t="str">
            <v>H</v>
          </cell>
          <cell r="E16326">
            <v>8.8999999999999996E-2</v>
          </cell>
        </row>
        <row r="16327">
          <cell r="B16327">
            <v>122</v>
          </cell>
          <cell r="C16327" t="str">
            <v>ADESIVO PLASTICO PARA PVC, FRASCO COM 850 GR</v>
          </cell>
          <cell r="D16327" t="str">
            <v>UN</v>
          </cell>
          <cell r="E16327">
            <v>1.2E-2</v>
          </cell>
        </row>
        <row r="16328">
          <cell r="B16328">
            <v>3535</v>
          </cell>
          <cell r="C16328" t="str">
            <v>JOELHO PVC, SOLDAVEL, 90 GRAUS, 40 MM, PARA AGUA FRIA PREDIAL</v>
          </cell>
          <cell r="D16328" t="str">
            <v>UN</v>
          </cell>
          <cell r="E16328">
            <v>1</v>
          </cell>
        </row>
        <row r="16329">
          <cell r="B16329">
            <v>20083</v>
          </cell>
          <cell r="C16329" t="str">
            <v>SOLUCAO LIMPADORA PARA PVC, FRASCO COM 1000 CM3</v>
          </cell>
          <cell r="D16329" t="str">
            <v>UN</v>
          </cell>
          <cell r="E16329">
            <v>1.4E-2</v>
          </cell>
        </row>
        <row r="16330">
          <cell r="B16330">
            <v>38383</v>
          </cell>
          <cell r="C16330" t="str">
            <v>LIXA D'AGUA EM FOLHA, GRAO 100</v>
          </cell>
          <cell r="D16330" t="str">
            <v>UN</v>
          </cell>
          <cell r="E16330">
            <v>0.02</v>
          </cell>
        </row>
        <row r="16331">
          <cell r="B16331">
            <v>89498</v>
          </cell>
          <cell r="C16331" t="str">
            <v>JOELHO 45 GRAUS, PVC, SOLDÁVEL, DN 40MM, INSTALADO EM PRUMADA DE ÁGUA - FORNECIMENTO E INSTALAÇÃO. AF_12/2014</v>
          </cell>
          <cell r="D16331" t="str">
            <v>UN</v>
          </cell>
          <cell r="E16331">
            <v>0</v>
          </cell>
        </row>
        <row r="16332">
          <cell r="B16332">
            <v>88248</v>
          </cell>
          <cell r="C16332" t="str">
            <v>AUXILIAR DE ENCANADOR OU BOMBEIRO HIDRÁULICO COM ENCARGOS COMPLEMENTARES</v>
          </cell>
          <cell r="D16332" t="str">
            <v>H</v>
          </cell>
          <cell r="E16332">
            <v>8.8999999999999996E-2</v>
          </cell>
        </row>
        <row r="16333">
          <cell r="B16333">
            <v>88267</v>
          </cell>
          <cell r="C16333" t="str">
            <v>ENCANADOR OU BOMBEIRO HIDRÁULICO COM ENCARGOS COMPLEMENTARES</v>
          </cell>
          <cell r="D16333" t="str">
            <v>H</v>
          </cell>
          <cell r="E16333">
            <v>8.8999999999999996E-2</v>
          </cell>
        </row>
        <row r="16334">
          <cell r="B16334">
            <v>122</v>
          </cell>
          <cell r="C16334" t="str">
            <v>ADESIVO PLASTICO PARA PVC, FRASCO COM 850 GR</v>
          </cell>
          <cell r="D16334" t="str">
            <v>UN</v>
          </cell>
          <cell r="E16334">
            <v>1.2E-2</v>
          </cell>
        </row>
        <row r="16335">
          <cell r="B16335">
            <v>3502</v>
          </cell>
          <cell r="C16335" t="str">
            <v>JOELHO, PVC SOLDAVEL, 45 GRAUS, 40 MM, PARA AGUA FRIA PREDIAL</v>
          </cell>
          <cell r="D16335" t="str">
            <v>UN</v>
          </cell>
          <cell r="E16335">
            <v>1</v>
          </cell>
        </row>
        <row r="16336">
          <cell r="B16336">
            <v>20083</v>
          </cell>
          <cell r="C16336" t="str">
            <v>SOLUCAO LIMPADORA PARA PVC, FRASCO COM 1000 CM3</v>
          </cell>
          <cell r="D16336" t="str">
            <v>UN</v>
          </cell>
          <cell r="E16336">
            <v>1.4E-2</v>
          </cell>
        </row>
        <row r="16337">
          <cell r="B16337">
            <v>38383</v>
          </cell>
          <cell r="C16337" t="str">
            <v>LIXA D'AGUA EM FOLHA, GRAO 100</v>
          </cell>
          <cell r="D16337" t="str">
            <v>UN</v>
          </cell>
          <cell r="E16337">
            <v>0.02</v>
          </cell>
        </row>
        <row r="16338">
          <cell r="B16338">
            <v>89499</v>
          </cell>
          <cell r="C16338" t="str">
            <v>CURVA 90 GRAUS, PVC, SOLDÁVEL, DN 40MM, INSTALADO EM PRUMADA DE ÁGUA - FORNECIMENTO E INSTALAÇÃO. AF_12/2014</v>
          </cell>
          <cell r="D16338" t="str">
            <v>UN</v>
          </cell>
          <cell r="E16338">
            <v>0</v>
          </cell>
        </row>
        <row r="16339">
          <cell r="B16339">
            <v>88248</v>
          </cell>
          <cell r="C16339" t="str">
            <v>AUXILIAR DE ENCANADOR OU BOMBEIRO HIDRÁULICO COM ENCARGOS COMPLEMENTARES</v>
          </cell>
          <cell r="D16339" t="str">
            <v>H</v>
          </cell>
          <cell r="E16339">
            <v>8.8999999999999996E-2</v>
          </cell>
        </row>
        <row r="16340">
          <cell r="B16340">
            <v>88267</v>
          </cell>
          <cell r="C16340" t="str">
            <v>ENCANADOR OU BOMBEIRO HIDRÁULICO COM ENCARGOS COMPLEMENTARES</v>
          </cell>
          <cell r="D16340" t="str">
            <v>H</v>
          </cell>
          <cell r="E16340">
            <v>8.8999999999999996E-2</v>
          </cell>
        </row>
        <row r="16341">
          <cell r="B16341">
            <v>122</v>
          </cell>
          <cell r="C16341" t="str">
            <v>ADESIVO PLASTICO PARA PVC, FRASCO COM 850 GR</v>
          </cell>
          <cell r="D16341" t="str">
            <v>UN</v>
          </cell>
          <cell r="E16341">
            <v>1.2E-2</v>
          </cell>
        </row>
        <row r="16342">
          <cell r="B16342">
            <v>1958</v>
          </cell>
          <cell r="C16342" t="str">
            <v>CURVA DE PVC 90 GRAUS, SOLDAVEL, 40 MM, PARA AGUA FRIA PREDIAL (NBR 5648)</v>
          </cell>
          <cell r="D16342" t="str">
            <v>UN</v>
          </cell>
          <cell r="E16342">
            <v>1</v>
          </cell>
        </row>
        <row r="16343">
          <cell r="B16343">
            <v>20083</v>
          </cell>
          <cell r="C16343" t="str">
            <v>SOLUCAO LIMPADORA PARA PVC, FRASCO COM 1000 CM3</v>
          </cell>
          <cell r="D16343" t="str">
            <v>UN</v>
          </cell>
          <cell r="E16343">
            <v>1.4E-2</v>
          </cell>
        </row>
        <row r="16344">
          <cell r="B16344">
            <v>38383</v>
          </cell>
          <cell r="C16344" t="str">
            <v>LIXA D'AGUA EM FOLHA, GRAO 100</v>
          </cell>
          <cell r="D16344" t="str">
            <v>UN</v>
          </cell>
          <cell r="E16344">
            <v>0.02</v>
          </cell>
        </row>
        <row r="16345">
          <cell r="B16345">
            <v>89500</v>
          </cell>
          <cell r="C16345" t="str">
            <v>CURVA 45 GRAUS, PVC, SOLDÁVEL, DN 40MM, INSTALADO EM PRUMADA DE ÁGUA - FORNECIMENTO E INSTALAÇÃO. AF_12/2014</v>
          </cell>
          <cell r="D16345" t="str">
            <v>UN</v>
          </cell>
          <cell r="E16345">
            <v>0</v>
          </cell>
        </row>
        <row r="16346">
          <cell r="B16346">
            <v>88248</v>
          </cell>
          <cell r="C16346" t="str">
            <v>AUXILIAR DE ENCANADOR OU BOMBEIRO HIDRÁULICO COM ENCARGOS COMPLEMENTARES</v>
          </cell>
          <cell r="D16346" t="str">
            <v>H</v>
          </cell>
          <cell r="E16346">
            <v>8.8999999999999996E-2</v>
          </cell>
        </row>
        <row r="16347">
          <cell r="B16347">
            <v>88267</v>
          </cell>
          <cell r="C16347" t="str">
            <v>ENCANADOR OU BOMBEIRO HIDRÁULICO COM ENCARGOS COMPLEMENTARES</v>
          </cell>
          <cell r="D16347" t="str">
            <v>H</v>
          </cell>
          <cell r="E16347">
            <v>8.8999999999999996E-2</v>
          </cell>
        </row>
        <row r="16348">
          <cell r="B16348">
            <v>122</v>
          </cell>
          <cell r="C16348" t="str">
            <v>ADESIVO PLASTICO PARA PVC, FRASCO COM 850 GR</v>
          </cell>
          <cell r="D16348" t="str">
            <v>UN</v>
          </cell>
          <cell r="E16348">
            <v>1.2E-2</v>
          </cell>
        </row>
        <row r="16349">
          <cell r="B16349">
            <v>1929</v>
          </cell>
          <cell r="C16349" t="str">
            <v>CURVA DE PVC 45 GRAUS, SOLDAVEL, 40 MM, PARA AGUA FRIA PREDIAL (NBR 5648)</v>
          </cell>
          <cell r="D16349" t="str">
            <v>UN</v>
          </cell>
          <cell r="E16349">
            <v>1</v>
          </cell>
        </row>
        <row r="16350">
          <cell r="B16350">
            <v>20083</v>
          </cell>
          <cell r="C16350" t="str">
            <v>SOLUCAO LIMPADORA PARA PVC, FRASCO COM 1000 CM3</v>
          </cell>
          <cell r="D16350" t="str">
            <v>UN</v>
          </cell>
          <cell r="E16350">
            <v>1.4E-2</v>
          </cell>
        </row>
        <row r="16351">
          <cell r="B16351">
            <v>38383</v>
          </cell>
          <cell r="C16351" t="str">
            <v>LIXA D'AGUA EM FOLHA, GRAO 100</v>
          </cell>
          <cell r="D16351" t="str">
            <v>UN</v>
          </cell>
          <cell r="E16351">
            <v>0.02</v>
          </cell>
        </row>
        <row r="16352">
          <cell r="B16352">
            <v>89501</v>
          </cell>
          <cell r="C16352" t="str">
            <v>JOELHO 90 GRAUS, PVC, SOLDÁVEL, DN 50MM, INSTALADO EM PRUMADA DE ÁGUA - FORNECIMENTO E INSTALAÇÃO. AF_12/2014</v>
          </cell>
          <cell r="D16352" t="str">
            <v>UN</v>
          </cell>
          <cell r="E16352">
            <v>0</v>
          </cell>
        </row>
        <row r="16353">
          <cell r="B16353">
            <v>88248</v>
          </cell>
          <cell r="C16353" t="str">
            <v>AUXILIAR DE ENCANADOR OU BOMBEIRO HIDRÁULICO COM ENCARGOS COMPLEMENTARES</v>
          </cell>
          <cell r="D16353" t="str">
            <v>H</v>
          </cell>
          <cell r="E16353">
            <v>0.108</v>
          </cell>
        </row>
        <row r="16354">
          <cell r="B16354">
            <v>88267</v>
          </cell>
          <cell r="C16354" t="str">
            <v>ENCANADOR OU BOMBEIRO HIDRÁULICO COM ENCARGOS COMPLEMENTARES</v>
          </cell>
          <cell r="D16354" t="str">
            <v>H</v>
          </cell>
          <cell r="E16354">
            <v>0.108</v>
          </cell>
        </row>
        <row r="16355">
          <cell r="B16355">
            <v>122</v>
          </cell>
          <cell r="C16355" t="str">
            <v>ADESIVO PLASTICO PARA PVC, FRASCO COM 850 GR</v>
          </cell>
          <cell r="D16355" t="str">
            <v>UN</v>
          </cell>
          <cell r="E16355">
            <v>1.7999999999999999E-2</v>
          </cell>
        </row>
        <row r="16356">
          <cell r="B16356">
            <v>3540</v>
          </cell>
          <cell r="C16356" t="str">
            <v>JOELHO PVC, SOLDAVEL, 90 GRAUS, 50 MM, PARA AGUA FRIA PREDIAL</v>
          </cell>
          <cell r="D16356" t="str">
            <v>UN</v>
          </cell>
          <cell r="E16356">
            <v>1</v>
          </cell>
        </row>
        <row r="16357">
          <cell r="B16357">
            <v>20083</v>
          </cell>
          <cell r="C16357" t="str">
            <v>SOLUCAO LIMPADORA PARA PVC, FRASCO COM 1000 CM3</v>
          </cell>
          <cell r="D16357" t="str">
            <v>UN</v>
          </cell>
          <cell r="E16357">
            <v>2.1999999999999999E-2</v>
          </cell>
        </row>
        <row r="16358">
          <cell r="B16358">
            <v>38383</v>
          </cell>
          <cell r="C16358" t="str">
            <v>LIXA D'AGUA EM FOLHA, GRAO 100</v>
          </cell>
          <cell r="D16358" t="str">
            <v>UN</v>
          </cell>
          <cell r="E16358">
            <v>2.4E-2</v>
          </cell>
        </row>
        <row r="16359">
          <cell r="B16359">
            <v>89502</v>
          </cell>
          <cell r="C16359" t="str">
            <v>JOELHO 45 GRAUS, PVC, SOLDÁVEL, DN 50MM, INSTALADO EM PRUMADA DE ÁGUA - FORNECIMENTO E INSTALAÇÃO. AF_12/2014</v>
          </cell>
          <cell r="D16359" t="str">
            <v>UN</v>
          </cell>
          <cell r="E16359">
            <v>0</v>
          </cell>
        </row>
        <row r="16360">
          <cell r="B16360">
            <v>88248</v>
          </cell>
          <cell r="C16360" t="str">
            <v>AUXILIAR DE ENCANADOR OU BOMBEIRO HIDRÁULICO COM ENCARGOS COMPLEMENTARES</v>
          </cell>
          <cell r="D16360" t="str">
            <v>H</v>
          </cell>
          <cell r="E16360">
            <v>0.108</v>
          </cell>
        </row>
        <row r="16361">
          <cell r="B16361">
            <v>88267</v>
          </cell>
          <cell r="C16361" t="str">
            <v>ENCANADOR OU BOMBEIRO HIDRÁULICO COM ENCARGOS COMPLEMENTARES</v>
          </cell>
          <cell r="D16361" t="str">
            <v>H</v>
          </cell>
          <cell r="E16361">
            <v>0.108</v>
          </cell>
        </row>
        <row r="16362">
          <cell r="B16362">
            <v>122</v>
          </cell>
          <cell r="C16362" t="str">
            <v>ADESIVO PLASTICO PARA PVC, FRASCO COM 850 GR</v>
          </cell>
          <cell r="D16362" t="str">
            <v>UN</v>
          </cell>
          <cell r="E16362">
            <v>1.7999999999999999E-2</v>
          </cell>
        </row>
        <row r="16363">
          <cell r="B16363">
            <v>3503</v>
          </cell>
          <cell r="C16363" t="str">
            <v>JOELHO, PVC SOLDAVEL, 45 GRAUS, 50 MM, PARA AGUA FRIA PREDIAL</v>
          </cell>
          <cell r="D16363" t="str">
            <v>UN</v>
          </cell>
          <cell r="E16363">
            <v>1</v>
          </cell>
        </row>
        <row r="16364">
          <cell r="B16364">
            <v>20083</v>
          </cell>
          <cell r="C16364" t="str">
            <v>SOLUCAO LIMPADORA PARA PVC, FRASCO COM 1000 CM3</v>
          </cell>
          <cell r="D16364" t="str">
            <v>UN</v>
          </cell>
          <cell r="E16364">
            <v>2.1999999999999999E-2</v>
          </cell>
        </row>
        <row r="16365">
          <cell r="B16365">
            <v>38383</v>
          </cell>
          <cell r="C16365" t="str">
            <v>LIXA D'AGUA EM FOLHA, GRAO 100</v>
          </cell>
          <cell r="D16365" t="str">
            <v>UN</v>
          </cell>
          <cell r="E16365">
            <v>2.4E-2</v>
          </cell>
        </row>
        <row r="16366">
          <cell r="B16366">
            <v>89503</v>
          </cell>
          <cell r="C16366" t="str">
            <v>CURVA 90 GRAUS, PVC, SOLDÁVEL, DN 50MM, INSTALADO EM PRUMADA DE ÁGUA - FORNECIMENTO E INSTALAÇÃO. AF_12/2014</v>
          </cell>
          <cell r="D16366" t="str">
            <v>UN</v>
          </cell>
          <cell r="E16366">
            <v>0</v>
          </cell>
        </row>
        <row r="16367">
          <cell r="B16367">
            <v>88248</v>
          </cell>
          <cell r="C16367" t="str">
            <v>AUXILIAR DE ENCANADOR OU BOMBEIRO HIDRÁULICO COM ENCARGOS COMPLEMENTARES</v>
          </cell>
          <cell r="D16367" t="str">
            <v>H</v>
          </cell>
          <cell r="E16367">
            <v>0.108</v>
          </cell>
        </row>
        <row r="16368">
          <cell r="B16368">
            <v>88267</v>
          </cell>
          <cell r="C16368" t="str">
            <v>ENCANADOR OU BOMBEIRO HIDRÁULICO COM ENCARGOS COMPLEMENTARES</v>
          </cell>
          <cell r="D16368" t="str">
            <v>H</v>
          </cell>
          <cell r="E16368">
            <v>0.108</v>
          </cell>
        </row>
        <row r="16369">
          <cell r="B16369">
            <v>122</v>
          </cell>
          <cell r="C16369" t="str">
            <v>ADESIVO PLASTICO PARA PVC, FRASCO COM 850 GR</v>
          </cell>
          <cell r="D16369" t="str">
            <v>UN</v>
          </cell>
          <cell r="E16369">
            <v>1.7999999999999999E-2</v>
          </cell>
        </row>
        <row r="16370">
          <cell r="B16370">
            <v>1959</v>
          </cell>
          <cell r="C16370" t="str">
            <v>CURVA DE PVC 90 GRAUS, SOLDAVEL, 50 MM, PARA AGUA FRIA PREDIAL (NBR 5648)</v>
          </cell>
          <cell r="D16370" t="str">
            <v>UN</v>
          </cell>
          <cell r="E16370">
            <v>1</v>
          </cell>
        </row>
        <row r="16371">
          <cell r="B16371">
            <v>20083</v>
          </cell>
          <cell r="C16371" t="str">
            <v>SOLUCAO LIMPADORA PARA PVC, FRASCO COM 1000 CM3</v>
          </cell>
          <cell r="D16371" t="str">
            <v>UN</v>
          </cell>
          <cell r="E16371">
            <v>2.1999999999999999E-2</v>
          </cell>
        </row>
        <row r="16372">
          <cell r="B16372">
            <v>38383</v>
          </cell>
          <cell r="C16372" t="str">
            <v>LIXA D'AGUA EM FOLHA, GRAO 100</v>
          </cell>
          <cell r="D16372" t="str">
            <v>UN</v>
          </cell>
          <cell r="E16372">
            <v>2.4E-2</v>
          </cell>
        </row>
        <row r="16373">
          <cell r="B16373">
            <v>89504</v>
          </cell>
          <cell r="C16373" t="str">
            <v>CURVA 45 GRAUS, PVC, SOLDÁVEL, DN 50MM, INSTALADO EM PRUMADA DE ÁGUA - FORNECIMENTO E INSTALAÇÃO. AF_12/2014</v>
          </cell>
          <cell r="D16373" t="str">
            <v>UN</v>
          </cell>
          <cell r="E16373">
            <v>0</v>
          </cell>
        </row>
        <row r="16374">
          <cell r="B16374">
            <v>88248</v>
          </cell>
          <cell r="C16374" t="str">
            <v>AUXILIAR DE ENCANADOR OU BOMBEIRO HIDRÁULICO COM ENCARGOS COMPLEMENTARES</v>
          </cell>
          <cell r="D16374" t="str">
            <v>H</v>
          </cell>
          <cell r="E16374">
            <v>0.108</v>
          </cell>
        </row>
        <row r="16375">
          <cell r="B16375">
            <v>88267</v>
          </cell>
          <cell r="C16375" t="str">
            <v>ENCANADOR OU BOMBEIRO HIDRÁULICO COM ENCARGOS COMPLEMENTARES</v>
          </cell>
          <cell r="D16375" t="str">
            <v>H</v>
          </cell>
          <cell r="E16375">
            <v>0.108</v>
          </cell>
        </row>
        <row r="16376">
          <cell r="B16376">
            <v>122</v>
          </cell>
          <cell r="C16376" t="str">
            <v>ADESIVO PLASTICO PARA PVC, FRASCO COM 850 GR</v>
          </cell>
          <cell r="D16376" t="str">
            <v>UN</v>
          </cell>
          <cell r="E16376">
            <v>1.7999999999999999E-2</v>
          </cell>
        </row>
        <row r="16377">
          <cell r="B16377">
            <v>1930</v>
          </cell>
          <cell r="C16377" t="str">
            <v>CURVA DE PVC 45 GRAUS, SOLDAVEL, 50 MM, PARA AGUA FRIA PREDIAL (NBR 5648)</v>
          </cell>
          <cell r="D16377" t="str">
            <v>UN</v>
          </cell>
          <cell r="E16377">
            <v>1</v>
          </cell>
        </row>
        <row r="16378">
          <cell r="B16378">
            <v>20083</v>
          </cell>
          <cell r="C16378" t="str">
            <v>SOLUCAO LIMPADORA PARA PVC, FRASCO COM 1000 CM3</v>
          </cell>
          <cell r="D16378" t="str">
            <v>UN</v>
          </cell>
          <cell r="E16378">
            <v>2.1999999999999999E-2</v>
          </cell>
        </row>
        <row r="16379">
          <cell r="B16379">
            <v>38383</v>
          </cell>
          <cell r="C16379" t="str">
            <v>LIXA D'AGUA EM FOLHA, GRAO 100</v>
          </cell>
          <cell r="D16379" t="str">
            <v>UN</v>
          </cell>
          <cell r="E16379">
            <v>2.4E-2</v>
          </cell>
        </row>
        <row r="16380">
          <cell r="B16380">
            <v>89505</v>
          </cell>
          <cell r="C16380" t="str">
            <v>JOELHO 90 GRAUS, PVC, SOLDÁVEL, DN 60MM, INSTALADO EM PRUMADA DE ÁGUA - FORNECIMENTO E INSTALAÇÃO. AF_12/2014</v>
          </cell>
          <cell r="D16380" t="str">
            <v>UN</v>
          </cell>
          <cell r="E16380">
            <v>0</v>
          </cell>
        </row>
        <row r="16381">
          <cell r="B16381">
            <v>88248</v>
          </cell>
          <cell r="C16381" t="str">
            <v>AUXILIAR DE ENCANADOR OU BOMBEIRO HIDRÁULICO COM ENCARGOS COMPLEMENTARES</v>
          </cell>
          <cell r="D16381" t="str">
            <v>H</v>
          </cell>
          <cell r="E16381">
            <v>0.128</v>
          </cell>
        </row>
        <row r="16382">
          <cell r="B16382">
            <v>88267</v>
          </cell>
          <cell r="C16382" t="str">
            <v>ENCANADOR OU BOMBEIRO HIDRÁULICO COM ENCARGOS COMPLEMENTARES</v>
          </cell>
          <cell r="D16382" t="str">
            <v>H</v>
          </cell>
          <cell r="E16382">
            <v>0.128</v>
          </cell>
        </row>
        <row r="16383">
          <cell r="B16383">
            <v>122</v>
          </cell>
          <cell r="C16383" t="str">
            <v>ADESIVO PLASTICO PARA PVC, FRASCO COM 850 GR</v>
          </cell>
          <cell r="D16383" t="str">
            <v>UN</v>
          </cell>
          <cell r="E16383">
            <v>2.4E-2</v>
          </cell>
        </row>
        <row r="16384">
          <cell r="B16384">
            <v>3539</v>
          </cell>
          <cell r="C16384" t="str">
            <v>JOELHO PVC, SOLDAVEL, 90 GRAUS, 60 MM, PARA AGUA FRIA PREDIAL</v>
          </cell>
          <cell r="D16384" t="str">
            <v>UN</v>
          </cell>
          <cell r="E16384">
            <v>1</v>
          </cell>
        </row>
        <row r="16385">
          <cell r="B16385">
            <v>20083</v>
          </cell>
          <cell r="C16385" t="str">
            <v>SOLUCAO LIMPADORA PARA PVC, FRASCO COM 1000 CM3</v>
          </cell>
          <cell r="D16385" t="str">
            <v>UN</v>
          </cell>
          <cell r="E16385">
            <v>0.03</v>
          </cell>
        </row>
        <row r="16386">
          <cell r="B16386">
            <v>38383</v>
          </cell>
          <cell r="C16386" t="str">
            <v>LIXA D'AGUA EM FOLHA, GRAO 100</v>
          </cell>
          <cell r="D16386" t="str">
            <v>UN</v>
          </cell>
          <cell r="E16386">
            <v>2.8000000000000001E-2</v>
          </cell>
        </row>
        <row r="16387">
          <cell r="B16387">
            <v>89506</v>
          </cell>
          <cell r="C16387" t="str">
            <v>JOELHO 45 GRAUS, PVC, SOLDÁVEL, DN 60MM, INSTALADO EM PRUMADA DE ÁGUA - FORNECIMENTO E INSTALAÇÃO. AF_12/2014</v>
          </cell>
          <cell r="D16387" t="str">
            <v>UN</v>
          </cell>
          <cell r="E16387">
            <v>0</v>
          </cell>
        </row>
        <row r="16388">
          <cell r="B16388">
            <v>88248</v>
          </cell>
          <cell r="C16388" t="str">
            <v>AUXILIAR DE ENCANADOR OU BOMBEIRO HIDRÁULICO COM ENCARGOS COMPLEMENTARES</v>
          </cell>
          <cell r="D16388" t="str">
            <v>H</v>
          </cell>
          <cell r="E16388">
            <v>0.128</v>
          </cell>
        </row>
        <row r="16389">
          <cell r="B16389">
            <v>88267</v>
          </cell>
          <cell r="C16389" t="str">
            <v>ENCANADOR OU BOMBEIRO HIDRÁULICO COM ENCARGOS COMPLEMENTARES</v>
          </cell>
          <cell r="D16389" t="str">
            <v>H</v>
          </cell>
          <cell r="E16389">
            <v>0.128</v>
          </cell>
        </row>
        <row r="16390">
          <cell r="B16390">
            <v>122</v>
          </cell>
          <cell r="C16390" t="str">
            <v>ADESIVO PLASTICO PARA PVC, FRASCO COM 850 GR</v>
          </cell>
          <cell r="D16390" t="str">
            <v>UN</v>
          </cell>
          <cell r="E16390">
            <v>2.4E-2</v>
          </cell>
        </row>
        <row r="16391">
          <cell r="B16391">
            <v>3477</v>
          </cell>
          <cell r="C16391" t="str">
            <v>JOELHO, PVC SOLDAVEL, 45 GRAUS, 60 MM, PARA AGUA FRIA PREDIAL</v>
          </cell>
          <cell r="D16391" t="str">
            <v>UN</v>
          </cell>
          <cell r="E16391">
            <v>1</v>
          </cell>
        </row>
        <row r="16392">
          <cell r="B16392">
            <v>20083</v>
          </cell>
          <cell r="C16392" t="str">
            <v>SOLUCAO LIMPADORA PARA PVC, FRASCO COM 1000 CM3</v>
          </cell>
          <cell r="D16392" t="str">
            <v>UN</v>
          </cell>
          <cell r="E16392">
            <v>0.03</v>
          </cell>
        </row>
        <row r="16393">
          <cell r="B16393">
            <v>38383</v>
          </cell>
          <cell r="C16393" t="str">
            <v>LIXA D'AGUA EM FOLHA, GRAO 100</v>
          </cell>
          <cell r="D16393" t="str">
            <v>UN</v>
          </cell>
          <cell r="E16393">
            <v>2.8000000000000001E-2</v>
          </cell>
        </row>
        <row r="16394">
          <cell r="B16394">
            <v>89507</v>
          </cell>
          <cell r="C16394" t="str">
            <v>CURVA 90 GRAUS, PVC, SOLDÁVEL, DN 60MM, INSTALADO EM PRUMADA DE ÁGUA - FORNECIMENTO E INSTALAÇÃO. AF_12/2014</v>
          </cell>
          <cell r="D16394" t="str">
            <v>UN</v>
          </cell>
          <cell r="E16394">
            <v>0</v>
          </cell>
        </row>
        <row r="16395">
          <cell r="B16395">
            <v>88248</v>
          </cell>
          <cell r="C16395" t="str">
            <v>AUXILIAR DE ENCANADOR OU BOMBEIRO HIDRÁULICO COM ENCARGOS COMPLEMENTARES</v>
          </cell>
          <cell r="D16395" t="str">
            <v>H</v>
          </cell>
          <cell r="E16395">
            <v>0.128</v>
          </cell>
        </row>
        <row r="16396">
          <cell r="B16396">
            <v>88267</v>
          </cell>
          <cell r="C16396" t="str">
            <v>ENCANADOR OU BOMBEIRO HIDRÁULICO COM ENCARGOS COMPLEMENTARES</v>
          </cell>
          <cell r="D16396" t="str">
            <v>H</v>
          </cell>
          <cell r="E16396">
            <v>0.128</v>
          </cell>
        </row>
        <row r="16397">
          <cell r="B16397">
            <v>122</v>
          </cell>
          <cell r="C16397" t="str">
            <v>ADESIVO PLASTICO PARA PVC, FRASCO COM 850 GR</v>
          </cell>
          <cell r="D16397" t="str">
            <v>UN</v>
          </cell>
          <cell r="E16397">
            <v>2.4E-2</v>
          </cell>
        </row>
        <row r="16398">
          <cell r="B16398">
            <v>1925</v>
          </cell>
          <cell r="C16398" t="str">
            <v>CURVA DE PVC 90 GRAUS, SOLDAVEL, 60 MM, PARA AGUA FRIA PREDIAL (NBR 5648)</v>
          </cell>
          <cell r="D16398" t="str">
            <v>UN</v>
          </cell>
          <cell r="E16398">
            <v>1</v>
          </cell>
        </row>
        <row r="16399">
          <cell r="B16399">
            <v>20083</v>
          </cell>
          <cell r="C16399" t="str">
            <v>SOLUCAO LIMPADORA PARA PVC, FRASCO COM 1000 CM3</v>
          </cell>
          <cell r="D16399" t="str">
            <v>UN</v>
          </cell>
          <cell r="E16399">
            <v>0.03</v>
          </cell>
        </row>
        <row r="16400">
          <cell r="B16400">
            <v>38383</v>
          </cell>
          <cell r="C16400" t="str">
            <v>LIXA D'AGUA EM FOLHA, GRAO 100</v>
          </cell>
          <cell r="D16400" t="str">
            <v>UN</v>
          </cell>
          <cell r="E16400">
            <v>2.8000000000000001E-2</v>
          </cell>
        </row>
        <row r="16401">
          <cell r="B16401">
            <v>89510</v>
          </cell>
          <cell r="C16401" t="str">
            <v>CURVA 45 GRAUS, PVC, SOLDÁVEL, DN 60MM, INSTALADO EM PRUMADA DE ÁGUA - FORNECIMENTO E INSTALAÇÃO. AF_12/2014</v>
          </cell>
          <cell r="D16401" t="str">
            <v>UN</v>
          </cell>
          <cell r="E16401">
            <v>0</v>
          </cell>
        </row>
        <row r="16402">
          <cell r="B16402">
            <v>88248</v>
          </cell>
          <cell r="C16402" t="str">
            <v>AUXILIAR DE ENCANADOR OU BOMBEIRO HIDRÁULICO COM ENCARGOS COMPLEMENTARES</v>
          </cell>
          <cell r="D16402" t="str">
            <v>H</v>
          </cell>
          <cell r="E16402">
            <v>0.128</v>
          </cell>
        </row>
        <row r="16403">
          <cell r="B16403">
            <v>88267</v>
          </cell>
          <cell r="C16403" t="str">
            <v>ENCANADOR OU BOMBEIRO HIDRÁULICO COM ENCARGOS COMPLEMENTARES</v>
          </cell>
          <cell r="D16403" t="str">
            <v>H</v>
          </cell>
          <cell r="E16403">
            <v>0.128</v>
          </cell>
        </row>
        <row r="16404">
          <cell r="B16404">
            <v>122</v>
          </cell>
          <cell r="C16404" t="str">
            <v>ADESIVO PLASTICO PARA PVC, FRASCO COM 850 GR</v>
          </cell>
          <cell r="D16404" t="str">
            <v>UN</v>
          </cell>
          <cell r="E16404">
            <v>2.4E-2</v>
          </cell>
        </row>
        <row r="16405">
          <cell r="B16405">
            <v>1924</v>
          </cell>
          <cell r="C16405" t="str">
            <v>CURVA DE PVC 45 GRAUS, SOLDAVEL, 60 MM, PARA AGUA FRIA PREDIAL (NBR 5648)</v>
          </cell>
          <cell r="D16405" t="str">
            <v>UN</v>
          </cell>
          <cell r="E16405">
            <v>1</v>
          </cell>
        </row>
        <row r="16406">
          <cell r="B16406">
            <v>20083</v>
          </cell>
          <cell r="C16406" t="str">
            <v>SOLUCAO LIMPADORA PARA PVC, FRASCO COM 1000 CM3</v>
          </cell>
          <cell r="D16406" t="str">
            <v>UN</v>
          </cell>
          <cell r="E16406">
            <v>0.03</v>
          </cell>
        </row>
        <row r="16407">
          <cell r="B16407">
            <v>38383</v>
          </cell>
          <cell r="C16407" t="str">
            <v>LIXA D'AGUA EM FOLHA, GRAO 100</v>
          </cell>
          <cell r="D16407" t="str">
            <v>UN</v>
          </cell>
          <cell r="E16407">
            <v>2.8000000000000001E-2</v>
          </cell>
        </row>
        <row r="16408">
          <cell r="B16408">
            <v>89513</v>
          </cell>
          <cell r="C16408" t="str">
            <v>JOELHO 90 GRAUS, PVC, SOLDÁVEL, DN 75MM, INSTALADO EM PRUMADA DE ÁGUA - FORNECIMENTO E INSTALAÇÃO. AF_12/2014</v>
          </cell>
          <cell r="D16408" t="str">
            <v>UN</v>
          </cell>
          <cell r="E16408">
            <v>0</v>
          </cell>
        </row>
        <row r="16409">
          <cell r="B16409">
            <v>88248</v>
          </cell>
          <cell r="C16409" t="str">
            <v>AUXILIAR DE ENCANADOR OU BOMBEIRO HIDRÁULICO COM ENCARGOS COMPLEMENTARES</v>
          </cell>
          <cell r="D16409" t="str">
            <v>H</v>
          </cell>
          <cell r="E16409">
            <v>0.157</v>
          </cell>
        </row>
        <row r="16410">
          <cell r="B16410">
            <v>88267</v>
          </cell>
          <cell r="C16410" t="str">
            <v>ENCANADOR OU BOMBEIRO HIDRÁULICO COM ENCARGOS COMPLEMENTARES</v>
          </cell>
          <cell r="D16410" t="str">
            <v>H</v>
          </cell>
          <cell r="E16410">
            <v>0.157</v>
          </cell>
        </row>
        <row r="16411">
          <cell r="B16411">
            <v>122</v>
          </cell>
          <cell r="C16411" t="str">
            <v>ADESIVO PLASTICO PARA PVC, FRASCO COM 850 GR</v>
          </cell>
          <cell r="D16411" t="str">
            <v>UN</v>
          </cell>
          <cell r="E16411">
            <v>0.04</v>
          </cell>
        </row>
        <row r="16412">
          <cell r="B16412">
            <v>3511</v>
          </cell>
          <cell r="C16412" t="str">
            <v>JOELHO, PVC SOLDAVEL, 90 GRAUS, 75 MM, PARA AGUA FRIA PREDIAL</v>
          </cell>
          <cell r="D16412" t="str">
            <v>UN</v>
          </cell>
          <cell r="E16412">
            <v>1</v>
          </cell>
        </row>
        <row r="16413">
          <cell r="B16413">
            <v>20083</v>
          </cell>
          <cell r="C16413" t="str">
            <v>SOLUCAO LIMPADORA PARA PVC, FRASCO COM 1000 CM3</v>
          </cell>
          <cell r="D16413" t="str">
            <v>UN</v>
          </cell>
          <cell r="E16413">
            <v>5.1999999999999998E-2</v>
          </cell>
        </row>
        <row r="16414">
          <cell r="B16414">
            <v>38383</v>
          </cell>
          <cell r="C16414" t="str">
            <v>LIXA D'AGUA EM FOLHA, GRAO 100</v>
          </cell>
          <cell r="D16414" t="str">
            <v>UN</v>
          </cell>
          <cell r="E16414">
            <v>3.5000000000000003E-2</v>
          </cell>
        </row>
        <row r="16415">
          <cell r="B16415">
            <v>89514</v>
          </cell>
          <cell r="C16415" t="str">
            <v>JOELHO 90 GRAUS, PVC, SERIE R, ÁGUA PLUVIAL, DN 40 MM, JUNTA SOLDÁVEL, FORNECIDO E INSTALADO EM RAMAL DE ENCAMINHAMENTO. AF_12/2014</v>
          </cell>
          <cell r="D16415" t="str">
            <v>UN</v>
          </cell>
          <cell r="E16415">
            <v>0</v>
          </cell>
        </row>
        <row r="16416">
          <cell r="B16416">
            <v>88248</v>
          </cell>
          <cell r="C16416" t="str">
            <v>AUXILIAR DE ENCANADOR OU BOMBEIRO HIDRÁULICO COM ENCARGOS COMPLEMENTARES</v>
          </cell>
          <cell r="D16416" t="str">
            <v>H</v>
          </cell>
          <cell r="E16416">
            <v>0.05</v>
          </cell>
        </row>
        <row r="16417">
          <cell r="B16417">
            <v>88267</v>
          </cell>
          <cell r="C16417" t="str">
            <v>ENCANADOR OU BOMBEIRO HIDRÁULICO COM ENCARGOS COMPLEMENTARES</v>
          </cell>
          <cell r="D16417" t="str">
            <v>H</v>
          </cell>
          <cell r="E16417">
            <v>0.05</v>
          </cell>
        </row>
        <row r="16418">
          <cell r="B16418">
            <v>122</v>
          </cell>
          <cell r="C16418" t="str">
            <v>ADESIVO PLASTICO PARA PVC, FRASCO COM 850 GR</v>
          </cell>
          <cell r="D16418" t="str">
            <v>UN</v>
          </cell>
          <cell r="E16418">
            <v>9.9000000000000008E-3</v>
          </cell>
        </row>
        <row r="16419">
          <cell r="B16419">
            <v>20083</v>
          </cell>
          <cell r="C16419" t="str">
            <v>SOLUCAO LIMPADORA PARA PVC, FRASCO COM 1000 CM3</v>
          </cell>
          <cell r="D16419" t="str">
            <v>UN</v>
          </cell>
          <cell r="E16419">
            <v>1.4999999999999999E-2</v>
          </cell>
        </row>
        <row r="16420">
          <cell r="B16420">
            <v>20154</v>
          </cell>
          <cell r="C16420" t="str">
            <v>JOELHO, PVC SERIE R, 90 GRAUS, DN 40 MM, PARA ESGOTO PREDIAL</v>
          </cell>
          <cell r="D16420" t="str">
            <v>UN</v>
          </cell>
          <cell r="E16420">
            <v>1</v>
          </cell>
        </row>
        <row r="16421">
          <cell r="B16421">
            <v>38383</v>
          </cell>
          <cell r="C16421" t="str">
            <v>LIXA D'AGUA EM FOLHA, GRAO 100</v>
          </cell>
          <cell r="D16421" t="str">
            <v>UN</v>
          </cell>
          <cell r="E16421">
            <v>2.4500000000000001E-2</v>
          </cell>
        </row>
        <row r="16422">
          <cell r="B16422">
            <v>89515</v>
          </cell>
          <cell r="C16422" t="str">
            <v>JOELHO 45 GRAUS, PVC, SOLDÁVEL, DN 75MM, INSTALADO EM PRUMADA DE ÁGUA - FORNECIMENTO E INSTALAÇÃO. AF_12/2014</v>
          </cell>
          <cell r="D16422" t="str">
            <v>UN</v>
          </cell>
          <cell r="E16422">
            <v>0</v>
          </cell>
        </row>
        <row r="16423">
          <cell r="B16423">
            <v>88248</v>
          </cell>
          <cell r="C16423" t="str">
            <v>AUXILIAR DE ENCANADOR OU BOMBEIRO HIDRÁULICO COM ENCARGOS COMPLEMENTARES</v>
          </cell>
          <cell r="D16423" t="str">
            <v>H</v>
          </cell>
          <cell r="E16423">
            <v>0.157</v>
          </cell>
        </row>
        <row r="16424">
          <cell r="B16424">
            <v>88267</v>
          </cell>
          <cell r="C16424" t="str">
            <v>ENCANADOR OU BOMBEIRO HIDRÁULICO COM ENCARGOS COMPLEMENTARES</v>
          </cell>
          <cell r="D16424" t="str">
            <v>H</v>
          </cell>
          <cell r="E16424">
            <v>0.157</v>
          </cell>
        </row>
        <row r="16425">
          <cell r="B16425">
            <v>122</v>
          </cell>
          <cell r="C16425" t="str">
            <v>ADESIVO PLASTICO PARA PVC, FRASCO COM 850 GR</v>
          </cell>
          <cell r="D16425" t="str">
            <v>UN</v>
          </cell>
          <cell r="E16425">
            <v>0.04</v>
          </cell>
        </row>
        <row r="16426">
          <cell r="B16426">
            <v>3478</v>
          </cell>
          <cell r="C16426" t="str">
            <v>JOELHO, PVC SOLDAVEL, 45 GRAUS, 75 MM, PARA AGUA FRIA PREDIAL</v>
          </cell>
          <cell r="D16426" t="str">
            <v>UN</v>
          </cell>
          <cell r="E16426">
            <v>1</v>
          </cell>
        </row>
        <row r="16427">
          <cell r="B16427">
            <v>20083</v>
          </cell>
          <cell r="C16427" t="str">
            <v>SOLUCAO LIMPADORA PARA PVC, FRASCO COM 1000 CM3</v>
          </cell>
          <cell r="D16427" t="str">
            <v>UN</v>
          </cell>
          <cell r="E16427">
            <v>5.1999999999999998E-2</v>
          </cell>
        </row>
        <row r="16428">
          <cell r="B16428">
            <v>38383</v>
          </cell>
          <cell r="C16428" t="str">
            <v>LIXA D'AGUA EM FOLHA, GRAO 100</v>
          </cell>
          <cell r="D16428" t="str">
            <v>UN</v>
          </cell>
          <cell r="E16428">
            <v>3.5000000000000003E-2</v>
          </cell>
        </row>
        <row r="16429">
          <cell r="B16429">
            <v>89516</v>
          </cell>
          <cell r="C16429" t="str">
            <v>JOELHO 45 GRAUS, PVC, SERIE R, ÁGUA PLUVIAL, DN 40 MM, JUNTA SOLDÁVEL, FORNECIDO E INSTALADO EM RAMAL DE ENCAMINHAMENTO. AF_12/2014</v>
          </cell>
          <cell r="D16429" t="str">
            <v>UN</v>
          </cell>
          <cell r="E16429">
            <v>0</v>
          </cell>
        </row>
        <row r="16430">
          <cell r="B16430">
            <v>88248</v>
          </cell>
          <cell r="C16430" t="str">
            <v>AUXILIAR DE ENCANADOR OU BOMBEIRO HIDRÁULICO COM ENCARGOS COMPLEMENTARES</v>
          </cell>
          <cell r="D16430" t="str">
            <v>H</v>
          </cell>
          <cell r="E16430">
            <v>0.05</v>
          </cell>
        </row>
        <row r="16431">
          <cell r="B16431">
            <v>88267</v>
          </cell>
          <cell r="C16431" t="str">
            <v>ENCANADOR OU BOMBEIRO HIDRÁULICO COM ENCARGOS COMPLEMENTARES</v>
          </cell>
          <cell r="D16431" t="str">
            <v>H</v>
          </cell>
          <cell r="E16431">
            <v>0.05</v>
          </cell>
        </row>
        <row r="16432">
          <cell r="B16432">
            <v>122</v>
          </cell>
          <cell r="C16432" t="str">
            <v>ADESIVO PLASTICO PARA PVC, FRASCO COM 850 GR</v>
          </cell>
          <cell r="D16432" t="str">
            <v>UN</v>
          </cell>
          <cell r="E16432">
            <v>9.9000000000000008E-3</v>
          </cell>
        </row>
        <row r="16433">
          <cell r="B16433">
            <v>20083</v>
          </cell>
          <cell r="C16433" t="str">
            <v>SOLUCAO LIMPADORA PARA PVC, FRASCO COM 1000 CM3</v>
          </cell>
          <cell r="D16433" t="str">
            <v>UN</v>
          </cell>
          <cell r="E16433">
            <v>1.4999999999999999E-2</v>
          </cell>
        </row>
        <row r="16434">
          <cell r="B16434">
            <v>20148</v>
          </cell>
          <cell r="C16434" t="str">
            <v>JOELHO, PVC SERIE R, 45 GRAUS, DN 40 MM, PARA ESGOTO PREDIAL</v>
          </cell>
          <cell r="D16434" t="str">
            <v>UN</v>
          </cell>
          <cell r="E16434">
            <v>1</v>
          </cell>
        </row>
        <row r="16435">
          <cell r="B16435">
            <v>38383</v>
          </cell>
          <cell r="C16435" t="str">
            <v>LIXA D'AGUA EM FOLHA, GRAO 100</v>
          </cell>
          <cell r="D16435" t="str">
            <v>UN</v>
          </cell>
          <cell r="E16435">
            <v>2.4500000000000001E-2</v>
          </cell>
        </row>
        <row r="16436">
          <cell r="B16436">
            <v>89517</v>
          </cell>
          <cell r="C16436" t="str">
            <v>CURVA 90 GRAUS, PVC, SOLDÁVEL, DN 75MM, INSTALADO EM PRUMADA DE ÁGUA - FORNECIMENTO E INSTALAÇÃO. AF_12/2014</v>
          </cell>
          <cell r="D16436" t="str">
            <v>UN</v>
          </cell>
          <cell r="E16436">
            <v>0</v>
          </cell>
        </row>
        <row r="16437">
          <cell r="B16437">
            <v>88248</v>
          </cell>
          <cell r="C16437" t="str">
            <v>AUXILIAR DE ENCANADOR OU BOMBEIRO HIDRÁULICO COM ENCARGOS COMPLEMENTARES</v>
          </cell>
          <cell r="D16437" t="str">
            <v>H</v>
          </cell>
          <cell r="E16437">
            <v>0.157</v>
          </cell>
        </row>
        <row r="16438">
          <cell r="B16438">
            <v>88267</v>
          </cell>
          <cell r="C16438" t="str">
            <v>ENCANADOR OU BOMBEIRO HIDRÁULICO COM ENCARGOS COMPLEMENTARES</v>
          </cell>
          <cell r="D16438" t="str">
            <v>H</v>
          </cell>
          <cell r="E16438">
            <v>0.157</v>
          </cell>
        </row>
        <row r="16439">
          <cell r="B16439">
            <v>122</v>
          </cell>
          <cell r="C16439" t="str">
            <v>ADESIVO PLASTICO PARA PVC, FRASCO COM 850 GR</v>
          </cell>
          <cell r="D16439" t="str">
            <v>UN</v>
          </cell>
          <cell r="E16439">
            <v>0.04</v>
          </cell>
        </row>
        <row r="16440">
          <cell r="B16440">
            <v>1960</v>
          </cell>
          <cell r="C16440" t="str">
            <v>CURVA DE PVC 90 GRAUS, SOLDAVEL, 75 MM, PARA AGUA FRIA PREDIAL (NBR 5648)</v>
          </cell>
          <cell r="D16440" t="str">
            <v>UN</v>
          </cell>
          <cell r="E16440">
            <v>1</v>
          </cell>
        </row>
        <row r="16441">
          <cell r="B16441">
            <v>20083</v>
          </cell>
          <cell r="C16441" t="str">
            <v>SOLUCAO LIMPADORA PARA PVC, FRASCO COM 1000 CM3</v>
          </cell>
          <cell r="D16441" t="str">
            <v>UN</v>
          </cell>
          <cell r="E16441">
            <v>5.1999999999999998E-2</v>
          </cell>
        </row>
        <row r="16442">
          <cell r="B16442">
            <v>38383</v>
          </cell>
          <cell r="C16442" t="str">
            <v>LIXA D'AGUA EM FOLHA, GRAO 100</v>
          </cell>
          <cell r="D16442" t="str">
            <v>UN</v>
          </cell>
          <cell r="E16442">
            <v>3.5000000000000003E-2</v>
          </cell>
        </row>
        <row r="16443">
          <cell r="B16443">
            <v>89518</v>
          </cell>
          <cell r="C16443" t="str">
            <v>JOELHO 90 GRAUS, PVC, SERIE R, ÁGUA PLUVIAL, DN 50 MM, JUNTA ELÁSTICA, FORNECIDO E INSTALADO EM RAMAL DE ENCAMINHAMENTO. AF_12/2014</v>
          </cell>
          <cell r="D16443" t="str">
            <v>UN</v>
          </cell>
          <cell r="E16443">
            <v>0</v>
          </cell>
        </row>
        <row r="16444">
          <cell r="B16444">
            <v>88248</v>
          </cell>
          <cell r="C16444" t="str">
            <v>AUXILIAR DE ENCANADOR OU BOMBEIRO HIDRÁULICO COM ENCARGOS COMPLEMENTARES</v>
          </cell>
          <cell r="D16444" t="str">
            <v>H</v>
          </cell>
          <cell r="E16444">
            <v>6.5000000000000002E-2</v>
          </cell>
        </row>
        <row r="16445">
          <cell r="B16445">
            <v>88267</v>
          </cell>
          <cell r="C16445" t="str">
            <v>ENCANADOR OU BOMBEIRO HIDRÁULICO COM ENCARGOS COMPLEMENTARES</v>
          </cell>
          <cell r="D16445" t="str">
            <v>H</v>
          </cell>
          <cell r="E16445">
            <v>6.5000000000000002E-2</v>
          </cell>
        </row>
        <row r="16446">
          <cell r="B16446">
            <v>20078</v>
          </cell>
          <cell r="C16446" t="str">
            <v>PASTA LUBRIFICANTE PARA TUBOS E CONEXOES COM JUNTA ELASTICA (USO EM PVC, ACO, POLIETILENO E OUTROS) ( DE *400* G)</v>
          </cell>
          <cell r="D16446" t="str">
            <v>UN</v>
          </cell>
          <cell r="E16446">
            <v>0.02</v>
          </cell>
        </row>
        <row r="16447">
          <cell r="B16447">
            <v>20085</v>
          </cell>
          <cell r="C16447" t="str">
            <v>ANEL BORRACHA, DN 50 MM, PARA TUBO SERIE REFORCADA ESGOTO PREDIAL</v>
          </cell>
          <cell r="D16447" t="str">
            <v>UN</v>
          </cell>
          <cell r="E16447">
            <v>1</v>
          </cell>
        </row>
        <row r="16448">
          <cell r="B16448">
            <v>20155</v>
          </cell>
          <cell r="C16448" t="str">
            <v>JOELHO, PVC SERIE R, 90 GRAUS, DN 50 MM, PARA ESGOTO PREDIAL</v>
          </cell>
          <cell r="D16448" t="str">
            <v>UN</v>
          </cell>
          <cell r="E16448">
            <v>1</v>
          </cell>
        </row>
        <row r="16449">
          <cell r="B16449">
            <v>89519</v>
          </cell>
          <cell r="C16449" t="str">
            <v>CURVA 45 GRAUS, PVC, SOLDÁVEL, DN 75MM, INSTALADO EM PRUMADA DE ÁGUA - FORNECIMENTO E INSTALAÇÃO. AF_12/2014</v>
          </cell>
          <cell r="D16449" t="str">
            <v>UN</v>
          </cell>
          <cell r="E16449">
            <v>0</v>
          </cell>
        </row>
        <row r="16450">
          <cell r="B16450">
            <v>88248</v>
          </cell>
          <cell r="C16450" t="str">
            <v>AUXILIAR DE ENCANADOR OU BOMBEIRO HIDRÁULICO COM ENCARGOS COMPLEMENTARES</v>
          </cell>
          <cell r="D16450" t="str">
            <v>H</v>
          </cell>
          <cell r="E16450">
            <v>0.157</v>
          </cell>
        </row>
        <row r="16451">
          <cell r="B16451">
            <v>88267</v>
          </cell>
          <cell r="C16451" t="str">
            <v>ENCANADOR OU BOMBEIRO HIDRÁULICO COM ENCARGOS COMPLEMENTARES</v>
          </cell>
          <cell r="D16451" t="str">
            <v>H</v>
          </cell>
          <cell r="E16451">
            <v>0.157</v>
          </cell>
        </row>
        <row r="16452">
          <cell r="B16452">
            <v>122</v>
          </cell>
          <cell r="C16452" t="str">
            <v>ADESIVO PLASTICO PARA PVC, FRASCO COM 850 GR</v>
          </cell>
          <cell r="D16452" t="str">
            <v>UN</v>
          </cell>
          <cell r="E16452">
            <v>0.04</v>
          </cell>
        </row>
        <row r="16453">
          <cell r="B16453">
            <v>1922</v>
          </cell>
          <cell r="C16453" t="str">
            <v>CURVA DE PVC 45 GRAUS, SOLDAVEL, 75 MM, PARA AGUA FRIA PREDIAL (NBR 5648)</v>
          </cell>
          <cell r="D16453" t="str">
            <v>UN</v>
          </cell>
          <cell r="E16453">
            <v>1</v>
          </cell>
        </row>
        <row r="16454">
          <cell r="B16454">
            <v>20083</v>
          </cell>
          <cell r="C16454" t="str">
            <v>SOLUCAO LIMPADORA PARA PVC, FRASCO COM 1000 CM3</v>
          </cell>
          <cell r="D16454" t="str">
            <v>UN</v>
          </cell>
          <cell r="E16454">
            <v>5.1999999999999998E-2</v>
          </cell>
        </row>
        <row r="16455">
          <cell r="B16455">
            <v>38383</v>
          </cell>
          <cell r="C16455" t="str">
            <v>LIXA D'AGUA EM FOLHA, GRAO 100</v>
          </cell>
          <cell r="D16455" t="str">
            <v>UN</v>
          </cell>
          <cell r="E16455">
            <v>3.5000000000000003E-2</v>
          </cell>
        </row>
        <row r="16456">
          <cell r="B16456">
            <v>89520</v>
          </cell>
          <cell r="C16456" t="str">
            <v>JOELHO 45 GRAUS, PVC, SERIE R, ÁGUA PLUVIAL, DN 50 MM, JUNTA ELÁSTICA, FORNECIDO E INSTALADO EM RAMAL DE ENCAMINHAMENTO. AF_12/2014</v>
          </cell>
          <cell r="D16456" t="str">
            <v>UN</v>
          </cell>
          <cell r="E16456">
            <v>0</v>
          </cell>
        </row>
        <row r="16457">
          <cell r="B16457">
            <v>88248</v>
          </cell>
          <cell r="C16457" t="str">
            <v>AUXILIAR DE ENCANADOR OU BOMBEIRO HIDRÁULICO COM ENCARGOS COMPLEMENTARES</v>
          </cell>
          <cell r="D16457" t="str">
            <v>H</v>
          </cell>
          <cell r="E16457">
            <v>6.5000000000000002E-2</v>
          </cell>
        </row>
        <row r="16458">
          <cell r="B16458">
            <v>88267</v>
          </cell>
          <cell r="C16458" t="str">
            <v>ENCANADOR OU BOMBEIRO HIDRÁULICO COM ENCARGOS COMPLEMENTARES</v>
          </cell>
          <cell r="D16458" t="str">
            <v>H</v>
          </cell>
          <cell r="E16458">
            <v>6.5000000000000002E-2</v>
          </cell>
        </row>
        <row r="16459">
          <cell r="B16459">
            <v>20078</v>
          </cell>
          <cell r="C16459" t="str">
            <v>PASTA LUBRIFICANTE PARA TUBOS E CONEXOES COM JUNTA ELASTICA (USO EM PVC, ACO, POLIETILENO E OUTROS) ( DE *400* G)</v>
          </cell>
          <cell r="D16459" t="str">
            <v>UN</v>
          </cell>
          <cell r="E16459">
            <v>0.02</v>
          </cell>
        </row>
        <row r="16460">
          <cell r="B16460">
            <v>20085</v>
          </cell>
          <cell r="C16460" t="str">
            <v>ANEL BORRACHA, DN 50 MM, PARA TUBO SERIE REFORCADA ESGOTO PREDIAL</v>
          </cell>
          <cell r="D16460" t="str">
            <v>UN</v>
          </cell>
          <cell r="E16460">
            <v>1</v>
          </cell>
        </row>
        <row r="16461">
          <cell r="B16461">
            <v>20149</v>
          </cell>
          <cell r="C16461" t="str">
            <v>JOELHO, PVC SERIE R, 45 GRAUS, DN 50 MM, PARA ESGOTO PREDIAL</v>
          </cell>
          <cell r="D16461" t="str">
            <v>UN</v>
          </cell>
          <cell r="E16461">
            <v>1</v>
          </cell>
        </row>
        <row r="16462">
          <cell r="B16462">
            <v>89521</v>
          </cell>
          <cell r="C16462" t="str">
            <v>JOELHO 90 GRAUS, PVC, SOLDÁVEL, DN 85MM, INSTALADO EM PRUMADA DE ÁGUA - FORNECIMENTO E INSTALAÇÃO. AF_12/2014</v>
          </cell>
          <cell r="D16462" t="str">
            <v>UN</v>
          </cell>
          <cell r="E16462">
            <v>0</v>
          </cell>
        </row>
        <row r="16463">
          <cell r="B16463">
            <v>88248</v>
          </cell>
          <cell r="C16463" t="str">
            <v>AUXILIAR DE ENCANADOR OU BOMBEIRO HIDRÁULICO COM ENCARGOS COMPLEMENTARES</v>
          </cell>
          <cell r="D16463" t="str">
            <v>H</v>
          </cell>
          <cell r="E16463">
            <v>0.17599999999999999</v>
          </cell>
        </row>
        <row r="16464">
          <cell r="B16464">
            <v>88267</v>
          </cell>
          <cell r="C16464" t="str">
            <v>ENCANADOR OU BOMBEIRO HIDRÁULICO COM ENCARGOS COMPLEMENTARES</v>
          </cell>
          <cell r="D16464" t="str">
            <v>H</v>
          </cell>
          <cell r="E16464">
            <v>0.17599999999999999</v>
          </cell>
        </row>
        <row r="16465">
          <cell r="B16465">
            <v>122</v>
          </cell>
          <cell r="C16465" t="str">
            <v>ADESIVO PLASTICO PARA PVC, FRASCO COM 850 GR</v>
          </cell>
          <cell r="D16465" t="str">
            <v>UN</v>
          </cell>
          <cell r="E16465">
            <v>4.7E-2</v>
          </cell>
        </row>
        <row r="16466">
          <cell r="B16466">
            <v>3513</v>
          </cell>
          <cell r="C16466" t="str">
            <v>JOELHO PVC, SOLDAVEL, 90 GRAUS, 85 MM, PARA AGUA FRIA PREDIAL</v>
          </cell>
          <cell r="D16466" t="str">
            <v>UN</v>
          </cell>
          <cell r="E16466">
            <v>1</v>
          </cell>
        </row>
        <row r="16467">
          <cell r="B16467">
            <v>20083</v>
          </cell>
          <cell r="C16467" t="str">
            <v>SOLUCAO LIMPADORA PARA PVC, FRASCO COM 1000 CM3</v>
          </cell>
          <cell r="D16467" t="str">
            <v>UN</v>
          </cell>
          <cell r="E16467">
            <v>0.06</v>
          </cell>
        </row>
        <row r="16468">
          <cell r="B16468">
            <v>38383</v>
          </cell>
          <cell r="C16468" t="str">
            <v>LIXA D'AGUA EM FOLHA, GRAO 100</v>
          </cell>
          <cell r="D16468" t="str">
            <v>UN</v>
          </cell>
          <cell r="E16468">
            <v>3.9E-2</v>
          </cell>
        </row>
        <row r="16469">
          <cell r="B16469">
            <v>89522</v>
          </cell>
          <cell r="C16469" t="str">
            <v>JOELHO 90 GRAUS, PVC, SERIE R, ÁGUA PLUVIAL, DN 75 MM, JUNTA ELÁSTICA, FORNECIDO E INSTALADO EM RAMAL DE ENCAMINHAMENTO. AF_12/2014</v>
          </cell>
          <cell r="D16469" t="str">
            <v>UN</v>
          </cell>
          <cell r="E16469">
            <v>0</v>
          </cell>
        </row>
        <row r="16470">
          <cell r="B16470">
            <v>88248</v>
          </cell>
          <cell r="C16470" t="str">
            <v>AUXILIAR DE ENCANADOR OU BOMBEIRO HIDRÁULICO COM ENCARGOS COMPLEMENTARES</v>
          </cell>
          <cell r="D16470" t="str">
            <v>H</v>
          </cell>
          <cell r="E16470">
            <v>0.1</v>
          </cell>
        </row>
        <row r="16471">
          <cell r="B16471">
            <v>88267</v>
          </cell>
          <cell r="C16471" t="str">
            <v>ENCANADOR OU BOMBEIRO HIDRÁULICO COM ENCARGOS COMPLEMENTARES</v>
          </cell>
          <cell r="D16471" t="str">
            <v>H</v>
          </cell>
          <cell r="E16471">
            <v>0.1</v>
          </cell>
        </row>
        <row r="16472">
          <cell r="B16472">
            <v>298</v>
          </cell>
          <cell r="C16472" t="str">
            <v>ANEL BORRACHA DN 75 MM, PARA TUBO SERIE REFORCADA ESGOTO PREDIAL</v>
          </cell>
          <cell r="D16472" t="str">
            <v>UN</v>
          </cell>
          <cell r="E16472">
            <v>1</v>
          </cell>
        </row>
        <row r="16473">
          <cell r="B16473">
            <v>20078</v>
          </cell>
          <cell r="C16473" t="str">
            <v>PASTA LUBRIFICANTE PARA TUBOS E CONEXOES COM JUNTA ELASTICA (USO EM PVC, ACO, POLIETILENO E OUTROS) ( DE *400* G)</v>
          </cell>
          <cell r="D16473" t="str">
            <v>UN</v>
          </cell>
          <cell r="E16473">
            <v>0.03</v>
          </cell>
        </row>
        <row r="16474">
          <cell r="B16474">
            <v>20156</v>
          </cell>
          <cell r="C16474" t="str">
            <v>JOELHO, PVC SERIE R, 90 GRAUS, DN 75 MM, PARA ESGOTO PREDIAL</v>
          </cell>
          <cell r="D16474" t="str">
            <v>UN</v>
          </cell>
          <cell r="E16474">
            <v>1</v>
          </cell>
        </row>
        <row r="16475">
          <cell r="B16475">
            <v>89523</v>
          </cell>
          <cell r="C16475" t="str">
            <v>JOELHO 45 GRAUS, PVC, SOLDÁVEL, DN 85MM, INSTALADO EM PRUMADA DE ÁGUA - FORNECIMENTO E INSTALAÇÃO. AF_12/2014</v>
          </cell>
          <cell r="D16475" t="str">
            <v>UN</v>
          </cell>
          <cell r="E16475">
            <v>0</v>
          </cell>
        </row>
        <row r="16476">
          <cell r="B16476">
            <v>88248</v>
          </cell>
          <cell r="C16476" t="str">
            <v>AUXILIAR DE ENCANADOR OU BOMBEIRO HIDRÁULICO COM ENCARGOS COMPLEMENTARES</v>
          </cell>
          <cell r="D16476" t="str">
            <v>H</v>
          </cell>
          <cell r="E16476">
            <v>0.17599999999999999</v>
          </cell>
        </row>
        <row r="16477">
          <cell r="B16477">
            <v>88267</v>
          </cell>
          <cell r="C16477" t="str">
            <v>ENCANADOR OU BOMBEIRO HIDRÁULICO COM ENCARGOS COMPLEMENTARES</v>
          </cell>
          <cell r="D16477" t="str">
            <v>H</v>
          </cell>
          <cell r="E16477">
            <v>0.17599999999999999</v>
          </cell>
        </row>
        <row r="16478">
          <cell r="B16478">
            <v>122</v>
          </cell>
          <cell r="C16478" t="str">
            <v>ADESIVO PLASTICO PARA PVC, FRASCO COM 850 GR</v>
          </cell>
          <cell r="D16478" t="str">
            <v>UN</v>
          </cell>
          <cell r="E16478">
            <v>4.7E-2</v>
          </cell>
        </row>
        <row r="16479">
          <cell r="B16479">
            <v>3525</v>
          </cell>
          <cell r="C16479" t="str">
            <v>JOELHO, PVC SOLDAVEL, 45 GRAUS, 85 MM, PARA AGUA FRIA PREDIAL</v>
          </cell>
          <cell r="D16479" t="str">
            <v>UN</v>
          </cell>
          <cell r="E16479">
            <v>1</v>
          </cell>
        </row>
        <row r="16480">
          <cell r="B16480">
            <v>20083</v>
          </cell>
          <cell r="C16480" t="str">
            <v>SOLUCAO LIMPADORA PARA PVC, FRASCO COM 1000 CM3</v>
          </cell>
          <cell r="D16480" t="str">
            <v>UN</v>
          </cell>
          <cell r="E16480">
            <v>0.06</v>
          </cell>
        </row>
        <row r="16481">
          <cell r="B16481">
            <v>38383</v>
          </cell>
          <cell r="C16481" t="str">
            <v>LIXA D'AGUA EM FOLHA, GRAO 100</v>
          </cell>
          <cell r="D16481" t="str">
            <v>UN</v>
          </cell>
          <cell r="E16481">
            <v>3.9E-2</v>
          </cell>
        </row>
        <row r="16482">
          <cell r="B16482">
            <v>89524</v>
          </cell>
          <cell r="C16482" t="str">
            <v>JOELHO 45 GRAUS, PVC, SERIE R, ÁGUA PLUVIAL, DN 75 MM, JUNTA ELÁSTICA, FORNECIDO E INSTALADO EM RAMAL DE ENCAMINHAMENTO. AF_12/2014</v>
          </cell>
          <cell r="D16482" t="str">
            <v>UN</v>
          </cell>
          <cell r="E16482">
            <v>0</v>
          </cell>
        </row>
        <row r="16483">
          <cell r="B16483">
            <v>88248</v>
          </cell>
          <cell r="C16483" t="str">
            <v>AUXILIAR DE ENCANADOR OU BOMBEIRO HIDRÁULICO COM ENCARGOS COMPLEMENTARES</v>
          </cell>
          <cell r="D16483" t="str">
            <v>H</v>
          </cell>
          <cell r="E16483">
            <v>0.1</v>
          </cell>
        </row>
        <row r="16484">
          <cell r="B16484">
            <v>88267</v>
          </cell>
          <cell r="C16484" t="str">
            <v>ENCANADOR OU BOMBEIRO HIDRÁULICO COM ENCARGOS COMPLEMENTARES</v>
          </cell>
          <cell r="D16484" t="str">
            <v>H</v>
          </cell>
          <cell r="E16484">
            <v>0.1</v>
          </cell>
        </row>
        <row r="16485">
          <cell r="B16485">
            <v>298</v>
          </cell>
          <cell r="C16485" t="str">
            <v>ANEL BORRACHA DN 75 MM, PARA TUBO SERIE REFORCADA ESGOTO PREDIAL</v>
          </cell>
          <cell r="D16485" t="str">
            <v>UN</v>
          </cell>
          <cell r="E16485">
            <v>1</v>
          </cell>
        </row>
        <row r="16486">
          <cell r="B16486">
            <v>20078</v>
          </cell>
          <cell r="C16486" t="str">
            <v>PASTA LUBRIFICANTE PARA TUBOS E CONEXOES COM JUNTA ELASTICA (USO EM PVC, ACO, POLIETILENO E OUTROS) ( DE *400* G)</v>
          </cell>
          <cell r="D16486" t="str">
            <v>UN</v>
          </cell>
          <cell r="E16486">
            <v>0.03</v>
          </cell>
        </row>
        <row r="16487">
          <cell r="B16487">
            <v>20150</v>
          </cell>
          <cell r="C16487" t="str">
            <v>JOELHO, PVC SERIE R, 45 GRAUS, DN 75 MM, PARA ESGOTO PREDIAL</v>
          </cell>
          <cell r="D16487" t="str">
            <v>UN</v>
          </cell>
          <cell r="E16487">
            <v>1</v>
          </cell>
        </row>
        <row r="16488">
          <cell r="B16488">
            <v>89525</v>
          </cell>
          <cell r="C16488" t="str">
            <v>CURVA 90 GRAUS, PVC, SOLDÁVEL, DN 85MM, INSTALADO EM PRUMADA DE ÁGUA - FORNECIMENTO E INSTALAÇÃO. AF_12/2014</v>
          </cell>
          <cell r="D16488" t="str">
            <v>UN</v>
          </cell>
          <cell r="E16488">
            <v>0</v>
          </cell>
        </row>
        <row r="16489">
          <cell r="B16489">
            <v>88248</v>
          </cell>
          <cell r="C16489" t="str">
            <v>AUXILIAR DE ENCANADOR OU BOMBEIRO HIDRÁULICO COM ENCARGOS COMPLEMENTARES</v>
          </cell>
          <cell r="D16489" t="str">
            <v>H</v>
          </cell>
          <cell r="E16489">
            <v>0.17599999999999999</v>
          </cell>
        </row>
        <row r="16490">
          <cell r="B16490">
            <v>88267</v>
          </cell>
          <cell r="C16490" t="str">
            <v>ENCANADOR OU BOMBEIRO HIDRÁULICO COM ENCARGOS COMPLEMENTARES</v>
          </cell>
          <cell r="D16490" t="str">
            <v>H</v>
          </cell>
          <cell r="E16490">
            <v>0.17599999999999999</v>
          </cell>
        </row>
        <row r="16491">
          <cell r="B16491">
            <v>122</v>
          </cell>
          <cell r="C16491" t="str">
            <v>ADESIVO PLASTICO PARA PVC, FRASCO COM 850 GR</v>
          </cell>
          <cell r="D16491" t="str">
            <v>UN</v>
          </cell>
          <cell r="E16491">
            <v>4.7E-2</v>
          </cell>
        </row>
        <row r="16492">
          <cell r="B16492">
            <v>1961</v>
          </cell>
          <cell r="C16492" t="str">
            <v>CURVA DE PVC 90 GRAUS, SOLDAVEL, 85 MM, PARA AGUA FRIA PREDIAL (NBR 5648)</v>
          </cell>
          <cell r="D16492" t="str">
            <v>UN</v>
          </cell>
          <cell r="E16492">
            <v>1</v>
          </cell>
        </row>
        <row r="16493">
          <cell r="B16493">
            <v>20083</v>
          </cell>
          <cell r="C16493" t="str">
            <v>SOLUCAO LIMPADORA PARA PVC, FRASCO COM 1000 CM3</v>
          </cell>
          <cell r="D16493" t="str">
            <v>UN</v>
          </cell>
          <cell r="E16493">
            <v>0.06</v>
          </cell>
        </row>
        <row r="16494">
          <cell r="B16494">
            <v>38383</v>
          </cell>
          <cell r="C16494" t="str">
            <v>LIXA D'AGUA EM FOLHA, GRAO 100</v>
          </cell>
          <cell r="D16494" t="str">
            <v>UN</v>
          </cell>
          <cell r="E16494">
            <v>3.9E-2</v>
          </cell>
        </row>
        <row r="16495">
          <cell r="B16495">
            <v>89526</v>
          </cell>
          <cell r="C16495" t="str">
            <v>CURVA 87 GRAUS E 30 MINUTOS, PVC, SERIE R, ÁGUA PLUVIAL, DN 75 MM, JUNTA ELÁSTICA, FORNECIDO E INSTALADO EM RAMAL DE ENCAMINHAMENTO. AF_12/2014</v>
          </cell>
          <cell r="D16495" t="str">
            <v>UN</v>
          </cell>
          <cell r="E16495">
            <v>0</v>
          </cell>
        </row>
        <row r="16496">
          <cell r="B16496">
            <v>88248</v>
          </cell>
          <cell r="C16496" t="str">
            <v>AUXILIAR DE ENCANADOR OU BOMBEIRO HIDRÁULICO COM ENCARGOS COMPLEMENTARES</v>
          </cell>
          <cell r="D16496" t="str">
            <v>H</v>
          </cell>
          <cell r="E16496">
            <v>0.1</v>
          </cell>
        </row>
        <row r="16497">
          <cell r="B16497">
            <v>88267</v>
          </cell>
          <cell r="C16497" t="str">
            <v>ENCANADOR OU BOMBEIRO HIDRÁULICO COM ENCARGOS COMPLEMENTARES</v>
          </cell>
          <cell r="D16497" t="str">
            <v>H</v>
          </cell>
          <cell r="E16497">
            <v>0.1</v>
          </cell>
        </row>
        <row r="16498">
          <cell r="B16498">
            <v>298</v>
          </cell>
          <cell r="C16498" t="str">
            <v>ANEL BORRACHA DN 75 MM, PARA TUBO SERIE REFORCADA ESGOTO PREDIAL</v>
          </cell>
          <cell r="D16498" t="str">
            <v>UN</v>
          </cell>
          <cell r="E16498">
            <v>1</v>
          </cell>
        </row>
        <row r="16499">
          <cell r="B16499">
            <v>20078</v>
          </cell>
          <cell r="C16499" t="str">
            <v>PASTA LUBRIFICANTE PARA TUBOS E CONEXOES COM JUNTA ELASTICA (USO EM PVC, ACO, POLIETILENO E OUTROS) ( DE *400* G)</v>
          </cell>
          <cell r="D16499" t="str">
            <v>UN</v>
          </cell>
          <cell r="E16499">
            <v>0.03</v>
          </cell>
        </row>
        <row r="16500">
          <cell r="B16500">
            <v>20096</v>
          </cell>
          <cell r="C16500" t="str">
            <v>CURVA PVC, SERIE R, 87.30 GRAUS, CURTA, 75 MM, PARA ESGOTO PREDIAL (PARA PE-DE-COLUNA)</v>
          </cell>
          <cell r="D16500" t="str">
            <v>UN</v>
          </cell>
          <cell r="E16500">
            <v>1</v>
          </cell>
        </row>
        <row r="16501">
          <cell r="B16501">
            <v>89527</v>
          </cell>
          <cell r="C16501" t="str">
            <v>CURVA 45 GRAUS, PVC, SOLDÁVEL, DN 85MM, INSTALADO EM PRUMADA DE ÁGUA - FORNECIMENTO E INSTALAÇÃO. AF_12/2014</v>
          </cell>
          <cell r="D16501" t="str">
            <v>UN</v>
          </cell>
          <cell r="E16501">
            <v>0</v>
          </cell>
        </row>
        <row r="16502">
          <cell r="B16502">
            <v>88248</v>
          </cell>
          <cell r="C16502" t="str">
            <v>AUXILIAR DE ENCANADOR OU BOMBEIRO HIDRÁULICO COM ENCARGOS COMPLEMENTARES</v>
          </cell>
          <cell r="D16502" t="str">
            <v>H</v>
          </cell>
          <cell r="E16502">
            <v>0.17599999999999999</v>
          </cell>
        </row>
        <row r="16503">
          <cell r="B16503">
            <v>88267</v>
          </cell>
          <cell r="C16503" t="str">
            <v>ENCANADOR OU BOMBEIRO HIDRÁULICO COM ENCARGOS COMPLEMENTARES</v>
          </cell>
          <cell r="D16503" t="str">
            <v>H</v>
          </cell>
          <cell r="E16503">
            <v>0.17599999999999999</v>
          </cell>
        </row>
        <row r="16504">
          <cell r="B16504">
            <v>122</v>
          </cell>
          <cell r="C16504" t="str">
            <v>ADESIVO PLASTICO PARA PVC, FRASCO COM 850 GR</v>
          </cell>
          <cell r="D16504" t="str">
            <v>UN</v>
          </cell>
          <cell r="E16504">
            <v>4.7E-2</v>
          </cell>
        </row>
        <row r="16505">
          <cell r="B16505">
            <v>1953</v>
          </cell>
          <cell r="C16505" t="str">
            <v>CURVA DE PVC 45 GRAUS, SOLDAVEL, 85 MM, PARA AGUA FRIA PREDIAL (NBR 5648)</v>
          </cell>
          <cell r="D16505" t="str">
            <v>UN</v>
          </cell>
          <cell r="E16505">
            <v>1</v>
          </cell>
        </row>
        <row r="16506">
          <cell r="B16506">
            <v>20083</v>
          </cell>
          <cell r="C16506" t="str">
            <v>SOLUCAO LIMPADORA PARA PVC, FRASCO COM 1000 CM3</v>
          </cell>
          <cell r="D16506" t="str">
            <v>UN</v>
          </cell>
          <cell r="E16506">
            <v>0.06</v>
          </cell>
        </row>
        <row r="16507">
          <cell r="B16507">
            <v>38383</v>
          </cell>
          <cell r="C16507" t="str">
            <v>LIXA D'AGUA EM FOLHA, GRAO 100</v>
          </cell>
          <cell r="D16507" t="str">
            <v>UN</v>
          </cell>
          <cell r="E16507">
            <v>3.9E-2</v>
          </cell>
        </row>
        <row r="16508">
          <cell r="B16508">
            <v>89528</v>
          </cell>
          <cell r="C16508" t="str">
            <v>LUVA, PVC, SOLDÁVEL, DN 25MM, INSTALADO EM PRUMADA DE ÁGUA - FORNECIMENTO E INSTALAÇÃO. AF_12/2014</v>
          </cell>
          <cell r="D16508" t="str">
            <v>UN</v>
          </cell>
          <cell r="E16508">
            <v>0</v>
          </cell>
        </row>
        <row r="16509">
          <cell r="B16509">
            <v>88248</v>
          </cell>
          <cell r="C16509" t="str">
            <v>AUXILIAR DE ENCANADOR OU BOMBEIRO HIDRÁULICO COM ENCARGOS COMPLEMENTARES</v>
          </cell>
          <cell r="D16509" t="str">
            <v>H</v>
          </cell>
          <cell r="E16509">
            <v>0.04</v>
          </cell>
        </row>
        <row r="16510">
          <cell r="B16510">
            <v>88267</v>
          </cell>
          <cell r="C16510" t="str">
            <v>ENCANADOR OU BOMBEIRO HIDRÁULICO COM ENCARGOS COMPLEMENTARES</v>
          </cell>
          <cell r="D16510" t="str">
            <v>H</v>
          </cell>
          <cell r="E16510">
            <v>0.04</v>
          </cell>
        </row>
        <row r="16511">
          <cell r="B16511">
            <v>122</v>
          </cell>
          <cell r="C16511" t="str">
            <v>ADESIVO PLASTICO PARA PVC, FRASCO COM 850 GR</v>
          </cell>
          <cell r="D16511" t="str">
            <v>UN</v>
          </cell>
          <cell r="E16511">
            <v>7.0000000000000001E-3</v>
          </cell>
        </row>
        <row r="16512">
          <cell r="B16512">
            <v>3904</v>
          </cell>
          <cell r="C16512" t="str">
            <v>LUVA PVC SOLDAVEL, 25 MM, PARA AGUA FRIA PREDIAL</v>
          </cell>
          <cell r="D16512" t="str">
            <v>UN</v>
          </cell>
          <cell r="E16512">
            <v>1</v>
          </cell>
        </row>
        <row r="16513">
          <cell r="B16513">
            <v>20083</v>
          </cell>
          <cell r="C16513" t="str">
            <v>SOLUCAO LIMPADORA PARA PVC, FRASCO COM 1000 CM3</v>
          </cell>
          <cell r="D16513" t="str">
            <v>UN</v>
          </cell>
          <cell r="E16513">
            <v>8.0000000000000002E-3</v>
          </cell>
        </row>
        <row r="16514">
          <cell r="B16514">
            <v>38383</v>
          </cell>
          <cell r="C16514" t="str">
            <v>LIXA D'AGUA EM FOLHA, GRAO 100</v>
          </cell>
          <cell r="D16514" t="str">
            <v>UN</v>
          </cell>
          <cell r="E16514">
            <v>1.2999999999999999E-2</v>
          </cell>
        </row>
        <row r="16515">
          <cell r="B16515">
            <v>89529</v>
          </cell>
          <cell r="C16515" t="str">
            <v>JOELHO 90 GRAUS, PVC, SERIE R, ÁGUA PLUVIAL, DN 100 MM, JUNTA ELÁSTICA, FORNECIDO E INSTALADO EM RAMAL DE ENCAMINHAMENTO. AF_12/2014</v>
          </cell>
          <cell r="D16515" t="str">
            <v>UN</v>
          </cell>
          <cell r="E16515">
            <v>0</v>
          </cell>
        </row>
        <row r="16516">
          <cell r="B16516">
            <v>88248</v>
          </cell>
          <cell r="C16516" t="str">
            <v>AUXILIAR DE ENCANADOR OU BOMBEIRO HIDRÁULICO COM ENCARGOS COMPLEMENTARES</v>
          </cell>
          <cell r="D16516" t="str">
            <v>H</v>
          </cell>
          <cell r="E16516">
            <v>0.14000000000000001</v>
          </cell>
        </row>
        <row r="16517">
          <cell r="B16517">
            <v>88267</v>
          </cell>
          <cell r="C16517" t="str">
            <v>ENCANADOR OU BOMBEIRO HIDRÁULICO COM ENCARGOS COMPLEMENTARES</v>
          </cell>
          <cell r="D16517" t="str">
            <v>H</v>
          </cell>
          <cell r="E16517">
            <v>0.14000000000000001</v>
          </cell>
        </row>
        <row r="16518">
          <cell r="B16518">
            <v>301</v>
          </cell>
          <cell r="C16518" t="str">
            <v>ANEL BORRACHA PARA TUBO ESGOTO PREDIAL, DN 100 MM (NBR 5688)</v>
          </cell>
          <cell r="D16518" t="str">
            <v>UN</v>
          </cell>
          <cell r="E16518">
            <v>1</v>
          </cell>
        </row>
        <row r="16519">
          <cell r="B16519">
            <v>20078</v>
          </cell>
          <cell r="C16519" t="str">
            <v>PASTA LUBRIFICANTE PARA TUBOS E CONEXOES COM JUNTA ELASTICA (USO EM PVC, ACO, POLIETILENO E OUTROS) ( DE *400* G)</v>
          </cell>
          <cell r="D16519" t="str">
            <v>UN</v>
          </cell>
          <cell r="E16519">
            <v>4.5999999999999999E-2</v>
          </cell>
        </row>
        <row r="16520">
          <cell r="B16520">
            <v>20157</v>
          </cell>
          <cell r="C16520" t="str">
            <v>JOELHO, PVC SERIE R, 90 GRAUS, DN 100 MM, PARA ESGOTO PREDIAL</v>
          </cell>
          <cell r="D16520" t="str">
            <v>UN</v>
          </cell>
          <cell r="E16520">
            <v>1</v>
          </cell>
        </row>
        <row r="16521">
          <cell r="B16521">
            <v>89530</v>
          </cell>
          <cell r="C16521" t="str">
            <v>LUVA DE CORRER, PVC, SOLDÁVEL, DN 25MM, INSTALADO EM PRUMADA DE ÁGUA - FORNECIMENTO E INSTALAÇÃO. AF_12/2014</v>
          </cell>
          <cell r="D16521" t="str">
            <v>UN</v>
          </cell>
          <cell r="E16521">
            <v>0</v>
          </cell>
        </row>
        <row r="16522">
          <cell r="B16522">
            <v>88248</v>
          </cell>
          <cell r="C16522" t="str">
            <v>AUXILIAR DE ENCANADOR OU BOMBEIRO HIDRÁULICO COM ENCARGOS COMPLEMENTARES</v>
          </cell>
          <cell r="D16522" t="str">
            <v>H</v>
          </cell>
          <cell r="E16522">
            <v>0.04</v>
          </cell>
        </row>
        <row r="16523">
          <cell r="B16523">
            <v>88267</v>
          </cell>
          <cell r="C16523" t="str">
            <v>ENCANADOR OU BOMBEIRO HIDRÁULICO COM ENCARGOS COMPLEMENTARES</v>
          </cell>
          <cell r="D16523" t="str">
            <v>H</v>
          </cell>
          <cell r="E16523">
            <v>0.04</v>
          </cell>
        </row>
        <row r="16524">
          <cell r="B16524">
            <v>122</v>
          </cell>
          <cell r="C16524" t="str">
            <v>ADESIVO PLASTICO PARA PVC, FRASCO COM 850 GR</v>
          </cell>
          <cell r="D16524" t="str">
            <v>UN</v>
          </cell>
          <cell r="E16524">
            <v>7.0000000000000001E-3</v>
          </cell>
        </row>
        <row r="16525">
          <cell r="B16525">
            <v>3873</v>
          </cell>
          <cell r="C16525" t="str">
            <v>LUVA DE CORRER PARA TUBO SOLDAVEL, PVC, 25 MM, PARA AGUA FRIA PREDIAL</v>
          </cell>
          <cell r="D16525" t="str">
            <v>UN</v>
          </cell>
          <cell r="E16525">
            <v>1</v>
          </cell>
        </row>
        <row r="16526">
          <cell r="B16526">
            <v>20083</v>
          </cell>
          <cell r="C16526" t="str">
            <v>SOLUCAO LIMPADORA PARA PVC, FRASCO COM 1000 CM3</v>
          </cell>
          <cell r="D16526" t="str">
            <v>UN</v>
          </cell>
          <cell r="E16526">
            <v>8.0000000000000002E-3</v>
          </cell>
        </row>
        <row r="16527">
          <cell r="B16527">
            <v>38383</v>
          </cell>
          <cell r="C16527" t="str">
            <v>LIXA D'AGUA EM FOLHA, GRAO 100</v>
          </cell>
          <cell r="D16527" t="str">
            <v>UN</v>
          </cell>
          <cell r="E16527">
            <v>1.2999999999999999E-2</v>
          </cell>
        </row>
        <row r="16528">
          <cell r="B16528">
            <v>89531</v>
          </cell>
          <cell r="C16528" t="str">
            <v>JOELHO 45 GRAUS, PVC, SERIE R, ÁGUA PLUVIAL, DN 100 MM, JUNTA ELÁSTICA, FORNECIDO E INSTALADO EM RAMAL DE ENCAMINHAMENTO. AF_12/2014</v>
          </cell>
          <cell r="D16528" t="str">
            <v>UN</v>
          </cell>
          <cell r="E16528">
            <v>0</v>
          </cell>
        </row>
        <row r="16529">
          <cell r="B16529">
            <v>88248</v>
          </cell>
          <cell r="C16529" t="str">
            <v>AUXILIAR DE ENCANADOR OU BOMBEIRO HIDRÁULICO COM ENCARGOS COMPLEMENTARES</v>
          </cell>
          <cell r="D16529" t="str">
            <v>H</v>
          </cell>
          <cell r="E16529">
            <v>0.14000000000000001</v>
          </cell>
        </row>
        <row r="16530">
          <cell r="B16530">
            <v>88267</v>
          </cell>
          <cell r="C16530" t="str">
            <v>ENCANADOR OU BOMBEIRO HIDRÁULICO COM ENCARGOS COMPLEMENTARES</v>
          </cell>
          <cell r="D16530" t="str">
            <v>H</v>
          </cell>
          <cell r="E16530">
            <v>0.14000000000000001</v>
          </cell>
        </row>
        <row r="16531">
          <cell r="B16531">
            <v>301</v>
          </cell>
          <cell r="C16531" t="str">
            <v>ANEL BORRACHA PARA TUBO ESGOTO PREDIAL, DN 100 MM (NBR 5688)</v>
          </cell>
          <cell r="D16531" t="str">
            <v>UN</v>
          </cell>
          <cell r="E16531">
            <v>1</v>
          </cell>
        </row>
        <row r="16532">
          <cell r="B16532">
            <v>20078</v>
          </cell>
          <cell r="C16532" t="str">
            <v>PASTA LUBRIFICANTE PARA TUBOS E CONEXOES COM JUNTA ELASTICA (USO EM PVC, ACO, POLIETILENO E OUTROS) ( DE *400* G)</v>
          </cell>
          <cell r="D16532" t="str">
            <v>UN</v>
          </cell>
          <cell r="E16532">
            <v>4.5999999999999999E-2</v>
          </cell>
        </row>
        <row r="16533">
          <cell r="B16533">
            <v>20151</v>
          </cell>
          <cell r="C16533" t="str">
            <v>JOELHO, PVC SERIE R, 45 GRAUS, DN 100 MM, PARA ESGOTO PREDIAL</v>
          </cell>
          <cell r="D16533" t="str">
            <v>UN</v>
          </cell>
          <cell r="E16533">
            <v>1</v>
          </cell>
        </row>
        <row r="16534">
          <cell r="B16534">
            <v>89532</v>
          </cell>
          <cell r="C16534" t="str">
            <v>LUVA DE REDUÇÃO, PVC, SOLDÁVEL, DN 32MM X 25MM, INSTALADO EM PRUMADA DE ÁGUA - FORNECIMENTO E INSTALAÇÃO. AF_12/2014</v>
          </cell>
          <cell r="D16534" t="str">
            <v>UN</v>
          </cell>
          <cell r="E16534">
            <v>0</v>
          </cell>
        </row>
        <row r="16535">
          <cell r="B16535">
            <v>88248</v>
          </cell>
          <cell r="C16535" t="str">
            <v>AUXILIAR DE ENCANADOR OU BOMBEIRO HIDRÁULICO COM ENCARGOS COMPLEMENTARES</v>
          </cell>
          <cell r="D16535" t="str">
            <v>H</v>
          </cell>
          <cell r="E16535">
            <v>0.04</v>
          </cell>
        </row>
        <row r="16536">
          <cell r="B16536">
            <v>88267</v>
          </cell>
          <cell r="C16536" t="str">
            <v>ENCANADOR OU BOMBEIRO HIDRÁULICO COM ENCARGOS COMPLEMENTARES</v>
          </cell>
          <cell r="D16536" t="str">
            <v>H</v>
          </cell>
          <cell r="E16536">
            <v>0.04</v>
          </cell>
        </row>
        <row r="16537">
          <cell r="B16537">
            <v>122</v>
          </cell>
          <cell r="C16537" t="str">
            <v>ADESIVO PLASTICO PARA PVC, FRASCO COM 850 GR</v>
          </cell>
          <cell r="D16537" t="str">
            <v>UN</v>
          </cell>
          <cell r="E16537">
            <v>7.0000000000000001E-3</v>
          </cell>
        </row>
        <row r="16538">
          <cell r="B16538">
            <v>3869</v>
          </cell>
          <cell r="C16538" t="str">
            <v>LUVA DE REDUCAO SOLDAVEL, PVC, 32 MM X 25 MM, PARA AGUA FRIA PREDIAL</v>
          </cell>
          <cell r="D16538" t="str">
            <v>UN</v>
          </cell>
          <cell r="E16538">
            <v>1</v>
          </cell>
        </row>
        <row r="16539">
          <cell r="B16539">
            <v>20083</v>
          </cell>
          <cell r="C16539" t="str">
            <v>SOLUCAO LIMPADORA PARA PVC, FRASCO COM 1000 CM3</v>
          </cell>
          <cell r="D16539" t="str">
            <v>UN</v>
          </cell>
          <cell r="E16539">
            <v>8.0000000000000002E-3</v>
          </cell>
        </row>
        <row r="16540">
          <cell r="B16540">
            <v>38383</v>
          </cell>
          <cell r="C16540" t="str">
            <v>LIXA D'AGUA EM FOLHA, GRAO 100</v>
          </cell>
          <cell r="D16540" t="str">
            <v>UN</v>
          </cell>
          <cell r="E16540">
            <v>1.2999999999999999E-2</v>
          </cell>
        </row>
        <row r="16541">
          <cell r="B16541">
            <v>89533</v>
          </cell>
          <cell r="C16541" t="str">
            <v>JOELHO 45 GRAUS PARA PÉ DE COLUNA, PVC, SERIE R, ÁGUA PLUVIAL, DN 100 MM, JUNTA ELÁSTICA, FORNECIDO E INSTALADO EM RAMAL DE ENCAMINHAMENTO. AF_12/2014</v>
          </cell>
          <cell r="D16541" t="str">
            <v>UN</v>
          </cell>
          <cell r="E16541">
            <v>0</v>
          </cell>
        </row>
        <row r="16542">
          <cell r="B16542">
            <v>88248</v>
          </cell>
          <cell r="C16542" t="str">
            <v>AUXILIAR DE ENCANADOR OU BOMBEIRO HIDRÁULICO COM ENCARGOS COMPLEMENTARES</v>
          </cell>
          <cell r="D16542" t="str">
            <v>H</v>
          </cell>
          <cell r="E16542">
            <v>0.14000000000000001</v>
          </cell>
        </row>
        <row r="16543">
          <cell r="B16543">
            <v>88267</v>
          </cell>
          <cell r="C16543" t="str">
            <v>ENCANADOR OU BOMBEIRO HIDRÁULICO COM ENCARGOS COMPLEMENTARES</v>
          </cell>
          <cell r="D16543" t="str">
            <v>H</v>
          </cell>
          <cell r="E16543">
            <v>0.14000000000000001</v>
          </cell>
        </row>
        <row r="16544">
          <cell r="B16544">
            <v>301</v>
          </cell>
          <cell r="C16544" t="str">
            <v>ANEL BORRACHA PARA TUBO ESGOTO PREDIAL, DN 100 MM (NBR 5688)</v>
          </cell>
          <cell r="D16544" t="str">
            <v>UN</v>
          </cell>
          <cell r="E16544">
            <v>1</v>
          </cell>
        </row>
        <row r="16545">
          <cell r="B16545">
            <v>20078</v>
          </cell>
          <cell r="C16545" t="str">
            <v>PASTA LUBRIFICANTE PARA TUBOS E CONEXOES COM JUNTA ELASTICA (USO EM PVC, ACO, POLIETILENO E OUTROS) ( DE *400* G)</v>
          </cell>
          <cell r="D16545" t="str">
            <v>UN</v>
          </cell>
          <cell r="E16545">
            <v>4.5999999999999999E-2</v>
          </cell>
        </row>
        <row r="16546">
          <cell r="B16546">
            <v>20151</v>
          </cell>
          <cell r="C16546" t="str">
            <v>JOELHO, PVC SERIE R, 45 GRAUS, DN 100 MM, PARA ESGOTO PREDIAL</v>
          </cell>
          <cell r="D16546" t="str">
            <v>UN</v>
          </cell>
          <cell r="E16546">
            <v>1</v>
          </cell>
        </row>
        <row r="16547">
          <cell r="B16547">
            <v>89534</v>
          </cell>
          <cell r="C16547" t="str">
            <v>LUVA SOLDÁVEL E COM ROSCA, PVC, SOLDÁVEL, DN 25MM X 3/4, INSTALADO EM PRUMADA DE ÁGUA - FORNECIMENTO E INSTALAÇÃO. AF_12/2014</v>
          </cell>
          <cell r="D16547" t="str">
            <v>UN</v>
          </cell>
          <cell r="E16547">
            <v>0</v>
          </cell>
        </row>
        <row r="16548">
          <cell r="B16548">
            <v>88248</v>
          </cell>
          <cell r="C16548" t="str">
            <v>AUXILIAR DE ENCANADOR OU BOMBEIRO HIDRÁULICO COM ENCARGOS COMPLEMENTARES</v>
          </cell>
          <cell r="D16548" t="str">
            <v>H</v>
          </cell>
          <cell r="E16548">
            <v>0.04</v>
          </cell>
        </row>
        <row r="16549">
          <cell r="B16549">
            <v>88267</v>
          </cell>
          <cell r="C16549" t="str">
            <v>ENCANADOR OU BOMBEIRO HIDRÁULICO COM ENCARGOS COMPLEMENTARES</v>
          </cell>
          <cell r="D16549" t="str">
            <v>H</v>
          </cell>
          <cell r="E16549">
            <v>0.04</v>
          </cell>
        </row>
        <row r="16550">
          <cell r="B16550">
            <v>122</v>
          </cell>
          <cell r="C16550" t="str">
            <v>ADESIVO PLASTICO PARA PVC, FRASCO COM 850 GR</v>
          </cell>
          <cell r="D16550" t="str">
            <v>UN</v>
          </cell>
          <cell r="E16550">
            <v>7.0000000000000001E-3</v>
          </cell>
        </row>
        <row r="16551">
          <cell r="B16551">
            <v>3906</v>
          </cell>
          <cell r="C16551" t="str">
            <v>LUVA SOLDAVEL COM ROSCA, PVC, 25 MM X 3/4", PARA AGUA FRIA PREDIAL</v>
          </cell>
          <cell r="D16551" t="str">
            <v>UN</v>
          </cell>
          <cell r="E16551">
            <v>1</v>
          </cell>
        </row>
        <row r="16552">
          <cell r="B16552">
            <v>20083</v>
          </cell>
          <cell r="C16552" t="str">
            <v>SOLUCAO LIMPADORA PARA PVC, FRASCO COM 1000 CM3</v>
          </cell>
          <cell r="D16552" t="str">
            <v>UN</v>
          </cell>
          <cell r="E16552">
            <v>8.0000000000000002E-3</v>
          </cell>
        </row>
        <row r="16553">
          <cell r="B16553">
            <v>38383</v>
          </cell>
          <cell r="C16553" t="str">
            <v>LIXA D'AGUA EM FOLHA, GRAO 100</v>
          </cell>
          <cell r="D16553" t="str">
            <v>UN</v>
          </cell>
          <cell r="E16553">
            <v>1.2999999999999999E-2</v>
          </cell>
        </row>
        <row r="16554">
          <cell r="B16554">
            <v>89535</v>
          </cell>
          <cell r="C16554" t="str">
            <v>CURVA 87 GRAUS E 30 MINUTOS, PVC, SERIE R, ÁGUA PLUVIAL, DN 100 MM, JUNTA ELÁSTICA, FORNECIDO E INSTALADO EM RAMAL DE ENCAMINHAMENTO. AF_12/2014</v>
          </cell>
          <cell r="D16554" t="str">
            <v>UN</v>
          </cell>
          <cell r="E16554">
            <v>0</v>
          </cell>
        </row>
        <row r="16555">
          <cell r="B16555">
            <v>88248</v>
          </cell>
          <cell r="C16555" t="str">
            <v>AUXILIAR DE ENCANADOR OU BOMBEIRO HIDRÁULICO COM ENCARGOS COMPLEMENTARES</v>
          </cell>
          <cell r="D16555" t="str">
            <v>H</v>
          </cell>
          <cell r="E16555">
            <v>0.14000000000000001</v>
          </cell>
        </row>
        <row r="16556">
          <cell r="B16556">
            <v>88267</v>
          </cell>
          <cell r="C16556" t="str">
            <v>ENCANADOR OU BOMBEIRO HIDRÁULICO COM ENCARGOS COMPLEMENTARES</v>
          </cell>
          <cell r="D16556" t="str">
            <v>H</v>
          </cell>
          <cell r="E16556">
            <v>0.14000000000000001</v>
          </cell>
        </row>
        <row r="16557">
          <cell r="B16557">
            <v>301</v>
          </cell>
          <cell r="C16557" t="str">
            <v>ANEL BORRACHA PARA TUBO ESGOTO PREDIAL, DN 100 MM (NBR 5688)</v>
          </cell>
          <cell r="D16557" t="str">
            <v>UN</v>
          </cell>
          <cell r="E16557">
            <v>1</v>
          </cell>
        </row>
        <row r="16558">
          <cell r="B16558">
            <v>20078</v>
          </cell>
          <cell r="C16558" t="str">
            <v>PASTA LUBRIFICANTE PARA TUBOS E CONEXOES COM JUNTA ELASTICA (USO EM PVC, ACO, POLIETILENO E OUTROS) ( DE *400* G)</v>
          </cell>
          <cell r="D16558" t="str">
            <v>UN</v>
          </cell>
          <cell r="E16558">
            <v>4.5999999999999999E-2</v>
          </cell>
        </row>
        <row r="16559">
          <cell r="B16559">
            <v>20097</v>
          </cell>
          <cell r="C16559" t="str">
            <v>CURVA PVC, SERIE R, 87.30 GRAUS, CURTA, 100 MM, PARA ESGOTO PREDIAL (PARA PE-DE-COLUNA)</v>
          </cell>
          <cell r="D16559" t="str">
            <v>UN</v>
          </cell>
          <cell r="E16559">
            <v>1</v>
          </cell>
        </row>
        <row r="16560">
          <cell r="B16560">
            <v>89536</v>
          </cell>
          <cell r="C16560" t="str">
            <v>UNIÃO, PVC, SOLDÁVEL, DN 25MM, INSTALADO EM PRUMADA DE ÁGUA - FORNECIMENTO E INSTALAÇÃO. AF_12/2014</v>
          </cell>
          <cell r="D16560" t="str">
            <v>UN</v>
          </cell>
          <cell r="E16560">
            <v>0</v>
          </cell>
        </row>
        <row r="16561">
          <cell r="B16561">
            <v>88248</v>
          </cell>
          <cell r="C16561" t="str">
            <v>AUXILIAR DE ENCANADOR OU BOMBEIRO HIDRÁULICO COM ENCARGOS COMPLEMENTARES</v>
          </cell>
          <cell r="D16561" t="str">
            <v>H</v>
          </cell>
          <cell r="E16561">
            <v>0.04</v>
          </cell>
        </row>
        <row r="16562">
          <cell r="B16562">
            <v>88267</v>
          </cell>
          <cell r="C16562" t="str">
            <v>ENCANADOR OU BOMBEIRO HIDRÁULICO COM ENCARGOS COMPLEMENTARES</v>
          </cell>
          <cell r="D16562" t="str">
            <v>H</v>
          </cell>
          <cell r="E16562">
            <v>0.04</v>
          </cell>
        </row>
        <row r="16563">
          <cell r="B16563">
            <v>122</v>
          </cell>
          <cell r="C16563" t="str">
            <v>ADESIVO PLASTICO PARA PVC, FRASCO COM 850 GR</v>
          </cell>
          <cell r="D16563" t="str">
            <v>UN</v>
          </cell>
          <cell r="E16563">
            <v>7.0000000000000001E-3</v>
          </cell>
        </row>
        <row r="16564">
          <cell r="B16564">
            <v>9906</v>
          </cell>
          <cell r="C16564" t="str">
            <v>UNIAO PVC, SOLDAVEL, 25 MM,  PARA AGUA FRIA PREDIAL</v>
          </cell>
          <cell r="D16564" t="str">
            <v>UN</v>
          </cell>
          <cell r="E16564">
            <v>1</v>
          </cell>
        </row>
        <row r="16565">
          <cell r="B16565">
            <v>20083</v>
          </cell>
          <cell r="C16565" t="str">
            <v>SOLUCAO LIMPADORA PARA PVC, FRASCO COM 1000 CM3</v>
          </cell>
          <cell r="D16565" t="str">
            <v>UN</v>
          </cell>
          <cell r="E16565">
            <v>8.0000000000000002E-3</v>
          </cell>
        </row>
        <row r="16566">
          <cell r="B16566">
            <v>38383</v>
          </cell>
          <cell r="C16566" t="str">
            <v>LIXA D'AGUA EM FOLHA, GRAO 100</v>
          </cell>
          <cell r="D16566" t="str">
            <v>UN</v>
          </cell>
          <cell r="E16566">
            <v>1.2999999999999999E-2</v>
          </cell>
        </row>
        <row r="16567">
          <cell r="B16567">
            <v>89538</v>
          </cell>
          <cell r="C16567" t="str">
            <v>ADAPTADOR CURTO COM BOLSA E ROSCA PARA REGISTRO, PVC, SOLDÁVEL, DN 25MM X 3/4, INSTALADO EM PRUMADA DE ÁGUA - FORNECIMENTO E INSTALAÇÃO. AF_12/2014</v>
          </cell>
          <cell r="D16567" t="str">
            <v>UN</v>
          </cell>
          <cell r="E16567">
            <v>0</v>
          </cell>
        </row>
        <row r="16568">
          <cell r="B16568">
            <v>88248</v>
          </cell>
          <cell r="C16568" t="str">
            <v>AUXILIAR DE ENCANADOR OU BOMBEIRO HIDRÁULICO COM ENCARGOS COMPLEMENTARES</v>
          </cell>
          <cell r="D16568" t="str">
            <v>H</v>
          </cell>
          <cell r="E16568">
            <v>0.04</v>
          </cell>
        </row>
        <row r="16569">
          <cell r="B16569">
            <v>88267</v>
          </cell>
          <cell r="C16569" t="str">
            <v>ENCANADOR OU BOMBEIRO HIDRÁULICO COM ENCARGOS COMPLEMENTARES</v>
          </cell>
          <cell r="D16569" t="str">
            <v>H</v>
          </cell>
          <cell r="E16569">
            <v>0.04</v>
          </cell>
        </row>
        <row r="16570">
          <cell r="B16570">
            <v>65</v>
          </cell>
          <cell r="C16570" t="str">
            <v>ADAPTADOR PVC SOLDAVEL CURTO COM BOLSA E ROSCA, 25 MM X 3/4", PARA AGUA FRIA</v>
          </cell>
          <cell r="D16570" t="str">
            <v>UN</v>
          </cell>
          <cell r="E16570">
            <v>1</v>
          </cell>
        </row>
        <row r="16571">
          <cell r="B16571">
            <v>122</v>
          </cell>
          <cell r="C16571" t="str">
            <v>ADESIVO PLASTICO PARA PVC, FRASCO COM 850 GR</v>
          </cell>
          <cell r="D16571" t="str">
            <v>UN</v>
          </cell>
          <cell r="E16571">
            <v>7.0000000000000001E-3</v>
          </cell>
        </row>
        <row r="16572">
          <cell r="B16572">
            <v>20083</v>
          </cell>
          <cell r="C16572" t="str">
            <v>SOLUCAO LIMPADORA PARA PVC, FRASCO COM 1000 CM3</v>
          </cell>
          <cell r="D16572" t="str">
            <v>UN</v>
          </cell>
          <cell r="E16572">
            <v>8.0000000000000002E-3</v>
          </cell>
        </row>
        <row r="16573">
          <cell r="B16573">
            <v>38383</v>
          </cell>
          <cell r="C16573" t="str">
            <v>LIXA D'AGUA EM FOLHA, GRAO 100</v>
          </cell>
          <cell r="D16573" t="str">
            <v>UN</v>
          </cell>
          <cell r="E16573">
            <v>1.2999999999999999E-2</v>
          </cell>
        </row>
        <row r="16574">
          <cell r="B16574">
            <v>89540</v>
          </cell>
          <cell r="C16574" t="str">
            <v>CURVA DE TRANSPOSIÇÃO, PVC, SOLDÁVEL, DN 25MM, INSTALADO EM PRUMADA DE ÁGUA  - FORNECIMENTO E INSTALAÇÃO. AF_12/2014</v>
          </cell>
          <cell r="D16574" t="str">
            <v>UN</v>
          </cell>
          <cell r="E16574">
            <v>0</v>
          </cell>
        </row>
        <row r="16575">
          <cell r="B16575">
            <v>88248</v>
          </cell>
          <cell r="C16575" t="str">
            <v>AUXILIAR DE ENCANADOR OU BOMBEIRO HIDRÁULICO COM ENCARGOS COMPLEMENTARES</v>
          </cell>
          <cell r="D16575" t="str">
            <v>H</v>
          </cell>
          <cell r="E16575">
            <v>0.04</v>
          </cell>
        </row>
        <row r="16576">
          <cell r="B16576">
            <v>88267</v>
          </cell>
          <cell r="C16576" t="str">
            <v>ENCANADOR OU BOMBEIRO HIDRÁULICO COM ENCARGOS COMPLEMENTARES</v>
          </cell>
          <cell r="D16576" t="str">
            <v>H</v>
          </cell>
          <cell r="E16576">
            <v>0.04</v>
          </cell>
        </row>
        <row r="16577">
          <cell r="B16577">
            <v>122</v>
          </cell>
          <cell r="C16577" t="str">
            <v>ADESIVO PLASTICO PARA PVC, FRASCO COM 850 GR</v>
          </cell>
          <cell r="D16577" t="str">
            <v>UN</v>
          </cell>
          <cell r="E16577">
            <v>7.0000000000000001E-3</v>
          </cell>
        </row>
        <row r="16578">
          <cell r="B16578">
            <v>20083</v>
          </cell>
          <cell r="C16578" t="str">
            <v>SOLUCAO LIMPADORA PARA PVC, FRASCO COM 1000 CM3</v>
          </cell>
          <cell r="D16578" t="str">
            <v>UN</v>
          </cell>
          <cell r="E16578">
            <v>8.0000000000000002E-3</v>
          </cell>
        </row>
        <row r="16579">
          <cell r="B16579">
            <v>38025</v>
          </cell>
          <cell r="C16579" t="str">
            <v>CURVA DE TRANSPOSICAO, PVC, SOLDAVEL, 25 MM, PARA AGUA FRIA PREDIAL</v>
          </cell>
          <cell r="D16579" t="str">
            <v>UN</v>
          </cell>
          <cell r="E16579">
            <v>1</v>
          </cell>
        </row>
        <row r="16580">
          <cell r="B16580">
            <v>38383</v>
          </cell>
          <cell r="C16580" t="str">
            <v>LIXA D'AGUA EM FOLHA, GRAO 100</v>
          </cell>
          <cell r="D16580" t="str">
            <v>UN</v>
          </cell>
          <cell r="E16580">
            <v>1.2999999999999999E-2</v>
          </cell>
        </row>
        <row r="16581">
          <cell r="B16581">
            <v>89541</v>
          </cell>
          <cell r="C16581" t="str">
            <v>LUVA, PVC, SOLDÁVEL, DN 32MM, INSTALADO EM PRUMADA DE ÁGUA - FORNECIMENTO E INSTALAÇÃO. AF_12/2014</v>
          </cell>
          <cell r="D16581" t="str">
            <v>UN</v>
          </cell>
          <cell r="E16581">
            <v>0</v>
          </cell>
        </row>
        <row r="16582">
          <cell r="B16582">
            <v>88248</v>
          </cell>
          <cell r="C16582" t="str">
            <v>AUXILIAR DE ENCANADOR OU BOMBEIRO HIDRÁULICO COM ENCARGOS COMPLEMENTARES</v>
          </cell>
          <cell r="D16582" t="str">
            <v>H</v>
          </cell>
          <cell r="E16582">
            <v>4.9000000000000002E-2</v>
          </cell>
        </row>
        <row r="16583">
          <cell r="B16583">
            <v>88267</v>
          </cell>
          <cell r="C16583" t="str">
            <v>ENCANADOR OU BOMBEIRO HIDRÁULICO COM ENCARGOS COMPLEMENTARES</v>
          </cell>
          <cell r="D16583" t="str">
            <v>H</v>
          </cell>
          <cell r="E16583">
            <v>4.9000000000000002E-2</v>
          </cell>
        </row>
        <row r="16584">
          <cell r="B16584">
            <v>122</v>
          </cell>
          <cell r="C16584" t="str">
            <v>ADESIVO PLASTICO PARA PVC, FRASCO COM 850 GR</v>
          </cell>
          <cell r="D16584" t="str">
            <v>UN</v>
          </cell>
          <cell r="E16584">
            <v>8.9999999999999993E-3</v>
          </cell>
        </row>
        <row r="16585">
          <cell r="B16585">
            <v>3903</v>
          </cell>
          <cell r="C16585" t="str">
            <v>LUVA PVC SOLDAVEL, 32 MM, PARA AGUA FRIA PREDIAL</v>
          </cell>
          <cell r="D16585" t="str">
            <v>UN</v>
          </cell>
          <cell r="E16585">
            <v>1</v>
          </cell>
        </row>
        <row r="16586">
          <cell r="B16586">
            <v>20083</v>
          </cell>
          <cell r="C16586" t="str">
            <v>SOLUCAO LIMPADORA PARA PVC, FRASCO COM 1000 CM3</v>
          </cell>
          <cell r="D16586" t="str">
            <v>UN</v>
          </cell>
          <cell r="E16586">
            <v>1.0999999999999999E-2</v>
          </cell>
        </row>
        <row r="16587">
          <cell r="B16587">
            <v>38383</v>
          </cell>
          <cell r="C16587" t="str">
            <v>LIXA D'AGUA EM FOLHA, GRAO 100</v>
          </cell>
          <cell r="D16587" t="str">
            <v>UN</v>
          </cell>
          <cell r="E16587">
            <v>1.7000000000000001E-2</v>
          </cell>
        </row>
        <row r="16588">
          <cell r="B16588">
            <v>89542</v>
          </cell>
          <cell r="C16588" t="str">
            <v>LUVA DE CORRER, PVC, SOLDÁVEL, DN 32MM, INSTALADO EM PRUMADA DE ÁGUA - FORNECIMENTO E INSTALAÇÃO. AF_12/2014</v>
          </cell>
          <cell r="D16588" t="str">
            <v>UN</v>
          </cell>
          <cell r="E16588">
            <v>0</v>
          </cell>
        </row>
        <row r="16589">
          <cell r="B16589">
            <v>88248</v>
          </cell>
          <cell r="C16589" t="str">
            <v>AUXILIAR DE ENCANADOR OU BOMBEIRO HIDRÁULICO COM ENCARGOS COMPLEMENTARES</v>
          </cell>
          <cell r="D16589" t="str">
            <v>H</v>
          </cell>
          <cell r="E16589">
            <v>4.9000000000000002E-2</v>
          </cell>
        </row>
        <row r="16590">
          <cell r="B16590">
            <v>88267</v>
          </cell>
          <cell r="C16590" t="str">
            <v>ENCANADOR OU BOMBEIRO HIDRÁULICO COM ENCARGOS COMPLEMENTARES</v>
          </cell>
          <cell r="D16590" t="str">
            <v>H</v>
          </cell>
          <cell r="E16590">
            <v>4.9000000000000002E-2</v>
          </cell>
        </row>
        <row r="16591">
          <cell r="B16591">
            <v>122</v>
          </cell>
          <cell r="C16591" t="str">
            <v>ADESIVO PLASTICO PARA PVC, FRASCO COM 850 GR</v>
          </cell>
          <cell r="D16591" t="str">
            <v>UN</v>
          </cell>
          <cell r="E16591">
            <v>8.9999999999999993E-3</v>
          </cell>
        </row>
        <row r="16592">
          <cell r="B16592">
            <v>20083</v>
          </cell>
          <cell r="C16592" t="str">
            <v>SOLUCAO LIMPADORA PARA PVC, FRASCO COM 1000 CM3</v>
          </cell>
          <cell r="D16592" t="str">
            <v>UN</v>
          </cell>
          <cell r="E16592">
            <v>1.0999999999999999E-2</v>
          </cell>
        </row>
        <row r="16593">
          <cell r="B16593">
            <v>38021</v>
          </cell>
          <cell r="C16593" t="str">
            <v>LUVA DE CORRER PARA TUBO SOLDAVEL, PVC, 32 MM, PARA AGUA FRIA PREDIAL</v>
          </cell>
          <cell r="D16593" t="str">
            <v>UN</v>
          </cell>
          <cell r="E16593">
            <v>1</v>
          </cell>
        </row>
        <row r="16594">
          <cell r="B16594">
            <v>38383</v>
          </cell>
          <cell r="C16594" t="str">
            <v>LIXA D'AGUA EM FOLHA, GRAO 100</v>
          </cell>
          <cell r="D16594" t="str">
            <v>UN</v>
          </cell>
          <cell r="E16594">
            <v>1.7000000000000001E-2</v>
          </cell>
        </row>
        <row r="16595">
          <cell r="B16595">
            <v>89544</v>
          </cell>
          <cell r="C16595" t="str">
            <v>LUVA SIMPLES, PVC, SERIE R, ÁGUA PLUVIAL, DN 40 MM, JUNTA SOLDÁVEL, FORNECIDO E INSTALADO EM RAMAL DE ENCAMINHAMENTO. AF_12/2014</v>
          </cell>
          <cell r="D16595" t="str">
            <v>UN</v>
          </cell>
          <cell r="E16595">
            <v>0</v>
          </cell>
        </row>
        <row r="16596">
          <cell r="B16596">
            <v>88248</v>
          </cell>
          <cell r="C16596" t="str">
            <v>AUXILIAR DE ENCANADOR OU BOMBEIRO HIDRÁULICO COM ENCARGOS COMPLEMENTARES</v>
          </cell>
          <cell r="D16596" t="str">
            <v>H</v>
          </cell>
          <cell r="E16596">
            <v>3.5000000000000003E-2</v>
          </cell>
        </row>
        <row r="16597">
          <cell r="B16597">
            <v>88267</v>
          </cell>
          <cell r="C16597" t="str">
            <v>ENCANADOR OU BOMBEIRO HIDRÁULICO COM ENCARGOS COMPLEMENTARES</v>
          </cell>
          <cell r="D16597" t="str">
            <v>H</v>
          </cell>
          <cell r="E16597">
            <v>3.5000000000000003E-2</v>
          </cell>
        </row>
        <row r="16598">
          <cell r="B16598">
            <v>122</v>
          </cell>
          <cell r="C16598" t="str">
            <v>ADESIVO PLASTICO PARA PVC, FRASCO COM 850 GR</v>
          </cell>
          <cell r="D16598" t="str">
            <v>UN</v>
          </cell>
          <cell r="E16598">
            <v>9.9000000000000008E-3</v>
          </cell>
        </row>
        <row r="16599">
          <cell r="B16599">
            <v>20083</v>
          </cell>
          <cell r="C16599" t="str">
            <v>SOLUCAO LIMPADORA PARA PVC, FRASCO COM 1000 CM3</v>
          </cell>
          <cell r="D16599" t="str">
            <v>UN</v>
          </cell>
          <cell r="E16599">
            <v>1.4999999999999999E-2</v>
          </cell>
        </row>
        <row r="16600">
          <cell r="B16600">
            <v>20167</v>
          </cell>
          <cell r="C16600" t="str">
            <v>LUVA SIMPLES, PVC SERIE REFORCADA - R, 40 MM, PARA ESGOTO PREDIAL</v>
          </cell>
          <cell r="D16600" t="str">
            <v>UN</v>
          </cell>
          <cell r="E16600">
            <v>1</v>
          </cell>
        </row>
        <row r="16601">
          <cell r="B16601">
            <v>38383</v>
          </cell>
          <cell r="C16601" t="str">
            <v>LIXA D'AGUA EM FOLHA, GRAO 100</v>
          </cell>
          <cell r="D16601" t="str">
            <v>UN</v>
          </cell>
          <cell r="E16601">
            <v>2.4500000000000001E-2</v>
          </cell>
        </row>
        <row r="16602">
          <cell r="B16602">
            <v>89545</v>
          </cell>
          <cell r="C16602" t="str">
            <v>LUVA SIMPLES, PVC, SERIE R, ÁGUA PLUVIAL, DN 50 MM, JUNTA ELÁSTICA, FORNECIDO E INSTALADO EM RAMAL DE ENCAMINHAMENTO. AF_12/2014</v>
          </cell>
          <cell r="D16602" t="str">
            <v>UN</v>
          </cell>
          <cell r="E16602">
            <v>0</v>
          </cell>
        </row>
        <row r="16603">
          <cell r="B16603">
            <v>88248</v>
          </cell>
          <cell r="C16603" t="str">
            <v>AUXILIAR DE ENCANADOR OU BOMBEIRO HIDRÁULICO COM ENCARGOS COMPLEMENTARES</v>
          </cell>
          <cell r="D16603" t="str">
            <v>H</v>
          </cell>
          <cell r="E16603">
            <v>4.4999999999999998E-2</v>
          </cell>
        </row>
        <row r="16604">
          <cell r="B16604">
            <v>88267</v>
          </cell>
          <cell r="C16604" t="str">
            <v>ENCANADOR OU BOMBEIRO HIDRÁULICO COM ENCARGOS COMPLEMENTARES</v>
          </cell>
          <cell r="D16604" t="str">
            <v>H</v>
          </cell>
          <cell r="E16604">
            <v>4.4999999999999998E-2</v>
          </cell>
        </row>
        <row r="16605">
          <cell r="B16605">
            <v>20078</v>
          </cell>
          <cell r="C16605" t="str">
            <v>PASTA LUBRIFICANTE PARA TUBOS E CONEXOES COM JUNTA ELASTICA (USO EM PVC, ACO, POLIETILENO E OUTROS) ( DE *400* G)</v>
          </cell>
          <cell r="D16605" t="str">
            <v>UN</v>
          </cell>
          <cell r="E16605">
            <v>0.02</v>
          </cell>
        </row>
        <row r="16606">
          <cell r="B16606">
            <v>20085</v>
          </cell>
          <cell r="C16606" t="str">
            <v>ANEL BORRACHA, DN 50 MM, PARA TUBO SERIE REFORCADA ESGOTO PREDIAL</v>
          </cell>
          <cell r="D16606" t="str">
            <v>UN</v>
          </cell>
          <cell r="E16606">
            <v>1</v>
          </cell>
        </row>
        <row r="16607">
          <cell r="B16607">
            <v>20168</v>
          </cell>
          <cell r="C16607" t="str">
            <v>LUVA SIMPLES, PVC SERIE REFORCADA - R, 50 MM, PARA ESGOTO PREDIAL</v>
          </cell>
          <cell r="D16607" t="str">
            <v>UN</v>
          </cell>
          <cell r="E16607">
            <v>1</v>
          </cell>
        </row>
        <row r="16608">
          <cell r="B16608">
            <v>89546</v>
          </cell>
          <cell r="C16608" t="str">
            <v>BUCHA DE REDUÇÃO LONGA, PVC, SERIE R, ÁGUA PLUVIAL, DN 50 X 40 MM, JUNTA ELÁSTICA, FORNECIDO E INSTALADO EM RAMAL DE ENCAMINHAMENTO. AF_12/2014</v>
          </cell>
          <cell r="D16608" t="str">
            <v>UN</v>
          </cell>
          <cell r="E16608">
            <v>0</v>
          </cell>
        </row>
        <row r="16609">
          <cell r="B16609">
            <v>88248</v>
          </cell>
          <cell r="C16609" t="str">
            <v>AUXILIAR DE ENCANADOR OU BOMBEIRO HIDRÁULICO COM ENCARGOS COMPLEMENTARES</v>
          </cell>
          <cell r="D16609" t="str">
            <v>H</v>
          </cell>
          <cell r="E16609">
            <v>4.4999999999999998E-2</v>
          </cell>
        </row>
        <row r="16610">
          <cell r="B16610">
            <v>88267</v>
          </cell>
          <cell r="C16610" t="str">
            <v>ENCANADOR OU BOMBEIRO HIDRÁULICO COM ENCARGOS COMPLEMENTARES</v>
          </cell>
          <cell r="D16610" t="str">
            <v>H</v>
          </cell>
          <cell r="E16610">
            <v>4.4999999999999998E-2</v>
          </cell>
        </row>
        <row r="16611">
          <cell r="B16611">
            <v>20078</v>
          </cell>
          <cell r="C16611" t="str">
            <v>PASTA LUBRIFICANTE PARA TUBOS E CONEXOES COM JUNTA ELASTICA (USO EM PVC, ACO, POLIETILENO E OUTROS) ( DE *400* G)</v>
          </cell>
          <cell r="D16611" t="str">
            <v>UN</v>
          </cell>
          <cell r="E16611">
            <v>0.02</v>
          </cell>
        </row>
        <row r="16612">
          <cell r="B16612">
            <v>20085</v>
          </cell>
          <cell r="C16612" t="str">
            <v>ANEL BORRACHA, DN 50 MM, PARA TUBO SERIE REFORCADA ESGOTO PREDIAL</v>
          </cell>
          <cell r="D16612" t="str">
            <v>UN</v>
          </cell>
          <cell r="E16612">
            <v>1</v>
          </cell>
        </row>
        <row r="16613">
          <cell r="B16613">
            <v>38418</v>
          </cell>
          <cell r="C16613" t="str">
            <v>BUCHA DE REDUCAO, PVC, LONGA, SERIE R, DN 50 X 40 MM, PARA ESGOTO PREDIAL</v>
          </cell>
          <cell r="D16613" t="str">
            <v>UN</v>
          </cell>
          <cell r="E16613">
            <v>1</v>
          </cell>
        </row>
        <row r="16614">
          <cell r="B16614">
            <v>89547</v>
          </cell>
          <cell r="C16614" t="str">
            <v>LUVA SIMPLES, PVC, SERIE R, ÁGUA PLUVIAL, DN 75 MM, JUNTA ELÁSTICA, FORNECIDO E INSTALADO EM RAMAL DE ENCAMINHAMENTO. AF_12/2014</v>
          </cell>
          <cell r="D16614" t="str">
            <v>UN</v>
          </cell>
          <cell r="E16614">
            <v>0</v>
          </cell>
        </row>
        <row r="16615">
          <cell r="B16615">
            <v>88248</v>
          </cell>
          <cell r="C16615" t="str">
            <v>AUXILIAR DE ENCANADOR OU BOMBEIRO HIDRÁULICO COM ENCARGOS COMPLEMENTARES</v>
          </cell>
          <cell r="D16615" t="str">
            <v>H</v>
          </cell>
          <cell r="E16615">
            <v>7.0000000000000007E-2</v>
          </cell>
        </row>
        <row r="16616">
          <cell r="B16616">
            <v>88267</v>
          </cell>
          <cell r="C16616" t="str">
            <v>ENCANADOR OU BOMBEIRO HIDRÁULICO COM ENCARGOS COMPLEMENTARES</v>
          </cell>
          <cell r="D16616" t="str">
            <v>H</v>
          </cell>
          <cell r="E16616">
            <v>7.0000000000000007E-2</v>
          </cell>
        </row>
        <row r="16617">
          <cell r="B16617">
            <v>298</v>
          </cell>
          <cell r="C16617" t="str">
            <v>ANEL BORRACHA DN 75 MM, PARA TUBO SERIE REFORCADA ESGOTO PREDIAL</v>
          </cell>
          <cell r="D16617" t="str">
            <v>UN</v>
          </cell>
          <cell r="E16617">
            <v>1</v>
          </cell>
        </row>
        <row r="16618">
          <cell r="B16618">
            <v>20078</v>
          </cell>
          <cell r="C16618" t="str">
            <v>PASTA LUBRIFICANTE PARA TUBOS E CONEXOES COM JUNTA ELASTICA (USO EM PVC, ACO, POLIETILENO E OUTROS) ( DE *400* G)</v>
          </cell>
          <cell r="D16618" t="str">
            <v>UN</v>
          </cell>
          <cell r="E16618">
            <v>0.03</v>
          </cell>
        </row>
        <row r="16619">
          <cell r="B16619">
            <v>20169</v>
          </cell>
          <cell r="C16619" t="str">
            <v>LUVA SIMPLES, PVC SERIE REFORCADA - R, 75 MM, PARA ESGOTO PREDIAL</v>
          </cell>
          <cell r="D16619" t="str">
            <v>UN</v>
          </cell>
          <cell r="E16619">
            <v>1</v>
          </cell>
        </row>
        <row r="16620">
          <cell r="B16620">
            <v>89548</v>
          </cell>
          <cell r="C16620" t="str">
            <v>LUVA DE CORRER, PVC, SERIE R, ÁGUA PLUVIAL, DN 75 MM, JUNTA ELÁSTICA, FORNECIDO E INSTALADO EM RAMAL DE ENCAMINHAMENTO. AF_12/2014</v>
          </cell>
          <cell r="D16620" t="str">
            <v>UN</v>
          </cell>
          <cell r="E16620">
            <v>0</v>
          </cell>
        </row>
        <row r="16621">
          <cell r="B16621">
            <v>88248</v>
          </cell>
          <cell r="C16621" t="str">
            <v>AUXILIAR DE ENCANADOR OU BOMBEIRO HIDRÁULICO COM ENCARGOS COMPLEMENTARES</v>
          </cell>
          <cell r="D16621" t="str">
            <v>H</v>
          </cell>
          <cell r="E16621">
            <v>7.0000000000000007E-2</v>
          </cell>
        </row>
        <row r="16622">
          <cell r="B16622">
            <v>88267</v>
          </cell>
          <cell r="C16622" t="str">
            <v>ENCANADOR OU BOMBEIRO HIDRÁULICO COM ENCARGOS COMPLEMENTARES</v>
          </cell>
          <cell r="D16622" t="str">
            <v>H</v>
          </cell>
          <cell r="E16622">
            <v>7.0000000000000007E-2</v>
          </cell>
        </row>
        <row r="16623">
          <cell r="B16623">
            <v>298</v>
          </cell>
          <cell r="C16623" t="str">
            <v>ANEL BORRACHA DN 75 MM, PARA TUBO SERIE REFORCADA ESGOTO PREDIAL</v>
          </cell>
          <cell r="D16623" t="str">
            <v>UN</v>
          </cell>
          <cell r="E16623">
            <v>1</v>
          </cell>
        </row>
        <row r="16624">
          <cell r="B16624">
            <v>20078</v>
          </cell>
          <cell r="C16624" t="str">
            <v>PASTA LUBRIFICANTE PARA TUBOS E CONEXOES COM JUNTA ELASTICA (USO EM PVC, ACO, POLIETILENO E OUTROS) ( DE *400* G)</v>
          </cell>
          <cell r="D16624" t="str">
            <v>UN</v>
          </cell>
          <cell r="E16624">
            <v>0.03</v>
          </cell>
        </row>
        <row r="16625">
          <cell r="B16625">
            <v>20164</v>
          </cell>
          <cell r="C16625" t="str">
            <v>LUVA DE CORRER, PVC SERIE REFORCADA - R, 75 MM, PARA ESGOTO PREDIAL</v>
          </cell>
          <cell r="D16625" t="str">
            <v>UN</v>
          </cell>
          <cell r="E16625">
            <v>1</v>
          </cell>
        </row>
        <row r="16626">
          <cell r="B16626">
            <v>89549</v>
          </cell>
          <cell r="C16626" t="str">
            <v>REDUÇÃO EXCÊNTRICA, PVC, SERIE R, ÁGUA PLUVIAL, DN 75 X 50 MM, JUNTA ELÁSTICA, FORNECIDO E INSTALADO EM RAMAL DE ENCAMINHAMENTO. AF_12/2014</v>
          </cell>
          <cell r="D16626" t="str">
            <v>UN</v>
          </cell>
          <cell r="E16626">
            <v>0</v>
          </cell>
        </row>
        <row r="16627">
          <cell r="B16627">
            <v>88248</v>
          </cell>
          <cell r="C16627" t="str">
            <v>AUXILIAR DE ENCANADOR OU BOMBEIRO HIDRÁULICO COM ENCARGOS COMPLEMENTARES</v>
          </cell>
          <cell r="D16627" t="str">
            <v>H</v>
          </cell>
          <cell r="E16627">
            <v>7.0000000000000007E-2</v>
          </cell>
        </row>
        <row r="16628">
          <cell r="B16628">
            <v>88267</v>
          </cell>
          <cell r="C16628" t="str">
            <v>ENCANADOR OU BOMBEIRO HIDRÁULICO COM ENCARGOS COMPLEMENTARES</v>
          </cell>
          <cell r="D16628" t="str">
            <v>H</v>
          </cell>
          <cell r="E16628">
            <v>7.0000000000000007E-2</v>
          </cell>
        </row>
        <row r="16629">
          <cell r="B16629">
            <v>298</v>
          </cell>
          <cell r="C16629" t="str">
            <v>ANEL BORRACHA DN 75 MM, PARA TUBO SERIE REFORCADA ESGOTO PREDIAL</v>
          </cell>
          <cell r="D16629" t="str">
            <v>UN</v>
          </cell>
          <cell r="E16629">
            <v>1</v>
          </cell>
        </row>
        <row r="16630">
          <cell r="B16630">
            <v>20045</v>
          </cell>
          <cell r="C16630" t="str">
            <v>REDUCAO EXCENTRICA PVC, SERIE R, DN 75 X 50 MM, PARA ESGOTO PREDIAL</v>
          </cell>
          <cell r="D16630" t="str">
            <v>UN</v>
          </cell>
          <cell r="E16630">
            <v>1</v>
          </cell>
        </row>
        <row r="16631">
          <cell r="B16631">
            <v>20078</v>
          </cell>
          <cell r="C16631" t="str">
            <v>PASTA LUBRIFICANTE PARA TUBOS E CONEXOES COM JUNTA ELASTICA (USO EM PVC, ACO, POLIETILENO E OUTROS) ( DE *400* G)</v>
          </cell>
          <cell r="D16631" t="str">
            <v>UN</v>
          </cell>
          <cell r="E16631">
            <v>0.03</v>
          </cell>
        </row>
        <row r="16632">
          <cell r="B16632">
            <v>89550</v>
          </cell>
          <cell r="C16632" t="str">
            <v>TÊ DE INSPEÇÃO, PVC, SERIE R, ÁGUA PLUVIAL, DN 75 MM, JUNTA ELÁSTICA, FORNECIDO E INSTALADO EM RAMAL DE ENCAMINHAMENTO. AF_12/2014</v>
          </cell>
          <cell r="D16632" t="str">
            <v>UN</v>
          </cell>
          <cell r="E16632">
            <v>0</v>
          </cell>
        </row>
        <row r="16633">
          <cell r="B16633">
            <v>88248</v>
          </cell>
          <cell r="C16633" t="str">
            <v>AUXILIAR DE ENCANADOR OU BOMBEIRO HIDRÁULICO COM ENCARGOS COMPLEMENTARES</v>
          </cell>
          <cell r="D16633" t="str">
            <v>H</v>
          </cell>
          <cell r="E16633">
            <v>7.0000000000000007E-2</v>
          </cell>
        </row>
        <row r="16634">
          <cell r="B16634">
            <v>88267</v>
          </cell>
          <cell r="C16634" t="str">
            <v>ENCANADOR OU BOMBEIRO HIDRÁULICO COM ENCARGOS COMPLEMENTARES</v>
          </cell>
          <cell r="D16634" t="str">
            <v>H</v>
          </cell>
          <cell r="E16634">
            <v>7.0000000000000007E-2</v>
          </cell>
        </row>
        <row r="16635">
          <cell r="B16635">
            <v>298</v>
          </cell>
          <cell r="C16635" t="str">
            <v>ANEL BORRACHA DN 75 MM, PARA TUBO SERIE REFORCADA ESGOTO PREDIAL</v>
          </cell>
          <cell r="D16635" t="str">
            <v>UN</v>
          </cell>
          <cell r="E16635">
            <v>1</v>
          </cell>
        </row>
        <row r="16636">
          <cell r="B16636">
            <v>20078</v>
          </cell>
          <cell r="C16636" t="str">
            <v>PASTA LUBRIFICANTE PARA TUBOS E CONEXOES COM JUNTA ELASTICA (USO EM PVC, ACO, POLIETILENO E OUTROS) ( DE *400* G)</v>
          </cell>
          <cell r="D16636" t="str">
            <v>UN</v>
          </cell>
          <cell r="E16636">
            <v>0.03</v>
          </cell>
        </row>
        <row r="16637">
          <cell r="B16637">
            <v>20182</v>
          </cell>
          <cell r="C16637" t="str">
            <v>TE DE INSPECAO, PVC, SERIE R, 75 X 75 MM, PARA ESGOTO PREDIAL</v>
          </cell>
          <cell r="D16637" t="str">
            <v>UN</v>
          </cell>
          <cell r="E16637">
            <v>1</v>
          </cell>
        </row>
        <row r="16638">
          <cell r="B16638">
            <v>89551</v>
          </cell>
          <cell r="C16638" t="str">
            <v>LUVA SOLDÁVEL E COM ROSCA, PVC, SOLDÁVEL, DN 32MM X 1, INSTALADO EM PRUMADA DE ÁGUA - FORNECIMENTO E INSTALAÇÃO. AF_12/2014</v>
          </cell>
          <cell r="D16638" t="str">
            <v>UN</v>
          </cell>
          <cell r="E16638">
            <v>0</v>
          </cell>
        </row>
        <row r="16639">
          <cell r="B16639">
            <v>88248</v>
          </cell>
          <cell r="C16639" t="str">
            <v>AUXILIAR DE ENCANADOR OU BOMBEIRO HIDRÁULICO COM ENCARGOS COMPLEMENTARES</v>
          </cell>
          <cell r="D16639" t="str">
            <v>H</v>
          </cell>
          <cell r="E16639">
            <v>4.9000000000000002E-2</v>
          </cell>
        </row>
        <row r="16640">
          <cell r="B16640">
            <v>88267</v>
          </cell>
          <cell r="C16640" t="str">
            <v>ENCANADOR OU BOMBEIRO HIDRÁULICO COM ENCARGOS COMPLEMENTARES</v>
          </cell>
          <cell r="D16640" t="str">
            <v>H</v>
          </cell>
          <cell r="E16640">
            <v>4.9000000000000002E-2</v>
          </cell>
        </row>
        <row r="16641">
          <cell r="B16641">
            <v>122</v>
          </cell>
          <cell r="C16641" t="str">
            <v>ADESIVO PLASTICO PARA PVC, FRASCO COM 850 GR</v>
          </cell>
          <cell r="D16641" t="str">
            <v>UN</v>
          </cell>
          <cell r="E16641">
            <v>8.9999999999999993E-3</v>
          </cell>
        </row>
        <row r="16642">
          <cell r="B16642">
            <v>3860</v>
          </cell>
          <cell r="C16642" t="str">
            <v>LUVA SOLDAVEL COM ROSCA, PVC, 32 MM X 1", PARA AGUA FRIA PREDIAL</v>
          </cell>
          <cell r="D16642" t="str">
            <v>UN</v>
          </cell>
          <cell r="E16642">
            <v>1</v>
          </cell>
        </row>
        <row r="16643">
          <cell r="B16643">
            <v>20083</v>
          </cell>
          <cell r="C16643" t="str">
            <v>SOLUCAO LIMPADORA PARA PVC, FRASCO COM 1000 CM3</v>
          </cell>
          <cell r="D16643" t="str">
            <v>UN</v>
          </cell>
          <cell r="E16643">
            <v>1.0999999999999999E-2</v>
          </cell>
        </row>
        <row r="16644">
          <cell r="B16644">
            <v>38383</v>
          </cell>
          <cell r="C16644" t="str">
            <v>LIXA D'AGUA EM FOLHA, GRAO 100</v>
          </cell>
          <cell r="D16644" t="str">
            <v>UN</v>
          </cell>
          <cell r="E16644">
            <v>1.7000000000000001E-2</v>
          </cell>
        </row>
        <row r="16645">
          <cell r="B16645">
            <v>89552</v>
          </cell>
          <cell r="C16645" t="str">
            <v>UNIÃO, PVC, SOLDÁVEL, DN 32MM, INSTALADO EM PRUMADA DE ÁGUA - FORNECIMENTO E INSTALAÇÃO. AF_12/2014</v>
          </cell>
          <cell r="D16645" t="str">
            <v>UN</v>
          </cell>
          <cell r="E16645">
            <v>0</v>
          </cell>
        </row>
        <row r="16646">
          <cell r="B16646">
            <v>88248</v>
          </cell>
          <cell r="C16646" t="str">
            <v>AUXILIAR DE ENCANADOR OU BOMBEIRO HIDRÁULICO COM ENCARGOS COMPLEMENTARES</v>
          </cell>
          <cell r="D16646" t="str">
            <v>H</v>
          </cell>
          <cell r="E16646">
            <v>4.9000000000000002E-2</v>
          </cell>
        </row>
        <row r="16647">
          <cell r="B16647">
            <v>88267</v>
          </cell>
          <cell r="C16647" t="str">
            <v>ENCANADOR OU BOMBEIRO HIDRÁULICO COM ENCARGOS COMPLEMENTARES</v>
          </cell>
          <cell r="D16647" t="str">
            <v>H</v>
          </cell>
          <cell r="E16647">
            <v>4.9000000000000002E-2</v>
          </cell>
        </row>
        <row r="16648">
          <cell r="B16648">
            <v>122</v>
          </cell>
          <cell r="C16648" t="str">
            <v>ADESIVO PLASTICO PARA PVC, FRASCO COM 850 GR</v>
          </cell>
          <cell r="D16648" t="str">
            <v>UN</v>
          </cell>
          <cell r="E16648">
            <v>8.9999999999999993E-3</v>
          </cell>
        </row>
        <row r="16649">
          <cell r="B16649">
            <v>9895</v>
          </cell>
          <cell r="C16649" t="str">
            <v>UNIAO PVC, SOLDAVEL, 32 MM,  PARA AGUA FRIA PREDIAL</v>
          </cell>
          <cell r="D16649" t="str">
            <v>UN</v>
          </cell>
          <cell r="E16649">
            <v>1</v>
          </cell>
        </row>
        <row r="16650">
          <cell r="B16650">
            <v>20083</v>
          </cell>
          <cell r="C16650" t="str">
            <v>SOLUCAO LIMPADORA PARA PVC, FRASCO COM 1000 CM3</v>
          </cell>
          <cell r="D16650" t="str">
            <v>UN</v>
          </cell>
          <cell r="E16650">
            <v>1.0999999999999999E-2</v>
          </cell>
        </row>
        <row r="16651">
          <cell r="B16651">
            <v>38383</v>
          </cell>
          <cell r="C16651" t="str">
            <v>LIXA D'AGUA EM FOLHA, GRAO 100</v>
          </cell>
          <cell r="D16651" t="str">
            <v>UN</v>
          </cell>
          <cell r="E16651">
            <v>1.7000000000000001E-2</v>
          </cell>
        </row>
        <row r="16652">
          <cell r="B16652">
            <v>89553</v>
          </cell>
          <cell r="C16652" t="str">
            <v>ADAPTADOR CURTO COM BOLSA E ROSCA PARA REGISTRO, PVC, SOLDÁVEL, DN 32MM X 1, INSTALADO EM PRUMADA DE ÁGUA - FORNECIMENTO E INSTALAÇÃO. AF_12/2014</v>
          </cell>
          <cell r="D16652" t="str">
            <v>UN</v>
          </cell>
          <cell r="E16652">
            <v>0</v>
          </cell>
        </row>
        <row r="16653">
          <cell r="B16653">
            <v>88248</v>
          </cell>
          <cell r="C16653" t="str">
            <v>AUXILIAR DE ENCANADOR OU BOMBEIRO HIDRÁULICO COM ENCARGOS COMPLEMENTARES</v>
          </cell>
          <cell r="D16653" t="str">
            <v>H</v>
          </cell>
          <cell r="E16653">
            <v>4.9000000000000002E-2</v>
          </cell>
        </row>
        <row r="16654">
          <cell r="B16654">
            <v>88267</v>
          </cell>
          <cell r="C16654" t="str">
            <v>ENCANADOR OU BOMBEIRO HIDRÁULICO COM ENCARGOS COMPLEMENTARES</v>
          </cell>
          <cell r="D16654" t="str">
            <v>H</v>
          </cell>
          <cell r="E16654">
            <v>4.9000000000000002E-2</v>
          </cell>
        </row>
        <row r="16655">
          <cell r="B16655">
            <v>108</v>
          </cell>
          <cell r="C16655" t="str">
            <v>ADAPTADOR PVC SOLDAVEL CURTO COM BOLSA E ROSCA, 32 MM X 1", PARA AGUA FRIA</v>
          </cell>
          <cell r="D16655" t="str">
            <v>UN</v>
          </cell>
          <cell r="E16655">
            <v>1</v>
          </cell>
        </row>
        <row r="16656">
          <cell r="B16656">
            <v>122</v>
          </cell>
          <cell r="C16656" t="str">
            <v>ADESIVO PLASTICO PARA PVC, FRASCO COM 850 GR</v>
          </cell>
          <cell r="D16656" t="str">
            <v>UN</v>
          </cell>
          <cell r="E16656">
            <v>8.9999999999999993E-3</v>
          </cell>
        </row>
        <row r="16657">
          <cell r="B16657">
            <v>20083</v>
          </cell>
          <cell r="C16657" t="str">
            <v>SOLUCAO LIMPADORA PARA PVC, FRASCO COM 1000 CM3</v>
          </cell>
          <cell r="D16657" t="str">
            <v>UN</v>
          </cell>
          <cell r="E16657">
            <v>1.0999999999999999E-2</v>
          </cell>
        </row>
        <row r="16658">
          <cell r="B16658">
            <v>38383</v>
          </cell>
          <cell r="C16658" t="str">
            <v>LIXA D'AGUA EM FOLHA, GRAO 100</v>
          </cell>
          <cell r="D16658" t="str">
            <v>UN</v>
          </cell>
          <cell r="E16658">
            <v>1.7000000000000001E-2</v>
          </cell>
        </row>
        <row r="16659">
          <cell r="B16659">
            <v>89554</v>
          </cell>
          <cell r="C16659" t="str">
            <v>LUVA SIMPLES, PVC, SERIE R, ÁGUA PLUVIAL, DN 100 MM, JUNTA ELÁSTICA, FORNECIDO E INSTALADO EM RAMAL DE ENCAMINHAMENTO. AF_12/2014</v>
          </cell>
          <cell r="D16659" t="str">
            <v>UN</v>
          </cell>
          <cell r="E16659">
            <v>0</v>
          </cell>
        </row>
        <row r="16660">
          <cell r="B16660">
            <v>88248</v>
          </cell>
          <cell r="C16660" t="str">
            <v>AUXILIAR DE ENCANADOR OU BOMBEIRO HIDRÁULICO COM ENCARGOS COMPLEMENTARES</v>
          </cell>
          <cell r="D16660" t="str">
            <v>H</v>
          </cell>
          <cell r="E16660">
            <v>9.5000000000000001E-2</v>
          </cell>
        </row>
        <row r="16661">
          <cell r="B16661">
            <v>88267</v>
          </cell>
          <cell r="C16661" t="str">
            <v>ENCANADOR OU BOMBEIRO HIDRÁULICO COM ENCARGOS COMPLEMENTARES</v>
          </cell>
          <cell r="D16661" t="str">
            <v>H</v>
          </cell>
          <cell r="E16661">
            <v>9.5000000000000001E-2</v>
          </cell>
        </row>
        <row r="16662">
          <cell r="B16662">
            <v>301</v>
          </cell>
          <cell r="C16662" t="str">
            <v>ANEL BORRACHA PARA TUBO ESGOTO PREDIAL, DN 100 MM (NBR 5688)</v>
          </cell>
          <cell r="D16662" t="str">
            <v>UN</v>
          </cell>
          <cell r="E16662">
            <v>1</v>
          </cell>
        </row>
        <row r="16663">
          <cell r="B16663">
            <v>20078</v>
          </cell>
          <cell r="C16663" t="str">
            <v>PASTA LUBRIFICANTE PARA TUBOS E CONEXOES COM JUNTA ELASTICA (USO EM PVC, ACO, POLIETILENO E OUTROS) ( DE *400* G)</v>
          </cell>
          <cell r="D16663" t="str">
            <v>UN</v>
          </cell>
          <cell r="E16663">
            <v>4.5999999999999999E-2</v>
          </cell>
        </row>
        <row r="16664">
          <cell r="B16664">
            <v>20170</v>
          </cell>
          <cell r="C16664" t="str">
            <v>LUVA SIMPLES, PVC SERIE REFORCADA - R, 100 MM, PARA ESGOTO PREDIAL</v>
          </cell>
          <cell r="D16664" t="str">
            <v>UN</v>
          </cell>
          <cell r="E16664">
            <v>1</v>
          </cell>
        </row>
        <row r="16665">
          <cell r="B16665">
            <v>89555</v>
          </cell>
          <cell r="C16665" t="str">
            <v>CURVA DE TRANSPOSIÇÃO, PVC, SOLDÁVEL, DN 32MM, INSTALADO EM PRUMADA DE ÁGUA   FORNECIMENTO E INSTALAÇÃO. AF_12/2014</v>
          </cell>
          <cell r="D16665" t="str">
            <v>UN</v>
          </cell>
          <cell r="E16665">
            <v>0</v>
          </cell>
        </row>
        <row r="16666">
          <cell r="B16666">
            <v>88248</v>
          </cell>
          <cell r="C16666" t="str">
            <v>AUXILIAR DE ENCANADOR OU BOMBEIRO HIDRÁULICO COM ENCARGOS COMPLEMENTARES</v>
          </cell>
          <cell r="D16666" t="str">
            <v>H</v>
          </cell>
          <cell r="E16666">
            <v>4.9000000000000002E-2</v>
          </cell>
        </row>
        <row r="16667">
          <cell r="B16667">
            <v>88267</v>
          </cell>
          <cell r="C16667" t="str">
            <v>ENCANADOR OU BOMBEIRO HIDRÁULICO COM ENCARGOS COMPLEMENTARES</v>
          </cell>
          <cell r="D16667" t="str">
            <v>H</v>
          </cell>
          <cell r="E16667">
            <v>4.9000000000000002E-2</v>
          </cell>
        </row>
        <row r="16668">
          <cell r="B16668">
            <v>122</v>
          </cell>
          <cell r="C16668" t="str">
            <v>ADESIVO PLASTICO PARA PVC, FRASCO COM 850 GR</v>
          </cell>
          <cell r="D16668" t="str">
            <v>UN</v>
          </cell>
          <cell r="E16668">
            <v>8.9999999999999993E-3</v>
          </cell>
        </row>
        <row r="16669">
          <cell r="B16669">
            <v>20083</v>
          </cell>
          <cell r="C16669" t="str">
            <v>SOLUCAO LIMPADORA PARA PVC, FRASCO COM 1000 CM3</v>
          </cell>
          <cell r="D16669" t="str">
            <v>UN</v>
          </cell>
          <cell r="E16669">
            <v>1.0999999999999999E-2</v>
          </cell>
        </row>
        <row r="16670">
          <cell r="B16670">
            <v>38026</v>
          </cell>
          <cell r="C16670" t="str">
            <v>CURVA DE TRANSPOSICAO, PVC, SOLDAVEL, 32 MM, PARA AGUA FRIA PREDIAL</v>
          </cell>
          <cell r="D16670" t="str">
            <v>UN</v>
          </cell>
          <cell r="E16670">
            <v>1</v>
          </cell>
        </row>
        <row r="16671">
          <cell r="B16671">
            <v>38383</v>
          </cell>
          <cell r="C16671" t="str">
            <v>LIXA D'AGUA EM FOLHA, GRAO 100</v>
          </cell>
          <cell r="D16671" t="str">
            <v>UN</v>
          </cell>
          <cell r="E16671">
            <v>1.7000000000000001E-2</v>
          </cell>
        </row>
        <row r="16672">
          <cell r="B16672">
            <v>89556</v>
          </cell>
          <cell r="C16672" t="str">
            <v>LUVA DE CORRER, PVC, SERIE R, ÁGUA PLUVIAL, DN 100 MM, JUNTA ELÁSTICA, FORNECIDO E INSTALADO EM RAMAL DE ENCAMINHAMENTO. AF_12/2014</v>
          </cell>
          <cell r="D16672" t="str">
            <v>UN</v>
          </cell>
          <cell r="E16672">
            <v>0</v>
          </cell>
        </row>
        <row r="16673">
          <cell r="B16673">
            <v>88248</v>
          </cell>
          <cell r="C16673" t="str">
            <v>AUXILIAR DE ENCANADOR OU BOMBEIRO HIDRÁULICO COM ENCARGOS COMPLEMENTARES</v>
          </cell>
          <cell r="D16673" t="str">
            <v>H</v>
          </cell>
          <cell r="E16673">
            <v>9.5000000000000001E-2</v>
          </cell>
        </row>
        <row r="16674">
          <cell r="B16674">
            <v>88267</v>
          </cell>
          <cell r="C16674" t="str">
            <v>ENCANADOR OU BOMBEIRO HIDRÁULICO COM ENCARGOS COMPLEMENTARES</v>
          </cell>
          <cell r="D16674" t="str">
            <v>H</v>
          </cell>
          <cell r="E16674">
            <v>9.5000000000000001E-2</v>
          </cell>
        </row>
        <row r="16675">
          <cell r="B16675">
            <v>301</v>
          </cell>
          <cell r="C16675" t="str">
            <v>ANEL BORRACHA PARA TUBO ESGOTO PREDIAL, DN 100 MM (NBR 5688)</v>
          </cell>
          <cell r="D16675" t="str">
            <v>UN</v>
          </cell>
          <cell r="E16675">
            <v>1</v>
          </cell>
        </row>
        <row r="16676">
          <cell r="B16676">
            <v>20078</v>
          </cell>
          <cell r="C16676" t="str">
            <v>PASTA LUBRIFICANTE PARA TUBOS E CONEXOES COM JUNTA ELASTICA (USO EM PVC, ACO, POLIETILENO E OUTROS) ( DE *400* G)</v>
          </cell>
          <cell r="D16676" t="str">
            <v>UN</v>
          </cell>
          <cell r="E16676">
            <v>4.5999999999999999E-2</v>
          </cell>
        </row>
        <row r="16677">
          <cell r="B16677">
            <v>20165</v>
          </cell>
          <cell r="C16677" t="str">
            <v>LUVA DE CORRER, PVC SERIE REFORCADA - R, 100 MM, PARA ESGOTO PREDIAL</v>
          </cell>
          <cell r="D16677" t="str">
            <v>UN</v>
          </cell>
          <cell r="E16677">
            <v>1</v>
          </cell>
        </row>
        <row r="16678">
          <cell r="B16678">
            <v>89557</v>
          </cell>
          <cell r="C16678" t="str">
            <v>REDUÇÃO EXCÊNTRICA, PVC, SERIE R, ÁGUA PLUVIAL, DN 100 X 75 MM, JUNTA ELÁSTICA, FORNECIDO E INSTALADO EM RAMAL DE ENCAMINHAMENTO. AF_12/2014</v>
          </cell>
          <cell r="D16678" t="str">
            <v>UN</v>
          </cell>
          <cell r="E16678">
            <v>0</v>
          </cell>
        </row>
        <row r="16679">
          <cell r="B16679">
            <v>88248</v>
          </cell>
          <cell r="C16679" t="str">
            <v>AUXILIAR DE ENCANADOR OU BOMBEIRO HIDRÁULICO COM ENCARGOS COMPLEMENTARES</v>
          </cell>
          <cell r="D16679" t="str">
            <v>H</v>
          </cell>
          <cell r="E16679">
            <v>9.5000000000000001E-2</v>
          </cell>
        </row>
        <row r="16680">
          <cell r="B16680">
            <v>88267</v>
          </cell>
          <cell r="C16680" t="str">
            <v>ENCANADOR OU BOMBEIRO HIDRÁULICO COM ENCARGOS COMPLEMENTARES</v>
          </cell>
          <cell r="D16680" t="str">
            <v>H</v>
          </cell>
          <cell r="E16680">
            <v>9.5000000000000001E-2</v>
          </cell>
        </row>
        <row r="16681">
          <cell r="B16681">
            <v>301</v>
          </cell>
          <cell r="C16681" t="str">
            <v>ANEL BORRACHA PARA TUBO ESGOTO PREDIAL, DN 100 MM (NBR 5688)</v>
          </cell>
          <cell r="D16681" t="str">
            <v>UN</v>
          </cell>
          <cell r="E16681">
            <v>1</v>
          </cell>
        </row>
        <row r="16682">
          <cell r="B16682">
            <v>20046</v>
          </cell>
          <cell r="C16682" t="str">
            <v>REDUCAO EXCENTRICA PVC, SERIE R, DN 100 X 75 MM, PARA ESGOTO PREDIAL</v>
          </cell>
          <cell r="D16682" t="str">
            <v>UN</v>
          </cell>
          <cell r="E16682">
            <v>1</v>
          </cell>
        </row>
        <row r="16683">
          <cell r="B16683">
            <v>20078</v>
          </cell>
          <cell r="C16683" t="str">
            <v>PASTA LUBRIFICANTE PARA TUBOS E CONEXOES COM JUNTA ELASTICA (USO EM PVC, ACO, POLIETILENO E OUTROS) ( DE *400* G)</v>
          </cell>
          <cell r="D16683" t="str">
            <v>UN</v>
          </cell>
          <cell r="E16683">
            <v>4.5999999999999999E-2</v>
          </cell>
        </row>
        <row r="16684">
          <cell r="B16684">
            <v>89558</v>
          </cell>
          <cell r="C16684" t="str">
            <v>LUVA, PVC, SOLDÁVEL, DN 40MM, INSTALADO EM PRUMADA DE ÁGUA - FORNECIMENTO E INSTALAÇÃO. AF_12/2014</v>
          </cell>
          <cell r="D16684" t="str">
            <v>UN</v>
          </cell>
          <cell r="E16684">
            <v>0</v>
          </cell>
        </row>
        <row r="16685">
          <cell r="B16685">
            <v>88248</v>
          </cell>
          <cell r="C16685" t="str">
            <v>AUXILIAR DE ENCANADOR OU BOMBEIRO HIDRÁULICO COM ENCARGOS COMPLEMENTARES</v>
          </cell>
          <cell r="D16685" t="str">
            <v>H</v>
          </cell>
          <cell r="E16685">
            <v>5.8999999999999997E-2</v>
          </cell>
        </row>
        <row r="16686">
          <cell r="B16686">
            <v>88267</v>
          </cell>
          <cell r="C16686" t="str">
            <v>ENCANADOR OU BOMBEIRO HIDRÁULICO COM ENCARGOS COMPLEMENTARES</v>
          </cell>
          <cell r="D16686" t="str">
            <v>H</v>
          </cell>
          <cell r="E16686">
            <v>5.8999999999999997E-2</v>
          </cell>
        </row>
        <row r="16687">
          <cell r="B16687">
            <v>122</v>
          </cell>
          <cell r="C16687" t="str">
            <v>ADESIVO PLASTICO PARA PVC, FRASCO COM 850 GR</v>
          </cell>
          <cell r="D16687" t="str">
            <v>UN</v>
          </cell>
          <cell r="E16687">
            <v>1.2E-2</v>
          </cell>
        </row>
        <row r="16688">
          <cell r="B16688">
            <v>3862</v>
          </cell>
          <cell r="C16688" t="str">
            <v>LUVA PVC SOLDAVEL, 40 MM, PARA AGUA FRIA PREDIAL</v>
          </cell>
          <cell r="D16688" t="str">
            <v>UN</v>
          </cell>
          <cell r="E16688">
            <v>1</v>
          </cell>
        </row>
        <row r="16689">
          <cell r="B16689">
            <v>20083</v>
          </cell>
          <cell r="C16689" t="str">
            <v>SOLUCAO LIMPADORA PARA PVC, FRASCO COM 1000 CM3</v>
          </cell>
          <cell r="D16689" t="str">
            <v>UN</v>
          </cell>
          <cell r="E16689">
            <v>1.4E-2</v>
          </cell>
        </row>
        <row r="16690">
          <cell r="B16690">
            <v>38383</v>
          </cell>
          <cell r="C16690" t="str">
            <v>LIXA D'AGUA EM FOLHA, GRAO 100</v>
          </cell>
          <cell r="D16690" t="str">
            <v>UN</v>
          </cell>
          <cell r="E16690">
            <v>0.02</v>
          </cell>
        </row>
        <row r="16691">
          <cell r="B16691">
            <v>89559</v>
          </cell>
          <cell r="C16691" t="str">
            <v>TÊ DE INSPEÇÃO, PVC, SERIE R, ÁGUA PLUVIAL, DN 100 MM, JUNTA ELÁSTICA, FORNECIDO E INSTALADO EM RAMAL DE ENCAMINHAMENTO. AF_12/2014</v>
          </cell>
          <cell r="D16691" t="str">
            <v>UN</v>
          </cell>
          <cell r="E16691">
            <v>0</v>
          </cell>
        </row>
        <row r="16692">
          <cell r="B16692">
            <v>88248</v>
          </cell>
          <cell r="C16692" t="str">
            <v>AUXILIAR DE ENCANADOR OU BOMBEIRO HIDRÁULICO COM ENCARGOS COMPLEMENTARES</v>
          </cell>
          <cell r="D16692" t="str">
            <v>H</v>
          </cell>
          <cell r="E16692">
            <v>9.5000000000000001E-2</v>
          </cell>
        </row>
        <row r="16693">
          <cell r="B16693">
            <v>88267</v>
          </cell>
          <cell r="C16693" t="str">
            <v>ENCANADOR OU BOMBEIRO HIDRÁULICO COM ENCARGOS COMPLEMENTARES</v>
          </cell>
          <cell r="D16693" t="str">
            <v>H</v>
          </cell>
          <cell r="E16693">
            <v>9.5000000000000001E-2</v>
          </cell>
        </row>
        <row r="16694">
          <cell r="B16694">
            <v>301</v>
          </cell>
          <cell r="C16694" t="str">
            <v>ANEL BORRACHA PARA TUBO ESGOTO PREDIAL, DN 100 MM (NBR 5688)</v>
          </cell>
          <cell r="D16694" t="str">
            <v>UN</v>
          </cell>
          <cell r="E16694">
            <v>1</v>
          </cell>
        </row>
        <row r="16695">
          <cell r="B16695">
            <v>20078</v>
          </cell>
          <cell r="C16695" t="str">
            <v>PASTA LUBRIFICANTE PARA TUBOS E CONEXOES COM JUNTA ELASTICA (USO EM PVC, ACO, POLIETILENO E OUTROS) ( DE *400* G)</v>
          </cell>
          <cell r="D16695" t="str">
            <v>UN</v>
          </cell>
          <cell r="E16695">
            <v>4.5999999999999999E-2</v>
          </cell>
        </row>
        <row r="16696">
          <cell r="B16696">
            <v>20183</v>
          </cell>
          <cell r="C16696" t="str">
            <v>TE DE INSPECAO, PVC, SERIE R, 100 X 75 MM, PARA ESGOTO PREDIAL</v>
          </cell>
          <cell r="D16696" t="str">
            <v>UN</v>
          </cell>
          <cell r="E16696">
            <v>1</v>
          </cell>
        </row>
        <row r="16697">
          <cell r="B16697">
            <v>89561</v>
          </cell>
          <cell r="C16697" t="str">
            <v>JUNÇÃO SIMPLES, PVC, SERIE R, ÁGUA PLUVIAL, DN 40 MM, JUNTA SOLDÁVEL, FORNECIDO E INSTALADO EM RAMAL DE ENCAMINHAMENTO. AF_12/2014</v>
          </cell>
          <cell r="D16697" t="str">
            <v>UN</v>
          </cell>
          <cell r="E16697">
            <v>0</v>
          </cell>
        </row>
        <row r="16698">
          <cell r="B16698">
            <v>88248</v>
          </cell>
          <cell r="C16698" t="str">
            <v>AUXILIAR DE ENCANADOR OU BOMBEIRO HIDRÁULICO COM ENCARGOS COMPLEMENTARES</v>
          </cell>
          <cell r="D16698" t="str">
            <v>H</v>
          </cell>
          <cell r="E16698">
            <v>7.0000000000000007E-2</v>
          </cell>
        </row>
        <row r="16699">
          <cell r="B16699">
            <v>88267</v>
          </cell>
          <cell r="C16699" t="str">
            <v>ENCANADOR OU BOMBEIRO HIDRÁULICO COM ENCARGOS COMPLEMENTARES</v>
          </cell>
          <cell r="D16699" t="str">
            <v>H</v>
          </cell>
          <cell r="E16699">
            <v>7.0000000000000007E-2</v>
          </cell>
        </row>
        <row r="16700">
          <cell r="B16700">
            <v>122</v>
          </cell>
          <cell r="C16700" t="str">
            <v>ADESIVO PLASTICO PARA PVC, FRASCO COM 850 GR</v>
          </cell>
          <cell r="D16700" t="str">
            <v>UN</v>
          </cell>
          <cell r="E16700">
            <v>1.4800000000000001E-2</v>
          </cell>
        </row>
        <row r="16701">
          <cell r="B16701">
            <v>20083</v>
          </cell>
          <cell r="C16701" t="str">
            <v>SOLUCAO LIMPADORA PARA PVC, FRASCO COM 1000 CM3</v>
          </cell>
          <cell r="D16701" t="str">
            <v>UN</v>
          </cell>
          <cell r="E16701">
            <v>2.2499999999999999E-2</v>
          </cell>
        </row>
        <row r="16702">
          <cell r="B16702">
            <v>20140</v>
          </cell>
          <cell r="C16702" t="str">
            <v>JUNCAO SIMPLES, PVC SERIE R, DN 40 X 40 MM, PARA ESGOTO PREDIAL</v>
          </cell>
          <cell r="D16702" t="str">
            <v>UN</v>
          </cell>
          <cell r="E16702">
            <v>1</v>
          </cell>
        </row>
        <row r="16703">
          <cell r="B16703">
            <v>38383</v>
          </cell>
          <cell r="C16703" t="str">
            <v>LIXA D'AGUA EM FOLHA, GRAO 100</v>
          </cell>
          <cell r="D16703" t="str">
            <v>UN</v>
          </cell>
          <cell r="E16703">
            <v>3.6499999999999998E-2</v>
          </cell>
        </row>
        <row r="16704">
          <cell r="B16704">
            <v>89562</v>
          </cell>
          <cell r="C16704" t="str">
            <v>LUVA DE REDUÇÃO, PVC, SOLDÁVEL, DN 40MM X 32MM, INSTALADO EM PRUMADA DE ÁGUA - FORNECIMENTO E INSTALAÇÃO. AF_12/2014</v>
          </cell>
          <cell r="D16704" t="str">
            <v>UN</v>
          </cell>
          <cell r="E16704">
            <v>0</v>
          </cell>
        </row>
        <row r="16705">
          <cell r="B16705">
            <v>88248</v>
          </cell>
          <cell r="C16705" t="str">
            <v>AUXILIAR DE ENCANADOR OU BOMBEIRO HIDRÁULICO COM ENCARGOS COMPLEMENTARES</v>
          </cell>
          <cell r="D16705" t="str">
            <v>H</v>
          </cell>
          <cell r="E16705">
            <v>5.8999999999999997E-2</v>
          </cell>
        </row>
        <row r="16706">
          <cell r="B16706">
            <v>88267</v>
          </cell>
          <cell r="C16706" t="str">
            <v>ENCANADOR OU BOMBEIRO HIDRÁULICO COM ENCARGOS COMPLEMENTARES</v>
          </cell>
          <cell r="D16706" t="str">
            <v>H</v>
          </cell>
          <cell r="E16706">
            <v>5.8999999999999997E-2</v>
          </cell>
        </row>
        <row r="16707">
          <cell r="B16707">
            <v>122</v>
          </cell>
          <cell r="C16707" t="str">
            <v>ADESIVO PLASTICO PARA PVC, FRASCO COM 850 GR</v>
          </cell>
          <cell r="D16707" t="str">
            <v>UN</v>
          </cell>
          <cell r="E16707">
            <v>1.2E-2</v>
          </cell>
        </row>
        <row r="16708">
          <cell r="B16708">
            <v>3872</v>
          </cell>
          <cell r="C16708" t="str">
            <v>LUVA DE REDUCAO SOLDAVEL, PVC, 40 MM X 32 MM, PARA AGUA FRIA PREDIAL</v>
          </cell>
          <cell r="D16708" t="str">
            <v>UN</v>
          </cell>
          <cell r="E16708">
            <v>1</v>
          </cell>
        </row>
        <row r="16709">
          <cell r="B16709">
            <v>20083</v>
          </cell>
          <cell r="C16709" t="str">
            <v>SOLUCAO LIMPADORA PARA PVC, FRASCO COM 1000 CM3</v>
          </cell>
          <cell r="D16709" t="str">
            <v>UN</v>
          </cell>
          <cell r="E16709">
            <v>1.4E-2</v>
          </cell>
        </row>
        <row r="16710">
          <cell r="B16710">
            <v>38383</v>
          </cell>
          <cell r="C16710" t="str">
            <v>LIXA D'AGUA EM FOLHA, GRAO 100</v>
          </cell>
          <cell r="D16710" t="str">
            <v>UN</v>
          </cell>
          <cell r="E16710">
            <v>0.02</v>
          </cell>
        </row>
        <row r="16711">
          <cell r="B16711">
            <v>89563</v>
          </cell>
          <cell r="C16711" t="str">
            <v>JUNÇÃO SIMPLES, PVC, SERIE R, ÁGUA PLUVIAL, DN 50 MM, JUNTA ELÁSTICA, FORNECIDO E INSTALADO EM RAMAL DE ENCAMINHAMENTO. AF_12/2014</v>
          </cell>
          <cell r="D16711" t="str">
            <v>UN</v>
          </cell>
          <cell r="E16711">
            <v>0</v>
          </cell>
        </row>
        <row r="16712">
          <cell r="B16712">
            <v>88248</v>
          </cell>
          <cell r="C16712" t="str">
            <v>AUXILIAR DE ENCANADOR OU BOMBEIRO HIDRÁULICO COM ENCARGOS COMPLEMENTARES</v>
          </cell>
          <cell r="D16712" t="str">
            <v>H</v>
          </cell>
          <cell r="E16712">
            <v>0.09</v>
          </cell>
        </row>
        <row r="16713">
          <cell r="B16713">
            <v>88267</v>
          </cell>
          <cell r="C16713" t="str">
            <v>ENCANADOR OU BOMBEIRO HIDRÁULICO COM ENCARGOS COMPLEMENTARES</v>
          </cell>
          <cell r="D16713" t="str">
            <v>H</v>
          </cell>
          <cell r="E16713">
            <v>0.09</v>
          </cell>
        </row>
        <row r="16714">
          <cell r="B16714">
            <v>20078</v>
          </cell>
          <cell r="C16714" t="str">
            <v>PASTA LUBRIFICANTE PARA TUBOS E CONEXOES COM JUNTA ELASTICA (USO EM PVC, ACO, POLIETILENO E OUTROS) ( DE *400* G)</v>
          </cell>
          <cell r="D16714" t="str">
            <v>UN</v>
          </cell>
          <cell r="E16714">
            <v>0.04</v>
          </cell>
        </row>
        <row r="16715">
          <cell r="B16715">
            <v>20085</v>
          </cell>
          <cell r="C16715" t="str">
            <v>ANEL BORRACHA, DN 50 MM, PARA TUBO SERIE REFORCADA ESGOTO PREDIAL</v>
          </cell>
          <cell r="D16715" t="str">
            <v>UN</v>
          </cell>
          <cell r="E16715">
            <v>2</v>
          </cell>
        </row>
        <row r="16716">
          <cell r="B16716">
            <v>20141</v>
          </cell>
          <cell r="C16716" t="str">
            <v>JUNCAO SIMPLES, PVC SERIE R, DN 50 X 50 MM, PARA ESGOTO PREDIAL</v>
          </cell>
          <cell r="D16716" t="str">
            <v>UN</v>
          </cell>
          <cell r="E16716">
            <v>1</v>
          </cell>
        </row>
        <row r="16717">
          <cell r="B16717">
            <v>89564</v>
          </cell>
          <cell r="C16717" t="str">
            <v>LUVA COM ROSCA, PVC, SOLDÁVEL, DN 40MM X 1.1/4, INSTALADO EM PRUMADA DE ÁGUA - FORNECIMENTO E INSTALAÇÃO. AF_12/2014</v>
          </cell>
          <cell r="D16717" t="str">
            <v>UN</v>
          </cell>
          <cell r="E16717">
            <v>0</v>
          </cell>
        </row>
        <row r="16718">
          <cell r="B16718">
            <v>88248</v>
          </cell>
          <cell r="C16718" t="str">
            <v>AUXILIAR DE ENCANADOR OU BOMBEIRO HIDRÁULICO COM ENCARGOS COMPLEMENTARES</v>
          </cell>
          <cell r="D16718" t="str">
            <v>H</v>
          </cell>
          <cell r="E16718">
            <v>5.8999999999999997E-2</v>
          </cell>
        </row>
        <row r="16719">
          <cell r="B16719">
            <v>88267</v>
          </cell>
          <cell r="C16719" t="str">
            <v>ENCANADOR OU BOMBEIRO HIDRÁULICO COM ENCARGOS COMPLEMENTARES</v>
          </cell>
          <cell r="D16719" t="str">
            <v>H</v>
          </cell>
          <cell r="E16719">
            <v>5.8999999999999997E-2</v>
          </cell>
        </row>
        <row r="16720">
          <cell r="B16720">
            <v>122</v>
          </cell>
          <cell r="C16720" t="str">
            <v>ADESIVO PLASTICO PARA PVC, FRASCO COM 850 GR</v>
          </cell>
          <cell r="D16720" t="str">
            <v>UN</v>
          </cell>
          <cell r="E16720">
            <v>1.2E-2</v>
          </cell>
        </row>
        <row r="16721">
          <cell r="B16721">
            <v>3905</v>
          </cell>
          <cell r="C16721" t="str">
            <v>LUVA SOLDAVEL COM ROSCA, PVC, 40 MM X 1 1/4", PARA AGUA FRIA PREDIAL</v>
          </cell>
          <cell r="D16721" t="str">
            <v>UN</v>
          </cell>
          <cell r="E16721">
            <v>1</v>
          </cell>
        </row>
        <row r="16722">
          <cell r="B16722">
            <v>20083</v>
          </cell>
          <cell r="C16722" t="str">
            <v>SOLUCAO LIMPADORA PARA PVC, FRASCO COM 1000 CM3</v>
          </cell>
          <cell r="D16722" t="str">
            <v>UN</v>
          </cell>
          <cell r="E16722">
            <v>1.4E-2</v>
          </cell>
        </row>
        <row r="16723">
          <cell r="B16723">
            <v>38383</v>
          </cell>
          <cell r="C16723" t="str">
            <v>LIXA D'AGUA EM FOLHA, GRAO 100</v>
          </cell>
          <cell r="D16723" t="str">
            <v>UN</v>
          </cell>
          <cell r="E16723">
            <v>0.02</v>
          </cell>
        </row>
        <row r="16724">
          <cell r="B16724">
            <v>89565</v>
          </cell>
          <cell r="C16724" t="str">
            <v>JUNÇÃO SIMPLES, PVC, SERIE R, ÁGUA PLUVIAL, DN 75 X 75 MM, JUNTA ELÁSTICA, FORNECIDO E INSTALADO EM RAMAL DE ENCAMINHAMENTO. AF_12/2014</v>
          </cell>
          <cell r="D16724" t="str">
            <v>UN</v>
          </cell>
          <cell r="E16724">
            <v>0</v>
          </cell>
        </row>
        <row r="16725">
          <cell r="B16725">
            <v>88248</v>
          </cell>
          <cell r="C16725" t="str">
            <v>AUXILIAR DE ENCANADOR OU BOMBEIRO HIDRÁULICO COM ENCARGOS COMPLEMENTARES</v>
          </cell>
          <cell r="D16725" t="str">
            <v>H</v>
          </cell>
          <cell r="E16725">
            <v>0.13500000000000001</v>
          </cell>
        </row>
        <row r="16726">
          <cell r="B16726">
            <v>88267</v>
          </cell>
          <cell r="C16726" t="str">
            <v>ENCANADOR OU BOMBEIRO HIDRÁULICO COM ENCARGOS COMPLEMENTARES</v>
          </cell>
          <cell r="D16726" t="str">
            <v>H</v>
          </cell>
          <cell r="E16726">
            <v>0.13500000000000001</v>
          </cell>
        </row>
        <row r="16727">
          <cell r="B16727">
            <v>298</v>
          </cell>
          <cell r="C16727" t="str">
            <v>ANEL BORRACHA DN 75 MM, PARA TUBO SERIE REFORCADA ESGOTO PREDIAL</v>
          </cell>
          <cell r="D16727" t="str">
            <v>UN</v>
          </cell>
          <cell r="E16727">
            <v>2</v>
          </cell>
        </row>
        <row r="16728">
          <cell r="B16728">
            <v>20078</v>
          </cell>
          <cell r="C16728" t="str">
            <v>PASTA LUBRIFICANTE PARA TUBOS E CONEXOES COM JUNTA ELASTICA (USO EM PVC, ACO, POLIETILENO E OUTROS) ( DE *400* G)</v>
          </cell>
          <cell r="D16728" t="str">
            <v>UN</v>
          </cell>
          <cell r="E16728">
            <v>0.06</v>
          </cell>
        </row>
        <row r="16729">
          <cell r="B16729">
            <v>20142</v>
          </cell>
          <cell r="C16729" t="str">
            <v>JUNCAO SIMPLES, PVC SERIE R, DN 75 X 75 MM, PARA ESGOTO PREDIAL</v>
          </cell>
          <cell r="D16729" t="str">
            <v>UN</v>
          </cell>
          <cell r="E16729">
            <v>1</v>
          </cell>
        </row>
        <row r="16730">
          <cell r="B16730">
            <v>89566</v>
          </cell>
          <cell r="C16730" t="str">
            <v>TÊ, PVC, SERIE R, ÁGUA PLUVIAL, DN 75 MM, JUNTA ELÁSTICA, FORNECIDO E INSTALADO EM RAMAL DE ENCAMINHAMENTO. AF_12/2014</v>
          </cell>
          <cell r="D16730" t="str">
            <v>UN</v>
          </cell>
          <cell r="E16730">
            <v>0</v>
          </cell>
        </row>
        <row r="16731">
          <cell r="B16731">
            <v>88248</v>
          </cell>
          <cell r="C16731" t="str">
            <v>AUXILIAR DE ENCANADOR OU BOMBEIRO HIDRÁULICO COM ENCARGOS COMPLEMENTARES</v>
          </cell>
          <cell r="D16731" t="str">
            <v>H</v>
          </cell>
          <cell r="E16731">
            <v>0.13500000000000001</v>
          </cell>
        </row>
        <row r="16732">
          <cell r="B16732">
            <v>88267</v>
          </cell>
          <cell r="C16732" t="str">
            <v>ENCANADOR OU BOMBEIRO HIDRÁULICO COM ENCARGOS COMPLEMENTARES</v>
          </cell>
          <cell r="D16732" t="str">
            <v>H</v>
          </cell>
          <cell r="E16732">
            <v>0.13500000000000001</v>
          </cell>
        </row>
        <row r="16733">
          <cell r="B16733">
            <v>298</v>
          </cell>
          <cell r="C16733" t="str">
            <v>ANEL BORRACHA DN 75 MM, PARA TUBO SERIE REFORCADA ESGOTO PREDIAL</v>
          </cell>
          <cell r="D16733" t="str">
            <v>UN</v>
          </cell>
          <cell r="E16733">
            <v>2</v>
          </cell>
        </row>
        <row r="16734">
          <cell r="B16734">
            <v>20078</v>
          </cell>
          <cell r="C16734" t="str">
            <v>PASTA LUBRIFICANTE PARA TUBOS E CONEXOES COM JUNTA ELASTICA (USO EM PVC, ACO, POLIETILENO E OUTROS) ( DE *400* G)</v>
          </cell>
          <cell r="D16734" t="str">
            <v>UN</v>
          </cell>
          <cell r="E16734">
            <v>0.06</v>
          </cell>
        </row>
        <row r="16735">
          <cell r="B16735">
            <v>20177</v>
          </cell>
          <cell r="C16735" t="str">
            <v>TE, PVC, SERIE R, 75 X 75 MM, PARA ESGOTO PREDIAL</v>
          </cell>
          <cell r="D16735" t="str">
            <v>UN</v>
          </cell>
          <cell r="E16735">
            <v>1</v>
          </cell>
        </row>
        <row r="16736">
          <cell r="B16736">
            <v>89567</v>
          </cell>
          <cell r="C16736" t="str">
            <v>JUNÇÃO SIMPLES, PVC, SERIE R, ÁGUA PLUVIAL, DN 100 X 100 MM, JUNTA ELÁSTICA, FORNECIDO E INSTALADO EM RAMAL DE ENCAMINHAMENTO. AF_12/2014</v>
          </cell>
          <cell r="D16736" t="str">
            <v>UN</v>
          </cell>
          <cell r="E16736">
            <v>0</v>
          </cell>
        </row>
        <row r="16737">
          <cell r="B16737">
            <v>88248</v>
          </cell>
          <cell r="C16737" t="str">
            <v>AUXILIAR DE ENCANADOR OU BOMBEIRO HIDRÁULICO COM ENCARGOS COMPLEMENTARES</v>
          </cell>
          <cell r="D16737" t="str">
            <v>H</v>
          </cell>
          <cell r="E16737">
            <v>0.185</v>
          </cell>
        </row>
        <row r="16738">
          <cell r="B16738">
            <v>88267</v>
          </cell>
          <cell r="C16738" t="str">
            <v>ENCANADOR OU BOMBEIRO HIDRÁULICO COM ENCARGOS COMPLEMENTARES</v>
          </cell>
          <cell r="D16738" t="str">
            <v>H</v>
          </cell>
          <cell r="E16738">
            <v>0.185</v>
          </cell>
        </row>
        <row r="16739">
          <cell r="B16739">
            <v>301</v>
          </cell>
          <cell r="C16739" t="str">
            <v>ANEL BORRACHA PARA TUBO ESGOTO PREDIAL, DN 100 MM (NBR 5688)</v>
          </cell>
          <cell r="D16739" t="str">
            <v>UN</v>
          </cell>
          <cell r="E16739">
            <v>2</v>
          </cell>
        </row>
        <row r="16740">
          <cell r="B16740">
            <v>20078</v>
          </cell>
          <cell r="C16740" t="str">
            <v>PASTA LUBRIFICANTE PARA TUBOS E CONEXOES COM JUNTA ELASTICA (USO EM PVC, ACO, POLIETILENO E OUTROS) ( DE *400* G)</v>
          </cell>
          <cell r="D16740" t="str">
            <v>UN</v>
          </cell>
          <cell r="E16740">
            <v>9.1999999999999998E-2</v>
          </cell>
        </row>
        <row r="16741">
          <cell r="B16741">
            <v>20144</v>
          </cell>
          <cell r="C16741" t="str">
            <v>JUNCAO SIMPLES, PVC SERIE R, DN 100 X 100 MM, PARA ESGOTO PREDIAL</v>
          </cell>
          <cell r="D16741" t="str">
            <v>UN</v>
          </cell>
          <cell r="E16741">
            <v>1</v>
          </cell>
        </row>
        <row r="16742">
          <cell r="B16742">
            <v>89568</v>
          </cell>
          <cell r="C16742" t="str">
            <v>UNIÃO, PVC, SOLDÁVEL, DN 40MM, INSTALADO EM PRUMADA DE ÁGUA - FORNECIMENTO E INSTALAÇÃO. AF_12/2014</v>
          </cell>
          <cell r="D16742" t="str">
            <v>UN</v>
          </cell>
          <cell r="E16742">
            <v>0</v>
          </cell>
        </row>
        <row r="16743">
          <cell r="B16743">
            <v>88248</v>
          </cell>
          <cell r="C16743" t="str">
            <v>AUXILIAR DE ENCANADOR OU BOMBEIRO HIDRÁULICO COM ENCARGOS COMPLEMENTARES</v>
          </cell>
          <cell r="D16743" t="str">
            <v>H</v>
          </cell>
          <cell r="E16743">
            <v>5.8999999999999997E-2</v>
          </cell>
        </row>
        <row r="16744">
          <cell r="B16744">
            <v>88267</v>
          </cell>
          <cell r="C16744" t="str">
            <v>ENCANADOR OU BOMBEIRO HIDRÁULICO COM ENCARGOS COMPLEMENTARES</v>
          </cell>
          <cell r="D16744" t="str">
            <v>H</v>
          </cell>
          <cell r="E16744">
            <v>5.8999999999999997E-2</v>
          </cell>
        </row>
        <row r="16745">
          <cell r="B16745">
            <v>122</v>
          </cell>
          <cell r="C16745" t="str">
            <v>ADESIVO PLASTICO PARA PVC, FRASCO COM 850 GR</v>
          </cell>
          <cell r="D16745" t="str">
            <v>UN</v>
          </cell>
          <cell r="E16745">
            <v>1.2E-2</v>
          </cell>
        </row>
        <row r="16746">
          <cell r="B16746">
            <v>9894</v>
          </cell>
          <cell r="C16746" t="str">
            <v>UNIAO PVC, SOLDAVEL, 40 MM,  PARA AGUA FRIA PREDIAL</v>
          </cell>
          <cell r="D16746" t="str">
            <v>UN</v>
          </cell>
          <cell r="E16746">
            <v>1</v>
          </cell>
        </row>
        <row r="16747">
          <cell r="B16747">
            <v>20083</v>
          </cell>
          <cell r="C16747" t="str">
            <v>SOLUCAO LIMPADORA PARA PVC, FRASCO COM 1000 CM3</v>
          </cell>
          <cell r="D16747" t="str">
            <v>UN</v>
          </cell>
          <cell r="E16747">
            <v>1.4E-2</v>
          </cell>
        </row>
        <row r="16748">
          <cell r="B16748">
            <v>38383</v>
          </cell>
          <cell r="C16748" t="str">
            <v>LIXA D'AGUA EM FOLHA, GRAO 100</v>
          </cell>
          <cell r="D16748" t="str">
            <v>UN</v>
          </cell>
          <cell r="E16748">
            <v>0.02</v>
          </cell>
        </row>
        <row r="16749">
          <cell r="B16749">
            <v>89569</v>
          </cell>
          <cell r="C16749" t="str">
            <v>JUNÇÃO SIMPLES, PVC, SERIE R, ÁGUA PLUVIAL, DN 100 X 75 MM, JUNTA ELÁSTICA, FORNECIDO E INSTALADO EM RAMAL DE ENCAMINHAMENTO. AF_12/2014</v>
          </cell>
          <cell r="D16749" t="str">
            <v>UN</v>
          </cell>
          <cell r="E16749">
            <v>0</v>
          </cell>
        </row>
        <row r="16750">
          <cell r="B16750">
            <v>88248</v>
          </cell>
          <cell r="C16750" t="str">
            <v>AUXILIAR DE ENCANADOR OU BOMBEIRO HIDRÁULICO COM ENCARGOS COMPLEMENTARES</v>
          </cell>
          <cell r="D16750" t="str">
            <v>H</v>
          </cell>
          <cell r="E16750">
            <v>0.185</v>
          </cell>
        </row>
        <row r="16751">
          <cell r="B16751">
            <v>88267</v>
          </cell>
          <cell r="C16751" t="str">
            <v>ENCANADOR OU BOMBEIRO HIDRÁULICO COM ENCARGOS COMPLEMENTARES</v>
          </cell>
          <cell r="D16751" t="str">
            <v>H</v>
          </cell>
          <cell r="E16751">
            <v>0.185</v>
          </cell>
        </row>
        <row r="16752">
          <cell r="B16752">
            <v>298</v>
          </cell>
          <cell r="C16752" t="str">
            <v>ANEL BORRACHA DN 75 MM, PARA TUBO SERIE REFORCADA ESGOTO PREDIAL</v>
          </cell>
          <cell r="D16752" t="str">
            <v>UN</v>
          </cell>
          <cell r="E16752">
            <v>1</v>
          </cell>
        </row>
        <row r="16753">
          <cell r="B16753">
            <v>301</v>
          </cell>
          <cell r="C16753" t="str">
            <v>ANEL BORRACHA PARA TUBO ESGOTO PREDIAL, DN 100 MM (NBR 5688)</v>
          </cell>
          <cell r="D16753" t="str">
            <v>UN</v>
          </cell>
          <cell r="E16753">
            <v>1</v>
          </cell>
        </row>
        <row r="16754">
          <cell r="B16754">
            <v>20078</v>
          </cell>
          <cell r="C16754" t="str">
            <v>PASTA LUBRIFICANTE PARA TUBOS E CONEXOES COM JUNTA ELASTICA (USO EM PVC, ACO, POLIETILENO E OUTROS) ( DE *400* G)</v>
          </cell>
          <cell r="D16754" t="str">
            <v>UN</v>
          </cell>
          <cell r="E16754">
            <v>9.1999999999999998E-2</v>
          </cell>
        </row>
        <row r="16755">
          <cell r="B16755">
            <v>20143</v>
          </cell>
          <cell r="C16755" t="str">
            <v>JUNCAO SIMPLES, PVC SERIE R, DN 100 X 75 MM, PARA ESGOTO PREDIAL</v>
          </cell>
          <cell r="D16755" t="str">
            <v>UN</v>
          </cell>
          <cell r="E16755">
            <v>1</v>
          </cell>
        </row>
        <row r="16756">
          <cell r="B16756">
            <v>89570</v>
          </cell>
          <cell r="C16756" t="str">
            <v>ADAPTADOR CURTO COM BOLSA E ROSCA PARA REGISTRO, PVC, SOLDÁVEL, DN 40MM X 1.1/2, INSTALADO EM PRUMADA DE ÁGUA - FORNECIMENTO E INSTALAÇÃO. AF_12/2014</v>
          </cell>
          <cell r="D16756" t="str">
            <v>UN</v>
          </cell>
          <cell r="E16756">
            <v>0</v>
          </cell>
        </row>
        <row r="16757">
          <cell r="B16757">
            <v>88248</v>
          </cell>
          <cell r="C16757" t="str">
            <v>AUXILIAR DE ENCANADOR OU BOMBEIRO HIDRÁULICO COM ENCARGOS COMPLEMENTARES</v>
          </cell>
          <cell r="D16757" t="str">
            <v>H</v>
          </cell>
          <cell r="E16757">
            <v>5.8999999999999997E-2</v>
          </cell>
        </row>
        <row r="16758">
          <cell r="B16758">
            <v>88267</v>
          </cell>
          <cell r="C16758" t="str">
            <v>ENCANADOR OU BOMBEIRO HIDRÁULICO COM ENCARGOS COMPLEMENTARES</v>
          </cell>
          <cell r="D16758" t="str">
            <v>H</v>
          </cell>
          <cell r="E16758">
            <v>5.8999999999999997E-2</v>
          </cell>
        </row>
        <row r="16759">
          <cell r="B16759">
            <v>110</v>
          </cell>
          <cell r="C16759" t="str">
            <v>ADAPTADOR PVC SOLDAVEL CURTO COM BOLSA E ROSCA, 40 MM X 1 1/2", PARA AGUA FRIA</v>
          </cell>
          <cell r="D16759" t="str">
            <v>UN</v>
          </cell>
          <cell r="E16759">
            <v>1</v>
          </cell>
        </row>
        <row r="16760">
          <cell r="B16760">
            <v>122</v>
          </cell>
          <cell r="C16760" t="str">
            <v>ADESIVO PLASTICO PARA PVC, FRASCO COM 850 GR</v>
          </cell>
          <cell r="D16760" t="str">
            <v>UN</v>
          </cell>
          <cell r="E16760">
            <v>1.2E-2</v>
          </cell>
        </row>
        <row r="16761">
          <cell r="B16761">
            <v>20083</v>
          </cell>
          <cell r="C16761" t="str">
            <v>SOLUCAO LIMPADORA PARA PVC, FRASCO COM 1000 CM3</v>
          </cell>
          <cell r="D16761" t="str">
            <v>UN</v>
          </cell>
          <cell r="E16761">
            <v>1.4E-2</v>
          </cell>
        </row>
        <row r="16762">
          <cell r="B16762">
            <v>38383</v>
          </cell>
          <cell r="C16762" t="str">
            <v>LIXA D'AGUA EM FOLHA, GRAO 100</v>
          </cell>
          <cell r="D16762" t="str">
            <v>UN</v>
          </cell>
          <cell r="E16762">
            <v>0.02</v>
          </cell>
        </row>
        <row r="16763">
          <cell r="B16763">
            <v>89571</v>
          </cell>
          <cell r="C16763" t="str">
            <v>TÊ, PVC, SERIE R, ÁGUA PLUVIAL, DN 100 X 100 MM, JUNTA ELÁSTICA, FORNECIDO E INSTALADO EM RAMAL DE ENCAMINHAMENTO. AF_12/2014</v>
          </cell>
          <cell r="D16763" t="str">
            <v>UN</v>
          </cell>
          <cell r="E16763">
            <v>0</v>
          </cell>
        </row>
        <row r="16764">
          <cell r="B16764">
            <v>88248</v>
          </cell>
          <cell r="C16764" t="str">
            <v>AUXILIAR DE ENCANADOR OU BOMBEIRO HIDRÁULICO COM ENCARGOS COMPLEMENTARES</v>
          </cell>
          <cell r="D16764" t="str">
            <v>H</v>
          </cell>
          <cell r="E16764">
            <v>0.185</v>
          </cell>
        </row>
        <row r="16765">
          <cell r="B16765">
            <v>88267</v>
          </cell>
          <cell r="C16765" t="str">
            <v>ENCANADOR OU BOMBEIRO HIDRÁULICO COM ENCARGOS COMPLEMENTARES</v>
          </cell>
          <cell r="D16765" t="str">
            <v>H</v>
          </cell>
          <cell r="E16765">
            <v>0.185</v>
          </cell>
        </row>
        <row r="16766">
          <cell r="B16766">
            <v>301</v>
          </cell>
          <cell r="C16766" t="str">
            <v>ANEL BORRACHA PARA TUBO ESGOTO PREDIAL, DN 100 MM (NBR 5688)</v>
          </cell>
          <cell r="D16766" t="str">
            <v>UN</v>
          </cell>
          <cell r="E16766">
            <v>2</v>
          </cell>
        </row>
        <row r="16767">
          <cell r="B16767">
            <v>20078</v>
          </cell>
          <cell r="C16767" t="str">
            <v>PASTA LUBRIFICANTE PARA TUBOS E CONEXOES COM JUNTA ELASTICA (USO EM PVC, ACO, POLIETILENO E OUTROS) ( DE *400* G)</v>
          </cell>
          <cell r="D16767" t="str">
            <v>UN</v>
          </cell>
          <cell r="E16767">
            <v>9.1999999999999998E-2</v>
          </cell>
        </row>
        <row r="16768">
          <cell r="B16768">
            <v>20179</v>
          </cell>
          <cell r="C16768" t="str">
            <v>TE, PVC, SERIE R, 100 X 100 MM, PARA ESGOTO PREDIAL</v>
          </cell>
          <cell r="D16768" t="str">
            <v>UN</v>
          </cell>
          <cell r="E16768">
            <v>1</v>
          </cell>
        </row>
        <row r="16769">
          <cell r="B16769">
            <v>89572</v>
          </cell>
          <cell r="C16769" t="str">
            <v>ADAPTADOR CURTO COM BOLSA E ROSCA PARA REGISTRO, PVC, SOLDÁVEL, DN 40MM X 1.1/4, INSTALADO EM PRUMADA DE ÁGUA - FORNECIMENTO E INSTALAÇÃO. AF_12/2014</v>
          </cell>
          <cell r="D16769" t="str">
            <v>UN</v>
          </cell>
          <cell r="E16769">
            <v>0</v>
          </cell>
        </row>
        <row r="16770">
          <cell r="B16770">
            <v>88248</v>
          </cell>
          <cell r="C16770" t="str">
            <v>AUXILIAR DE ENCANADOR OU BOMBEIRO HIDRÁULICO COM ENCARGOS COMPLEMENTARES</v>
          </cell>
          <cell r="D16770" t="str">
            <v>H</v>
          </cell>
          <cell r="E16770">
            <v>5.8999999999999997E-2</v>
          </cell>
        </row>
        <row r="16771">
          <cell r="B16771">
            <v>88267</v>
          </cell>
          <cell r="C16771" t="str">
            <v>ENCANADOR OU BOMBEIRO HIDRÁULICO COM ENCARGOS COMPLEMENTARES</v>
          </cell>
          <cell r="D16771" t="str">
            <v>H</v>
          </cell>
          <cell r="E16771">
            <v>5.8999999999999997E-2</v>
          </cell>
        </row>
        <row r="16772">
          <cell r="B16772">
            <v>109</v>
          </cell>
          <cell r="C16772" t="str">
            <v>ADAPTADOR PVC SOLDAVEL CURTO COM BOLSA E ROSCA, 40 MM X 1 1/4", PARA AGUA FRIA</v>
          </cell>
          <cell r="D16772" t="str">
            <v>UN</v>
          </cell>
          <cell r="E16772">
            <v>1</v>
          </cell>
        </row>
        <row r="16773">
          <cell r="B16773">
            <v>122</v>
          </cell>
          <cell r="C16773" t="str">
            <v>ADESIVO PLASTICO PARA PVC, FRASCO COM 850 GR</v>
          </cell>
          <cell r="D16773" t="str">
            <v>UN</v>
          </cell>
          <cell r="E16773">
            <v>1.2E-2</v>
          </cell>
        </row>
        <row r="16774">
          <cell r="B16774">
            <v>20083</v>
          </cell>
          <cell r="C16774" t="str">
            <v>SOLUCAO LIMPADORA PARA PVC, FRASCO COM 1000 CM3</v>
          </cell>
          <cell r="D16774" t="str">
            <v>UN</v>
          </cell>
          <cell r="E16774">
            <v>1.4E-2</v>
          </cell>
        </row>
        <row r="16775">
          <cell r="B16775">
            <v>38383</v>
          </cell>
          <cell r="C16775" t="str">
            <v>LIXA D'AGUA EM FOLHA, GRAO 100</v>
          </cell>
          <cell r="D16775" t="str">
            <v>UN</v>
          </cell>
          <cell r="E16775">
            <v>0.02</v>
          </cell>
        </row>
        <row r="16776">
          <cell r="B16776">
            <v>89573</v>
          </cell>
          <cell r="C16776" t="str">
            <v>TÊ, PVC, SERIE R, ÁGUA PLUVIAL, DN 100 X 75 MM, JUNTA ELÁSTICA, FORNECIDO E INSTALADO EM RAMAL DE ENCAMINHAMENTO. AF_12/2014</v>
          </cell>
          <cell r="D16776" t="str">
            <v>UN</v>
          </cell>
          <cell r="E16776">
            <v>0</v>
          </cell>
        </row>
        <row r="16777">
          <cell r="B16777">
            <v>88248</v>
          </cell>
          <cell r="C16777" t="str">
            <v>AUXILIAR DE ENCANADOR OU BOMBEIRO HIDRÁULICO COM ENCARGOS COMPLEMENTARES</v>
          </cell>
          <cell r="D16777" t="str">
            <v>H</v>
          </cell>
          <cell r="E16777">
            <v>0.185</v>
          </cell>
        </row>
        <row r="16778">
          <cell r="B16778">
            <v>88267</v>
          </cell>
          <cell r="C16778" t="str">
            <v>ENCANADOR OU BOMBEIRO HIDRÁULICO COM ENCARGOS COMPLEMENTARES</v>
          </cell>
          <cell r="D16778" t="str">
            <v>H</v>
          </cell>
          <cell r="E16778">
            <v>0.185</v>
          </cell>
        </row>
        <row r="16779">
          <cell r="B16779">
            <v>298</v>
          </cell>
          <cell r="C16779" t="str">
            <v>ANEL BORRACHA DN 75 MM, PARA TUBO SERIE REFORCADA ESGOTO PREDIAL</v>
          </cell>
          <cell r="D16779" t="str">
            <v>UN</v>
          </cell>
          <cell r="E16779">
            <v>1</v>
          </cell>
        </row>
        <row r="16780">
          <cell r="B16780">
            <v>301</v>
          </cell>
          <cell r="C16780" t="str">
            <v>ANEL BORRACHA PARA TUBO ESGOTO PREDIAL, DN 100 MM (NBR 5688)</v>
          </cell>
          <cell r="D16780" t="str">
            <v>UN</v>
          </cell>
          <cell r="E16780">
            <v>1</v>
          </cell>
        </row>
        <row r="16781">
          <cell r="B16781">
            <v>20078</v>
          </cell>
          <cell r="C16781" t="str">
            <v>PASTA LUBRIFICANTE PARA TUBOS E CONEXOES COM JUNTA ELASTICA (USO EM PVC, ACO, POLIETILENO E OUTROS) ( DE *400* G)</v>
          </cell>
          <cell r="D16781" t="str">
            <v>UN</v>
          </cell>
          <cell r="E16781">
            <v>9.1999999999999998E-2</v>
          </cell>
        </row>
        <row r="16782">
          <cell r="B16782">
            <v>20178</v>
          </cell>
          <cell r="C16782" t="str">
            <v>TE, PVC, SERIE R, 100 X 75 MM, PARA ESGOTO PREDIAL</v>
          </cell>
          <cell r="D16782" t="str">
            <v>UN</v>
          </cell>
          <cell r="E16782">
            <v>1</v>
          </cell>
        </row>
        <row r="16783">
          <cell r="B16783">
            <v>89574</v>
          </cell>
          <cell r="C16783" t="str">
            <v>JUNÇÃO DUPLA, PVC, SERIE R, ÁGUA PLUVIAL, DN 100 X 100 X 100 MM, JUNTA ELÁSTICA, FORNECIDO E INSTALADO EM RAMAL DE ENCAMINHAMENTO. AF_12/2014</v>
          </cell>
          <cell r="D16783" t="str">
            <v>UN</v>
          </cell>
          <cell r="E16783">
            <v>0</v>
          </cell>
        </row>
        <row r="16784">
          <cell r="B16784">
            <v>88248</v>
          </cell>
          <cell r="C16784" t="str">
            <v>AUXILIAR DE ENCANADOR OU BOMBEIRO HIDRÁULICO COM ENCARGOS COMPLEMENTARES</v>
          </cell>
          <cell r="D16784" t="str">
            <v>H</v>
          </cell>
          <cell r="E16784">
            <v>0.28499999999999998</v>
          </cell>
        </row>
        <row r="16785">
          <cell r="B16785">
            <v>88267</v>
          </cell>
          <cell r="C16785" t="str">
            <v>ENCANADOR OU BOMBEIRO HIDRÁULICO COM ENCARGOS COMPLEMENTARES</v>
          </cell>
          <cell r="D16785" t="str">
            <v>H</v>
          </cell>
          <cell r="E16785">
            <v>0.28499999999999998</v>
          </cell>
        </row>
        <row r="16786">
          <cell r="B16786">
            <v>301</v>
          </cell>
          <cell r="C16786" t="str">
            <v>ANEL BORRACHA PARA TUBO ESGOTO PREDIAL, DN 100 MM (NBR 5688)</v>
          </cell>
          <cell r="D16786" t="str">
            <v>UN</v>
          </cell>
          <cell r="E16786">
            <v>3</v>
          </cell>
        </row>
        <row r="16787">
          <cell r="B16787">
            <v>20078</v>
          </cell>
          <cell r="C16787" t="str">
            <v>PASTA LUBRIFICANTE PARA TUBOS E CONEXOES COM JUNTA ELASTICA (USO EM PVC, ACO, POLIETILENO E OUTROS) ( DE *400* G)</v>
          </cell>
          <cell r="D16787" t="str">
            <v>UN</v>
          </cell>
          <cell r="E16787">
            <v>9.1999999999999998E-2</v>
          </cell>
        </row>
        <row r="16788">
          <cell r="B16788">
            <v>20139</v>
          </cell>
          <cell r="C16788" t="str">
            <v>JUNCAO DUPLA, PVC SERIE R, DN 100 X 100 X 100 MM, PARA ESGOTO PREDIAL</v>
          </cell>
          <cell r="D16788" t="str">
            <v>UN</v>
          </cell>
          <cell r="E16788">
            <v>1</v>
          </cell>
        </row>
        <row r="16789">
          <cell r="B16789">
            <v>89575</v>
          </cell>
          <cell r="C16789" t="str">
            <v>LUVA, PVC, SOLDÁVEL, DN 50MM, INSTALADO EM PRUMADA DE ÁGUA - FORNECIMENTO E INSTALAÇÃO. AF_12/2014</v>
          </cell>
          <cell r="D16789" t="str">
            <v>UN</v>
          </cell>
          <cell r="E16789">
            <v>0</v>
          </cell>
        </row>
        <row r="16790">
          <cell r="B16790">
            <v>88248</v>
          </cell>
          <cell r="C16790" t="str">
            <v>AUXILIAR DE ENCANADOR OU BOMBEIRO HIDRÁULICO COM ENCARGOS COMPLEMENTARES</v>
          </cell>
          <cell r="D16790" t="str">
            <v>H</v>
          </cell>
          <cell r="E16790">
            <v>7.1999999999999995E-2</v>
          </cell>
        </row>
        <row r="16791">
          <cell r="B16791">
            <v>88267</v>
          </cell>
          <cell r="C16791" t="str">
            <v>ENCANADOR OU BOMBEIRO HIDRÁULICO COM ENCARGOS COMPLEMENTARES</v>
          </cell>
          <cell r="D16791" t="str">
            <v>H</v>
          </cell>
          <cell r="E16791">
            <v>7.1999999999999995E-2</v>
          </cell>
        </row>
        <row r="16792">
          <cell r="B16792">
            <v>122</v>
          </cell>
          <cell r="C16792" t="str">
            <v>ADESIVO PLASTICO PARA PVC, FRASCO COM 850 GR</v>
          </cell>
          <cell r="D16792" t="str">
            <v>UN</v>
          </cell>
          <cell r="E16792">
            <v>1.7999999999999999E-2</v>
          </cell>
        </row>
        <row r="16793">
          <cell r="B16793">
            <v>3863</v>
          </cell>
          <cell r="C16793" t="str">
            <v>LUVA PVC SOLDAVEL, 50 MM, PARA AGUA FRIA PREDIAL</v>
          </cell>
          <cell r="D16793" t="str">
            <v>UN</v>
          </cell>
          <cell r="E16793">
            <v>1</v>
          </cell>
        </row>
        <row r="16794">
          <cell r="B16794">
            <v>20083</v>
          </cell>
          <cell r="C16794" t="str">
            <v>SOLUCAO LIMPADORA PARA PVC, FRASCO COM 1000 CM3</v>
          </cell>
          <cell r="D16794" t="str">
            <v>UN</v>
          </cell>
          <cell r="E16794">
            <v>2.1999999999999999E-2</v>
          </cell>
        </row>
        <row r="16795">
          <cell r="B16795">
            <v>38383</v>
          </cell>
          <cell r="C16795" t="str">
            <v>LIXA D'AGUA EM FOLHA, GRAO 100</v>
          </cell>
          <cell r="D16795" t="str">
            <v>UN</v>
          </cell>
          <cell r="E16795">
            <v>2.4E-2</v>
          </cell>
        </row>
        <row r="16796">
          <cell r="B16796">
            <v>89577</v>
          </cell>
          <cell r="C16796" t="str">
            <v>LUVA DE CORRER, PVC, SOLDÁVEL, DN 50MM, INSTALADO EM PRUMADA DE ÁGUA - FORNECIMENTO E INSTALAÇÃO. AF_12/2014</v>
          </cell>
          <cell r="D16796" t="str">
            <v>UN</v>
          </cell>
          <cell r="E16796">
            <v>0</v>
          </cell>
        </row>
        <row r="16797">
          <cell r="B16797">
            <v>88248</v>
          </cell>
          <cell r="C16797" t="str">
            <v>AUXILIAR DE ENCANADOR OU BOMBEIRO HIDRÁULICO COM ENCARGOS COMPLEMENTARES</v>
          </cell>
          <cell r="D16797" t="str">
            <v>H</v>
          </cell>
          <cell r="E16797">
            <v>7.1999999999999995E-2</v>
          </cell>
        </row>
        <row r="16798">
          <cell r="B16798">
            <v>88267</v>
          </cell>
          <cell r="C16798" t="str">
            <v>ENCANADOR OU BOMBEIRO HIDRÁULICO COM ENCARGOS COMPLEMENTARES</v>
          </cell>
          <cell r="D16798" t="str">
            <v>H</v>
          </cell>
          <cell r="E16798">
            <v>7.1999999999999995E-2</v>
          </cell>
        </row>
        <row r="16799">
          <cell r="B16799">
            <v>122</v>
          </cell>
          <cell r="C16799" t="str">
            <v>ADESIVO PLASTICO PARA PVC, FRASCO COM 850 GR</v>
          </cell>
          <cell r="D16799" t="str">
            <v>UN</v>
          </cell>
          <cell r="E16799">
            <v>1.7999999999999999E-2</v>
          </cell>
        </row>
        <row r="16800">
          <cell r="B16800">
            <v>3847</v>
          </cell>
          <cell r="C16800" t="str">
            <v>LUVA DE CORRER PARA TUBO SOLDAVEL, PVC, 50 MM, PARA AGUA FRIA PREDIAL</v>
          </cell>
          <cell r="D16800" t="str">
            <v>UN</v>
          </cell>
          <cell r="E16800">
            <v>1</v>
          </cell>
        </row>
        <row r="16801">
          <cell r="B16801">
            <v>20083</v>
          </cell>
          <cell r="C16801" t="str">
            <v>SOLUCAO LIMPADORA PARA PVC, FRASCO COM 1000 CM3</v>
          </cell>
          <cell r="D16801" t="str">
            <v>UN</v>
          </cell>
          <cell r="E16801">
            <v>2.1999999999999999E-2</v>
          </cell>
        </row>
        <row r="16802">
          <cell r="B16802">
            <v>38383</v>
          </cell>
          <cell r="C16802" t="str">
            <v>LIXA D'AGUA EM FOLHA, GRAO 100</v>
          </cell>
          <cell r="D16802" t="str">
            <v>UN</v>
          </cell>
          <cell r="E16802">
            <v>2.4E-2</v>
          </cell>
        </row>
        <row r="16803">
          <cell r="B16803">
            <v>89579</v>
          </cell>
          <cell r="C16803" t="str">
            <v>LUVA DE REDUÇÃO, PVC, SOLDÁVEL, DN 50MM X 25MM, INSTALADO EM PRUMADA DE ÁGUA   FORNECIMENTO E INSTALAÇÃO. AF_12/2014</v>
          </cell>
          <cell r="D16803" t="str">
            <v>UN</v>
          </cell>
          <cell r="E16803">
            <v>0</v>
          </cell>
        </row>
        <row r="16804">
          <cell r="B16804">
            <v>88248</v>
          </cell>
          <cell r="C16804" t="str">
            <v>AUXILIAR DE ENCANADOR OU BOMBEIRO HIDRÁULICO COM ENCARGOS COMPLEMENTARES</v>
          </cell>
          <cell r="D16804" t="str">
            <v>H</v>
          </cell>
          <cell r="E16804">
            <v>7.1999999999999995E-2</v>
          </cell>
        </row>
        <row r="16805">
          <cell r="B16805">
            <v>88267</v>
          </cell>
          <cell r="C16805" t="str">
            <v>ENCANADOR OU BOMBEIRO HIDRÁULICO COM ENCARGOS COMPLEMENTARES</v>
          </cell>
          <cell r="D16805" t="str">
            <v>H</v>
          </cell>
          <cell r="E16805">
            <v>7.1999999999999995E-2</v>
          </cell>
        </row>
        <row r="16806">
          <cell r="B16806">
            <v>122</v>
          </cell>
          <cell r="C16806" t="str">
            <v>ADESIVO PLASTICO PARA PVC, FRASCO COM 850 GR</v>
          </cell>
          <cell r="D16806" t="str">
            <v>UN</v>
          </cell>
          <cell r="E16806">
            <v>1.7999999999999999E-2</v>
          </cell>
        </row>
        <row r="16807">
          <cell r="B16807">
            <v>20083</v>
          </cell>
          <cell r="C16807" t="str">
            <v>SOLUCAO LIMPADORA PARA PVC, FRASCO COM 1000 CM3</v>
          </cell>
          <cell r="D16807" t="str">
            <v>UN</v>
          </cell>
          <cell r="E16807">
            <v>2.1999999999999999E-2</v>
          </cell>
        </row>
        <row r="16808">
          <cell r="B16808">
            <v>38023</v>
          </cell>
          <cell r="C16808" t="str">
            <v>LUVA DE REDUCAO, PVC, SOLDAVEL, 50 X 25 MM, PARA AGUA FRIA PREDIAL</v>
          </cell>
          <cell r="D16808" t="str">
            <v>UN</v>
          </cell>
          <cell r="E16808">
            <v>1</v>
          </cell>
        </row>
        <row r="16809">
          <cell r="B16809">
            <v>38383</v>
          </cell>
          <cell r="C16809" t="str">
            <v>LIXA D'AGUA EM FOLHA, GRAO 100</v>
          </cell>
          <cell r="D16809" t="str">
            <v>UN</v>
          </cell>
          <cell r="E16809">
            <v>2.4E-2</v>
          </cell>
        </row>
        <row r="16810">
          <cell r="B16810">
            <v>89581</v>
          </cell>
          <cell r="C16810" t="str">
            <v>JOELHO 90 GRAUS, PVC, SERIE R, ÁGUA PLUVIAL, DN 75 MM, JUNTA ELÁSTICA, FORNECIDO E INSTALADO EM CONDUTORES VERTICAIS DE ÁGUAS PLUVIAIS. AF_12/2014</v>
          </cell>
          <cell r="D16810" t="str">
            <v>UN</v>
          </cell>
          <cell r="E16810">
            <v>0</v>
          </cell>
        </row>
        <row r="16811">
          <cell r="B16811">
            <v>88248</v>
          </cell>
          <cell r="C16811" t="str">
            <v>AUXILIAR DE ENCANADOR OU BOMBEIRO HIDRÁULICO COM ENCARGOS COMPLEMENTARES</v>
          </cell>
          <cell r="D16811" t="str">
            <v>H</v>
          </cell>
          <cell r="E16811">
            <v>0.06</v>
          </cell>
        </row>
        <row r="16812">
          <cell r="B16812">
            <v>88267</v>
          </cell>
          <cell r="C16812" t="str">
            <v>ENCANADOR OU BOMBEIRO HIDRÁULICO COM ENCARGOS COMPLEMENTARES</v>
          </cell>
          <cell r="D16812" t="str">
            <v>H</v>
          </cell>
          <cell r="E16812">
            <v>0.06</v>
          </cell>
        </row>
        <row r="16813">
          <cell r="B16813">
            <v>298</v>
          </cell>
          <cell r="C16813" t="str">
            <v>ANEL BORRACHA DN 75 MM, PARA TUBO SERIE REFORCADA ESGOTO PREDIAL</v>
          </cell>
          <cell r="D16813" t="str">
            <v>UN</v>
          </cell>
          <cell r="E16813">
            <v>1</v>
          </cell>
        </row>
        <row r="16814">
          <cell r="B16814">
            <v>20078</v>
          </cell>
          <cell r="C16814" t="str">
            <v>PASTA LUBRIFICANTE PARA TUBOS E CONEXOES COM JUNTA ELASTICA (USO EM PVC, ACO, POLIETILENO E OUTROS) ( DE *400* G)</v>
          </cell>
          <cell r="D16814" t="str">
            <v>UN</v>
          </cell>
          <cell r="E16814">
            <v>0.03</v>
          </cell>
        </row>
        <row r="16815">
          <cell r="B16815">
            <v>20156</v>
          </cell>
          <cell r="C16815" t="str">
            <v>JOELHO, PVC SERIE R, 90 GRAUS, DN 75 MM, PARA ESGOTO PREDIAL</v>
          </cell>
          <cell r="D16815" t="str">
            <v>UN</v>
          </cell>
          <cell r="E16815">
            <v>1</v>
          </cell>
        </row>
        <row r="16816">
          <cell r="B16816">
            <v>89582</v>
          </cell>
          <cell r="C16816" t="str">
            <v>JOELHO 45 GRAUS, PVC, SERIE R, ÁGUA PLUVIAL, DN 75 MM, JUNTA ELÁSTICA, FORNECIDO E INSTALADO EM CONDUTORES VERTICAIS DE ÁGUAS PLUVIAIS. AF_12/2014</v>
          </cell>
          <cell r="D16816" t="str">
            <v>UN</v>
          </cell>
          <cell r="E16816">
            <v>0</v>
          </cell>
        </row>
        <row r="16817">
          <cell r="B16817">
            <v>88248</v>
          </cell>
          <cell r="C16817" t="str">
            <v>AUXILIAR DE ENCANADOR OU BOMBEIRO HIDRÁULICO COM ENCARGOS COMPLEMENTARES</v>
          </cell>
          <cell r="D16817" t="str">
            <v>H</v>
          </cell>
          <cell r="E16817">
            <v>0.06</v>
          </cell>
        </row>
        <row r="16818">
          <cell r="B16818">
            <v>88267</v>
          </cell>
          <cell r="C16818" t="str">
            <v>ENCANADOR OU BOMBEIRO HIDRÁULICO COM ENCARGOS COMPLEMENTARES</v>
          </cell>
          <cell r="D16818" t="str">
            <v>H</v>
          </cell>
          <cell r="E16818">
            <v>0.06</v>
          </cell>
        </row>
        <row r="16819">
          <cell r="B16819">
            <v>298</v>
          </cell>
          <cell r="C16819" t="str">
            <v>ANEL BORRACHA DN 75 MM, PARA TUBO SERIE REFORCADA ESGOTO PREDIAL</v>
          </cell>
          <cell r="D16819" t="str">
            <v>UN</v>
          </cell>
          <cell r="E16819">
            <v>1</v>
          </cell>
        </row>
        <row r="16820">
          <cell r="B16820">
            <v>20078</v>
          </cell>
          <cell r="C16820" t="str">
            <v>PASTA LUBRIFICANTE PARA TUBOS E CONEXOES COM JUNTA ELASTICA (USO EM PVC, ACO, POLIETILENO E OUTROS) ( DE *400* G)</v>
          </cell>
          <cell r="D16820" t="str">
            <v>UN</v>
          </cell>
          <cell r="E16820">
            <v>0.03</v>
          </cell>
        </row>
        <row r="16821">
          <cell r="B16821">
            <v>20150</v>
          </cell>
          <cell r="C16821" t="str">
            <v>JOELHO, PVC SERIE R, 45 GRAUS, DN 75 MM, PARA ESGOTO PREDIAL</v>
          </cell>
          <cell r="D16821" t="str">
            <v>UN</v>
          </cell>
          <cell r="E16821">
            <v>1</v>
          </cell>
        </row>
        <row r="16822">
          <cell r="B16822">
            <v>89583</v>
          </cell>
          <cell r="C16822" t="str">
            <v>CURVA 87 GRAUS E 30 MINUTOS, PVC, SERIE R, ÁGUA PLUVIAL, DN 75 MM, JUNTA ELÁSTICA, FORNECIDO E INSTALADO EM CONDUTORES VERTICAIS DE ÁGUAS PLUVIAIS. AF_12/2014</v>
          </cell>
          <cell r="D16822" t="str">
            <v>UN</v>
          </cell>
          <cell r="E16822">
            <v>0</v>
          </cell>
        </row>
        <row r="16823">
          <cell r="B16823">
            <v>88248</v>
          </cell>
          <cell r="C16823" t="str">
            <v>AUXILIAR DE ENCANADOR OU BOMBEIRO HIDRÁULICO COM ENCARGOS COMPLEMENTARES</v>
          </cell>
          <cell r="D16823" t="str">
            <v>H</v>
          </cell>
          <cell r="E16823">
            <v>0.06</v>
          </cell>
        </row>
        <row r="16824">
          <cell r="B16824">
            <v>88267</v>
          </cell>
          <cell r="C16824" t="str">
            <v>ENCANADOR OU BOMBEIRO HIDRÁULICO COM ENCARGOS COMPLEMENTARES</v>
          </cell>
          <cell r="D16824" t="str">
            <v>H</v>
          </cell>
          <cell r="E16824">
            <v>0.06</v>
          </cell>
        </row>
        <row r="16825">
          <cell r="B16825">
            <v>298</v>
          </cell>
          <cell r="C16825" t="str">
            <v>ANEL BORRACHA DN 75 MM, PARA TUBO SERIE REFORCADA ESGOTO PREDIAL</v>
          </cell>
          <cell r="D16825" t="str">
            <v>UN</v>
          </cell>
          <cell r="E16825">
            <v>1</v>
          </cell>
        </row>
        <row r="16826">
          <cell r="B16826">
            <v>20078</v>
          </cell>
          <cell r="C16826" t="str">
            <v>PASTA LUBRIFICANTE PARA TUBOS E CONEXOES COM JUNTA ELASTICA (USO EM PVC, ACO, POLIETILENO E OUTROS) ( DE *400* G)</v>
          </cell>
          <cell r="D16826" t="str">
            <v>UN</v>
          </cell>
          <cell r="E16826">
            <v>0.03</v>
          </cell>
        </row>
        <row r="16827">
          <cell r="B16827">
            <v>20096</v>
          </cell>
          <cell r="C16827" t="str">
            <v>CURVA PVC, SERIE R, 87.30 GRAUS, CURTA, 75 MM, PARA ESGOTO PREDIAL (PARA PE-DE-COLUNA)</v>
          </cell>
          <cell r="D16827" t="str">
            <v>UN</v>
          </cell>
          <cell r="E16827">
            <v>1</v>
          </cell>
        </row>
        <row r="16828">
          <cell r="B16828">
            <v>89584</v>
          </cell>
          <cell r="C16828" t="str">
            <v>JOELHO 90 GRAUS, PVC, SERIE R, ÁGUA PLUVIAL, DN 100 MM, JUNTA ELÁSTICA, FORNECIDO E INSTALADO EM CONDUTORES VERTICAIS DE ÁGUAS PLUVIAIS. AF_12/2014</v>
          </cell>
          <cell r="D16828" t="str">
            <v>UN</v>
          </cell>
          <cell r="E16828">
            <v>0</v>
          </cell>
        </row>
        <row r="16829">
          <cell r="B16829">
            <v>88248</v>
          </cell>
          <cell r="C16829" t="str">
            <v>AUXILIAR DE ENCANADOR OU BOMBEIRO HIDRÁULICO COM ENCARGOS COMPLEMENTARES</v>
          </cell>
          <cell r="D16829" t="str">
            <v>H</v>
          </cell>
          <cell r="E16829">
            <v>0.1</v>
          </cell>
        </row>
        <row r="16830">
          <cell r="B16830">
            <v>88267</v>
          </cell>
          <cell r="C16830" t="str">
            <v>ENCANADOR OU BOMBEIRO HIDRÁULICO COM ENCARGOS COMPLEMENTARES</v>
          </cell>
          <cell r="D16830" t="str">
            <v>H</v>
          </cell>
          <cell r="E16830">
            <v>0.1</v>
          </cell>
        </row>
        <row r="16831">
          <cell r="B16831">
            <v>301</v>
          </cell>
          <cell r="C16831" t="str">
            <v>ANEL BORRACHA PARA TUBO ESGOTO PREDIAL, DN 100 MM (NBR 5688)</v>
          </cell>
          <cell r="D16831" t="str">
            <v>UN</v>
          </cell>
          <cell r="E16831">
            <v>1</v>
          </cell>
        </row>
        <row r="16832">
          <cell r="B16832">
            <v>20078</v>
          </cell>
          <cell r="C16832" t="str">
            <v>PASTA LUBRIFICANTE PARA TUBOS E CONEXOES COM JUNTA ELASTICA (USO EM PVC, ACO, POLIETILENO E OUTROS) ( DE *400* G)</v>
          </cell>
          <cell r="D16832" t="str">
            <v>UN</v>
          </cell>
          <cell r="E16832">
            <v>4.5999999999999999E-2</v>
          </cell>
        </row>
        <row r="16833">
          <cell r="B16833">
            <v>20157</v>
          </cell>
          <cell r="C16833" t="str">
            <v>JOELHO, PVC SERIE R, 90 GRAUS, DN 100 MM, PARA ESGOTO PREDIAL</v>
          </cell>
          <cell r="D16833" t="str">
            <v>UN</v>
          </cell>
          <cell r="E16833">
            <v>1</v>
          </cell>
        </row>
        <row r="16834">
          <cell r="B16834">
            <v>89585</v>
          </cell>
          <cell r="C16834" t="str">
            <v>JOELHO 45 GRAUS, PVC, SERIE R, ÁGUA PLUVIAL, DN 100 MM, JUNTA ELÁSTICA, FORNECIDO E INSTALADO EM CONDUTORES VERTICAIS DE ÁGUAS PLUVIAIS. AF_12/2014</v>
          </cell>
          <cell r="D16834" t="str">
            <v>UN</v>
          </cell>
          <cell r="E16834">
            <v>0</v>
          </cell>
        </row>
        <row r="16835">
          <cell r="B16835">
            <v>88248</v>
          </cell>
          <cell r="C16835" t="str">
            <v>AUXILIAR DE ENCANADOR OU BOMBEIRO HIDRÁULICO COM ENCARGOS COMPLEMENTARES</v>
          </cell>
          <cell r="D16835" t="str">
            <v>H</v>
          </cell>
          <cell r="E16835">
            <v>0.1</v>
          </cell>
        </row>
        <row r="16836">
          <cell r="B16836">
            <v>88267</v>
          </cell>
          <cell r="C16836" t="str">
            <v>ENCANADOR OU BOMBEIRO HIDRÁULICO COM ENCARGOS COMPLEMENTARES</v>
          </cell>
          <cell r="D16836" t="str">
            <v>H</v>
          </cell>
          <cell r="E16836">
            <v>0.1</v>
          </cell>
        </row>
        <row r="16837">
          <cell r="B16837">
            <v>301</v>
          </cell>
          <cell r="C16837" t="str">
            <v>ANEL BORRACHA PARA TUBO ESGOTO PREDIAL, DN 100 MM (NBR 5688)</v>
          </cell>
          <cell r="D16837" t="str">
            <v>UN</v>
          </cell>
          <cell r="E16837">
            <v>1</v>
          </cell>
        </row>
        <row r="16838">
          <cell r="B16838">
            <v>20078</v>
          </cell>
          <cell r="C16838" t="str">
            <v>PASTA LUBRIFICANTE PARA TUBOS E CONEXOES COM JUNTA ELASTICA (USO EM PVC, ACO, POLIETILENO E OUTROS) ( DE *400* G)</v>
          </cell>
          <cell r="D16838" t="str">
            <v>UN</v>
          </cell>
          <cell r="E16838">
            <v>4.5999999999999999E-2</v>
          </cell>
        </row>
        <row r="16839">
          <cell r="B16839">
            <v>20151</v>
          </cell>
          <cell r="C16839" t="str">
            <v>JOELHO, PVC SERIE R, 45 GRAUS, DN 100 MM, PARA ESGOTO PREDIAL</v>
          </cell>
          <cell r="D16839" t="str">
            <v>UN</v>
          </cell>
          <cell r="E16839">
            <v>1</v>
          </cell>
        </row>
        <row r="16840">
          <cell r="B16840">
            <v>89586</v>
          </cell>
          <cell r="C16840" t="str">
            <v>JOELHO 45 GRAUS PARA PÉ DE COLUNA, PVC, SERIE R, ÁGUA PLUVIAL, DN 100 MM, JUNTA ELÁSTICA, FORNECIDO E INSTALADO EM CONDUTORES VERTICAIS DE ÁGUAS PLUVIAIS. AF_12/2014</v>
          </cell>
          <cell r="D16840" t="str">
            <v>UN</v>
          </cell>
          <cell r="E16840">
            <v>0</v>
          </cell>
        </row>
        <row r="16841">
          <cell r="B16841">
            <v>88248</v>
          </cell>
          <cell r="C16841" t="str">
            <v>AUXILIAR DE ENCANADOR OU BOMBEIRO HIDRÁULICO COM ENCARGOS COMPLEMENTARES</v>
          </cell>
          <cell r="D16841" t="str">
            <v>H</v>
          </cell>
          <cell r="E16841">
            <v>0.1</v>
          </cell>
        </row>
        <row r="16842">
          <cell r="B16842">
            <v>88267</v>
          </cell>
          <cell r="C16842" t="str">
            <v>ENCANADOR OU BOMBEIRO HIDRÁULICO COM ENCARGOS COMPLEMENTARES</v>
          </cell>
          <cell r="D16842" t="str">
            <v>H</v>
          </cell>
          <cell r="E16842">
            <v>0.1</v>
          </cell>
        </row>
        <row r="16843">
          <cell r="B16843">
            <v>301</v>
          </cell>
          <cell r="C16843" t="str">
            <v>ANEL BORRACHA PARA TUBO ESGOTO PREDIAL, DN 100 MM (NBR 5688)</v>
          </cell>
          <cell r="D16843" t="str">
            <v>UN</v>
          </cell>
          <cell r="E16843">
            <v>1</v>
          </cell>
        </row>
        <row r="16844">
          <cell r="B16844">
            <v>20078</v>
          </cell>
          <cell r="C16844" t="str">
            <v>PASTA LUBRIFICANTE PARA TUBOS E CONEXOES COM JUNTA ELASTICA (USO EM PVC, ACO, POLIETILENO E OUTROS) ( DE *400* G)</v>
          </cell>
          <cell r="D16844" t="str">
            <v>UN</v>
          </cell>
          <cell r="E16844">
            <v>4.5999999999999999E-2</v>
          </cell>
        </row>
        <row r="16845">
          <cell r="B16845">
            <v>20151</v>
          </cell>
          <cell r="C16845" t="str">
            <v>JOELHO, PVC SERIE R, 45 GRAUS, DN 100 MM, PARA ESGOTO PREDIAL</v>
          </cell>
          <cell r="D16845" t="str">
            <v>UN</v>
          </cell>
          <cell r="E16845">
            <v>1</v>
          </cell>
        </row>
        <row r="16846">
          <cell r="B16846">
            <v>89587</v>
          </cell>
          <cell r="C16846" t="str">
            <v>CURVA 87 GRAUS E 30 MINUTOS, PVC, SERIE R, ÁGUA PLUVIAL, DN 100 MM, JUNTA ELÁSTICA, FORNECIDO E INSTALADO EM CONDUTORES VERTICAIS DE ÁGUAS PLUVIAIS. AF_12/2014</v>
          </cell>
          <cell r="D16846" t="str">
            <v>UN</v>
          </cell>
          <cell r="E16846">
            <v>0</v>
          </cell>
        </row>
        <row r="16847">
          <cell r="B16847">
            <v>88248</v>
          </cell>
          <cell r="C16847" t="str">
            <v>AUXILIAR DE ENCANADOR OU BOMBEIRO HIDRÁULICO COM ENCARGOS COMPLEMENTARES</v>
          </cell>
          <cell r="D16847" t="str">
            <v>H</v>
          </cell>
          <cell r="E16847">
            <v>0.1</v>
          </cell>
        </row>
        <row r="16848">
          <cell r="B16848">
            <v>88267</v>
          </cell>
          <cell r="C16848" t="str">
            <v>ENCANADOR OU BOMBEIRO HIDRÁULICO COM ENCARGOS COMPLEMENTARES</v>
          </cell>
          <cell r="D16848" t="str">
            <v>H</v>
          </cell>
          <cell r="E16848">
            <v>0.1</v>
          </cell>
        </row>
        <row r="16849">
          <cell r="B16849">
            <v>301</v>
          </cell>
          <cell r="C16849" t="str">
            <v>ANEL BORRACHA PARA TUBO ESGOTO PREDIAL, DN 100 MM (NBR 5688)</v>
          </cell>
          <cell r="D16849" t="str">
            <v>UN</v>
          </cell>
          <cell r="E16849">
            <v>1</v>
          </cell>
        </row>
        <row r="16850">
          <cell r="B16850">
            <v>20078</v>
          </cell>
          <cell r="C16850" t="str">
            <v>PASTA LUBRIFICANTE PARA TUBOS E CONEXOES COM JUNTA ELASTICA (USO EM PVC, ACO, POLIETILENO E OUTROS) ( DE *400* G)</v>
          </cell>
          <cell r="D16850" t="str">
            <v>UN</v>
          </cell>
          <cell r="E16850">
            <v>4.5999999999999999E-2</v>
          </cell>
        </row>
        <row r="16851">
          <cell r="B16851">
            <v>20097</v>
          </cell>
          <cell r="C16851" t="str">
            <v>CURVA PVC, SERIE R, 87.30 GRAUS, CURTA, 100 MM, PARA ESGOTO PREDIAL (PARA PE-DE-COLUNA)</v>
          </cell>
          <cell r="D16851" t="str">
            <v>UN</v>
          </cell>
          <cell r="E16851">
            <v>1</v>
          </cell>
        </row>
        <row r="16852">
          <cell r="B16852">
            <v>89590</v>
          </cell>
          <cell r="C16852" t="str">
            <v>JOELHO 90 GRAUS, PVC, SERIE R, ÁGUA PLUVIAL, DN 150 MM, JUNTA ELÁSTICA, FORNECIDO E INSTALADO EM CONDUTORES VERTICAIS DE ÁGUAS PLUVIAIS. AF_12/2014</v>
          </cell>
          <cell r="D16852" t="str">
            <v>UN</v>
          </cell>
          <cell r="E16852">
            <v>0</v>
          </cell>
        </row>
        <row r="16853">
          <cell r="B16853">
            <v>88248</v>
          </cell>
          <cell r="C16853" t="str">
            <v>AUXILIAR DE ENCANADOR OU BOMBEIRO HIDRÁULICO COM ENCARGOS COMPLEMENTARES</v>
          </cell>
          <cell r="D16853" t="str">
            <v>H</v>
          </cell>
          <cell r="E16853">
            <v>0.17</v>
          </cell>
        </row>
        <row r="16854">
          <cell r="B16854">
            <v>88267</v>
          </cell>
          <cell r="C16854" t="str">
            <v>ENCANADOR OU BOMBEIRO HIDRÁULICO COM ENCARGOS COMPLEMENTARES</v>
          </cell>
          <cell r="D16854" t="str">
            <v>H</v>
          </cell>
          <cell r="E16854">
            <v>0.17</v>
          </cell>
        </row>
        <row r="16855">
          <cell r="B16855">
            <v>300</v>
          </cell>
          <cell r="C16855" t="str">
            <v>ANEL BORRACHA, DN 150 MM, PARA TUBO SERIE REFORCADA ESGOTO PREDIAL</v>
          </cell>
          <cell r="D16855" t="str">
            <v>UN</v>
          </cell>
          <cell r="E16855">
            <v>1</v>
          </cell>
        </row>
        <row r="16856">
          <cell r="B16856">
            <v>20078</v>
          </cell>
          <cell r="C16856" t="str">
            <v>PASTA LUBRIFICANTE PARA TUBOS E CONEXOES COM JUNTA ELASTICA (USO EM PVC, ACO, POLIETILENO E OUTROS) ( DE *400* G)</v>
          </cell>
          <cell r="D16856" t="str">
            <v>UN</v>
          </cell>
          <cell r="E16856">
            <v>7.0000000000000007E-2</v>
          </cell>
        </row>
        <row r="16857">
          <cell r="B16857">
            <v>20158</v>
          </cell>
          <cell r="C16857" t="str">
            <v>JOELHO, PVC SERIE R, 90 GRAUS, DN 150 MM, PARA ESGOTO PREDIAL</v>
          </cell>
          <cell r="D16857" t="str">
            <v>UN</v>
          </cell>
          <cell r="E16857">
            <v>1</v>
          </cell>
        </row>
        <row r="16858">
          <cell r="B16858">
            <v>89591</v>
          </cell>
          <cell r="C16858" t="str">
            <v>JOELHO 45 GRAUS, PVC, SERIE R, ÁGUA PLUVIAL, DN 150 MM, JUNTA ELÁSTICA, FORNECIDO E INSTALADO EM CONDUTORES VERTICAIS DE ÁGUAS PLUVIAIS. AF_12/2014</v>
          </cell>
          <cell r="D16858" t="str">
            <v>UN</v>
          </cell>
          <cell r="E16858">
            <v>0</v>
          </cell>
        </row>
        <row r="16859">
          <cell r="B16859">
            <v>88248</v>
          </cell>
          <cell r="C16859" t="str">
            <v>AUXILIAR DE ENCANADOR OU BOMBEIRO HIDRÁULICO COM ENCARGOS COMPLEMENTARES</v>
          </cell>
          <cell r="D16859" t="str">
            <v>H</v>
          </cell>
          <cell r="E16859">
            <v>0.17</v>
          </cell>
        </row>
        <row r="16860">
          <cell r="B16860">
            <v>88267</v>
          </cell>
          <cell r="C16860" t="str">
            <v>ENCANADOR OU BOMBEIRO HIDRÁULICO COM ENCARGOS COMPLEMENTARES</v>
          </cell>
          <cell r="D16860" t="str">
            <v>H</v>
          </cell>
          <cell r="E16860">
            <v>0.17</v>
          </cell>
        </row>
        <row r="16861">
          <cell r="B16861">
            <v>300</v>
          </cell>
          <cell r="C16861" t="str">
            <v>ANEL BORRACHA, DN 150 MM, PARA TUBO SERIE REFORCADA ESGOTO PREDIAL</v>
          </cell>
          <cell r="D16861" t="str">
            <v>UN</v>
          </cell>
          <cell r="E16861">
            <v>1</v>
          </cell>
        </row>
        <row r="16862">
          <cell r="B16862">
            <v>20078</v>
          </cell>
          <cell r="C16862" t="str">
            <v>PASTA LUBRIFICANTE PARA TUBOS E CONEXOES COM JUNTA ELASTICA (USO EM PVC, ACO, POLIETILENO E OUTROS) ( DE *400* G)</v>
          </cell>
          <cell r="D16862" t="str">
            <v>UN</v>
          </cell>
          <cell r="E16862">
            <v>7.0000000000000007E-2</v>
          </cell>
        </row>
        <row r="16863">
          <cell r="B16863">
            <v>20152</v>
          </cell>
          <cell r="C16863" t="str">
            <v>JOELHO, PVC SERIE R, 45 GRAUS, DN 150 MM, PARA ESGOTO PREDIAL</v>
          </cell>
          <cell r="D16863" t="str">
            <v>UN</v>
          </cell>
          <cell r="E16863">
            <v>1</v>
          </cell>
        </row>
        <row r="16864">
          <cell r="B16864">
            <v>89592</v>
          </cell>
          <cell r="C16864" t="str">
            <v>CURVA 87 GRAUS E 30 MINUTOS, PVC, SERIE R, ÁGUA PLUVIAL, DN 150 MM, JUNTA ELÁSTICA, FORNECIDO E INSTALADO EM CONDUTORES VERTICAIS DE ÁGUAS PLUVIAIS. AF_12/2014</v>
          </cell>
          <cell r="D16864" t="str">
            <v>UN</v>
          </cell>
          <cell r="E16864">
            <v>0</v>
          </cell>
        </row>
        <row r="16865">
          <cell r="B16865">
            <v>88248</v>
          </cell>
          <cell r="C16865" t="str">
            <v>AUXILIAR DE ENCANADOR OU BOMBEIRO HIDRÁULICO COM ENCARGOS COMPLEMENTARES</v>
          </cell>
          <cell r="D16865" t="str">
            <v>H</v>
          </cell>
          <cell r="E16865">
            <v>0.17</v>
          </cell>
        </row>
        <row r="16866">
          <cell r="B16866">
            <v>88267</v>
          </cell>
          <cell r="C16866" t="str">
            <v>ENCANADOR OU BOMBEIRO HIDRÁULICO COM ENCARGOS COMPLEMENTARES</v>
          </cell>
          <cell r="D16866" t="str">
            <v>H</v>
          </cell>
          <cell r="E16866">
            <v>0.17</v>
          </cell>
        </row>
        <row r="16867">
          <cell r="B16867">
            <v>300</v>
          </cell>
          <cell r="C16867" t="str">
            <v>ANEL BORRACHA, DN 150 MM, PARA TUBO SERIE REFORCADA ESGOTO PREDIAL</v>
          </cell>
          <cell r="D16867" t="str">
            <v>UN</v>
          </cell>
          <cell r="E16867">
            <v>1</v>
          </cell>
        </row>
        <row r="16868">
          <cell r="B16868">
            <v>20078</v>
          </cell>
          <cell r="C16868" t="str">
            <v>PASTA LUBRIFICANTE PARA TUBOS E CONEXOES COM JUNTA ELASTICA (USO EM PVC, ACO, POLIETILENO E OUTROS) ( DE *400* G)</v>
          </cell>
          <cell r="D16868" t="str">
            <v>UN</v>
          </cell>
          <cell r="E16868">
            <v>7.0000000000000007E-2</v>
          </cell>
        </row>
        <row r="16869">
          <cell r="B16869">
            <v>20098</v>
          </cell>
          <cell r="C16869" t="str">
            <v>CURVA PVC, SERIE R, 87.30 GRAUS, CURTA, 150 MM, PARA ESGOTO PREDIAL (PARA PE-DE-COLUNA)</v>
          </cell>
          <cell r="D16869" t="str">
            <v>UN</v>
          </cell>
          <cell r="E16869">
            <v>1</v>
          </cell>
        </row>
        <row r="16870">
          <cell r="B16870">
            <v>89593</v>
          </cell>
          <cell r="C16870" t="str">
            <v>LUVA COM ROSCA, PVC, SOLDÁVEL, DN 50MM X 1.1/2, INSTALADO EM PRUMADA DE ÁGUA - FORNECIMENTO E INSTALAÇÃO. AF_12/2014</v>
          </cell>
          <cell r="D16870" t="str">
            <v>UN</v>
          </cell>
          <cell r="E16870">
            <v>0</v>
          </cell>
        </row>
        <row r="16871">
          <cell r="B16871">
            <v>88248</v>
          </cell>
          <cell r="C16871" t="str">
            <v>AUXILIAR DE ENCANADOR OU BOMBEIRO HIDRÁULICO COM ENCARGOS COMPLEMENTARES</v>
          </cell>
          <cell r="D16871" t="str">
            <v>H</v>
          </cell>
          <cell r="E16871">
            <v>7.1999999999999995E-2</v>
          </cell>
        </row>
        <row r="16872">
          <cell r="B16872">
            <v>88267</v>
          </cell>
          <cell r="C16872" t="str">
            <v>ENCANADOR OU BOMBEIRO HIDRÁULICO COM ENCARGOS COMPLEMENTARES</v>
          </cell>
          <cell r="D16872" t="str">
            <v>H</v>
          </cell>
          <cell r="E16872">
            <v>7.1999999999999995E-2</v>
          </cell>
        </row>
        <row r="16873">
          <cell r="B16873">
            <v>122</v>
          </cell>
          <cell r="C16873" t="str">
            <v>ADESIVO PLASTICO PARA PVC, FRASCO COM 850 GR</v>
          </cell>
          <cell r="D16873" t="str">
            <v>UN</v>
          </cell>
          <cell r="E16873">
            <v>1.7999999999999999E-2</v>
          </cell>
        </row>
        <row r="16874">
          <cell r="B16874">
            <v>3871</v>
          </cell>
          <cell r="C16874" t="str">
            <v>LUVA SOLDAVEL COM ROSCA, PVC, 50 MM X 1 1/2", PARA AGUA FRIA PREDIAL</v>
          </cell>
          <cell r="D16874" t="str">
            <v>UN</v>
          </cell>
          <cell r="E16874">
            <v>1</v>
          </cell>
        </row>
        <row r="16875">
          <cell r="B16875">
            <v>20083</v>
          </cell>
          <cell r="C16875" t="str">
            <v>SOLUCAO LIMPADORA PARA PVC, FRASCO COM 1000 CM3</v>
          </cell>
          <cell r="D16875" t="str">
            <v>UN</v>
          </cell>
          <cell r="E16875">
            <v>2.1999999999999999E-2</v>
          </cell>
        </row>
        <row r="16876">
          <cell r="B16876">
            <v>38383</v>
          </cell>
          <cell r="C16876" t="str">
            <v>LIXA D'AGUA EM FOLHA, GRAO 100</v>
          </cell>
          <cell r="D16876" t="str">
            <v>UN</v>
          </cell>
          <cell r="E16876">
            <v>2.4E-2</v>
          </cell>
        </row>
        <row r="16877">
          <cell r="B16877">
            <v>89594</v>
          </cell>
          <cell r="C16877" t="str">
            <v>UNIÃO, PVC, SOLDÁVEL, DN 50MM, INSTALADO EM PRUMADA DE ÁGUA - FORNECIMENTO E INSTALAÇÃO. AF_12/2014</v>
          </cell>
          <cell r="D16877" t="str">
            <v>UN</v>
          </cell>
          <cell r="E16877">
            <v>0</v>
          </cell>
        </row>
        <row r="16878">
          <cell r="B16878">
            <v>88248</v>
          </cell>
          <cell r="C16878" t="str">
            <v>AUXILIAR DE ENCANADOR OU BOMBEIRO HIDRÁULICO COM ENCARGOS COMPLEMENTARES</v>
          </cell>
          <cell r="D16878" t="str">
            <v>H</v>
          </cell>
          <cell r="E16878">
            <v>7.1999999999999995E-2</v>
          </cell>
        </row>
        <row r="16879">
          <cell r="B16879">
            <v>88267</v>
          </cell>
          <cell r="C16879" t="str">
            <v>ENCANADOR OU BOMBEIRO HIDRÁULICO COM ENCARGOS COMPLEMENTARES</v>
          </cell>
          <cell r="D16879" t="str">
            <v>H</v>
          </cell>
          <cell r="E16879">
            <v>7.1999999999999995E-2</v>
          </cell>
        </row>
        <row r="16880">
          <cell r="B16880">
            <v>122</v>
          </cell>
          <cell r="C16880" t="str">
            <v>ADESIVO PLASTICO PARA PVC, FRASCO COM 850 GR</v>
          </cell>
          <cell r="D16880" t="str">
            <v>UN</v>
          </cell>
          <cell r="E16880">
            <v>1.7999999999999999E-2</v>
          </cell>
        </row>
        <row r="16881">
          <cell r="B16881">
            <v>9897</v>
          </cell>
          <cell r="C16881" t="str">
            <v>UNIAO PVC, SOLDAVEL, 50 MM,  PARA AGUA FRIA PREDIAL</v>
          </cell>
          <cell r="D16881" t="str">
            <v>UN</v>
          </cell>
          <cell r="E16881">
            <v>1</v>
          </cell>
        </row>
        <row r="16882">
          <cell r="B16882">
            <v>20083</v>
          </cell>
          <cell r="C16882" t="str">
            <v>SOLUCAO LIMPADORA PARA PVC, FRASCO COM 1000 CM3</v>
          </cell>
          <cell r="D16882" t="str">
            <v>UN</v>
          </cell>
          <cell r="E16882">
            <v>2.1999999999999999E-2</v>
          </cell>
        </row>
        <row r="16883">
          <cell r="B16883">
            <v>38383</v>
          </cell>
          <cell r="C16883" t="str">
            <v>LIXA D'AGUA EM FOLHA, GRAO 100</v>
          </cell>
          <cell r="D16883" t="str">
            <v>UN</v>
          </cell>
          <cell r="E16883">
            <v>2.4E-2</v>
          </cell>
        </row>
        <row r="16884">
          <cell r="B16884">
            <v>89595</v>
          </cell>
          <cell r="C16884" t="str">
            <v>ADAPTADOR CURTO COM BOLSA E ROSCA PARA REGISTRO, PVC, SOLDÁVEL, DN 50MM X 1.1/4, INSTALADO EM PRUMADA DE ÁGUA - FORNECIMENTO E INSTALAÇÃO. AF_12/2014</v>
          </cell>
          <cell r="D16884" t="str">
            <v>UN</v>
          </cell>
          <cell r="E16884">
            <v>0</v>
          </cell>
        </row>
        <row r="16885">
          <cell r="B16885">
            <v>88248</v>
          </cell>
          <cell r="C16885" t="str">
            <v>AUXILIAR DE ENCANADOR OU BOMBEIRO HIDRÁULICO COM ENCARGOS COMPLEMENTARES</v>
          </cell>
          <cell r="D16885" t="str">
            <v>H</v>
          </cell>
          <cell r="E16885">
            <v>7.1999999999999995E-2</v>
          </cell>
        </row>
        <row r="16886">
          <cell r="B16886">
            <v>88267</v>
          </cell>
          <cell r="C16886" t="str">
            <v>ENCANADOR OU BOMBEIRO HIDRÁULICO COM ENCARGOS COMPLEMENTARES</v>
          </cell>
          <cell r="D16886" t="str">
            <v>H</v>
          </cell>
          <cell r="E16886">
            <v>7.1999999999999995E-2</v>
          </cell>
        </row>
        <row r="16887">
          <cell r="B16887">
            <v>111</v>
          </cell>
          <cell r="C16887" t="str">
            <v>ADAPTADOR PVC SOLDAVEL CURTO COM BOLSA E ROSCA, 50 MM X 1 1/4", PARA AGUA FRIA</v>
          </cell>
          <cell r="D16887" t="str">
            <v>UN</v>
          </cell>
          <cell r="E16887">
            <v>1</v>
          </cell>
        </row>
        <row r="16888">
          <cell r="B16888">
            <v>122</v>
          </cell>
          <cell r="C16888" t="str">
            <v>ADESIVO PLASTICO PARA PVC, FRASCO COM 850 GR</v>
          </cell>
          <cell r="D16888" t="str">
            <v>UN</v>
          </cell>
          <cell r="E16888">
            <v>1.7999999999999999E-2</v>
          </cell>
        </row>
        <row r="16889">
          <cell r="B16889">
            <v>20083</v>
          </cell>
          <cell r="C16889" t="str">
            <v>SOLUCAO LIMPADORA PARA PVC, FRASCO COM 1000 CM3</v>
          </cell>
          <cell r="D16889" t="str">
            <v>UN</v>
          </cell>
          <cell r="E16889">
            <v>2.1999999999999999E-2</v>
          </cell>
        </row>
        <row r="16890">
          <cell r="B16890">
            <v>38383</v>
          </cell>
          <cell r="C16890" t="str">
            <v>LIXA D'AGUA EM FOLHA, GRAO 100</v>
          </cell>
          <cell r="D16890" t="str">
            <v>UN</v>
          </cell>
          <cell r="E16890">
            <v>2.4E-2</v>
          </cell>
        </row>
        <row r="16891">
          <cell r="B16891">
            <v>89596</v>
          </cell>
          <cell r="C16891" t="str">
            <v>ADAPTADOR CURTO COM BOLSA E ROSCA PARA REGISTRO, PVC, SOLDÁVEL, DN 50MM X 1.1/2, INSTALADO EM PRUMADA DE ÁGUA - FORNECIMENTO E INSTALAÇÃO. AF_12/2014</v>
          </cell>
          <cell r="D16891" t="str">
            <v>UN</v>
          </cell>
          <cell r="E16891">
            <v>0</v>
          </cell>
        </row>
        <row r="16892">
          <cell r="B16892">
            <v>88248</v>
          </cell>
          <cell r="C16892" t="str">
            <v>AUXILIAR DE ENCANADOR OU BOMBEIRO HIDRÁULICO COM ENCARGOS COMPLEMENTARES</v>
          </cell>
          <cell r="D16892" t="str">
            <v>H</v>
          </cell>
          <cell r="E16892">
            <v>7.1999999999999995E-2</v>
          </cell>
        </row>
        <row r="16893">
          <cell r="B16893">
            <v>88267</v>
          </cell>
          <cell r="C16893" t="str">
            <v>ENCANADOR OU BOMBEIRO HIDRÁULICO COM ENCARGOS COMPLEMENTARES</v>
          </cell>
          <cell r="D16893" t="str">
            <v>H</v>
          </cell>
          <cell r="E16893">
            <v>7.1999999999999995E-2</v>
          </cell>
        </row>
        <row r="16894">
          <cell r="B16894">
            <v>112</v>
          </cell>
          <cell r="C16894" t="str">
            <v>ADAPTADOR PVC SOLDAVEL CURTO COM BOLSA E ROSCA, 50 MM X1 1/2", PARA AGUA FRIA</v>
          </cell>
          <cell r="D16894" t="str">
            <v>UN</v>
          </cell>
          <cell r="E16894">
            <v>1</v>
          </cell>
        </row>
        <row r="16895">
          <cell r="B16895">
            <v>122</v>
          </cell>
          <cell r="C16895" t="str">
            <v>ADESIVO PLASTICO PARA PVC, FRASCO COM 850 GR</v>
          </cell>
          <cell r="D16895" t="str">
            <v>UN</v>
          </cell>
          <cell r="E16895">
            <v>1.7999999999999999E-2</v>
          </cell>
        </row>
        <row r="16896">
          <cell r="B16896">
            <v>20083</v>
          </cell>
          <cell r="C16896" t="str">
            <v>SOLUCAO LIMPADORA PARA PVC, FRASCO COM 1000 CM3</v>
          </cell>
          <cell r="D16896" t="str">
            <v>UN</v>
          </cell>
          <cell r="E16896">
            <v>2.1999999999999999E-2</v>
          </cell>
        </row>
        <row r="16897">
          <cell r="B16897">
            <v>38383</v>
          </cell>
          <cell r="C16897" t="str">
            <v>LIXA D'AGUA EM FOLHA, GRAO 100</v>
          </cell>
          <cell r="D16897" t="str">
            <v>UN</v>
          </cell>
          <cell r="E16897">
            <v>2.4E-2</v>
          </cell>
        </row>
        <row r="16898">
          <cell r="B16898">
            <v>89597</v>
          </cell>
          <cell r="C16898" t="str">
            <v>LUVA, PVC, SOLDÁVEL, DN 60MM, INSTALADO EM PRUMADA DE ÁGUA - FORNECIMENTO E INSTALAÇÃO. AF_12/2014</v>
          </cell>
          <cell r="D16898" t="str">
            <v>UN</v>
          </cell>
          <cell r="E16898">
            <v>0</v>
          </cell>
        </row>
        <row r="16899">
          <cell r="B16899">
            <v>88248</v>
          </cell>
          <cell r="C16899" t="str">
            <v>AUXILIAR DE ENCANADOR OU BOMBEIRO HIDRÁULICO COM ENCARGOS COMPLEMENTARES</v>
          </cell>
          <cell r="D16899" t="str">
            <v>H</v>
          </cell>
          <cell r="E16899">
            <v>8.5000000000000006E-2</v>
          </cell>
        </row>
        <row r="16900">
          <cell r="B16900">
            <v>88267</v>
          </cell>
          <cell r="C16900" t="str">
            <v>ENCANADOR OU BOMBEIRO HIDRÁULICO COM ENCARGOS COMPLEMENTARES</v>
          </cell>
          <cell r="D16900" t="str">
            <v>H</v>
          </cell>
          <cell r="E16900">
            <v>8.5000000000000006E-2</v>
          </cell>
        </row>
        <row r="16901">
          <cell r="B16901">
            <v>122</v>
          </cell>
          <cell r="C16901" t="str">
            <v>ADESIVO PLASTICO PARA PVC, FRASCO COM 850 GR</v>
          </cell>
          <cell r="D16901" t="str">
            <v>UN</v>
          </cell>
          <cell r="E16901">
            <v>2.4E-2</v>
          </cell>
        </row>
        <row r="16902">
          <cell r="B16902">
            <v>3864</v>
          </cell>
          <cell r="C16902" t="str">
            <v>LUVA PVC SOLDAVEL, 60 MM, PARA AGUA FRIA PREDIAL</v>
          </cell>
          <cell r="D16902" t="str">
            <v>UN</v>
          </cell>
          <cell r="E16902">
            <v>1</v>
          </cell>
        </row>
        <row r="16903">
          <cell r="B16903">
            <v>20083</v>
          </cell>
          <cell r="C16903" t="str">
            <v>SOLUCAO LIMPADORA PARA PVC, FRASCO COM 1000 CM3</v>
          </cell>
          <cell r="D16903" t="str">
            <v>UN</v>
          </cell>
          <cell r="E16903">
            <v>0.03</v>
          </cell>
        </row>
        <row r="16904">
          <cell r="B16904">
            <v>38383</v>
          </cell>
          <cell r="C16904" t="str">
            <v>LIXA D'AGUA EM FOLHA, GRAO 100</v>
          </cell>
          <cell r="D16904" t="str">
            <v>UN</v>
          </cell>
          <cell r="E16904">
            <v>2.8000000000000001E-2</v>
          </cell>
        </row>
        <row r="16905">
          <cell r="B16905">
            <v>89598</v>
          </cell>
          <cell r="C16905" t="str">
            <v>LUVA DE CORRER, PVC, SOLDÁVEL, DN 60MM, INSTALADO EM PRUMADA DE ÁGUA   FORNECIMENTO E INSTALAÇÃO. AF_12/2014</v>
          </cell>
          <cell r="D16905" t="str">
            <v>UN</v>
          </cell>
          <cell r="E16905">
            <v>0</v>
          </cell>
        </row>
        <row r="16906">
          <cell r="B16906">
            <v>88248</v>
          </cell>
          <cell r="C16906" t="str">
            <v>AUXILIAR DE ENCANADOR OU BOMBEIRO HIDRÁULICO COM ENCARGOS COMPLEMENTARES</v>
          </cell>
          <cell r="D16906" t="str">
            <v>H</v>
          </cell>
          <cell r="E16906">
            <v>8.5000000000000006E-2</v>
          </cell>
        </row>
        <row r="16907">
          <cell r="B16907">
            <v>88267</v>
          </cell>
          <cell r="C16907" t="str">
            <v>ENCANADOR OU BOMBEIRO HIDRÁULICO COM ENCARGOS COMPLEMENTARES</v>
          </cell>
          <cell r="D16907" t="str">
            <v>H</v>
          </cell>
          <cell r="E16907">
            <v>8.5000000000000006E-2</v>
          </cell>
        </row>
        <row r="16908">
          <cell r="B16908">
            <v>122</v>
          </cell>
          <cell r="C16908" t="str">
            <v>ADESIVO PLASTICO PARA PVC, FRASCO COM 850 GR</v>
          </cell>
          <cell r="D16908" t="str">
            <v>UN</v>
          </cell>
          <cell r="E16908">
            <v>2.4E-2</v>
          </cell>
        </row>
        <row r="16909">
          <cell r="B16909">
            <v>20083</v>
          </cell>
          <cell r="C16909" t="str">
            <v>SOLUCAO LIMPADORA PARA PVC, FRASCO COM 1000 CM3</v>
          </cell>
          <cell r="D16909" t="str">
            <v>UN</v>
          </cell>
          <cell r="E16909">
            <v>0.03</v>
          </cell>
        </row>
        <row r="16910">
          <cell r="B16910">
            <v>38022</v>
          </cell>
          <cell r="C16910" t="str">
            <v>LUVA DE CORRER PARA TUBO SOLDAVEL, PVC, 60 MM, PARA AGUA FRIA PREDIAL</v>
          </cell>
          <cell r="D16910" t="str">
            <v>UN</v>
          </cell>
          <cell r="E16910">
            <v>1</v>
          </cell>
        </row>
        <row r="16911">
          <cell r="B16911">
            <v>38383</v>
          </cell>
          <cell r="C16911" t="str">
            <v>LIXA D'AGUA EM FOLHA, GRAO 100</v>
          </cell>
          <cell r="D16911" t="str">
            <v>UN</v>
          </cell>
          <cell r="E16911">
            <v>2.8000000000000001E-2</v>
          </cell>
        </row>
        <row r="16912">
          <cell r="B16912">
            <v>89599</v>
          </cell>
          <cell r="C16912" t="str">
            <v>LUVA SIMPLES, PVC, SERIE R, ÁGUA PLUVIAL, DN 75 MM, JUNTA ELÁSTICA, FORNECIDO E INSTALADO EM CONDUTORES VERTICAIS DE ÁGUAS PLUVIAIS. AF_12/2014</v>
          </cell>
          <cell r="D16912" t="str">
            <v>UN</v>
          </cell>
          <cell r="E16912">
            <v>0</v>
          </cell>
        </row>
        <row r="16913">
          <cell r="B16913">
            <v>88248</v>
          </cell>
          <cell r="C16913" t="str">
            <v>AUXILIAR DE ENCANADOR OU BOMBEIRO HIDRÁULICO COM ENCARGOS COMPLEMENTARES</v>
          </cell>
          <cell r="D16913" t="str">
            <v>H</v>
          </cell>
          <cell r="E16913">
            <v>0.04</v>
          </cell>
        </row>
        <row r="16914">
          <cell r="B16914">
            <v>88267</v>
          </cell>
          <cell r="C16914" t="str">
            <v>ENCANADOR OU BOMBEIRO HIDRÁULICO COM ENCARGOS COMPLEMENTARES</v>
          </cell>
          <cell r="D16914" t="str">
            <v>H</v>
          </cell>
          <cell r="E16914">
            <v>0.04</v>
          </cell>
        </row>
        <row r="16915">
          <cell r="B16915">
            <v>298</v>
          </cell>
          <cell r="C16915" t="str">
            <v>ANEL BORRACHA DN 75 MM, PARA TUBO SERIE REFORCADA ESGOTO PREDIAL</v>
          </cell>
          <cell r="D16915" t="str">
            <v>UN</v>
          </cell>
          <cell r="E16915">
            <v>1</v>
          </cell>
        </row>
        <row r="16916">
          <cell r="B16916">
            <v>20078</v>
          </cell>
          <cell r="C16916" t="str">
            <v>PASTA LUBRIFICANTE PARA TUBOS E CONEXOES COM JUNTA ELASTICA (USO EM PVC, ACO, POLIETILENO E OUTROS) ( DE *400* G)</v>
          </cell>
          <cell r="D16916" t="str">
            <v>UN</v>
          </cell>
          <cell r="E16916">
            <v>0.03</v>
          </cell>
        </row>
        <row r="16917">
          <cell r="B16917">
            <v>20169</v>
          </cell>
          <cell r="C16917" t="str">
            <v>LUVA SIMPLES, PVC SERIE REFORCADA - R, 75 MM, PARA ESGOTO PREDIAL</v>
          </cell>
          <cell r="D16917" t="str">
            <v>UN</v>
          </cell>
          <cell r="E16917">
            <v>1</v>
          </cell>
        </row>
        <row r="16918">
          <cell r="B16918">
            <v>89600</v>
          </cell>
          <cell r="C16918" t="str">
            <v>LUVA DE CORRER, PVC, SERIE R, ÁGUA PLUVIAL, DN 75 MM, JUNTA ELÁSTICA, FORNECIDO E INSTALADO EM CONDUTORES VERTICAIS DE ÁGUAS PLUVIAIS. AF_12/2014</v>
          </cell>
          <cell r="D16918" t="str">
            <v>UN</v>
          </cell>
          <cell r="E16918">
            <v>0</v>
          </cell>
        </row>
        <row r="16919">
          <cell r="B16919">
            <v>88248</v>
          </cell>
          <cell r="C16919" t="str">
            <v>AUXILIAR DE ENCANADOR OU BOMBEIRO HIDRÁULICO COM ENCARGOS COMPLEMENTARES</v>
          </cell>
          <cell r="D16919" t="str">
            <v>H</v>
          </cell>
          <cell r="E16919">
            <v>0.04</v>
          </cell>
        </row>
        <row r="16920">
          <cell r="B16920">
            <v>88267</v>
          </cell>
          <cell r="C16920" t="str">
            <v>ENCANADOR OU BOMBEIRO HIDRÁULICO COM ENCARGOS COMPLEMENTARES</v>
          </cell>
          <cell r="D16920" t="str">
            <v>H</v>
          </cell>
          <cell r="E16920">
            <v>0.04</v>
          </cell>
        </row>
        <row r="16921">
          <cell r="B16921">
            <v>298</v>
          </cell>
          <cell r="C16921" t="str">
            <v>ANEL BORRACHA DN 75 MM, PARA TUBO SERIE REFORCADA ESGOTO PREDIAL</v>
          </cell>
          <cell r="D16921" t="str">
            <v>UN</v>
          </cell>
          <cell r="E16921">
            <v>1</v>
          </cell>
        </row>
        <row r="16922">
          <cell r="B16922">
            <v>20078</v>
          </cell>
          <cell r="C16922" t="str">
            <v>PASTA LUBRIFICANTE PARA TUBOS E CONEXOES COM JUNTA ELASTICA (USO EM PVC, ACO, POLIETILENO E OUTROS) ( DE *400* G)</v>
          </cell>
          <cell r="D16922" t="str">
            <v>UN</v>
          </cell>
          <cell r="E16922">
            <v>0.03</v>
          </cell>
        </row>
        <row r="16923">
          <cell r="B16923">
            <v>20164</v>
          </cell>
          <cell r="C16923" t="str">
            <v>LUVA DE CORRER, PVC SERIE REFORCADA - R, 75 MM, PARA ESGOTO PREDIAL</v>
          </cell>
          <cell r="D16923" t="str">
            <v>UN</v>
          </cell>
          <cell r="E16923">
            <v>1</v>
          </cell>
        </row>
        <row r="16924">
          <cell r="B16924">
            <v>89605</v>
          </cell>
          <cell r="C16924" t="str">
            <v>LUVA DE REDUÇÃO, PVC, SOLDÁVEL, DN 60MM X 50MM, INSTALADO EM PRUMADA DE ÁGUA - FORNECIMENTO E INSTALAÇÃO. AF_12/2014</v>
          </cell>
          <cell r="D16924" t="str">
            <v>UN</v>
          </cell>
          <cell r="E16924">
            <v>0</v>
          </cell>
        </row>
        <row r="16925">
          <cell r="B16925">
            <v>88248</v>
          </cell>
          <cell r="C16925" t="str">
            <v>AUXILIAR DE ENCANADOR OU BOMBEIRO HIDRÁULICO COM ENCARGOS COMPLEMENTARES</v>
          </cell>
          <cell r="D16925" t="str">
            <v>H</v>
          </cell>
          <cell r="E16925">
            <v>8.5000000000000006E-2</v>
          </cell>
        </row>
        <row r="16926">
          <cell r="B16926">
            <v>88267</v>
          </cell>
          <cell r="C16926" t="str">
            <v>ENCANADOR OU BOMBEIRO HIDRÁULICO COM ENCARGOS COMPLEMENTARES</v>
          </cell>
          <cell r="D16926" t="str">
            <v>H</v>
          </cell>
          <cell r="E16926">
            <v>8.5000000000000006E-2</v>
          </cell>
        </row>
        <row r="16927">
          <cell r="B16927">
            <v>122</v>
          </cell>
          <cell r="C16927" t="str">
            <v>ADESIVO PLASTICO PARA PVC, FRASCO COM 850 GR</v>
          </cell>
          <cell r="D16927" t="str">
            <v>UN</v>
          </cell>
          <cell r="E16927">
            <v>2.4E-2</v>
          </cell>
        </row>
        <row r="16928">
          <cell r="B16928">
            <v>3850</v>
          </cell>
          <cell r="C16928" t="str">
            <v>LUVA DE REDUCAO SOLDAVEL, PVC, 60 MM X 50 MM, PARA AGUA FRIA PREDIAL</v>
          </cell>
          <cell r="D16928" t="str">
            <v>UN</v>
          </cell>
          <cell r="E16928">
            <v>1</v>
          </cell>
        </row>
        <row r="16929">
          <cell r="B16929">
            <v>20083</v>
          </cell>
          <cell r="C16929" t="str">
            <v>SOLUCAO LIMPADORA PARA PVC, FRASCO COM 1000 CM3</v>
          </cell>
          <cell r="D16929" t="str">
            <v>UN</v>
          </cell>
          <cell r="E16929">
            <v>0.03</v>
          </cell>
        </row>
        <row r="16930">
          <cell r="B16930">
            <v>38383</v>
          </cell>
          <cell r="C16930" t="str">
            <v>LIXA D'AGUA EM FOLHA, GRAO 100</v>
          </cell>
          <cell r="D16930" t="str">
            <v>UN</v>
          </cell>
          <cell r="E16930">
            <v>2.8000000000000001E-2</v>
          </cell>
        </row>
        <row r="16931">
          <cell r="B16931">
            <v>89609</v>
          </cell>
          <cell r="C16931" t="str">
            <v>UNIÃO, PVC, SOLDÁVEL, DN 60MM, INSTALADO EM PRUMADA DE ÁGUA - FORNECIMENTO E INSTALAÇÃO. AF_12/2014</v>
          </cell>
          <cell r="D16931" t="str">
            <v>UN</v>
          </cell>
          <cell r="E16931">
            <v>0</v>
          </cell>
        </row>
        <row r="16932">
          <cell r="B16932">
            <v>88248</v>
          </cell>
          <cell r="C16932" t="str">
            <v>AUXILIAR DE ENCANADOR OU BOMBEIRO HIDRÁULICO COM ENCARGOS COMPLEMENTARES</v>
          </cell>
          <cell r="D16932" t="str">
            <v>H</v>
          </cell>
          <cell r="E16932">
            <v>8.5000000000000006E-2</v>
          </cell>
        </row>
        <row r="16933">
          <cell r="B16933">
            <v>88267</v>
          </cell>
          <cell r="C16933" t="str">
            <v>ENCANADOR OU BOMBEIRO HIDRÁULICO COM ENCARGOS COMPLEMENTARES</v>
          </cell>
          <cell r="D16933" t="str">
            <v>H</v>
          </cell>
          <cell r="E16933">
            <v>8.5000000000000006E-2</v>
          </cell>
        </row>
        <row r="16934">
          <cell r="B16934">
            <v>122</v>
          </cell>
          <cell r="C16934" t="str">
            <v>ADESIVO PLASTICO PARA PVC, FRASCO COM 850 GR</v>
          </cell>
          <cell r="D16934" t="str">
            <v>UN</v>
          </cell>
          <cell r="E16934">
            <v>2.4E-2</v>
          </cell>
        </row>
        <row r="16935">
          <cell r="B16935">
            <v>9910</v>
          </cell>
          <cell r="C16935" t="str">
            <v>UNIAO PVC, SOLDAVEL, 60 MM,  PARA AGUA FRIA PREDIAL</v>
          </cell>
          <cell r="D16935" t="str">
            <v>UN</v>
          </cell>
          <cell r="E16935">
            <v>1</v>
          </cell>
        </row>
        <row r="16936">
          <cell r="B16936">
            <v>20083</v>
          </cell>
          <cell r="C16936" t="str">
            <v>SOLUCAO LIMPADORA PARA PVC, FRASCO COM 1000 CM3</v>
          </cell>
          <cell r="D16936" t="str">
            <v>UN</v>
          </cell>
          <cell r="E16936">
            <v>0.03</v>
          </cell>
        </row>
        <row r="16937">
          <cell r="B16937">
            <v>38383</v>
          </cell>
          <cell r="C16937" t="str">
            <v>LIXA D'AGUA EM FOLHA, GRAO 100</v>
          </cell>
          <cell r="D16937" t="str">
            <v>UN</v>
          </cell>
          <cell r="E16937">
            <v>2.8000000000000001E-2</v>
          </cell>
        </row>
        <row r="16938">
          <cell r="B16938">
            <v>89610</v>
          </cell>
          <cell r="C16938" t="str">
            <v>ADAPTADOR CURTO COM BOLSA E ROSCA PARA REGISTRO, PVC, SOLDÁVEL, DN 60MM X 2, INSTALADO EM PRUMADA DE ÁGUA - FORNECIMENTO E INSTALAÇÃO. AF_12/2014</v>
          </cell>
          <cell r="D16938" t="str">
            <v>UN</v>
          </cell>
          <cell r="E16938">
            <v>0</v>
          </cell>
        </row>
        <row r="16939">
          <cell r="B16939">
            <v>88248</v>
          </cell>
          <cell r="C16939" t="str">
            <v>AUXILIAR DE ENCANADOR OU BOMBEIRO HIDRÁULICO COM ENCARGOS COMPLEMENTARES</v>
          </cell>
          <cell r="D16939" t="str">
            <v>H</v>
          </cell>
          <cell r="E16939">
            <v>8.5000000000000006E-2</v>
          </cell>
        </row>
        <row r="16940">
          <cell r="B16940">
            <v>88267</v>
          </cell>
          <cell r="C16940" t="str">
            <v>ENCANADOR OU BOMBEIRO HIDRÁULICO COM ENCARGOS COMPLEMENTARES</v>
          </cell>
          <cell r="D16940" t="str">
            <v>H</v>
          </cell>
          <cell r="E16940">
            <v>8.5000000000000006E-2</v>
          </cell>
        </row>
        <row r="16941">
          <cell r="B16941">
            <v>113</v>
          </cell>
          <cell r="C16941" t="str">
            <v>ADAPTADOR PVC SOLDAVEL CURTO COM BOLSA E ROSCA, 60 MM X 2", PARA AGUA FRIA</v>
          </cell>
          <cell r="D16941" t="str">
            <v>UN</v>
          </cell>
          <cell r="E16941">
            <v>1</v>
          </cell>
        </row>
        <row r="16942">
          <cell r="B16942">
            <v>122</v>
          </cell>
          <cell r="C16942" t="str">
            <v>ADESIVO PLASTICO PARA PVC, FRASCO COM 850 GR</v>
          </cell>
          <cell r="D16942" t="str">
            <v>UN</v>
          </cell>
          <cell r="E16942">
            <v>2.4E-2</v>
          </cell>
        </row>
        <row r="16943">
          <cell r="B16943">
            <v>20083</v>
          </cell>
          <cell r="C16943" t="str">
            <v>SOLUCAO LIMPADORA PARA PVC, FRASCO COM 1000 CM3</v>
          </cell>
          <cell r="D16943" t="str">
            <v>UN</v>
          </cell>
          <cell r="E16943">
            <v>0.03</v>
          </cell>
        </row>
        <row r="16944">
          <cell r="B16944">
            <v>38383</v>
          </cell>
          <cell r="C16944" t="str">
            <v>LIXA D'AGUA EM FOLHA, GRAO 100</v>
          </cell>
          <cell r="D16944" t="str">
            <v>UN</v>
          </cell>
          <cell r="E16944">
            <v>2.8000000000000001E-2</v>
          </cell>
        </row>
        <row r="16945">
          <cell r="B16945">
            <v>89611</v>
          </cell>
          <cell r="C16945" t="str">
            <v>LUVA, PVC, SOLDÁVEL, DN 75MM, INSTALADO EM PRUMADA DE ÁGUA - FORNECIMENTO E INSTALAÇÃO. AF_12/2014</v>
          </cell>
          <cell r="D16945" t="str">
            <v>UN</v>
          </cell>
          <cell r="E16945">
            <v>0</v>
          </cell>
        </row>
        <row r="16946">
          <cell r="B16946">
            <v>88248</v>
          </cell>
          <cell r="C16946" t="str">
            <v>AUXILIAR DE ENCANADOR OU BOMBEIRO HIDRÁULICO COM ENCARGOS COMPLEMENTARES</v>
          </cell>
          <cell r="D16946" t="str">
            <v>H</v>
          </cell>
          <cell r="E16946">
            <v>0.104</v>
          </cell>
        </row>
        <row r="16947">
          <cell r="B16947">
            <v>88267</v>
          </cell>
          <cell r="C16947" t="str">
            <v>ENCANADOR OU BOMBEIRO HIDRÁULICO COM ENCARGOS COMPLEMENTARES</v>
          </cell>
          <cell r="D16947" t="str">
            <v>H</v>
          </cell>
          <cell r="E16947">
            <v>0.104</v>
          </cell>
        </row>
        <row r="16948">
          <cell r="B16948">
            <v>122</v>
          </cell>
          <cell r="C16948" t="str">
            <v>ADESIVO PLASTICO PARA PVC, FRASCO COM 850 GR</v>
          </cell>
          <cell r="D16948" t="str">
            <v>UN</v>
          </cell>
          <cell r="E16948">
            <v>0.04</v>
          </cell>
        </row>
        <row r="16949">
          <cell r="B16949">
            <v>3865</v>
          </cell>
          <cell r="C16949" t="str">
            <v>LUVA PVC SOLDAVEL, 75 MM, PARA AGUA FRIA PREDIAL</v>
          </cell>
          <cell r="D16949" t="str">
            <v>UN</v>
          </cell>
          <cell r="E16949">
            <v>1</v>
          </cell>
        </row>
        <row r="16950">
          <cell r="B16950">
            <v>20083</v>
          </cell>
          <cell r="C16950" t="str">
            <v>SOLUCAO LIMPADORA PARA PVC, FRASCO COM 1000 CM3</v>
          </cell>
          <cell r="D16950" t="str">
            <v>UN</v>
          </cell>
          <cell r="E16950">
            <v>5.1999999999999998E-2</v>
          </cell>
        </row>
        <row r="16951">
          <cell r="B16951">
            <v>38383</v>
          </cell>
          <cell r="C16951" t="str">
            <v>LIXA D'AGUA EM FOLHA, GRAO 100</v>
          </cell>
          <cell r="D16951" t="str">
            <v>UN</v>
          </cell>
          <cell r="E16951">
            <v>3.5000000000000003E-2</v>
          </cell>
        </row>
        <row r="16952">
          <cell r="B16952">
            <v>89612</v>
          </cell>
          <cell r="C16952" t="str">
            <v>UNIÃO, PVC, SOLDÁVEL, DN 75MM, INSTALADO EM PRUMADA DE ÁGUA - FORNECIMENTO E INSTALAÇÃO. AF_12/2014</v>
          </cell>
          <cell r="D16952" t="str">
            <v>UN</v>
          </cell>
          <cell r="E16952">
            <v>0</v>
          </cell>
        </row>
        <row r="16953">
          <cell r="B16953">
            <v>88248</v>
          </cell>
          <cell r="C16953" t="str">
            <v>AUXILIAR DE ENCANADOR OU BOMBEIRO HIDRÁULICO COM ENCARGOS COMPLEMENTARES</v>
          </cell>
          <cell r="D16953" t="str">
            <v>H</v>
          </cell>
          <cell r="E16953">
            <v>0.104</v>
          </cell>
        </row>
        <row r="16954">
          <cell r="B16954">
            <v>88267</v>
          </cell>
          <cell r="C16954" t="str">
            <v>ENCANADOR OU BOMBEIRO HIDRÁULICO COM ENCARGOS COMPLEMENTARES</v>
          </cell>
          <cell r="D16954" t="str">
            <v>H</v>
          </cell>
          <cell r="E16954">
            <v>0.104</v>
          </cell>
        </row>
        <row r="16955">
          <cell r="B16955">
            <v>122</v>
          </cell>
          <cell r="C16955" t="str">
            <v>ADESIVO PLASTICO PARA PVC, FRASCO COM 850 GR</v>
          </cell>
          <cell r="D16955" t="str">
            <v>UN</v>
          </cell>
          <cell r="E16955">
            <v>0.04</v>
          </cell>
        </row>
        <row r="16956">
          <cell r="B16956">
            <v>9909</v>
          </cell>
          <cell r="C16956" t="str">
            <v>UNIAO PVC, SOLDAVEL, 75 MM,  PARA AGUA FRIA PREDIAL</v>
          </cell>
          <cell r="D16956" t="str">
            <v>UN</v>
          </cell>
          <cell r="E16956">
            <v>1</v>
          </cell>
        </row>
        <row r="16957">
          <cell r="B16957">
            <v>20083</v>
          </cell>
          <cell r="C16957" t="str">
            <v>SOLUCAO LIMPADORA PARA PVC, FRASCO COM 1000 CM3</v>
          </cell>
          <cell r="D16957" t="str">
            <v>UN</v>
          </cell>
          <cell r="E16957">
            <v>5.1999999999999998E-2</v>
          </cell>
        </row>
        <row r="16958">
          <cell r="B16958">
            <v>38383</v>
          </cell>
          <cell r="C16958" t="str">
            <v>LIXA D'AGUA EM FOLHA, GRAO 100</v>
          </cell>
          <cell r="D16958" t="str">
            <v>UN</v>
          </cell>
          <cell r="E16958">
            <v>3.5000000000000003E-2</v>
          </cell>
        </row>
        <row r="16959">
          <cell r="B16959">
            <v>89613</v>
          </cell>
          <cell r="C16959" t="str">
            <v>ADAPTADOR CURTO COM BOLSA E ROSCA PARA REGISTRO, PVC, SOLDÁVEL, DN 75MM X 2.1/2, INSTALADO EM PRUMADA DE ÁGUA - FORNECIMENTO E INSTALAÇÃO. AF_12/2014</v>
          </cell>
          <cell r="D16959" t="str">
            <v>UN</v>
          </cell>
          <cell r="E16959">
            <v>0</v>
          </cell>
        </row>
        <row r="16960">
          <cell r="B16960">
            <v>88248</v>
          </cell>
          <cell r="C16960" t="str">
            <v>AUXILIAR DE ENCANADOR OU BOMBEIRO HIDRÁULICO COM ENCARGOS COMPLEMENTARES</v>
          </cell>
          <cell r="D16960" t="str">
            <v>H</v>
          </cell>
          <cell r="E16960">
            <v>0.104</v>
          </cell>
        </row>
        <row r="16961">
          <cell r="B16961">
            <v>88267</v>
          </cell>
          <cell r="C16961" t="str">
            <v>ENCANADOR OU BOMBEIRO HIDRÁULICO COM ENCARGOS COMPLEMENTARES</v>
          </cell>
          <cell r="D16961" t="str">
            <v>H</v>
          </cell>
          <cell r="E16961">
            <v>0.104</v>
          </cell>
        </row>
        <row r="16962">
          <cell r="B16962">
            <v>104</v>
          </cell>
          <cell r="C16962" t="str">
            <v>ADAPTADOR PVC SOLDAVEL CURTO COM BOLSA E ROSCA, 75 MM X 2 1/2", PARA AGUA FRIA</v>
          </cell>
          <cell r="D16962" t="str">
            <v>UN</v>
          </cell>
          <cell r="E16962">
            <v>1</v>
          </cell>
        </row>
        <row r="16963">
          <cell r="B16963">
            <v>122</v>
          </cell>
          <cell r="C16963" t="str">
            <v>ADESIVO PLASTICO PARA PVC, FRASCO COM 850 GR</v>
          </cell>
          <cell r="D16963" t="str">
            <v>UN</v>
          </cell>
          <cell r="E16963">
            <v>0.04</v>
          </cell>
        </row>
        <row r="16964">
          <cell r="B16964">
            <v>20083</v>
          </cell>
          <cell r="C16964" t="str">
            <v>SOLUCAO LIMPADORA PARA PVC, FRASCO COM 1000 CM3</v>
          </cell>
          <cell r="D16964" t="str">
            <v>UN</v>
          </cell>
          <cell r="E16964">
            <v>5.1999999999999998E-2</v>
          </cell>
        </row>
        <row r="16965">
          <cell r="B16965">
            <v>38383</v>
          </cell>
          <cell r="C16965" t="str">
            <v>LIXA D'AGUA EM FOLHA, GRAO 100</v>
          </cell>
          <cell r="D16965" t="str">
            <v>UN</v>
          </cell>
          <cell r="E16965">
            <v>3.5000000000000003E-2</v>
          </cell>
        </row>
        <row r="16966">
          <cell r="B16966">
            <v>89614</v>
          </cell>
          <cell r="C16966" t="str">
            <v>LUVA, PVC, SOLDÁVEL, DN 85MM, INSTALADO EM PRUMADA DE ÁGUA - FORNECIMENTO E INSTALAÇÃO. AF_12/2014</v>
          </cell>
          <cell r="D16966" t="str">
            <v>UN</v>
          </cell>
          <cell r="E16966">
            <v>0</v>
          </cell>
        </row>
        <row r="16967">
          <cell r="B16967">
            <v>88248</v>
          </cell>
          <cell r="C16967" t="str">
            <v>AUXILIAR DE ENCANADOR OU BOMBEIRO HIDRÁULICO COM ENCARGOS COMPLEMENTARES</v>
          </cell>
          <cell r="D16967" t="str">
            <v>H</v>
          </cell>
          <cell r="E16967">
            <v>0.11700000000000001</v>
          </cell>
        </row>
        <row r="16968">
          <cell r="B16968">
            <v>88267</v>
          </cell>
          <cell r="C16968" t="str">
            <v>ENCANADOR OU BOMBEIRO HIDRÁULICO COM ENCARGOS COMPLEMENTARES</v>
          </cell>
          <cell r="D16968" t="str">
            <v>H</v>
          </cell>
          <cell r="E16968">
            <v>0.11700000000000001</v>
          </cell>
        </row>
        <row r="16969">
          <cell r="B16969">
            <v>122</v>
          </cell>
          <cell r="C16969" t="str">
            <v>ADESIVO PLASTICO PARA PVC, FRASCO COM 850 GR</v>
          </cell>
          <cell r="D16969" t="str">
            <v>UN</v>
          </cell>
          <cell r="E16969">
            <v>4.7E-2</v>
          </cell>
        </row>
        <row r="16970">
          <cell r="B16970">
            <v>3866</v>
          </cell>
          <cell r="C16970" t="str">
            <v>LUVA PVC SOLDAVEL, 85 MM, PARA AGUA FRIA PREDIAL</v>
          </cell>
          <cell r="D16970" t="str">
            <v>UN</v>
          </cell>
          <cell r="E16970">
            <v>1</v>
          </cell>
        </row>
        <row r="16971">
          <cell r="B16971">
            <v>20083</v>
          </cell>
          <cell r="C16971" t="str">
            <v>SOLUCAO LIMPADORA PARA PVC, FRASCO COM 1000 CM3</v>
          </cell>
          <cell r="D16971" t="str">
            <v>UN</v>
          </cell>
          <cell r="E16971">
            <v>0.06</v>
          </cell>
        </row>
        <row r="16972">
          <cell r="B16972">
            <v>38383</v>
          </cell>
          <cell r="C16972" t="str">
            <v>LIXA D'AGUA EM FOLHA, GRAO 100</v>
          </cell>
          <cell r="D16972" t="str">
            <v>UN</v>
          </cell>
          <cell r="E16972">
            <v>3.9E-2</v>
          </cell>
        </row>
        <row r="16973">
          <cell r="B16973">
            <v>89615</v>
          </cell>
          <cell r="C16973" t="str">
            <v>UNIÃO, PVC, SOLDÁVEL, DN 85MM, INSTALADO EM PRUMADA DE ÁGUA - FORNECIMENTO E INSTALAÇÃO. AF_12/2014</v>
          </cell>
          <cell r="D16973" t="str">
            <v>UN</v>
          </cell>
          <cell r="E16973">
            <v>0</v>
          </cell>
        </row>
        <row r="16974">
          <cell r="B16974">
            <v>88248</v>
          </cell>
          <cell r="C16974" t="str">
            <v>AUXILIAR DE ENCANADOR OU BOMBEIRO HIDRÁULICO COM ENCARGOS COMPLEMENTARES</v>
          </cell>
          <cell r="D16974" t="str">
            <v>H</v>
          </cell>
          <cell r="E16974">
            <v>0.11700000000000001</v>
          </cell>
        </row>
        <row r="16975">
          <cell r="B16975">
            <v>88267</v>
          </cell>
          <cell r="C16975" t="str">
            <v>ENCANADOR OU BOMBEIRO HIDRÁULICO COM ENCARGOS COMPLEMENTARES</v>
          </cell>
          <cell r="D16975" t="str">
            <v>H</v>
          </cell>
          <cell r="E16975">
            <v>0.11700000000000001</v>
          </cell>
        </row>
        <row r="16976">
          <cell r="B16976">
            <v>122</v>
          </cell>
          <cell r="C16976" t="str">
            <v>ADESIVO PLASTICO PARA PVC, FRASCO COM 850 GR</v>
          </cell>
          <cell r="D16976" t="str">
            <v>UN</v>
          </cell>
          <cell r="E16976">
            <v>4.7E-2</v>
          </cell>
        </row>
        <row r="16977">
          <cell r="B16977">
            <v>9907</v>
          </cell>
          <cell r="C16977" t="str">
            <v>UNIAO PVC, SOLDAVEL, 85 MM,  PARA AGUA FRIA PREDIAL</v>
          </cell>
          <cell r="D16977" t="str">
            <v>UN</v>
          </cell>
          <cell r="E16977">
            <v>1</v>
          </cell>
        </row>
        <row r="16978">
          <cell r="B16978">
            <v>20083</v>
          </cell>
          <cell r="C16978" t="str">
            <v>SOLUCAO LIMPADORA PARA PVC, FRASCO COM 1000 CM3</v>
          </cell>
          <cell r="D16978" t="str">
            <v>UN</v>
          </cell>
          <cell r="E16978">
            <v>0.06</v>
          </cell>
        </row>
        <row r="16979">
          <cell r="B16979">
            <v>38383</v>
          </cell>
          <cell r="C16979" t="str">
            <v>LIXA D'AGUA EM FOLHA, GRAO 100</v>
          </cell>
          <cell r="D16979" t="str">
            <v>UN</v>
          </cell>
          <cell r="E16979">
            <v>3.9E-2</v>
          </cell>
        </row>
        <row r="16980">
          <cell r="B16980">
            <v>89616</v>
          </cell>
          <cell r="C16980" t="str">
            <v>ADAPTADOR CURTO COM BOLSA E ROSCA PARA REGISTRO, PVC, SOLDÁVEL, DN 85MM X 3, INSTALADO EM PRUMADA DE ÁGUA - FORNECIMENTO E INSTALAÇÃO. AF_12/2014</v>
          </cell>
          <cell r="D16980" t="str">
            <v>UN</v>
          </cell>
          <cell r="E16980">
            <v>0</v>
          </cell>
        </row>
        <row r="16981">
          <cell r="B16981">
            <v>88248</v>
          </cell>
          <cell r="C16981" t="str">
            <v>AUXILIAR DE ENCANADOR OU BOMBEIRO HIDRÁULICO COM ENCARGOS COMPLEMENTARES</v>
          </cell>
          <cell r="D16981" t="str">
            <v>H</v>
          </cell>
          <cell r="E16981">
            <v>0.11700000000000001</v>
          </cell>
        </row>
        <row r="16982">
          <cell r="B16982">
            <v>88267</v>
          </cell>
          <cell r="C16982" t="str">
            <v>ENCANADOR OU BOMBEIRO HIDRÁULICO COM ENCARGOS COMPLEMENTARES</v>
          </cell>
          <cell r="D16982" t="str">
            <v>H</v>
          </cell>
          <cell r="E16982">
            <v>0.11700000000000001</v>
          </cell>
        </row>
        <row r="16983">
          <cell r="B16983">
            <v>102</v>
          </cell>
          <cell r="C16983" t="str">
            <v>ADAPTADOR PVC SOLDAVEL CURTO COM BOLSA E ROSCA, 85 MM X 3", PARA AGUA FRIA</v>
          </cell>
          <cell r="D16983" t="str">
            <v>UN</v>
          </cell>
          <cell r="E16983">
            <v>1</v>
          </cell>
        </row>
        <row r="16984">
          <cell r="B16984">
            <v>122</v>
          </cell>
          <cell r="C16984" t="str">
            <v>ADESIVO PLASTICO PARA PVC, FRASCO COM 850 GR</v>
          </cell>
          <cell r="D16984" t="str">
            <v>UN</v>
          </cell>
          <cell r="E16984">
            <v>4.7E-2</v>
          </cell>
        </row>
        <row r="16985">
          <cell r="B16985">
            <v>20083</v>
          </cell>
          <cell r="C16985" t="str">
            <v>SOLUCAO LIMPADORA PARA PVC, FRASCO COM 1000 CM3</v>
          </cell>
          <cell r="D16985" t="str">
            <v>UN</v>
          </cell>
          <cell r="E16985">
            <v>0.06</v>
          </cell>
        </row>
        <row r="16986">
          <cell r="B16986">
            <v>38383</v>
          </cell>
          <cell r="C16986" t="str">
            <v>LIXA D'AGUA EM FOLHA, GRAO 100</v>
          </cell>
          <cell r="D16986" t="str">
            <v>UN</v>
          </cell>
          <cell r="E16986">
            <v>3.9E-2</v>
          </cell>
        </row>
        <row r="16987">
          <cell r="B16987">
            <v>89617</v>
          </cell>
          <cell r="C16987" t="str">
            <v>TE, PVC, SOLDÁVEL, DN 25MM, INSTALADO EM PRUMADA DE ÁGUA - FORNECIMENTO E INSTALAÇÃO. AF_12/2014</v>
          </cell>
          <cell r="D16987" t="str">
            <v>UN</v>
          </cell>
          <cell r="E16987">
            <v>0</v>
          </cell>
        </row>
        <row r="16988">
          <cell r="B16988">
            <v>88248</v>
          </cell>
          <cell r="C16988" t="str">
            <v>AUXILIAR DE ENCANADOR OU BOMBEIRO HIDRÁULICO COM ENCARGOS COMPLEMENTARES</v>
          </cell>
          <cell r="D16988" t="str">
            <v>H</v>
          </cell>
          <cell r="E16988">
            <v>0.08</v>
          </cell>
        </row>
        <row r="16989">
          <cell r="B16989">
            <v>88267</v>
          </cell>
          <cell r="C16989" t="str">
            <v>ENCANADOR OU BOMBEIRO HIDRÁULICO COM ENCARGOS COMPLEMENTARES</v>
          </cell>
          <cell r="D16989" t="str">
            <v>H</v>
          </cell>
          <cell r="E16989">
            <v>0.08</v>
          </cell>
        </row>
        <row r="16990">
          <cell r="B16990">
            <v>122</v>
          </cell>
          <cell r="C16990" t="str">
            <v>ADESIVO PLASTICO PARA PVC, FRASCO COM 850 GR</v>
          </cell>
          <cell r="D16990" t="str">
            <v>UN</v>
          </cell>
          <cell r="E16990">
            <v>1.0999999999999999E-2</v>
          </cell>
        </row>
        <row r="16991">
          <cell r="B16991">
            <v>7139</v>
          </cell>
          <cell r="C16991" t="str">
            <v>TE SOLDAVEL, PVC, 90 GRAUS, 25 MM, PARA AGUA FRIA PREDIAL (NBR 5648)</v>
          </cell>
          <cell r="D16991" t="str">
            <v>UN</v>
          </cell>
          <cell r="E16991">
            <v>1</v>
          </cell>
        </row>
        <row r="16992">
          <cell r="B16992">
            <v>20083</v>
          </cell>
          <cell r="C16992" t="str">
            <v>SOLUCAO LIMPADORA PARA PVC, FRASCO COM 1000 CM3</v>
          </cell>
          <cell r="D16992" t="str">
            <v>UN</v>
          </cell>
          <cell r="E16992">
            <v>1.2E-2</v>
          </cell>
        </row>
        <row r="16993">
          <cell r="B16993">
            <v>38383</v>
          </cell>
          <cell r="C16993" t="str">
            <v>LIXA D'AGUA EM FOLHA, GRAO 100</v>
          </cell>
          <cell r="D16993" t="str">
            <v>UN</v>
          </cell>
          <cell r="E16993">
            <v>0.02</v>
          </cell>
        </row>
        <row r="16994">
          <cell r="B16994">
            <v>89618</v>
          </cell>
          <cell r="C16994" t="str">
            <v>TÊ COM BUCHA DE LATÃO NA BOLSA CENTRAL, PVC, SOLDÁVEL, DN 25MM X 1/2, INSTALADO EM PRUMADA DE ÁGUA - FORNECIMENTO E INSTALAÇÃO. AF_12/2014</v>
          </cell>
          <cell r="D16994" t="str">
            <v>UN</v>
          </cell>
          <cell r="E16994">
            <v>0</v>
          </cell>
        </row>
        <row r="16995">
          <cell r="B16995">
            <v>88248</v>
          </cell>
          <cell r="C16995" t="str">
            <v>AUXILIAR DE ENCANADOR OU BOMBEIRO HIDRÁULICO COM ENCARGOS COMPLEMENTARES</v>
          </cell>
          <cell r="D16995" t="str">
            <v>H</v>
          </cell>
          <cell r="E16995">
            <v>0.08</v>
          </cell>
        </row>
        <row r="16996">
          <cell r="B16996">
            <v>88267</v>
          </cell>
          <cell r="C16996" t="str">
            <v>ENCANADOR OU BOMBEIRO HIDRÁULICO COM ENCARGOS COMPLEMENTARES</v>
          </cell>
          <cell r="D16996" t="str">
            <v>H</v>
          </cell>
          <cell r="E16996">
            <v>0.08</v>
          </cell>
        </row>
        <row r="16997">
          <cell r="B16997">
            <v>122</v>
          </cell>
          <cell r="C16997" t="str">
            <v>ADESIVO PLASTICO PARA PVC, FRASCO COM 850 GR</v>
          </cell>
          <cell r="D16997" t="str">
            <v>UN</v>
          </cell>
          <cell r="E16997">
            <v>1.0999999999999999E-2</v>
          </cell>
        </row>
        <row r="16998">
          <cell r="B16998">
            <v>7137</v>
          </cell>
          <cell r="C16998" t="str">
            <v>TE PVC, SOLDAVEL, COM BUCHA DE LATAO NA BOLSA CENTRAL, 90 GRAUS, 25 MM X 1/2", PARA AGUA FRIA PREDIAL</v>
          </cell>
          <cell r="D16998" t="str">
            <v>UN</v>
          </cell>
          <cell r="E16998">
            <v>1</v>
          </cell>
        </row>
        <row r="16999">
          <cell r="B16999">
            <v>20083</v>
          </cell>
          <cell r="C16999" t="str">
            <v>SOLUCAO LIMPADORA PARA PVC, FRASCO COM 1000 CM3</v>
          </cell>
          <cell r="D16999" t="str">
            <v>UN</v>
          </cell>
          <cell r="E16999">
            <v>1.2E-2</v>
          </cell>
        </row>
        <row r="17000">
          <cell r="B17000">
            <v>38383</v>
          </cell>
          <cell r="C17000" t="str">
            <v>LIXA D'AGUA EM FOLHA, GRAO 100</v>
          </cell>
          <cell r="D17000" t="str">
            <v>UN</v>
          </cell>
          <cell r="E17000">
            <v>0.02</v>
          </cell>
        </row>
        <row r="17001">
          <cell r="B17001">
            <v>89619</v>
          </cell>
          <cell r="C17001" t="str">
            <v>TÊ DE REDUÇÃO, PVC, SOLDÁVEL, DN 25MM X 20MM, INSTALADO EM PRUMADA DE ÁGUA - FORNECIMENTO E INSTALAÇÃO. AF_12/2014</v>
          </cell>
          <cell r="D17001" t="str">
            <v>UN</v>
          </cell>
          <cell r="E17001">
            <v>0</v>
          </cell>
        </row>
        <row r="17002">
          <cell r="B17002">
            <v>88248</v>
          </cell>
          <cell r="C17002" t="str">
            <v>AUXILIAR DE ENCANADOR OU BOMBEIRO HIDRÁULICO COM ENCARGOS COMPLEMENTARES</v>
          </cell>
          <cell r="D17002" t="str">
            <v>H</v>
          </cell>
          <cell r="E17002">
            <v>0.08</v>
          </cell>
        </row>
        <row r="17003">
          <cell r="B17003">
            <v>88267</v>
          </cell>
          <cell r="C17003" t="str">
            <v>ENCANADOR OU BOMBEIRO HIDRÁULICO COM ENCARGOS COMPLEMENTARES</v>
          </cell>
          <cell r="D17003" t="str">
            <v>H</v>
          </cell>
          <cell r="E17003">
            <v>0.08</v>
          </cell>
        </row>
        <row r="17004">
          <cell r="B17004">
            <v>122</v>
          </cell>
          <cell r="C17004" t="str">
            <v>ADESIVO PLASTICO PARA PVC, FRASCO COM 850 GR</v>
          </cell>
          <cell r="D17004" t="str">
            <v>UN</v>
          </cell>
          <cell r="E17004">
            <v>1.0999999999999999E-2</v>
          </cell>
        </row>
        <row r="17005">
          <cell r="B17005">
            <v>7104</v>
          </cell>
          <cell r="C17005" t="str">
            <v>TE DE REDUCAO, PVC, SOLDAVEL, 90 GRAUS, 25 MM X 20 MM, PARA AGUA FRIA PREDIAL</v>
          </cell>
          <cell r="D17005" t="str">
            <v>UN</v>
          </cell>
          <cell r="E17005">
            <v>1</v>
          </cell>
        </row>
        <row r="17006">
          <cell r="B17006">
            <v>20083</v>
          </cell>
          <cell r="C17006" t="str">
            <v>SOLUCAO LIMPADORA PARA PVC, FRASCO COM 1000 CM3</v>
          </cell>
          <cell r="D17006" t="str">
            <v>UN</v>
          </cell>
          <cell r="E17006">
            <v>1.2E-2</v>
          </cell>
        </row>
        <row r="17007">
          <cell r="B17007">
            <v>38383</v>
          </cell>
          <cell r="C17007" t="str">
            <v>LIXA D'AGUA EM FOLHA, GRAO 100</v>
          </cell>
          <cell r="D17007" t="str">
            <v>UN</v>
          </cell>
          <cell r="E17007">
            <v>0.02</v>
          </cell>
        </row>
        <row r="17008">
          <cell r="B17008">
            <v>89620</v>
          </cell>
          <cell r="C17008" t="str">
            <v>TE, PVC, SOLDÁVEL, DN 32MM, INSTALADO EM PRUMADA DE ÁGUA - FORNECIMENTO E INSTALAÇÃO. AF_12/2014</v>
          </cell>
          <cell r="D17008" t="str">
            <v>UN</v>
          </cell>
          <cell r="E17008">
            <v>0</v>
          </cell>
        </row>
        <row r="17009">
          <cell r="B17009">
            <v>88248</v>
          </cell>
          <cell r="C17009" t="str">
            <v>AUXILIAR DE ENCANADOR OU BOMBEIRO HIDRÁULICO COM ENCARGOS COMPLEMENTARES</v>
          </cell>
          <cell r="D17009" t="str">
            <v>H</v>
          </cell>
          <cell r="E17009">
            <v>9.8000000000000004E-2</v>
          </cell>
        </row>
        <row r="17010">
          <cell r="B17010">
            <v>88267</v>
          </cell>
          <cell r="C17010" t="str">
            <v>ENCANADOR OU BOMBEIRO HIDRÁULICO COM ENCARGOS COMPLEMENTARES</v>
          </cell>
          <cell r="D17010" t="str">
            <v>H</v>
          </cell>
          <cell r="E17010">
            <v>9.8000000000000004E-2</v>
          </cell>
        </row>
        <row r="17011">
          <cell r="B17011">
            <v>122</v>
          </cell>
          <cell r="C17011" t="str">
            <v>ADESIVO PLASTICO PARA PVC, FRASCO COM 850 GR</v>
          </cell>
          <cell r="D17011" t="str">
            <v>UN</v>
          </cell>
          <cell r="E17011">
            <v>1.4E-2</v>
          </cell>
        </row>
        <row r="17012">
          <cell r="B17012">
            <v>7140</v>
          </cell>
          <cell r="C17012" t="str">
            <v>TE SOLDAVEL, PVC, 90 GRAUS, 32 MM, PARA AGUA FRIA PREDIAL (NBR 5648)</v>
          </cell>
          <cell r="D17012" t="str">
            <v>UN</v>
          </cell>
          <cell r="E17012">
            <v>1</v>
          </cell>
        </row>
        <row r="17013">
          <cell r="B17013">
            <v>20083</v>
          </cell>
          <cell r="C17013" t="str">
            <v>SOLUCAO LIMPADORA PARA PVC, FRASCO COM 1000 CM3</v>
          </cell>
          <cell r="D17013" t="str">
            <v>UN</v>
          </cell>
          <cell r="E17013">
            <v>1.7000000000000001E-2</v>
          </cell>
        </row>
        <row r="17014">
          <cell r="B17014">
            <v>38383</v>
          </cell>
          <cell r="C17014" t="str">
            <v>LIXA D'AGUA EM FOLHA, GRAO 100</v>
          </cell>
          <cell r="D17014" t="str">
            <v>UN</v>
          </cell>
          <cell r="E17014">
            <v>2.5000000000000001E-2</v>
          </cell>
        </row>
        <row r="17015">
          <cell r="B17015">
            <v>89621</v>
          </cell>
          <cell r="C17015" t="str">
            <v>TÊ COM BUCHA DE LATÃO NA BOLSA CENTRAL, PVC, SOLDÁVEL, DN 32MM X 3/4, INSTALADO EM PRUMADA DE ÁGUA - FORNECIMENTO E INSTALAÇÃO. AF_12/2014</v>
          </cell>
          <cell r="D17015" t="str">
            <v>UN</v>
          </cell>
          <cell r="E17015">
            <v>0</v>
          </cell>
        </row>
        <row r="17016">
          <cell r="B17016">
            <v>88248</v>
          </cell>
          <cell r="C17016" t="str">
            <v>AUXILIAR DE ENCANADOR OU BOMBEIRO HIDRÁULICO COM ENCARGOS COMPLEMENTARES</v>
          </cell>
          <cell r="D17016" t="str">
            <v>H</v>
          </cell>
          <cell r="E17016">
            <v>9.8000000000000004E-2</v>
          </cell>
        </row>
        <row r="17017">
          <cell r="B17017">
            <v>88267</v>
          </cell>
          <cell r="C17017" t="str">
            <v>ENCANADOR OU BOMBEIRO HIDRÁULICO COM ENCARGOS COMPLEMENTARES</v>
          </cell>
          <cell r="D17017" t="str">
            <v>H</v>
          </cell>
          <cell r="E17017">
            <v>9.8000000000000004E-2</v>
          </cell>
        </row>
        <row r="17018">
          <cell r="B17018">
            <v>122</v>
          </cell>
          <cell r="C17018" t="str">
            <v>ADESIVO PLASTICO PARA PVC, FRASCO COM 850 GR</v>
          </cell>
          <cell r="D17018" t="str">
            <v>UN</v>
          </cell>
          <cell r="E17018">
            <v>1.4E-2</v>
          </cell>
        </row>
        <row r="17019">
          <cell r="B17019">
            <v>7114</v>
          </cell>
          <cell r="C17019" t="str">
            <v>TE PVC, SOLDAVEL, COM BUCHA DE LATAO NA BOLSA CENTRAL, 90 GRAUS, 32 MM X 3/4", PARA AGUA FRIA PREDIAL</v>
          </cell>
          <cell r="D17019" t="str">
            <v>UN</v>
          </cell>
          <cell r="E17019">
            <v>1</v>
          </cell>
        </row>
        <row r="17020">
          <cell r="B17020">
            <v>20083</v>
          </cell>
          <cell r="C17020" t="str">
            <v>SOLUCAO LIMPADORA PARA PVC, FRASCO COM 1000 CM3</v>
          </cell>
          <cell r="D17020" t="str">
            <v>UN</v>
          </cell>
          <cell r="E17020">
            <v>1.7000000000000001E-2</v>
          </cell>
        </row>
        <row r="17021">
          <cell r="B17021">
            <v>38383</v>
          </cell>
          <cell r="C17021" t="str">
            <v>LIXA D'AGUA EM FOLHA, GRAO 100</v>
          </cell>
          <cell r="D17021" t="str">
            <v>UN</v>
          </cell>
          <cell r="E17021">
            <v>2.5000000000000001E-2</v>
          </cell>
        </row>
        <row r="17022">
          <cell r="B17022">
            <v>89622</v>
          </cell>
          <cell r="C17022" t="str">
            <v>TÊ DE REDUÇÃO, PVC, SOLDÁVEL, DN 32MM X 25MM, INSTALADO EM PRUMADA DE ÁGUA - FORNECIMENTO E INSTALAÇÃO. AF_12/2014</v>
          </cell>
          <cell r="D17022" t="str">
            <v>UN</v>
          </cell>
          <cell r="E17022">
            <v>0</v>
          </cell>
        </row>
        <row r="17023">
          <cell r="B17023">
            <v>88248</v>
          </cell>
          <cell r="C17023" t="str">
            <v>AUXILIAR DE ENCANADOR OU BOMBEIRO HIDRÁULICO COM ENCARGOS COMPLEMENTARES</v>
          </cell>
          <cell r="D17023" t="str">
            <v>H</v>
          </cell>
          <cell r="E17023">
            <v>9.8000000000000004E-2</v>
          </cell>
        </row>
        <row r="17024">
          <cell r="B17024">
            <v>88267</v>
          </cell>
          <cell r="C17024" t="str">
            <v>ENCANADOR OU BOMBEIRO HIDRÁULICO COM ENCARGOS COMPLEMENTARES</v>
          </cell>
          <cell r="D17024" t="str">
            <v>H</v>
          </cell>
          <cell r="E17024">
            <v>9.8000000000000004E-2</v>
          </cell>
        </row>
        <row r="17025">
          <cell r="B17025">
            <v>122</v>
          </cell>
          <cell r="C17025" t="str">
            <v>ADESIVO PLASTICO PARA PVC, FRASCO COM 850 GR</v>
          </cell>
          <cell r="D17025" t="str">
            <v>UN</v>
          </cell>
          <cell r="E17025">
            <v>1.4E-2</v>
          </cell>
        </row>
        <row r="17026">
          <cell r="B17026">
            <v>7136</v>
          </cell>
          <cell r="C17026" t="str">
            <v>TE DE REDUCAO, PVC, SOLDAVEL, 90 GRAUS, 32 MM X 25 MM, PARA AGUA FRIA PREDIAL</v>
          </cell>
          <cell r="D17026" t="str">
            <v>UN</v>
          </cell>
          <cell r="E17026">
            <v>1</v>
          </cell>
        </row>
        <row r="17027">
          <cell r="B17027">
            <v>20083</v>
          </cell>
          <cell r="C17027" t="str">
            <v>SOLUCAO LIMPADORA PARA PVC, FRASCO COM 1000 CM3</v>
          </cell>
          <cell r="D17027" t="str">
            <v>UN</v>
          </cell>
          <cell r="E17027">
            <v>1.7000000000000001E-2</v>
          </cell>
        </row>
        <row r="17028">
          <cell r="B17028">
            <v>38383</v>
          </cell>
          <cell r="C17028" t="str">
            <v>LIXA D'AGUA EM FOLHA, GRAO 100</v>
          </cell>
          <cell r="D17028" t="str">
            <v>UN</v>
          </cell>
          <cell r="E17028">
            <v>2.5000000000000001E-2</v>
          </cell>
        </row>
        <row r="17029">
          <cell r="B17029">
            <v>89623</v>
          </cell>
          <cell r="C17029" t="str">
            <v>TE, PVC, SOLDÁVEL, DN 40MM, INSTALADO EM PRUMADA DE ÁGUA - FORNECIMENTO E INSTALAÇÃO. AF_12/2014</v>
          </cell>
          <cell r="D17029" t="str">
            <v>UN</v>
          </cell>
          <cell r="E17029">
            <v>0</v>
          </cell>
        </row>
        <row r="17030">
          <cell r="B17030">
            <v>88248</v>
          </cell>
          <cell r="C17030" t="str">
            <v>AUXILIAR DE ENCANADOR OU BOMBEIRO HIDRÁULICO COM ENCARGOS COMPLEMENTARES</v>
          </cell>
          <cell r="D17030" t="str">
            <v>H</v>
          </cell>
          <cell r="E17030">
            <v>0.11899999999999999</v>
          </cell>
        </row>
        <row r="17031">
          <cell r="B17031">
            <v>88267</v>
          </cell>
          <cell r="C17031" t="str">
            <v>ENCANADOR OU BOMBEIRO HIDRÁULICO COM ENCARGOS COMPLEMENTARES</v>
          </cell>
          <cell r="D17031" t="str">
            <v>H</v>
          </cell>
          <cell r="E17031">
            <v>0.11899999999999999</v>
          </cell>
        </row>
        <row r="17032">
          <cell r="B17032">
            <v>122</v>
          </cell>
          <cell r="C17032" t="str">
            <v>ADESIVO PLASTICO PARA PVC, FRASCO COM 850 GR</v>
          </cell>
          <cell r="D17032" t="str">
            <v>UN</v>
          </cell>
          <cell r="E17032">
            <v>1.7999999999999999E-2</v>
          </cell>
        </row>
        <row r="17033">
          <cell r="B17033">
            <v>7141</v>
          </cell>
          <cell r="C17033" t="str">
            <v>TE SOLDAVEL, PVC, 90 GRAUS, 40 MM, PARA AGUA FRIA PREDIAL (NBR 5648)</v>
          </cell>
          <cell r="D17033" t="str">
            <v>UN</v>
          </cell>
          <cell r="E17033">
            <v>1</v>
          </cell>
        </row>
        <row r="17034">
          <cell r="B17034">
            <v>20083</v>
          </cell>
          <cell r="C17034" t="str">
            <v>SOLUCAO LIMPADORA PARA PVC, FRASCO COM 1000 CM3</v>
          </cell>
          <cell r="D17034" t="str">
            <v>UN</v>
          </cell>
          <cell r="E17034">
            <v>2.1000000000000001E-2</v>
          </cell>
        </row>
        <row r="17035">
          <cell r="B17035">
            <v>38383</v>
          </cell>
          <cell r="C17035" t="str">
            <v>LIXA D'AGUA EM FOLHA, GRAO 100</v>
          </cell>
          <cell r="D17035" t="str">
            <v>UN</v>
          </cell>
          <cell r="E17035">
            <v>0.03</v>
          </cell>
        </row>
        <row r="17036">
          <cell r="B17036">
            <v>89624</v>
          </cell>
          <cell r="C17036" t="str">
            <v>TÊ DE REDUÇÃO, PVC, SOLDÁVEL, DN 40MM X 32MM, INSTALADO EM PRUMADA DE ÁGUA - FORNECIMENTO E INSTALAÇÃO. AF_12/2014</v>
          </cell>
          <cell r="D17036" t="str">
            <v>UN</v>
          </cell>
          <cell r="E17036">
            <v>0</v>
          </cell>
        </row>
        <row r="17037">
          <cell r="B17037">
            <v>88248</v>
          </cell>
          <cell r="C17037" t="str">
            <v>AUXILIAR DE ENCANADOR OU BOMBEIRO HIDRÁULICO COM ENCARGOS COMPLEMENTARES</v>
          </cell>
          <cell r="D17037" t="str">
            <v>H</v>
          </cell>
          <cell r="E17037">
            <v>0.11899999999999999</v>
          </cell>
        </row>
        <row r="17038">
          <cell r="B17038">
            <v>88267</v>
          </cell>
          <cell r="C17038" t="str">
            <v>ENCANADOR OU BOMBEIRO HIDRÁULICO COM ENCARGOS COMPLEMENTARES</v>
          </cell>
          <cell r="D17038" t="str">
            <v>H</v>
          </cell>
          <cell r="E17038">
            <v>0.11899999999999999</v>
          </cell>
        </row>
        <row r="17039">
          <cell r="B17039">
            <v>122</v>
          </cell>
          <cell r="C17039" t="str">
            <v>ADESIVO PLASTICO PARA PVC, FRASCO COM 850 GR</v>
          </cell>
          <cell r="D17039" t="str">
            <v>UN</v>
          </cell>
          <cell r="E17039">
            <v>1.7999999999999999E-2</v>
          </cell>
        </row>
        <row r="17040">
          <cell r="B17040">
            <v>7128</v>
          </cell>
          <cell r="C17040" t="str">
            <v>TE DE REDUCAO, PVC, SOLDAVEL, 90 GRAUS, 40 MM X 32 MM, PARA AGUA FRIA PREDIAL</v>
          </cell>
          <cell r="D17040" t="str">
            <v>UN</v>
          </cell>
          <cell r="E17040">
            <v>1</v>
          </cell>
        </row>
        <row r="17041">
          <cell r="B17041">
            <v>20083</v>
          </cell>
          <cell r="C17041" t="str">
            <v>SOLUCAO LIMPADORA PARA PVC, FRASCO COM 1000 CM3</v>
          </cell>
          <cell r="D17041" t="str">
            <v>UN</v>
          </cell>
          <cell r="E17041">
            <v>2.1000000000000001E-2</v>
          </cell>
        </row>
        <row r="17042">
          <cell r="B17042">
            <v>38383</v>
          </cell>
          <cell r="C17042" t="str">
            <v>LIXA D'AGUA EM FOLHA, GRAO 100</v>
          </cell>
          <cell r="D17042" t="str">
            <v>UN</v>
          </cell>
          <cell r="E17042">
            <v>0.03</v>
          </cell>
        </row>
        <row r="17043">
          <cell r="B17043">
            <v>89625</v>
          </cell>
          <cell r="C17043" t="str">
            <v>TE, PVC, SOLDÁVEL, DN 50MM, INSTALADO EM PRUMADA DE ÁGUA - FORNECIMENTO E INSTALAÇÃO. AF_12/2014</v>
          </cell>
          <cell r="D17043" t="str">
            <v>UN</v>
          </cell>
          <cell r="E17043">
            <v>0</v>
          </cell>
        </row>
        <row r="17044">
          <cell r="B17044">
            <v>88248</v>
          </cell>
          <cell r="C17044" t="str">
            <v>AUXILIAR DE ENCANADOR OU BOMBEIRO HIDRÁULICO COM ENCARGOS COMPLEMENTARES</v>
          </cell>
          <cell r="D17044" t="str">
            <v>H</v>
          </cell>
          <cell r="E17044">
            <v>0.14399999999999999</v>
          </cell>
        </row>
        <row r="17045">
          <cell r="B17045">
            <v>88267</v>
          </cell>
          <cell r="C17045" t="str">
            <v>ENCANADOR OU BOMBEIRO HIDRÁULICO COM ENCARGOS COMPLEMENTARES</v>
          </cell>
          <cell r="D17045" t="str">
            <v>H</v>
          </cell>
          <cell r="E17045">
            <v>0.14399999999999999</v>
          </cell>
        </row>
        <row r="17046">
          <cell r="B17046">
            <v>122</v>
          </cell>
          <cell r="C17046" t="str">
            <v>ADESIVO PLASTICO PARA PVC, FRASCO COM 850 GR</v>
          </cell>
          <cell r="D17046" t="str">
            <v>UN</v>
          </cell>
          <cell r="E17046">
            <v>2.5999999999999999E-2</v>
          </cell>
        </row>
        <row r="17047">
          <cell r="B17047">
            <v>7142</v>
          </cell>
          <cell r="C17047" t="str">
            <v>TE SOLDAVEL, PVC, 90 GRAUS,50 MM, PARA AGUA FRIA PREDIAL (NBR 5648)</v>
          </cell>
          <cell r="D17047" t="str">
            <v>UN</v>
          </cell>
          <cell r="E17047">
            <v>1</v>
          </cell>
        </row>
        <row r="17048">
          <cell r="B17048">
            <v>20083</v>
          </cell>
          <cell r="C17048" t="str">
            <v>SOLUCAO LIMPADORA PARA PVC, FRASCO COM 1000 CM3</v>
          </cell>
          <cell r="D17048" t="str">
            <v>UN</v>
          </cell>
          <cell r="E17048">
            <v>3.3000000000000002E-2</v>
          </cell>
        </row>
        <row r="17049">
          <cell r="B17049">
            <v>38383</v>
          </cell>
          <cell r="C17049" t="str">
            <v>LIXA D'AGUA EM FOLHA, GRAO 100</v>
          </cell>
          <cell r="D17049" t="str">
            <v>UN</v>
          </cell>
          <cell r="E17049">
            <v>3.5999999999999997E-2</v>
          </cell>
        </row>
        <row r="17050">
          <cell r="B17050">
            <v>89626</v>
          </cell>
          <cell r="C17050" t="str">
            <v>TÊ DE REDUÇÃO, PVC, SOLDÁVEL, DN 50MM X 40MM, INSTALADO EM PRUMADA DE ÁGUA - FORNECIMENTO E INSTALAÇÃO. AF_12/2014</v>
          </cell>
          <cell r="D17050" t="str">
            <v>UN</v>
          </cell>
          <cell r="E17050">
            <v>0</v>
          </cell>
        </row>
        <row r="17051">
          <cell r="B17051">
            <v>88248</v>
          </cell>
          <cell r="C17051" t="str">
            <v>AUXILIAR DE ENCANADOR OU BOMBEIRO HIDRÁULICO COM ENCARGOS COMPLEMENTARES</v>
          </cell>
          <cell r="D17051" t="str">
            <v>H</v>
          </cell>
          <cell r="E17051">
            <v>0.14399999999999999</v>
          </cell>
        </row>
        <row r="17052">
          <cell r="B17052">
            <v>88267</v>
          </cell>
          <cell r="C17052" t="str">
            <v>ENCANADOR OU BOMBEIRO HIDRÁULICO COM ENCARGOS COMPLEMENTARES</v>
          </cell>
          <cell r="D17052" t="str">
            <v>H</v>
          </cell>
          <cell r="E17052">
            <v>0.14399999999999999</v>
          </cell>
        </row>
        <row r="17053">
          <cell r="B17053">
            <v>122</v>
          </cell>
          <cell r="C17053" t="str">
            <v>ADESIVO PLASTICO PARA PVC, FRASCO COM 850 GR</v>
          </cell>
          <cell r="D17053" t="str">
            <v>UN</v>
          </cell>
          <cell r="E17053">
            <v>2.5999999999999999E-2</v>
          </cell>
        </row>
        <row r="17054">
          <cell r="B17054">
            <v>7131</v>
          </cell>
          <cell r="C17054" t="str">
            <v>TE DE REDUCAO, PVC, SOLDAVEL, 90 GRAUS, 50 MM X 40 MM, PARA AGUA FRIA PREDIAL</v>
          </cell>
          <cell r="D17054" t="str">
            <v>UN</v>
          </cell>
          <cell r="E17054">
            <v>1</v>
          </cell>
        </row>
        <row r="17055">
          <cell r="B17055">
            <v>20083</v>
          </cell>
          <cell r="C17055" t="str">
            <v>SOLUCAO LIMPADORA PARA PVC, FRASCO COM 1000 CM3</v>
          </cell>
          <cell r="D17055" t="str">
            <v>UN</v>
          </cell>
          <cell r="E17055">
            <v>3.3000000000000002E-2</v>
          </cell>
        </row>
        <row r="17056">
          <cell r="B17056">
            <v>38383</v>
          </cell>
          <cell r="C17056" t="str">
            <v>LIXA D'AGUA EM FOLHA, GRAO 100</v>
          </cell>
          <cell r="D17056" t="str">
            <v>UN</v>
          </cell>
          <cell r="E17056">
            <v>3.5999999999999997E-2</v>
          </cell>
        </row>
        <row r="17057">
          <cell r="B17057">
            <v>89627</v>
          </cell>
          <cell r="C17057" t="str">
            <v>TÊ DE REDUÇÃO, PVC, SOLDÁVEL, DN 50MM X 25MM, INSTALADO EM PRUMADA DE ÁGUA - FORNECIMENTO E INSTALAÇÃO. AF_12/2014</v>
          </cell>
          <cell r="D17057" t="str">
            <v>UN</v>
          </cell>
          <cell r="E17057">
            <v>0</v>
          </cell>
        </row>
        <row r="17058">
          <cell r="B17058">
            <v>88248</v>
          </cell>
          <cell r="C17058" t="str">
            <v>AUXILIAR DE ENCANADOR OU BOMBEIRO HIDRÁULICO COM ENCARGOS COMPLEMENTARES</v>
          </cell>
          <cell r="D17058" t="str">
            <v>H</v>
          </cell>
          <cell r="E17058">
            <v>0.14399999999999999</v>
          </cell>
        </row>
        <row r="17059">
          <cell r="B17059">
            <v>88267</v>
          </cell>
          <cell r="C17059" t="str">
            <v>ENCANADOR OU BOMBEIRO HIDRÁULICO COM ENCARGOS COMPLEMENTARES</v>
          </cell>
          <cell r="D17059" t="str">
            <v>H</v>
          </cell>
          <cell r="E17059">
            <v>0.14399999999999999</v>
          </cell>
        </row>
        <row r="17060">
          <cell r="B17060">
            <v>122</v>
          </cell>
          <cell r="C17060" t="str">
            <v>ADESIVO PLASTICO PARA PVC, FRASCO COM 850 GR</v>
          </cell>
          <cell r="D17060" t="str">
            <v>UN</v>
          </cell>
          <cell r="E17060">
            <v>2.5999999999999999E-2</v>
          </cell>
        </row>
        <row r="17061">
          <cell r="B17061">
            <v>7129</v>
          </cell>
          <cell r="C17061" t="str">
            <v>TE DE REDUCAO, PVC, SOLDAVEL, 90 GRAUS, 50 MM X 25 MM, PARA AGUA FRIA PREDIAL</v>
          </cell>
          <cell r="D17061" t="str">
            <v>UN</v>
          </cell>
          <cell r="E17061">
            <v>1</v>
          </cell>
        </row>
        <row r="17062">
          <cell r="B17062">
            <v>20083</v>
          </cell>
          <cell r="C17062" t="str">
            <v>SOLUCAO LIMPADORA PARA PVC, FRASCO COM 1000 CM3</v>
          </cell>
          <cell r="D17062" t="str">
            <v>UN</v>
          </cell>
          <cell r="E17062">
            <v>3.3000000000000002E-2</v>
          </cell>
        </row>
        <row r="17063">
          <cell r="B17063">
            <v>38383</v>
          </cell>
          <cell r="C17063" t="str">
            <v>LIXA D'AGUA EM FOLHA, GRAO 100</v>
          </cell>
          <cell r="D17063" t="str">
            <v>UN</v>
          </cell>
          <cell r="E17063">
            <v>3.5999999999999997E-2</v>
          </cell>
        </row>
        <row r="17064">
          <cell r="B17064">
            <v>89628</v>
          </cell>
          <cell r="C17064" t="str">
            <v>TE, PVC, SOLDÁVEL, DN 60MM, INSTALADO EM PRUMADA DE ÁGUA - FORNECIMENTO E INSTALAÇÃO. AF_12/2014</v>
          </cell>
          <cell r="D17064" t="str">
            <v>UN</v>
          </cell>
          <cell r="E17064">
            <v>0</v>
          </cell>
        </row>
        <row r="17065">
          <cell r="B17065">
            <v>88248</v>
          </cell>
          <cell r="C17065" t="str">
            <v>AUXILIAR DE ENCANADOR OU BOMBEIRO HIDRÁULICO COM ENCARGOS COMPLEMENTARES</v>
          </cell>
          <cell r="D17065" t="str">
            <v>H</v>
          </cell>
          <cell r="E17065">
            <v>0.17</v>
          </cell>
        </row>
        <row r="17066">
          <cell r="B17066">
            <v>88267</v>
          </cell>
          <cell r="C17066" t="str">
            <v>ENCANADOR OU BOMBEIRO HIDRÁULICO COM ENCARGOS COMPLEMENTARES</v>
          </cell>
          <cell r="D17066" t="str">
            <v>H</v>
          </cell>
          <cell r="E17066">
            <v>0.17</v>
          </cell>
        </row>
        <row r="17067">
          <cell r="B17067">
            <v>122</v>
          </cell>
          <cell r="C17067" t="str">
            <v>ADESIVO PLASTICO PARA PVC, FRASCO COM 850 GR</v>
          </cell>
          <cell r="D17067" t="str">
            <v>UN</v>
          </cell>
          <cell r="E17067">
            <v>3.5000000000000003E-2</v>
          </cell>
        </row>
        <row r="17068">
          <cell r="B17068">
            <v>7143</v>
          </cell>
          <cell r="C17068" t="str">
            <v>TE SOLDAVEL, PVC, 90 GRAUS, 60 MM, PARA AGUA FRIA PREDIAL (NBR 5648)</v>
          </cell>
          <cell r="D17068" t="str">
            <v>UN</v>
          </cell>
          <cell r="E17068">
            <v>1</v>
          </cell>
        </row>
        <row r="17069">
          <cell r="B17069">
            <v>20083</v>
          </cell>
          <cell r="C17069" t="str">
            <v>SOLUCAO LIMPADORA PARA PVC, FRASCO COM 1000 CM3</v>
          </cell>
          <cell r="D17069" t="str">
            <v>UN</v>
          </cell>
          <cell r="E17069">
            <v>4.4999999999999998E-2</v>
          </cell>
        </row>
        <row r="17070">
          <cell r="B17070">
            <v>38383</v>
          </cell>
          <cell r="C17070" t="str">
            <v>LIXA D'AGUA EM FOLHA, GRAO 100</v>
          </cell>
          <cell r="D17070" t="str">
            <v>UN</v>
          </cell>
          <cell r="E17070">
            <v>4.2999999999999997E-2</v>
          </cell>
        </row>
        <row r="17071">
          <cell r="B17071">
            <v>89629</v>
          </cell>
          <cell r="C17071" t="str">
            <v>TE, PVC, SOLDÁVEL, DN 75MM, INSTALADO EM PRUMADA DE ÁGUA - FORNECIMENTO E INSTALAÇÃO. AF_12/2014</v>
          </cell>
          <cell r="D17071" t="str">
            <v>UN</v>
          </cell>
          <cell r="E17071">
            <v>0</v>
          </cell>
        </row>
        <row r="17072">
          <cell r="B17072">
            <v>88248</v>
          </cell>
          <cell r="C17072" t="str">
            <v>AUXILIAR DE ENCANADOR OU BOMBEIRO HIDRÁULICO COM ENCARGOS COMPLEMENTARES</v>
          </cell>
          <cell r="D17072" t="str">
            <v>H</v>
          </cell>
          <cell r="E17072">
            <v>0.20899999999999999</v>
          </cell>
        </row>
        <row r="17073">
          <cell r="B17073">
            <v>88267</v>
          </cell>
          <cell r="C17073" t="str">
            <v>ENCANADOR OU BOMBEIRO HIDRÁULICO COM ENCARGOS COMPLEMENTARES</v>
          </cell>
          <cell r="D17073" t="str">
            <v>H</v>
          </cell>
          <cell r="E17073">
            <v>0.20899999999999999</v>
          </cell>
        </row>
        <row r="17074">
          <cell r="B17074">
            <v>122</v>
          </cell>
          <cell r="C17074" t="str">
            <v>ADESIVO PLASTICO PARA PVC, FRASCO COM 850 GR</v>
          </cell>
          <cell r="D17074" t="str">
            <v>UN</v>
          </cell>
          <cell r="E17074">
            <v>0.06</v>
          </cell>
        </row>
        <row r="17075">
          <cell r="B17075">
            <v>7144</v>
          </cell>
          <cell r="C17075" t="str">
            <v>TE SOLDAVEL, PVC, 90 GRAUS, 75 MM, PARA AGUA FRIA PREDIAL (NBR 5648)</v>
          </cell>
          <cell r="D17075" t="str">
            <v>UN</v>
          </cell>
          <cell r="E17075">
            <v>1</v>
          </cell>
        </row>
        <row r="17076">
          <cell r="B17076">
            <v>20083</v>
          </cell>
          <cell r="C17076" t="str">
            <v>SOLUCAO LIMPADORA PARA PVC, FRASCO COM 1000 CM3</v>
          </cell>
          <cell r="D17076" t="str">
            <v>UN</v>
          </cell>
          <cell r="E17076">
            <v>7.8E-2</v>
          </cell>
        </row>
        <row r="17077">
          <cell r="B17077">
            <v>38383</v>
          </cell>
          <cell r="C17077" t="str">
            <v>LIXA D'AGUA EM FOLHA, GRAO 100</v>
          </cell>
          <cell r="D17077" t="str">
            <v>UN</v>
          </cell>
          <cell r="E17077">
            <v>5.2999999999999999E-2</v>
          </cell>
        </row>
        <row r="17078">
          <cell r="B17078">
            <v>89630</v>
          </cell>
          <cell r="C17078" t="str">
            <v>TE DE REDUÇÃO, PVC, SOLDÁVEL, DN 75MM X 50MM, INSTALADO EM PRUMADA DE ÁGUA - FORNECIMENTO E INSTALAÇÃO. AF_12/2014</v>
          </cell>
          <cell r="D17078" t="str">
            <v>UN</v>
          </cell>
          <cell r="E17078">
            <v>0</v>
          </cell>
        </row>
        <row r="17079">
          <cell r="B17079">
            <v>88248</v>
          </cell>
          <cell r="C17079" t="str">
            <v>AUXILIAR DE ENCANADOR OU BOMBEIRO HIDRÁULICO COM ENCARGOS COMPLEMENTARES</v>
          </cell>
          <cell r="D17079" t="str">
            <v>H</v>
          </cell>
          <cell r="E17079">
            <v>0.20899999999999999</v>
          </cell>
        </row>
        <row r="17080">
          <cell r="B17080">
            <v>88267</v>
          </cell>
          <cell r="C17080" t="str">
            <v>ENCANADOR OU BOMBEIRO HIDRÁULICO COM ENCARGOS COMPLEMENTARES</v>
          </cell>
          <cell r="D17080" t="str">
            <v>H</v>
          </cell>
          <cell r="E17080">
            <v>0.20899999999999999</v>
          </cell>
        </row>
        <row r="17081">
          <cell r="B17081">
            <v>122</v>
          </cell>
          <cell r="C17081" t="str">
            <v>ADESIVO PLASTICO PARA PVC, FRASCO COM 850 GR</v>
          </cell>
          <cell r="D17081" t="str">
            <v>UN</v>
          </cell>
          <cell r="E17081">
            <v>0.06</v>
          </cell>
        </row>
        <row r="17082">
          <cell r="B17082">
            <v>7132</v>
          </cell>
          <cell r="C17082" t="str">
            <v>TE DE REDUCAO, PVC, SOLDAVEL, 90 GRAUS, 75 MM X 50 MM, PARA AGUA FRIA PREDIAL</v>
          </cell>
          <cell r="D17082" t="str">
            <v>UN</v>
          </cell>
          <cell r="E17082">
            <v>1</v>
          </cell>
        </row>
        <row r="17083">
          <cell r="B17083">
            <v>20083</v>
          </cell>
          <cell r="C17083" t="str">
            <v>SOLUCAO LIMPADORA PARA PVC, FRASCO COM 1000 CM3</v>
          </cell>
          <cell r="D17083" t="str">
            <v>UN</v>
          </cell>
          <cell r="E17083">
            <v>7.8E-2</v>
          </cell>
        </row>
        <row r="17084">
          <cell r="B17084">
            <v>38383</v>
          </cell>
          <cell r="C17084" t="str">
            <v>LIXA D'AGUA EM FOLHA, GRAO 100</v>
          </cell>
          <cell r="D17084" t="str">
            <v>UN</v>
          </cell>
          <cell r="E17084">
            <v>5.2999999999999999E-2</v>
          </cell>
        </row>
        <row r="17085">
          <cell r="B17085">
            <v>89631</v>
          </cell>
          <cell r="C17085" t="str">
            <v>TE, PVC, SOLDÁVEL, DN 85MM, INSTALADO EM PRUMADA DE ÁGUA - FORNECIMENTO E INSTALAÇÃO. AF_12/2014</v>
          </cell>
          <cell r="D17085" t="str">
            <v>UN</v>
          </cell>
          <cell r="E17085">
            <v>0</v>
          </cell>
        </row>
        <row r="17086">
          <cell r="B17086">
            <v>88248</v>
          </cell>
          <cell r="C17086" t="str">
            <v>AUXILIAR DE ENCANADOR OU BOMBEIRO HIDRÁULICO COM ENCARGOS COMPLEMENTARES</v>
          </cell>
          <cell r="D17086" t="str">
            <v>H</v>
          </cell>
          <cell r="E17086">
            <v>0.23499999999999999</v>
          </cell>
        </row>
        <row r="17087">
          <cell r="B17087">
            <v>88267</v>
          </cell>
          <cell r="C17087" t="str">
            <v>ENCANADOR OU BOMBEIRO HIDRÁULICO COM ENCARGOS COMPLEMENTARES</v>
          </cell>
          <cell r="D17087" t="str">
            <v>H</v>
          </cell>
          <cell r="E17087">
            <v>0.23499999999999999</v>
          </cell>
        </row>
        <row r="17088">
          <cell r="B17088">
            <v>122</v>
          </cell>
          <cell r="C17088" t="str">
            <v>ADESIVO PLASTICO PARA PVC, FRASCO COM 850 GR</v>
          </cell>
          <cell r="D17088" t="str">
            <v>UN</v>
          </cell>
          <cell r="E17088">
            <v>7.0999999999999994E-2</v>
          </cell>
        </row>
        <row r="17089">
          <cell r="B17089">
            <v>7145</v>
          </cell>
          <cell r="C17089" t="str">
            <v>TE SOLDAVEL, PVC, 90 GRAUS, 85 MM, PARA AGUA FRIA PREDIAL (NBR 5648)</v>
          </cell>
          <cell r="D17089" t="str">
            <v>UN</v>
          </cell>
          <cell r="E17089">
            <v>1</v>
          </cell>
        </row>
        <row r="17090">
          <cell r="B17090">
            <v>20083</v>
          </cell>
          <cell r="C17090" t="str">
            <v>SOLUCAO LIMPADORA PARA PVC, FRASCO COM 1000 CM3</v>
          </cell>
          <cell r="D17090" t="str">
            <v>UN</v>
          </cell>
          <cell r="E17090">
            <v>0.09</v>
          </cell>
        </row>
        <row r="17091">
          <cell r="B17091">
            <v>38383</v>
          </cell>
          <cell r="C17091" t="str">
            <v>LIXA D'AGUA EM FOLHA, GRAO 100</v>
          </cell>
          <cell r="D17091" t="str">
            <v>UN</v>
          </cell>
          <cell r="E17091">
            <v>5.8999999999999997E-2</v>
          </cell>
        </row>
        <row r="17092">
          <cell r="B17092">
            <v>89632</v>
          </cell>
          <cell r="C17092" t="str">
            <v>TE DE REDUÇÃO, PVC, SOLDÁVEL, DN 85MM X 60MM, INSTALADO EM PRUMADA DE ÁGUA - FORNECIMENTO E INSTALAÇÃO. AF_12/2014</v>
          </cell>
          <cell r="D17092" t="str">
            <v>UN</v>
          </cell>
          <cell r="E17092">
            <v>0</v>
          </cell>
        </row>
        <row r="17093">
          <cell r="B17093">
            <v>88248</v>
          </cell>
          <cell r="C17093" t="str">
            <v>AUXILIAR DE ENCANADOR OU BOMBEIRO HIDRÁULICO COM ENCARGOS COMPLEMENTARES</v>
          </cell>
          <cell r="D17093" t="str">
            <v>H</v>
          </cell>
          <cell r="E17093">
            <v>0.23499999999999999</v>
          </cell>
        </row>
        <row r="17094">
          <cell r="B17094">
            <v>88267</v>
          </cell>
          <cell r="C17094" t="str">
            <v>ENCANADOR OU BOMBEIRO HIDRÁULICO COM ENCARGOS COMPLEMENTARES</v>
          </cell>
          <cell r="D17094" t="str">
            <v>H</v>
          </cell>
          <cell r="E17094">
            <v>0.23499999999999999</v>
          </cell>
        </row>
        <row r="17095">
          <cell r="B17095">
            <v>122</v>
          </cell>
          <cell r="C17095" t="str">
            <v>ADESIVO PLASTICO PARA PVC, FRASCO COM 850 GR</v>
          </cell>
          <cell r="D17095" t="str">
            <v>UN</v>
          </cell>
          <cell r="E17095">
            <v>7.0999999999999994E-2</v>
          </cell>
        </row>
        <row r="17096">
          <cell r="B17096">
            <v>7133</v>
          </cell>
          <cell r="C17096" t="str">
            <v>TE DE REDUCAO, PVC, SOLDAVEL, 90 GRAUS, 85 MM X 60 MM, PARA AGUA FRIA PREDIAL</v>
          </cell>
          <cell r="D17096" t="str">
            <v>UN</v>
          </cell>
          <cell r="E17096">
            <v>1</v>
          </cell>
        </row>
        <row r="17097">
          <cell r="B17097">
            <v>20083</v>
          </cell>
          <cell r="C17097" t="str">
            <v>SOLUCAO LIMPADORA PARA PVC, FRASCO COM 1000 CM3</v>
          </cell>
          <cell r="D17097" t="str">
            <v>UN</v>
          </cell>
          <cell r="E17097">
            <v>0.09</v>
          </cell>
        </row>
        <row r="17098">
          <cell r="B17098">
            <v>38383</v>
          </cell>
          <cell r="C17098" t="str">
            <v>LIXA D'AGUA EM FOLHA, GRAO 100</v>
          </cell>
          <cell r="D17098" t="str">
            <v>UN</v>
          </cell>
          <cell r="E17098">
            <v>5.8999999999999997E-2</v>
          </cell>
        </row>
        <row r="17099">
          <cell r="B17099">
            <v>89637</v>
          </cell>
          <cell r="C17099" t="str">
            <v>JOELHO 90 GRAUS, CPVC, SOLDÁVEL, DN 15MM, INSTALADO EM RAMAL OU SUB-RAMAL DE ÁGUA - FORNECIMENTO E INSTALAÇÃO. AF_12/2014</v>
          </cell>
          <cell r="D17099" t="str">
            <v>UN</v>
          </cell>
          <cell r="E17099">
            <v>0</v>
          </cell>
        </row>
        <row r="17100">
          <cell r="B17100">
            <v>88248</v>
          </cell>
          <cell r="C17100" t="str">
            <v>AUXILIAR DE ENCANADOR OU BOMBEIRO HIDRÁULICO COM ENCARGOS COMPLEMENTARES</v>
          </cell>
          <cell r="D17100" t="str">
            <v>H</v>
          </cell>
          <cell r="E17100">
            <v>0.109</v>
          </cell>
        </row>
        <row r="17101">
          <cell r="B17101">
            <v>88267</v>
          </cell>
          <cell r="C17101" t="str">
            <v>ENCANADOR OU BOMBEIRO HIDRÁULICO COM ENCARGOS COMPLEMENTARES</v>
          </cell>
          <cell r="D17101" t="str">
            <v>H</v>
          </cell>
          <cell r="E17101">
            <v>0.109</v>
          </cell>
        </row>
        <row r="17102">
          <cell r="B17102">
            <v>21114</v>
          </cell>
          <cell r="C17102" t="str">
            <v>ADESIVO PARA TUBOS CPVC, *75* G</v>
          </cell>
          <cell r="D17102" t="str">
            <v>UN</v>
          </cell>
          <cell r="E17102">
            <v>5.2999999999999999E-2</v>
          </cell>
        </row>
        <row r="17103">
          <cell r="B17103">
            <v>21118</v>
          </cell>
          <cell r="C17103" t="str">
            <v>JOELHO CPVC, SOLDAVEL, 90 GRAUS, 15 MM, PARA AGUA QUENTE</v>
          </cell>
          <cell r="D17103" t="str">
            <v>UN</v>
          </cell>
          <cell r="E17103">
            <v>1</v>
          </cell>
        </row>
        <row r="17104">
          <cell r="B17104">
            <v>89638</v>
          </cell>
          <cell r="C17104" t="str">
            <v>JOELHO 45 GRAUS, CPVC, SOLDÁVEL, DN 15MM, INSTALADO EM RAMAL OU SUB-RAMAL DE ÁGUA - FORNECIMENTO E INSTALAÇÃO. AF_12/2014</v>
          </cell>
          <cell r="D17104" t="str">
            <v>UN</v>
          </cell>
          <cell r="E17104">
            <v>0</v>
          </cell>
        </row>
        <row r="17105">
          <cell r="B17105">
            <v>88248</v>
          </cell>
          <cell r="C17105" t="str">
            <v>AUXILIAR DE ENCANADOR OU BOMBEIRO HIDRÁULICO COM ENCARGOS COMPLEMENTARES</v>
          </cell>
          <cell r="D17105" t="str">
            <v>H</v>
          </cell>
          <cell r="E17105">
            <v>0.109</v>
          </cell>
        </row>
        <row r="17106">
          <cell r="B17106">
            <v>88267</v>
          </cell>
          <cell r="C17106" t="str">
            <v>ENCANADOR OU BOMBEIRO HIDRÁULICO COM ENCARGOS COMPLEMENTARES</v>
          </cell>
          <cell r="D17106" t="str">
            <v>H</v>
          </cell>
          <cell r="E17106">
            <v>0.109</v>
          </cell>
        </row>
        <row r="17107">
          <cell r="B17107">
            <v>21114</v>
          </cell>
          <cell r="C17107" t="str">
            <v>ADESIVO PARA TUBOS CPVC, *75* G</v>
          </cell>
          <cell r="D17107" t="str">
            <v>UN</v>
          </cell>
          <cell r="E17107">
            <v>5.2999999999999999E-2</v>
          </cell>
        </row>
        <row r="17108">
          <cell r="B17108">
            <v>37963</v>
          </cell>
          <cell r="C17108" t="str">
            <v>JOELHO CPVC, SOLDAVEL, 45 GRAUS, 15 MM, PARA AGUA QUENTE</v>
          </cell>
          <cell r="D17108" t="str">
            <v>UN</v>
          </cell>
          <cell r="E17108">
            <v>1</v>
          </cell>
        </row>
        <row r="17109">
          <cell r="B17109">
            <v>89639</v>
          </cell>
          <cell r="C17109" t="str">
            <v>CURVA 90 GRAUS, CPVC, SOLDÁVEL, DN 15MM, INSTALADO EM RAMAL OU SUB-RAMAL DE ÁGUA - FORNECIMENTO E INSTALAÇÃO. AF_12/2014</v>
          </cell>
          <cell r="D17109" t="str">
            <v>UN</v>
          </cell>
          <cell r="E17109">
            <v>0</v>
          </cell>
        </row>
        <row r="17110">
          <cell r="B17110">
            <v>88248</v>
          </cell>
          <cell r="C17110" t="str">
            <v>AUXILIAR DE ENCANADOR OU BOMBEIRO HIDRÁULICO COM ENCARGOS COMPLEMENTARES</v>
          </cell>
          <cell r="D17110" t="str">
            <v>H</v>
          </cell>
          <cell r="E17110">
            <v>0.109</v>
          </cell>
        </row>
        <row r="17111">
          <cell r="B17111">
            <v>88267</v>
          </cell>
          <cell r="C17111" t="str">
            <v>ENCANADOR OU BOMBEIRO HIDRÁULICO COM ENCARGOS COMPLEMENTARES</v>
          </cell>
          <cell r="D17111" t="str">
            <v>H</v>
          </cell>
          <cell r="E17111">
            <v>0.109</v>
          </cell>
        </row>
        <row r="17112">
          <cell r="B17112">
            <v>21114</v>
          </cell>
          <cell r="C17112" t="str">
            <v>ADESIVO PARA TUBOS CPVC, *75* G</v>
          </cell>
          <cell r="D17112" t="str">
            <v>UN</v>
          </cell>
          <cell r="E17112">
            <v>5.2999999999999999E-2</v>
          </cell>
        </row>
        <row r="17113">
          <cell r="B17113">
            <v>37971</v>
          </cell>
          <cell r="C17113" t="str">
            <v>CURVA CPVC, 90 GRAUS, SOLDAVEL,15 MM, PARA AGUA QUENTE</v>
          </cell>
          <cell r="D17113" t="str">
            <v>UN</v>
          </cell>
          <cell r="E17113">
            <v>1</v>
          </cell>
        </row>
        <row r="17114">
          <cell r="B17114">
            <v>89641</v>
          </cell>
          <cell r="C17114" t="str">
            <v>JOELHO 90 GRAUS, CPVC, SOLDÁVEL, DN 22MM, INSTALADO EM RAMAL OU SUB-RAMAL DE ÁGUA - FORNECIMENTO E INSTALAÇÃO. AF_12/2014</v>
          </cell>
          <cell r="D17114" t="str">
            <v>UN</v>
          </cell>
          <cell r="E17114">
            <v>0</v>
          </cell>
        </row>
        <row r="17115">
          <cell r="B17115">
            <v>88248</v>
          </cell>
          <cell r="C17115" t="str">
            <v>AUXILIAR DE ENCANADOR OU BOMBEIRO HIDRÁULICO COM ENCARGOS COMPLEMENTARES</v>
          </cell>
          <cell r="D17115" t="str">
            <v>H</v>
          </cell>
          <cell r="E17115">
            <v>0.13800000000000001</v>
          </cell>
        </row>
        <row r="17116">
          <cell r="B17116">
            <v>88267</v>
          </cell>
          <cell r="C17116" t="str">
            <v>ENCANADOR OU BOMBEIRO HIDRÁULICO COM ENCARGOS COMPLEMENTARES</v>
          </cell>
          <cell r="D17116" t="str">
            <v>H</v>
          </cell>
          <cell r="E17116">
            <v>0.13800000000000001</v>
          </cell>
        </row>
        <row r="17117">
          <cell r="B17117">
            <v>21114</v>
          </cell>
          <cell r="C17117" t="str">
            <v>ADESIVO PARA TUBOS CPVC, *75* G</v>
          </cell>
          <cell r="D17117" t="str">
            <v>UN</v>
          </cell>
          <cell r="E17117">
            <v>0.08</v>
          </cell>
        </row>
        <row r="17118">
          <cell r="B17118">
            <v>37956</v>
          </cell>
          <cell r="C17118" t="str">
            <v>JOELHO CPVC, SOLDAVEL, 90 GRAUS, 22 MM, PARA AGUA QUENTE</v>
          </cell>
          <cell r="D17118" t="str">
            <v>UN</v>
          </cell>
          <cell r="E17118">
            <v>1</v>
          </cell>
        </row>
        <row r="17119">
          <cell r="B17119">
            <v>89642</v>
          </cell>
          <cell r="C17119" t="str">
            <v>JOELHO 45 GRAUS, CPVC, SOLDÁVEL, DN 22MM, INSTALADO EM RAMAL OU SUB-RAMAL DE ÁGUA - FORNECIMENTO E INSTALAÇÃO. AF_12/2014</v>
          </cell>
          <cell r="D17119" t="str">
            <v>UN</v>
          </cell>
          <cell r="E17119">
            <v>0</v>
          </cell>
        </row>
        <row r="17120">
          <cell r="B17120">
            <v>88248</v>
          </cell>
          <cell r="C17120" t="str">
            <v>AUXILIAR DE ENCANADOR OU BOMBEIRO HIDRÁULICO COM ENCARGOS COMPLEMENTARES</v>
          </cell>
          <cell r="D17120" t="str">
            <v>H</v>
          </cell>
          <cell r="E17120">
            <v>0.13800000000000001</v>
          </cell>
        </row>
        <row r="17121">
          <cell r="B17121">
            <v>88267</v>
          </cell>
          <cell r="C17121" t="str">
            <v>ENCANADOR OU BOMBEIRO HIDRÁULICO COM ENCARGOS COMPLEMENTARES</v>
          </cell>
          <cell r="D17121" t="str">
            <v>H</v>
          </cell>
          <cell r="E17121">
            <v>0.13800000000000001</v>
          </cell>
        </row>
        <row r="17122">
          <cell r="B17122">
            <v>21114</v>
          </cell>
          <cell r="C17122" t="str">
            <v>ADESIVO PARA TUBOS CPVC, *75* G</v>
          </cell>
          <cell r="D17122" t="str">
            <v>UN</v>
          </cell>
          <cell r="E17122">
            <v>0.08</v>
          </cell>
        </row>
        <row r="17123">
          <cell r="B17123">
            <v>37964</v>
          </cell>
          <cell r="C17123" t="str">
            <v>JOELHO CPVC, SOLDAVEL, 45 GRAUS, 22 MM, PARA AGUA QUENTE</v>
          </cell>
          <cell r="D17123" t="str">
            <v>UN</v>
          </cell>
          <cell r="E17123">
            <v>1</v>
          </cell>
        </row>
        <row r="17124">
          <cell r="B17124">
            <v>89643</v>
          </cell>
          <cell r="C17124" t="str">
            <v>CURVA 90 GRAUS, CPVC, SOLDÁVEL, DN 22MM, INSTALADO EM RAMAL OU SUB-RAMAL DE ÁGUA - FORNECIMENTO E INSTALAÇÃO. AF_12/2014</v>
          </cell>
          <cell r="D17124" t="str">
            <v>UN</v>
          </cell>
          <cell r="E17124">
            <v>0</v>
          </cell>
        </row>
        <row r="17125">
          <cell r="B17125">
            <v>88248</v>
          </cell>
          <cell r="C17125" t="str">
            <v>AUXILIAR DE ENCANADOR OU BOMBEIRO HIDRÁULICO COM ENCARGOS COMPLEMENTARES</v>
          </cell>
          <cell r="D17125" t="str">
            <v>H</v>
          </cell>
          <cell r="E17125">
            <v>0.13800000000000001</v>
          </cell>
        </row>
        <row r="17126">
          <cell r="B17126">
            <v>88267</v>
          </cell>
          <cell r="C17126" t="str">
            <v>ENCANADOR OU BOMBEIRO HIDRÁULICO COM ENCARGOS COMPLEMENTARES</v>
          </cell>
          <cell r="D17126" t="str">
            <v>H</v>
          </cell>
          <cell r="E17126">
            <v>0.13800000000000001</v>
          </cell>
        </row>
        <row r="17127">
          <cell r="B17127">
            <v>21114</v>
          </cell>
          <cell r="C17127" t="str">
            <v>ADESIVO PARA TUBOS CPVC, *75* G</v>
          </cell>
          <cell r="D17127" t="str">
            <v>UN</v>
          </cell>
          <cell r="E17127">
            <v>0.08</v>
          </cell>
        </row>
        <row r="17128">
          <cell r="B17128">
            <v>37972</v>
          </cell>
          <cell r="C17128" t="str">
            <v>CURVA CPVC, 90 GRAUS, SOLDAVEL, 22 MM, PARA AGUA QUENTE</v>
          </cell>
          <cell r="D17128" t="str">
            <v>UN</v>
          </cell>
          <cell r="E17128">
            <v>1</v>
          </cell>
        </row>
        <row r="17129">
          <cell r="B17129">
            <v>89645</v>
          </cell>
          <cell r="C17129" t="str">
            <v>JOELHO DE TRANSIÇÃO, 90 GRAUS, CPVC, SOLDÁVEL, DN 22MM X 3/4", INSTALADO EM RAMAL OU SUB-RAMAL DE ÁGUA - FORNECIMENTO E INSTALAÇÃO. AF_12/2014</v>
          </cell>
          <cell r="D17129" t="str">
            <v>UN</v>
          </cell>
          <cell r="E17129">
            <v>0</v>
          </cell>
        </row>
        <row r="17130">
          <cell r="B17130">
            <v>88248</v>
          </cell>
          <cell r="C17130" t="str">
            <v>AUXILIAR DE ENCANADOR OU BOMBEIRO HIDRÁULICO COM ENCARGOS COMPLEMENTARES</v>
          </cell>
          <cell r="D17130" t="str">
            <v>H</v>
          </cell>
          <cell r="E17130">
            <v>0.109</v>
          </cell>
        </row>
        <row r="17131">
          <cell r="B17131">
            <v>88267</v>
          </cell>
          <cell r="C17131" t="str">
            <v>ENCANADOR OU BOMBEIRO HIDRÁULICO COM ENCARGOS COMPLEMENTARES</v>
          </cell>
          <cell r="D17131" t="str">
            <v>H</v>
          </cell>
          <cell r="E17131">
            <v>0.109</v>
          </cell>
        </row>
        <row r="17132">
          <cell r="B17132">
            <v>21114</v>
          </cell>
          <cell r="C17132" t="str">
            <v>ADESIVO PARA TUBOS CPVC, *75* G</v>
          </cell>
          <cell r="D17132" t="str">
            <v>UN</v>
          </cell>
          <cell r="E17132">
            <v>5.2999999999999999E-2</v>
          </cell>
        </row>
        <row r="17133">
          <cell r="B17133">
            <v>38430</v>
          </cell>
          <cell r="C17133" t="str">
            <v>JOELHO DE TRANSICAO, CPVC, SOLDAVEL, 90 GRAUS, 22 MM X 3/4", PARA AGUA QUENTE</v>
          </cell>
          <cell r="D17133" t="str">
            <v>UN</v>
          </cell>
          <cell r="E17133">
            <v>1</v>
          </cell>
        </row>
        <row r="17134">
          <cell r="B17134">
            <v>89646</v>
          </cell>
          <cell r="C17134" t="str">
            <v>JOELHO 90 GRAUS, CPVC, SOLDÁVEL, DN 28MM, INSTALADO EM RAMAL OU SUB-RAMAL DE ÁGUA - FORNECIMENTO E INSTALAÇÃO. AF_12/2014</v>
          </cell>
          <cell r="D17134" t="str">
            <v>UN</v>
          </cell>
          <cell r="E17134">
            <v>0</v>
          </cell>
        </row>
        <row r="17135">
          <cell r="B17135">
            <v>88248</v>
          </cell>
          <cell r="C17135" t="str">
            <v>AUXILIAR DE ENCANADOR OU BOMBEIRO HIDRÁULICO COM ENCARGOS COMPLEMENTARES</v>
          </cell>
          <cell r="D17135" t="str">
            <v>H</v>
          </cell>
          <cell r="E17135">
            <v>0.16200000000000001</v>
          </cell>
        </row>
        <row r="17136">
          <cell r="B17136">
            <v>88267</v>
          </cell>
          <cell r="C17136" t="str">
            <v>ENCANADOR OU BOMBEIRO HIDRÁULICO COM ENCARGOS COMPLEMENTARES</v>
          </cell>
          <cell r="D17136" t="str">
            <v>H</v>
          </cell>
          <cell r="E17136">
            <v>0.16200000000000001</v>
          </cell>
        </row>
        <row r="17137">
          <cell r="B17137">
            <v>21114</v>
          </cell>
          <cell r="C17137" t="str">
            <v>ADESIVO PARA TUBOS CPVC, *75* G</v>
          </cell>
          <cell r="D17137" t="str">
            <v>UN</v>
          </cell>
          <cell r="E17137">
            <v>0.107</v>
          </cell>
        </row>
        <row r="17138">
          <cell r="B17138">
            <v>37957</v>
          </cell>
          <cell r="C17138" t="str">
            <v>JOELHO CPVC, SOLDAVEL, 90 GRAUS, 28 MM, PARA AGUA QUENTE</v>
          </cell>
          <cell r="D17138" t="str">
            <v>UN</v>
          </cell>
          <cell r="E17138">
            <v>1</v>
          </cell>
        </row>
        <row r="17139">
          <cell r="B17139">
            <v>89647</v>
          </cell>
          <cell r="C17139" t="str">
            <v>JOELHO 45 GRAUS, CPVC, SOLDÁVEL, DN 28MM, INSTALADO EM RAMAL OU SUB-RAMAL DE ÁGUA  FORNECIMENTO E INSTALAÇÃO. AF_12/2014</v>
          </cell>
          <cell r="D17139" t="str">
            <v>UN</v>
          </cell>
          <cell r="E17139">
            <v>0</v>
          </cell>
        </row>
        <row r="17140">
          <cell r="B17140">
            <v>88248</v>
          </cell>
          <cell r="C17140" t="str">
            <v>AUXILIAR DE ENCANADOR OU BOMBEIRO HIDRÁULICO COM ENCARGOS COMPLEMENTARES</v>
          </cell>
          <cell r="D17140" t="str">
            <v>H</v>
          </cell>
          <cell r="E17140">
            <v>0.16200000000000001</v>
          </cell>
        </row>
        <row r="17141">
          <cell r="B17141">
            <v>88267</v>
          </cell>
          <cell r="C17141" t="str">
            <v>ENCANADOR OU BOMBEIRO HIDRÁULICO COM ENCARGOS COMPLEMENTARES</v>
          </cell>
          <cell r="D17141" t="str">
            <v>H</v>
          </cell>
          <cell r="E17141">
            <v>0.16200000000000001</v>
          </cell>
        </row>
        <row r="17142">
          <cell r="B17142">
            <v>21114</v>
          </cell>
          <cell r="C17142" t="str">
            <v>ADESIVO PARA TUBOS CPVC, *75* G</v>
          </cell>
          <cell r="D17142" t="str">
            <v>UN</v>
          </cell>
          <cell r="E17142">
            <v>0.107</v>
          </cell>
        </row>
        <row r="17143">
          <cell r="B17143">
            <v>37965</v>
          </cell>
          <cell r="C17143" t="str">
            <v>JOELHO CPVC, SOLDAVEL, 45 GRAUS, 28 MM, PARA AGUA QUENTE</v>
          </cell>
          <cell r="D17143" t="str">
            <v>UN</v>
          </cell>
          <cell r="E17143">
            <v>1</v>
          </cell>
        </row>
        <row r="17144">
          <cell r="B17144">
            <v>89648</v>
          </cell>
          <cell r="C17144" t="str">
            <v>CURVA 90 GRAUS, CPVC, SOLDÁVEL, DN 28MM, INSTALADO EM RAMAL OU SUB-RAMAL DE ÁGUA  FORNECIMENTO E INSTALAÇÃO. AF_12/2014</v>
          </cell>
          <cell r="D17144" t="str">
            <v>UN</v>
          </cell>
          <cell r="E17144">
            <v>0</v>
          </cell>
        </row>
        <row r="17145">
          <cell r="B17145">
            <v>88248</v>
          </cell>
          <cell r="C17145" t="str">
            <v>AUXILIAR DE ENCANADOR OU BOMBEIRO HIDRÁULICO COM ENCARGOS COMPLEMENTARES</v>
          </cell>
          <cell r="D17145" t="str">
            <v>H</v>
          </cell>
          <cell r="E17145">
            <v>0.16200000000000001</v>
          </cell>
        </row>
        <row r="17146">
          <cell r="B17146">
            <v>88267</v>
          </cell>
          <cell r="C17146" t="str">
            <v>ENCANADOR OU BOMBEIRO HIDRÁULICO COM ENCARGOS COMPLEMENTARES</v>
          </cell>
          <cell r="D17146" t="str">
            <v>H</v>
          </cell>
          <cell r="E17146">
            <v>0.16200000000000001</v>
          </cell>
        </row>
        <row r="17147">
          <cell r="B17147">
            <v>21114</v>
          </cell>
          <cell r="C17147" t="str">
            <v>ADESIVO PARA TUBOS CPVC, *75* G</v>
          </cell>
          <cell r="D17147" t="str">
            <v>UN</v>
          </cell>
          <cell r="E17147">
            <v>0.107</v>
          </cell>
        </row>
        <row r="17148">
          <cell r="B17148">
            <v>37973</v>
          </cell>
          <cell r="C17148" t="str">
            <v>CURVA CPVC, 90 GRAUS, SOLDAVEL, 28 MM, PARA AGUA QUENTE</v>
          </cell>
          <cell r="D17148" t="str">
            <v>UN</v>
          </cell>
          <cell r="E17148">
            <v>1</v>
          </cell>
        </row>
        <row r="17149">
          <cell r="B17149">
            <v>89649</v>
          </cell>
          <cell r="C17149" t="str">
            <v>JOELHO 90 GRAUS, CPVC, SOLDÁVEL, DN 35MM, INSTALADO EM RAMAL OU SUB-RAMAL DE ÁGUA  FORNECIMENTO E INSTALAÇÃO. AF_12/2014</v>
          </cell>
          <cell r="D17149" t="str">
            <v>UN</v>
          </cell>
          <cell r="E17149">
            <v>0</v>
          </cell>
        </row>
        <row r="17150">
          <cell r="B17150">
            <v>88248</v>
          </cell>
          <cell r="C17150" t="str">
            <v>AUXILIAR DE ENCANADOR OU BOMBEIRO HIDRÁULICO COM ENCARGOS COMPLEMENTARES</v>
          </cell>
          <cell r="D17150" t="str">
            <v>H</v>
          </cell>
          <cell r="E17150">
            <v>0.191</v>
          </cell>
        </row>
        <row r="17151">
          <cell r="B17151">
            <v>88267</v>
          </cell>
          <cell r="C17151" t="str">
            <v>ENCANADOR OU BOMBEIRO HIDRÁULICO COM ENCARGOS COMPLEMENTARES</v>
          </cell>
          <cell r="D17151" t="str">
            <v>H</v>
          </cell>
          <cell r="E17151">
            <v>0.191</v>
          </cell>
        </row>
        <row r="17152">
          <cell r="B17152">
            <v>21114</v>
          </cell>
          <cell r="C17152" t="str">
            <v>ADESIVO PARA TUBOS CPVC, *75* G</v>
          </cell>
          <cell r="D17152" t="str">
            <v>UN</v>
          </cell>
          <cell r="E17152">
            <v>0.13300000000000001</v>
          </cell>
        </row>
        <row r="17153">
          <cell r="B17153">
            <v>37958</v>
          </cell>
          <cell r="C17153" t="str">
            <v>JOELHO CPVC, SOLDAVEL, 90 GRAUS, 35 MM, PARA AGUA QUENTE</v>
          </cell>
          <cell r="D17153" t="str">
            <v>UN</v>
          </cell>
          <cell r="E17153">
            <v>1</v>
          </cell>
        </row>
        <row r="17154">
          <cell r="B17154">
            <v>89650</v>
          </cell>
          <cell r="C17154" t="str">
            <v>JOELHO 45 GRAUS, CPVC, SOLDÁVEL, DN 35MM, INSTALADO EM RAMAL OU SUB-RAMAL DE ÁGUA  FORNECIMENTO E INSTALAÇÃO. AF_12/2014</v>
          </cell>
          <cell r="D17154" t="str">
            <v>UN</v>
          </cell>
          <cell r="E17154">
            <v>0</v>
          </cell>
        </row>
        <row r="17155">
          <cell r="B17155">
            <v>88248</v>
          </cell>
          <cell r="C17155" t="str">
            <v>AUXILIAR DE ENCANADOR OU BOMBEIRO HIDRÁULICO COM ENCARGOS COMPLEMENTARES</v>
          </cell>
          <cell r="D17155" t="str">
            <v>H</v>
          </cell>
          <cell r="E17155">
            <v>0.191</v>
          </cell>
        </row>
        <row r="17156">
          <cell r="B17156">
            <v>88267</v>
          </cell>
          <cell r="C17156" t="str">
            <v>ENCANADOR OU BOMBEIRO HIDRÁULICO COM ENCARGOS COMPLEMENTARES</v>
          </cell>
          <cell r="D17156" t="str">
            <v>H</v>
          </cell>
          <cell r="E17156">
            <v>0.191</v>
          </cell>
        </row>
        <row r="17157">
          <cell r="B17157">
            <v>21114</v>
          </cell>
          <cell r="C17157" t="str">
            <v>ADESIVO PARA TUBOS CPVC, *75* G</v>
          </cell>
          <cell r="D17157" t="str">
            <v>UN</v>
          </cell>
          <cell r="E17157">
            <v>0.13300000000000001</v>
          </cell>
        </row>
        <row r="17158">
          <cell r="B17158">
            <v>37966</v>
          </cell>
          <cell r="C17158" t="str">
            <v>JOELHO CPVC, SOLDAVEL, 45 GRAUS, 35 MM, PARA AGUA QUENTE</v>
          </cell>
          <cell r="D17158" t="str">
            <v>UN</v>
          </cell>
          <cell r="E17158">
            <v>1</v>
          </cell>
        </row>
        <row r="17159">
          <cell r="B17159">
            <v>89651</v>
          </cell>
          <cell r="C17159" t="str">
            <v>LUVA, CPVC, SOLDÁVEL, DN 15MM, INSTALADO EM RAMAL OU SUB-RAMAL DE ÁGUA - FORNECIMENTO E INSTALAÇÃO. AF_12/2014</v>
          </cell>
          <cell r="D17159" t="str">
            <v>UN</v>
          </cell>
          <cell r="E17159">
            <v>0</v>
          </cell>
        </row>
        <row r="17160">
          <cell r="B17160">
            <v>88248</v>
          </cell>
          <cell r="C17160" t="str">
            <v>AUXILIAR DE ENCANADOR OU BOMBEIRO HIDRÁULICO COM ENCARGOS COMPLEMENTARES</v>
          </cell>
          <cell r="D17160" t="str">
            <v>H</v>
          </cell>
          <cell r="E17160">
            <v>7.2999999999999995E-2</v>
          </cell>
        </row>
        <row r="17161">
          <cell r="B17161">
            <v>88267</v>
          </cell>
          <cell r="C17161" t="str">
            <v>ENCANADOR OU BOMBEIRO HIDRÁULICO COM ENCARGOS COMPLEMENTARES</v>
          </cell>
          <cell r="D17161" t="str">
            <v>H</v>
          </cell>
          <cell r="E17161">
            <v>7.2999999999999995E-2</v>
          </cell>
        </row>
        <row r="17162">
          <cell r="B17162">
            <v>21114</v>
          </cell>
          <cell r="C17162" t="str">
            <v>ADESIVO PARA TUBOS CPVC, *75* G</v>
          </cell>
          <cell r="D17162" t="str">
            <v>UN</v>
          </cell>
          <cell r="E17162">
            <v>5.2999999999999999E-2</v>
          </cell>
        </row>
        <row r="17163">
          <cell r="B17163">
            <v>21119</v>
          </cell>
          <cell r="C17163" t="str">
            <v>LUVA CPVC, SOLDAVEL, 15 MM, PARA AGUA QUENTE PREDIAL</v>
          </cell>
          <cell r="D17163" t="str">
            <v>UN</v>
          </cell>
          <cell r="E17163">
            <v>1</v>
          </cell>
        </row>
        <row r="17164">
          <cell r="B17164">
            <v>89652</v>
          </cell>
          <cell r="C17164" t="str">
            <v>LUVA DE CORRER, CPVC, SOLDÁVEL, DN 15MM, INSTALADO EM RAMAL OU SUB-RAMAL DE ÁGUA  FORNECIMENTO E INSTALAÇÃO. AF_12/2014</v>
          </cell>
          <cell r="D17164" t="str">
            <v>UN</v>
          </cell>
          <cell r="E17164">
            <v>0</v>
          </cell>
        </row>
        <row r="17165">
          <cell r="B17165">
            <v>88248</v>
          </cell>
          <cell r="C17165" t="str">
            <v>AUXILIAR DE ENCANADOR OU BOMBEIRO HIDRÁULICO COM ENCARGOS COMPLEMENTARES</v>
          </cell>
          <cell r="D17165" t="str">
            <v>H</v>
          </cell>
          <cell r="E17165">
            <v>7.2999999999999995E-2</v>
          </cell>
        </row>
        <row r="17166">
          <cell r="B17166">
            <v>88267</v>
          </cell>
          <cell r="C17166" t="str">
            <v>ENCANADOR OU BOMBEIRO HIDRÁULICO COM ENCARGOS COMPLEMENTARES</v>
          </cell>
          <cell r="D17166" t="str">
            <v>H</v>
          </cell>
          <cell r="E17166">
            <v>7.2999999999999995E-2</v>
          </cell>
        </row>
        <row r="17167">
          <cell r="B17167">
            <v>21114</v>
          </cell>
          <cell r="C17167" t="str">
            <v>ADESIVO PARA TUBOS CPVC, *75* G</v>
          </cell>
          <cell r="D17167" t="str">
            <v>UN</v>
          </cell>
          <cell r="E17167">
            <v>5.2999999999999999E-2</v>
          </cell>
        </row>
        <row r="17168">
          <cell r="B17168">
            <v>37981</v>
          </cell>
          <cell r="C17168" t="str">
            <v>LUVA DE CORRER, CPVC, SOLDAVEL, 15 MM, PARA AGUA QUENTE PREDIAL</v>
          </cell>
          <cell r="D17168" t="str">
            <v>UN</v>
          </cell>
          <cell r="E17168">
            <v>1</v>
          </cell>
        </row>
        <row r="17169">
          <cell r="B17169">
            <v>89653</v>
          </cell>
          <cell r="C17169" t="str">
            <v>LUVA DE TRANSIÇÃO, CPVC, SOLDÁVEL, DN15MM X 1/2", INSTALADO EM RAMAL OU SUB-RAMAL DE ÁGUA - FORNECIMENTO E INSTALAÇÃO. AF_12/2014</v>
          </cell>
          <cell r="D17169" t="str">
            <v>UN</v>
          </cell>
          <cell r="E17169">
            <v>0</v>
          </cell>
        </row>
        <row r="17170">
          <cell r="B17170">
            <v>88248</v>
          </cell>
          <cell r="C17170" t="str">
            <v>AUXILIAR DE ENCANADOR OU BOMBEIRO HIDRÁULICO COM ENCARGOS COMPLEMENTARES</v>
          </cell>
          <cell r="D17170" t="str">
            <v>H</v>
          </cell>
          <cell r="E17170">
            <v>7.2999999999999995E-2</v>
          </cell>
        </row>
        <row r="17171">
          <cell r="B17171">
            <v>88267</v>
          </cell>
          <cell r="C17171" t="str">
            <v>ENCANADOR OU BOMBEIRO HIDRÁULICO COM ENCARGOS COMPLEMENTARES</v>
          </cell>
          <cell r="D17171" t="str">
            <v>H</v>
          </cell>
          <cell r="E17171">
            <v>7.2999999999999995E-2</v>
          </cell>
        </row>
        <row r="17172">
          <cell r="B17172">
            <v>21114</v>
          </cell>
          <cell r="C17172" t="str">
            <v>ADESIVO PARA TUBOS CPVC, *75* G</v>
          </cell>
          <cell r="D17172" t="str">
            <v>UN</v>
          </cell>
          <cell r="E17172">
            <v>5.2999999999999999E-2</v>
          </cell>
        </row>
        <row r="17173">
          <cell r="B17173">
            <v>21120</v>
          </cell>
          <cell r="C17173" t="str">
            <v>LUVA DE TRANSICAO, CPVC, 15 MM X 1/2", PARA AGUA QUENTE PREDIAL</v>
          </cell>
          <cell r="D17173" t="str">
            <v>UN</v>
          </cell>
          <cell r="E17173">
            <v>1</v>
          </cell>
        </row>
        <row r="17174">
          <cell r="B17174">
            <v>89654</v>
          </cell>
          <cell r="C17174" t="str">
            <v>UNIÃO, CPVC, SOLDÁVEL, DN15MM, INSTALADO EM RAMAL OU SUB-RAMAL DE ÁGUA  FORNECIMENTO E INSTALAÇÃO. AF_12/2014</v>
          </cell>
          <cell r="D17174" t="str">
            <v>UN</v>
          </cell>
          <cell r="E17174">
            <v>0</v>
          </cell>
        </row>
        <row r="17175">
          <cell r="B17175">
            <v>88248</v>
          </cell>
          <cell r="C17175" t="str">
            <v>AUXILIAR DE ENCANADOR OU BOMBEIRO HIDRÁULICO COM ENCARGOS COMPLEMENTARES</v>
          </cell>
          <cell r="D17175" t="str">
            <v>H</v>
          </cell>
          <cell r="E17175">
            <v>7.2999999999999995E-2</v>
          </cell>
        </row>
        <row r="17176">
          <cell r="B17176">
            <v>88267</v>
          </cell>
          <cell r="C17176" t="str">
            <v>ENCANADOR OU BOMBEIRO HIDRÁULICO COM ENCARGOS COMPLEMENTARES</v>
          </cell>
          <cell r="D17176" t="str">
            <v>H</v>
          </cell>
          <cell r="E17176">
            <v>7.2999999999999995E-2</v>
          </cell>
        </row>
        <row r="17177">
          <cell r="B17177">
            <v>21114</v>
          </cell>
          <cell r="C17177" t="str">
            <v>ADESIVO PARA TUBOS CPVC, *75* G</v>
          </cell>
          <cell r="D17177" t="str">
            <v>UN</v>
          </cell>
          <cell r="E17177">
            <v>5.2999999999999999E-2</v>
          </cell>
        </row>
        <row r="17178">
          <cell r="B17178">
            <v>37989</v>
          </cell>
          <cell r="C17178" t="str">
            <v>UNIAO, CPVC, SOLDAVEL, 15 MM, PARA AGUA QUENTE PREDIAL</v>
          </cell>
          <cell r="D17178" t="str">
            <v>UN</v>
          </cell>
          <cell r="E17178">
            <v>1</v>
          </cell>
        </row>
        <row r="17179">
          <cell r="B17179">
            <v>89655</v>
          </cell>
          <cell r="C17179" t="str">
            <v>CONECTOR, CPVC, SOLDÁVEL, DN 15MM X 1/2, INSTALADO EM RAMAL OU SUB-RAMAL DE ÁGUA  FORNECIMENTO E INSTALAÇÃO. AF_12/2014</v>
          </cell>
          <cell r="D17179" t="str">
            <v>UN</v>
          </cell>
          <cell r="E17179">
            <v>0</v>
          </cell>
        </row>
        <row r="17180">
          <cell r="B17180">
            <v>88248</v>
          </cell>
          <cell r="C17180" t="str">
            <v>AUXILIAR DE ENCANADOR OU BOMBEIRO HIDRÁULICO COM ENCARGOS COMPLEMENTARES</v>
          </cell>
          <cell r="D17180" t="str">
            <v>H</v>
          </cell>
          <cell r="E17180">
            <v>7.2999999999999995E-2</v>
          </cell>
        </row>
        <row r="17181">
          <cell r="B17181">
            <v>88267</v>
          </cell>
          <cell r="C17181" t="str">
            <v>ENCANADOR OU BOMBEIRO HIDRÁULICO COM ENCARGOS COMPLEMENTARES</v>
          </cell>
          <cell r="D17181" t="str">
            <v>H</v>
          </cell>
          <cell r="E17181">
            <v>7.2999999999999995E-2</v>
          </cell>
        </row>
        <row r="17182">
          <cell r="B17182">
            <v>21114</v>
          </cell>
          <cell r="C17182" t="str">
            <v>ADESIVO PARA TUBOS CPVC, *75* G</v>
          </cell>
          <cell r="D17182" t="str">
            <v>UN</v>
          </cell>
          <cell r="E17182">
            <v>5.2999999999999999E-2</v>
          </cell>
        </row>
        <row r="17183">
          <cell r="B17183">
            <v>38005</v>
          </cell>
          <cell r="C17183" t="str">
            <v>CONECTOR, CPVC, SOLDAVEL, 15 MM X 1/2", PARA AGUA QUENTE</v>
          </cell>
          <cell r="D17183" t="str">
            <v>UN</v>
          </cell>
          <cell r="E17183">
            <v>1</v>
          </cell>
        </row>
        <row r="17184">
          <cell r="B17184">
            <v>89656</v>
          </cell>
          <cell r="C17184" t="str">
            <v>ADAPTADOR, CPVC, SOLDÁVEL, DN15MM, INSTALADO EM RAMAL OU SUB-RAMAL DE ÁGUA  FORNECIMENTO E INSTALAÇÃO. AF_12/2014</v>
          </cell>
          <cell r="D17184" t="str">
            <v>UN</v>
          </cell>
          <cell r="E17184">
            <v>0</v>
          </cell>
        </row>
        <row r="17185">
          <cell r="B17185">
            <v>88248</v>
          </cell>
          <cell r="C17185" t="str">
            <v>AUXILIAR DE ENCANADOR OU BOMBEIRO HIDRÁULICO COM ENCARGOS COMPLEMENTARES</v>
          </cell>
          <cell r="D17185" t="str">
            <v>H</v>
          </cell>
          <cell r="E17185">
            <v>7.2999999999999995E-2</v>
          </cell>
        </row>
        <row r="17186">
          <cell r="B17186">
            <v>88267</v>
          </cell>
          <cell r="C17186" t="str">
            <v>ENCANADOR OU BOMBEIRO HIDRÁULICO COM ENCARGOS COMPLEMENTARES</v>
          </cell>
          <cell r="D17186" t="str">
            <v>H</v>
          </cell>
          <cell r="E17186">
            <v>7.2999999999999995E-2</v>
          </cell>
        </row>
        <row r="17187">
          <cell r="B17187">
            <v>21114</v>
          </cell>
          <cell r="C17187" t="str">
            <v>ADESIVO PARA TUBOS CPVC, *75* G</v>
          </cell>
          <cell r="D17187" t="str">
            <v>UN</v>
          </cell>
          <cell r="E17187">
            <v>5.2999999999999999E-2</v>
          </cell>
        </row>
        <row r="17188">
          <cell r="B17188">
            <v>37997</v>
          </cell>
          <cell r="C17188" t="str">
            <v>ADAPTADOR, CPVC, SOLDAVEL, 15 MM, PARA AGUA QUENTE</v>
          </cell>
          <cell r="D17188" t="str">
            <v>UN</v>
          </cell>
          <cell r="E17188">
            <v>1</v>
          </cell>
        </row>
        <row r="17189">
          <cell r="B17189">
            <v>89657</v>
          </cell>
          <cell r="C17189" t="str">
            <v>CURVA DE TRANSPOSIÇÃO, CPVC, SOLDÁVEL, DN15MM, INSTALADO EM RAMAL OU SUB-RAMAL DE ÁGUA  FORNECIMENTO E INSTALAÇÃO. AF_12/2014</v>
          </cell>
          <cell r="D17189" t="str">
            <v>UN</v>
          </cell>
          <cell r="E17189">
            <v>0</v>
          </cell>
        </row>
        <row r="17190">
          <cell r="B17190">
            <v>88248</v>
          </cell>
          <cell r="C17190" t="str">
            <v>AUXILIAR DE ENCANADOR OU BOMBEIRO HIDRÁULICO COM ENCARGOS COMPLEMENTARES</v>
          </cell>
          <cell r="D17190" t="str">
            <v>H</v>
          </cell>
          <cell r="E17190">
            <v>7.2999999999999995E-2</v>
          </cell>
        </row>
        <row r="17191">
          <cell r="B17191">
            <v>88267</v>
          </cell>
          <cell r="C17191" t="str">
            <v>ENCANADOR OU BOMBEIRO HIDRÁULICO COM ENCARGOS COMPLEMENTARES</v>
          </cell>
          <cell r="D17191" t="str">
            <v>H</v>
          </cell>
          <cell r="E17191">
            <v>7.2999999999999995E-2</v>
          </cell>
        </row>
        <row r="17192">
          <cell r="B17192">
            <v>21114</v>
          </cell>
          <cell r="C17192" t="str">
            <v>ADESIVO PARA TUBOS CPVC, *75* G</v>
          </cell>
          <cell r="D17192" t="str">
            <v>UN</v>
          </cell>
          <cell r="E17192">
            <v>5.2999999999999999E-2</v>
          </cell>
        </row>
        <row r="17193">
          <cell r="B17193">
            <v>37999</v>
          </cell>
          <cell r="C17193" t="str">
            <v>CURVA DE TRANSPOSICAO, CPVC, SOLDAVEL, 15 MM</v>
          </cell>
          <cell r="D17193" t="str">
            <v>UN</v>
          </cell>
          <cell r="E17193">
            <v>1</v>
          </cell>
        </row>
        <row r="17194">
          <cell r="B17194">
            <v>89658</v>
          </cell>
          <cell r="C17194" t="str">
            <v>LUVA, CPVC, SOLDÁVEL, DN 22MM, INSTALADO EM RAMAL OU SUB-RAMAL DE ÁGUA  FORNECIMENTO E INSTALAÇÃO. AF_12/2014</v>
          </cell>
          <cell r="D17194" t="str">
            <v>UN</v>
          </cell>
          <cell r="E17194">
            <v>0</v>
          </cell>
        </row>
        <row r="17195">
          <cell r="B17195">
            <v>88248</v>
          </cell>
          <cell r="C17195" t="str">
            <v>AUXILIAR DE ENCANADOR OU BOMBEIRO HIDRÁULICO COM ENCARGOS COMPLEMENTARES</v>
          </cell>
          <cell r="D17195" t="str">
            <v>H</v>
          </cell>
          <cell r="E17195">
            <v>9.1999999999999998E-2</v>
          </cell>
        </row>
        <row r="17196">
          <cell r="B17196">
            <v>88267</v>
          </cell>
          <cell r="C17196" t="str">
            <v>ENCANADOR OU BOMBEIRO HIDRÁULICO COM ENCARGOS COMPLEMENTARES</v>
          </cell>
          <cell r="D17196" t="str">
            <v>H</v>
          </cell>
          <cell r="E17196">
            <v>9.1999999999999998E-2</v>
          </cell>
        </row>
        <row r="17197">
          <cell r="B17197">
            <v>21114</v>
          </cell>
          <cell r="C17197" t="str">
            <v>ADESIVO PARA TUBOS CPVC, *75* G</v>
          </cell>
          <cell r="D17197" t="str">
            <v>UN</v>
          </cell>
          <cell r="E17197">
            <v>0.08</v>
          </cell>
        </row>
        <row r="17198">
          <cell r="B17198">
            <v>37974</v>
          </cell>
          <cell r="C17198" t="str">
            <v>LUVA CPVC, SOLDAVEL, 22 MM, PARA AGUA QUENTE PREDIAL</v>
          </cell>
          <cell r="D17198" t="str">
            <v>UN</v>
          </cell>
          <cell r="E17198">
            <v>1</v>
          </cell>
        </row>
        <row r="17199">
          <cell r="B17199">
            <v>89659</v>
          </cell>
          <cell r="C17199" t="str">
            <v>LUVA DE CORRER, CPVC, SOLDÁVEL, DN 22MM, INSTALADO EM RAMAL OU SUB-RAMAL DE ÁGUA  FORNECIMENTO E INSTALAÇÃO. AF_12/2014</v>
          </cell>
          <cell r="D17199" t="str">
            <v>UN</v>
          </cell>
          <cell r="E17199">
            <v>0</v>
          </cell>
        </row>
        <row r="17200">
          <cell r="B17200">
            <v>88248</v>
          </cell>
          <cell r="C17200" t="str">
            <v>AUXILIAR DE ENCANADOR OU BOMBEIRO HIDRÁULICO COM ENCARGOS COMPLEMENTARES</v>
          </cell>
          <cell r="D17200" t="str">
            <v>H</v>
          </cell>
          <cell r="E17200">
            <v>9.1999999999999998E-2</v>
          </cell>
        </row>
        <row r="17201">
          <cell r="B17201">
            <v>88267</v>
          </cell>
          <cell r="C17201" t="str">
            <v>ENCANADOR OU BOMBEIRO HIDRÁULICO COM ENCARGOS COMPLEMENTARES</v>
          </cell>
          <cell r="D17201" t="str">
            <v>H</v>
          </cell>
          <cell r="E17201">
            <v>9.1999999999999998E-2</v>
          </cell>
        </row>
        <row r="17202">
          <cell r="B17202">
            <v>21114</v>
          </cell>
          <cell r="C17202" t="str">
            <v>ADESIVO PARA TUBOS CPVC, *75* G</v>
          </cell>
          <cell r="D17202" t="str">
            <v>UN</v>
          </cell>
          <cell r="E17202">
            <v>0.08</v>
          </cell>
        </row>
        <row r="17203">
          <cell r="B17203">
            <v>37982</v>
          </cell>
          <cell r="C17203" t="str">
            <v>LUVA DE CORRER, CPVC, SOLDAVEL, 22 MM, PARA AGUA QUENTE PREDIAL</v>
          </cell>
          <cell r="D17203" t="str">
            <v>UN</v>
          </cell>
          <cell r="E17203">
            <v>1</v>
          </cell>
        </row>
        <row r="17204">
          <cell r="B17204">
            <v>89660</v>
          </cell>
          <cell r="C17204" t="str">
            <v>LUVA DE TRANSIÇÃO, CPVC, SOLDÁVEL, DN22MM X 25MM, INSTALADO EM RAMAL OU SUB-RAMAL DE ÁGUA - FORNECIMENTO E INSTALAÇÃO. AF_12/2014</v>
          </cell>
          <cell r="D17204" t="str">
            <v>UN</v>
          </cell>
          <cell r="E17204">
            <v>0</v>
          </cell>
        </row>
        <row r="17205">
          <cell r="B17205">
            <v>88248</v>
          </cell>
          <cell r="C17205" t="str">
            <v>AUXILIAR DE ENCANADOR OU BOMBEIRO HIDRÁULICO COM ENCARGOS COMPLEMENTARES</v>
          </cell>
          <cell r="D17205" t="str">
            <v>H</v>
          </cell>
          <cell r="E17205">
            <v>9.1999999999999998E-2</v>
          </cell>
        </row>
        <row r="17206">
          <cell r="B17206">
            <v>88267</v>
          </cell>
          <cell r="C17206" t="str">
            <v>ENCANADOR OU BOMBEIRO HIDRÁULICO COM ENCARGOS COMPLEMENTARES</v>
          </cell>
          <cell r="D17206" t="str">
            <v>H</v>
          </cell>
          <cell r="E17206">
            <v>9.1999999999999998E-2</v>
          </cell>
        </row>
        <row r="17207">
          <cell r="B17207">
            <v>21114</v>
          </cell>
          <cell r="C17207" t="str">
            <v>ADESIVO PARA TUBOS CPVC, *75* G</v>
          </cell>
          <cell r="D17207" t="str">
            <v>UN</v>
          </cell>
          <cell r="E17207">
            <v>0.08</v>
          </cell>
        </row>
        <row r="17208">
          <cell r="B17208">
            <v>37986</v>
          </cell>
          <cell r="C17208" t="str">
            <v>LUVA DE TRANSICAO DE CPVC X PVC, SOLDAVEL, 22 X 25 MM, PARA AGUA QUENTE</v>
          </cell>
          <cell r="D17208" t="str">
            <v>UN</v>
          </cell>
          <cell r="E17208">
            <v>1</v>
          </cell>
        </row>
        <row r="17209">
          <cell r="B17209">
            <v>89661</v>
          </cell>
          <cell r="C17209" t="str">
            <v>UNIÃO, CPVC, SOLDÁVEL, DN22MM, INSTALADO EM RAMAL OU SUB-RAMAL DE ÁGUA  FORNECIMENTO E INSTALAÇÃO. AF_12/2014</v>
          </cell>
          <cell r="D17209" t="str">
            <v>UN</v>
          </cell>
          <cell r="E17209">
            <v>0</v>
          </cell>
        </row>
        <row r="17210">
          <cell r="B17210">
            <v>88248</v>
          </cell>
          <cell r="C17210" t="str">
            <v>AUXILIAR DE ENCANADOR OU BOMBEIRO HIDRÁULICO COM ENCARGOS COMPLEMENTARES</v>
          </cell>
          <cell r="D17210" t="str">
            <v>H</v>
          </cell>
          <cell r="E17210">
            <v>9.1999999999999998E-2</v>
          </cell>
        </row>
        <row r="17211">
          <cell r="B17211">
            <v>88267</v>
          </cell>
          <cell r="C17211" t="str">
            <v>ENCANADOR OU BOMBEIRO HIDRÁULICO COM ENCARGOS COMPLEMENTARES</v>
          </cell>
          <cell r="D17211" t="str">
            <v>H</v>
          </cell>
          <cell r="E17211">
            <v>9.1999999999999998E-2</v>
          </cell>
        </row>
        <row r="17212">
          <cell r="B17212">
            <v>21114</v>
          </cell>
          <cell r="C17212" t="str">
            <v>ADESIVO PARA TUBOS CPVC, *75* G</v>
          </cell>
          <cell r="D17212" t="str">
            <v>UN</v>
          </cell>
          <cell r="E17212">
            <v>0.08</v>
          </cell>
        </row>
        <row r="17213">
          <cell r="B17213">
            <v>37990</v>
          </cell>
          <cell r="C17213" t="str">
            <v>UNIAO, CPVC, SOLDAVEL, 22 MM, PARA AGUA QUENTE PREDIAL</v>
          </cell>
          <cell r="D17213" t="str">
            <v>UN</v>
          </cell>
          <cell r="E17213">
            <v>1</v>
          </cell>
        </row>
        <row r="17214">
          <cell r="B17214">
            <v>89662</v>
          </cell>
          <cell r="C17214" t="str">
            <v>CONECTOR, CPVC, SOLDÁVEL, DN 22MM X 1/2, INSTALADO EM RAMAL OU SUB-RAMAL DE ÁGUA  FORNECIMENTO E INSTALAÇÃO. AF_12/2014</v>
          </cell>
          <cell r="D17214" t="str">
            <v>UN</v>
          </cell>
          <cell r="E17214">
            <v>0</v>
          </cell>
        </row>
        <row r="17215">
          <cell r="B17215">
            <v>88248</v>
          </cell>
          <cell r="C17215" t="str">
            <v>AUXILIAR DE ENCANADOR OU BOMBEIRO HIDRÁULICO COM ENCARGOS COMPLEMENTARES</v>
          </cell>
          <cell r="D17215" t="str">
            <v>H</v>
          </cell>
          <cell r="E17215">
            <v>9.1999999999999998E-2</v>
          </cell>
        </row>
        <row r="17216">
          <cell r="B17216">
            <v>88267</v>
          </cell>
          <cell r="C17216" t="str">
            <v>ENCANADOR OU BOMBEIRO HIDRÁULICO COM ENCARGOS COMPLEMENTARES</v>
          </cell>
          <cell r="D17216" t="str">
            <v>H</v>
          </cell>
          <cell r="E17216">
            <v>9.1999999999999998E-2</v>
          </cell>
        </row>
        <row r="17217">
          <cell r="B17217">
            <v>21114</v>
          </cell>
          <cell r="C17217" t="str">
            <v>ADESIVO PARA TUBOS CPVC, *75* G</v>
          </cell>
          <cell r="D17217" t="str">
            <v>UN</v>
          </cell>
          <cell r="E17217">
            <v>0.08</v>
          </cell>
        </row>
        <row r="17218">
          <cell r="B17218">
            <v>38006</v>
          </cell>
          <cell r="C17218" t="str">
            <v>CONECTOR, CPVC, SOLDAVEL, 22 MM X 1/2", PARA AGUA QUENTE</v>
          </cell>
          <cell r="D17218" t="str">
            <v>UN</v>
          </cell>
          <cell r="E17218">
            <v>1</v>
          </cell>
        </row>
        <row r="17219">
          <cell r="B17219">
            <v>89663</v>
          </cell>
          <cell r="C17219" t="str">
            <v>ADAPTADOR, CPVC, SOLDÁVEL, DN22MM, INSTALADO EM RAMAL OU SUB-RAMAL DE ÁGUA  FORNECIMENTO E INSTALAÇÃO. AF_12/2014</v>
          </cell>
          <cell r="D17219" t="str">
            <v>UN</v>
          </cell>
          <cell r="E17219">
            <v>0</v>
          </cell>
        </row>
        <row r="17220">
          <cell r="B17220">
            <v>88248</v>
          </cell>
          <cell r="C17220" t="str">
            <v>AUXILIAR DE ENCANADOR OU BOMBEIRO HIDRÁULICO COM ENCARGOS COMPLEMENTARES</v>
          </cell>
          <cell r="D17220" t="str">
            <v>H</v>
          </cell>
          <cell r="E17220">
            <v>9.1999999999999998E-2</v>
          </cell>
        </row>
        <row r="17221">
          <cell r="B17221">
            <v>88267</v>
          </cell>
          <cell r="C17221" t="str">
            <v>ENCANADOR OU BOMBEIRO HIDRÁULICO COM ENCARGOS COMPLEMENTARES</v>
          </cell>
          <cell r="D17221" t="str">
            <v>H</v>
          </cell>
          <cell r="E17221">
            <v>9.1999999999999998E-2</v>
          </cell>
        </row>
        <row r="17222">
          <cell r="B17222">
            <v>21114</v>
          </cell>
          <cell r="C17222" t="str">
            <v>ADESIVO PARA TUBOS CPVC, *75* G</v>
          </cell>
          <cell r="D17222" t="str">
            <v>UN</v>
          </cell>
          <cell r="E17222">
            <v>0.08</v>
          </cell>
        </row>
        <row r="17223">
          <cell r="B17223">
            <v>37998</v>
          </cell>
          <cell r="C17223" t="str">
            <v>ADAPTADOR, CPVC, SOLDAVEL, 22 MM, PARA AGUA QUENTE</v>
          </cell>
          <cell r="D17223" t="str">
            <v>UN</v>
          </cell>
          <cell r="E17223">
            <v>1</v>
          </cell>
        </row>
        <row r="17224">
          <cell r="B17224">
            <v>89664</v>
          </cell>
          <cell r="C17224" t="str">
            <v>CURVA DE TRANSPOSIÇÃO, CPVC, SOLDÁVEL, DN22MM, INSTALADO EM RAMAL OU SUB-RAMAL DE ÁGUA  FORNECIMENTO E INSTALAÇÃO. AF_12/2014</v>
          </cell>
          <cell r="D17224" t="str">
            <v>UN</v>
          </cell>
          <cell r="E17224">
            <v>0</v>
          </cell>
        </row>
        <row r="17225">
          <cell r="B17225">
            <v>88248</v>
          </cell>
          <cell r="C17225" t="str">
            <v>AUXILIAR DE ENCANADOR OU BOMBEIRO HIDRÁULICO COM ENCARGOS COMPLEMENTARES</v>
          </cell>
          <cell r="D17225" t="str">
            <v>H</v>
          </cell>
          <cell r="E17225">
            <v>9.1999999999999998E-2</v>
          </cell>
        </row>
        <row r="17226">
          <cell r="B17226">
            <v>88267</v>
          </cell>
          <cell r="C17226" t="str">
            <v>ENCANADOR OU BOMBEIRO HIDRÁULICO COM ENCARGOS COMPLEMENTARES</v>
          </cell>
          <cell r="D17226" t="str">
            <v>H</v>
          </cell>
          <cell r="E17226">
            <v>9.1999999999999998E-2</v>
          </cell>
        </row>
        <row r="17227">
          <cell r="B17227">
            <v>21114</v>
          </cell>
          <cell r="C17227" t="str">
            <v>ADESIVO PARA TUBOS CPVC, *75* G</v>
          </cell>
          <cell r="D17227" t="str">
            <v>UN</v>
          </cell>
          <cell r="E17227">
            <v>0.08</v>
          </cell>
        </row>
        <row r="17228">
          <cell r="B17228">
            <v>38000</v>
          </cell>
          <cell r="C17228" t="str">
            <v>CURVA DE TRANSPOSICAO, CPVC, SOLDAVEL, 22 MM</v>
          </cell>
          <cell r="D17228" t="str">
            <v>UN</v>
          </cell>
          <cell r="E17228">
            <v>1</v>
          </cell>
        </row>
        <row r="17229">
          <cell r="B17229">
            <v>89665</v>
          </cell>
          <cell r="C17229" t="str">
            <v>REDUÇÃO EXCÊNTRICA, PVC, SERIE R, ÁGUA PLUVIAL, DN 75 X 50 MM, JUNTA ELÁSTICA, FORNECIDO E INSTALADO EM CONDUTORES VERTICAIS DE ÁGUAS PLUVIAIS. AF_12/2014</v>
          </cell>
          <cell r="D17229" t="str">
            <v>UN</v>
          </cell>
          <cell r="E17229">
            <v>0</v>
          </cell>
        </row>
        <row r="17230">
          <cell r="B17230">
            <v>88248</v>
          </cell>
          <cell r="C17230" t="str">
            <v>AUXILIAR DE ENCANADOR OU BOMBEIRO HIDRÁULICO COM ENCARGOS COMPLEMENTARES</v>
          </cell>
          <cell r="D17230" t="str">
            <v>H</v>
          </cell>
          <cell r="E17230">
            <v>0.04</v>
          </cell>
        </row>
        <row r="17231">
          <cell r="B17231">
            <v>88267</v>
          </cell>
          <cell r="C17231" t="str">
            <v>ENCANADOR OU BOMBEIRO HIDRÁULICO COM ENCARGOS COMPLEMENTARES</v>
          </cell>
          <cell r="D17231" t="str">
            <v>H</v>
          </cell>
          <cell r="E17231">
            <v>0.04</v>
          </cell>
        </row>
        <row r="17232">
          <cell r="B17232">
            <v>298</v>
          </cell>
          <cell r="C17232" t="str">
            <v>ANEL BORRACHA DN 75 MM, PARA TUBO SERIE REFORCADA ESGOTO PREDIAL</v>
          </cell>
          <cell r="D17232" t="str">
            <v>UN</v>
          </cell>
          <cell r="E17232">
            <v>1</v>
          </cell>
        </row>
        <row r="17233">
          <cell r="B17233">
            <v>20045</v>
          </cell>
          <cell r="C17233" t="str">
            <v>REDUCAO EXCENTRICA PVC, SERIE R, DN 75 X 50 MM, PARA ESGOTO PREDIAL</v>
          </cell>
          <cell r="D17233" t="str">
            <v>UN</v>
          </cell>
          <cell r="E17233">
            <v>1</v>
          </cell>
        </row>
        <row r="17234">
          <cell r="B17234">
            <v>20078</v>
          </cell>
          <cell r="C17234" t="str">
            <v>PASTA LUBRIFICANTE PARA TUBOS E CONEXOES COM JUNTA ELASTICA (USO EM PVC, ACO, POLIETILENO E OUTROS) ( DE *400* G)</v>
          </cell>
          <cell r="D17234" t="str">
            <v>UN</v>
          </cell>
          <cell r="E17234">
            <v>0.03</v>
          </cell>
        </row>
        <row r="17235">
          <cell r="B17235">
            <v>89666</v>
          </cell>
          <cell r="C17235" t="str">
            <v>BUCHA DE REDUÇÃO, CPVC, SOLDÁVEL, DN22MM X 15MM, INSTALADO EM RAMAL OU SUB-RAMAL DE ÁGUA  FORNECIMENTO E INSTALAÇÃO. AF_12/2014</v>
          </cell>
          <cell r="D17235" t="str">
            <v>UN</v>
          </cell>
          <cell r="E17235">
            <v>0</v>
          </cell>
        </row>
        <row r="17236">
          <cell r="B17236">
            <v>88248</v>
          </cell>
          <cell r="C17236" t="str">
            <v>AUXILIAR DE ENCANADOR OU BOMBEIRO HIDRÁULICO COM ENCARGOS COMPLEMENTARES</v>
          </cell>
          <cell r="D17236" t="str">
            <v>H</v>
          </cell>
          <cell r="E17236">
            <v>9.1999999999999998E-2</v>
          </cell>
        </row>
        <row r="17237">
          <cell r="B17237">
            <v>88267</v>
          </cell>
          <cell r="C17237" t="str">
            <v>ENCANADOR OU BOMBEIRO HIDRÁULICO COM ENCARGOS COMPLEMENTARES</v>
          </cell>
          <cell r="D17237" t="str">
            <v>H</v>
          </cell>
          <cell r="E17237">
            <v>9.1999999999999998E-2</v>
          </cell>
        </row>
        <row r="17238">
          <cell r="B17238">
            <v>21114</v>
          </cell>
          <cell r="C17238" t="str">
            <v>ADESIVO PARA TUBOS CPVC, *75* G</v>
          </cell>
          <cell r="D17238" t="str">
            <v>UN</v>
          </cell>
          <cell r="E17238">
            <v>0.08</v>
          </cell>
        </row>
        <row r="17239">
          <cell r="B17239">
            <v>38001</v>
          </cell>
          <cell r="C17239" t="str">
            <v>BUCHA DE REDUCAO, CPVC, SOLDAVEL, 22 X 15 MM, PARA AGUA QUENTE</v>
          </cell>
          <cell r="D17239" t="str">
            <v>UN</v>
          </cell>
          <cell r="E17239">
            <v>1</v>
          </cell>
        </row>
        <row r="17240">
          <cell r="B17240">
            <v>89667</v>
          </cell>
          <cell r="C17240" t="str">
            <v>TÊ DE INSPEÇÃO, PVC, SERIE R, ÁGUA PLUVIAL, DN 75 MM, JUNTA ELÁSTICA, FORNECIDO E INSTALADO EM CONDUTORES VERTICAIS DE ÁGUAS PLUVIAIS. AF_12/2014</v>
          </cell>
          <cell r="D17240" t="str">
            <v>UN</v>
          </cell>
          <cell r="E17240">
            <v>0</v>
          </cell>
        </row>
        <row r="17241">
          <cell r="B17241">
            <v>88248</v>
          </cell>
          <cell r="C17241" t="str">
            <v>AUXILIAR DE ENCANADOR OU BOMBEIRO HIDRÁULICO COM ENCARGOS COMPLEMENTARES</v>
          </cell>
          <cell r="D17241" t="str">
            <v>H</v>
          </cell>
          <cell r="E17241">
            <v>0.04</v>
          </cell>
        </row>
        <row r="17242">
          <cell r="B17242">
            <v>88267</v>
          </cell>
          <cell r="C17242" t="str">
            <v>ENCANADOR OU BOMBEIRO HIDRÁULICO COM ENCARGOS COMPLEMENTARES</v>
          </cell>
          <cell r="D17242" t="str">
            <v>H</v>
          </cell>
          <cell r="E17242">
            <v>0.04</v>
          </cell>
        </row>
        <row r="17243">
          <cell r="B17243">
            <v>298</v>
          </cell>
          <cell r="C17243" t="str">
            <v>ANEL BORRACHA DN 75 MM, PARA TUBO SERIE REFORCADA ESGOTO PREDIAL</v>
          </cell>
          <cell r="D17243" t="str">
            <v>UN</v>
          </cell>
          <cell r="E17243">
            <v>1</v>
          </cell>
        </row>
        <row r="17244">
          <cell r="B17244">
            <v>20078</v>
          </cell>
          <cell r="C17244" t="str">
            <v>PASTA LUBRIFICANTE PARA TUBOS E CONEXOES COM JUNTA ELASTICA (USO EM PVC, ACO, POLIETILENO E OUTROS) ( DE *400* G)</v>
          </cell>
          <cell r="D17244" t="str">
            <v>UN</v>
          </cell>
          <cell r="E17244">
            <v>0.03</v>
          </cell>
        </row>
        <row r="17245">
          <cell r="B17245">
            <v>20182</v>
          </cell>
          <cell r="C17245" t="str">
            <v>TE DE INSPECAO, PVC, SERIE R, 75 X 75 MM, PARA ESGOTO PREDIAL</v>
          </cell>
          <cell r="D17245" t="str">
            <v>UN</v>
          </cell>
          <cell r="E17245">
            <v>1</v>
          </cell>
        </row>
        <row r="17246">
          <cell r="B17246">
            <v>89668</v>
          </cell>
          <cell r="C17246" t="str">
            <v>CONECTOR, CPVC, SOLDÁVEL, DN22MM X 3/4", INSTALADO EM RAMAL OU SUB-RAMAL DE ÁGUA - FORNECIMENTO E INSTALAÇÃO. AF_12/2014</v>
          </cell>
          <cell r="D17246" t="str">
            <v>UN</v>
          </cell>
          <cell r="E17246">
            <v>0</v>
          </cell>
        </row>
        <row r="17247">
          <cell r="B17247">
            <v>88248</v>
          </cell>
          <cell r="C17247" t="str">
            <v>AUXILIAR DE ENCANADOR OU BOMBEIRO HIDRÁULICO COM ENCARGOS COMPLEMENTARES</v>
          </cell>
          <cell r="D17247" t="str">
            <v>H</v>
          </cell>
          <cell r="E17247">
            <v>9.1999999999999998E-2</v>
          </cell>
        </row>
        <row r="17248">
          <cell r="B17248">
            <v>88267</v>
          </cell>
          <cell r="C17248" t="str">
            <v>ENCANADOR OU BOMBEIRO HIDRÁULICO COM ENCARGOS COMPLEMENTARES</v>
          </cell>
          <cell r="D17248" t="str">
            <v>H</v>
          </cell>
          <cell r="E17248">
            <v>9.1999999999999998E-2</v>
          </cell>
        </row>
        <row r="17249">
          <cell r="B17249">
            <v>21114</v>
          </cell>
          <cell r="C17249" t="str">
            <v>ADESIVO PARA TUBOS CPVC, *75* G</v>
          </cell>
          <cell r="D17249" t="str">
            <v>UN</v>
          </cell>
          <cell r="E17249">
            <v>0.08</v>
          </cell>
        </row>
        <row r="17250">
          <cell r="B17250">
            <v>38428</v>
          </cell>
          <cell r="C17250" t="str">
            <v>CONECTOR, CPVC, SOLDAVEL, 22 MM X 3/4", PARA AGUA QUENTE</v>
          </cell>
          <cell r="D17250" t="str">
            <v>UN</v>
          </cell>
          <cell r="E17250">
            <v>1</v>
          </cell>
        </row>
        <row r="17251">
          <cell r="B17251">
            <v>89669</v>
          </cell>
          <cell r="C17251" t="str">
            <v>LUVA SIMPLES, PVC, SERIE R, ÁGUA PLUVIAL, DN 100 MM, JUNTA ELÁSTICA, FORNECIDO E INSTALADO EM CONDUTORES VERTICAIS DE ÁGUAS PLUVIAIS. AF_12/2014</v>
          </cell>
          <cell r="D17251" t="str">
            <v>UN</v>
          </cell>
          <cell r="E17251">
            <v>0</v>
          </cell>
        </row>
        <row r="17252">
          <cell r="B17252">
            <v>88248</v>
          </cell>
          <cell r="C17252" t="str">
            <v>AUXILIAR DE ENCANADOR OU BOMBEIRO HIDRÁULICO COM ENCARGOS COMPLEMENTARES</v>
          </cell>
          <cell r="D17252" t="str">
            <v>H</v>
          </cell>
          <cell r="E17252">
            <v>7.0000000000000007E-2</v>
          </cell>
        </row>
        <row r="17253">
          <cell r="B17253">
            <v>88267</v>
          </cell>
          <cell r="C17253" t="str">
            <v>ENCANADOR OU BOMBEIRO HIDRÁULICO COM ENCARGOS COMPLEMENTARES</v>
          </cell>
          <cell r="D17253" t="str">
            <v>H</v>
          </cell>
          <cell r="E17253">
            <v>7.0000000000000007E-2</v>
          </cell>
        </row>
        <row r="17254">
          <cell r="B17254">
            <v>301</v>
          </cell>
          <cell r="C17254" t="str">
            <v>ANEL BORRACHA PARA TUBO ESGOTO PREDIAL, DN 100 MM (NBR 5688)</v>
          </cell>
          <cell r="D17254" t="str">
            <v>UN</v>
          </cell>
          <cell r="E17254">
            <v>1</v>
          </cell>
        </row>
        <row r="17255">
          <cell r="B17255">
            <v>20078</v>
          </cell>
          <cell r="C17255" t="str">
            <v>PASTA LUBRIFICANTE PARA TUBOS E CONEXOES COM JUNTA ELASTICA (USO EM PVC, ACO, POLIETILENO E OUTROS) ( DE *400* G)</v>
          </cell>
          <cell r="D17255" t="str">
            <v>UN</v>
          </cell>
          <cell r="E17255">
            <v>4.5999999999999999E-2</v>
          </cell>
        </row>
        <row r="17256">
          <cell r="B17256">
            <v>20170</v>
          </cell>
          <cell r="C17256" t="str">
            <v>LUVA SIMPLES, PVC SERIE REFORCADA - R, 100 MM, PARA ESGOTO PREDIAL</v>
          </cell>
          <cell r="D17256" t="str">
            <v>UN</v>
          </cell>
          <cell r="E17256">
            <v>1</v>
          </cell>
        </row>
        <row r="17257">
          <cell r="B17257">
            <v>89670</v>
          </cell>
          <cell r="C17257" t="str">
            <v>LUVA, CPVC, SOLDÁVEL, DN 28MM, INSTALADO EM RAMAL OU SUB-RAMAL DE ÁGUA  FORNECIMENTO E INSTALAÇÃO. AF_12/2014</v>
          </cell>
          <cell r="D17257" t="str">
            <v>UN</v>
          </cell>
          <cell r="E17257">
            <v>0</v>
          </cell>
        </row>
        <row r="17258">
          <cell r="B17258">
            <v>88248</v>
          </cell>
          <cell r="C17258" t="str">
            <v>AUXILIAR DE ENCANADOR OU BOMBEIRO HIDRÁULICO COM ENCARGOS COMPLEMENTARES</v>
          </cell>
          <cell r="D17258" t="str">
            <v>H</v>
          </cell>
          <cell r="E17258">
            <v>0.108</v>
          </cell>
        </row>
        <row r="17259">
          <cell r="B17259">
            <v>88267</v>
          </cell>
          <cell r="C17259" t="str">
            <v>ENCANADOR OU BOMBEIRO HIDRÁULICO COM ENCARGOS COMPLEMENTARES</v>
          </cell>
          <cell r="D17259" t="str">
            <v>H</v>
          </cell>
          <cell r="E17259">
            <v>0.108</v>
          </cell>
        </row>
        <row r="17260">
          <cell r="B17260">
            <v>21114</v>
          </cell>
          <cell r="C17260" t="str">
            <v>ADESIVO PARA TUBOS CPVC, *75* G</v>
          </cell>
          <cell r="D17260" t="str">
            <v>UN</v>
          </cell>
          <cell r="E17260">
            <v>0.107</v>
          </cell>
        </row>
        <row r="17261">
          <cell r="B17261">
            <v>37975</v>
          </cell>
          <cell r="C17261" t="str">
            <v>LUVA CPVC, SOLDAVEL, 28 MM, PARA AGUA QUENTE PREDIAL</v>
          </cell>
          <cell r="D17261" t="str">
            <v>UN</v>
          </cell>
          <cell r="E17261">
            <v>1</v>
          </cell>
        </row>
        <row r="17262">
          <cell r="B17262">
            <v>89671</v>
          </cell>
          <cell r="C17262" t="str">
            <v>LUVA DE CORRER, PVC, SERIE R, ÁGUA PLUVIAL, DN 100 MM, JUNTA ELÁSTICA, FORNECIDO E INSTALADO EM CONDUTORES VERTICAIS DE ÁGUAS PLUVIAIS. AF_12/2014</v>
          </cell>
          <cell r="D17262" t="str">
            <v>UN</v>
          </cell>
          <cell r="E17262">
            <v>0</v>
          </cell>
        </row>
        <row r="17263">
          <cell r="B17263">
            <v>88248</v>
          </cell>
          <cell r="C17263" t="str">
            <v>AUXILIAR DE ENCANADOR OU BOMBEIRO HIDRÁULICO COM ENCARGOS COMPLEMENTARES</v>
          </cell>
          <cell r="D17263" t="str">
            <v>H</v>
          </cell>
          <cell r="E17263">
            <v>7.0000000000000007E-2</v>
          </cell>
        </row>
        <row r="17264">
          <cell r="B17264">
            <v>88267</v>
          </cell>
          <cell r="C17264" t="str">
            <v>ENCANADOR OU BOMBEIRO HIDRÁULICO COM ENCARGOS COMPLEMENTARES</v>
          </cell>
          <cell r="D17264" t="str">
            <v>H</v>
          </cell>
          <cell r="E17264">
            <v>7.0000000000000007E-2</v>
          </cell>
        </row>
        <row r="17265">
          <cell r="B17265">
            <v>301</v>
          </cell>
          <cell r="C17265" t="str">
            <v>ANEL BORRACHA PARA TUBO ESGOTO PREDIAL, DN 100 MM (NBR 5688)</v>
          </cell>
          <cell r="D17265" t="str">
            <v>UN</v>
          </cell>
          <cell r="E17265">
            <v>1</v>
          </cell>
        </row>
        <row r="17266">
          <cell r="B17266">
            <v>20078</v>
          </cell>
          <cell r="C17266" t="str">
            <v>PASTA LUBRIFICANTE PARA TUBOS E CONEXOES COM JUNTA ELASTICA (USO EM PVC, ACO, POLIETILENO E OUTROS) ( DE *400* G)</v>
          </cell>
          <cell r="D17266" t="str">
            <v>UN</v>
          </cell>
          <cell r="E17266">
            <v>4.5999999999999999E-2</v>
          </cell>
        </row>
        <row r="17267">
          <cell r="B17267">
            <v>20165</v>
          </cell>
          <cell r="C17267" t="str">
            <v>LUVA DE CORRER, PVC SERIE REFORCADA - R, 100 MM, PARA ESGOTO PREDIAL</v>
          </cell>
          <cell r="D17267" t="str">
            <v>UN</v>
          </cell>
          <cell r="E17267">
            <v>1</v>
          </cell>
        </row>
        <row r="17268">
          <cell r="B17268">
            <v>89672</v>
          </cell>
          <cell r="C17268" t="str">
            <v>LUVA DE CORRER, CPVC, SOLDÁVEL, DN 28MM, INSTALADO EM RAMAL OU SUB-RAMAL DE ÁGUA  FORNECIMENTO E INSTALAÇÃO. AF_12/2014</v>
          </cell>
          <cell r="D17268" t="str">
            <v>UN</v>
          </cell>
          <cell r="E17268">
            <v>0</v>
          </cell>
        </row>
        <row r="17269">
          <cell r="B17269">
            <v>88248</v>
          </cell>
          <cell r="C17269" t="str">
            <v>AUXILIAR DE ENCANADOR OU BOMBEIRO HIDRÁULICO COM ENCARGOS COMPLEMENTARES</v>
          </cell>
          <cell r="D17269" t="str">
            <v>H</v>
          </cell>
          <cell r="E17269">
            <v>0.108</v>
          </cell>
        </row>
        <row r="17270">
          <cell r="B17270">
            <v>88267</v>
          </cell>
          <cell r="C17270" t="str">
            <v>ENCANADOR OU BOMBEIRO HIDRÁULICO COM ENCARGOS COMPLEMENTARES</v>
          </cell>
          <cell r="D17270" t="str">
            <v>H</v>
          </cell>
          <cell r="E17270">
            <v>0.108</v>
          </cell>
        </row>
        <row r="17271">
          <cell r="B17271">
            <v>21114</v>
          </cell>
          <cell r="C17271" t="str">
            <v>ADESIVO PARA TUBOS CPVC, *75* G</v>
          </cell>
          <cell r="D17271" t="str">
            <v>UN</v>
          </cell>
          <cell r="E17271">
            <v>0.107</v>
          </cell>
        </row>
        <row r="17272">
          <cell r="B17272">
            <v>37983</v>
          </cell>
          <cell r="C17272" t="str">
            <v>LUVA DE CORRER, CPVC, SOLDAVEL, 28 MM, PARA AGUA QUENTE PREDIAL</v>
          </cell>
          <cell r="D17272" t="str">
            <v>UN</v>
          </cell>
          <cell r="E17272">
            <v>1</v>
          </cell>
        </row>
        <row r="17273">
          <cell r="B17273">
            <v>89673</v>
          </cell>
          <cell r="C17273" t="str">
            <v>REDUÇÃO EXCÊNTRICA, PVC, SERIE R, ÁGUA PLUVIAL, DN 100 X 75 MM, JUNTA ELÁSTICA, FORNECIDO E INSTALADO EM CONDUTORES VERTICAIS DE ÁGUAS PLUVIAIS. AF_12/2014</v>
          </cell>
          <cell r="D17273" t="str">
            <v>UN</v>
          </cell>
          <cell r="E17273">
            <v>0</v>
          </cell>
        </row>
        <row r="17274">
          <cell r="B17274">
            <v>88248</v>
          </cell>
          <cell r="C17274" t="str">
            <v>AUXILIAR DE ENCANADOR OU BOMBEIRO HIDRÁULICO COM ENCARGOS COMPLEMENTARES</v>
          </cell>
          <cell r="D17274" t="str">
            <v>H</v>
          </cell>
          <cell r="E17274">
            <v>7.0000000000000007E-2</v>
          </cell>
        </row>
        <row r="17275">
          <cell r="B17275">
            <v>88267</v>
          </cell>
          <cell r="C17275" t="str">
            <v>ENCANADOR OU BOMBEIRO HIDRÁULICO COM ENCARGOS COMPLEMENTARES</v>
          </cell>
          <cell r="D17275" t="str">
            <v>H</v>
          </cell>
          <cell r="E17275">
            <v>7.0000000000000007E-2</v>
          </cell>
        </row>
        <row r="17276">
          <cell r="B17276">
            <v>301</v>
          </cell>
          <cell r="C17276" t="str">
            <v>ANEL BORRACHA PARA TUBO ESGOTO PREDIAL, DN 100 MM (NBR 5688)</v>
          </cell>
          <cell r="D17276" t="str">
            <v>UN</v>
          </cell>
          <cell r="E17276">
            <v>1</v>
          </cell>
        </row>
        <row r="17277">
          <cell r="B17277">
            <v>20046</v>
          </cell>
          <cell r="C17277" t="str">
            <v>REDUCAO EXCENTRICA PVC, SERIE R, DN 100 X 75 MM, PARA ESGOTO PREDIAL</v>
          </cell>
          <cell r="D17277" t="str">
            <v>UN</v>
          </cell>
          <cell r="E17277">
            <v>1</v>
          </cell>
        </row>
        <row r="17278">
          <cell r="B17278">
            <v>20078</v>
          </cell>
          <cell r="C17278" t="str">
            <v>PASTA LUBRIFICANTE PARA TUBOS E CONEXOES COM JUNTA ELASTICA (USO EM PVC, ACO, POLIETILENO E OUTROS) ( DE *400* G)</v>
          </cell>
          <cell r="D17278" t="str">
            <v>UN</v>
          </cell>
          <cell r="E17278">
            <v>4.5999999999999999E-2</v>
          </cell>
        </row>
        <row r="17279">
          <cell r="B17279">
            <v>89674</v>
          </cell>
          <cell r="C17279" t="str">
            <v>UNIÃO, CPVC, SOLDÁVEL, DN28MM, INSTALADO EM RAMAL OU SUB-RAMAL DE ÁGUA  FORNECIMENTO E INSTALAÇÃO. AF_12/2014</v>
          </cell>
          <cell r="D17279" t="str">
            <v>UN</v>
          </cell>
          <cell r="E17279">
            <v>0</v>
          </cell>
        </row>
        <row r="17280">
          <cell r="B17280">
            <v>88248</v>
          </cell>
          <cell r="C17280" t="str">
            <v>AUXILIAR DE ENCANADOR OU BOMBEIRO HIDRÁULICO COM ENCARGOS COMPLEMENTARES</v>
          </cell>
          <cell r="D17280" t="str">
            <v>H</v>
          </cell>
          <cell r="E17280">
            <v>0.108</v>
          </cell>
        </row>
        <row r="17281">
          <cell r="B17281">
            <v>88267</v>
          </cell>
          <cell r="C17281" t="str">
            <v>ENCANADOR OU BOMBEIRO HIDRÁULICO COM ENCARGOS COMPLEMENTARES</v>
          </cell>
          <cell r="D17281" t="str">
            <v>H</v>
          </cell>
          <cell r="E17281">
            <v>0.108</v>
          </cell>
        </row>
        <row r="17282">
          <cell r="B17282">
            <v>21114</v>
          </cell>
          <cell r="C17282" t="str">
            <v>ADESIVO PARA TUBOS CPVC, *75* G</v>
          </cell>
          <cell r="D17282" t="str">
            <v>UN</v>
          </cell>
          <cell r="E17282">
            <v>0.107</v>
          </cell>
        </row>
        <row r="17283">
          <cell r="B17283">
            <v>37991</v>
          </cell>
          <cell r="C17283" t="str">
            <v>UNIAO, CPVC, SOLDAVEL, 28 MM, PARA AGUA QUENTE PREDIAL</v>
          </cell>
          <cell r="D17283" t="str">
            <v>UN</v>
          </cell>
          <cell r="E17283">
            <v>1</v>
          </cell>
        </row>
        <row r="17284">
          <cell r="B17284">
            <v>89675</v>
          </cell>
          <cell r="C17284" t="str">
            <v>TÊ DE INSPEÇÃO, PVC, SERIE R, ÁGUA PLUVIAL, DN 100 MM, JUNTA ELÁSTICA, FORNECIDO E INSTALADO EM CONDUTORES VERTICAIS DE ÁGUAS PLUVIAIS. AF_12/2014</v>
          </cell>
          <cell r="D17284" t="str">
            <v>UN</v>
          </cell>
          <cell r="E17284">
            <v>0</v>
          </cell>
        </row>
        <row r="17285">
          <cell r="B17285">
            <v>88248</v>
          </cell>
          <cell r="C17285" t="str">
            <v>AUXILIAR DE ENCANADOR OU BOMBEIRO HIDRÁULICO COM ENCARGOS COMPLEMENTARES</v>
          </cell>
          <cell r="D17285" t="str">
            <v>H</v>
          </cell>
          <cell r="E17285">
            <v>7.0000000000000007E-2</v>
          </cell>
        </row>
        <row r="17286">
          <cell r="B17286">
            <v>88267</v>
          </cell>
          <cell r="C17286" t="str">
            <v>ENCANADOR OU BOMBEIRO HIDRÁULICO COM ENCARGOS COMPLEMENTARES</v>
          </cell>
          <cell r="D17286" t="str">
            <v>H</v>
          </cell>
          <cell r="E17286">
            <v>7.0000000000000007E-2</v>
          </cell>
        </row>
        <row r="17287">
          <cell r="B17287">
            <v>301</v>
          </cell>
          <cell r="C17287" t="str">
            <v>ANEL BORRACHA PARA TUBO ESGOTO PREDIAL, DN 100 MM (NBR 5688)</v>
          </cell>
          <cell r="D17287" t="str">
            <v>UN</v>
          </cell>
          <cell r="E17287">
            <v>1</v>
          </cell>
        </row>
        <row r="17288">
          <cell r="B17288">
            <v>20078</v>
          </cell>
          <cell r="C17288" t="str">
            <v>PASTA LUBRIFICANTE PARA TUBOS E CONEXOES COM JUNTA ELASTICA (USO EM PVC, ACO, POLIETILENO E OUTROS) ( DE *400* G)</v>
          </cell>
          <cell r="D17288" t="str">
            <v>UN</v>
          </cell>
          <cell r="E17288">
            <v>4.5999999999999999E-2</v>
          </cell>
        </row>
        <row r="17289">
          <cell r="B17289">
            <v>20183</v>
          </cell>
          <cell r="C17289" t="str">
            <v>TE DE INSPECAO, PVC, SERIE R, 100 X 75 MM, PARA ESGOTO PREDIAL</v>
          </cell>
          <cell r="D17289" t="str">
            <v>UN</v>
          </cell>
          <cell r="E17289">
            <v>1</v>
          </cell>
        </row>
        <row r="17290">
          <cell r="B17290">
            <v>89676</v>
          </cell>
          <cell r="C17290" t="str">
            <v>CONECTOR, CPVC, SOLDÁVEL, DN 28MM X 1, INSTALADO EM RAMAL OU SUB-RAMAL DE ÁGUA  FORNECIMENTO E INSTALAÇÃO. AF_12/2014</v>
          </cell>
          <cell r="D17290" t="str">
            <v>UN</v>
          </cell>
          <cell r="E17290">
            <v>0</v>
          </cell>
        </row>
        <row r="17291">
          <cell r="B17291">
            <v>88248</v>
          </cell>
          <cell r="C17291" t="str">
            <v>AUXILIAR DE ENCANADOR OU BOMBEIRO HIDRÁULICO COM ENCARGOS COMPLEMENTARES</v>
          </cell>
          <cell r="D17291" t="str">
            <v>H</v>
          </cell>
          <cell r="E17291">
            <v>0.108</v>
          </cell>
        </row>
        <row r="17292">
          <cell r="B17292">
            <v>88267</v>
          </cell>
          <cell r="C17292" t="str">
            <v>ENCANADOR OU BOMBEIRO HIDRÁULICO COM ENCARGOS COMPLEMENTARES</v>
          </cell>
          <cell r="D17292" t="str">
            <v>H</v>
          </cell>
          <cell r="E17292">
            <v>0.108</v>
          </cell>
        </row>
        <row r="17293">
          <cell r="B17293">
            <v>21114</v>
          </cell>
          <cell r="C17293" t="str">
            <v>ADESIVO PARA TUBOS CPVC, *75* G</v>
          </cell>
          <cell r="D17293" t="str">
            <v>UN</v>
          </cell>
          <cell r="E17293">
            <v>0.107</v>
          </cell>
        </row>
        <row r="17294">
          <cell r="B17294">
            <v>38007</v>
          </cell>
          <cell r="C17294" t="str">
            <v>CONECTOR, CPVC, SOLDAVEL, 28 MM X 1", PARA AGUA QUENTE</v>
          </cell>
          <cell r="D17294" t="str">
            <v>UN</v>
          </cell>
          <cell r="E17294">
            <v>1</v>
          </cell>
        </row>
        <row r="17295">
          <cell r="B17295">
            <v>89677</v>
          </cell>
          <cell r="C17295" t="str">
            <v>LUVA SIMPLES, PVC, SERIE R, ÁGUA PLUVIAL, DN 150 MM, JUNTA ELÁSTICA, FORNECIDO E INSTALADO EM CONDUTORES VERTICAIS DE ÁGUAS PLUVIAIS. AF_12/2014</v>
          </cell>
          <cell r="D17295" t="str">
            <v>UN</v>
          </cell>
          <cell r="E17295">
            <v>0</v>
          </cell>
        </row>
        <row r="17296">
          <cell r="B17296">
            <v>88248</v>
          </cell>
          <cell r="C17296" t="str">
            <v>AUXILIAR DE ENCANADOR OU BOMBEIRO HIDRÁULICO COM ENCARGOS COMPLEMENTARES</v>
          </cell>
          <cell r="D17296" t="str">
            <v>H</v>
          </cell>
          <cell r="E17296">
            <v>0.11</v>
          </cell>
        </row>
        <row r="17297">
          <cell r="B17297">
            <v>88267</v>
          </cell>
          <cell r="C17297" t="str">
            <v>ENCANADOR OU BOMBEIRO HIDRÁULICO COM ENCARGOS COMPLEMENTARES</v>
          </cell>
          <cell r="D17297" t="str">
            <v>H</v>
          </cell>
          <cell r="E17297">
            <v>0.11</v>
          </cell>
        </row>
        <row r="17298">
          <cell r="B17298">
            <v>300</v>
          </cell>
          <cell r="C17298" t="str">
            <v>ANEL BORRACHA, DN 150 MM, PARA TUBO SERIE REFORCADA ESGOTO PREDIAL</v>
          </cell>
          <cell r="D17298" t="str">
            <v>UN</v>
          </cell>
          <cell r="E17298">
            <v>1</v>
          </cell>
        </row>
        <row r="17299">
          <cell r="B17299">
            <v>20078</v>
          </cell>
          <cell r="C17299" t="str">
            <v>PASTA LUBRIFICANTE PARA TUBOS E CONEXOES COM JUNTA ELASTICA (USO EM PVC, ACO, POLIETILENO E OUTROS) ( DE *400* G)</v>
          </cell>
          <cell r="D17299" t="str">
            <v>UN</v>
          </cell>
          <cell r="E17299">
            <v>7.0000000000000007E-2</v>
          </cell>
        </row>
        <row r="17300">
          <cell r="B17300">
            <v>20171</v>
          </cell>
          <cell r="C17300" t="str">
            <v>LUVA SIMPLES, PVC SERIE REFORCADA - R, 150 MM, PARA ESGOTO PREDIAL</v>
          </cell>
          <cell r="D17300" t="str">
            <v>UN</v>
          </cell>
          <cell r="E17300">
            <v>1</v>
          </cell>
        </row>
        <row r="17301">
          <cell r="B17301">
            <v>89678</v>
          </cell>
          <cell r="C17301" t="str">
            <v>BUCHA DE REDUÇÃO, CPVC, SOLDÁVEL, DN28MM X 22MM, INSTALADO EM RAMAL OU SUB-RAMAL DE ÁGUA  FORNECIMENTO E INSTALAÇÃO. AF_12/2014</v>
          </cell>
          <cell r="D17301" t="str">
            <v>UN</v>
          </cell>
          <cell r="E17301">
            <v>0</v>
          </cell>
        </row>
        <row r="17302">
          <cell r="B17302">
            <v>88248</v>
          </cell>
          <cell r="C17302" t="str">
            <v>AUXILIAR DE ENCANADOR OU BOMBEIRO HIDRÁULICO COM ENCARGOS COMPLEMENTARES</v>
          </cell>
          <cell r="D17302" t="str">
            <v>H</v>
          </cell>
          <cell r="E17302">
            <v>0.108</v>
          </cell>
        </row>
        <row r="17303">
          <cell r="B17303">
            <v>88267</v>
          </cell>
          <cell r="C17303" t="str">
            <v>ENCANADOR OU BOMBEIRO HIDRÁULICO COM ENCARGOS COMPLEMENTARES</v>
          </cell>
          <cell r="D17303" t="str">
            <v>H</v>
          </cell>
          <cell r="E17303">
            <v>0.108</v>
          </cell>
        </row>
        <row r="17304">
          <cell r="B17304">
            <v>21114</v>
          </cell>
          <cell r="C17304" t="str">
            <v>ADESIVO PARA TUBOS CPVC, *75* G</v>
          </cell>
          <cell r="D17304" t="str">
            <v>UN</v>
          </cell>
          <cell r="E17304">
            <v>0.107</v>
          </cell>
        </row>
        <row r="17305">
          <cell r="B17305">
            <v>38002</v>
          </cell>
          <cell r="C17305" t="str">
            <v>BUCHA DE REDUCAO, CPVC, SOLDAVEL, 28 X 22 MM, PARA AGUA QUENTE</v>
          </cell>
          <cell r="D17305" t="str">
            <v>UN</v>
          </cell>
          <cell r="E17305">
            <v>1</v>
          </cell>
        </row>
        <row r="17306">
          <cell r="B17306">
            <v>89679</v>
          </cell>
          <cell r="C17306" t="str">
            <v>LUVA DE CORRER, PVC, SERIE R, ÁGUA PLUVIAL, DN 150 MM, JUNTA ELÁSTICA, FORNECIDO E INSTALADO EM CONDUTORES VERTICAIS DE ÁGUAS PLUVIAIS. AF_12/2014</v>
          </cell>
          <cell r="D17306" t="str">
            <v>UN</v>
          </cell>
          <cell r="E17306">
            <v>0</v>
          </cell>
        </row>
        <row r="17307">
          <cell r="B17307">
            <v>88248</v>
          </cell>
          <cell r="C17307" t="str">
            <v>AUXILIAR DE ENCANADOR OU BOMBEIRO HIDRÁULICO COM ENCARGOS COMPLEMENTARES</v>
          </cell>
          <cell r="D17307" t="str">
            <v>H</v>
          </cell>
          <cell r="E17307">
            <v>0.11</v>
          </cell>
        </row>
        <row r="17308">
          <cell r="B17308">
            <v>88267</v>
          </cell>
          <cell r="C17308" t="str">
            <v>ENCANADOR OU BOMBEIRO HIDRÁULICO COM ENCARGOS COMPLEMENTARES</v>
          </cell>
          <cell r="D17308" t="str">
            <v>H</v>
          </cell>
          <cell r="E17308">
            <v>0.11</v>
          </cell>
        </row>
        <row r="17309">
          <cell r="B17309">
            <v>300</v>
          </cell>
          <cell r="C17309" t="str">
            <v>ANEL BORRACHA, DN 150 MM, PARA TUBO SERIE REFORCADA ESGOTO PREDIAL</v>
          </cell>
          <cell r="D17309" t="str">
            <v>UN</v>
          </cell>
          <cell r="E17309">
            <v>1</v>
          </cell>
        </row>
        <row r="17310">
          <cell r="B17310">
            <v>20078</v>
          </cell>
          <cell r="C17310" t="str">
            <v>PASTA LUBRIFICANTE PARA TUBOS E CONEXOES COM JUNTA ELASTICA (USO EM PVC, ACO, POLIETILENO E OUTROS) ( DE *400* G)</v>
          </cell>
          <cell r="D17310" t="str">
            <v>UN</v>
          </cell>
          <cell r="E17310">
            <v>7.0000000000000007E-2</v>
          </cell>
        </row>
        <row r="17311">
          <cell r="B17311">
            <v>20166</v>
          </cell>
          <cell r="C17311" t="str">
            <v>LUVA DE CORRER, PVC SERIE REFORCADA - R, 150 MM, PARA ESGOTO PREDIAL</v>
          </cell>
          <cell r="D17311" t="str">
            <v>UN</v>
          </cell>
          <cell r="E17311">
            <v>1</v>
          </cell>
        </row>
        <row r="17312">
          <cell r="B17312">
            <v>89680</v>
          </cell>
          <cell r="C17312" t="str">
            <v>LUVA, CPVC, SOLDÁVEL, DN 35MM, INSTALADO EM RAMAL OU SUB-RAMAL DE ÁGUA  FORNECIMENTO E INSTALAÇÃO. AF_12/2014</v>
          </cell>
          <cell r="D17312" t="str">
            <v>UN</v>
          </cell>
          <cell r="E17312">
            <v>0</v>
          </cell>
        </row>
        <row r="17313">
          <cell r="B17313">
            <v>88248</v>
          </cell>
          <cell r="C17313" t="str">
            <v>AUXILIAR DE ENCANADOR OU BOMBEIRO HIDRÁULICO COM ENCARGOS COMPLEMENTARES</v>
          </cell>
          <cell r="D17313" t="str">
            <v>H</v>
          </cell>
          <cell r="E17313">
            <v>0.127</v>
          </cell>
        </row>
        <row r="17314">
          <cell r="B17314">
            <v>88267</v>
          </cell>
          <cell r="C17314" t="str">
            <v>ENCANADOR OU BOMBEIRO HIDRÁULICO COM ENCARGOS COMPLEMENTARES</v>
          </cell>
          <cell r="D17314" t="str">
            <v>H</v>
          </cell>
          <cell r="E17314">
            <v>0.127</v>
          </cell>
        </row>
        <row r="17315">
          <cell r="B17315">
            <v>21114</v>
          </cell>
          <cell r="C17315" t="str">
            <v>ADESIVO PARA TUBOS CPVC, *75* G</v>
          </cell>
          <cell r="D17315" t="str">
            <v>UN</v>
          </cell>
          <cell r="E17315">
            <v>0.13300000000000001</v>
          </cell>
        </row>
        <row r="17316">
          <cell r="B17316">
            <v>37976</v>
          </cell>
          <cell r="C17316" t="str">
            <v>LUVA CPVC, SOLDAVEL, 35 MM, PARA AGUA QUENTE PREDIAL</v>
          </cell>
          <cell r="D17316" t="str">
            <v>UN</v>
          </cell>
          <cell r="E17316">
            <v>1</v>
          </cell>
        </row>
        <row r="17317">
          <cell r="B17317">
            <v>89681</v>
          </cell>
          <cell r="C17317" t="str">
            <v>REDUÇÃO EXCÊNTRICA, PVC, SERIE R, ÁGUA PLUVIAL, DN 150 X 100 MM, JUNTA ELÁSTICA, FORNECIDO E INSTALADO EM CONDUTORES VERTICAIS DE ÁGUAS PLUVIAIS. AF_12/2014</v>
          </cell>
          <cell r="D17317" t="str">
            <v>UN</v>
          </cell>
          <cell r="E17317">
            <v>0</v>
          </cell>
        </row>
        <row r="17318">
          <cell r="B17318">
            <v>88248</v>
          </cell>
          <cell r="C17318" t="str">
            <v>AUXILIAR DE ENCANADOR OU BOMBEIRO HIDRÁULICO COM ENCARGOS COMPLEMENTARES</v>
          </cell>
          <cell r="D17318" t="str">
            <v>H</v>
          </cell>
          <cell r="E17318">
            <v>0.11</v>
          </cell>
        </row>
        <row r="17319">
          <cell r="B17319">
            <v>88267</v>
          </cell>
          <cell r="C17319" t="str">
            <v>ENCANADOR OU BOMBEIRO HIDRÁULICO COM ENCARGOS COMPLEMENTARES</v>
          </cell>
          <cell r="D17319" t="str">
            <v>H</v>
          </cell>
          <cell r="E17319">
            <v>0.11</v>
          </cell>
        </row>
        <row r="17320">
          <cell r="B17320">
            <v>300</v>
          </cell>
          <cell r="C17320" t="str">
            <v>ANEL BORRACHA, DN 150 MM, PARA TUBO SERIE REFORCADA ESGOTO PREDIAL</v>
          </cell>
          <cell r="D17320" t="str">
            <v>UN</v>
          </cell>
          <cell r="E17320">
            <v>1</v>
          </cell>
        </row>
        <row r="17321">
          <cell r="B17321">
            <v>20047</v>
          </cell>
          <cell r="C17321" t="str">
            <v>REDUCAO EXCENTRICA PVC, SERIE R, DN 150 X 100 MM, PARA ESGOTO PREDIAL</v>
          </cell>
          <cell r="D17321" t="str">
            <v>UN</v>
          </cell>
          <cell r="E17321">
            <v>1</v>
          </cell>
        </row>
        <row r="17322">
          <cell r="B17322">
            <v>20078</v>
          </cell>
          <cell r="C17322" t="str">
            <v>PASTA LUBRIFICANTE PARA TUBOS E CONEXOES COM JUNTA ELASTICA (USO EM PVC, ACO, POLIETILENO E OUTROS) ( DE *400* G)</v>
          </cell>
          <cell r="D17322" t="str">
            <v>UN</v>
          </cell>
          <cell r="E17322">
            <v>7.0000000000000007E-2</v>
          </cell>
        </row>
        <row r="17323">
          <cell r="B17323">
            <v>89682</v>
          </cell>
          <cell r="C17323" t="str">
            <v>LUVA DE CORRER, CPVC, SOLDÁVEL, DN 35MM, INSTALADO EM RAMAL OU SUB-RAMAL DE ÁGUA  FORNECIMENTO E INSTALAÇÃO. AF_12/2014</v>
          </cell>
          <cell r="D17323" t="str">
            <v>UN</v>
          </cell>
          <cell r="E17323">
            <v>0</v>
          </cell>
        </row>
        <row r="17324">
          <cell r="B17324">
            <v>88248</v>
          </cell>
          <cell r="C17324" t="str">
            <v>AUXILIAR DE ENCANADOR OU BOMBEIRO HIDRÁULICO COM ENCARGOS COMPLEMENTARES</v>
          </cell>
          <cell r="D17324" t="str">
            <v>H</v>
          </cell>
          <cell r="E17324">
            <v>0.127</v>
          </cell>
        </row>
        <row r="17325">
          <cell r="B17325">
            <v>88267</v>
          </cell>
          <cell r="C17325" t="str">
            <v>ENCANADOR OU BOMBEIRO HIDRÁULICO COM ENCARGOS COMPLEMENTARES</v>
          </cell>
          <cell r="D17325" t="str">
            <v>H</v>
          </cell>
          <cell r="E17325">
            <v>0.127</v>
          </cell>
        </row>
        <row r="17326">
          <cell r="B17326">
            <v>21114</v>
          </cell>
          <cell r="C17326" t="str">
            <v>ADESIVO PARA TUBOS CPVC, *75* G</v>
          </cell>
          <cell r="D17326" t="str">
            <v>UN</v>
          </cell>
          <cell r="E17326">
            <v>0.13300000000000001</v>
          </cell>
        </row>
        <row r="17327">
          <cell r="B17327">
            <v>37984</v>
          </cell>
          <cell r="C17327" t="str">
            <v>LUVA DE CORRER, CPVC, SOLDAVEL, 35 MM, PARA AGUA QUENTE PREDIAL</v>
          </cell>
          <cell r="D17327" t="str">
            <v>UN</v>
          </cell>
          <cell r="E17327">
            <v>1</v>
          </cell>
        </row>
        <row r="17328">
          <cell r="B17328">
            <v>89684</v>
          </cell>
          <cell r="C17328" t="str">
            <v>UNIÃO, CPVC, SOLDÁVEL, DN35MM, INSTALADO EM RAMAL OU SUB-RAMAL DE ÁGUA  FORNECIMENTO E INSTALAÇÃO. AF_12/2014</v>
          </cell>
          <cell r="D17328" t="str">
            <v>UN</v>
          </cell>
          <cell r="E17328">
            <v>0</v>
          </cell>
        </row>
        <row r="17329">
          <cell r="B17329">
            <v>88248</v>
          </cell>
          <cell r="C17329" t="str">
            <v>AUXILIAR DE ENCANADOR OU BOMBEIRO HIDRÁULICO COM ENCARGOS COMPLEMENTARES</v>
          </cell>
          <cell r="D17329" t="str">
            <v>H</v>
          </cell>
          <cell r="E17329">
            <v>0.127</v>
          </cell>
        </row>
        <row r="17330">
          <cell r="B17330">
            <v>88267</v>
          </cell>
          <cell r="C17330" t="str">
            <v>ENCANADOR OU BOMBEIRO HIDRÁULICO COM ENCARGOS COMPLEMENTARES</v>
          </cell>
          <cell r="D17330" t="str">
            <v>H</v>
          </cell>
          <cell r="E17330">
            <v>0.127</v>
          </cell>
        </row>
        <row r="17331">
          <cell r="B17331">
            <v>21114</v>
          </cell>
          <cell r="C17331" t="str">
            <v>ADESIVO PARA TUBOS CPVC, *75* G</v>
          </cell>
          <cell r="D17331" t="str">
            <v>UN</v>
          </cell>
          <cell r="E17331">
            <v>0.13300000000000001</v>
          </cell>
        </row>
        <row r="17332">
          <cell r="B17332">
            <v>37992</v>
          </cell>
          <cell r="C17332" t="str">
            <v>UNIAO, CPVC, SOLDAVEL, 35 MM, PARA AGUA QUENTE PREDIAL</v>
          </cell>
          <cell r="D17332" t="str">
            <v>UN</v>
          </cell>
          <cell r="E17332">
            <v>1</v>
          </cell>
        </row>
        <row r="17333">
          <cell r="B17333">
            <v>89685</v>
          </cell>
          <cell r="C17333" t="str">
            <v>JUNÇÃO SIMPLES, PVC, SERIE R, ÁGUA PLUVIAL, DN 75 X 75 MM, JUNTA ELÁSTICA, FORNECIDO E INSTALADO EM CONDUTORES VERTICAIS DE ÁGUAS PLUVIAIS. AF_12/2014</v>
          </cell>
          <cell r="D17333" t="str">
            <v>UN</v>
          </cell>
          <cell r="E17333">
            <v>0</v>
          </cell>
        </row>
        <row r="17334">
          <cell r="B17334">
            <v>88248</v>
          </cell>
          <cell r="C17334" t="str">
            <v>AUXILIAR DE ENCANADOR OU BOMBEIRO HIDRÁULICO COM ENCARGOS COMPLEMENTARES</v>
          </cell>
          <cell r="D17334" t="str">
            <v>H</v>
          </cell>
          <cell r="E17334">
            <v>0.08</v>
          </cell>
        </row>
        <row r="17335">
          <cell r="B17335">
            <v>88267</v>
          </cell>
          <cell r="C17335" t="str">
            <v>ENCANADOR OU BOMBEIRO HIDRÁULICO COM ENCARGOS COMPLEMENTARES</v>
          </cell>
          <cell r="D17335" t="str">
            <v>H</v>
          </cell>
          <cell r="E17335">
            <v>0.08</v>
          </cell>
        </row>
        <row r="17336">
          <cell r="B17336">
            <v>298</v>
          </cell>
          <cell r="C17336" t="str">
            <v>ANEL BORRACHA DN 75 MM, PARA TUBO SERIE REFORCADA ESGOTO PREDIAL</v>
          </cell>
          <cell r="D17336" t="str">
            <v>UN</v>
          </cell>
          <cell r="E17336">
            <v>2</v>
          </cell>
        </row>
        <row r="17337">
          <cell r="B17337">
            <v>20078</v>
          </cell>
          <cell r="C17337" t="str">
            <v>PASTA LUBRIFICANTE PARA TUBOS E CONEXOES COM JUNTA ELASTICA (USO EM PVC, ACO, POLIETILENO E OUTROS) ( DE *400* G)</v>
          </cell>
          <cell r="D17337" t="str">
            <v>UN</v>
          </cell>
          <cell r="E17337">
            <v>0.06</v>
          </cell>
        </row>
        <row r="17338">
          <cell r="B17338">
            <v>20142</v>
          </cell>
          <cell r="C17338" t="str">
            <v>JUNCAO SIMPLES, PVC SERIE R, DN 75 X 75 MM, PARA ESGOTO PREDIAL</v>
          </cell>
          <cell r="D17338" t="str">
            <v>UN</v>
          </cell>
          <cell r="E17338">
            <v>1</v>
          </cell>
        </row>
        <row r="17339">
          <cell r="B17339">
            <v>89686</v>
          </cell>
          <cell r="C17339" t="str">
            <v>CONECTOR, CPVC, SOLDÁVEL, DN 35MM X 1 1/4, INSTALADO EM RAMAL OU SUB-RAMAL DE ÁGUA  FORNECIMENTO E INSTALAÇÃO. AF_12/2014</v>
          </cell>
          <cell r="D17339" t="str">
            <v>UN</v>
          </cell>
          <cell r="E17339">
            <v>0</v>
          </cell>
        </row>
        <row r="17340">
          <cell r="B17340">
            <v>88248</v>
          </cell>
          <cell r="C17340" t="str">
            <v>AUXILIAR DE ENCANADOR OU BOMBEIRO HIDRÁULICO COM ENCARGOS COMPLEMENTARES</v>
          </cell>
          <cell r="D17340" t="str">
            <v>H</v>
          </cell>
          <cell r="E17340">
            <v>0.127</v>
          </cell>
        </row>
        <row r="17341">
          <cell r="B17341">
            <v>88267</v>
          </cell>
          <cell r="C17341" t="str">
            <v>ENCANADOR OU BOMBEIRO HIDRÁULICO COM ENCARGOS COMPLEMENTARES</v>
          </cell>
          <cell r="D17341" t="str">
            <v>H</v>
          </cell>
          <cell r="E17341">
            <v>0.127</v>
          </cell>
        </row>
        <row r="17342">
          <cell r="B17342">
            <v>21114</v>
          </cell>
          <cell r="C17342" t="str">
            <v>ADESIVO PARA TUBOS CPVC, *75* G</v>
          </cell>
          <cell r="D17342" t="str">
            <v>UN</v>
          </cell>
          <cell r="E17342">
            <v>0.13300000000000001</v>
          </cell>
        </row>
        <row r="17343">
          <cell r="B17343">
            <v>38008</v>
          </cell>
          <cell r="C17343" t="str">
            <v>CONECTOR, CPVC, SOLDAVEL, 35 MM X 1 1/4", PARA AGUA QUENTE</v>
          </cell>
          <cell r="D17343" t="str">
            <v>UN</v>
          </cell>
          <cell r="E17343">
            <v>1</v>
          </cell>
        </row>
        <row r="17344">
          <cell r="B17344">
            <v>89687</v>
          </cell>
          <cell r="C17344" t="str">
            <v>TÊ, PVC, SERIE R, ÁGUA PLUVIAL, DN 75 X 75 MM, JUNTA ELÁSTICA, FORNECIDO E INSTALADO EM CONDUTORES VERTICAIS DE ÁGUAS PLUVIAIS. AF_12/2014</v>
          </cell>
          <cell r="D17344" t="str">
            <v>UN</v>
          </cell>
          <cell r="E17344">
            <v>0</v>
          </cell>
        </row>
        <row r="17345">
          <cell r="B17345">
            <v>88248</v>
          </cell>
          <cell r="C17345" t="str">
            <v>AUXILIAR DE ENCANADOR OU BOMBEIRO HIDRÁULICO COM ENCARGOS COMPLEMENTARES</v>
          </cell>
          <cell r="D17345" t="str">
            <v>H</v>
          </cell>
          <cell r="E17345">
            <v>0.08</v>
          </cell>
        </row>
        <row r="17346">
          <cell r="B17346">
            <v>88267</v>
          </cell>
          <cell r="C17346" t="str">
            <v>ENCANADOR OU BOMBEIRO HIDRÁULICO COM ENCARGOS COMPLEMENTARES</v>
          </cell>
          <cell r="D17346" t="str">
            <v>H</v>
          </cell>
          <cell r="E17346">
            <v>0.08</v>
          </cell>
        </row>
        <row r="17347">
          <cell r="B17347">
            <v>298</v>
          </cell>
          <cell r="C17347" t="str">
            <v>ANEL BORRACHA DN 75 MM, PARA TUBO SERIE REFORCADA ESGOTO PREDIAL</v>
          </cell>
          <cell r="D17347" t="str">
            <v>UN</v>
          </cell>
          <cell r="E17347">
            <v>2</v>
          </cell>
        </row>
        <row r="17348">
          <cell r="B17348">
            <v>20078</v>
          </cell>
          <cell r="C17348" t="str">
            <v>PASTA LUBRIFICANTE PARA TUBOS E CONEXOES COM JUNTA ELASTICA (USO EM PVC, ACO, POLIETILENO E OUTROS) ( DE *400* G)</v>
          </cell>
          <cell r="D17348" t="str">
            <v>UN</v>
          </cell>
          <cell r="E17348">
            <v>0.06</v>
          </cell>
        </row>
        <row r="17349">
          <cell r="B17349">
            <v>20177</v>
          </cell>
          <cell r="C17349" t="str">
            <v>TE, PVC, SERIE R, 75 X 75 MM, PARA ESGOTO PREDIAL</v>
          </cell>
          <cell r="D17349" t="str">
            <v>UN</v>
          </cell>
          <cell r="E17349">
            <v>1</v>
          </cell>
        </row>
        <row r="17350">
          <cell r="B17350">
            <v>89689</v>
          </cell>
          <cell r="C17350" t="str">
            <v>BUCHA DE REDUÇÃO, CPVC, SOLDÁVEL, DN35MM X 28MM, INSTALADO EM RAMAL OU SUB-RAMAL DE ÁGUA  FORNECIMENTO E INSTALAÇÃO. AF_12/2014</v>
          </cell>
          <cell r="D17350" t="str">
            <v>UN</v>
          </cell>
          <cell r="E17350">
            <v>0</v>
          </cell>
        </row>
        <row r="17351">
          <cell r="B17351">
            <v>88248</v>
          </cell>
          <cell r="C17351" t="str">
            <v>AUXILIAR DE ENCANADOR OU BOMBEIRO HIDRÁULICO COM ENCARGOS COMPLEMENTARES</v>
          </cell>
          <cell r="D17351" t="str">
            <v>H</v>
          </cell>
          <cell r="E17351">
            <v>0.127</v>
          </cell>
        </row>
        <row r="17352">
          <cell r="B17352">
            <v>88267</v>
          </cell>
          <cell r="C17352" t="str">
            <v>ENCANADOR OU BOMBEIRO HIDRÁULICO COM ENCARGOS COMPLEMENTARES</v>
          </cell>
          <cell r="D17352" t="str">
            <v>H</v>
          </cell>
          <cell r="E17352">
            <v>0.127</v>
          </cell>
        </row>
        <row r="17353">
          <cell r="B17353">
            <v>21114</v>
          </cell>
          <cell r="C17353" t="str">
            <v>ADESIVO PARA TUBOS CPVC, *75* G</v>
          </cell>
          <cell r="D17353" t="str">
            <v>UN</v>
          </cell>
          <cell r="E17353">
            <v>0.13300000000000001</v>
          </cell>
        </row>
        <row r="17354">
          <cell r="B17354">
            <v>38003</v>
          </cell>
          <cell r="C17354" t="str">
            <v>BUCHA DE REDUCAO, CPVC, SOLDAVEL, 35 X 28 MM, PARA AGUA QUENTE</v>
          </cell>
          <cell r="D17354" t="str">
            <v>UN</v>
          </cell>
          <cell r="E17354">
            <v>1</v>
          </cell>
        </row>
        <row r="17355">
          <cell r="B17355">
            <v>89690</v>
          </cell>
          <cell r="C17355" t="str">
            <v>JUNÇÃO SIMPLES, PVC, SERIE R, ÁGUA PLUVIAL, DN 100 X 100 MM, JUNTA ELÁSTICA, FORNECIDO E INSTALADO EM CONDUTORES VERTICAIS DE ÁGUAS PLUVIAIS. AF_12/2014</v>
          </cell>
          <cell r="D17355" t="str">
            <v>UN</v>
          </cell>
          <cell r="E17355">
            <v>0</v>
          </cell>
        </row>
        <row r="17356">
          <cell r="B17356">
            <v>88248</v>
          </cell>
          <cell r="C17356" t="str">
            <v>AUXILIAR DE ENCANADOR OU BOMBEIRO HIDRÁULICO COM ENCARGOS COMPLEMENTARES</v>
          </cell>
          <cell r="D17356" t="str">
            <v>H</v>
          </cell>
          <cell r="E17356">
            <v>0.13</v>
          </cell>
        </row>
        <row r="17357">
          <cell r="B17357">
            <v>88267</v>
          </cell>
          <cell r="C17357" t="str">
            <v>ENCANADOR OU BOMBEIRO HIDRÁULICO COM ENCARGOS COMPLEMENTARES</v>
          </cell>
          <cell r="D17357" t="str">
            <v>H</v>
          </cell>
          <cell r="E17357">
            <v>0.13</v>
          </cell>
        </row>
        <row r="17358">
          <cell r="B17358">
            <v>301</v>
          </cell>
          <cell r="C17358" t="str">
            <v>ANEL BORRACHA PARA TUBO ESGOTO PREDIAL, DN 100 MM (NBR 5688)</v>
          </cell>
          <cell r="D17358" t="str">
            <v>UN</v>
          </cell>
          <cell r="E17358">
            <v>2</v>
          </cell>
        </row>
        <row r="17359">
          <cell r="B17359">
            <v>20078</v>
          </cell>
          <cell r="C17359" t="str">
            <v>PASTA LUBRIFICANTE PARA TUBOS E CONEXOES COM JUNTA ELASTICA (USO EM PVC, ACO, POLIETILENO E OUTROS) ( DE *400* G)</v>
          </cell>
          <cell r="D17359" t="str">
            <v>UN</v>
          </cell>
          <cell r="E17359">
            <v>9.1999999999999998E-2</v>
          </cell>
        </row>
        <row r="17360">
          <cell r="B17360">
            <v>20144</v>
          </cell>
          <cell r="C17360" t="str">
            <v>JUNCAO SIMPLES, PVC SERIE R, DN 100 X 100 MM, PARA ESGOTO PREDIAL</v>
          </cell>
          <cell r="D17360" t="str">
            <v>UN</v>
          </cell>
          <cell r="E17360">
            <v>1</v>
          </cell>
        </row>
        <row r="17361">
          <cell r="B17361">
            <v>89691</v>
          </cell>
          <cell r="C17361" t="str">
            <v>TE, CPVC, SOLDÁVEL, DN 15MM, INSTALADO EM RAMAL OU SUB-RAMAL DE ÁGUA - FORNECIMENTO E INSTALAÇÃO. AF_12/2014</v>
          </cell>
          <cell r="D17361" t="str">
            <v>UN</v>
          </cell>
          <cell r="E17361">
            <v>0</v>
          </cell>
        </row>
        <row r="17362">
          <cell r="B17362">
            <v>88248</v>
          </cell>
          <cell r="C17362" t="str">
            <v>AUXILIAR DE ENCANADOR OU BOMBEIRO HIDRÁULICO COM ENCARGOS COMPLEMENTARES</v>
          </cell>
          <cell r="D17362" t="str">
            <v>H</v>
          </cell>
          <cell r="E17362">
            <v>0.14499999999999999</v>
          </cell>
        </row>
        <row r="17363">
          <cell r="B17363">
            <v>88267</v>
          </cell>
          <cell r="C17363" t="str">
            <v>ENCANADOR OU BOMBEIRO HIDRÁULICO COM ENCARGOS COMPLEMENTARES</v>
          </cell>
          <cell r="D17363" t="str">
            <v>H</v>
          </cell>
          <cell r="E17363">
            <v>0.14499999999999999</v>
          </cell>
        </row>
        <row r="17364">
          <cell r="B17364">
            <v>21114</v>
          </cell>
          <cell r="C17364" t="str">
            <v>ADESIVO PARA TUBOS CPVC, *75* G</v>
          </cell>
          <cell r="D17364" t="str">
            <v>UN</v>
          </cell>
          <cell r="E17364">
            <v>0.08</v>
          </cell>
        </row>
        <row r="17365">
          <cell r="B17365">
            <v>21121</v>
          </cell>
          <cell r="C17365" t="str">
            <v>TE CPVC, SOLDAVEL, 90 GRAUS, 15 MM, PARA AGUA QUENTE PREDIAL</v>
          </cell>
          <cell r="D17365" t="str">
            <v>UN</v>
          </cell>
          <cell r="E17365">
            <v>1</v>
          </cell>
        </row>
        <row r="17366">
          <cell r="B17366">
            <v>89692</v>
          </cell>
          <cell r="C17366" t="str">
            <v>JUNÇÃO SIMPLES, PVC, SERIE R, ÁGUA PLUVIAL, DN 100 X 75 MM, JUNTA ELÁSTICA, FORNECIDO E INSTALADO EM CONDUTORES VERTICAIS DE ÁGUAS PLUVIAIS. AF_12/2014</v>
          </cell>
          <cell r="D17366" t="str">
            <v>UN</v>
          </cell>
          <cell r="E17366">
            <v>0</v>
          </cell>
        </row>
        <row r="17367">
          <cell r="B17367">
            <v>88248</v>
          </cell>
          <cell r="C17367" t="str">
            <v>AUXILIAR DE ENCANADOR OU BOMBEIRO HIDRÁULICO COM ENCARGOS COMPLEMENTARES</v>
          </cell>
          <cell r="D17367" t="str">
            <v>H</v>
          </cell>
          <cell r="E17367">
            <v>0.13</v>
          </cell>
        </row>
        <row r="17368">
          <cell r="B17368">
            <v>88267</v>
          </cell>
          <cell r="C17368" t="str">
            <v>ENCANADOR OU BOMBEIRO HIDRÁULICO COM ENCARGOS COMPLEMENTARES</v>
          </cell>
          <cell r="D17368" t="str">
            <v>H</v>
          </cell>
          <cell r="E17368">
            <v>0.13</v>
          </cell>
        </row>
        <row r="17369">
          <cell r="B17369">
            <v>298</v>
          </cell>
          <cell r="C17369" t="str">
            <v>ANEL BORRACHA DN 75 MM, PARA TUBO SERIE REFORCADA ESGOTO PREDIAL</v>
          </cell>
          <cell r="D17369" t="str">
            <v>UN</v>
          </cell>
          <cell r="E17369">
            <v>1</v>
          </cell>
        </row>
        <row r="17370">
          <cell r="B17370">
            <v>301</v>
          </cell>
          <cell r="C17370" t="str">
            <v>ANEL BORRACHA PARA TUBO ESGOTO PREDIAL, DN 100 MM (NBR 5688)</v>
          </cell>
          <cell r="D17370" t="str">
            <v>UN</v>
          </cell>
          <cell r="E17370">
            <v>1</v>
          </cell>
        </row>
        <row r="17371">
          <cell r="B17371">
            <v>20078</v>
          </cell>
          <cell r="C17371" t="str">
            <v>PASTA LUBRIFICANTE PARA TUBOS E CONEXOES COM JUNTA ELASTICA (USO EM PVC, ACO, POLIETILENO E OUTROS) ( DE *400* G)</v>
          </cell>
          <cell r="D17371" t="str">
            <v>UN</v>
          </cell>
          <cell r="E17371">
            <v>9.1999999999999998E-2</v>
          </cell>
        </row>
        <row r="17372">
          <cell r="B17372">
            <v>20143</v>
          </cell>
          <cell r="C17372" t="str">
            <v>JUNCAO SIMPLES, PVC SERIE R, DN 100 X 75 MM, PARA ESGOTO PREDIAL</v>
          </cell>
          <cell r="D17372" t="str">
            <v>UN</v>
          </cell>
          <cell r="E17372">
            <v>1</v>
          </cell>
        </row>
        <row r="17373">
          <cell r="B17373">
            <v>89693</v>
          </cell>
          <cell r="C17373" t="str">
            <v>TÊ, PVC, SERIE R, ÁGUA PLUVIAL, DN 100 X 100 MM, JUNTA ELÁSTICA, FORNECIDO E INSTALADO EM CONDUTORES VERTICAIS DE ÁGUAS PLUVIAIS. AF_12/2014</v>
          </cell>
          <cell r="D17373" t="str">
            <v>UN</v>
          </cell>
          <cell r="E17373">
            <v>0</v>
          </cell>
        </row>
        <row r="17374">
          <cell r="B17374">
            <v>88248</v>
          </cell>
          <cell r="C17374" t="str">
            <v>AUXILIAR DE ENCANADOR OU BOMBEIRO HIDRÁULICO COM ENCARGOS COMPLEMENTARES</v>
          </cell>
          <cell r="D17374" t="str">
            <v>H</v>
          </cell>
          <cell r="E17374">
            <v>0.13</v>
          </cell>
        </row>
        <row r="17375">
          <cell r="B17375">
            <v>88267</v>
          </cell>
          <cell r="C17375" t="str">
            <v>ENCANADOR OU BOMBEIRO HIDRÁULICO COM ENCARGOS COMPLEMENTARES</v>
          </cell>
          <cell r="D17375" t="str">
            <v>H</v>
          </cell>
          <cell r="E17375">
            <v>0.13</v>
          </cell>
        </row>
        <row r="17376">
          <cell r="B17376">
            <v>301</v>
          </cell>
          <cell r="C17376" t="str">
            <v>ANEL BORRACHA PARA TUBO ESGOTO PREDIAL, DN 100 MM (NBR 5688)</v>
          </cell>
          <cell r="D17376" t="str">
            <v>UN</v>
          </cell>
          <cell r="E17376">
            <v>2</v>
          </cell>
        </row>
        <row r="17377">
          <cell r="B17377">
            <v>20078</v>
          </cell>
          <cell r="C17377" t="str">
            <v>PASTA LUBRIFICANTE PARA TUBOS E CONEXOES COM JUNTA ELASTICA (USO EM PVC, ACO, POLIETILENO E OUTROS) ( DE *400* G)</v>
          </cell>
          <cell r="D17377" t="str">
            <v>UN</v>
          </cell>
          <cell r="E17377">
            <v>9.1999999999999998E-2</v>
          </cell>
        </row>
        <row r="17378">
          <cell r="B17378">
            <v>20179</v>
          </cell>
          <cell r="C17378" t="str">
            <v>TE, PVC, SERIE R, 100 X 100 MM, PARA ESGOTO PREDIAL</v>
          </cell>
          <cell r="D17378" t="str">
            <v>UN</v>
          </cell>
          <cell r="E17378">
            <v>1</v>
          </cell>
        </row>
        <row r="17379">
          <cell r="B17379">
            <v>89694</v>
          </cell>
          <cell r="C17379" t="str">
            <v>TE DE TRANSIÇÃO, CPVC, SOLDÁVEL, DN 15MM X 1/2, INSTALADO EM RAMAL OU SUB-RAMAL DE ÁGUA  FORNECIMENTO E INSTALAÇÃO. AF_12/2014</v>
          </cell>
          <cell r="D17379" t="str">
            <v>UN</v>
          </cell>
          <cell r="E17379">
            <v>0</v>
          </cell>
        </row>
        <row r="17380">
          <cell r="B17380">
            <v>88248</v>
          </cell>
          <cell r="C17380" t="str">
            <v>AUXILIAR DE ENCANADOR OU BOMBEIRO HIDRÁULICO COM ENCARGOS COMPLEMENTARES</v>
          </cell>
          <cell r="D17380" t="str">
            <v>H</v>
          </cell>
          <cell r="E17380">
            <v>0.14499999999999999</v>
          </cell>
        </row>
        <row r="17381">
          <cell r="B17381">
            <v>88267</v>
          </cell>
          <cell r="C17381" t="str">
            <v>ENCANADOR OU BOMBEIRO HIDRÁULICO COM ENCARGOS COMPLEMENTARES</v>
          </cell>
          <cell r="D17381" t="str">
            <v>H</v>
          </cell>
          <cell r="E17381">
            <v>0.14499999999999999</v>
          </cell>
        </row>
        <row r="17382">
          <cell r="B17382">
            <v>21114</v>
          </cell>
          <cell r="C17382" t="str">
            <v>ADESIVO PARA TUBOS CPVC, *75* G</v>
          </cell>
          <cell r="D17382" t="str">
            <v>UN</v>
          </cell>
          <cell r="E17382">
            <v>0.08</v>
          </cell>
        </row>
        <row r="17383">
          <cell r="B17383">
            <v>38017</v>
          </cell>
          <cell r="C17383" t="str">
            <v>TE DE TRANSICAO, CPVC, SOLDAVEL, 15 MM X 1/2", PARA AGUA QUENTE</v>
          </cell>
          <cell r="D17383" t="str">
            <v>UN</v>
          </cell>
          <cell r="E17383">
            <v>1</v>
          </cell>
        </row>
        <row r="17384">
          <cell r="B17384">
            <v>89695</v>
          </cell>
          <cell r="C17384" t="str">
            <v>TÊ MISTURADOR, CPVC, SOLDÁVEL, DN15MM, INSTALADO EM RAMAL OU SUB-RAMAL DE ÁGUA  FORNECIMENTO E INSTALAÇÃO. AF_12/2014</v>
          </cell>
          <cell r="D17384" t="str">
            <v>UN</v>
          </cell>
          <cell r="E17384">
            <v>0</v>
          </cell>
        </row>
        <row r="17385">
          <cell r="B17385">
            <v>88248</v>
          </cell>
          <cell r="C17385" t="str">
            <v>AUXILIAR DE ENCANADOR OU BOMBEIRO HIDRÁULICO COM ENCARGOS COMPLEMENTARES</v>
          </cell>
          <cell r="D17385" t="str">
            <v>H</v>
          </cell>
          <cell r="E17385">
            <v>0.14499999999999999</v>
          </cell>
        </row>
        <row r="17386">
          <cell r="B17386">
            <v>88267</v>
          </cell>
          <cell r="C17386" t="str">
            <v>ENCANADOR OU BOMBEIRO HIDRÁULICO COM ENCARGOS COMPLEMENTARES</v>
          </cell>
          <cell r="D17386" t="str">
            <v>H</v>
          </cell>
          <cell r="E17386">
            <v>0.14499999999999999</v>
          </cell>
        </row>
        <row r="17387">
          <cell r="B17387">
            <v>21114</v>
          </cell>
          <cell r="C17387" t="str">
            <v>ADESIVO PARA TUBOS CPVC, *75* G</v>
          </cell>
          <cell r="D17387" t="str">
            <v>UN</v>
          </cell>
          <cell r="E17387">
            <v>0.08</v>
          </cell>
        </row>
        <row r="17388">
          <cell r="B17388">
            <v>38019</v>
          </cell>
          <cell r="C17388" t="str">
            <v>TE MISTURADOR, CPVC, SOLDAVEL, 15 MM, PARA AGUA QUENTE</v>
          </cell>
          <cell r="D17388" t="str">
            <v>UN</v>
          </cell>
          <cell r="E17388">
            <v>1</v>
          </cell>
        </row>
        <row r="17389">
          <cell r="B17389">
            <v>89696</v>
          </cell>
          <cell r="C17389" t="str">
            <v>TÊ, PVC, SERIE R, ÁGUA PLUVIAL, DN 100 X 75 MM, JUNTA ELÁSTICA, FORNECIDO E INSTALADO EM CONDUTORES VERTICAIS DE ÁGUAS PLUVIAIS. AF_12/2014</v>
          </cell>
          <cell r="D17389" t="str">
            <v>UN</v>
          </cell>
          <cell r="E17389">
            <v>0</v>
          </cell>
        </row>
        <row r="17390">
          <cell r="B17390">
            <v>88248</v>
          </cell>
          <cell r="C17390" t="str">
            <v>AUXILIAR DE ENCANADOR OU BOMBEIRO HIDRÁULICO COM ENCARGOS COMPLEMENTARES</v>
          </cell>
          <cell r="D17390" t="str">
            <v>H</v>
          </cell>
          <cell r="E17390">
            <v>0.13</v>
          </cell>
        </row>
        <row r="17391">
          <cell r="B17391">
            <v>88267</v>
          </cell>
          <cell r="C17391" t="str">
            <v>ENCANADOR OU BOMBEIRO HIDRÁULICO COM ENCARGOS COMPLEMENTARES</v>
          </cell>
          <cell r="D17391" t="str">
            <v>H</v>
          </cell>
          <cell r="E17391">
            <v>0.13</v>
          </cell>
        </row>
        <row r="17392">
          <cell r="B17392">
            <v>298</v>
          </cell>
          <cell r="C17392" t="str">
            <v>ANEL BORRACHA DN 75 MM, PARA TUBO SERIE REFORCADA ESGOTO PREDIAL</v>
          </cell>
          <cell r="D17392" t="str">
            <v>UN</v>
          </cell>
          <cell r="E17392">
            <v>1</v>
          </cell>
        </row>
        <row r="17393">
          <cell r="B17393">
            <v>301</v>
          </cell>
          <cell r="C17393" t="str">
            <v>ANEL BORRACHA PARA TUBO ESGOTO PREDIAL, DN 100 MM (NBR 5688)</v>
          </cell>
          <cell r="D17393" t="str">
            <v>UN</v>
          </cell>
          <cell r="E17393">
            <v>1</v>
          </cell>
        </row>
        <row r="17394">
          <cell r="B17394">
            <v>20078</v>
          </cell>
          <cell r="C17394" t="str">
            <v>PASTA LUBRIFICANTE PARA TUBOS E CONEXOES COM JUNTA ELASTICA (USO EM PVC, ACO, POLIETILENO E OUTROS) ( DE *400* G)</v>
          </cell>
          <cell r="D17394" t="str">
            <v>UN</v>
          </cell>
          <cell r="E17394">
            <v>9.1999999999999998E-2</v>
          </cell>
        </row>
        <row r="17395">
          <cell r="B17395">
            <v>20178</v>
          </cell>
          <cell r="C17395" t="str">
            <v>TE, PVC, SERIE R, 100 X 75 MM, PARA ESGOTO PREDIAL</v>
          </cell>
          <cell r="D17395" t="str">
            <v>UN</v>
          </cell>
          <cell r="E17395">
            <v>1</v>
          </cell>
        </row>
        <row r="17396">
          <cell r="B17396">
            <v>89697</v>
          </cell>
          <cell r="C17396" t="str">
            <v>TE, CPVC, SOLDÁVEL, DN 22MM, INSTALADO EM RAMAL OU SUB-RAMAL DE ÁGUA - FORNECIMENTO E INSTALAÇÃO. AF_12/2014</v>
          </cell>
          <cell r="D17396" t="str">
            <v>UN</v>
          </cell>
          <cell r="E17396">
            <v>0</v>
          </cell>
        </row>
        <row r="17397">
          <cell r="B17397">
            <v>88248</v>
          </cell>
          <cell r="C17397" t="str">
            <v>AUXILIAR DE ENCANADOR OU BOMBEIRO HIDRÁULICO COM ENCARGOS COMPLEMENTARES</v>
          </cell>
          <cell r="D17397" t="str">
            <v>H</v>
          </cell>
          <cell r="E17397">
            <v>0.183</v>
          </cell>
        </row>
        <row r="17398">
          <cell r="B17398">
            <v>88267</v>
          </cell>
          <cell r="C17398" t="str">
            <v>ENCANADOR OU BOMBEIRO HIDRÁULICO COM ENCARGOS COMPLEMENTARES</v>
          </cell>
          <cell r="D17398" t="str">
            <v>H</v>
          </cell>
          <cell r="E17398">
            <v>0.183</v>
          </cell>
        </row>
        <row r="17399">
          <cell r="B17399">
            <v>21114</v>
          </cell>
          <cell r="C17399" t="str">
            <v>ADESIVO PARA TUBOS CPVC, *75* G</v>
          </cell>
          <cell r="D17399" t="str">
            <v>UN</v>
          </cell>
          <cell r="E17399">
            <v>1.2E-2</v>
          </cell>
        </row>
        <row r="17400">
          <cell r="B17400">
            <v>38010</v>
          </cell>
          <cell r="C17400" t="str">
            <v>TE CPVC, SOLDAVEL, 90 GRAUS, 22 MM, PARA AGUA QUENTE PREDIAL</v>
          </cell>
          <cell r="D17400" t="str">
            <v>UN</v>
          </cell>
          <cell r="E17400">
            <v>1</v>
          </cell>
        </row>
        <row r="17401">
          <cell r="B17401">
            <v>89698</v>
          </cell>
          <cell r="C17401" t="str">
            <v>JUNÇÃO SIMPLES, PVC, SERIE R, ÁGUA PLUVIAL, DN 150 X 150 MM, JUNTA ELÁSTICA, FORNECIDO E INSTALADO EM CONDUTORES VERTICAIS DE ÁGUAS PLUVIAIS. AF_12/2014</v>
          </cell>
          <cell r="D17401" t="str">
            <v>UN</v>
          </cell>
          <cell r="E17401">
            <v>0</v>
          </cell>
        </row>
        <row r="17402">
          <cell r="B17402">
            <v>88248</v>
          </cell>
          <cell r="C17402" t="str">
            <v>AUXILIAR DE ENCANADOR OU BOMBEIRO HIDRÁULICO COM ENCARGOS COMPLEMENTARES</v>
          </cell>
          <cell r="D17402" t="str">
            <v>H</v>
          </cell>
          <cell r="E17402">
            <v>0.23</v>
          </cell>
        </row>
        <row r="17403">
          <cell r="B17403">
            <v>88267</v>
          </cell>
          <cell r="C17403" t="str">
            <v>ENCANADOR OU BOMBEIRO HIDRÁULICO COM ENCARGOS COMPLEMENTARES</v>
          </cell>
          <cell r="D17403" t="str">
            <v>H</v>
          </cell>
          <cell r="E17403">
            <v>0.23</v>
          </cell>
        </row>
        <row r="17404">
          <cell r="B17404">
            <v>300</v>
          </cell>
          <cell r="C17404" t="str">
            <v>ANEL BORRACHA, DN 150 MM, PARA TUBO SERIE REFORCADA ESGOTO PREDIAL</v>
          </cell>
          <cell r="D17404" t="str">
            <v>UN</v>
          </cell>
          <cell r="E17404">
            <v>2</v>
          </cell>
        </row>
        <row r="17405">
          <cell r="B17405">
            <v>20078</v>
          </cell>
          <cell r="C17405" t="str">
            <v>PASTA LUBRIFICANTE PARA TUBOS E CONEXOES COM JUNTA ELASTICA (USO EM PVC, ACO, POLIETILENO E OUTROS) ( DE *400* G)</v>
          </cell>
          <cell r="D17405" t="str">
            <v>UN</v>
          </cell>
          <cell r="E17405">
            <v>0.14000000000000001</v>
          </cell>
        </row>
        <row r="17406">
          <cell r="B17406">
            <v>20146</v>
          </cell>
          <cell r="C17406" t="str">
            <v>JUNCAO SIMPLES, PVC SERIE R, DN 150 X 150 MM, PARA ESGOTO PREDIAL</v>
          </cell>
          <cell r="D17406" t="str">
            <v>UN</v>
          </cell>
          <cell r="E17406">
            <v>1</v>
          </cell>
        </row>
        <row r="17407">
          <cell r="B17407">
            <v>89699</v>
          </cell>
          <cell r="C17407" t="str">
            <v>JUNÇÃO SIMPLES, PVC, SERIE R, ÁGUA PLUVIAL, DN 150 X 100 MM, JUNTA ELÁSTICA, FORNECIDO E INSTALADO EM CONDUTORES VERTICAIS DE ÁGUAS PLUVIAIS. AF_12/2014</v>
          </cell>
          <cell r="D17407" t="str">
            <v>UN</v>
          </cell>
          <cell r="E17407">
            <v>0</v>
          </cell>
        </row>
        <row r="17408">
          <cell r="B17408">
            <v>88248</v>
          </cell>
          <cell r="C17408" t="str">
            <v>AUXILIAR DE ENCANADOR OU BOMBEIRO HIDRÁULICO COM ENCARGOS COMPLEMENTARES</v>
          </cell>
          <cell r="D17408" t="str">
            <v>H</v>
          </cell>
          <cell r="E17408">
            <v>0.23</v>
          </cell>
        </row>
        <row r="17409">
          <cell r="B17409">
            <v>88267</v>
          </cell>
          <cell r="C17409" t="str">
            <v>ENCANADOR OU BOMBEIRO HIDRÁULICO COM ENCARGOS COMPLEMENTARES</v>
          </cell>
          <cell r="D17409" t="str">
            <v>H</v>
          </cell>
          <cell r="E17409">
            <v>0.23</v>
          </cell>
        </row>
        <row r="17410">
          <cell r="B17410">
            <v>300</v>
          </cell>
          <cell r="C17410" t="str">
            <v>ANEL BORRACHA, DN 150 MM, PARA TUBO SERIE REFORCADA ESGOTO PREDIAL</v>
          </cell>
          <cell r="D17410" t="str">
            <v>UN</v>
          </cell>
          <cell r="E17410">
            <v>1</v>
          </cell>
        </row>
        <row r="17411">
          <cell r="B17411">
            <v>301</v>
          </cell>
          <cell r="C17411" t="str">
            <v>ANEL BORRACHA PARA TUBO ESGOTO PREDIAL, DN 100 MM (NBR 5688)</v>
          </cell>
          <cell r="D17411" t="str">
            <v>UN</v>
          </cell>
          <cell r="E17411">
            <v>1</v>
          </cell>
        </row>
        <row r="17412">
          <cell r="B17412">
            <v>20078</v>
          </cell>
          <cell r="C17412" t="str">
            <v>PASTA LUBRIFICANTE PARA TUBOS E CONEXOES COM JUNTA ELASTICA (USO EM PVC, ACO, POLIETILENO E OUTROS) ( DE *400* G)</v>
          </cell>
          <cell r="D17412" t="str">
            <v>UN</v>
          </cell>
          <cell r="E17412">
            <v>0.14000000000000001</v>
          </cell>
        </row>
        <row r="17413">
          <cell r="B17413">
            <v>20145</v>
          </cell>
          <cell r="C17413" t="str">
            <v>JUNCAO SIMPLES, PVC SERIE R, DN 150 X 100 MM, PARA ESGOTO PREDIAL</v>
          </cell>
          <cell r="D17413" t="str">
            <v>UN</v>
          </cell>
          <cell r="E17413">
            <v>1</v>
          </cell>
        </row>
        <row r="17414">
          <cell r="B17414">
            <v>89700</v>
          </cell>
          <cell r="C17414" t="str">
            <v>TE DE TRANSIÇÃO, CPVC, SOLDÁVEL, DN 22MM X 1/2, INSTALADO EM RAMAL OU SUB-RAMAL DE ÁGUA  FORNECIMENTO E INSTALAÇÃO. AF_12/2014</v>
          </cell>
          <cell r="D17414" t="str">
            <v>UN</v>
          </cell>
          <cell r="E17414">
            <v>0</v>
          </cell>
        </row>
        <row r="17415">
          <cell r="B17415">
            <v>88248</v>
          </cell>
          <cell r="C17415" t="str">
            <v>AUXILIAR DE ENCANADOR OU BOMBEIRO HIDRÁULICO COM ENCARGOS COMPLEMENTARES</v>
          </cell>
          <cell r="D17415" t="str">
            <v>H</v>
          </cell>
          <cell r="E17415">
            <v>0.183</v>
          </cell>
        </row>
        <row r="17416">
          <cell r="B17416">
            <v>88267</v>
          </cell>
          <cell r="C17416" t="str">
            <v>ENCANADOR OU BOMBEIRO HIDRÁULICO COM ENCARGOS COMPLEMENTARES</v>
          </cell>
          <cell r="D17416" t="str">
            <v>H</v>
          </cell>
          <cell r="E17416">
            <v>0.183</v>
          </cell>
        </row>
        <row r="17417">
          <cell r="B17417">
            <v>21114</v>
          </cell>
          <cell r="C17417" t="str">
            <v>ADESIVO PARA TUBOS CPVC, *75* G</v>
          </cell>
          <cell r="D17417" t="str">
            <v>UN</v>
          </cell>
          <cell r="E17417">
            <v>1.2E-2</v>
          </cell>
        </row>
        <row r="17418">
          <cell r="B17418">
            <v>38018</v>
          </cell>
          <cell r="C17418" t="str">
            <v>TE DE TRANSICAO, CPVC, SOLDAVEL, 22 MM X 1/2", PARA AGUA QUENTE</v>
          </cell>
          <cell r="D17418" t="str">
            <v>UN</v>
          </cell>
          <cell r="E17418">
            <v>1</v>
          </cell>
        </row>
        <row r="17419">
          <cell r="B17419">
            <v>89701</v>
          </cell>
          <cell r="C17419" t="str">
            <v>TÊ, PVC, SERIE R, ÁGUA PLUVIAL, DN 150 X 150 MM, JUNTA ELÁSTICA, FORNECIDO E INSTALADO EM CONDUTORES VERTICAIS DE ÁGUAS PLUVIAIS. AF_12/2014</v>
          </cell>
          <cell r="D17419" t="str">
            <v>UN</v>
          </cell>
          <cell r="E17419">
            <v>0</v>
          </cell>
        </row>
        <row r="17420">
          <cell r="B17420">
            <v>88248</v>
          </cell>
          <cell r="C17420" t="str">
            <v>AUXILIAR DE ENCANADOR OU BOMBEIRO HIDRÁULICO COM ENCARGOS COMPLEMENTARES</v>
          </cell>
          <cell r="D17420" t="str">
            <v>H</v>
          </cell>
          <cell r="E17420">
            <v>0.23</v>
          </cell>
        </row>
        <row r="17421">
          <cell r="B17421">
            <v>88267</v>
          </cell>
          <cell r="C17421" t="str">
            <v>ENCANADOR OU BOMBEIRO HIDRÁULICO COM ENCARGOS COMPLEMENTARES</v>
          </cell>
          <cell r="D17421" t="str">
            <v>H</v>
          </cell>
          <cell r="E17421">
            <v>0.23</v>
          </cell>
        </row>
        <row r="17422">
          <cell r="B17422">
            <v>301</v>
          </cell>
          <cell r="C17422" t="str">
            <v>ANEL BORRACHA PARA TUBO ESGOTO PREDIAL, DN 100 MM (NBR 5688)</v>
          </cell>
          <cell r="D17422" t="str">
            <v>UN</v>
          </cell>
          <cell r="E17422">
            <v>2</v>
          </cell>
        </row>
        <row r="17423">
          <cell r="B17423">
            <v>20078</v>
          </cell>
          <cell r="C17423" t="str">
            <v>PASTA LUBRIFICANTE PARA TUBOS E CONEXOES COM JUNTA ELASTICA (USO EM PVC, ACO, POLIETILENO E OUTROS) ( DE *400* G)</v>
          </cell>
          <cell r="D17423" t="str">
            <v>UN</v>
          </cell>
          <cell r="E17423">
            <v>0.14000000000000001</v>
          </cell>
        </row>
        <row r="17424">
          <cell r="B17424">
            <v>20181</v>
          </cell>
          <cell r="C17424" t="str">
            <v>TE, PVC, SERIE R, 150 X 150 MM, PARA ESGOTO PREDIAL</v>
          </cell>
          <cell r="D17424" t="str">
            <v>UN</v>
          </cell>
          <cell r="E17424">
            <v>1</v>
          </cell>
        </row>
        <row r="17425">
          <cell r="B17425">
            <v>89702</v>
          </cell>
          <cell r="C17425" t="str">
            <v>TÊ MISTURADOR, CPVC, SOLDÁVEL, DN22MM, INSTALADO EM RAMAL OU SUB-RAMAL DE ÁGUA  FORNECIMENTO E INSTALAÇÃO. AF_12/2014</v>
          </cell>
          <cell r="D17425" t="str">
            <v>UN</v>
          </cell>
          <cell r="E17425">
            <v>0</v>
          </cell>
        </row>
        <row r="17426">
          <cell r="B17426">
            <v>88248</v>
          </cell>
          <cell r="C17426" t="str">
            <v>AUXILIAR DE ENCANADOR OU BOMBEIRO HIDRÁULICO COM ENCARGOS COMPLEMENTARES</v>
          </cell>
          <cell r="D17426" t="str">
            <v>H</v>
          </cell>
          <cell r="E17426">
            <v>0.183</v>
          </cell>
        </row>
        <row r="17427">
          <cell r="B17427">
            <v>88267</v>
          </cell>
          <cell r="C17427" t="str">
            <v>ENCANADOR OU BOMBEIRO HIDRÁULICO COM ENCARGOS COMPLEMENTARES</v>
          </cell>
          <cell r="D17427" t="str">
            <v>H</v>
          </cell>
          <cell r="E17427">
            <v>0.183</v>
          </cell>
        </row>
        <row r="17428">
          <cell r="B17428">
            <v>21114</v>
          </cell>
          <cell r="C17428" t="str">
            <v>ADESIVO PARA TUBOS CPVC, *75* G</v>
          </cell>
          <cell r="D17428" t="str">
            <v>UN</v>
          </cell>
          <cell r="E17428">
            <v>1.2E-2</v>
          </cell>
        </row>
        <row r="17429">
          <cell r="B17429">
            <v>38020</v>
          </cell>
          <cell r="C17429" t="str">
            <v>TE MISTURADOR, CPVC, SOLDAVEL, 22 MM, PARA AGUA QUENTE</v>
          </cell>
          <cell r="D17429" t="str">
            <v>UN</v>
          </cell>
          <cell r="E17429">
            <v>1</v>
          </cell>
        </row>
        <row r="17430">
          <cell r="B17430">
            <v>89703</v>
          </cell>
          <cell r="C17430" t="str">
            <v>TE MISTURADOR DE TRANSIÇÃO, CPVC, SOLDÁVEL, DN 22MM X 3/4", INSTALADO EM RAMAL OU SUB-RAMAL DE ÁGUA - FORNECIMENTO E INSTALAÇÃO. AF_12/2014</v>
          </cell>
          <cell r="D17430" t="str">
            <v>UN</v>
          </cell>
          <cell r="E17430">
            <v>0</v>
          </cell>
        </row>
        <row r="17431">
          <cell r="B17431">
            <v>88248</v>
          </cell>
          <cell r="C17431" t="str">
            <v>AUXILIAR DE ENCANADOR OU BOMBEIRO HIDRÁULICO COM ENCARGOS COMPLEMENTARES</v>
          </cell>
          <cell r="D17431" t="str">
            <v>H</v>
          </cell>
          <cell r="E17431">
            <v>0.183</v>
          </cell>
        </row>
        <row r="17432">
          <cell r="B17432">
            <v>88267</v>
          </cell>
          <cell r="C17432" t="str">
            <v>ENCANADOR OU BOMBEIRO HIDRÁULICO COM ENCARGOS COMPLEMENTARES</v>
          </cell>
          <cell r="D17432" t="str">
            <v>H</v>
          </cell>
          <cell r="E17432">
            <v>0.183</v>
          </cell>
        </row>
        <row r="17433">
          <cell r="B17433">
            <v>21114</v>
          </cell>
          <cell r="C17433" t="str">
            <v>ADESIVO PARA TUBOS CPVC, *75* G</v>
          </cell>
          <cell r="D17433" t="str">
            <v>UN</v>
          </cell>
          <cell r="E17433">
            <v>1.2E-2</v>
          </cell>
        </row>
        <row r="17434">
          <cell r="B17434">
            <v>38674</v>
          </cell>
          <cell r="C17434" t="str">
            <v>TE MISTURADOR DE TRANSICAO, CPVC, COM ROSCA, 22 MM X 3/4", PARA AGUA QUENTE</v>
          </cell>
          <cell r="D17434" t="str">
            <v>UN</v>
          </cell>
          <cell r="E17434">
            <v>1</v>
          </cell>
        </row>
        <row r="17435">
          <cell r="B17435">
            <v>89704</v>
          </cell>
          <cell r="C17435" t="str">
            <v>TÊ, PVC, SERIE R, ÁGUA PLUVIAL, DN 150 X 100 MM, JUNTA ELÁSTICA, FORNECIDO E INSTALADO EM CONDUTORES VERTICAIS DE ÁGUAS PLUVIAIS. AF_12/2014</v>
          </cell>
          <cell r="D17435" t="str">
            <v>UN</v>
          </cell>
          <cell r="E17435">
            <v>0</v>
          </cell>
        </row>
        <row r="17436">
          <cell r="B17436">
            <v>88248</v>
          </cell>
          <cell r="C17436" t="str">
            <v>AUXILIAR DE ENCANADOR OU BOMBEIRO HIDRÁULICO COM ENCARGOS COMPLEMENTARES</v>
          </cell>
          <cell r="D17436" t="str">
            <v>H</v>
          </cell>
          <cell r="E17436">
            <v>0.23</v>
          </cell>
        </row>
        <row r="17437">
          <cell r="B17437">
            <v>88267</v>
          </cell>
          <cell r="C17437" t="str">
            <v>ENCANADOR OU BOMBEIRO HIDRÁULICO COM ENCARGOS COMPLEMENTARES</v>
          </cell>
          <cell r="D17437" t="str">
            <v>H</v>
          </cell>
          <cell r="E17437">
            <v>0.23</v>
          </cell>
        </row>
        <row r="17438">
          <cell r="B17438">
            <v>300</v>
          </cell>
          <cell r="C17438" t="str">
            <v>ANEL BORRACHA, DN 150 MM, PARA TUBO SERIE REFORCADA ESGOTO PREDIAL</v>
          </cell>
          <cell r="D17438" t="str">
            <v>UN</v>
          </cell>
          <cell r="E17438">
            <v>1</v>
          </cell>
        </row>
        <row r="17439">
          <cell r="B17439">
            <v>301</v>
          </cell>
          <cell r="C17439" t="str">
            <v>ANEL BORRACHA PARA TUBO ESGOTO PREDIAL, DN 100 MM (NBR 5688)</v>
          </cell>
          <cell r="D17439" t="str">
            <v>UN</v>
          </cell>
          <cell r="E17439">
            <v>1</v>
          </cell>
        </row>
        <row r="17440">
          <cell r="B17440">
            <v>20078</v>
          </cell>
          <cell r="C17440" t="str">
            <v>PASTA LUBRIFICANTE PARA TUBOS E CONEXOES COM JUNTA ELASTICA (USO EM PVC, ACO, POLIETILENO E OUTROS) ( DE *400* G)</v>
          </cell>
          <cell r="D17440" t="str">
            <v>UN</v>
          </cell>
          <cell r="E17440">
            <v>0.14000000000000001</v>
          </cell>
        </row>
        <row r="17441">
          <cell r="B17441">
            <v>20180</v>
          </cell>
          <cell r="C17441" t="str">
            <v>TE, PVC, SERIE R, 150 X 100 MM, PARA ESGOTO PREDIAL</v>
          </cell>
          <cell r="D17441" t="str">
            <v>UN</v>
          </cell>
          <cell r="E17441">
            <v>1</v>
          </cell>
        </row>
        <row r="17442">
          <cell r="B17442">
            <v>89705</v>
          </cell>
          <cell r="C17442" t="str">
            <v>TÊ, CPVC, SOLDÁVEL, DN28MM, INSTALADO EM RAMAL OU SUB-RAMAL DE ÁGUA   FORNECIMENTO E INSTALAÇÃO. AF_12/2014</v>
          </cell>
          <cell r="D17442" t="str">
            <v>UN</v>
          </cell>
          <cell r="E17442">
            <v>0</v>
          </cell>
        </row>
        <row r="17443">
          <cell r="B17443">
            <v>88248</v>
          </cell>
          <cell r="C17443" t="str">
            <v>AUXILIAR DE ENCANADOR OU BOMBEIRO HIDRÁULICO COM ENCARGOS COMPLEMENTARES</v>
          </cell>
          <cell r="D17443" t="str">
            <v>H</v>
          </cell>
          <cell r="E17443">
            <v>0.216</v>
          </cell>
        </row>
        <row r="17444">
          <cell r="B17444">
            <v>88267</v>
          </cell>
          <cell r="C17444" t="str">
            <v>ENCANADOR OU BOMBEIRO HIDRÁULICO COM ENCARGOS COMPLEMENTARES</v>
          </cell>
          <cell r="D17444" t="str">
            <v>H</v>
          </cell>
          <cell r="E17444">
            <v>0.216</v>
          </cell>
        </row>
        <row r="17445">
          <cell r="B17445">
            <v>21114</v>
          </cell>
          <cell r="C17445" t="str">
            <v>ADESIVO PARA TUBOS CPVC, *75* G</v>
          </cell>
          <cell r="D17445" t="str">
            <v>UN</v>
          </cell>
          <cell r="E17445">
            <v>0.16</v>
          </cell>
        </row>
        <row r="17446">
          <cell r="B17446">
            <v>38011</v>
          </cell>
          <cell r="C17446" t="str">
            <v>TE CPVC, SOLDAVEL, 90 GRAUS, 28 MM, PARA AGUA QUENTE PREDIAL</v>
          </cell>
          <cell r="D17446" t="str">
            <v>UN</v>
          </cell>
          <cell r="E17446">
            <v>1</v>
          </cell>
        </row>
        <row r="17447">
          <cell r="B17447">
            <v>89706</v>
          </cell>
          <cell r="C17447" t="str">
            <v>TÊ, CPVC, SOLDÁVEL, DN35MM, INSTALADO EM RAMAL OU SUB-RAMAL DE ÁGUA  FORNECIMENTO E INSTALAÇÃO. AF_12/2014</v>
          </cell>
          <cell r="D17447" t="str">
            <v>UN</v>
          </cell>
          <cell r="E17447">
            <v>0</v>
          </cell>
        </row>
        <row r="17448">
          <cell r="B17448">
            <v>88248</v>
          </cell>
          <cell r="C17448" t="str">
            <v>AUXILIAR DE ENCANADOR OU BOMBEIRO HIDRÁULICO COM ENCARGOS COMPLEMENTARES</v>
          </cell>
          <cell r="D17448" t="str">
            <v>H</v>
          </cell>
          <cell r="E17448">
            <v>0.255</v>
          </cell>
        </row>
        <row r="17449">
          <cell r="B17449">
            <v>88267</v>
          </cell>
          <cell r="C17449" t="str">
            <v>ENCANADOR OU BOMBEIRO HIDRÁULICO COM ENCARGOS COMPLEMENTARES</v>
          </cell>
          <cell r="D17449" t="str">
            <v>H</v>
          </cell>
          <cell r="E17449">
            <v>0.255</v>
          </cell>
        </row>
        <row r="17450">
          <cell r="B17450">
            <v>21114</v>
          </cell>
          <cell r="C17450" t="str">
            <v>ADESIVO PARA TUBOS CPVC, *75* G</v>
          </cell>
          <cell r="D17450" t="str">
            <v>UN</v>
          </cell>
          <cell r="E17450">
            <v>0.2</v>
          </cell>
        </row>
        <row r="17451">
          <cell r="B17451">
            <v>38012</v>
          </cell>
          <cell r="C17451" t="str">
            <v>TE CPVC, SOLDAVEL, 90 GRAUS, 35 MM, PARA AGUA QUENTE PREDIAL</v>
          </cell>
          <cell r="D17451" t="str">
            <v>UN</v>
          </cell>
          <cell r="E17451">
            <v>1</v>
          </cell>
        </row>
        <row r="17452">
          <cell r="B17452">
            <v>89715</v>
          </cell>
          <cell r="C17452" t="str">
            <v>TUBO, CPVC, SOLDÁVEL, DN 22MM, INSTALADO EM RAMAL DE DISTRIBUIÇÃO DE ÁGUA   FORNECIMENTO E INSTALAÇÃO. AF_12/2014</v>
          </cell>
          <cell r="D17452" t="str">
            <v>UN</v>
          </cell>
          <cell r="E17452">
            <v>0</v>
          </cell>
        </row>
        <row r="17453">
          <cell r="B17453">
            <v>88248</v>
          </cell>
          <cell r="C17453" t="str">
            <v>AUXILIAR DE ENCANADOR OU BOMBEIRO HIDRÁULICO COM ENCARGOS COMPLEMENTARES</v>
          </cell>
          <cell r="D17453" t="str">
            <v>H</v>
          </cell>
          <cell r="E17453">
            <v>0.10299999999999999</v>
          </cell>
        </row>
        <row r="17454">
          <cell r="B17454">
            <v>88267</v>
          </cell>
          <cell r="C17454" t="str">
            <v>ENCANADOR OU BOMBEIRO HIDRÁULICO COM ENCARGOS COMPLEMENTARES</v>
          </cell>
          <cell r="D17454" t="str">
            <v>H</v>
          </cell>
          <cell r="E17454">
            <v>0.10299999999999999</v>
          </cell>
        </row>
        <row r="17455">
          <cell r="B17455">
            <v>21124</v>
          </cell>
          <cell r="C17455" t="str">
            <v>TUBO CPVC, SOLDAVEL, 22 MM, AGUA QUENTE PREDIAL (NBR 15884)</v>
          </cell>
          <cell r="D17455" t="str">
            <v>M</v>
          </cell>
          <cell r="E17455">
            <v>1.0609999999999999</v>
          </cell>
        </row>
        <row r="17456">
          <cell r="B17456">
            <v>89718</v>
          </cell>
          <cell r="C17456" t="str">
            <v>TUBO, CPVC, SOLDÁVEL, DN 35MM, INSTALADO EM RAMAL DE DISTRIBUIÇÃO DE ÁGUA   FORNECIMENTO E INSTALAÇÃO. AF_12/2014</v>
          </cell>
          <cell r="D17456" t="str">
            <v>M</v>
          </cell>
          <cell r="E17456">
            <v>0</v>
          </cell>
        </row>
        <row r="17457">
          <cell r="B17457">
            <v>88248</v>
          </cell>
          <cell r="C17457" t="str">
            <v>AUXILIAR DE ENCANADOR OU BOMBEIRO HIDRÁULICO COM ENCARGOS COMPLEMENTARES</v>
          </cell>
          <cell r="D17457" t="str">
            <v>H</v>
          </cell>
          <cell r="E17457">
            <v>0.14399999999999999</v>
          </cell>
        </row>
        <row r="17458">
          <cell r="B17458">
            <v>88267</v>
          </cell>
          <cell r="C17458" t="str">
            <v>ENCANADOR OU BOMBEIRO HIDRÁULICO COM ENCARGOS COMPLEMENTARES</v>
          </cell>
          <cell r="D17458" t="str">
            <v>H</v>
          </cell>
          <cell r="E17458">
            <v>0.14399999999999999</v>
          </cell>
        </row>
        <row r="17459">
          <cell r="B17459">
            <v>38130</v>
          </cell>
          <cell r="C17459" t="str">
            <v>TUBO CPVC SOLDAVEL, 35 MM, AGUA QUENTE PREDIAL (NBR 15884)</v>
          </cell>
          <cell r="D17459" t="str">
            <v>M</v>
          </cell>
          <cell r="E17459">
            <v>1.0609999999999999</v>
          </cell>
        </row>
        <row r="17460">
          <cell r="B17460">
            <v>89719</v>
          </cell>
          <cell r="C17460" t="str">
            <v>JOELHO 90 GRAUS, CPVC, SOLDÁVEL, DN 22MM, INSTALADO EM RAMAL DE DISTRIBUIÇÃO DE ÁGUA   FORNECIMENTO E INSTALAÇÃO. AF_12/2014</v>
          </cell>
          <cell r="D17460" t="str">
            <v>UN</v>
          </cell>
          <cell r="E17460">
            <v>0</v>
          </cell>
        </row>
        <row r="17461">
          <cell r="B17461">
            <v>88248</v>
          </cell>
          <cell r="C17461" t="str">
            <v>AUXILIAR DE ENCANADOR OU BOMBEIRO HIDRÁULICO COM ENCARGOS COMPLEMENTARES</v>
          </cell>
          <cell r="D17461" t="str">
            <v>H</v>
          </cell>
          <cell r="E17461">
            <v>8.2000000000000003E-2</v>
          </cell>
        </row>
        <row r="17462">
          <cell r="B17462">
            <v>88267</v>
          </cell>
          <cell r="C17462" t="str">
            <v>ENCANADOR OU BOMBEIRO HIDRÁULICO COM ENCARGOS COMPLEMENTARES</v>
          </cell>
          <cell r="D17462" t="str">
            <v>H</v>
          </cell>
          <cell r="E17462">
            <v>8.2000000000000003E-2</v>
          </cell>
        </row>
        <row r="17463">
          <cell r="B17463">
            <v>21114</v>
          </cell>
          <cell r="C17463" t="str">
            <v>ADESIVO PARA TUBOS CPVC, *75* G</v>
          </cell>
          <cell r="D17463" t="str">
            <v>UN</v>
          </cell>
          <cell r="E17463">
            <v>0.08</v>
          </cell>
        </row>
        <row r="17464">
          <cell r="B17464">
            <v>37956</v>
          </cell>
          <cell r="C17464" t="str">
            <v>JOELHO CPVC, SOLDAVEL, 90 GRAUS, 22 MM, PARA AGUA QUENTE</v>
          </cell>
          <cell r="D17464" t="str">
            <v>UN</v>
          </cell>
          <cell r="E17464">
            <v>1</v>
          </cell>
        </row>
        <row r="17465">
          <cell r="B17465">
            <v>89720</v>
          </cell>
          <cell r="C17465" t="str">
            <v>JOELHO 45 GRAUS, CPVC, SOLDÁVEL, DN 22MM, INSTALADO EM RAMAL DE DISTRIBUIÇÃO DE ÁGUA   FORNECIMENTO E INSTALAÇÃO. AF_12/2014</v>
          </cell>
          <cell r="D17465" t="str">
            <v>UN</v>
          </cell>
          <cell r="E17465">
            <v>0</v>
          </cell>
        </row>
        <row r="17466">
          <cell r="B17466">
            <v>88248</v>
          </cell>
          <cell r="C17466" t="str">
            <v>AUXILIAR DE ENCANADOR OU BOMBEIRO HIDRÁULICO COM ENCARGOS COMPLEMENTARES</v>
          </cell>
          <cell r="D17466" t="str">
            <v>H</v>
          </cell>
          <cell r="E17466">
            <v>8.2000000000000003E-2</v>
          </cell>
        </row>
        <row r="17467">
          <cell r="B17467">
            <v>88267</v>
          </cell>
          <cell r="C17467" t="str">
            <v>ENCANADOR OU BOMBEIRO HIDRÁULICO COM ENCARGOS COMPLEMENTARES</v>
          </cell>
          <cell r="D17467" t="str">
            <v>H</v>
          </cell>
          <cell r="E17467">
            <v>8.2000000000000003E-2</v>
          </cell>
        </row>
        <row r="17468">
          <cell r="B17468">
            <v>21114</v>
          </cell>
          <cell r="C17468" t="str">
            <v>ADESIVO PARA TUBOS CPVC, *75* G</v>
          </cell>
          <cell r="D17468" t="str">
            <v>UN</v>
          </cell>
          <cell r="E17468">
            <v>0.08</v>
          </cell>
        </row>
        <row r="17469">
          <cell r="B17469">
            <v>37964</v>
          </cell>
          <cell r="C17469" t="str">
            <v>JOELHO CPVC, SOLDAVEL, 45 GRAUS, 22 MM, PARA AGUA QUENTE</v>
          </cell>
          <cell r="D17469" t="str">
            <v>UN</v>
          </cell>
          <cell r="E17469">
            <v>1</v>
          </cell>
        </row>
        <row r="17470">
          <cell r="B17470">
            <v>89721</v>
          </cell>
          <cell r="C17470" t="str">
            <v>CURVA 90 GRAUS, CPVC, SOLDÁVEL, DN 22MM, INSTALADO EM RAMAL DE DISTRIBUIÇÃO DE ÁGUA - FORNECIMENTO E INSTALAÇÃO. AF_12/2014</v>
          </cell>
          <cell r="D17470" t="str">
            <v>UN</v>
          </cell>
          <cell r="E17470">
            <v>0</v>
          </cell>
        </row>
        <row r="17471">
          <cell r="B17471">
            <v>88248</v>
          </cell>
          <cell r="C17471" t="str">
            <v>AUXILIAR DE ENCANADOR OU BOMBEIRO HIDRÁULICO COM ENCARGOS COMPLEMENTARES</v>
          </cell>
          <cell r="D17471" t="str">
            <v>H</v>
          </cell>
          <cell r="E17471">
            <v>8.2000000000000003E-2</v>
          </cell>
        </row>
        <row r="17472">
          <cell r="B17472">
            <v>88267</v>
          </cell>
          <cell r="C17472" t="str">
            <v>ENCANADOR OU BOMBEIRO HIDRÁULICO COM ENCARGOS COMPLEMENTARES</v>
          </cell>
          <cell r="D17472" t="str">
            <v>H</v>
          </cell>
          <cell r="E17472">
            <v>8.2000000000000003E-2</v>
          </cell>
        </row>
        <row r="17473">
          <cell r="B17473">
            <v>21114</v>
          </cell>
          <cell r="C17473" t="str">
            <v>ADESIVO PARA TUBOS CPVC, *75* G</v>
          </cell>
          <cell r="D17473" t="str">
            <v>UN</v>
          </cell>
          <cell r="E17473">
            <v>0.08</v>
          </cell>
        </row>
        <row r="17474">
          <cell r="B17474">
            <v>37972</v>
          </cell>
          <cell r="C17474" t="str">
            <v>CURVA CPVC, 90 GRAUS, SOLDAVEL, 22 MM, PARA AGUA QUENTE</v>
          </cell>
          <cell r="D17474" t="str">
            <v>UN</v>
          </cell>
          <cell r="E17474">
            <v>1</v>
          </cell>
        </row>
        <row r="17475">
          <cell r="B17475">
            <v>89723</v>
          </cell>
          <cell r="C17475" t="str">
            <v>JOELHO 90 GRAUS, CPVC, SOLDÁVEL, DN 28MM, INSTALADO EM RAMAL DE DISTRIBUIÇÃO DE ÁGUA   FORNECIMENTO E INSTALAÇÃO. AF_12/2014</v>
          </cell>
          <cell r="D17475" t="str">
            <v>UN</v>
          </cell>
          <cell r="E17475">
            <v>0</v>
          </cell>
        </row>
        <row r="17476">
          <cell r="B17476">
            <v>88248</v>
          </cell>
          <cell r="C17476" t="str">
            <v>AUXILIAR DE ENCANADOR OU BOMBEIRO HIDRÁULICO COM ENCARGOS COMPLEMENTARES</v>
          </cell>
          <cell r="D17476" t="str">
            <v>H</v>
          </cell>
          <cell r="E17476">
            <v>9.7000000000000003E-2</v>
          </cell>
        </row>
        <row r="17477">
          <cell r="B17477">
            <v>88267</v>
          </cell>
          <cell r="C17477" t="str">
            <v>ENCANADOR OU BOMBEIRO HIDRÁULICO COM ENCARGOS COMPLEMENTARES</v>
          </cell>
          <cell r="D17477" t="str">
            <v>H</v>
          </cell>
          <cell r="E17477">
            <v>9.7000000000000003E-2</v>
          </cell>
        </row>
        <row r="17478">
          <cell r="B17478">
            <v>21114</v>
          </cell>
          <cell r="C17478" t="str">
            <v>ADESIVO PARA TUBOS CPVC, *75* G</v>
          </cell>
          <cell r="D17478" t="str">
            <v>UN</v>
          </cell>
          <cell r="E17478">
            <v>0.107</v>
          </cell>
        </row>
        <row r="17479">
          <cell r="B17479">
            <v>37957</v>
          </cell>
          <cell r="C17479" t="str">
            <v>JOELHO CPVC, SOLDAVEL, 90 GRAUS, 28 MM, PARA AGUA QUENTE</v>
          </cell>
          <cell r="D17479" t="str">
            <v>UN</v>
          </cell>
          <cell r="E17479">
            <v>1</v>
          </cell>
        </row>
        <row r="17480">
          <cell r="B17480">
            <v>89724</v>
          </cell>
          <cell r="C17480" t="str">
            <v>JOELHO 90 GRAUS, PVC, SERIE NORMAL, ESGOTO PREDIAL, DN 40 MM, JUNTA SOLDÁVEL, FORNECIDO E INSTALADO EM RAMAL DE DESCARGA OU RAMAL DE ESGOTO SANITÁRIO. AF_12/2014</v>
          </cell>
          <cell r="D17480" t="str">
            <v>UN</v>
          </cell>
          <cell r="E17480">
            <v>0</v>
          </cell>
        </row>
        <row r="17481">
          <cell r="B17481">
            <v>88248</v>
          </cell>
          <cell r="C17481" t="str">
            <v>AUXILIAR DE ENCANADOR OU BOMBEIRO HIDRÁULICO COM ENCARGOS COMPLEMENTARES</v>
          </cell>
          <cell r="D17481" t="str">
            <v>H</v>
          </cell>
          <cell r="E17481">
            <v>0.1</v>
          </cell>
        </row>
        <row r="17482">
          <cell r="B17482">
            <v>88267</v>
          </cell>
          <cell r="C17482" t="str">
            <v>ENCANADOR OU BOMBEIRO HIDRÁULICO COM ENCARGOS COMPLEMENTARES</v>
          </cell>
          <cell r="D17482" t="str">
            <v>H</v>
          </cell>
          <cell r="E17482">
            <v>0.1</v>
          </cell>
        </row>
        <row r="17483">
          <cell r="B17483">
            <v>122</v>
          </cell>
          <cell r="C17483" t="str">
            <v>ADESIVO PLASTICO PARA PVC, FRASCO COM 850 GR</v>
          </cell>
          <cell r="D17483" t="str">
            <v>UN</v>
          </cell>
          <cell r="E17483">
            <v>9.9000000000000008E-3</v>
          </cell>
        </row>
        <row r="17484">
          <cell r="B17484">
            <v>3517</v>
          </cell>
          <cell r="C17484" t="str">
            <v>JOELHO PVC, SOLDAVEL, BB, 90 GRAUS, DN 40 MM, PARA ESGOTO PREDIAL</v>
          </cell>
          <cell r="D17484" t="str">
            <v>UN</v>
          </cell>
          <cell r="E17484">
            <v>1</v>
          </cell>
        </row>
        <row r="17485">
          <cell r="B17485">
            <v>20083</v>
          </cell>
          <cell r="C17485" t="str">
            <v>SOLUCAO LIMPADORA PARA PVC, FRASCO COM 1000 CM3</v>
          </cell>
          <cell r="D17485" t="str">
            <v>UN</v>
          </cell>
          <cell r="E17485">
            <v>1.4999999999999999E-2</v>
          </cell>
        </row>
        <row r="17486">
          <cell r="B17486">
            <v>38383</v>
          </cell>
          <cell r="C17486" t="str">
            <v>LIXA D'AGUA EM FOLHA, GRAO 100</v>
          </cell>
          <cell r="D17486" t="str">
            <v>UN</v>
          </cell>
          <cell r="E17486">
            <v>2.1000000000000001E-2</v>
          </cell>
        </row>
        <row r="17487">
          <cell r="B17487">
            <v>89725</v>
          </cell>
          <cell r="C17487" t="str">
            <v>JOELHO 45 GRAUS, CPVC, SOLDÁVEL, DN 28MM, INSTALADO EM RAMAL DE DISTRIBUIÇÃO DE ÁGUA   FORNECIMENTO E INSTALAÇÃO. AF_12/2014</v>
          </cell>
          <cell r="D17487" t="str">
            <v>UN</v>
          </cell>
          <cell r="E17487">
            <v>0</v>
          </cell>
        </row>
        <row r="17488">
          <cell r="B17488">
            <v>88248</v>
          </cell>
          <cell r="C17488" t="str">
            <v>AUXILIAR DE ENCANADOR OU BOMBEIRO HIDRÁULICO COM ENCARGOS COMPLEMENTARES</v>
          </cell>
          <cell r="D17488" t="str">
            <v>H</v>
          </cell>
          <cell r="E17488">
            <v>9.7000000000000003E-2</v>
          </cell>
        </row>
        <row r="17489">
          <cell r="B17489">
            <v>88267</v>
          </cell>
          <cell r="C17489" t="str">
            <v>ENCANADOR OU BOMBEIRO HIDRÁULICO COM ENCARGOS COMPLEMENTARES</v>
          </cell>
          <cell r="D17489" t="str">
            <v>H</v>
          </cell>
          <cell r="E17489">
            <v>9.7000000000000003E-2</v>
          </cell>
        </row>
        <row r="17490">
          <cell r="B17490">
            <v>21114</v>
          </cell>
          <cell r="C17490" t="str">
            <v>ADESIVO PARA TUBOS CPVC, *75* G</v>
          </cell>
          <cell r="D17490" t="str">
            <v>UN</v>
          </cell>
          <cell r="E17490">
            <v>0.107</v>
          </cell>
        </row>
        <row r="17491">
          <cell r="B17491">
            <v>37965</v>
          </cell>
          <cell r="C17491" t="str">
            <v>JOELHO CPVC, SOLDAVEL, 45 GRAUS, 28 MM, PARA AGUA QUENTE</v>
          </cell>
          <cell r="D17491" t="str">
            <v>UN</v>
          </cell>
          <cell r="E17491">
            <v>1</v>
          </cell>
        </row>
        <row r="17492">
          <cell r="B17492">
            <v>89726</v>
          </cell>
          <cell r="C17492" t="str">
            <v>JOELHO 45 GRAUS, PVC, SERIE NORMAL, ESGOTO PREDIAL, DN 40 MM, JUNTA SOLDÁVEL, FORNECIDO E INSTALADO EM RAMAL DE DESCARGA OU RAMAL DE ESGOTO SANITÁRIO. AF_12/2014</v>
          </cell>
          <cell r="D17492" t="str">
            <v>UN</v>
          </cell>
          <cell r="E17492">
            <v>0</v>
          </cell>
        </row>
        <row r="17493">
          <cell r="B17493">
            <v>88248</v>
          </cell>
          <cell r="C17493" t="str">
            <v>AUXILIAR DE ENCANADOR OU BOMBEIRO HIDRÁULICO COM ENCARGOS COMPLEMENTARES</v>
          </cell>
          <cell r="D17493" t="str">
            <v>H</v>
          </cell>
          <cell r="E17493">
            <v>0.1</v>
          </cell>
        </row>
        <row r="17494">
          <cell r="B17494">
            <v>88267</v>
          </cell>
          <cell r="C17494" t="str">
            <v>ENCANADOR OU BOMBEIRO HIDRÁULICO COM ENCARGOS COMPLEMENTARES</v>
          </cell>
          <cell r="D17494" t="str">
            <v>H</v>
          </cell>
          <cell r="E17494">
            <v>0.1</v>
          </cell>
        </row>
        <row r="17495">
          <cell r="B17495">
            <v>122</v>
          </cell>
          <cell r="C17495" t="str">
            <v>ADESIVO PLASTICO PARA PVC, FRASCO COM 850 GR</v>
          </cell>
          <cell r="D17495" t="str">
            <v>UN</v>
          </cell>
          <cell r="E17495">
            <v>9.9000000000000008E-3</v>
          </cell>
        </row>
        <row r="17496">
          <cell r="B17496">
            <v>3516</v>
          </cell>
          <cell r="C17496" t="str">
            <v>JOELHO PVC, SOLDAVEL, BB, 45 GRAUS, DN 40 MM, PARA ESGOTO PREDIAL</v>
          </cell>
          <cell r="D17496" t="str">
            <v>UN</v>
          </cell>
          <cell r="E17496">
            <v>1</v>
          </cell>
        </row>
        <row r="17497">
          <cell r="B17497">
            <v>20083</v>
          </cell>
          <cell r="C17497" t="str">
            <v>SOLUCAO LIMPADORA PARA PVC, FRASCO COM 1000 CM3</v>
          </cell>
          <cell r="D17497" t="str">
            <v>UN</v>
          </cell>
          <cell r="E17497">
            <v>1.4999999999999999E-2</v>
          </cell>
        </row>
        <row r="17498">
          <cell r="B17498">
            <v>38383</v>
          </cell>
          <cell r="C17498" t="str">
            <v>LIXA D'AGUA EM FOLHA, GRAO 100</v>
          </cell>
          <cell r="D17498" t="str">
            <v>UN</v>
          </cell>
          <cell r="E17498">
            <v>2.1000000000000001E-2</v>
          </cell>
        </row>
        <row r="17499">
          <cell r="B17499">
            <v>89727</v>
          </cell>
          <cell r="C17499" t="str">
            <v>CURVA 90 GRAUS, CPVC, SOLDÁVEL, DN 28MM, INSTALADO EM RAMAL DE DISTRIBUIÇÃO DE ÁGUA   FORNECIMENTO E INSTALAÇÃO. AF_12/2014</v>
          </cell>
          <cell r="D17499" t="str">
            <v>UN</v>
          </cell>
          <cell r="E17499">
            <v>0</v>
          </cell>
        </row>
        <row r="17500">
          <cell r="B17500">
            <v>88248</v>
          </cell>
          <cell r="C17500" t="str">
            <v>AUXILIAR DE ENCANADOR OU BOMBEIRO HIDRÁULICO COM ENCARGOS COMPLEMENTARES</v>
          </cell>
          <cell r="D17500" t="str">
            <v>H</v>
          </cell>
          <cell r="E17500">
            <v>9.7000000000000003E-2</v>
          </cell>
        </row>
        <row r="17501">
          <cell r="B17501">
            <v>88267</v>
          </cell>
          <cell r="C17501" t="str">
            <v>ENCANADOR OU BOMBEIRO HIDRÁULICO COM ENCARGOS COMPLEMENTARES</v>
          </cell>
          <cell r="D17501" t="str">
            <v>H</v>
          </cell>
          <cell r="E17501">
            <v>9.7000000000000003E-2</v>
          </cell>
        </row>
        <row r="17502">
          <cell r="B17502">
            <v>21114</v>
          </cell>
          <cell r="C17502" t="str">
            <v>ADESIVO PARA TUBOS CPVC, *75* G</v>
          </cell>
          <cell r="D17502" t="str">
            <v>UN</v>
          </cell>
          <cell r="E17502">
            <v>0.107</v>
          </cell>
        </row>
        <row r="17503">
          <cell r="B17503">
            <v>37973</v>
          </cell>
          <cell r="C17503" t="str">
            <v>CURVA CPVC, 90 GRAUS, SOLDAVEL, 28 MM, PARA AGUA QUENTE</v>
          </cell>
          <cell r="D17503" t="str">
            <v>UN</v>
          </cell>
          <cell r="E17503">
            <v>1</v>
          </cell>
        </row>
        <row r="17504">
          <cell r="B17504">
            <v>89728</v>
          </cell>
          <cell r="C17504" t="str">
            <v>CURVA CURTA 90 GRAUS, PVC, SERIE NORMAL, ESGOTO PREDIAL, DN 40 MM, JUNTA SOLDÁVEL, FORNECIDO E INSTALADO EM RAMAL DE DESCARGA OU RAMAL DE ESGOTO SANITÁRIO. AF_12/2014</v>
          </cell>
          <cell r="D17504" t="str">
            <v>UN</v>
          </cell>
          <cell r="E17504">
            <v>0</v>
          </cell>
        </row>
        <row r="17505">
          <cell r="B17505">
            <v>88248</v>
          </cell>
          <cell r="C17505" t="str">
            <v>AUXILIAR DE ENCANADOR OU BOMBEIRO HIDRÁULICO COM ENCARGOS COMPLEMENTARES</v>
          </cell>
          <cell r="D17505" t="str">
            <v>H</v>
          </cell>
          <cell r="E17505">
            <v>0.1</v>
          </cell>
        </row>
        <row r="17506">
          <cell r="B17506">
            <v>88267</v>
          </cell>
          <cell r="C17506" t="str">
            <v>ENCANADOR OU BOMBEIRO HIDRÁULICO COM ENCARGOS COMPLEMENTARES</v>
          </cell>
          <cell r="D17506" t="str">
            <v>H</v>
          </cell>
          <cell r="E17506">
            <v>0.1</v>
          </cell>
        </row>
        <row r="17507">
          <cell r="B17507">
            <v>122</v>
          </cell>
          <cell r="C17507" t="str">
            <v>ADESIVO PLASTICO PARA PVC, FRASCO COM 850 GR</v>
          </cell>
          <cell r="D17507" t="str">
            <v>UN</v>
          </cell>
          <cell r="E17507">
            <v>9.9000000000000008E-3</v>
          </cell>
        </row>
        <row r="17508">
          <cell r="B17508">
            <v>1933</v>
          </cell>
          <cell r="C17508" t="str">
            <v>CURVA PVC CURTA 90 GRAUS, DN 40 MM, PARA ESGOTO PREDIAL</v>
          </cell>
          <cell r="D17508" t="str">
            <v>UN</v>
          </cell>
          <cell r="E17508">
            <v>1</v>
          </cell>
        </row>
        <row r="17509">
          <cell r="B17509">
            <v>20083</v>
          </cell>
          <cell r="C17509" t="str">
            <v>SOLUCAO LIMPADORA PARA PVC, FRASCO COM 1000 CM3</v>
          </cell>
          <cell r="D17509" t="str">
            <v>UN</v>
          </cell>
          <cell r="E17509">
            <v>1.4999999999999999E-2</v>
          </cell>
        </row>
        <row r="17510">
          <cell r="B17510">
            <v>38383</v>
          </cell>
          <cell r="C17510" t="str">
            <v>LIXA D'AGUA EM FOLHA, GRAO 100</v>
          </cell>
          <cell r="D17510" t="str">
            <v>UN</v>
          </cell>
          <cell r="E17510">
            <v>2.1000000000000001E-2</v>
          </cell>
        </row>
        <row r="17511">
          <cell r="B17511">
            <v>89729</v>
          </cell>
          <cell r="C17511" t="str">
            <v>JOELHO 90 GRAUS, CPVC, SOLDÁVEL, DN 35MM, INSTALADO EM RAMAL DE DISTRIBUIÇÃO DE ÁGUA   FORNECIMENTO E INSTALAÇÃO. AF_12/2014</v>
          </cell>
          <cell r="D17511" t="str">
            <v>UN</v>
          </cell>
          <cell r="E17511">
            <v>0</v>
          </cell>
        </row>
        <row r="17512">
          <cell r="B17512">
            <v>88248</v>
          </cell>
          <cell r="C17512" t="str">
            <v>AUXILIAR DE ENCANADOR OU BOMBEIRO HIDRÁULICO COM ENCARGOS COMPLEMENTARES</v>
          </cell>
          <cell r="D17512" t="str">
            <v>H</v>
          </cell>
          <cell r="E17512">
            <v>0.114</v>
          </cell>
        </row>
        <row r="17513">
          <cell r="B17513">
            <v>88267</v>
          </cell>
          <cell r="C17513" t="str">
            <v>ENCANADOR OU BOMBEIRO HIDRÁULICO COM ENCARGOS COMPLEMENTARES</v>
          </cell>
          <cell r="D17513" t="str">
            <v>H</v>
          </cell>
          <cell r="E17513">
            <v>0.114</v>
          </cell>
        </row>
        <row r="17514">
          <cell r="B17514">
            <v>21114</v>
          </cell>
          <cell r="C17514" t="str">
            <v>ADESIVO PARA TUBOS CPVC, *75* G</v>
          </cell>
          <cell r="D17514" t="str">
            <v>UN</v>
          </cell>
          <cell r="E17514">
            <v>0.13300000000000001</v>
          </cell>
        </row>
        <row r="17515">
          <cell r="B17515">
            <v>37958</v>
          </cell>
          <cell r="C17515" t="str">
            <v>JOELHO CPVC, SOLDAVEL, 90 GRAUS, 35 MM, PARA AGUA QUENTE</v>
          </cell>
          <cell r="D17515" t="str">
            <v>UN</v>
          </cell>
          <cell r="E17515">
            <v>1</v>
          </cell>
        </row>
        <row r="17516">
          <cell r="B17516">
            <v>89730</v>
          </cell>
          <cell r="C17516" t="str">
            <v>CURVA LONGA 90 GRAUS, PVC, SERIE NORMAL, ESGOTO PREDIAL, DN 40 MM, JUNTA SOLDÁVEL, FORNECIDO E INSTALADO EM RAMAL DE DESCARGA OU RAMAL DE ESGOTO SANITÁRIO. AF_12/2014</v>
          </cell>
          <cell r="D17516" t="str">
            <v>UN</v>
          </cell>
          <cell r="E17516">
            <v>0</v>
          </cell>
        </row>
        <row r="17517">
          <cell r="B17517">
            <v>88248</v>
          </cell>
          <cell r="C17517" t="str">
            <v>AUXILIAR DE ENCANADOR OU BOMBEIRO HIDRÁULICO COM ENCARGOS COMPLEMENTARES</v>
          </cell>
          <cell r="D17517" t="str">
            <v>H</v>
          </cell>
          <cell r="E17517">
            <v>0.1</v>
          </cell>
        </row>
        <row r="17518">
          <cell r="B17518">
            <v>88267</v>
          </cell>
          <cell r="C17518" t="str">
            <v>ENCANADOR OU BOMBEIRO HIDRÁULICO COM ENCARGOS COMPLEMENTARES</v>
          </cell>
          <cell r="D17518" t="str">
            <v>H</v>
          </cell>
          <cell r="E17518">
            <v>0.1</v>
          </cell>
        </row>
        <row r="17519">
          <cell r="B17519">
            <v>122</v>
          </cell>
          <cell r="C17519" t="str">
            <v>ADESIVO PLASTICO PARA PVC, FRASCO COM 850 GR</v>
          </cell>
          <cell r="D17519" t="str">
            <v>UN</v>
          </cell>
          <cell r="E17519">
            <v>9.9000000000000008E-3</v>
          </cell>
        </row>
        <row r="17520">
          <cell r="B17520">
            <v>1967</v>
          </cell>
          <cell r="C17520" t="str">
            <v>CURVA PVC LONGA 90 GRAUS, 40 MM, PARA ESGOTO PREDIAL</v>
          </cell>
          <cell r="D17520" t="str">
            <v>UN</v>
          </cell>
          <cell r="E17520">
            <v>1</v>
          </cell>
        </row>
        <row r="17521">
          <cell r="B17521">
            <v>20083</v>
          </cell>
          <cell r="C17521" t="str">
            <v>SOLUCAO LIMPADORA PARA PVC, FRASCO COM 1000 CM3</v>
          </cell>
          <cell r="D17521" t="str">
            <v>UN</v>
          </cell>
          <cell r="E17521">
            <v>1.4999999999999999E-2</v>
          </cell>
        </row>
        <row r="17522">
          <cell r="B17522">
            <v>38383</v>
          </cell>
          <cell r="C17522" t="str">
            <v>LIXA D'AGUA EM FOLHA, GRAO 100</v>
          </cell>
          <cell r="D17522" t="str">
            <v>UN</v>
          </cell>
          <cell r="E17522">
            <v>2.1000000000000001E-2</v>
          </cell>
        </row>
        <row r="17523">
          <cell r="B17523">
            <v>89731</v>
          </cell>
          <cell r="C17523" t="str">
            <v>JOELHO 90 GRAUS, PVC, SERIE NORMAL, ESGOTO PREDIAL, DN 50 MM, JUNTA ELÁSTICA, FORNECIDO E INSTALADO EM RAMAL DE DESCARGA OU RAMAL DE ESGOTO SANITÁRIO. AF_12/2014</v>
          </cell>
          <cell r="D17523" t="str">
            <v>UN</v>
          </cell>
          <cell r="E17523">
            <v>0</v>
          </cell>
        </row>
        <row r="17524">
          <cell r="B17524">
            <v>88248</v>
          </cell>
          <cell r="C17524" t="str">
            <v>AUXILIAR DE ENCANADOR OU BOMBEIRO HIDRÁULICO COM ENCARGOS COMPLEMENTARES</v>
          </cell>
          <cell r="D17524" t="str">
            <v>H</v>
          </cell>
          <cell r="E17524">
            <v>0.13</v>
          </cell>
        </row>
        <row r="17525">
          <cell r="B17525">
            <v>88267</v>
          </cell>
          <cell r="C17525" t="str">
            <v>ENCANADOR OU BOMBEIRO HIDRÁULICO COM ENCARGOS COMPLEMENTARES</v>
          </cell>
          <cell r="D17525" t="str">
            <v>H</v>
          </cell>
          <cell r="E17525">
            <v>0.13</v>
          </cell>
        </row>
        <row r="17526">
          <cell r="B17526">
            <v>296</v>
          </cell>
          <cell r="C17526" t="str">
            <v>ANEL BORRACHA PARA TUBO ESGOTO PREDIAL DN 50 MM (NBR 5688)</v>
          </cell>
          <cell r="D17526" t="str">
            <v>UN</v>
          </cell>
          <cell r="E17526">
            <v>1</v>
          </cell>
        </row>
        <row r="17527">
          <cell r="B17527">
            <v>3526</v>
          </cell>
          <cell r="C17527" t="str">
            <v>JOELHO PVC, SOLDAVEL, PB, 90 GRAUS, DN 50 MM, PARA ESGOTO PREDIAL</v>
          </cell>
          <cell r="D17527" t="str">
            <v>UN</v>
          </cell>
          <cell r="E17527">
            <v>1</v>
          </cell>
        </row>
        <row r="17528">
          <cell r="B17528">
            <v>20078</v>
          </cell>
          <cell r="C17528" t="str">
            <v>PASTA LUBRIFICANTE PARA TUBOS E CONEXOES COM JUNTA ELASTICA (USO EM PVC, ACO, POLIETILENO E OUTROS) ( DE *400* G)</v>
          </cell>
          <cell r="D17528" t="str">
            <v>UN</v>
          </cell>
          <cell r="E17528">
            <v>0.02</v>
          </cell>
        </row>
        <row r="17529">
          <cell r="B17529">
            <v>89732</v>
          </cell>
          <cell r="C17529" t="str">
            <v>JOELHO 45 GRAUS, PVC, SERIE NORMAL, ESGOTO PREDIAL, DN 50 MM, JUNTA ELÁSTICA, FORNECIDO E INSTALADO EM RAMAL DE DESCARGA OU RAMAL DE ESGOTO SANITÁRIO. AF_12/2014</v>
          </cell>
          <cell r="D17529" t="str">
            <v>UN</v>
          </cell>
          <cell r="E17529">
            <v>0</v>
          </cell>
        </row>
        <row r="17530">
          <cell r="B17530">
            <v>88248</v>
          </cell>
          <cell r="C17530" t="str">
            <v>AUXILIAR DE ENCANADOR OU BOMBEIRO HIDRÁULICO COM ENCARGOS COMPLEMENTARES</v>
          </cell>
          <cell r="D17530" t="str">
            <v>H</v>
          </cell>
          <cell r="E17530">
            <v>0.13</v>
          </cell>
        </row>
        <row r="17531">
          <cell r="B17531">
            <v>88267</v>
          </cell>
          <cell r="C17531" t="str">
            <v>ENCANADOR OU BOMBEIRO HIDRÁULICO COM ENCARGOS COMPLEMENTARES</v>
          </cell>
          <cell r="D17531" t="str">
            <v>H</v>
          </cell>
          <cell r="E17531">
            <v>0.13</v>
          </cell>
        </row>
        <row r="17532">
          <cell r="B17532">
            <v>296</v>
          </cell>
          <cell r="C17532" t="str">
            <v>ANEL BORRACHA PARA TUBO ESGOTO PREDIAL DN 50 MM (NBR 5688)</v>
          </cell>
          <cell r="D17532" t="str">
            <v>UN</v>
          </cell>
          <cell r="E17532">
            <v>1</v>
          </cell>
        </row>
        <row r="17533">
          <cell r="B17533">
            <v>3518</v>
          </cell>
          <cell r="C17533" t="str">
            <v>JOELHO PVC, SOLDAVEL, PB, 45 GRAUS, DN 50 MM, PARA ESGOTO PREDIAL</v>
          </cell>
          <cell r="D17533" t="str">
            <v>UN</v>
          </cell>
          <cell r="E17533">
            <v>1</v>
          </cell>
        </row>
        <row r="17534">
          <cell r="B17534">
            <v>20078</v>
          </cell>
          <cell r="C17534" t="str">
            <v>PASTA LUBRIFICANTE PARA TUBOS E CONEXOES COM JUNTA ELASTICA (USO EM PVC, ACO, POLIETILENO E OUTROS) ( DE *400* G)</v>
          </cell>
          <cell r="D17534" t="str">
            <v>UN</v>
          </cell>
          <cell r="E17534">
            <v>0.02</v>
          </cell>
        </row>
        <row r="17535">
          <cell r="B17535">
            <v>89733</v>
          </cell>
          <cell r="C17535" t="str">
            <v>CURVA CURTA 90 GRAUS, PVC, SERIE NORMAL, ESGOTO PREDIAL, DN 50 MM, JUNTA ELÁSTICA, FORNECIDO E INSTALADO EM RAMAL DE DESCARGA OU RAMAL DE ESGOTO SANITÁRIO. AF_12/2014</v>
          </cell>
          <cell r="D17535" t="str">
            <v>UN</v>
          </cell>
          <cell r="E17535">
            <v>0</v>
          </cell>
        </row>
        <row r="17536">
          <cell r="B17536">
            <v>88248</v>
          </cell>
          <cell r="C17536" t="str">
            <v>AUXILIAR DE ENCANADOR OU BOMBEIRO HIDRÁULICO COM ENCARGOS COMPLEMENTARES</v>
          </cell>
          <cell r="D17536" t="str">
            <v>H</v>
          </cell>
          <cell r="E17536">
            <v>0.13</v>
          </cell>
        </row>
        <row r="17537">
          <cell r="B17537">
            <v>88267</v>
          </cell>
          <cell r="C17537" t="str">
            <v>ENCANADOR OU BOMBEIRO HIDRÁULICO COM ENCARGOS COMPLEMENTARES</v>
          </cell>
          <cell r="D17537" t="str">
            <v>H</v>
          </cell>
          <cell r="E17537">
            <v>0.13</v>
          </cell>
        </row>
        <row r="17538">
          <cell r="B17538">
            <v>296</v>
          </cell>
          <cell r="C17538" t="str">
            <v>ANEL BORRACHA PARA TUBO ESGOTO PREDIAL DN 50 MM (NBR 5688)</v>
          </cell>
          <cell r="D17538" t="str">
            <v>UN</v>
          </cell>
          <cell r="E17538">
            <v>1</v>
          </cell>
        </row>
        <row r="17539">
          <cell r="B17539">
            <v>1932</v>
          </cell>
          <cell r="C17539" t="str">
            <v>CURVA PVC CURTA 90 G, DN 50 MM, PARA ESGOTO PREDIAL</v>
          </cell>
          <cell r="D17539" t="str">
            <v>UN</v>
          </cell>
          <cell r="E17539">
            <v>1</v>
          </cell>
        </row>
        <row r="17540">
          <cell r="B17540">
            <v>20078</v>
          </cell>
          <cell r="C17540" t="str">
            <v>PASTA LUBRIFICANTE PARA TUBOS E CONEXOES COM JUNTA ELASTICA (USO EM PVC, ACO, POLIETILENO E OUTROS) ( DE *400* G)</v>
          </cell>
          <cell r="D17540" t="str">
            <v>UN</v>
          </cell>
          <cell r="E17540">
            <v>0.02</v>
          </cell>
        </row>
        <row r="17541">
          <cell r="B17541">
            <v>89734</v>
          </cell>
          <cell r="C17541" t="str">
            <v>JOELHO 45 GRAUS, CPVC, SOLDÁVEL, DN 35MM, INSTALADO EM RAMAL DE DISTRIBUIÇÃO DE ÁGUA   FORNECIMENTO E INSTALAÇÃO. AF_12/2014</v>
          </cell>
          <cell r="D17541" t="str">
            <v>UN</v>
          </cell>
          <cell r="E17541">
            <v>0</v>
          </cell>
        </row>
        <row r="17542">
          <cell r="B17542">
            <v>88248</v>
          </cell>
          <cell r="C17542" t="str">
            <v>AUXILIAR DE ENCANADOR OU BOMBEIRO HIDRÁULICO COM ENCARGOS COMPLEMENTARES</v>
          </cell>
          <cell r="D17542" t="str">
            <v>H</v>
          </cell>
          <cell r="E17542">
            <v>0.114</v>
          </cell>
        </row>
        <row r="17543">
          <cell r="B17543">
            <v>88267</v>
          </cell>
          <cell r="C17543" t="str">
            <v>ENCANADOR OU BOMBEIRO HIDRÁULICO COM ENCARGOS COMPLEMENTARES</v>
          </cell>
          <cell r="D17543" t="str">
            <v>H</v>
          </cell>
          <cell r="E17543">
            <v>0.114</v>
          </cell>
        </row>
        <row r="17544">
          <cell r="B17544">
            <v>21114</v>
          </cell>
          <cell r="C17544" t="str">
            <v>ADESIVO PARA TUBOS CPVC, *75* G</v>
          </cell>
          <cell r="D17544" t="str">
            <v>UN</v>
          </cell>
          <cell r="E17544">
            <v>0.13300000000000001</v>
          </cell>
        </row>
        <row r="17545">
          <cell r="B17545">
            <v>37966</v>
          </cell>
          <cell r="C17545" t="str">
            <v>JOELHO CPVC, SOLDAVEL, 45 GRAUS, 35 MM, PARA AGUA QUENTE</v>
          </cell>
          <cell r="D17545" t="str">
            <v>UN</v>
          </cell>
          <cell r="E17545">
            <v>1</v>
          </cell>
        </row>
        <row r="17546">
          <cell r="B17546">
            <v>89735</v>
          </cell>
          <cell r="C17546" t="str">
            <v>CURVA LONGA 90 GRAUS, PVC, SERIE NORMAL, ESGOTO PREDIAL, DN 50 MM, JUNTA ELÁSTICA, FORNECIDO E INSTALADO EM RAMAL DE DESCARGA OU RAMAL DE ESGOTO SANITÁRIO. AF_12/2014</v>
          </cell>
          <cell r="D17546" t="str">
            <v>UN</v>
          </cell>
          <cell r="E17546">
            <v>0</v>
          </cell>
        </row>
        <row r="17547">
          <cell r="B17547">
            <v>88248</v>
          </cell>
          <cell r="C17547" t="str">
            <v>AUXILIAR DE ENCANADOR OU BOMBEIRO HIDRÁULICO COM ENCARGOS COMPLEMENTARES</v>
          </cell>
          <cell r="D17547" t="str">
            <v>H</v>
          </cell>
          <cell r="E17547">
            <v>0.13</v>
          </cell>
        </row>
        <row r="17548">
          <cell r="B17548">
            <v>88267</v>
          </cell>
          <cell r="C17548" t="str">
            <v>ENCANADOR OU BOMBEIRO HIDRÁULICO COM ENCARGOS COMPLEMENTARES</v>
          </cell>
          <cell r="D17548" t="str">
            <v>H</v>
          </cell>
          <cell r="E17548">
            <v>0.13</v>
          </cell>
        </row>
        <row r="17549">
          <cell r="B17549">
            <v>296</v>
          </cell>
          <cell r="C17549" t="str">
            <v>ANEL BORRACHA PARA TUBO ESGOTO PREDIAL DN 50 MM (NBR 5688)</v>
          </cell>
          <cell r="D17549" t="str">
            <v>UN</v>
          </cell>
          <cell r="E17549">
            <v>1</v>
          </cell>
        </row>
        <row r="17550">
          <cell r="B17550">
            <v>1968</v>
          </cell>
          <cell r="C17550" t="str">
            <v>CURVA PVC LONGA 90 GRAUS, 50 MM, PARA ESGOTO PREDIAL</v>
          </cell>
          <cell r="D17550" t="str">
            <v>UN</v>
          </cell>
          <cell r="E17550">
            <v>1</v>
          </cell>
        </row>
        <row r="17551">
          <cell r="B17551">
            <v>20078</v>
          </cell>
          <cell r="C17551" t="str">
            <v>PASTA LUBRIFICANTE PARA TUBOS E CONEXOES COM JUNTA ELASTICA (USO EM PVC, ACO, POLIETILENO E OUTROS) ( DE *400* G)</v>
          </cell>
          <cell r="D17551" t="str">
            <v>UN</v>
          </cell>
          <cell r="E17551">
            <v>0.02</v>
          </cell>
        </row>
        <row r="17552">
          <cell r="B17552">
            <v>89736</v>
          </cell>
          <cell r="C17552" t="str">
            <v>LUVA, CPVC, SOLDÁVEL, DN 22MM, INSTALADO EM RAMAL DE DISTRIBUIÇÃO DE ÁGUA   FORNECIMENTO E INSTALAÇÃO. AF_12/2014</v>
          </cell>
          <cell r="D17552" t="str">
            <v>UN</v>
          </cell>
          <cell r="E17552">
            <v>0</v>
          </cell>
        </row>
        <row r="17553">
          <cell r="B17553">
            <v>88248</v>
          </cell>
          <cell r="C17553" t="str">
            <v>AUXILIAR DE ENCANADOR OU BOMBEIRO HIDRÁULICO COM ENCARGOS COMPLEMENTARES</v>
          </cell>
          <cell r="D17553" t="str">
            <v>H</v>
          </cell>
          <cell r="E17553">
            <v>5.5E-2</v>
          </cell>
        </row>
        <row r="17554">
          <cell r="B17554">
            <v>88267</v>
          </cell>
          <cell r="C17554" t="str">
            <v>ENCANADOR OU BOMBEIRO HIDRÁULICO COM ENCARGOS COMPLEMENTARES</v>
          </cell>
          <cell r="D17554" t="str">
            <v>H</v>
          </cell>
          <cell r="E17554">
            <v>5.5E-2</v>
          </cell>
        </row>
        <row r="17555">
          <cell r="B17555">
            <v>21114</v>
          </cell>
          <cell r="C17555" t="str">
            <v>ADESIVO PARA TUBOS CPVC, *75* G</v>
          </cell>
          <cell r="D17555" t="str">
            <v>UN</v>
          </cell>
          <cell r="E17555">
            <v>0.08</v>
          </cell>
        </row>
        <row r="17556">
          <cell r="B17556">
            <v>37974</v>
          </cell>
          <cell r="C17556" t="str">
            <v>LUVA CPVC, SOLDAVEL, 22 MM, PARA AGUA QUENTE PREDIAL</v>
          </cell>
          <cell r="D17556" t="str">
            <v>UN</v>
          </cell>
          <cell r="E17556">
            <v>1</v>
          </cell>
        </row>
        <row r="17557">
          <cell r="B17557">
            <v>89737</v>
          </cell>
          <cell r="C17557" t="str">
            <v>JOELHO 90 GRAUS, PVC, SERIE NORMAL, ESGOTO PREDIAL, DN 75 MM, JUNTA ELÁSTICA, FORNECIDO E INSTALADO EM RAMAL DE DESCARGA OU RAMAL DE ESGOTO SANITÁRIO. AF_12/2014</v>
          </cell>
          <cell r="D17557" t="str">
            <v>UN</v>
          </cell>
          <cell r="E17557">
            <v>0</v>
          </cell>
        </row>
        <row r="17558">
          <cell r="B17558">
            <v>88248</v>
          </cell>
          <cell r="C17558" t="str">
            <v>AUXILIAR DE ENCANADOR OU BOMBEIRO HIDRÁULICO COM ENCARGOS COMPLEMENTARES</v>
          </cell>
          <cell r="D17558" t="str">
            <v>H</v>
          </cell>
          <cell r="E17558">
            <v>0.19</v>
          </cell>
        </row>
        <row r="17559">
          <cell r="B17559">
            <v>88267</v>
          </cell>
          <cell r="C17559" t="str">
            <v>ENCANADOR OU BOMBEIRO HIDRÁULICO COM ENCARGOS COMPLEMENTARES</v>
          </cell>
          <cell r="D17559" t="str">
            <v>H</v>
          </cell>
          <cell r="E17559">
            <v>0.19</v>
          </cell>
        </row>
        <row r="17560">
          <cell r="B17560">
            <v>297</v>
          </cell>
          <cell r="C17560" t="str">
            <v>ANEL BORRACHA PARA TUBO ESGOTO PREDIAL DN 75 MM (NBR 5688)</v>
          </cell>
          <cell r="D17560" t="str">
            <v>UN</v>
          </cell>
          <cell r="E17560">
            <v>1</v>
          </cell>
        </row>
        <row r="17561">
          <cell r="B17561">
            <v>3509</v>
          </cell>
          <cell r="C17561" t="str">
            <v>JOELHO PVC, SOLDAVEL, PB, 90 GRAUS, DN 75 MM, PARA ESGOTO PREDIAL</v>
          </cell>
          <cell r="D17561" t="str">
            <v>UN</v>
          </cell>
          <cell r="E17561">
            <v>1</v>
          </cell>
        </row>
        <row r="17562">
          <cell r="B17562">
            <v>20078</v>
          </cell>
          <cell r="C17562" t="str">
            <v>PASTA LUBRIFICANTE PARA TUBOS E CONEXOES COM JUNTA ELASTICA (USO EM PVC, ACO, POLIETILENO E OUTROS) ( DE *400* G)</v>
          </cell>
          <cell r="D17562" t="str">
            <v>UN</v>
          </cell>
          <cell r="E17562">
            <v>0.03</v>
          </cell>
        </row>
        <row r="17563">
          <cell r="B17563">
            <v>89738</v>
          </cell>
          <cell r="C17563" t="str">
            <v>LUVA DE CORRER, CPVC, SOLDÁVEL, DN 22MM, INSTALADO EM RAMAL DE DISTRIBUIÇÃO DE ÁGUA   FORNECIMENTO E INSTALAÇÃO. AF_12/2014</v>
          </cell>
          <cell r="D17563" t="str">
            <v>UN</v>
          </cell>
          <cell r="E17563">
            <v>0</v>
          </cell>
        </row>
        <row r="17564">
          <cell r="B17564">
            <v>88248</v>
          </cell>
          <cell r="C17564" t="str">
            <v>AUXILIAR DE ENCANADOR OU BOMBEIRO HIDRÁULICO COM ENCARGOS COMPLEMENTARES</v>
          </cell>
          <cell r="D17564" t="str">
            <v>H</v>
          </cell>
          <cell r="E17564">
            <v>5.5E-2</v>
          </cell>
        </row>
        <row r="17565">
          <cell r="B17565">
            <v>88267</v>
          </cell>
          <cell r="C17565" t="str">
            <v>ENCANADOR OU BOMBEIRO HIDRÁULICO COM ENCARGOS COMPLEMENTARES</v>
          </cell>
          <cell r="D17565" t="str">
            <v>H</v>
          </cell>
          <cell r="E17565">
            <v>5.5E-2</v>
          </cell>
        </row>
        <row r="17566">
          <cell r="B17566">
            <v>21114</v>
          </cell>
          <cell r="C17566" t="str">
            <v>ADESIVO PARA TUBOS CPVC, *75* G</v>
          </cell>
          <cell r="D17566" t="str">
            <v>UN</v>
          </cell>
          <cell r="E17566">
            <v>0.08</v>
          </cell>
        </row>
        <row r="17567">
          <cell r="B17567">
            <v>37982</v>
          </cell>
          <cell r="C17567" t="str">
            <v>LUVA DE CORRER, CPVC, SOLDAVEL, 22 MM, PARA AGUA QUENTE PREDIAL</v>
          </cell>
          <cell r="D17567" t="str">
            <v>UN</v>
          </cell>
          <cell r="E17567">
            <v>1</v>
          </cell>
        </row>
        <row r="17568">
          <cell r="B17568">
            <v>89739</v>
          </cell>
          <cell r="C17568" t="str">
            <v>JOELHO 45 GRAUS, PVC, SERIE NORMAL, ESGOTO PREDIAL, DN 75 MM, JUNTA ELÁSTICA, FORNECIDO E INSTALADO EM RAMAL DE DESCARGA OU RAMAL DE ESGOTO SANITÁRIO. AF_12/2014</v>
          </cell>
          <cell r="D17568" t="str">
            <v>UN</v>
          </cell>
          <cell r="E17568">
            <v>0</v>
          </cell>
        </row>
        <row r="17569">
          <cell r="B17569">
            <v>88248</v>
          </cell>
          <cell r="C17569" t="str">
            <v>AUXILIAR DE ENCANADOR OU BOMBEIRO HIDRÁULICO COM ENCARGOS COMPLEMENTARES</v>
          </cell>
          <cell r="D17569" t="str">
            <v>H</v>
          </cell>
          <cell r="E17569">
            <v>0.19</v>
          </cell>
        </row>
        <row r="17570">
          <cell r="B17570">
            <v>88267</v>
          </cell>
          <cell r="C17570" t="str">
            <v>ENCANADOR OU BOMBEIRO HIDRÁULICO COM ENCARGOS COMPLEMENTARES</v>
          </cell>
          <cell r="D17570" t="str">
            <v>H</v>
          </cell>
          <cell r="E17570">
            <v>0.19</v>
          </cell>
        </row>
        <row r="17571">
          <cell r="B17571">
            <v>297</v>
          </cell>
          <cell r="C17571" t="str">
            <v>ANEL BORRACHA PARA TUBO ESGOTO PREDIAL DN 75 MM (NBR 5688)</v>
          </cell>
          <cell r="D17571" t="str">
            <v>UN</v>
          </cell>
          <cell r="E17571">
            <v>1</v>
          </cell>
        </row>
        <row r="17572">
          <cell r="B17572">
            <v>3519</v>
          </cell>
          <cell r="C17572" t="str">
            <v>JOELHO PVC, SOLDAVEL, PB, 45 GRAUS, DN 75 MM, PARA ESGOTO PREDIAL</v>
          </cell>
          <cell r="D17572" t="str">
            <v>UN</v>
          </cell>
          <cell r="E17572">
            <v>1</v>
          </cell>
        </row>
        <row r="17573">
          <cell r="B17573">
            <v>20078</v>
          </cell>
          <cell r="C17573" t="str">
            <v>PASTA LUBRIFICANTE PARA TUBOS E CONEXOES COM JUNTA ELASTICA (USO EM PVC, ACO, POLIETILENO E OUTROS) ( DE *400* G)</v>
          </cell>
          <cell r="D17573" t="str">
            <v>UN</v>
          </cell>
          <cell r="E17573">
            <v>0.03</v>
          </cell>
        </row>
        <row r="17574">
          <cell r="B17574">
            <v>89740</v>
          </cell>
          <cell r="C17574" t="str">
            <v>LUVA DE TRANSIÇÃO, CPVC, SOLDÁVEL, DN 22MM X 25MM, INSTALADO EM RAMAL DE DISTRIBUIÇÃO DE ÁGUA   FORNECIMENTO E INSTALAÇÃO. AF_12/2014</v>
          </cell>
          <cell r="D17574" t="str">
            <v>UN</v>
          </cell>
          <cell r="E17574">
            <v>0</v>
          </cell>
        </row>
        <row r="17575">
          <cell r="B17575">
            <v>88248</v>
          </cell>
          <cell r="C17575" t="str">
            <v>AUXILIAR DE ENCANADOR OU BOMBEIRO HIDRÁULICO COM ENCARGOS COMPLEMENTARES</v>
          </cell>
          <cell r="D17575" t="str">
            <v>H</v>
          </cell>
          <cell r="E17575">
            <v>5.5E-2</v>
          </cell>
        </row>
        <row r="17576">
          <cell r="B17576">
            <v>88267</v>
          </cell>
          <cell r="C17576" t="str">
            <v>ENCANADOR OU BOMBEIRO HIDRÁULICO COM ENCARGOS COMPLEMENTARES</v>
          </cell>
          <cell r="D17576" t="str">
            <v>H</v>
          </cell>
          <cell r="E17576">
            <v>5.5E-2</v>
          </cell>
        </row>
        <row r="17577">
          <cell r="B17577">
            <v>21114</v>
          </cell>
          <cell r="C17577" t="str">
            <v>ADESIVO PARA TUBOS CPVC, *75* G</v>
          </cell>
          <cell r="D17577" t="str">
            <v>UN</v>
          </cell>
          <cell r="E17577">
            <v>0.08</v>
          </cell>
        </row>
        <row r="17578">
          <cell r="B17578">
            <v>37986</v>
          </cell>
          <cell r="C17578" t="str">
            <v>LUVA DE TRANSICAO DE CPVC X PVC, SOLDAVEL, 22 X 25 MM, PARA AGUA QUENTE</v>
          </cell>
          <cell r="D17578" t="str">
            <v>UN</v>
          </cell>
          <cell r="E17578">
            <v>1</v>
          </cell>
        </row>
        <row r="17579">
          <cell r="B17579">
            <v>89741</v>
          </cell>
          <cell r="C17579" t="str">
            <v>UNIÃO, CPVC, SOLDÁVEL, DN 22MM, INSTALADO EM RAMAL DE DISTRIBUIÇÃO DE ÁGUA   FORNECIMENTO E INSTALAÇÃO. AF_12/2014</v>
          </cell>
          <cell r="D17579" t="str">
            <v>UN</v>
          </cell>
          <cell r="E17579">
            <v>0</v>
          </cell>
        </row>
        <row r="17580">
          <cell r="B17580">
            <v>88248</v>
          </cell>
          <cell r="C17580" t="str">
            <v>AUXILIAR DE ENCANADOR OU BOMBEIRO HIDRÁULICO COM ENCARGOS COMPLEMENTARES</v>
          </cell>
          <cell r="D17580" t="str">
            <v>H</v>
          </cell>
          <cell r="E17580">
            <v>5.5E-2</v>
          </cell>
        </row>
        <row r="17581">
          <cell r="B17581">
            <v>88267</v>
          </cell>
          <cell r="C17581" t="str">
            <v>ENCANADOR OU BOMBEIRO HIDRÁULICO COM ENCARGOS COMPLEMENTARES</v>
          </cell>
          <cell r="D17581" t="str">
            <v>H</v>
          </cell>
          <cell r="E17581">
            <v>5.5E-2</v>
          </cell>
        </row>
        <row r="17582">
          <cell r="B17582">
            <v>21114</v>
          </cell>
          <cell r="C17582" t="str">
            <v>ADESIVO PARA TUBOS CPVC, *75* G</v>
          </cell>
          <cell r="D17582" t="str">
            <v>UN</v>
          </cell>
          <cell r="E17582">
            <v>0.08</v>
          </cell>
        </row>
        <row r="17583">
          <cell r="B17583">
            <v>37990</v>
          </cell>
          <cell r="C17583" t="str">
            <v>UNIAO, CPVC, SOLDAVEL, 22 MM, PARA AGUA QUENTE PREDIAL</v>
          </cell>
          <cell r="D17583" t="str">
            <v>UN</v>
          </cell>
          <cell r="E17583">
            <v>1</v>
          </cell>
        </row>
        <row r="17584">
          <cell r="B17584">
            <v>89742</v>
          </cell>
          <cell r="C17584" t="str">
            <v>CURVA CURTA 90 GRAUS, PVC, SERIE NORMAL, ESGOTO PREDIAL, DN 75 MM, JUNTA ELÁSTICA, FORNECIDO E INSTALADO EM RAMAL DE DESCARGA OU RAMAL DE ESGOTO SANITÁRIO. AF_12/2014</v>
          </cell>
          <cell r="D17584" t="str">
            <v>UN</v>
          </cell>
          <cell r="E17584">
            <v>0</v>
          </cell>
        </row>
        <row r="17585">
          <cell r="B17585">
            <v>88248</v>
          </cell>
          <cell r="C17585" t="str">
            <v>AUXILIAR DE ENCANADOR OU BOMBEIRO HIDRÁULICO COM ENCARGOS COMPLEMENTARES</v>
          </cell>
          <cell r="D17585" t="str">
            <v>H</v>
          </cell>
          <cell r="E17585">
            <v>0.19</v>
          </cell>
        </row>
        <row r="17586">
          <cell r="B17586">
            <v>88267</v>
          </cell>
          <cell r="C17586" t="str">
            <v>ENCANADOR OU BOMBEIRO HIDRÁULICO COM ENCARGOS COMPLEMENTARES</v>
          </cell>
          <cell r="D17586" t="str">
            <v>H</v>
          </cell>
          <cell r="E17586">
            <v>0.19</v>
          </cell>
        </row>
        <row r="17587">
          <cell r="B17587">
            <v>297</v>
          </cell>
          <cell r="C17587" t="str">
            <v>ANEL BORRACHA PARA TUBO ESGOTO PREDIAL DN 75 MM (NBR 5688)</v>
          </cell>
          <cell r="D17587" t="str">
            <v>UN</v>
          </cell>
          <cell r="E17587">
            <v>1</v>
          </cell>
        </row>
        <row r="17588">
          <cell r="B17588">
            <v>1951</v>
          </cell>
          <cell r="C17588" t="str">
            <v>CURVA PVC CURTA 90 GRAUS, DN 75 MM, PARA ESGOTO PREDIAL</v>
          </cell>
          <cell r="D17588" t="str">
            <v>UN</v>
          </cell>
          <cell r="E17588">
            <v>1</v>
          </cell>
        </row>
        <row r="17589">
          <cell r="B17589">
            <v>20078</v>
          </cell>
          <cell r="C17589" t="str">
            <v>PASTA LUBRIFICANTE PARA TUBOS E CONEXOES COM JUNTA ELASTICA (USO EM PVC, ACO, POLIETILENO E OUTROS) ( DE *400* G)</v>
          </cell>
          <cell r="D17589" t="str">
            <v>UN</v>
          </cell>
          <cell r="E17589">
            <v>0.03</v>
          </cell>
        </row>
        <row r="17590">
          <cell r="B17590">
            <v>89743</v>
          </cell>
          <cell r="C17590" t="str">
            <v>CURVA LONGA 90 GRAUS, PVC, SERIE NORMAL, ESGOTO PREDIAL, DN 75 MM, JUNTA ELÁSTICA, FORNECIDO E INSTALADO EM RAMAL DE DESCARGA OU RAMAL DE ESGOTO SANITÁRIO. AF_12/2014</v>
          </cell>
          <cell r="D17590" t="str">
            <v>UN</v>
          </cell>
          <cell r="E17590">
            <v>0</v>
          </cell>
        </row>
        <row r="17591">
          <cell r="B17591">
            <v>88248</v>
          </cell>
          <cell r="C17591" t="str">
            <v>AUXILIAR DE ENCANADOR OU BOMBEIRO HIDRÁULICO COM ENCARGOS COMPLEMENTARES</v>
          </cell>
          <cell r="D17591" t="str">
            <v>H</v>
          </cell>
          <cell r="E17591">
            <v>0.19</v>
          </cell>
        </row>
        <row r="17592">
          <cell r="B17592">
            <v>88267</v>
          </cell>
          <cell r="C17592" t="str">
            <v>ENCANADOR OU BOMBEIRO HIDRÁULICO COM ENCARGOS COMPLEMENTARES</v>
          </cell>
          <cell r="D17592" t="str">
            <v>H</v>
          </cell>
          <cell r="E17592">
            <v>0.19</v>
          </cell>
        </row>
        <row r="17593">
          <cell r="B17593">
            <v>297</v>
          </cell>
          <cell r="C17593" t="str">
            <v>ANEL BORRACHA PARA TUBO ESGOTO PREDIAL DN 75 MM (NBR 5688)</v>
          </cell>
          <cell r="D17593" t="str">
            <v>UN</v>
          </cell>
          <cell r="E17593">
            <v>1</v>
          </cell>
        </row>
        <row r="17594">
          <cell r="B17594">
            <v>1969</v>
          </cell>
          <cell r="C17594" t="str">
            <v>CURVA PVC LONGA 90 GRAUS, 75 MM, PARA ESGOTO PREDIAL</v>
          </cell>
          <cell r="D17594" t="str">
            <v>UN</v>
          </cell>
          <cell r="E17594">
            <v>1</v>
          </cell>
        </row>
        <row r="17595">
          <cell r="B17595">
            <v>20078</v>
          </cell>
          <cell r="C17595" t="str">
            <v>PASTA LUBRIFICANTE PARA TUBOS E CONEXOES COM JUNTA ELASTICA (USO EM PVC, ACO, POLIETILENO E OUTROS) ( DE *400* G)</v>
          </cell>
          <cell r="D17595" t="str">
            <v>UN</v>
          </cell>
          <cell r="E17595">
            <v>0.03</v>
          </cell>
        </row>
        <row r="17596">
          <cell r="B17596">
            <v>89744</v>
          </cell>
          <cell r="C17596" t="str">
            <v>JOELHO 90 GRAUS, PVC, SERIE NORMAL, ESGOTO PREDIAL, DN 100 MM, JUNTA ELÁSTICA, FORNECIDO E INSTALADO EM RAMAL DE DESCARGA OU RAMAL DE ESGOTO SANITÁRIO. AF_12/2014</v>
          </cell>
          <cell r="D17596" t="str">
            <v>UN</v>
          </cell>
          <cell r="E17596">
            <v>0</v>
          </cell>
        </row>
        <row r="17597">
          <cell r="B17597">
            <v>88248</v>
          </cell>
          <cell r="C17597" t="str">
            <v>AUXILIAR DE ENCANADOR OU BOMBEIRO HIDRÁULICO COM ENCARGOS COMPLEMENTARES</v>
          </cell>
          <cell r="D17597" t="str">
            <v>H</v>
          </cell>
          <cell r="E17597">
            <v>0.25</v>
          </cell>
        </row>
        <row r="17598">
          <cell r="B17598">
            <v>88267</v>
          </cell>
          <cell r="C17598" t="str">
            <v>ENCANADOR OU BOMBEIRO HIDRÁULICO COM ENCARGOS COMPLEMENTARES</v>
          </cell>
          <cell r="D17598" t="str">
            <v>H</v>
          </cell>
          <cell r="E17598">
            <v>0.25</v>
          </cell>
        </row>
        <row r="17599">
          <cell r="B17599">
            <v>301</v>
          </cell>
          <cell r="C17599" t="str">
            <v>ANEL BORRACHA PARA TUBO ESGOTO PREDIAL, DN 100 MM (NBR 5688)</v>
          </cell>
          <cell r="D17599" t="str">
            <v>UN</v>
          </cell>
          <cell r="E17599">
            <v>1</v>
          </cell>
        </row>
        <row r="17600">
          <cell r="B17600">
            <v>3520</v>
          </cell>
          <cell r="C17600" t="str">
            <v>JOELHO PVC, SOLDAVEL, PB, 90 GRAUS, DN 100 MM, PARA ESGOTO PREDIAL</v>
          </cell>
          <cell r="D17600" t="str">
            <v>UN</v>
          </cell>
          <cell r="E17600">
            <v>1</v>
          </cell>
        </row>
        <row r="17601">
          <cell r="B17601">
            <v>20078</v>
          </cell>
          <cell r="C17601" t="str">
            <v>PASTA LUBRIFICANTE PARA TUBOS E CONEXOES COM JUNTA ELASTICA (USO EM PVC, ACO, POLIETILENO E OUTROS) ( DE *400* G)</v>
          </cell>
          <cell r="D17601" t="str">
            <v>UN</v>
          </cell>
          <cell r="E17601">
            <v>4.5999999999999999E-2</v>
          </cell>
        </row>
        <row r="17602">
          <cell r="B17602">
            <v>89745</v>
          </cell>
          <cell r="C17602" t="str">
            <v>CONECTOR, CPVC, SOLDÁVEL, DN 22MM X 1/2 , INSTALADO EM RAMAL DE DISTRIBUIÇÃO DE ÁGUA   FORNECIMENTO E INSTALAÇÃO. AF_12/2014</v>
          </cell>
          <cell r="D17602" t="str">
            <v>UN</v>
          </cell>
          <cell r="E17602">
            <v>0</v>
          </cell>
        </row>
        <row r="17603">
          <cell r="B17603">
            <v>88248</v>
          </cell>
          <cell r="C17603" t="str">
            <v>AUXILIAR DE ENCANADOR OU BOMBEIRO HIDRÁULICO COM ENCARGOS COMPLEMENTARES</v>
          </cell>
          <cell r="D17603" t="str">
            <v>H</v>
          </cell>
          <cell r="E17603">
            <v>5.5E-2</v>
          </cell>
        </row>
        <row r="17604">
          <cell r="B17604">
            <v>88267</v>
          </cell>
          <cell r="C17604" t="str">
            <v>ENCANADOR OU BOMBEIRO HIDRÁULICO COM ENCARGOS COMPLEMENTARES</v>
          </cell>
          <cell r="D17604" t="str">
            <v>H</v>
          </cell>
          <cell r="E17604">
            <v>5.5E-2</v>
          </cell>
        </row>
        <row r="17605">
          <cell r="B17605">
            <v>21114</v>
          </cell>
          <cell r="C17605" t="str">
            <v>ADESIVO PARA TUBOS CPVC, *75* G</v>
          </cell>
          <cell r="D17605" t="str">
            <v>UN</v>
          </cell>
          <cell r="E17605">
            <v>0.08</v>
          </cell>
        </row>
        <row r="17606">
          <cell r="B17606">
            <v>38006</v>
          </cell>
          <cell r="C17606" t="str">
            <v>CONECTOR, CPVC, SOLDAVEL, 22 MM X 1/2", PARA AGUA QUENTE</v>
          </cell>
          <cell r="D17606" t="str">
            <v>UN</v>
          </cell>
          <cell r="E17606">
            <v>1</v>
          </cell>
        </row>
        <row r="17607">
          <cell r="B17607">
            <v>89746</v>
          </cell>
          <cell r="C17607" t="str">
            <v>JOELHO 45 GRAUS, PVC, SERIE NORMAL, ESGOTO PREDIAL, DN 100 MM, JUNTA ELÁSTICA, FORNECIDO E INSTALADO EM RAMAL DE DESCARGA OU RAMAL DE ESGOTO SANITÁRIO. AF_12/2014</v>
          </cell>
          <cell r="D17607" t="str">
            <v>UN</v>
          </cell>
          <cell r="E17607">
            <v>0</v>
          </cell>
        </row>
        <row r="17608">
          <cell r="B17608">
            <v>88248</v>
          </cell>
          <cell r="C17608" t="str">
            <v>AUXILIAR DE ENCANADOR OU BOMBEIRO HIDRÁULICO COM ENCARGOS COMPLEMENTARES</v>
          </cell>
          <cell r="D17608" t="str">
            <v>H</v>
          </cell>
          <cell r="E17608">
            <v>0.25</v>
          </cell>
        </row>
        <row r="17609">
          <cell r="B17609">
            <v>88267</v>
          </cell>
          <cell r="C17609" t="str">
            <v>ENCANADOR OU BOMBEIRO HIDRÁULICO COM ENCARGOS COMPLEMENTARES</v>
          </cell>
          <cell r="D17609" t="str">
            <v>H</v>
          </cell>
          <cell r="E17609">
            <v>0.25</v>
          </cell>
        </row>
        <row r="17610">
          <cell r="B17610">
            <v>301</v>
          </cell>
          <cell r="C17610" t="str">
            <v>ANEL BORRACHA PARA TUBO ESGOTO PREDIAL, DN 100 MM (NBR 5688)</v>
          </cell>
          <cell r="D17610" t="str">
            <v>UN</v>
          </cell>
          <cell r="E17610">
            <v>1</v>
          </cell>
        </row>
        <row r="17611">
          <cell r="B17611">
            <v>3528</v>
          </cell>
          <cell r="C17611" t="str">
            <v>JOELHO PVC, SOLDAVEL, PB, 45 GRAUS, DN 100 MM, PARA ESGOTO PREDIAL</v>
          </cell>
          <cell r="D17611" t="str">
            <v>UN</v>
          </cell>
          <cell r="E17611">
            <v>1</v>
          </cell>
        </row>
        <row r="17612">
          <cell r="B17612">
            <v>20078</v>
          </cell>
          <cell r="C17612" t="str">
            <v>PASTA LUBRIFICANTE PARA TUBOS E CONEXOES COM JUNTA ELASTICA (USO EM PVC, ACO, POLIETILENO E OUTROS) ( DE *400* G)</v>
          </cell>
          <cell r="D17612" t="str">
            <v>UN</v>
          </cell>
          <cell r="E17612">
            <v>4.5999999999999999E-2</v>
          </cell>
        </row>
        <row r="17613">
          <cell r="B17613">
            <v>89747</v>
          </cell>
          <cell r="C17613" t="str">
            <v>ADAPTADOR, CPVC, SOLDÁVEL, DN 22MM, INSTALADO EM RAMAL DE DISTRIBUIÇÃO DE ÁGUA   FORNECIMENTO E INSTALAÇÃO. AF_12/2014</v>
          </cell>
          <cell r="D17613" t="str">
            <v>UN</v>
          </cell>
          <cell r="E17613">
            <v>0</v>
          </cell>
        </row>
        <row r="17614">
          <cell r="B17614">
            <v>88248</v>
          </cell>
          <cell r="C17614" t="str">
            <v>AUXILIAR DE ENCANADOR OU BOMBEIRO HIDRÁULICO COM ENCARGOS COMPLEMENTARES</v>
          </cell>
          <cell r="D17614" t="str">
            <v>H</v>
          </cell>
          <cell r="E17614">
            <v>5.5E-2</v>
          </cell>
        </row>
        <row r="17615">
          <cell r="B17615">
            <v>88267</v>
          </cell>
          <cell r="C17615" t="str">
            <v>ENCANADOR OU BOMBEIRO HIDRÁULICO COM ENCARGOS COMPLEMENTARES</v>
          </cell>
          <cell r="D17615" t="str">
            <v>H</v>
          </cell>
          <cell r="E17615">
            <v>5.5E-2</v>
          </cell>
        </row>
        <row r="17616">
          <cell r="B17616">
            <v>21114</v>
          </cell>
          <cell r="C17616" t="str">
            <v>ADESIVO PARA TUBOS CPVC, *75* G</v>
          </cell>
          <cell r="D17616" t="str">
            <v>UN</v>
          </cell>
          <cell r="E17616">
            <v>0.08</v>
          </cell>
        </row>
        <row r="17617">
          <cell r="B17617">
            <v>37998</v>
          </cell>
          <cell r="C17617" t="str">
            <v>ADAPTADOR, CPVC, SOLDAVEL, 22 MM, PARA AGUA QUENTE</v>
          </cell>
          <cell r="D17617" t="str">
            <v>UN</v>
          </cell>
          <cell r="E17617">
            <v>1</v>
          </cell>
        </row>
        <row r="17618">
          <cell r="B17618">
            <v>89748</v>
          </cell>
          <cell r="C17618" t="str">
            <v>CURVA CURTA 90 GRAUS, PVC, SERIE NORMAL, ESGOTO PREDIAL, DN 100 MM, JUNTA ELÁSTICA, FORNECIDO E INSTALADO EM RAMAL DE DESCARGA OU RAMAL DE ESGOTO SANITÁRIO. AF_12/2014</v>
          </cell>
          <cell r="D17618" t="str">
            <v>UN</v>
          </cell>
          <cell r="E17618">
            <v>0</v>
          </cell>
        </row>
        <row r="17619">
          <cell r="B17619">
            <v>88248</v>
          </cell>
          <cell r="C17619" t="str">
            <v>AUXILIAR DE ENCANADOR OU BOMBEIRO HIDRÁULICO COM ENCARGOS COMPLEMENTARES</v>
          </cell>
          <cell r="D17619" t="str">
            <v>H</v>
          </cell>
          <cell r="E17619">
            <v>0.25</v>
          </cell>
        </row>
        <row r="17620">
          <cell r="B17620">
            <v>88267</v>
          </cell>
          <cell r="C17620" t="str">
            <v>ENCANADOR OU BOMBEIRO HIDRÁULICO COM ENCARGOS COMPLEMENTARES</v>
          </cell>
          <cell r="D17620" t="str">
            <v>H</v>
          </cell>
          <cell r="E17620">
            <v>0.25</v>
          </cell>
        </row>
        <row r="17621">
          <cell r="B17621">
            <v>301</v>
          </cell>
          <cell r="C17621" t="str">
            <v>ANEL BORRACHA PARA TUBO ESGOTO PREDIAL, DN 100 MM (NBR 5688)</v>
          </cell>
          <cell r="D17621" t="str">
            <v>UN</v>
          </cell>
          <cell r="E17621">
            <v>1</v>
          </cell>
        </row>
        <row r="17622">
          <cell r="B17622">
            <v>1966</v>
          </cell>
          <cell r="C17622" t="str">
            <v>CURVA PVC CURTA 90 GRAUS, 100 MM, PARA ESGOTO PREDIAL</v>
          </cell>
          <cell r="D17622" t="str">
            <v>UN</v>
          </cell>
          <cell r="E17622">
            <v>1</v>
          </cell>
        </row>
        <row r="17623">
          <cell r="B17623">
            <v>20078</v>
          </cell>
          <cell r="C17623" t="str">
            <v>PASTA LUBRIFICANTE PARA TUBOS E CONEXOES COM JUNTA ELASTICA (USO EM PVC, ACO, POLIETILENO E OUTROS) ( DE *400* G)</v>
          </cell>
          <cell r="D17623" t="str">
            <v>UN</v>
          </cell>
          <cell r="E17623">
            <v>4.5999999999999999E-2</v>
          </cell>
        </row>
        <row r="17624">
          <cell r="B17624">
            <v>89749</v>
          </cell>
          <cell r="C17624" t="str">
            <v>CURVA DE TRANSPOSIÇÃO, CPVC, SOLDÁVEL, DN 22MM, INSTALADO EM RAMAL DE DISTRIBUIÇÃO DE ÁGUA   FORNECIMENTO E INSTALAÇÃO. AF_12/2014</v>
          </cell>
          <cell r="D17624" t="str">
            <v>UN</v>
          </cell>
          <cell r="E17624">
            <v>0</v>
          </cell>
        </row>
        <row r="17625">
          <cell r="B17625">
            <v>88248</v>
          </cell>
          <cell r="C17625" t="str">
            <v>AUXILIAR DE ENCANADOR OU BOMBEIRO HIDRÁULICO COM ENCARGOS COMPLEMENTARES</v>
          </cell>
          <cell r="D17625" t="str">
            <v>H</v>
          </cell>
          <cell r="E17625">
            <v>5.5E-2</v>
          </cell>
        </row>
        <row r="17626">
          <cell r="B17626">
            <v>88267</v>
          </cell>
          <cell r="C17626" t="str">
            <v>ENCANADOR OU BOMBEIRO HIDRÁULICO COM ENCARGOS COMPLEMENTARES</v>
          </cell>
          <cell r="D17626" t="str">
            <v>H</v>
          </cell>
          <cell r="E17626">
            <v>5.5E-2</v>
          </cell>
        </row>
        <row r="17627">
          <cell r="B17627">
            <v>21114</v>
          </cell>
          <cell r="C17627" t="str">
            <v>ADESIVO PARA TUBOS CPVC, *75* G</v>
          </cell>
          <cell r="D17627" t="str">
            <v>UN</v>
          </cell>
          <cell r="E17627">
            <v>0.08</v>
          </cell>
        </row>
        <row r="17628">
          <cell r="B17628">
            <v>38000</v>
          </cell>
          <cell r="C17628" t="str">
            <v>CURVA DE TRANSPOSICAO, CPVC, SOLDAVEL, 22 MM</v>
          </cell>
          <cell r="D17628" t="str">
            <v>UN</v>
          </cell>
          <cell r="E17628">
            <v>1</v>
          </cell>
        </row>
        <row r="17629">
          <cell r="B17629">
            <v>89750</v>
          </cell>
          <cell r="C17629" t="str">
            <v>CURVA LONGA 90 GRAUS, PVC, SERIE NORMAL, ESGOTO PREDIAL, DN 100 MM, JUNTA ELÁSTICA, FORNECIDO E INSTALADO EM RAMAL DE DESCARGA OU RAMAL DE ESGOTO SANITÁRIO. AF_12/2014</v>
          </cell>
          <cell r="D17629" t="str">
            <v>UN</v>
          </cell>
          <cell r="E17629">
            <v>0</v>
          </cell>
        </row>
        <row r="17630">
          <cell r="B17630">
            <v>88248</v>
          </cell>
          <cell r="C17630" t="str">
            <v>AUXILIAR DE ENCANADOR OU BOMBEIRO HIDRÁULICO COM ENCARGOS COMPLEMENTARES</v>
          </cell>
          <cell r="D17630" t="str">
            <v>H</v>
          </cell>
          <cell r="E17630">
            <v>0.25</v>
          </cell>
        </row>
        <row r="17631">
          <cell r="B17631">
            <v>88267</v>
          </cell>
          <cell r="C17631" t="str">
            <v>ENCANADOR OU BOMBEIRO HIDRÁULICO COM ENCARGOS COMPLEMENTARES</v>
          </cell>
          <cell r="D17631" t="str">
            <v>H</v>
          </cell>
          <cell r="E17631">
            <v>0.25</v>
          </cell>
        </row>
        <row r="17632">
          <cell r="B17632">
            <v>301</v>
          </cell>
          <cell r="C17632" t="str">
            <v>ANEL BORRACHA PARA TUBO ESGOTO PREDIAL, DN 100 MM (NBR 5688)</v>
          </cell>
          <cell r="D17632" t="str">
            <v>UN</v>
          </cell>
          <cell r="E17632">
            <v>1</v>
          </cell>
        </row>
        <row r="17633">
          <cell r="B17633">
            <v>1970</v>
          </cell>
          <cell r="C17633" t="str">
            <v>CURVA PVC LONGA 90 GRAUS, 100 MM, PARA ESGOTO PREDIAL</v>
          </cell>
          <cell r="D17633" t="str">
            <v>UN</v>
          </cell>
          <cell r="E17633">
            <v>1</v>
          </cell>
        </row>
        <row r="17634">
          <cell r="B17634">
            <v>20078</v>
          </cell>
          <cell r="C17634" t="str">
            <v>PASTA LUBRIFICANTE PARA TUBOS E CONEXOES COM JUNTA ELASTICA (USO EM PVC, ACO, POLIETILENO E OUTROS) ( DE *400* G)</v>
          </cell>
          <cell r="D17634" t="str">
            <v>UN</v>
          </cell>
          <cell r="E17634">
            <v>4.5999999999999999E-2</v>
          </cell>
        </row>
        <row r="17635">
          <cell r="B17635">
            <v>89751</v>
          </cell>
          <cell r="C17635" t="str">
            <v>BUCHA DE REDUÇÃO, CPVC, SOLDÁVEL, DN 22MM X 15MM, INSTALADO EM RAMAL DE DISTRIBUIÇÃO DE ÁGUA   FORNECIMENTO E INSTALAÇÃO. AF_12/2014</v>
          </cell>
          <cell r="D17635" t="str">
            <v>UN</v>
          </cell>
          <cell r="E17635">
            <v>0</v>
          </cell>
        </row>
        <row r="17636">
          <cell r="B17636">
            <v>88248</v>
          </cell>
          <cell r="C17636" t="str">
            <v>AUXILIAR DE ENCANADOR OU BOMBEIRO HIDRÁULICO COM ENCARGOS COMPLEMENTARES</v>
          </cell>
          <cell r="D17636" t="str">
            <v>H</v>
          </cell>
          <cell r="E17636">
            <v>5.5E-2</v>
          </cell>
        </row>
        <row r="17637">
          <cell r="B17637">
            <v>88267</v>
          </cell>
          <cell r="C17637" t="str">
            <v>ENCANADOR OU BOMBEIRO HIDRÁULICO COM ENCARGOS COMPLEMENTARES</v>
          </cell>
          <cell r="D17637" t="str">
            <v>H</v>
          </cell>
          <cell r="E17637">
            <v>5.5E-2</v>
          </cell>
        </row>
        <row r="17638">
          <cell r="B17638">
            <v>21114</v>
          </cell>
          <cell r="C17638" t="str">
            <v>ADESIVO PARA TUBOS CPVC, *75* G</v>
          </cell>
          <cell r="D17638" t="str">
            <v>UN</v>
          </cell>
          <cell r="E17638">
            <v>0.08</v>
          </cell>
        </row>
        <row r="17639">
          <cell r="B17639">
            <v>38001</v>
          </cell>
          <cell r="C17639" t="str">
            <v>BUCHA DE REDUCAO, CPVC, SOLDAVEL, 22 X 15 MM, PARA AGUA QUENTE</v>
          </cell>
          <cell r="D17639" t="str">
            <v>UN</v>
          </cell>
          <cell r="E17639">
            <v>1</v>
          </cell>
        </row>
        <row r="17640">
          <cell r="B17640">
            <v>89752</v>
          </cell>
          <cell r="C17640" t="str">
            <v>LUVA SIMPLES, PVC, SERIE NORMAL, ESGOTO PREDIAL, DN 40 MM, JUNTA SOLDÁVEL, FORNECIDO E INSTALADO EM RAMAL DE DESCARGA OU RAMAL DE ESGOTO SANITÁRIO. AF_12/2014</v>
          </cell>
          <cell r="D17640" t="str">
            <v>UN</v>
          </cell>
          <cell r="E17640">
            <v>0</v>
          </cell>
        </row>
        <row r="17641">
          <cell r="B17641">
            <v>88248</v>
          </cell>
          <cell r="C17641" t="str">
            <v>AUXILIAR DE ENCANADOR OU BOMBEIRO HIDRÁULICO COM ENCARGOS COMPLEMENTARES</v>
          </cell>
          <cell r="D17641" t="str">
            <v>H</v>
          </cell>
          <cell r="E17641">
            <v>7.0000000000000007E-2</v>
          </cell>
        </row>
        <row r="17642">
          <cell r="B17642">
            <v>88267</v>
          </cell>
          <cell r="C17642" t="str">
            <v>ENCANADOR OU BOMBEIRO HIDRÁULICO COM ENCARGOS COMPLEMENTARES</v>
          </cell>
          <cell r="D17642" t="str">
            <v>H</v>
          </cell>
          <cell r="E17642">
            <v>7.0000000000000007E-2</v>
          </cell>
        </row>
        <row r="17643">
          <cell r="B17643">
            <v>122</v>
          </cell>
          <cell r="C17643" t="str">
            <v>ADESIVO PLASTICO PARA PVC, FRASCO COM 850 GR</v>
          </cell>
          <cell r="D17643" t="str">
            <v>UN</v>
          </cell>
          <cell r="E17643">
            <v>9.9000000000000008E-3</v>
          </cell>
        </row>
        <row r="17644">
          <cell r="B17644">
            <v>3897</v>
          </cell>
          <cell r="C17644" t="str">
            <v>LUVA SIMPLES, PVC, SOLDAVEL, DN 40 MM, SERIE NORMAL, PARA ESGOTO PREDIAL</v>
          </cell>
          <cell r="D17644" t="str">
            <v>UN</v>
          </cell>
          <cell r="E17644">
            <v>1</v>
          </cell>
        </row>
        <row r="17645">
          <cell r="B17645">
            <v>20083</v>
          </cell>
          <cell r="C17645" t="str">
            <v>SOLUCAO LIMPADORA PARA PVC, FRASCO COM 1000 CM3</v>
          </cell>
          <cell r="D17645" t="str">
            <v>UN</v>
          </cell>
          <cell r="E17645">
            <v>1.4999999999999999E-2</v>
          </cell>
        </row>
        <row r="17646">
          <cell r="B17646">
            <v>38383</v>
          </cell>
          <cell r="C17646" t="str">
            <v>LIXA D'AGUA EM FOLHA, GRAO 100</v>
          </cell>
          <cell r="D17646" t="str">
            <v>UN</v>
          </cell>
          <cell r="E17646">
            <v>3.3999999999999998E-3</v>
          </cell>
        </row>
        <row r="17647">
          <cell r="B17647">
            <v>89753</v>
          </cell>
          <cell r="C17647" t="str">
            <v>LUVA SIMPLES, PVC, SERIE NORMAL, ESGOTO PREDIAL, DN 50 MM, JUNTA ELÁSTICA, FORNECIDO E INSTALADO EM RAMAL DE DESCARGA OU RAMAL DE ESGOTO SANITÁRIO. AF_12/2014</v>
          </cell>
          <cell r="D17647" t="str">
            <v>UN</v>
          </cell>
          <cell r="E17647">
            <v>0</v>
          </cell>
        </row>
        <row r="17648">
          <cell r="B17648">
            <v>88248</v>
          </cell>
          <cell r="C17648" t="str">
            <v>AUXILIAR DE ENCANADOR OU BOMBEIRO HIDRÁULICO COM ENCARGOS COMPLEMENTARES</v>
          </cell>
          <cell r="D17648" t="str">
            <v>H</v>
          </cell>
          <cell r="E17648">
            <v>0.08</v>
          </cell>
        </row>
        <row r="17649">
          <cell r="B17649">
            <v>88267</v>
          </cell>
          <cell r="C17649" t="str">
            <v>ENCANADOR OU BOMBEIRO HIDRÁULICO COM ENCARGOS COMPLEMENTARES</v>
          </cell>
          <cell r="D17649" t="str">
            <v>H</v>
          </cell>
          <cell r="E17649">
            <v>0.08</v>
          </cell>
        </row>
        <row r="17650">
          <cell r="B17650">
            <v>296</v>
          </cell>
          <cell r="C17650" t="str">
            <v>ANEL BORRACHA PARA TUBO ESGOTO PREDIAL DN 50 MM (NBR 5688)</v>
          </cell>
          <cell r="D17650" t="str">
            <v>UN</v>
          </cell>
          <cell r="E17650">
            <v>1</v>
          </cell>
        </row>
        <row r="17651">
          <cell r="B17651">
            <v>3875</v>
          </cell>
          <cell r="C17651" t="str">
            <v>LUVA SIMPLES, PVC, SOLDAVEL, DN 50 MM, SERIE NORMAL, PARA ESGOTO PREDIAL</v>
          </cell>
          <cell r="D17651" t="str">
            <v>UN</v>
          </cell>
          <cell r="E17651">
            <v>1</v>
          </cell>
        </row>
        <row r="17652">
          <cell r="B17652">
            <v>20078</v>
          </cell>
          <cell r="C17652" t="str">
            <v>PASTA LUBRIFICANTE PARA TUBOS E CONEXOES COM JUNTA ELASTICA (USO EM PVC, ACO, POLIETILENO E OUTROS) ( DE *400* G)</v>
          </cell>
          <cell r="D17652" t="str">
            <v>UN</v>
          </cell>
          <cell r="E17652">
            <v>0.02</v>
          </cell>
        </row>
        <row r="17653">
          <cell r="B17653">
            <v>89754</v>
          </cell>
          <cell r="C17653" t="str">
            <v>LUVA DE CORRER, PVC, SERIE NORMAL, ESGOTO PREDIAL, DN 50 MM, JUNTA ELÁSTICA, FORNECIDO E INSTALADO EM RAMAL DE DESCARGA OU RAMAL DE ESGOTO SANITÁRIO. AF_12/2014</v>
          </cell>
          <cell r="D17653" t="str">
            <v>UN</v>
          </cell>
          <cell r="E17653">
            <v>0</v>
          </cell>
        </row>
        <row r="17654">
          <cell r="B17654">
            <v>88248</v>
          </cell>
          <cell r="C17654" t="str">
            <v>AUXILIAR DE ENCANADOR OU BOMBEIRO HIDRÁULICO COM ENCARGOS COMPLEMENTARES</v>
          </cell>
          <cell r="D17654" t="str">
            <v>H</v>
          </cell>
          <cell r="E17654">
            <v>0.08</v>
          </cell>
        </row>
        <row r="17655">
          <cell r="B17655">
            <v>88267</v>
          </cell>
          <cell r="C17655" t="str">
            <v>ENCANADOR OU BOMBEIRO HIDRÁULICO COM ENCARGOS COMPLEMENTARES</v>
          </cell>
          <cell r="D17655" t="str">
            <v>H</v>
          </cell>
          <cell r="E17655">
            <v>0.08</v>
          </cell>
        </row>
        <row r="17656">
          <cell r="B17656">
            <v>296</v>
          </cell>
          <cell r="C17656" t="str">
            <v>ANEL BORRACHA PARA TUBO ESGOTO PREDIAL DN 50 MM (NBR 5688)</v>
          </cell>
          <cell r="D17656" t="str">
            <v>UN</v>
          </cell>
          <cell r="E17656">
            <v>1</v>
          </cell>
        </row>
        <row r="17657">
          <cell r="B17657">
            <v>3848</v>
          </cell>
          <cell r="C17657" t="str">
            <v>LUVA DE CORRER, PVC, DN 50 MM, PARA ESGOTO PREDIAL</v>
          </cell>
          <cell r="D17657" t="str">
            <v>UN</v>
          </cell>
          <cell r="E17657">
            <v>1</v>
          </cell>
        </row>
        <row r="17658">
          <cell r="B17658">
            <v>20078</v>
          </cell>
          <cell r="C17658" t="str">
            <v>PASTA LUBRIFICANTE PARA TUBOS E CONEXOES COM JUNTA ELASTICA (USO EM PVC, ACO, POLIETILENO E OUTROS) ( DE *400* G)</v>
          </cell>
          <cell r="D17658" t="str">
            <v>UN</v>
          </cell>
          <cell r="E17658">
            <v>0.02</v>
          </cell>
        </row>
        <row r="17659">
          <cell r="B17659">
            <v>89755</v>
          </cell>
          <cell r="C17659" t="str">
            <v>LUVA, CPVC, SOLDÁVEL, DN 28MM, INSTALADO EM RAMAL DE DISTRIBUIÇÃO DE ÁGUA   FORNECIMENTO E INSTALAÇÃO. AF_12/2014</v>
          </cell>
          <cell r="D17659" t="str">
            <v>UN</v>
          </cell>
          <cell r="E17659">
            <v>0</v>
          </cell>
        </row>
        <row r="17660">
          <cell r="B17660">
            <v>88248</v>
          </cell>
          <cell r="C17660" t="str">
            <v>AUXILIAR DE ENCANADOR OU BOMBEIRO HIDRÁULICO COM ENCARGOS COMPLEMENTARES</v>
          </cell>
          <cell r="D17660" t="str">
            <v>H</v>
          </cell>
          <cell r="E17660">
            <v>6.5000000000000002E-2</v>
          </cell>
        </row>
        <row r="17661">
          <cell r="B17661">
            <v>88267</v>
          </cell>
          <cell r="C17661" t="str">
            <v>ENCANADOR OU BOMBEIRO HIDRÁULICO COM ENCARGOS COMPLEMENTARES</v>
          </cell>
          <cell r="D17661" t="str">
            <v>H</v>
          </cell>
          <cell r="E17661">
            <v>6.5000000000000002E-2</v>
          </cell>
        </row>
        <row r="17662">
          <cell r="B17662">
            <v>21114</v>
          </cell>
          <cell r="C17662" t="str">
            <v>ADESIVO PARA TUBOS CPVC, *75* G</v>
          </cell>
          <cell r="D17662" t="str">
            <v>UN</v>
          </cell>
          <cell r="E17662">
            <v>0.107</v>
          </cell>
        </row>
        <row r="17663">
          <cell r="B17663">
            <v>37975</v>
          </cell>
          <cell r="C17663" t="str">
            <v>LUVA CPVC, SOLDAVEL, 28 MM, PARA AGUA QUENTE PREDIAL</v>
          </cell>
          <cell r="D17663" t="str">
            <v>UN</v>
          </cell>
          <cell r="E17663">
            <v>1</v>
          </cell>
        </row>
        <row r="17664">
          <cell r="B17664">
            <v>89756</v>
          </cell>
          <cell r="C17664" t="str">
            <v>LUVA DE CORRER, CPVC, SOLDÁVEL, DN 28MM, INSTALADO EM RAMAL DE DISTRIBUIÇÃO DE ÁGUA   FORNECIMENTO E INSTALAÇÃO. AF_12/2014</v>
          </cell>
          <cell r="D17664" t="str">
            <v>UN</v>
          </cell>
          <cell r="E17664">
            <v>0</v>
          </cell>
        </row>
        <row r="17665">
          <cell r="B17665">
            <v>88248</v>
          </cell>
          <cell r="C17665" t="str">
            <v>AUXILIAR DE ENCANADOR OU BOMBEIRO HIDRÁULICO COM ENCARGOS COMPLEMENTARES</v>
          </cell>
          <cell r="D17665" t="str">
            <v>H</v>
          </cell>
          <cell r="E17665">
            <v>6.5000000000000002E-2</v>
          </cell>
        </row>
        <row r="17666">
          <cell r="B17666">
            <v>88267</v>
          </cell>
          <cell r="C17666" t="str">
            <v>ENCANADOR OU BOMBEIRO HIDRÁULICO COM ENCARGOS COMPLEMENTARES</v>
          </cell>
          <cell r="D17666" t="str">
            <v>H</v>
          </cell>
          <cell r="E17666">
            <v>6.5000000000000002E-2</v>
          </cell>
        </row>
        <row r="17667">
          <cell r="B17667">
            <v>21114</v>
          </cell>
          <cell r="C17667" t="str">
            <v>ADESIVO PARA TUBOS CPVC, *75* G</v>
          </cell>
          <cell r="D17667" t="str">
            <v>UN</v>
          </cell>
          <cell r="E17667">
            <v>0.107</v>
          </cell>
        </row>
        <row r="17668">
          <cell r="B17668">
            <v>37983</v>
          </cell>
          <cell r="C17668" t="str">
            <v>LUVA DE CORRER, CPVC, SOLDAVEL, 28 MM, PARA AGUA QUENTE PREDIAL</v>
          </cell>
          <cell r="D17668" t="str">
            <v>UN</v>
          </cell>
          <cell r="E17668">
            <v>1</v>
          </cell>
        </row>
        <row r="17669">
          <cell r="B17669">
            <v>89757</v>
          </cell>
          <cell r="C17669" t="str">
            <v>UNIÃO, CPVC, SOLDÁVEL, DN 28MM, INSTALADO EM RAMAL DE DISTRIBUIÇÃO DE ÁGUA   FORNECIMENTO E INSTALAÇÃO. AF_12/2014</v>
          </cell>
          <cell r="D17669" t="str">
            <v>UN</v>
          </cell>
          <cell r="E17669">
            <v>0</v>
          </cell>
        </row>
        <row r="17670">
          <cell r="B17670">
            <v>88248</v>
          </cell>
          <cell r="C17670" t="str">
            <v>AUXILIAR DE ENCANADOR OU BOMBEIRO HIDRÁULICO COM ENCARGOS COMPLEMENTARES</v>
          </cell>
          <cell r="D17670" t="str">
            <v>H</v>
          </cell>
          <cell r="E17670">
            <v>6.5000000000000002E-2</v>
          </cell>
        </row>
        <row r="17671">
          <cell r="B17671">
            <v>88267</v>
          </cell>
          <cell r="C17671" t="str">
            <v>ENCANADOR OU BOMBEIRO HIDRÁULICO COM ENCARGOS COMPLEMENTARES</v>
          </cell>
          <cell r="D17671" t="str">
            <v>H</v>
          </cell>
          <cell r="E17671">
            <v>6.5000000000000002E-2</v>
          </cell>
        </row>
        <row r="17672">
          <cell r="B17672">
            <v>21114</v>
          </cell>
          <cell r="C17672" t="str">
            <v>ADESIVO PARA TUBOS CPVC, *75* G</v>
          </cell>
          <cell r="D17672" t="str">
            <v>UN</v>
          </cell>
          <cell r="E17672">
            <v>0.107</v>
          </cell>
        </row>
        <row r="17673">
          <cell r="B17673">
            <v>37991</v>
          </cell>
          <cell r="C17673" t="str">
            <v>UNIAO, CPVC, SOLDAVEL, 28 MM, PARA AGUA QUENTE PREDIAL</v>
          </cell>
          <cell r="D17673" t="str">
            <v>UN</v>
          </cell>
          <cell r="E17673">
            <v>1</v>
          </cell>
        </row>
        <row r="17674">
          <cell r="B17674">
            <v>89758</v>
          </cell>
          <cell r="C17674" t="str">
            <v>CONECTOR, CPVC, SOLDÁVEL, DN 28MM X 1 , INSTALADO EM RAMAL DE DISTRIBUIÇÃO DE ÁGUA   FORNECIMENTO E INSTALAÇÃO. AF_12/2014</v>
          </cell>
          <cell r="D17674" t="str">
            <v>UN</v>
          </cell>
          <cell r="E17674">
            <v>0</v>
          </cell>
        </row>
        <row r="17675">
          <cell r="B17675">
            <v>88248</v>
          </cell>
          <cell r="C17675" t="str">
            <v>AUXILIAR DE ENCANADOR OU BOMBEIRO HIDRÁULICO COM ENCARGOS COMPLEMENTARES</v>
          </cell>
          <cell r="D17675" t="str">
            <v>H</v>
          </cell>
          <cell r="E17675">
            <v>6.5000000000000002E-2</v>
          </cell>
        </row>
        <row r="17676">
          <cell r="B17676">
            <v>88267</v>
          </cell>
          <cell r="C17676" t="str">
            <v>ENCANADOR OU BOMBEIRO HIDRÁULICO COM ENCARGOS COMPLEMENTARES</v>
          </cell>
          <cell r="D17676" t="str">
            <v>H</v>
          </cell>
          <cell r="E17676">
            <v>6.5000000000000002E-2</v>
          </cell>
        </row>
        <row r="17677">
          <cell r="B17677">
            <v>21114</v>
          </cell>
          <cell r="C17677" t="str">
            <v>ADESIVO PARA TUBOS CPVC, *75* G</v>
          </cell>
          <cell r="D17677" t="str">
            <v>UN</v>
          </cell>
          <cell r="E17677">
            <v>0.107</v>
          </cell>
        </row>
        <row r="17678">
          <cell r="B17678">
            <v>38007</v>
          </cell>
          <cell r="C17678" t="str">
            <v>CONECTOR, CPVC, SOLDAVEL, 28 MM X 1", PARA AGUA QUENTE</v>
          </cell>
          <cell r="D17678" t="str">
            <v>UN</v>
          </cell>
          <cell r="E17678">
            <v>1</v>
          </cell>
        </row>
        <row r="17679">
          <cell r="B17679">
            <v>89759</v>
          </cell>
          <cell r="C17679" t="str">
            <v>BUCHA DE REDUÇÃO, CPVC, SOLDÁVEL, DN 28MM X 22MM, INSTALADO EM RAMAL DE DISTRIBUIÇÃO DE ÁGUA - FORNECIMENTO E INSTALAÇÃO. AF_12/2014</v>
          </cell>
          <cell r="D17679" t="str">
            <v>UN</v>
          </cell>
          <cell r="E17679">
            <v>0</v>
          </cell>
        </row>
        <row r="17680">
          <cell r="B17680">
            <v>88248</v>
          </cell>
          <cell r="C17680" t="str">
            <v>AUXILIAR DE ENCANADOR OU BOMBEIRO HIDRÁULICO COM ENCARGOS COMPLEMENTARES</v>
          </cell>
          <cell r="D17680" t="str">
            <v>H</v>
          </cell>
          <cell r="E17680">
            <v>6.5000000000000002E-2</v>
          </cell>
        </row>
        <row r="17681">
          <cell r="B17681">
            <v>88267</v>
          </cell>
          <cell r="C17681" t="str">
            <v>ENCANADOR OU BOMBEIRO HIDRÁULICO COM ENCARGOS COMPLEMENTARES</v>
          </cell>
          <cell r="D17681" t="str">
            <v>H</v>
          </cell>
          <cell r="E17681">
            <v>6.5000000000000002E-2</v>
          </cell>
        </row>
        <row r="17682">
          <cell r="B17682">
            <v>21114</v>
          </cell>
          <cell r="C17682" t="str">
            <v>ADESIVO PARA TUBOS CPVC, *75* G</v>
          </cell>
          <cell r="D17682" t="str">
            <v>UN</v>
          </cell>
          <cell r="E17682">
            <v>0.107</v>
          </cell>
        </row>
        <row r="17683">
          <cell r="B17683">
            <v>38002</v>
          </cell>
          <cell r="C17683" t="str">
            <v>BUCHA DE REDUCAO, CPVC, SOLDAVEL, 28 X 22 MM, PARA AGUA QUENTE</v>
          </cell>
          <cell r="D17683" t="str">
            <v>UN</v>
          </cell>
          <cell r="E17683">
            <v>1</v>
          </cell>
        </row>
        <row r="17684">
          <cell r="B17684">
            <v>89760</v>
          </cell>
          <cell r="C17684" t="str">
            <v>LUVA, CPVC, SOLDÁVEL, DN 35MM, INSTALADO EM RAMAL DE DISTRIBUIÇÃO DE ÁGUA - FORNECIMENTO E INSTALAÇÃO. AF_12/2014</v>
          </cell>
          <cell r="D17684" t="str">
            <v>UN</v>
          </cell>
          <cell r="E17684">
            <v>0</v>
          </cell>
        </row>
        <row r="17685">
          <cell r="B17685">
            <v>88248</v>
          </cell>
          <cell r="C17685" t="str">
            <v>AUXILIAR DE ENCANADOR OU BOMBEIRO HIDRÁULICO COM ENCARGOS COMPLEMENTARES</v>
          </cell>
          <cell r="D17685" t="str">
            <v>H</v>
          </cell>
          <cell r="E17685">
            <v>7.5999999999999998E-2</v>
          </cell>
        </row>
        <row r="17686">
          <cell r="B17686">
            <v>88267</v>
          </cell>
          <cell r="C17686" t="str">
            <v>ENCANADOR OU BOMBEIRO HIDRÁULICO COM ENCARGOS COMPLEMENTARES</v>
          </cell>
          <cell r="D17686" t="str">
            <v>H</v>
          </cell>
          <cell r="E17686">
            <v>7.5999999999999998E-2</v>
          </cell>
        </row>
        <row r="17687">
          <cell r="B17687">
            <v>21114</v>
          </cell>
          <cell r="C17687" t="str">
            <v>ADESIVO PARA TUBOS CPVC, *75* G</v>
          </cell>
          <cell r="D17687" t="str">
            <v>UN</v>
          </cell>
          <cell r="E17687">
            <v>0.13300000000000001</v>
          </cell>
        </row>
        <row r="17688">
          <cell r="B17688">
            <v>37976</v>
          </cell>
          <cell r="C17688" t="str">
            <v>LUVA CPVC, SOLDAVEL, 35 MM, PARA AGUA QUENTE PREDIAL</v>
          </cell>
          <cell r="D17688" t="str">
            <v>UN</v>
          </cell>
          <cell r="E17688">
            <v>1</v>
          </cell>
        </row>
        <row r="17689">
          <cell r="B17689">
            <v>89761</v>
          </cell>
          <cell r="C17689" t="str">
            <v>LUVA DE CORRER, CPVC, SOLDÁVEL, DN 35MM, INSTALADO EM RAMAL DE DISTRIBUIÇÃO DE ÁGUA - FORNECIMENTO E INSTALAÇÃO. AF_12/2014</v>
          </cell>
          <cell r="D17689" t="str">
            <v>UN</v>
          </cell>
          <cell r="E17689">
            <v>0</v>
          </cell>
        </row>
        <row r="17690">
          <cell r="B17690">
            <v>88248</v>
          </cell>
          <cell r="C17690" t="str">
            <v>AUXILIAR DE ENCANADOR OU BOMBEIRO HIDRÁULICO COM ENCARGOS COMPLEMENTARES</v>
          </cell>
          <cell r="D17690" t="str">
            <v>H</v>
          </cell>
          <cell r="E17690">
            <v>7.5999999999999998E-2</v>
          </cell>
        </row>
        <row r="17691">
          <cell r="B17691">
            <v>88267</v>
          </cell>
          <cell r="C17691" t="str">
            <v>ENCANADOR OU BOMBEIRO HIDRÁULICO COM ENCARGOS COMPLEMENTARES</v>
          </cell>
          <cell r="D17691" t="str">
            <v>H</v>
          </cell>
          <cell r="E17691">
            <v>7.5999999999999998E-2</v>
          </cell>
        </row>
        <row r="17692">
          <cell r="B17692">
            <v>21114</v>
          </cell>
          <cell r="C17692" t="str">
            <v>ADESIVO PARA TUBOS CPVC, *75* G</v>
          </cell>
          <cell r="D17692" t="str">
            <v>UN</v>
          </cell>
          <cell r="E17692">
            <v>0.13300000000000001</v>
          </cell>
        </row>
        <row r="17693">
          <cell r="B17693">
            <v>37984</v>
          </cell>
          <cell r="C17693" t="str">
            <v>LUVA DE CORRER, CPVC, SOLDAVEL, 35 MM, PARA AGUA QUENTE PREDIAL</v>
          </cell>
          <cell r="D17693" t="str">
            <v>UN</v>
          </cell>
          <cell r="E17693">
            <v>1</v>
          </cell>
        </row>
        <row r="17694">
          <cell r="B17694">
            <v>89762</v>
          </cell>
          <cell r="C17694" t="str">
            <v>UNIÃO, CPVC, SOLDÁVEL, DN35MM, INSTALADO EM RAMAL DE DISTRIBUIÇÃO DE ÁGUA - FORNECIMENTO E INSTALAÇÃO. AF_12/2014</v>
          </cell>
          <cell r="D17694" t="str">
            <v>UN</v>
          </cell>
          <cell r="E17694">
            <v>0</v>
          </cell>
        </row>
        <row r="17695">
          <cell r="B17695">
            <v>88248</v>
          </cell>
          <cell r="C17695" t="str">
            <v>AUXILIAR DE ENCANADOR OU BOMBEIRO HIDRÁULICO COM ENCARGOS COMPLEMENTARES</v>
          </cell>
          <cell r="D17695" t="str">
            <v>H</v>
          </cell>
          <cell r="E17695">
            <v>7.5999999999999998E-2</v>
          </cell>
        </row>
        <row r="17696">
          <cell r="B17696">
            <v>88267</v>
          </cell>
          <cell r="C17696" t="str">
            <v>ENCANADOR OU BOMBEIRO HIDRÁULICO COM ENCARGOS COMPLEMENTARES</v>
          </cell>
          <cell r="D17696" t="str">
            <v>H</v>
          </cell>
          <cell r="E17696">
            <v>7.5999999999999998E-2</v>
          </cell>
        </row>
        <row r="17697">
          <cell r="B17697">
            <v>21114</v>
          </cell>
          <cell r="C17697" t="str">
            <v>ADESIVO PARA TUBOS CPVC, *75* G</v>
          </cell>
          <cell r="D17697" t="str">
            <v>UN</v>
          </cell>
          <cell r="E17697">
            <v>0.13300000000000001</v>
          </cell>
        </row>
        <row r="17698">
          <cell r="B17698">
            <v>37992</v>
          </cell>
          <cell r="C17698" t="str">
            <v>UNIAO, CPVC, SOLDAVEL, 35 MM, PARA AGUA QUENTE PREDIAL</v>
          </cell>
          <cell r="D17698" t="str">
            <v>UN</v>
          </cell>
          <cell r="E17698">
            <v>1</v>
          </cell>
        </row>
        <row r="17699">
          <cell r="B17699">
            <v>89763</v>
          </cell>
          <cell r="C17699" t="str">
            <v>CONECTOR, CPVC, SOLDÁVEL, DN 35MM X 1 1/4 , INSTALADO EM RAMAL DE DISTRIBUIÇÃO DE ÁGUA - FORNECIMENTO E INSTALAÇÃO. AF_12/2014</v>
          </cell>
          <cell r="D17699" t="str">
            <v>UN</v>
          </cell>
          <cell r="E17699">
            <v>0</v>
          </cell>
        </row>
        <row r="17700">
          <cell r="B17700">
            <v>88248</v>
          </cell>
          <cell r="C17700" t="str">
            <v>AUXILIAR DE ENCANADOR OU BOMBEIRO HIDRÁULICO COM ENCARGOS COMPLEMENTARES</v>
          </cell>
          <cell r="D17700" t="str">
            <v>H</v>
          </cell>
          <cell r="E17700">
            <v>7.5999999999999998E-2</v>
          </cell>
        </row>
        <row r="17701">
          <cell r="B17701">
            <v>88267</v>
          </cell>
          <cell r="C17701" t="str">
            <v>ENCANADOR OU BOMBEIRO HIDRÁULICO COM ENCARGOS COMPLEMENTARES</v>
          </cell>
          <cell r="D17701" t="str">
            <v>H</v>
          </cell>
          <cell r="E17701">
            <v>7.5999999999999998E-2</v>
          </cell>
        </row>
        <row r="17702">
          <cell r="B17702">
            <v>21114</v>
          </cell>
          <cell r="C17702" t="str">
            <v>ADESIVO PARA TUBOS CPVC, *75* G</v>
          </cell>
          <cell r="D17702" t="str">
            <v>UN</v>
          </cell>
          <cell r="E17702">
            <v>0.13300000000000001</v>
          </cell>
        </row>
        <row r="17703">
          <cell r="B17703">
            <v>38008</v>
          </cell>
          <cell r="C17703" t="str">
            <v>CONECTOR, CPVC, SOLDAVEL, 35 MM X 1 1/4", PARA AGUA QUENTE</v>
          </cell>
          <cell r="D17703" t="str">
            <v>UN</v>
          </cell>
          <cell r="E17703">
            <v>1</v>
          </cell>
        </row>
        <row r="17704">
          <cell r="B17704">
            <v>89764</v>
          </cell>
          <cell r="C17704" t="str">
            <v>BUCHA DE REDUÇÃO, CPVC, SOLDÁVEL, DN35MM X 28MM, INSTALADO EM RAMAL DE DISTRIBUIÇÃO DE ÁGUA - FORNECIMENTO E INSTALAÇÃO. AF_12/2014</v>
          </cell>
          <cell r="D17704" t="str">
            <v>UN</v>
          </cell>
          <cell r="E17704">
            <v>0</v>
          </cell>
        </row>
        <row r="17705">
          <cell r="B17705">
            <v>88248</v>
          </cell>
          <cell r="C17705" t="str">
            <v>AUXILIAR DE ENCANADOR OU BOMBEIRO HIDRÁULICO COM ENCARGOS COMPLEMENTARES</v>
          </cell>
          <cell r="D17705" t="str">
            <v>H</v>
          </cell>
          <cell r="E17705">
            <v>7.5999999999999998E-2</v>
          </cell>
        </row>
        <row r="17706">
          <cell r="B17706">
            <v>88267</v>
          </cell>
          <cell r="C17706" t="str">
            <v>ENCANADOR OU BOMBEIRO HIDRÁULICO COM ENCARGOS COMPLEMENTARES</v>
          </cell>
          <cell r="D17706" t="str">
            <v>H</v>
          </cell>
          <cell r="E17706">
            <v>7.5999999999999998E-2</v>
          </cell>
        </row>
        <row r="17707">
          <cell r="B17707">
            <v>21114</v>
          </cell>
          <cell r="C17707" t="str">
            <v>ADESIVO PARA TUBOS CPVC, *75* G</v>
          </cell>
          <cell r="D17707" t="str">
            <v>UN</v>
          </cell>
          <cell r="E17707">
            <v>0.13300000000000001</v>
          </cell>
        </row>
        <row r="17708">
          <cell r="B17708">
            <v>38003</v>
          </cell>
          <cell r="C17708" t="str">
            <v>BUCHA DE REDUCAO, CPVC, SOLDAVEL, 35 X 28 MM, PARA AGUA QUENTE</v>
          </cell>
          <cell r="D17708" t="str">
            <v>UN</v>
          </cell>
          <cell r="E17708">
            <v>1</v>
          </cell>
        </row>
        <row r="17709">
          <cell r="B17709">
            <v>89765</v>
          </cell>
          <cell r="C17709" t="str">
            <v>TE, CPVC, SOLDÁVEL, DN 22MM, INSTALADO EM RAMAL DE DISTRIBUIÇÃO DE ÁGUA - FORNECIMENTO E INSTALAÇÃO. AF_12/2014</v>
          </cell>
          <cell r="D17709" t="str">
            <v>UN</v>
          </cell>
          <cell r="E17709">
            <v>0</v>
          </cell>
        </row>
        <row r="17710">
          <cell r="B17710">
            <v>88248</v>
          </cell>
          <cell r="C17710" t="str">
            <v>AUXILIAR DE ENCANADOR OU BOMBEIRO HIDRÁULICO COM ENCARGOS COMPLEMENTARES</v>
          </cell>
          <cell r="D17710" t="str">
            <v>H</v>
          </cell>
          <cell r="E17710">
            <v>0.11</v>
          </cell>
        </row>
        <row r="17711">
          <cell r="B17711">
            <v>88267</v>
          </cell>
          <cell r="C17711" t="str">
            <v>ENCANADOR OU BOMBEIRO HIDRÁULICO COM ENCARGOS COMPLEMENTARES</v>
          </cell>
          <cell r="D17711" t="str">
            <v>H</v>
          </cell>
          <cell r="E17711">
            <v>0.11</v>
          </cell>
        </row>
        <row r="17712">
          <cell r="B17712">
            <v>21114</v>
          </cell>
          <cell r="C17712" t="str">
            <v>ADESIVO PARA TUBOS CPVC, *75* G</v>
          </cell>
          <cell r="D17712" t="str">
            <v>UN</v>
          </cell>
          <cell r="E17712">
            <v>0.12</v>
          </cell>
        </row>
        <row r="17713">
          <cell r="B17713">
            <v>38010</v>
          </cell>
          <cell r="C17713" t="str">
            <v>TE CPVC, SOLDAVEL, 90 GRAUS, 22 MM, PARA AGUA QUENTE PREDIAL</v>
          </cell>
          <cell r="D17713" t="str">
            <v>UN</v>
          </cell>
          <cell r="E17713">
            <v>1</v>
          </cell>
        </row>
        <row r="17714">
          <cell r="B17714">
            <v>89766</v>
          </cell>
          <cell r="C17714" t="str">
            <v>TE DE TRANSIÇÃO, CPVC, SOLDÁVEL, DN 22MM X 1/2 , INSTALADO EM RAMAL DE DISTRIBUIÇÃO DE ÁGUA   FORNECIMENTO E INSTALAÇÃO. AF_12/2014</v>
          </cell>
          <cell r="D17714" t="str">
            <v>UN</v>
          </cell>
          <cell r="E17714">
            <v>0</v>
          </cell>
        </row>
        <row r="17715">
          <cell r="B17715">
            <v>88248</v>
          </cell>
          <cell r="C17715" t="str">
            <v>AUXILIAR DE ENCANADOR OU BOMBEIRO HIDRÁULICO COM ENCARGOS COMPLEMENTARES</v>
          </cell>
          <cell r="D17715" t="str">
            <v>H</v>
          </cell>
          <cell r="E17715">
            <v>0.11</v>
          </cell>
        </row>
        <row r="17716">
          <cell r="B17716">
            <v>88267</v>
          </cell>
          <cell r="C17716" t="str">
            <v>ENCANADOR OU BOMBEIRO HIDRÁULICO COM ENCARGOS COMPLEMENTARES</v>
          </cell>
          <cell r="D17716" t="str">
            <v>H</v>
          </cell>
          <cell r="E17716">
            <v>0.11</v>
          </cell>
        </row>
        <row r="17717">
          <cell r="B17717">
            <v>21114</v>
          </cell>
          <cell r="C17717" t="str">
            <v>ADESIVO PARA TUBOS CPVC, *75* G</v>
          </cell>
          <cell r="D17717" t="str">
            <v>UN</v>
          </cell>
          <cell r="E17717">
            <v>0.12</v>
          </cell>
        </row>
        <row r="17718">
          <cell r="B17718">
            <v>38018</v>
          </cell>
          <cell r="C17718" t="str">
            <v>TE DE TRANSICAO, CPVC, SOLDAVEL, 22 MM X 1/2", PARA AGUA QUENTE</v>
          </cell>
          <cell r="D17718" t="str">
            <v>UN</v>
          </cell>
          <cell r="E17718">
            <v>1</v>
          </cell>
        </row>
        <row r="17719">
          <cell r="B17719">
            <v>89767</v>
          </cell>
          <cell r="C17719" t="str">
            <v>TÊ MISTURADOR, CPVC, SOLDÁVEL, DN 22MM, INSTALADO EM RAMAL DE DISTRIBUIÇÃO DE ÁGUA - FORNECIMENTO E INSTALAÇÃO. AF_12/2014</v>
          </cell>
          <cell r="D17719" t="str">
            <v>UN</v>
          </cell>
          <cell r="E17719">
            <v>0</v>
          </cell>
        </row>
        <row r="17720">
          <cell r="B17720">
            <v>88248</v>
          </cell>
          <cell r="C17720" t="str">
            <v>AUXILIAR DE ENCANADOR OU BOMBEIRO HIDRÁULICO COM ENCARGOS COMPLEMENTARES</v>
          </cell>
          <cell r="D17720" t="str">
            <v>H</v>
          </cell>
          <cell r="E17720">
            <v>0.11</v>
          </cell>
        </row>
        <row r="17721">
          <cell r="B17721">
            <v>88267</v>
          </cell>
          <cell r="C17721" t="str">
            <v>ENCANADOR OU BOMBEIRO HIDRÁULICO COM ENCARGOS COMPLEMENTARES</v>
          </cell>
          <cell r="D17721" t="str">
            <v>H</v>
          </cell>
          <cell r="E17721">
            <v>0.11</v>
          </cell>
        </row>
        <row r="17722">
          <cell r="B17722">
            <v>21114</v>
          </cell>
          <cell r="C17722" t="str">
            <v>ADESIVO PARA TUBOS CPVC, *75* G</v>
          </cell>
          <cell r="D17722" t="str">
            <v>UN</v>
          </cell>
          <cell r="E17722">
            <v>0.12</v>
          </cell>
        </row>
        <row r="17723">
          <cell r="B17723">
            <v>38020</v>
          </cell>
          <cell r="C17723" t="str">
            <v>TE MISTURADOR, CPVC, SOLDAVEL, 22 MM, PARA AGUA QUENTE</v>
          </cell>
          <cell r="D17723" t="str">
            <v>UN</v>
          </cell>
          <cell r="E17723">
            <v>1</v>
          </cell>
        </row>
        <row r="17724">
          <cell r="B17724">
            <v>89768</v>
          </cell>
          <cell r="C17724" t="str">
            <v>TÊ, CPVC, SOLDÁVEL, DN 28MM, INSTALADO EM RAMAL DE DISTRIBUIÇÃO DE ÁGUA - FORNECIMENTO E INSTALAÇÃO. AF_12/2014</v>
          </cell>
          <cell r="D17724" t="str">
            <v>UN</v>
          </cell>
          <cell r="E17724">
            <v>0</v>
          </cell>
        </row>
        <row r="17725">
          <cell r="B17725">
            <v>88248</v>
          </cell>
          <cell r="C17725" t="str">
            <v>AUXILIAR DE ENCANADOR OU BOMBEIRO HIDRÁULICO COM ENCARGOS COMPLEMENTARES</v>
          </cell>
          <cell r="D17725" t="str">
            <v>H</v>
          </cell>
          <cell r="E17725">
            <v>0.129</v>
          </cell>
        </row>
        <row r="17726">
          <cell r="B17726">
            <v>88267</v>
          </cell>
          <cell r="C17726" t="str">
            <v>ENCANADOR OU BOMBEIRO HIDRÁULICO COM ENCARGOS COMPLEMENTARES</v>
          </cell>
          <cell r="D17726" t="str">
            <v>H</v>
          </cell>
          <cell r="E17726">
            <v>0.129</v>
          </cell>
        </row>
        <row r="17727">
          <cell r="B17727">
            <v>21114</v>
          </cell>
          <cell r="C17727" t="str">
            <v>ADESIVO PARA TUBOS CPVC, *75* G</v>
          </cell>
          <cell r="D17727" t="str">
            <v>UN</v>
          </cell>
          <cell r="E17727">
            <v>0.16</v>
          </cell>
        </row>
        <row r="17728">
          <cell r="B17728">
            <v>38011</v>
          </cell>
          <cell r="C17728" t="str">
            <v>TE CPVC, SOLDAVEL, 90 GRAUS, 28 MM, PARA AGUA QUENTE PREDIAL</v>
          </cell>
          <cell r="D17728" t="str">
            <v>UN</v>
          </cell>
          <cell r="E17728">
            <v>1</v>
          </cell>
        </row>
        <row r="17729">
          <cell r="B17729">
            <v>89769</v>
          </cell>
          <cell r="C17729" t="str">
            <v>TÊ, CPVC, SOLDÁVEL, DN35MM, INSTALADO EM RAMAL DE DISTRIBUIÇÃO DE ÁGUA - FORNECIMENTO E INSTALAÇÃO. AF_12/2014</v>
          </cell>
          <cell r="D17729" t="str">
            <v>UN</v>
          </cell>
          <cell r="E17729">
            <v>0</v>
          </cell>
        </row>
        <row r="17730">
          <cell r="B17730">
            <v>88248</v>
          </cell>
          <cell r="C17730" t="str">
            <v>AUXILIAR DE ENCANADOR OU BOMBEIRO HIDRÁULICO COM ENCARGOS COMPLEMENTARES</v>
          </cell>
          <cell r="D17730" t="str">
            <v>H</v>
          </cell>
          <cell r="E17730">
            <v>0.152</v>
          </cell>
        </row>
        <row r="17731">
          <cell r="B17731">
            <v>88267</v>
          </cell>
          <cell r="C17731" t="str">
            <v>ENCANADOR OU BOMBEIRO HIDRÁULICO COM ENCARGOS COMPLEMENTARES</v>
          </cell>
          <cell r="D17731" t="str">
            <v>H</v>
          </cell>
          <cell r="E17731">
            <v>0.152</v>
          </cell>
        </row>
        <row r="17732">
          <cell r="B17732">
            <v>21114</v>
          </cell>
          <cell r="C17732" t="str">
            <v>ADESIVO PARA TUBOS CPVC, *75* G</v>
          </cell>
          <cell r="D17732" t="str">
            <v>UN</v>
          </cell>
          <cell r="E17732">
            <v>0.2</v>
          </cell>
        </row>
        <row r="17733">
          <cell r="B17733">
            <v>38012</v>
          </cell>
          <cell r="C17733" t="str">
            <v>TE CPVC, SOLDAVEL, 90 GRAUS, 35 MM, PARA AGUA QUENTE PREDIAL</v>
          </cell>
          <cell r="D17733" t="str">
            <v>UN</v>
          </cell>
          <cell r="E17733">
            <v>1</v>
          </cell>
        </row>
        <row r="17734">
          <cell r="B17734">
            <v>89772</v>
          </cell>
          <cell r="C17734" t="str">
            <v>TUBO, CPVC, SOLDÁVEL, DN 54MM, INSTALADO EM PRUMADA DE ÁGUA  FORNECIMENTO E INSTALAÇÃO. AF_12/2014</v>
          </cell>
          <cell r="D17734" t="str">
            <v>M</v>
          </cell>
          <cell r="E17734">
            <v>0</v>
          </cell>
        </row>
        <row r="17735">
          <cell r="B17735">
            <v>88248</v>
          </cell>
          <cell r="C17735" t="str">
            <v>AUXILIAR DE ENCANADOR OU BOMBEIRO HIDRÁULICO COM ENCARGOS COMPLEMENTARES</v>
          </cell>
          <cell r="D17735" t="str">
            <v>H</v>
          </cell>
          <cell r="E17735">
            <v>3.1E-2</v>
          </cell>
        </row>
        <row r="17736">
          <cell r="B17736">
            <v>88267</v>
          </cell>
          <cell r="C17736" t="str">
            <v>ENCANADOR OU BOMBEIRO HIDRÁULICO COM ENCARGOS COMPLEMENTARES</v>
          </cell>
          <cell r="D17736" t="str">
            <v>H</v>
          </cell>
          <cell r="E17736">
            <v>3.1E-2</v>
          </cell>
        </row>
        <row r="17737">
          <cell r="B17737">
            <v>38029</v>
          </cell>
          <cell r="C17737" t="str">
            <v>TUBO CPVC, SOLDAVEL, 54 MM, AGUA QUENTE PREDIAL (NBR 15884)</v>
          </cell>
          <cell r="D17737" t="str">
            <v>M</v>
          </cell>
          <cell r="E17737">
            <v>1.0609999999999999</v>
          </cell>
        </row>
        <row r="17738">
          <cell r="B17738">
            <v>89774</v>
          </cell>
          <cell r="C17738" t="str">
            <v>LUVA SIMPLES, PVC, SERIE NORMAL, ESGOTO PREDIAL, DN 75 MM, JUNTA ELÁSTICA, FORNECIDO E INSTALADO EM RAMAL DE DESCARGA OU RAMAL DE ESGOTO SANITÁRIO. AF_12/2014</v>
          </cell>
          <cell r="D17738" t="str">
            <v>UN</v>
          </cell>
          <cell r="E17738">
            <v>0</v>
          </cell>
        </row>
        <row r="17739">
          <cell r="B17739">
            <v>88248</v>
          </cell>
          <cell r="C17739" t="str">
            <v>AUXILIAR DE ENCANADOR OU BOMBEIRO HIDRÁULICO COM ENCARGOS COMPLEMENTARES</v>
          </cell>
          <cell r="D17739" t="str">
            <v>H</v>
          </cell>
          <cell r="E17739">
            <v>0.13</v>
          </cell>
        </row>
        <row r="17740">
          <cell r="B17740">
            <v>88267</v>
          </cell>
          <cell r="C17740" t="str">
            <v>ENCANADOR OU BOMBEIRO HIDRÁULICO COM ENCARGOS COMPLEMENTARES</v>
          </cell>
          <cell r="D17740" t="str">
            <v>H</v>
          </cell>
          <cell r="E17740">
            <v>0.13</v>
          </cell>
        </row>
        <row r="17741">
          <cell r="B17741">
            <v>297</v>
          </cell>
          <cell r="C17741" t="str">
            <v>ANEL BORRACHA PARA TUBO ESGOTO PREDIAL DN 75 MM (NBR 5688)</v>
          </cell>
          <cell r="D17741" t="str">
            <v>UN</v>
          </cell>
          <cell r="E17741">
            <v>1</v>
          </cell>
        </row>
        <row r="17742">
          <cell r="B17742">
            <v>3898</v>
          </cell>
          <cell r="C17742" t="str">
            <v>LUVA SIMPLES, PVC, SOLDAVEL, DN 75 MM, SERIE NORMAL, PARA ESGOTO PREDIAL</v>
          </cell>
          <cell r="D17742" t="str">
            <v>UN</v>
          </cell>
          <cell r="E17742">
            <v>1</v>
          </cell>
        </row>
        <row r="17743">
          <cell r="B17743">
            <v>20078</v>
          </cell>
          <cell r="C17743" t="str">
            <v>PASTA LUBRIFICANTE PARA TUBOS E CONEXOES COM JUNTA ELASTICA (USO EM PVC, ACO, POLIETILENO E OUTROS) ( DE *400* G)</v>
          </cell>
          <cell r="D17743" t="str">
            <v>UN</v>
          </cell>
          <cell r="E17743">
            <v>0.03</v>
          </cell>
        </row>
        <row r="17744">
          <cell r="B17744">
            <v>89776</v>
          </cell>
          <cell r="C17744" t="str">
            <v>LUVA DE CORRER, PVC, SERIE NORMAL, ESGOTO PREDIAL, DN 75 MM, JUNTA ELÁSTICA, FORNECIDO E INSTALADO EM RAMAL DE DESCARGA OU RAMAL DE ESGOTO SANITÁRIO. AF_12/2014</v>
          </cell>
          <cell r="D17744" t="str">
            <v>UN</v>
          </cell>
          <cell r="E17744">
            <v>0</v>
          </cell>
        </row>
        <row r="17745">
          <cell r="B17745">
            <v>88248</v>
          </cell>
          <cell r="C17745" t="str">
            <v>AUXILIAR DE ENCANADOR OU BOMBEIRO HIDRÁULICO COM ENCARGOS COMPLEMENTARES</v>
          </cell>
          <cell r="D17745" t="str">
            <v>H</v>
          </cell>
          <cell r="E17745">
            <v>0.13</v>
          </cell>
        </row>
        <row r="17746">
          <cell r="B17746">
            <v>88267</v>
          </cell>
          <cell r="C17746" t="str">
            <v>ENCANADOR OU BOMBEIRO HIDRÁULICO COM ENCARGOS COMPLEMENTARES</v>
          </cell>
          <cell r="D17746" t="str">
            <v>H</v>
          </cell>
          <cell r="E17746">
            <v>0.13</v>
          </cell>
        </row>
        <row r="17747">
          <cell r="B17747">
            <v>297</v>
          </cell>
          <cell r="C17747" t="str">
            <v>ANEL BORRACHA PARA TUBO ESGOTO PREDIAL DN 75 MM (NBR 5688)</v>
          </cell>
          <cell r="D17747" t="str">
            <v>UN</v>
          </cell>
          <cell r="E17747">
            <v>1</v>
          </cell>
        </row>
        <row r="17748">
          <cell r="B17748">
            <v>3895</v>
          </cell>
          <cell r="C17748" t="str">
            <v>LUVA DE CORRER, PVC, DN 75 MM, PARA ESGOTO PREDIAL</v>
          </cell>
          <cell r="D17748" t="str">
            <v>UN</v>
          </cell>
          <cell r="E17748">
            <v>1</v>
          </cell>
        </row>
        <row r="17749">
          <cell r="B17749">
            <v>20078</v>
          </cell>
          <cell r="C17749" t="str">
            <v>PASTA LUBRIFICANTE PARA TUBOS E CONEXOES COM JUNTA ELASTICA (USO EM PVC, ACO, POLIETILENO E OUTROS) ( DE *400* G)</v>
          </cell>
          <cell r="D17749" t="str">
            <v>UN</v>
          </cell>
          <cell r="E17749">
            <v>0.03</v>
          </cell>
        </row>
        <row r="17750">
          <cell r="B17750">
            <v>89777</v>
          </cell>
          <cell r="C17750" t="str">
            <v>JOELHO 90 GRAUS, CPVC, SOLDÁVEL, DN 35MM, INSTALADO EM PRUMADA DE ÁGUA  FORNECIMENTO E INSTALAÇÃO. AF_12/2014</v>
          </cell>
          <cell r="D17750" t="str">
            <v>UN</v>
          </cell>
          <cell r="E17750">
            <v>0</v>
          </cell>
        </row>
        <row r="17751">
          <cell r="B17751">
            <v>88248</v>
          </cell>
          <cell r="C17751" t="str">
            <v>AUXILIAR DE ENCANADOR OU BOMBEIRO HIDRÁULICO COM ENCARGOS COMPLEMENTARES</v>
          </cell>
          <cell r="D17751" t="str">
            <v>H</v>
          </cell>
          <cell r="E17751">
            <v>7.9000000000000001E-2</v>
          </cell>
        </row>
        <row r="17752">
          <cell r="B17752">
            <v>88267</v>
          </cell>
          <cell r="C17752" t="str">
            <v>ENCANADOR OU BOMBEIRO HIDRÁULICO COM ENCARGOS COMPLEMENTARES</v>
          </cell>
          <cell r="D17752" t="str">
            <v>H</v>
          </cell>
          <cell r="E17752">
            <v>7.9000000000000001E-2</v>
          </cell>
        </row>
        <row r="17753">
          <cell r="B17753">
            <v>21114</v>
          </cell>
          <cell r="C17753" t="str">
            <v>ADESIVO PARA TUBOS CPVC, *75* G</v>
          </cell>
          <cell r="D17753" t="str">
            <v>UN</v>
          </cell>
          <cell r="E17753">
            <v>0.13300000000000001</v>
          </cell>
        </row>
        <row r="17754">
          <cell r="B17754">
            <v>37958</v>
          </cell>
          <cell r="C17754" t="str">
            <v>JOELHO CPVC, SOLDAVEL, 90 GRAUS, 35 MM, PARA AGUA QUENTE</v>
          </cell>
          <cell r="D17754" t="str">
            <v>UN</v>
          </cell>
          <cell r="E17754">
            <v>1</v>
          </cell>
        </row>
        <row r="17755">
          <cell r="B17755">
            <v>89778</v>
          </cell>
          <cell r="C17755" t="str">
            <v>LUVA SIMPLES, PVC, SERIE NORMAL, ESGOTO PREDIAL, DN 100 MM, JUNTA ELÁSTICA, FORNECIDO E INSTALADO EM RAMAL DE DESCARGA OU RAMAL DE ESGOTO SANITÁRIO. AF_12/2014</v>
          </cell>
          <cell r="D17755" t="str">
            <v>UN</v>
          </cell>
          <cell r="E17755">
            <v>0</v>
          </cell>
        </row>
        <row r="17756">
          <cell r="B17756">
            <v>88248</v>
          </cell>
          <cell r="C17756" t="str">
            <v>AUXILIAR DE ENCANADOR OU BOMBEIRO HIDRÁULICO COM ENCARGOS COMPLEMENTARES</v>
          </cell>
          <cell r="D17756" t="str">
            <v>H</v>
          </cell>
          <cell r="E17756">
            <v>0.17</v>
          </cell>
        </row>
        <row r="17757">
          <cell r="B17757">
            <v>88267</v>
          </cell>
          <cell r="C17757" t="str">
            <v>ENCANADOR OU BOMBEIRO HIDRÁULICO COM ENCARGOS COMPLEMENTARES</v>
          </cell>
          <cell r="D17757" t="str">
            <v>H</v>
          </cell>
          <cell r="E17757">
            <v>0.17</v>
          </cell>
        </row>
        <row r="17758">
          <cell r="B17758">
            <v>301</v>
          </cell>
          <cell r="C17758" t="str">
            <v>ANEL BORRACHA PARA TUBO ESGOTO PREDIAL, DN 100 MM (NBR 5688)</v>
          </cell>
          <cell r="D17758" t="str">
            <v>UN</v>
          </cell>
          <cell r="E17758">
            <v>1</v>
          </cell>
        </row>
        <row r="17759">
          <cell r="B17759">
            <v>3899</v>
          </cell>
          <cell r="C17759" t="str">
            <v>LUVA SIMPLES, PVC, SOLDAVEL, DN 100 MM, SERIE NORMAL, PARA ESGOTO PREDIAL</v>
          </cell>
          <cell r="D17759" t="str">
            <v>UN</v>
          </cell>
          <cell r="E17759">
            <v>1</v>
          </cell>
        </row>
        <row r="17760">
          <cell r="B17760">
            <v>20078</v>
          </cell>
          <cell r="C17760" t="str">
            <v>PASTA LUBRIFICANTE PARA TUBOS E CONEXOES COM JUNTA ELASTICA (USO EM PVC, ACO, POLIETILENO E OUTROS) ( DE *400* G)</v>
          </cell>
          <cell r="D17760" t="str">
            <v>UN</v>
          </cell>
          <cell r="E17760">
            <v>4.5999999999999999E-2</v>
          </cell>
        </row>
        <row r="17761">
          <cell r="B17761">
            <v>89779</v>
          </cell>
          <cell r="C17761" t="str">
            <v>LUVA DE CORRER, PVC, SERIE NORMAL, ESGOTO PREDIAL, DN 100 MM, JUNTA ELÁSTICA, FORNECIDO E INSTALADO EM RAMAL DE DESCARGA OU RAMAL DE ESGOTO SANITÁRIO. AF_12/2014</v>
          </cell>
          <cell r="D17761" t="str">
            <v>UN</v>
          </cell>
          <cell r="E17761">
            <v>0</v>
          </cell>
        </row>
        <row r="17762">
          <cell r="B17762">
            <v>88248</v>
          </cell>
          <cell r="C17762" t="str">
            <v>AUXILIAR DE ENCANADOR OU BOMBEIRO HIDRÁULICO COM ENCARGOS COMPLEMENTARES</v>
          </cell>
          <cell r="D17762" t="str">
            <v>H</v>
          </cell>
          <cell r="E17762">
            <v>0.17</v>
          </cell>
        </row>
        <row r="17763">
          <cell r="B17763">
            <v>88267</v>
          </cell>
          <cell r="C17763" t="str">
            <v>ENCANADOR OU BOMBEIRO HIDRÁULICO COM ENCARGOS COMPLEMENTARES</v>
          </cell>
          <cell r="D17763" t="str">
            <v>H</v>
          </cell>
          <cell r="E17763">
            <v>0.17</v>
          </cell>
        </row>
        <row r="17764">
          <cell r="B17764">
            <v>301</v>
          </cell>
          <cell r="C17764" t="str">
            <v>ANEL BORRACHA PARA TUBO ESGOTO PREDIAL, DN 100 MM (NBR 5688)</v>
          </cell>
          <cell r="D17764" t="str">
            <v>UN</v>
          </cell>
          <cell r="E17764">
            <v>1</v>
          </cell>
        </row>
        <row r="17765">
          <cell r="B17765">
            <v>3893</v>
          </cell>
          <cell r="C17765" t="str">
            <v>LUVA DE CORRER, PVC, DN 100 MM, PARA ESGOTO PREDIAL</v>
          </cell>
          <cell r="D17765" t="str">
            <v>UN</v>
          </cell>
          <cell r="E17765">
            <v>1</v>
          </cell>
        </row>
        <row r="17766">
          <cell r="B17766">
            <v>20078</v>
          </cell>
          <cell r="C17766" t="str">
            <v>PASTA LUBRIFICANTE PARA TUBOS E CONEXOES COM JUNTA ELASTICA (USO EM PVC, ACO, POLIETILENO E OUTROS) ( DE *400* G)</v>
          </cell>
          <cell r="D17766" t="str">
            <v>UN</v>
          </cell>
          <cell r="E17766">
            <v>4.5999999999999999E-2</v>
          </cell>
        </row>
        <row r="17767">
          <cell r="B17767">
            <v>89780</v>
          </cell>
          <cell r="C17767" t="str">
            <v>JOELHO 45 GRAUS, CPVC, SOLDÁVEL, DN 35MM, INSTALADO EM PRUMADA DE ÁGUA - FORNECIMENTO E INSTALAÇÃO. AF_12/2014</v>
          </cell>
          <cell r="D17767" t="str">
            <v>UN</v>
          </cell>
          <cell r="E17767">
            <v>0</v>
          </cell>
        </row>
        <row r="17768">
          <cell r="B17768">
            <v>88248</v>
          </cell>
          <cell r="C17768" t="str">
            <v>AUXILIAR DE ENCANADOR OU BOMBEIRO HIDRÁULICO COM ENCARGOS COMPLEMENTARES</v>
          </cell>
          <cell r="D17768" t="str">
            <v>H</v>
          </cell>
          <cell r="E17768">
            <v>7.9000000000000001E-2</v>
          </cell>
        </row>
        <row r="17769">
          <cell r="B17769">
            <v>88267</v>
          </cell>
          <cell r="C17769" t="str">
            <v>ENCANADOR OU BOMBEIRO HIDRÁULICO COM ENCARGOS COMPLEMENTARES</v>
          </cell>
          <cell r="D17769" t="str">
            <v>H</v>
          </cell>
          <cell r="E17769">
            <v>7.9000000000000001E-2</v>
          </cell>
        </row>
        <row r="17770">
          <cell r="B17770">
            <v>21114</v>
          </cell>
          <cell r="C17770" t="str">
            <v>ADESIVO PARA TUBOS CPVC, *75* G</v>
          </cell>
          <cell r="D17770" t="str">
            <v>UN</v>
          </cell>
          <cell r="E17770">
            <v>0.13300000000000001</v>
          </cell>
        </row>
        <row r="17771">
          <cell r="B17771">
            <v>37966</v>
          </cell>
          <cell r="C17771" t="str">
            <v>JOELHO CPVC, SOLDAVEL, 45 GRAUS, 35 MM, PARA AGUA QUENTE</v>
          </cell>
          <cell r="D17771" t="str">
            <v>UN</v>
          </cell>
          <cell r="E17771">
            <v>1</v>
          </cell>
        </row>
        <row r="17772">
          <cell r="B17772">
            <v>89781</v>
          </cell>
          <cell r="C17772" t="str">
            <v>JOELHO 90 GRAUS, CPVC, SOLDÁVEL, DN 42MM, INSTALADO EM PRUMADA DE ÁGUA  FORNECIMENTO E INSTALAÇÃO. AF_12/2014</v>
          </cell>
          <cell r="D17772" t="str">
            <v>UN</v>
          </cell>
          <cell r="E17772">
            <v>0</v>
          </cell>
        </row>
        <row r="17773">
          <cell r="B17773">
            <v>88248</v>
          </cell>
          <cell r="C17773" t="str">
            <v>AUXILIAR DE ENCANADOR OU BOMBEIRO HIDRÁULICO COM ENCARGOS COMPLEMENTARES</v>
          </cell>
          <cell r="D17773" t="str">
            <v>H</v>
          </cell>
          <cell r="E17773">
            <v>9.2999999999999999E-2</v>
          </cell>
        </row>
        <row r="17774">
          <cell r="B17774">
            <v>88267</v>
          </cell>
          <cell r="C17774" t="str">
            <v>ENCANADOR OU BOMBEIRO HIDRÁULICO COM ENCARGOS COMPLEMENTARES</v>
          </cell>
          <cell r="D17774" t="str">
            <v>H</v>
          </cell>
          <cell r="E17774">
            <v>9.2999999999999999E-2</v>
          </cell>
        </row>
        <row r="17775">
          <cell r="B17775">
            <v>21114</v>
          </cell>
          <cell r="C17775" t="str">
            <v>ADESIVO PARA TUBOS CPVC, *75* G</v>
          </cell>
          <cell r="D17775" t="str">
            <v>UN</v>
          </cell>
          <cell r="E17775">
            <v>0.16</v>
          </cell>
        </row>
        <row r="17776">
          <cell r="B17776">
            <v>37959</v>
          </cell>
          <cell r="C17776" t="str">
            <v>JOELHO CPVC, SOLDAVEL, 90 GRAUS, 42 MM, PARA AGUA QUENTE</v>
          </cell>
          <cell r="D17776" t="str">
            <v>UN</v>
          </cell>
          <cell r="E17776">
            <v>1</v>
          </cell>
        </row>
        <row r="17777">
          <cell r="B17777">
            <v>89782</v>
          </cell>
          <cell r="C17777" t="str">
            <v>TE, PVC, SERIE NORMAL, ESGOTO PREDIAL, DN 40 X 40 MM, JUNTA SOLDÁVEL, FORNECIDO E INSTALADO EM RAMAL DE DESCARGA OU RAMAL DE ESGOTO SANITÁRIO. AF_12/2014</v>
          </cell>
          <cell r="D17777" t="str">
            <v>UN</v>
          </cell>
          <cell r="E17777">
            <v>0</v>
          </cell>
        </row>
        <row r="17778">
          <cell r="B17778">
            <v>88248</v>
          </cell>
          <cell r="C17778" t="str">
            <v>AUXILIAR DE ENCANADOR OU BOMBEIRO HIDRÁULICO COM ENCARGOS COMPLEMENTARES</v>
          </cell>
          <cell r="D17778" t="str">
            <v>H</v>
          </cell>
          <cell r="E17778">
            <v>0.14000000000000001</v>
          </cell>
        </row>
        <row r="17779">
          <cell r="B17779">
            <v>88267</v>
          </cell>
          <cell r="C17779" t="str">
            <v>ENCANADOR OU BOMBEIRO HIDRÁULICO COM ENCARGOS COMPLEMENTARES</v>
          </cell>
          <cell r="D17779" t="str">
            <v>H</v>
          </cell>
          <cell r="E17779">
            <v>0.14000000000000001</v>
          </cell>
        </row>
        <row r="17780">
          <cell r="B17780">
            <v>122</v>
          </cell>
          <cell r="C17780" t="str">
            <v>ADESIVO PLASTICO PARA PVC, FRASCO COM 850 GR</v>
          </cell>
          <cell r="D17780" t="str">
            <v>UN</v>
          </cell>
          <cell r="E17780">
            <v>1.4800000000000001E-2</v>
          </cell>
        </row>
        <row r="17781">
          <cell r="B17781">
            <v>7116</v>
          </cell>
          <cell r="C17781" t="str">
            <v>TE PVC SOLDAVEL, BBB, 90 GRAUS, DN 40 MM, PARA ESGOTO SECUNDARIO PREDIAL</v>
          </cell>
          <cell r="D17781" t="str">
            <v>UN</v>
          </cell>
          <cell r="E17781">
            <v>1</v>
          </cell>
        </row>
        <row r="17782">
          <cell r="B17782">
            <v>20083</v>
          </cell>
          <cell r="C17782" t="str">
            <v>SOLUCAO LIMPADORA PARA PVC, FRASCO COM 1000 CM3</v>
          </cell>
          <cell r="D17782" t="str">
            <v>UN</v>
          </cell>
          <cell r="E17782">
            <v>1.4999999999999999E-2</v>
          </cell>
        </row>
        <row r="17783">
          <cell r="B17783">
            <v>38383</v>
          </cell>
          <cell r="C17783" t="str">
            <v>LIXA D'AGUA EM FOLHA, GRAO 100</v>
          </cell>
          <cell r="D17783" t="str">
            <v>UN</v>
          </cell>
          <cell r="E17783">
            <v>5.0999999999999997E-2</v>
          </cell>
        </row>
        <row r="17784">
          <cell r="B17784">
            <v>89783</v>
          </cell>
          <cell r="C17784" t="str">
            <v>JUNÇÃO SIMPLES, PVC, SERIE NORMAL, ESGOTO PREDIAL, DN 40 MM, JUNTA SOLDÁVEL, FORNECIDO E INSTALADO EM RAMAL DE DESCARGA OU RAMAL DE ESGOTO SANITÁRIO. AF_12/2014</v>
          </cell>
          <cell r="D17784" t="str">
            <v>UN</v>
          </cell>
          <cell r="E17784">
            <v>0</v>
          </cell>
        </row>
        <row r="17785">
          <cell r="B17785">
            <v>88248</v>
          </cell>
          <cell r="C17785" t="str">
            <v>AUXILIAR DE ENCANADOR OU BOMBEIRO HIDRÁULICO COM ENCARGOS COMPLEMENTARES</v>
          </cell>
          <cell r="D17785" t="str">
            <v>H</v>
          </cell>
          <cell r="E17785">
            <v>0.14000000000000001</v>
          </cell>
        </row>
        <row r="17786">
          <cell r="B17786">
            <v>88267</v>
          </cell>
          <cell r="C17786" t="str">
            <v>ENCANADOR OU BOMBEIRO HIDRÁULICO COM ENCARGOS COMPLEMENTARES</v>
          </cell>
          <cell r="D17786" t="str">
            <v>H</v>
          </cell>
          <cell r="E17786">
            <v>0.14000000000000001</v>
          </cell>
        </row>
        <row r="17787">
          <cell r="B17787">
            <v>122</v>
          </cell>
          <cell r="C17787" t="str">
            <v>ADESIVO PLASTICO PARA PVC, FRASCO COM 850 GR</v>
          </cell>
          <cell r="D17787" t="str">
            <v>UN</v>
          </cell>
          <cell r="E17787">
            <v>1.4800000000000001E-2</v>
          </cell>
        </row>
        <row r="17788">
          <cell r="B17788">
            <v>3666</v>
          </cell>
          <cell r="C17788" t="str">
            <v>JUNCAO SIMPLES, PVC, 45 GRAUS, DN 40 X 40 MM, SERIE NORMAL PARA ESGOTO PREDIAL</v>
          </cell>
          <cell r="D17788" t="str">
            <v>UN</v>
          </cell>
          <cell r="E17788">
            <v>1</v>
          </cell>
        </row>
        <row r="17789">
          <cell r="B17789">
            <v>20083</v>
          </cell>
          <cell r="C17789" t="str">
            <v>SOLUCAO LIMPADORA PARA PVC, FRASCO COM 1000 CM3</v>
          </cell>
          <cell r="D17789" t="str">
            <v>UN</v>
          </cell>
          <cell r="E17789">
            <v>1.4999999999999999E-2</v>
          </cell>
        </row>
        <row r="17790">
          <cell r="B17790">
            <v>38383</v>
          </cell>
          <cell r="C17790" t="str">
            <v>LIXA D'AGUA EM FOLHA, GRAO 100</v>
          </cell>
          <cell r="D17790" t="str">
            <v>UN</v>
          </cell>
          <cell r="E17790">
            <v>5.0999999999999997E-2</v>
          </cell>
        </row>
        <row r="17791">
          <cell r="B17791">
            <v>89784</v>
          </cell>
          <cell r="C17791" t="str">
            <v>TE, PVC, SERIE NORMAL, ESGOTO PREDIAL, DN 50 X 50 MM, JUNTA ELÁSTICA, FORNECIDO E INSTALADO EM RAMAL DE DESCARGA OU RAMAL DE ESGOTO SANITÁRIO. AF_12/2014</v>
          </cell>
          <cell r="D17791" t="str">
            <v>UN</v>
          </cell>
          <cell r="E17791">
            <v>0</v>
          </cell>
        </row>
        <row r="17792">
          <cell r="B17792">
            <v>88248</v>
          </cell>
          <cell r="C17792" t="str">
            <v>AUXILIAR DE ENCANADOR OU BOMBEIRO HIDRÁULICO COM ENCARGOS COMPLEMENTARES</v>
          </cell>
          <cell r="D17792" t="str">
            <v>H</v>
          </cell>
          <cell r="E17792">
            <v>0.17</v>
          </cell>
        </row>
        <row r="17793">
          <cell r="B17793">
            <v>88267</v>
          </cell>
          <cell r="C17793" t="str">
            <v>ENCANADOR OU BOMBEIRO HIDRÁULICO COM ENCARGOS COMPLEMENTARES</v>
          </cell>
          <cell r="D17793" t="str">
            <v>H</v>
          </cell>
          <cell r="E17793">
            <v>0.17</v>
          </cell>
        </row>
        <row r="17794">
          <cell r="B17794">
            <v>296</v>
          </cell>
          <cell r="C17794" t="str">
            <v>ANEL BORRACHA PARA TUBO ESGOTO PREDIAL DN 50 MM (NBR 5688)</v>
          </cell>
          <cell r="D17794" t="str">
            <v>UN</v>
          </cell>
          <cell r="E17794">
            <v>2</v>
          </cell>
        </row>
        <row r="17795">
          <cell r="B17795">
            <v>7097</v>
          </cell>
          <cell r="C17795" t="str">
            <v>TE SANITARIO, PVC, DN 50 X 50 MM, SERIE NORMAL, PARA ESGOTO PREDIAL</v>
          </cell>
          <cell r="D17795" t="str">
            <v>UN</v>
          </cell>
          <cell r="E17795">
            <v>1</v>
          </cell>
        </row>
        <row r="17796">
          <cell r="B17796">
            <v>20078</v>
          </cell>
          <cell r="C17796" t="str">
            <v>PASTA LUBRIFICANTE PARA TUBOS E CONEXOES COM JUNTA ELASTICA (USO EM PVC, ACO, POLIETILENO E OUTROS) ( DE *400* G)</v>
          </cell>
          <cell r="D17796" t="str">
            <v>UN</v>
          </cell>
          <cell r="E17796">
            <v>0.04</v>
          </cell>
        </row>
        <row r="17797">
          <cell r="B17797">
            <v>89785</v>
          </cell>
          <cell r="C17797" t="str">
            <v>JUNÇÃO SIMPLES, PVC, SERIE NORMAL, ESGOTO PREDIAL, DN 50 X 50 MM, JUNTA ELÁSTICA, FORNECIDO E INSTALADO EM RAMAL DE DESCARGA OU RAMAL DE ESGOTO SANITÁRIO. AF_12/2014</v>
          </cell>
          <cell r="D17797" t="str">
            <v>UN</v>
          </cell>
          <cell r="E17797">
            <v>0</v>
          </cell>
        </row>
        <row r="17798">
          <cell r="B17798">
            <v>88248</v>
          </cell>
          <cell r="C17798" t="str">
            <v>AUXILIAR DE ENCANADOR OU BOMBEIRO HIDRÁULICO COM ENCARGOS COMPLEMENTARES</v>
          </cell>
          <cell r="D17798" t="str">
            <v>H</v>
          </cell>
          <cell r="E17798">
            <v>0.17</v>
          </cell>
        </row>
        <row r="17799">
          <cell r="B17799">
            <v>88267</v>
          </cell>
          <cell r="C17799" t="str">
            <v>ENCANADOR OU BOMBEIRO HIDRÁULICO COM ENCARGOS COMPLEMENTARES</v>
          </cell>
          <cell r="D17799" t="str">
            <v>H</v>
          </cell>
          <cell r="E17799">
            <v>0.17</v>
          </cell>
        </row>
        <row r="17800">
          <cell r="B17800">
            <v>296</v>
          </cell>
          <cell r="C17800" t="str">
            <v>ANEL BORRACHA PARA TUBO ESGOTO PREDIAL DN 50 MM (NBR 5688)</v>
          </cell>
          <cell r="D17800" t="str">
            <v>UN</v>
          </cell>
          <cell r="E17800">
            <v>2</v>
          </cell>
        </row>
        <row r="17801">
          <cell r="B17801">
            <v>3662</v>
          </cell>
          <cell r="C17801" t="str">
            <v>JUNCAO SIMPLES, PVC, DN 50 X 50 MM, SERIE NORMAL PARA ESGOTO PREDIAL</v>
          </cell>
          <cell r="D17801" t="str">
            <v>UN</v>
          </cell>
          <cell r="E17801">
            <v>1</v>
          </cell>
        </row>
        <row r="17802">
          <cell r="B17802">
            <v>20078</v>
          </cell>
          <cell r="C17802" t="str">
            <v>PASTA LUBRIFICANTE PARA TUBOS E CONEXOES COM JUNTA ELASTICA (USO EM PVC, ACO, POLIETILENO E OUTROS) ( DE *400* G)</v>
          </cell>
          <cell r="D17802" t="str">
            <v>UN</v>
          </cell>
          <cell r="E17802">
            <v>0.04</v>
          </cell>
        </row>
        <row r="17803">
          <cell r="B17803">
            <v>89786</v>
          </cell>
          <cell r="C17803" t="str">
            <v>TE, PVC, SERIE NORMAL, ESGOTO PREDIAL, DN 75 X 75 MM, JUNTA ELÁSTICA, FORNECIDO E INSTALADO EM RAMAL DE DESCARGA OU RAMAL DE ESGOTO SANITÁRIO. AF_12/2014</v>
          </cell>
          <cell r="D17803" t="str">
            <v>UN</v>
          </cell>
          <cell r="E17803">
            <v>0</v>
          </cell>
        </row>
        <row r="17804">
          <cell r="B17804">
            <v>88248</v>
          </cell>
          <cell r="C17804" t="str">
            <v>AUXILIAR DE ENCANADOR OU BOMBEIRO HIDRÁULICO COM ENCARGOS COMPLEMENTARES</v>
          </cell>
          <cell r="D17804" t="str">
            <v>H</v>
          </cell>
          <cell r="E17804">
            <v>0.25</v>
          </cell>
        </row>
        <row r="17805">
          <cell r="B17805">
            <v>88267</v>
          </cell>
          <cell r="C17805" t="str">
            <v>ENCANADOR OU BOMBEIRO HIDRÁULICO COM ENCARGOS COMPLEMENTARES</v>
          </cell>
          <cell r="D17805" t="str">
            <v>H</v>
          </cell>
          <cell r="E17805">
            <v>0.25</v>
          </cell>
        </row>
        <row r="17806">
          <cell r="B17806">
            <v>297</v>
          </cell>
          <cell r="C17806" t="str">
            <v>ANEL BORRACHA PARA TUBO ESGOTO PREDIAL DN 75 MM (NBR 5688)</v>
          </cell>
          <cell r="D17806" t="str">
            <v>UN</v>
          </cell>
          <cell r="E17806">
            <v>2</v>
          </cell>
        </row>
        <row r="17807">
          <cell r="B17807">
            <v>11658</v>
          </cell>
          <cell r="C17807" t="str">
            <v>TE SANITARIO, PVC, DN 75 X 75 MM, SERIE NORMAL PARA ESGOTO PREDIAL</v>
          </cell>
          <cell r="D17807" t="str">
            <v>UN</v>
          </cell>
          <cell r="E17807">
            <v>1</v>
          </cell>
        </row>
        <row r="17808">
          <cell r="B17808">
            <v>20078</v>
          </cell>
          <cell r="C17808" t="str">
            <v>PASTA LUBRIFICANTE PARA TUBOS E CONEXOES COM JUNTA ELASTICA (USO EM PVC, ACO, POLIETILENO E OUTROS) ( DE *400* G)</v>
          </cell>
          <cell r="D17808" t="str">
            <v>UN</v>
          </cell>
          <cell r="E17808">
            <v>0.06</v>
          </cell>
        </row>
        <row r="17809">
          <cell r="B17809">
            <v>89787</v>
          </cell>
          <cell r="C17809" t="str">
            <v>JOELHO 45 GRAUS, CPVC, SOLDÁVEL, DN 42MM, INSTALADO EM PRUMADA DE ÁGUA  FORNECIMENTO E INSTALAÇÃO. AF_12/2014</v>
          </cell>
          <cell r="D17809" t="str">
            <v>UN</v>
          </cell>
          <cell r="E17809">
            <v>0</v>
          </cell>
        </row>
        <row r="17810">
          <cell r="B17810">
            <v>88248</v>
          </cell>
          <cell r="C17810" t="str">
            <v>AUXILIAR DE ENCANADOR OU BOMBEIRO HIDRÁULICO COM ENCARGOS COMPLEMENTARES</v>
          </cell>
          <cell r="D17810" t="str">
            <v>H</v>
          </cell>
          <cell r="E17810">
            <v>9.2999999999999999E-2</v>
          </cell>
        </row>
        <row r="17811">
          <cell r="B17811">
            <v>88267</v>
          </cell>
          <cell r="C17811" t="str">
            <v>ENCANADOR OU BOMBEIRO HIDRÁULICO COM ENCARGOS COMPLEMENTARES</v>
          </cell>
          <cell r="D17811" t="str">
            <v>H</v>
          </cell>
          <cell r="E17811">
            <v>9.2999999999999999E-2</v>
          </cell>
        </row>
        <row r="17812">
          <cell r="B17812">
            <v>21114</v>
          </cell>
          <cell r="C17812" t="str">
            <v>ADESIVO PARA TUBOS CPVC, *75* G</v>
          </cell>
          <cell r="D17812" t="str">
            <v>UN</v>
          </cell>
          <cell r="E17812">
            <v>0.16</v>
          </cell>
        </row>
        <row r="17813">
          <cell r="B17813">
            <v>37967</v>
          </cell>
          <cell r="C17813" t="str">
            <v>JOELHO CPVC, SOLDAVEL, 45 GRAUS, 42 MM, PARA AGUA QUENTE</v>
          </cell>
          <cell r="D17813" t="str">
            <v>UN</v>
          </cell>
          <cell r="E17813">
            <v>1</v>
          </cell>
        </row>
        <row r="17814">
          <cell r="B17814">
            <v>89788</v>
          </cell>
          <cell r="C17814" t="str">
            <v>JOELHO 90 GRAUS, CPVC, SOLDÁVEL, DN 54MM, INSTALADO EM PRUMADA DE ÁGUA  FORNECIMENTO E INSTALAÇÃO. AF_12/2014</v>
          </cell>
          <cell r="D17814" t="str">
            <v>UN</v>
          </cell>
          <cell r="E17814">
            <v>0</v>
          </cell>
        </row>
        <row r="17815">
          <cell r="B17815">
            <v>88248</v>
          </cell>
          <cell r="C17815" t="str">
            <v>AUXILIAR DE ENCANADOR OU BOMBEIRO HIDRÁULICO COM ENCARGOS COMPLEMENTARES</v>
          </cell>
          <cell r="D17815" t="str">
            <v>H</v>
          </cell>
          <cell r="E17815">
            <v>0.11600000000000001</v>
          </cell>
        </row>
        <row r="17816">
          <cell r="B17816">
            <v>88267</v>
          </cell>
          <cell r="C17816" t="str">
            <v>ENCANADOR OU BOMBEIRO HIDRÁULICO COM ENCARGOS COMPLEMENTARES</v>
          </cell>
          <cell r="D17816" t="str">
            <v>H</v>
          </cell>
          <cell r="E17816">
            <v>0.11600000000000001</v>
          </cell>
        </row>
        <row r="17817">
          <cell r="B17817">
            <v>21114</v>
          </cell>
          <cell r="C17817" t="str">
            <v>ADESIVO PARA TUBOS CPVC, *75* G</v>
          </cell>
          <cell r="D17817" t="str">
            <v>UN</v>
          </cell>
          <cell r="E17817">
            <v>0.2</v>
          </cell>
        </row>
        <row r="17818">
          <cell r="B17818">
            <v>37960</v>
          </cell>
          <cell r="C17818" t="str">
            <v>JOELHO CPVC, SOLDAVEL, 90 GRAUS, 54 MM, PARA AGUA QUENTE</v>
          </cell>
          <cell r="D17818" t="str">
            <v>UN</v>
          </cell>
          <cell r="E17818">
            <v>1</v>
          </cell>
        </row>
        <row r="17819">
          <cell r="B17819">
            <v>89789</v>
          </cell>
          <cell r="C17819" t="str">
            <v>JOELHO 45 GRAUS, CPVC, SOLDÁVEL, DN 54MM, INSTALADO EM PRUMADA DE ÁGUA  FORNECIMENTO E INSTALAÇÃO. AF_12/2014</v>
          </cell>
          <cell r="D17819" t="str">
            <v>UN</v>
          </cell>
          <cell r="E17819">
            <v>0</v>
          </cell>
        </row>
        <row r="17820">
          <cell r="B17820">
            <v>88248</v>
          </cell>
          <cell r="C17820" t="str">
            <v>AUXILIAR DE ENCANADOR OU BOMBEIRO HIDRÁULICO COM ENCARGOS COMPLEMENTARES</v>
          </cell>
          <cell r="D17820" t="str">
            <v>H</v>
          </cell>
          <cell r="E17820">
            <v>0.11600000000000001</v>
          </cell>
        </row>
        <row r="17821">
          <cell r="B17821">
            <v>88267</v>
          </cell>
          <cell r="C17821" t="str">
            <v>ENCANADOR OU BOMBEIRO HIDRÁULICO COM ENCARGOS COMPLEMENTARES</v>
          </cell>
          <cell r="D17821" t="str">
            <v>H</v>
          </cell>
          <cell r="E17821">
            <v>0.11600000000000001</v>
          </cell>
        </row>
        <row r="17822">
          <cell r="B17822">
            <v>21114</v>
          </cell>
          <cell r="C17822" t="str">
            <v>ADESIVO PARA TUBOS CPVC, *75* G</v>
          </cell>
          <cell r="D17822" t="str">
            <v>UN</v>
          </cell>
          <cell r="E17822">
            <v>0.2</v>
          </cell>
        </row>
        <row r="17823">
          <cell r="B17823">
            <v>37968</v>
          </cell>
          <cell r="C17823" t="str">
            <v>JOELHO CPVC, SOLDAVEL, 45 GRAUS, 54 MM, PARA AGUA QUENTE</v>
          </cell>
          <cell r="D17823" t="str">
            <v>UN</v>
          </cell>
          <cell r="E17823">
            <v>1</v>
          </cell>
        </row>
        <row r="17824">
          <cell r="B17824">
            <v>89790</v>
          </cell>
          <cell r="C17824" t="str">
            <v>JOELHO 90 GRAUS, CPVC, SOLDÁVEL, DN 73MM, INSTALADO EM PRUMADA DE ÁGUA  FORNECIMENTO E INSTALAÇÃO. AF_12/2014</v>
          </cell>
          <cell r="D17824" t="str">
            <v>UN</v>
          </cell>
          <cell r="E17824">
            <v>0</v>
          </cell>
        </row>
        <row r="17825">
          <cell r="B17825">
            <v>88248</v>
          </cell>
          <cell r="C17825" t="str">
            <v>AUXILIAR DE ENCANADOR OU BOMBEIRO HIDRÁULICO COM ENCARGOS COMPLEMENTARES</v>
          </cell>
          <cell r="D17825" t="str">
            <v>H</v>
          </cell>
          <cell r="E17825">
            <v>0.153</v>
          </cell>
        </row>
        <row r="17826">
          <cell r="B17826">
            <v>88267</v>
          </cell>
          <cell r="C17826" t="str">
            <v>ENCANADOR OU BOMBEIRO HIDRÁULICO COM ENCARGOS COMPLEMENTARES</v>
          </cell>
          <cell r="D17826" t="str">
            <v>H</v>
          </cell>
          <cell r="E17826">
            <v>0.153</v>
          </cell>
        </row>
        <row r="17827">
          <cell r="B17827">
            <v>21114</v>
          </cell>
          <cell r="C17827" t="str">
            <v>ADESIVO PARA TUBOS CPVC, *75* G</v>
          </cell>
          <cell r="D17827" t="str">
            <v>UN</v>
          </cell>
          <cell r="E17827">
            <v>0.29299999999999998</v>
          </cell>
        </row>
        <row r="17828">
          <cell r="B17828">
            <v>37961</v>
          </cell>
          <cell r="C17828" t="str">
            <v>JOELHO CPVC, SOLDAVEL, 90 GRAUS, 73 MM, PARA AGUA QUENTE</v>
          </cell>
          <cell r="D17828" t="str">
            <v>UN</v>
          </cell>
          <cell r="E17828">
            <v>1</v>
          </cell>
        </row>
        <row r="17829">
          <cell r="B17829">
            <v>89791</v>
          </cell>
          <cell r="C17829" t="str">
            <v>JOELHO 45 GRAUS, CPVC, SOLDÁVEL, DN 73MM, INSTALADO EM PRUMADA DE ÁGUA  FORNECIMENTO E INSTALAÇÃO. AF_12/2014</v>
          </cell>
          <cell r="D17829" t="str">
            <v>UN</v>
          </cell>
          <cell r="E17829">
            <v>0</v>
          </cell>
        </row>
        <row r="17830">
          <cell r="B17830">
            <v>88248</v>
          </cell>
          <cell r="C17830" t="str">
            <v>AUXILIAR DE ENCANADOR OU BOMBEIRO HIDRÁULICO COM ENCARGOS COMPLEMENTARES</v>
          </cell>
          <cell r="D17830" t="str">
            <v>H</v>
          </cell>
          <cell r="E17830">
            <v>0.153</v>
          </cell>
        </row>
        <row r="17831">
          <cell r="B17831">
            <v>88267</v>
          </cell>
          <cell r="C17831" t="str">
            <v>ENCANADOR OU BOMBEIRO HIDRÁULICO COM ENCARGOS COMPLEMENTARES</v>
          </cell>
          <cell r="D17831" t="str">
            <v>H</v>
          </cell>
          <cell r="E17831">
            <v>0.153</v>
          </cell>
        </row>
        <row r="17832">
          <cell r="B17832">
            <v>21114</v>
          </cell>
          <cell r="C17832" t="str">
            <v>ADESIVO PARA TUBOS CPVC, *75* G</v>
          </cell>
          <cell r="D17832" t="str">
            <v>UN</v>
          </cell>
          <cell r="E17832">
            <v>0.29299999999999998</v>
          </cell>
        </row>
        <row r="17833">
          <cell r="B17833">
            <v>37969</v>
          </cell>
          <cell r="C17833" t="str">
            <v>JOELHO CPVC, SOLDAVEL, 45 GRAUS, 73 MM, PARA AGUA QUENTE</v>
          </cell>
          <cell r="D17833" t="str">
            <v>UN</v>
          </cell>
          <cell r="E17833">
            <v>1</v>
          </cell>
        </row>
        <row r="17834">
          <cell r="B17834">
            <v>89792</v>
          </cell>
          <cell r="C17834" t="str">
            <v>JOELHO 90 GRAUS, CPVC, SOLDÁVEL, DN 89MM, INSTALADO EM PRUMADA DE ÁGUA  FORNECIMENTO E INSTALAÇÃO. AF_12/2014</v>
          </cell>
          <cell r="D17834" t="str">
            <v>UN</v>
          </cell>
          <cell r="E17834">
            <v>0</v>
          </cell>
        </row>
        <row r="17835">
          <cell r="B17835">
            <v>88248</v>
          </cell>
          <cell r="C17835" t="str">
            <v>AUXILIAR DE ENCANADOR OU BOMBEIRO HIDRÁULICO COM ENCARGOS COMPLEMENTARES</v>
          </cell>
          <cell r="D17835" t="str">
            <v>H</v>
          </cell>
          <cell r="E17835">
            <v>0.184</v>
          </cell>
        </row>
        <row r="17836">
          <cell r="B17836">
            <v>88267</v>
          </cell>
          <cell r="C17836" t="str">
            <v>ENCANADOR OU BOMBEIRO HIDRÁULICO COM ENCARGOS COMPLEMENTARES</v>
          </cell>
          <cell r="D17836" t="str">
            <v>H</v>
          </cell>
          <cell r="E17836">
            <v>0.184</v>
          </cell>
        </row>
        <row r="17837">
          <cell r="B17837">
            <v>21114</v>
          </cell>
          <cell r="C17837" t="str">
            <v>ADESIVO PARA TUBOS CPVC, *75* G</v>
          </cell>
          <cell r="D17837" t="str">
            <v>UN</v>
          </cell>
          <cell r="E17837">
            <v>0.42699999999999999</v>
          </cell>
        </row>
        <row r="17838">
          <cell r="B17838">
            <v>37962</v>
          </cell>
          <cell r="C17838" t="str">
            <v>JOELHO CPVC, SOLDAVEL, 90 GRAUS, 89 MM, PARA AGUA QUENTE</v>
          </cell>
          <cell r="D17838" t="str">
            <v>UN</v>
          </cell>
          <cell r="E17838">
            <v>1</v>
          </cell>
        </row>
        <row r="17839">
          <cell r="B17839">
            <v>89793</v>
          </cell>
          <cell r="C17839" t="str">
            <v>JOELHO 45 GRAUS, CPVC, SOLDÁVEL, DN 89MM, INSTALADO EM PRUMADA DE ÁGUA  FORNECIMENTO E INSTALAÇÃO. AF_12/2014</v>
          </cell>
          <cell r="D17839" t="str">
            <v>UN</v>
          </cell>
          <cell r="E17839">
            <v>0</v>
          </cell>
        </row>
        <row r="17840">
          <cell r="B17840">
            <v>88248</v>
          </cell>
          <cell r="C17840" t="str">
            <v>AUXILIAR DE ENCANADOR OU BOMBEIRO HIDRÁULICO COM ENCARGOS COMPLEMENTARES</v>
          </cell>
          <cell r="D17840" t="str">
            <v>H</v>
          </cell>
          <cell r="E17840">
            <v>0.184</v>
          </cell>
        </row>
        <row r="17841">
          <cell r="B17841">
            <v>88267</v>
          </cell>
          <cell r="C17841" t="str">
            <v>ENCANADOR OU BOMBEIRO HIDRÁULICO COM ENCARGOS COMPLEMENTARES</v>
          </cell>
          <cell r="D17841" t="str">
            <v>H</v>
          </cell>
          <cell r="E17841">
            <v>0.184</v>
          </cell>
        </row>
        <row r="17842">
          <cell r="B17842">
            <v>21114</v>
          </cell>
          <cell r="C17842" t="str">
            <v>ADESIVO PARA TUBOS CPVC, *75* G</v>
          </cell>
          <cell r="D17842" t="str">
            <v>UN</v>
          </cell>
          <cell r="E17842">
            <v>0.42699999999999999</v>
          </cell>
        </row>
        <row r="17843">
          <cell r="B17843">
            <v>37970</v>
          </cell>
          <cell r="C17843" t="str">
            <v>JOELHO CPVC, SOLDAVEL, 45 GRAUS, 89 MM, PARA AGUA QUENTE</v>
          </cell>
          <cell r="D17843" t="str">
            <v>UN</v>
          </cell>
          <cell r="E17843">
            <v>1</v>
          </cell>
        </row>
        <row r="17844">
          <cell r="B17844">
            <v>89794</v>
          </cell>
          <cell r="C17844" t="str">
            <v>LUVA, CPVC, SOLDÁVEL, DN 35MM, INSTALADO EM PRUMADA DE ÁGUA  FORNECIMENTO E INSTALAÇÃO. AF_12/2014</v>
          </cell>
          <cell r="D17844" t="str">
            <v>UN</v>
          </cell>
          <cell r="E17844">
            <v>0</v>
          </cell>
        </row>
        <row r="17845">
          <cell r="B17845">
            <v>88248</v>
          </cell>
          <cell r="C17845" t="str">
            <v>AUXILIAR DE ENCANADOR OU BOMBEIRO HIDRÁULICO COM ENCARGOS COMPLEMENTARES</v>
          </cell>
          <cell r="D17845" t="str">
            <v>H</v>
          </cell>
          <cell r="E17845">
            <v>5.2999999999999999E-2</v>
          </cell>
        </row>
        <row r="17846">
          <cell r="B17846">
            <v>88267</v>
          </cell>
          <cell r="C17846" t="str">
            <v>ENCANADOR OU BOMBEIRO HIDRÁULICO COM ENCARGOS COMPLEMENTARES</v>
          </cell>
          <cell r="D17846" t="str">
            <v>H</v>
          </cell>
          <cell r="E17846">
            <v>5.2999999999999999E-2</v>
          </cell>
        </row>
        <row r="17847">
          <cell r="B17847">
            <v>21114</v>
          </cell>
          <cell r="C17847" t="str">
            <v>ADESIVO PARA TUBOS CPVC, *75* G</v>
          </cell>
          <cell r="D17847" t="str">
            <v>UN</v>
          </cell>
          <cell r="E17847">
            <v>0.13300000000000001</v>
          </cell>
        </row>
        <row r="17848">
          <cell r="B17848">
            <v>37976</v>
          </cell>
          <cell r="C17848" t="str">
            <v>LUVA CPVC, SOLDAVEL, 35 MM, PARA AGUA QUENTE PREDIAL</v>
          </cell>
          <cell r="D17848" t="str">
            <v>UN</v>
          </cell>
          <cell r="E17848">
            <v>1</v>
          </cell>
        </row>
        <row r="17849">
          <cell r="B17849">
            <v>89795</v>
          </cell>
          <cell r="C17849" t="str">
            <v>JUNÇÃO SIMPLES, PVC, SERIE NORMAL, ESGOTO PREDIAL, DN 75 X 75 MM, JUNTA ELÁSTICA, FORNECIDO E INSTALADO EM RAMAL DE DESCARGA OU RAMAL DE ESGOTO SANITÁRIO. AF_12/2014</v>
          </cell>
          <cell r="D17849" t="str">
            <v>UN</v>
          </cell>
          <cell r="E17849">
            <v>0</v>
          </cell>
        </row>
        <row r="17850">
          <cell r="B17850">
            <v>88248</v>
          </cell>
          <cell r="C17850" t="str">
            <v>AUXILIAR DE ENCANADOR OU BOMBEIRO HIDRÁULICO COM ENCARGOS COMPLEMENTARES</v>
          </cell>
          <cell r="D17850" t="str">
            <v>H</v>
          </cell>
          <cell r="E17850">
            <v>0.25</v>
          </cell>
        </row>
        <row r="17851">
          <cell r="B17851">
            <v>88267</v>
          </cell>
          <cell r="C17851" t="str">
            <v>ENCANADOR OU BOMBEIRO HIDRÁULICO COM ENCARGOS COMPLEMENTARES</v>
          </cell>
          <cell r="D17851" t="str">
            <v>H</v>
          </cell>
          <cell r="E17851">
            <v>0.25</v>
          </cell>
        </row>
        <row r="17852">
          <cell r="B17852">
            <v>297</v>
          </cell>
          <cell r="C17852" t="str">
            <v>ANEL BORRACHA PARA TUBO ESGOTO PREDIAL DN 75 MM (NBR 5688)</v>
          </cell>
          <cell r="D17852" t="str">
            <v>UN</v>
          </cell>
          <cell r="E17852">
            <v>2</v>
          </cell>
        </row>
        <row r="17853">
          <cell r="B17853">
            <v>3658</v>
          </cell>
          <cell r="C17853" t="str">
            <v>JUNCAO SIMPLES, PVC, DN 75 X 75 MM, SERIE NORMAL PARA ESGOTO PREDIAL</v>
          </cell>
          <cell r="D17853" t="str">
            <v>UN</v>
          </cell>
          <cell r="E17853">
            <v>1</v>
          </cell>
        </row>
        <row r="17854">
          <cell r="B17854">
            <v>20078</v>
          </cell>
          <cell r="C17854" t="str">
            <v>PASTA LUBRIFICANTE PARA TUBOS E CONEXOES COM JUNTA ELASTICA (USO EM PVC, ACO, POLIETILENO E OUTROS) ( DE *400* G)</v>
          </cell>
          <cell r="D17854" t="str">
            <v>UN</v>
          </cell>
          <cell r="E17854">
            <v>0.06</v>
          </cell>
        </row>
        <row r="17855">
          <cell r="B17855">
            <v>89796</v>
          </cell>
          <cell r="C17855" t="str">
            <v>TE, PVC, SERIE NORMAL, ESGOTO PREDIAL, DN 100 X 100 MM, JUNTA ELÁSTICA, FORNECIDO E INSTALADO EM RAMAL DE DESCARGA OU RAMAL DE ESGOTO SANITÁRIO. AF_12/2014</v>
          </cell>
          <cell r="D17855" t="str">
            <v>UN</v>
          </cell>
          <cell r="E17855">
            <v>0</v>
          </cell>
        </row>
        <row r="17856">
          <cell r="B17856">
            <v>88248</v>
          </cell>
          <cell r="C17856" t="str">
            <v>AUXILIAR DE ENCANADOR OU BOMBEIRO HIDRÁULICO COM ENCARGOS COMPLEMENTARES</v>
          </cell>
          <cell r="D17856" t="str">
            <v>H</v>
          </cell>
          <cell r="E17856">
            <v>0.33</v>
          </cell>
        </row>
        <row r="17857">
          <cell r="B17857">
            <v>88267</v>
          </cell>
          <cell r="C17857" t="str">
            <v>ENCANADOR OU BOMBEIRO HIDRÁULICO COM ENCARGOS COMPLEMENTARES</v>
          </cell>
          <cell r="D17857" t="str">
            <v>H</v>
          </cell>
          <cell r="E17857">
            <v>0.33</v>
          </cell>
        </row>
        <row r="17858">
          <cell r="B17858">
            <v>301</v>
          </cell>
          <cell r="C17858" t="str">
            <v>ANEL BORRACHA PARA TUBO ESGOTO PREDIAL, DN 100 MM (NBR 5688)</v>
          </cell>
          <cell r="D17858" t="str">
            <v>UN</v>
          </cell>
          <cell r="E17858">
            <v>2</v>
          </cell>
        </row>
        <row r="17859">
          <cell r="B17859">
            <v>7091</v>
          </cell>
          <cell r="C17859" t="str">
            <v>TE SANITARIO, PVC, DN 100 X 100 MM, SERIE NORMAL, PARA ESGOTO PREDIAL</v>
          </cell>
          <cell r="D17859" t="str">
            <v>UN</v>
          </cell>
          <cell r="E17859">
            <v>1</v>
          </cell>
        </row>
        <row r="17860">
          <cell r="B17860">
            <v>20078</v>
          </cell>
          <cell r="C17860" t="str">
            <v>PASTA LUBRIFICANTE PARA TUBOS E CONEXOES COM JUNTA ELASTICA (USO EM PVC, ACO, POLIETILENO E OUTROS) ( DE *400* G)</v>
          </cell>
          <cell r="D17860" t="str">
            <v>UN</v>
          </cell>
          <cell r="E17860">
            <v>9.1999999999999998E-2</v>
          </cell>
        </row>
        <row r="17861">
          <cell r="B17861">
            <v>89797</v>
          </cell>
          <cell r="C17861" t="str">
            <v>JUNÇÃO SIMPLES, PVC, SERIE NORMAL, ESGOTO PREDIAL, DN 100 X 100 MM, JUNTA ELÁSTICA, FORNECIDO E INSTALADO EM RAMAL DE DESCARGA OU RAMAL DE ESGOTO SANITÁRIO. AF_12/2014</v>
          </cell>
          <cell r="D17861" t="str">
            <v>UN</v>
          </cell>
          <cell r="E17861">
            <v>0</v>
          </cell>
        </row>
        <row r="17862">
          <cell r="B17862">
            <v>88248</v>
          </cell>
          <cell r="C17862" t="str">
            <v>AUXILIAR DE ENCANADOR OU BOMBEIRO HIDRÁULICO COM ENCARGOS COMPLEMENTARES</v>
          </cell>
          <cell r="D17862" t="str">
            <v>H</v>
          </cell>
          <cell r="E17862">
            <v>0.33</v>
          </cell>
        </row>
        <row r="17863">
          <cell r="B17863">
            <v>88267</v>
          </cell>
          <cell r="C17863" t="str">
            <v>ENCANADOR OU BOMBEIRO HIDRÁULICO COM ENCARGOS COMPLEMENTARES</v>
          </cell>
          <cell r="D17863" t="str">
            <v>H</v>
          </cell>
          <cell r="E17863">
            <v>0.33</v>
          </cell>
        </row>
        <row r="17864">
          <cell r="B17864">
            <v>301</v>
          </cell>
          <cell r="C17864" t="str">
            <v>ANEL BORRACHA PARA TUBO ESGOTO PREDIAL, DN 100 MM (NBR 5688)</v>
          </cell>
          <cell r="D17864" t="str">
            <v>UN</v>
          </cell>
          <cell r="E17864">
            <v>2</v>
          </cell>
        </row>
        <row r="17865">
          <cell r="B17865">
            <v>3670</v>
          </cell>
          <cell r="C17865" t="str">
            <v>JUNCAO SIMPLES, PVC, 45 GRAUS, DN 100 X 100 MM, SERIE NORMAL PARA ESGOTO PREDIAL</v>
          </cell>
          <cell r="D17865" t="str">
            <v>UN</v>
          </cell>
          <cell r="E17865">
            <v>1</v>
          </cell>
        </row>
        <row r="17866">
          <cell r="B17866">
            <v>20078</v>
          </cell>
          <cell r="C17866" t="str">
            <v>PASTA LUBRIFICANTE PARA TUBOS E CONEXOES COM JUNTA ELASTICA (USO EM PVC, ACO, POLIETILENO E OUTROS) ( DE *400* G)</v>
          </cell>
          <cell r="D17866" t="str">
            <v>UN</v>
          </cell>
          <cell r="E17866">
            <v>9.1999999999999998E-2</v>
          </cell>
        </row>
        <row r="17867">
          <cell r="B17867">
            <v>89801</v>
          </cell>
          <cell r="C17867" t="str">
            <v>JOELHO 90 GRAUS, PVC, SERIE NORMAL, ESGOTO PREDIAL, DN 50 MM, JUNTA ELÁSTICA, FORNECIDO E INSTALADO EM PRUMADA DE ESGOTO SANITÁRIO OU VENTILAÇÃO. AF_12/2014</v>
          </cell>
          <cell r="D17867" t="str">
            <v>UN</v>
          </cell>
          <cell r="E17867">
            <v>0</v>
          </cell>
        </row>
        <row r="17868">
          <cell r="B17868">
            <v>88248</v>
          </cell>
          <cell r="C17868" t="str">
            <v>AUXILIAR DE ENCANADOR OU BOMBEIRO HIDRÁULICO COM ENCARGOS COMPLEMENTARES</v>
          </cell>
          <cell r="D17868" t="str">
            <v>H</v>
          </cell>
          <cell r="E17868">
            <v>0.04</v>
          </cell>
        </row>
        <row r="17869">
          <cell r="B17869">
            <v>88267</v>
          </cell>
          <cell r="C17869" t="str">
            <v>ENCANADOR OU BOMBEIRO HIDRÁULICO COM ENCARGOS COMPLEMENTARES</v>
          </cell>
          <cell r="D17869" t="str">
            <v>H</v>
          </cell>
          <cell r="E17869">
            <v>0.04</v>
          </cell>
        </row>
        <row r="17870">
          <cell r="B17870">
            <v>296</v>
          </cell>
          <cell r="C17870" t="str">
            <v>ANEL BORRACHA PARA TUBO ESGOTO PREDIAL DN 50 MM (NBR 5688)</v>
          </cell>
          <cell r="D17870" t="str">
            <v>UN</v>
          </cell>
          <cell r="E17870">
            <v>1</v>
          </cell>
        </row>
        <row r="17871">
          <cell r="B17871">
            <v>3526</v>
          </cell>
          <cell r="C17871" t="str">
            <v>JOELHO PVC, SOLDAVEL, PB, 90 GRAUS, DN 50 MM, PARA ESGOTO PREDIAL</v>
          </cell>
          <cell r="D17871" t="str">
            <v>UN</v>
          </cell>
          <cell r="E17871">
            <v>1</v>
          </cell>
        </row>
        <row r="17872">
          <cell r="B17872">
            <v>20078</v>
          </cell>
          <cell r="C17872" t="str">
            <v>PASTA LUBRIFICANTE PARA TUBOS E CONEXOES COM JUNTA ELASTICA (USO EM PVC, ACO, POLIETILENO E OUTROS) ( DE *400* G)</v>
          </cell>
          <cell r="D17872" t="str">
            <v>UN</v>
          </cell>
          <cell r="E17872">
            <v>0.02</v>
          </cell>
        </row>
        <row r="17873">
          <cell r="B17873">
            <v>89802</v>
          </cell>
          <cell r="C17873" t="str">
            <v>JOELHO 45 GRAUS, PVC, SERIE NORMAL, ESGOTO PREDIAL, DN 50 MM, JUNTA ELÁSTICA, FORNECIDO E INSTALADO EM PRUMADA DE ESGOTO SANITÁRIO OU VENTILAÇÃO. AF_12/2014</v>
          </cell>
          <cell r="D17873" t="str">
            <v>UN</v>
          </cell>
          <cell r="E17873">
            <v>0</v>
          </cell>
        </row>
        <row r="17874">
          <cell r="B17874">
            <v>88248</v>
          </cell>
          <cell r="C17874" t="str">
            <v>AUXILIAR DE ENCANADOR OU BOMBEIRO HIDRÁULICO COM ENCARGOS COMPLEMENTARES</v>
          </cell>
          <cell r="D17874" t="str">
            <v>H</v>
          </cell>
          <cell r="E17874">
            <v>0.04</v>
          </cell>
        </row>
        <row r="17875">
          <cell r="B17875">
            <v>88267</v>
          </cell>
          <cell r="C17875" t="str">
            <v>ENCANADOR OU BOMBEIRO HIDRÁULICO COM ENCARGOS COMPLEMENTARES</v>
          </cell>
          <cell r="D17875" t="str">
            <v>H</v>
          </cell>
          <cell r="E17875">
            <v>0.04</v>
          </cell>
        </row>
        <row r="17876">
          <cell r="B17876">
            <v>296</v>
          </cell>
          <cell r="C17876" t="str">
            <v>ANEL BORRACHA PARA TUBO ESGOTO PREDIAL DN 50 MM (NBR 5688)</v>
          </cell>
          <cell r="D17876" t="str">
            <v>UN</v>
          </cell>
          <cell r="E17876">
            <v>1</v>
          </cell>
        </row>
        <row r="17877">
          <cell r="B17877">
            <v>3518</v>
          </cell>
          <cell r="C17877" t="str">
            <v>JOELHO PVC, SOLDAVEL, PB, 45 GRAUS, DN 50 MM, PARA ESGOTO PREDIAL</v>
          </cell>
          <cell r="D17877" t="str">
            <v>UN</v>
          </cell>
          <cell r="E17877">
            <v>1</v>
          </cell>
        </row>
        <row r="17878">
          <cell r="B17878">
            <v>20078</v>
          </cell>
          <cell r="C17878" t="str">
            <v>PASTA LUBRIFICANTE PARA TUBOS E CONEXOES COM JUNTA ELASTICA (USO EM PVC, ACO, POLIETILENO E OUTROS) ( DE *400* G)</v>
          </cell>
          <cell r="D17878" t="str">
            <v>UN</v>
          </cell>
          <cell r="E17878">
            <v>0.02</v>
          </cell>
        </row>
        <row r="17879">
          <cell r="B17879">
            <v>89803</v>
          </cell>
          <cell r="C17879" t="str">
            <v>CURVA CURTA 90 GRAUS, PVC, SERIE NORMAL, ESGOTO PREDIAL, DN 50 MM, JUNTA ELÁSTICA, FORNECIDO E INSTALADO EM PRUMADA DE ESGOTO SANITÁRIO OU VENTILAÇÃO. AF_12/2014</v>
          </cell>
          <cell r="D17879" t="str">
            <v>UN</v>
          </cell>
          <cell r="E17879">
            <v>0</v>
          </cell>
        </row>
        <row r="17880">
          <cell r="B17880">
            <v>88248</v>
          </cell>
          <cell r="C17880" t="str">
            <v>AUXILIAR DE ENCANADOR OU BOMBEIRO HIDRÁULICO COM ENCARGOS COMPLEMENTARES</v>
          </cell>
          <cell r="D17880" t="str">
            <v>H</v>
          </cell>
          <cell r="E17880">
            <v>0.04</v>
          </cell>
        </row>
        <row r="17881">
          <cell r="B17881">
            <v>88267</v>
          </cell>
          <cell r="C17881" t="str">
            <v>ENCANADOR OU BOMBEIRO HIDRÁULICO COM ENCARGOS COMPLEMENTARES</v>
          </cell>
          <cell r="D17881" t="str">
            <v>H</v>
          </cell>
          <cell r="E17881">
            <v>0.04</v>
          </cell>
        </row>
        <row r="17882">
          <cell r="B17882">
            <v>296</v>
          </cell>
          <cell r="C17882" t="str">
            <v>ANEL BORRACHA PARA TUBO ESGOTO PREDIAL DN 50 MM (NBR 5688)</v>
          </cell>
          <cell r="D17882" t="str">
            <v>UN</v>
          </cell>
          <cell r="E17882">
            <v>1</v>
          </cell>
        </row>
        <row r="17883">
          <cell r="B17883">
            <v>1932</v>
          </cell>
          <cell r="C17883" t="str">
            <v>CURVA PVC CURTA 90 G, DN 50 MM, PARA ESGOTO PREDIAL</v>
          </cell>
          <cell r="D17883" t="str">
            <v>UN</v>
          </cell>
          <cell r="E17883">
            <v>1</v>
          </cell>
        </row>
        <row r="17884">
          <cell r="B17884">
            <v>20078</v>
          </cell>
          <cell r="C17884" t="str">
            <v>PASTA LUBRIFICANTE PARA TUBOS E CONEXOES COM JUNTA ELASTICA (USO EM PVC, ACO, POLIETILENO E OUTROS) ( DE *400* G)</v>
          </cell>
          <cell r="D17884" t="str">
            <v>UN</v>
          </cell>
          <cell r="E17884">
            <v>0.02</v>
          </cell>
        </row>
        <row r="17885">
          <cell r="B17885">
            <v>89804</v>
          </cell>
          <cell r="C17885" t="str">
            <v>CURVA LONGA 90 GRAUS, PVC, SERIE NORMAL, ESGOTO PREDIAL, DN 50 MM, JUNTA ELÁSTICA, FORNECIDO E INSTALADO EM PRUMADA DE ESGOTO SANITÁRIO OU VENTILAÇÃO. AF_12/2014</v>
          </cell>
          <cell r="D17885" t="str">
            <v>UN</v>
          </cell>
          <cell r="E17885">
            <v>0</v>
          </cell>
        </row>
        <row r="17886">
          <cell r="B17886">
            <v>88248</v>
          </cell>
          <cell r="C17886" t="str">
            <v>AUXILIAR DE ENCANADOR OU BOMBEIRO HIDRÁULICO COM ENCARGOS COMPLEMENTARES</v>
          </cell>
          <cell r="D17886" t="str">
            <v>H</v>
          </cell>
          <cell r="E17886">
            <v>0.04</v>
          </cell>
        </row>
        <row r="17887">
          <cell r="B17887">
            <v>88267</v>
          </cell>
          <cell r="C17887" t="str">
            <v>ENCANADOR OU BOMBEIRO HIDRÁULICO COM ENCARGOS COMPLEMENTARES</v>
          </cell>
          <cell r="D17887" t="str">
            <v>H</v>
          </cell>
          <cell r="E17887">
            <v>0.04</v>
          </cell>
        </row>
        <row r="17888">
          <cell r="B17888">
            <v>296</v>
          </cell>
          <cell r="C17888" t="str">
            <v>ANEL BORRACHA PARA TUBO ESGOTO PREDIAL DN 50 MM (NBR 5688)</v>
          </cell>
          <cell r="D17888" t="str">
            <v>UN</v>
          </cell>
          <cell r="E17888">
            <v>1</v>
          </cell>
        </row>
        <row r="17889">
          <cell r="B17889">
            <v>1968</v>
          </cell>
          <cell r="C17889" t="str">
            <v>CURVA PVC LONGA 90 GRAUS, 50 MM, PARA ESGOTO PREDIAL</v>
          </cell>
          <cell r="D17889" t="str">
            <v>UN</v>
          </cell>
          <cell r="E17889">
            <v>1</v>
          </cell>
        </row>
        <row r="17890">
          <cell r="B17890">
            <v>20078</v>
          </cell>
          <cell r="C17890" t="str">
            <v>PASTA LUBRIFICANTE PARA TUBOS E CONEXOES COM JUNTA ELASTICA (USO EM PVC, ACO, POLIETILENO E OUTROS) ( DE *400* G)</v>
          </cell>
          <cell r="D17890" t="str">
            <v>UN</v>
          </cell>
          <cell r="E17890">
            <v>0.02</v>
          </cell>
        </row>
        <row r="17891">
          <cell r="B17891">
            <v>89805</v>
          </cell>
          <cell r="C17891" t="str">
            <v>JOELHO 90 GRAUS, PVC, SERIE NORMAL, ESGOTO PREDIAL, DN 75 MM, JUNTA ELÁSTICA, FORNECIDO E INSTALADO EM PRUMADA DE ESGOTO SANITÁRIO OU VENTILAÇÃO. AF_12/2014</v>
          </cell>
          <cell r="D17891" t="str">
            <v>UN</v>
          </cell>
          <cell r="E17891">
            <v>0</v>
          </cell>
        </row>
        <row r="17892">
          <cell r="B17892">
            <v>88248</v>
          </cell>
          <cell r="C17892" t="str">
            <v>AUXILIAR DE ENCANADOR OU BOMBEIRO HIDRÁULICO COM ENCARGOS COMPLEMENTARES</v>
          </cell>
          <cell r="D17892" t="str">
            <v>H</v>
          </cell>
          <cell r="E17892">
            <v>0.08</v>
          </cell>
        </row>
        <row r="17893">
          <cell r="B17893">
            <v>88267</v>
          </cell>
          <cell r="C17893" t="str">
            <v>ENCANADOR OU BOMBEIRO HIDRÁULICO COM ENCARGOS COMPLEMENTARES</v>
          </cell>
          <cell r="D17893" t="str">
            <v>H</v>
          </cell>
          <cell r="E17893">
            <v>0.08</v>
          </cell>
        </row>
        <row r="17894">
          <cell r="B17894">
            <v>297</v>
          </cell>
          <cell r="C17894" t="str">
            <v>ANEL BORRACHA PARA TUBO ESGOTO PREDIAL DN 75 MM (NBR 5688)</v>
          </cell>
          <cell r="D17894" t="str">
            <v>UN</v>
          </cell>
          <cell r="E17894">
            <v>1</v>
          </cell>
        </row>
        <row r="17895">
          <cell r="B17895">
            <v>3509</v>
          </cell>
          <cell r="C17895" t="str">
            <v>JOELHO PVC, SOLDAVEL, PB, 90 GRAUS, DN 75 MM, PARA ESGOTO PREDIAL</v>
          </cell>
          <cell r="D17895" t="str">
            <v>UN</v>
          </cell>
          <cell r="E17895">
            <v>1</v>
          </cell>
        </row>
        <row r="17896">
          <cell r="B17896">
            <v>20078</v>
          </cell>
          <cell r="C17896" t="str">
            <v>PASTA LUBRIFICANTE PARA TUBOS E CONEXOES COM JUNTA ELASTICA (USO EM PVC, ACO, POLIETILENO E OUTROS) ( DE *400* G)</v>
          </cell>
          <cell r="D17896" t="str">
            <v>UN</v>
          </cell>
          <cell r="E17896">
            <v>0.03</v>
          </cell>
        </row>
        <row r="17897">
          <cell r="B17897">
            <v>89806</v>
          </cell>
          <cell r="C17897" t="str">
            <v>JOELHO 45 GRAUS, PVC, SERIE NORMAL, ESGOTO PREDIAL, DN 75 MM, JUNTA ELÁSTICA, FORNECIDO E INSTALADO EM PRUMADA DE ESGOTO SANITÁRIO OU VENTILAÇÃO. AF_12/2014</v>
          </cell>
          <cell r="D17897" t="str">
            <v>UN</v>
          </cell>
          <cell r="E17897">
            <v>0</v>
          </cell>
        </row>
        <row r="17898">
          <cell r="B17898">
            <v>88248</v>
          </cell>
          <cell r="C17898" t="str">
            <v>AUXILIAR DE ENCANADOR OU BOMBEIRO HIDRÁULICO COM ENCARGOS COMPLEMENTARES</v>
          </cell>
          <cell r="D17898" t="str">
            <v>H</v>
          </cell>
          <cell r="E17898">
            <v>0.08</v>
          </cell>
        </row>
        <row r="17899">
          <cell r="B17899">
            <v>88267</v>
          </cell>
          <cell r="C17899" t="str">
            <v>ENCANADOR OU BOMBEIRO HIDRÁULICO COM ENCARGOS COMPLEMENTARES</v>
          </cell>
          <cell r="D17899" t="str">
            <v>H</v>
          </cell>
          <cell r="E17899">
            <v>0.08</v>
          </cell>
        </row>
        <row r="17900">
          <cell r="B17900">
            <v>297</v>
          </cell>
          <cell r="C17900" t="str">
            <v>ANEL BORRACHA PARA TUBO ESGOTO PREDIAL DN 75 MM (NBR 5688)</v>
          </cell>
          <cell r="D17900" t="str">
            <v>UN</v>
          </cell>
          <cell r="E17900">
            <v>1</v>
          </cell>
        </row>
        <row r="17901">
          <cell r="B17901">
            <v>3519</v>
          </cell>
          <cell r="C17901" t="str">
            <v>JOELHO PVC, SOLDAVEL, PB, 45 GRAUS, DN 75 MM, PARA ESGOTO PREDIAL</v>
          </cell>
          <cell r="D17901" t="str">
            <v>UN</v>
          </cell>
          <cell r="E17901">
            <v>1</v>
          </cell>
        </row>
        <row r="17902">
          <cell r="B17902">
            <v>20078</v>
          </cell>
          <cell r="C17902" t="str">
            <v>PASTA LUBRIFICANTE PARA TUBOS E CONEXOES COM JUNTA ELASTICA (USO EM PVC, ACO, POLIETILENO E OUTROS) ( DE *400* G)</v>
          </cell>
          <cell r="D17902" t="str">
            <v>UN</v>
          </cell>
          <cell r="E17902">
            <v>0.03</v>
          </cell>
        </row>
        <row r="17903">
          <cell r="B17903">
            <v>89807</v>
          </cell>
          <cell r="C17903" t="str">
            <v>CURVA CURTA 90 GRAUS, PVC, SERIE NORMAL, ESGOTO PREDIAL, DN 75 MM, JUNTA ELÁSTICA, FORNECIDO E INSTALADO EM PRUMADA DE ESGOTO SANITÁRIO OU VENTILAÇÃO. AF_12/2014</v>
          </cell>
          <cell r="D17903" t="str">
            <v>UN</v>
          </cell>
          <cell r="E17903">
            <v>0</v>
          </cell>
        </row>
        <row r="17904">
          <cell r="B17904">
            <v>88248</v>
          </cell>
          <cell r="C17904" t="str">
            <v>AUXILIAR DE ENCANADOR OU BOMBEIRO HIDRÁULICO COM ENCARGOS COMPLEMENTARES</v>
          </cell>
          <cell r="D17904" t="str">
            <v>H</v>
          </cell>
          <cell r="E17904">
            <v>0.08</v>
          </cell>
        </row>
        <row r="17905">
          <cell r="B17905">
            <v>88267</v>
          </cell>
          <cell r="C17905" t="str">
            <v>ENCANADOR OU BOMBEIRO HIDRÁULICO COM ENCARGOS COMPLEMENTARES</v>
          </cell>
          <cell r="D17905" t="str">
            <v>H</v>
          </cell>
          <cell r="E17905">
            <v>0.08</v>
          </cell>
        </row>
        <row r="17906">
          <cell r="B17906">
            <v>297</v>
          </cell>
          <cell r="C17906" t="str">
            <v>ANEL BORRACHA PARA TUBO ESGOTO PREDIAL DN 75 MM (NBR 5688)</v>
          </cell>
          <cell r="D17906" t="str">
            <v>UN</v>
          </cell>
          <cell r="E17906">
            <v>1</v>
          </cell>
        </row>
        <row r="17907">
          <cell r="B17907">
            <v>1951</v>
          </cell>
          <cell r="C17907" t="str">
            <v>CURVA PVC CURTA 90 GRAUS, DN 75 MM, PARA ESGOTO PREDIAL</v>
          </cell>
          <cell r="D17907" t="str">
            <v>UN</v>
          </cell>
          <cell r="E17907">
            <v>1</v>
          </cell>
        </row>
        <row r="17908">
          <cell r="B17908">
            <v>20078</v>
          </cell>
          <cell r="C17908" t="str">
            <v>PASTA LUBRIFICANTE PARA TUBOS E CONEXOES COM JUNTA ELASTICA (USO EM PVC, ACO, POLIETILENO E OUTROS) ( DE *400* G)</v>
          </cell>
          <cell r="D17908" t="str">
            <v>UN</v>
          </cell>
          <cell r="E17908">
            <v>0.03</v>
          </cell>
        </row>
        <row r="17909">
          <cell r="B17909">
            <v>89808</v>
          </cell>
          <cell r="C17909" t="str">
            <v>CURVA LONGA 90 GRAUS, PVC, SERIE NORMAL, ESGOTO PREDIAL, DN 75 MM, JUNTA ELÁSTICA, FORNECIDO E INSTALADO EM PRUMADA DE ESGOTO SANITÁRIO OU VENTILAÇÃO. AF_12/2014</v>
          </cell>
          <cell r="D17909" t="str">
            <v>UN</v>
          </cell>
          <cell r="E17909">
            <v>0</v>
          </cell>
        </row>
        <row r="17910">
          <cell r="B17910">
            <v>88248</v>
          </cell>
          <cell r="C17910" t="str">
            <v>AUXILIAR DE ENCANADOR OU BOMBEIRO HIDRÁULICO COM ENCARGOS COMPLEMENTARES</v>
          </cell>
          <cell r="D17910" t="str">
            <v>H</v>
          </cell>
          <cell r="E17910">
            <v>0.08</v>
          </cell>
        </row>
        <row r="17911">
          <cell r="B17911">
            <v>88267</v>
          </cell>
          <cell r="C17911" t="str">
            <v>ENCANADOR OU BOMBEIRO HIDRÁULICO COM ENCARGOS COMPLEMENTARES</v>
          </cell>
          <cell r="D17911" t="str">
            <v>H</v>
          </cell>
          <cell r="E17911">
            <v>0.08</v>
          </cell>
        </row>
        <row r="17912">
          <cell r="B17912">
            <v>297</v>
          </cell>
          <cell r="C17912" t="str">
            <v>ANEL BORRACHA PARA TUBO ESGOTO PREDIAL DN 75 MM (NBR 5688)</v>
          </cell>
          <cell r="D17912" t="str">
            <v>UN</v>
          </cell>
          <cell r="E17912">
            <v>1</v>
          </cell>
        </row>
        <row r="17913">
          <cell r="B17913">
            <v>1969</v>
          </cell>
          <cell r="C17913" t="str">
            <v>CURVA PVC LONGA 90 GRAUS, 75 MM, PARA ESGOTO PREDIAL</v>
          </cell>
          <cell r="D17913" t="str">
            <v>UN</v>
          </cell>
          <cell r="E17913">
            <v>1</v>
          </cell>
        </row>
        <row r="17914">
          <cell r="B17914">
            <v>20078</v>
          </cell>
          <cell r="C17914" t="str">
            <v>PASTA LUBRIFICANTE PARA TUBOS E CONEXOES COM JUNTA ELASTICA (USO EM PVC, ACO, POLIETILENO E OUTROS) ( DE *400* G)</v>
          </cell>
          <cell r="D17914" t="str">
            <v>UN</v>
          </cell>
          <cell r="E17914">
            <v>0.03</v>
          </cell>
        </row>
        <row r="17915">
          <cell r="B17915">
            <v>89809</v>
          </cell>
          <cell r="C17915" t="str">
            <v>JOELHO 90 GRAUS, PVC, SERIE NORMAL, ESGOTO PREDIAL, DN 100 MM, JUNTA ELÁSTICA, FORNECIDO E INSTALADO EM PRUMADA DE ESGOTO SANITÁRIO OU VENTILAÇÃO. AF_12/2014</v>
          </cell>
          <cell r="D17915" t="str">
            <v>UN</v>
          </cell>
          <cell r="E17915">
            <v>0</v>
          </cell>
        </row>
        <row r="17916">
          <cell r="B17916">
            <v>88248</v>
          </cell>
          <cell r="C17916" t="str">
            <v>AUXILIAR DE ENCANADOR OU BOMBEIRO HIDRÁULICO COM ENCARGOS COMPLEMENTARES</v>
          </cell>
          <cell r="D17916" t="str">
            <v>H</v>
          </cell>
          <cell r="E17916">
            <v>0.12</v>
          </cell>
        </row>
        <row r="17917">
          <cell r="B17917">
            <v>88267</v>
          </cell>
          <cell r="C17917" t="str">
            <v>ENCANADOR OU BOMBEIRO HIDRÁULICO COM ENCARGOS COMPLEMENTARES</v>
          </cell>
          <cell r="D17917" t="str">
            <v>H</v>
          </cell>
          <cell r="E17917">
            <v>0.12</v>
          </cell>
        </row>
        <row r="17918">
          <cell r="B17918">
            <v>301</v>
          </cell>
          <cell r="C17918" t="str">
            <v>ANEL BORRACHA PARA TUBO ESGOTO PREDIAL, DN 100 MM (NBR 5688)</v>
          </cell>
          <cell r="D17918" t="str">
            <v>UN</v>
          </cell>
          <cell r="E17918">
            <v>1</v>
          </cell>
        </row>
        <row r="17919">
          <cell r="B17919">
            <v>3520</v>
          </cell>
          <cell r="C17919" t="str">
            <v>JOELHO PVC, SOLDAVEL, PB, 90 GRAUS, DN 100 MM, PARA ESGOTO PREDIAL</v>
          </cell>
          <cell r="D17919" t="str">
            <v>UN</v>
          </cell>
          <cell r="E17919">
            <v>1</v>
          </cell>
        </row>
        <row r="17920">
          <cell r="B17920">
            <v>20078</v>
          </cell>
          <cell r="C17920" t="str">
            <v>PASTA LUBRIFICANTE PARA TUBOS E CONEXOES COM JUNTA ELASTICA (USO EM PVC, ACO, POLIETILENO E OUTROS) ( DE *400* G)</v>
          </cell>
          <cell r="D17920" t="str">
            <v>UN</v>
          </cell>
          <cell r="E17920">
            <v>4.5999999999999999E-2</v>
          </cell>
        </row>
        <row r="17921">
          <cell r="B17921">
            <v>89810</v>
          </cell>
          <cell r="C17921" t="str">
            <v>JOELHO 45 GRAUS, PVC, SERIE NORMAL, ESGOTO PREDIAL, DN 100 MM, JUNTA ELÁSTICA, FORNECIDO E INSTALADO EM PRUMADA DE ESGOTO SANITÁRIO OU VENTILAÇÃO. AF_12/2014</v>
          </cell>
          <cell r="D17921" t="str">
            <v>UN</v>
          </cell>
          <cell r="E17921">
            <v>0</v>
          </cell>
        </row>
        <row r="17922">
          <cell r="B17922">
            <v>88248</v>
          </cell>
          <cell r="C17922" t="str">
            <v>AUXILIAR DE ENCANADOR OU BOMBEIRO HIDRÁULICO COM ENCARGOS COMPLEMENTARES</v>
          </cell>
          <cell r="D17922" t="str">
            <v>H</v>
          </cell>
          <cell r="E17922">
            <v>0.12</v>
          </cell>
        </row>
        <row r="17923">
          <cell r="B17923">
            <v>88267</v>
          </cell>
          <cell r="C17923" t="str">
            <v>ENCANADOR OU BOMBEIRO HIDRÁULICO COM ENCARGOS COMPLEMENTARES</v>
          </cell>
          <cell r="D17923" t="str">
            <v>H</v>
          </cell>
          <cell r="E17923">
            <v>0.12</v>
          </cell>
        </row>
        <row r="17924">
          <cell r="B17924">
            <v>301</v>
          </cell>
          <cell r="C17924" t="str">
            <v>ANEL BORRACHA PARA TUBO ESGOTO PREDIAL, DN 100 MM (NBR 5688)</v>
          </cell>
          <cell r="D17924" t="str">
            <v>UN</v>
          </cell>
          <cell r="E17924">
            <v>1</v>
          </cell>
        </row>
        <row r="17925">
          <cell r="B17925">
            <v>3528</v>
          </cell>
          <cell r="C17925" t="str">
            <v>JOELHO PVC, SOLDAVEL, PB, 45 GRAUS, DN 100 MM, PARA ESGOTO PREDIAL</v>
          </cell>
          <cell r="D17925" t="str">
            <v>UN</v>
          </cell>
          <cell r="E17925">
            <v>1</v>
          </cell>
        </row>
        <row r="17926">
          <cell r="B17926">
            <v>20078</v>
          </cell>
          <cell r="C17926" t="str">
            <v>PASTA LUBRIFICANTE PARA TUBOS E CONEXOES COM JUNTA ELASTICA (USO EM PVC, ACO, POLIETILENO E OUTROS) ( DE *400* G)</v>
          </cell>
          <cell r="D17926" t="str">
            <v>UN</v>
          </cell>
          <cell r="E17926">
            <v>4.5999999999999999E-2</v>
          </cell>
        </row>
        <row r="17927">
          <cell r="B17927">
            <v>89811</v>
          </cell>
          <cell r="C17927" t="str">
            <v>CURVA CURTA 90 GRAUS, PVC, SERIE NORMAL, ESGOTO PREDIAL, DN 100 MM, JUNTA ELÁSTICA, FORNECIDO E INSTALADO EM PRUMADA DE ESGOTO SANITÁRIO OU VENTILAÇÃO. AF_12/2014</v>
          </cell>
          <cell r="D17927" t="str">
            <v>UN</v>
          </cell>
          <cell r="E17927">
            <v>0</v>
          </cell>
        </row>
        <row r="17928">
          <cell r="B17928">
            <v>88248</v>
          </cell>
          <cell r="C17928" t="str">
            <v>AUXILIAR DE ENCANADOR OU BOMBEIRO HIDRÁULICO COM ENCARGOS COMPLEMENTARES</v>
          </cell>
          <cell r="D17928" t="str">
            <v>H</v>
          </cell>
          <cell r="E17928">
            <v>0.12</v>
          </cell>
        </row>
        <row r="17929">
          <cell r="B17929">
            <v>88267</v>
          </cell>
          <cell r="C17929" t="str">
            <v>ENCANADOR OU BOMBEIRO HIDRÁULICO COM ENCARGOS COMPLEMENTARES</v>
          </cell>
          <cell r="D17929" t="str">
            <v>H</v>
          </cell>
          <cell r="E17929">
            <v>0.12</v>
          </cell>
        </row>
        <row r="17930">
          <cell r="B17930">
            <v>301</v>
          </cell>
          <cell r="C17930" t="str">
            <v>ANEL BORRACHA PARA TUBO ESGOTO PREDIAL, DN 100 MM (NBR 5688)</v>
          </cell>
          <cell r="D17930" t="str">
            <v>UN</v>
          </cell>
          <cell r="E17930">
            <v>1</v>
          </cell>
        </row>
        <row r="17931">
          <cell r="B17931">
            <v>1966</v>
          </cell>
          <cell r="C17931" t="str">
            <v>CURVA PVC CURTA 90 GRAUS, 100 MM, PARA ESGOTO PREDIAL</v>
          </cell>
          <cell r="D17931" t="str">
            <v>UN</v>
          </cell>
          <cell r="E17931">
            <v>1</v>
          </cell>
        </row>
        <row r="17932">
          <cell r="B17932">
            <v>20078</v>
          </cell>
          <cell r="C17932" t="str">
            <v>PASTA LUBRIFICANTE PARA TUBOS E CONEXOES COM JUNTA ELASTICA (USO EM PVC, ACO, POLIETILENO E OUTROS) ( DE *400* G)</v>
          </cell>
          <cell r="D17932" t="str">
            <v>UN</v>
          </cell>
          <cell r="E17932">
            <v>4.5999999999999999E-2</v>
          </cell>
        </row>
        <row r="17933">
          <cell r="B17933">
            <v>89812</v>
          </cell>
          <cell r="C17933" t="str">
            <v>CURVA LONGA 90 GRAUS, PVC, SERIE NORMAL, ESGOTO PREDIAL, DN 100 MM, JUNTA ELÁSTICA, FORNECIDO E INSTALADO EM PRUMADA DE ESGOTO SANITÁRIO OU VENTILAÇÃO. AF_12/2014</v>
          </cell>
          <cell r="D17933" t="str">
            <v>UN</v>
          </cell>
          <cell r="E17933">
            <v>0</v>
          </cell>
        </row>
        <row r="17934">
          <cell r="B17934">
            <v>88248</v>
          </cell>
          <cell r="C17934" t="str">
            <v>AUXILIAR DE ENCANADOR OU BOMBEIRO HIDRÁULICO COM ENCARGOS COMPLEMENTARES</v>
          </cell>
          <cell r="D17934" t="str">
            <v>H</v>
          </cell>
          <cell r="E17934">
            <v>0.12</v>
          </cell>
        </row>
        <row r="17935">
          <cell r="B17935">
            <v>88267</v>
          </cell>
          <cell r="C17935" t="str">
            <v>ENCANADOR OU BOMBEIRO HIDRÁULICO COM ENCARGOS COMPLEMENTARES</v>
          </cell>
          <cell r="D17935" t="str">
            <v>H</v>
          </cell>
          <cell r="E17935">
            <v>0.12</v>
          </cell>
        </row>
        <row r="17936">
          <cell r="B17936">
            <v>301</v>
          </cell>
          <cell r="C17936" t="str">
            <v>ANEL BORRACHA PARA TUBO ESGOTO PREDIAL, DN 100 MM (NBR 5688)</v>
          </cell>
          <cell r="D17936" t="str">
            <v>UN</v>
          </cell>
          <cell r="E17936">
            <v>1</v>
          </cell>
        </row>
        <row r="17937">
          <cell r="B17937">
            <v>1970</v>
          </cell>
          <cell r="C17937" t="str">
            <v>CURVA PVC LONGA 90 GRAUS, 100 MM, PARA ESGOTO PREDIAL</v>
          </cell>
          <cell r="D17937" t="str">
            <v>UN</v>
          </cell>
          <cell r="E17937">
            <v>1</v>
          </cell>
        </row>
        <row r="17938">
          <cell r="B17938">
            <v>20078</v>
          </cell>
          <cell r="C17938" t="str">
            <v>PASTA LUBRIFICANTE PARA TUBOS E CONEXOES COM JUNTA ELASTICA (USO EM PVC, ACO, POLIETILENO E OUTROS) ( DE *400* G)</v>
          </cell>
          <cell r="D17938" t="str">
            <v>UN</v>
          </cell>
          <cell r="E17938">
            <v>4.5999999999999999E-2</v>
          </cell>
        </row>
        <row r="17939">
          <cell r="B17939">
            <v>89813</v>
          </cell>
          <cell r="C17939" t="str">
            <v>LUVA SIMPLES, PVC, SERIE NORMAL, ESGOTO PREDIAL, DN 50 MM, JUNTA ELÁSTICA, FORNECIDO E INSTALADO EM PRUMADA DE ESGOTO SANITÁRIO OU VENTILAÇÃO. AF_12/2014</v>
          </cell>
          <cell r="D17939" t="str">
            <v>UN</v>
          </cell>
          <cell r="E17939">
            <v>0</v>
          </cell>
        </row>
        <row r="17940">
          <cell r="B17940">
            <v>88248</v>
          </cell>
          <cell r="C17940" t="str">
            <v>AUXILIAR DE ENCANADOR OU BOMBEIRO HIDRÁULICO COM ENCARGOS COMPLEMENTARES</v>
          </cell>
          <cell r="D17940" t="str">
            <v>H</v>
          </cell>
          <cell r="E17940">
            <v>0.03</v>
          </cell>
        </row>
        <row r="17941">
          <cell r="B17941">
            <v>88267</v>
          </cell>
          <cell r="C17941" t="str">
            <v>ENCANADOR OU BOMBEIRO HIDRÁULICO COM ENCARGOS COMPLEMENTARES</v>
          </cell>
          <cell r="D17941" t="str">
            <v>H</v>
          </cell>
          <cell r="E17941">
            <v>0.03</v>
          </cell>
        </row>
        <row r="17942">
          <cell r="B17942">
            <v>296</v>
          </cell>
          <cell r="C17942" t="str">
            <v>ANEL BORRACHA PARA TUBO ESGOTO PREDIAL DN 50 MM (NBR 5688)</v>
          </cell>
          <cell r="D17942" t="str">
            <v>UN</v>
          </cell>
          <cell r="E17942">
            <v>1</v>
          </cell>
        </row>
        <row r="17943">
          <cell r="B17943">
            <v>3875</v>
          </cell>
          <cell r="C17943" t="str">
            <v>LUVA SIMPLES, PVC, SOLDAVEL, DN 50 MM, SERIE NORMAL, PARA ESGOTO PREDIAL</v>
          </cell>
          <cell r="D17943" t="str">
            <v>UN</v>
          </cell>
          <cell r="E17943">
            <v>1</v>
          </cell>
        </row>
        <row r="17944">
          <cell r="B17944">
            <v>20078</v>
          </cell>
          <cell r="C17944" t="str">
            <v>PASTA LUBRIFICANTE PARA TUBOS E CONEXOES COM JUNTA ELASTICA (USO EM PVC, ACO, POLIETILENO E OUTROS) ( DE *400* G)</v>
          </cell>
          <cell r="D17944" t="str">
            <v>UN</v>
          </cell>
          <cell r="E17944">
            <v>0.02</v>
          </cell>
        </row>
        <row r="17945">
          <cell r="B17945">
            <v>89814</v>
          </cell>
          <cell r="C17945" t="str">
            <v>LUVA DE CORRER, PVC, SERIE NORMAL, ESGOTO PREDIAL, DN 50 MM, JUNTA ELÁSTICA, FORNECIDO E INSTALADO EM PRUMADA DE ESGOTO SANITÁRIO OU VENTILAÇÃO. AF_12/2014</v>
          </cell>
          <cell r="D17945" t="str">
            <v>UN</v>
          </cell>
          <cell r="E17945">
            <v>0</v>
          </cell>
        </row>
        <row r="17946">
          <cell r="B17946">
            <v>88248</v>
          </cell>
          <cell r="C17946" t="str">
            <v>AUXILIAR DE ENCANADOR OU BOMBEIRO HIDRÁULICO COM ENCARGOS COMPLEMENTARES</v>
          </cell>
          <cell r="D17946" t="str">
            <v>H</v>
          </cell>
          <cell r="E17946">
            <v>0.03</v>
          </cell>
        </row>
        <row r="17947">
          <cell r="B17947">
            <v>88267</v>
          </cell>
          <cell r="C17947" t="str">
            <v>ENCANADOR OU BOMBEIRO HIDRÁULICO COM ENCARGOS COMPLEMENTARES</v>
          </cell>
          <cell r="D17947" t="str">
            <v>H</v>
          </cell>
          <cell r="E17947">
            <v>0.03</v>
          </cell>
        </row>
        <row r="17948">
          <cell r="B17948">
            <v>296</v>
          </cell>
          <cell r="C17948" t="str">
            <v>ANEL BORRACHA PARA TUBO ESGOTO PREDIAL DN 50 MM (NBR 5688)</v>
          </cell>
          <cell r="D17948" t="str">
            <v>UN</v>
          </cell>
          <cell r="E17948">
            <v>1</v>
          </cell>
        </row>
        <row r="17949">
          <cell r="B17949">
            <v>3848</v>
          </cell>
          <cell r="C17949" t="str">
            <v>LUVA DE CORRER, PVC, DN 50 MM, PARA ESGOTO PREDIAL</v>
          </cell>
          <cell r="D17949" t="str">
            <v>UN</v>
          </cell>
          <cell r="E17949">
            <v>1</v>
          </cell>
        </row>
        <row r="17950">
          <cell r="B17950">
            <v>20078</v>
          </cell>
          <cell r="C17950" t="str">
            <v>PASTA LUBRIFICANTE PARA TUBOS E CONEXOES COM JUNTA ELASTICA (USO EM PVC, ACO, POLIETILENO E OUTROS) ( DE *400* G)</v>
          </cell>
          <cell r="D17950" t="str">
            <v>UN</v>
          </cell>
          <cell r="E17950">
            <v>0.02</v>
          </cell>
        </row>
        <row r="17951">
          <cell r="B17951">
            <v>89815</v>
          </cell>
          <cell r="C17951" t="str">
            <v>LUVA DE CORRER, CPVC, SOLDÁVEL, DN 35MM, INSTALADO EM PRUMADA DE ÁGUA  FORNECIMENTO E INSTALAÇÃO. AF_12/2014</v>
          </cell>
          <cell r="D17951" t="str">
            <v>UN</v>
          </cell>
          <cell r="E17951">
            <v>0</v>
          </cell>
        </row>
        <row r="17952">
          <cell r="B17952">
            <v>88248</v>
          </cell>
          <cell r="C17952" t="str">
            <v>AUXILIAR DE ENCANADOR OU BOMBEIRO HIDRÁULICO COM ENCARGOS COMPLEMENTARES</v>
          </cell>
          <cell r="D17952" t="str">
            <v>H</v>
          </cell>
          <cell r="E17952">
            <v>5.2999999999999999E-2</v>
          </cell>
        </row>
        <row r="17953">
          <cell r="B17953">
            <v>88267</v>
          </cell>
          <cell r="C17953" t="str">
            <v>ENCANADOR OU BOMBEIRO HIDRÁULICO COM ENCARGOS COMPLEMENTARES</v>
          </cell>
          <cell r="D17953" t="str">
            <v>H</v>
          </cell>
          <cell r="E17953">
            <v>5.2999999999999999E-2</v>
          </cell>
        </row>
        <row r="17954">
          <cell r="B17954">
            <v>21114</v>
          </cell>
          <cell r="C17954" t="str">
            <v>ADESIVO PARA TUBOS CPVC, *75* G</v>
          </cell>
          <cell r="D17954" t="str">
            <v>UN</v>
          </cell>
          <cell r="E17954">
            <v>0.13300000000000001</v>
          </cell>
        </row>
        <row r="17955">
          <cell r="B17955">
            <v>37984</v>
          </cell>
          <cell r="C17955" t="str">
            <v>LUVA DE CORRER, CPVC, SOLDAVEL, 35 MM, PARA AGUA QUENTE PREDIAL</v>
          </cell>
          <cell r="D17955" t="str">
            <v>UN</v>
          </cell>
          <cell r="E17955">
            <v>1</v>
          </cell>
        </row>
        <row r="17956">
          <cell r="B17956">
            <v>89816</v>
          </cell>
          <cell r="C17956" t="str">
            <v>UNIÃO, CPVC, SOLDÁVEL, DN35MM, INSTALADO EM PRUMADA DE ÁGUA  FORNECIMENTO E INSTALAÇÃO. AF_12/2014</v>
          </cell>
          <cell r="D17956" t="str">
            <v>UN</v>
          </cell>
          <cell r="E17956">
            <v>0</v>
          </cell>
        </row>
        <row r="17957">
          <cell r="B17957">
            <v>88248</v>
          </cell>
          <cell r="C17957" t="str">
            <v>AUXILIAR DE ENCANADOR OU BOMBEIRO HIDRÁULICO COM ENCARGOS COMPLEMENTARES</v>
          </cell>
          <cell r="D17957" t="str">
            <v>H</v>
          </cell>
          <cell r="E17957">
            <v>5.2999999999999999E-2</v>
          </cell>
        </row>
        <row r="17958">
          <cell r="B17958">
            <v>88267</v>
          </cell>
          <cell r="C17958" t="str">
            <v>ENCANADOR OU BOMBEIRO HIDRÁULICO COM ENCARGOS COMPLEMENTARES</v>
          </cell>
          <cell r="D17958" t="str">
            <v>H</v>
          </cell>
          <cell r="E17958">
            <v>5.2999999999999999E-2</v>
          </cell>
        </row>
        <row r="17959">
          <cell r="B17959">
            <v>21114</v>
          </cell>
          <cell r="C17959" t="str">
            <v>ADESIVO PARA TUBOS CPVC, *75* G</v>
          </cell>
          <cell r="D17959" t="str">
            <v>UN</v>
          </cell>
          <cell r="E17959">
            <v>0.13300000000000001</v>
          </cell>
        </row>
        <row r="17960">
          <cell r="B17960">
            <v>37992</v>
          </cell>
          <cell r="C17960" t="str">
            <v>UNIAO, CPVC, SOLDAVEL, 35 MM, PARA AGUA QUENTE PREDIAL</v>
          </cell>
          <cell r="D17960" t="str">
            <v>UN</v>
          </cell>
          <cell r="E17960">
            <v>1</v>
          </cell>
        </row>
        <row r="17961">
          <cell r="B17961">
            <v>89817</v>
          </cell>
          <cell r="C17961" t="str">
            <v>LUVA SIMPLES, PVC, SERIE NORMAL, ESGOTO PREDIAL, DN 75 MM, JUNTA ELÁSTICA, FORNECIDO E INSTALADO EM PRUMADA DE ESGOTO SANITÁRIO OU VENTILAÇÃO. AF_12/2014</v>
          </cell>
          <cell r="D17961" t="str">
            <v>UN</v>
          </cell>
          <cell r="E17961">
            <v>0</v>
          </cell>
        </row>
        <row r="17962">
          <cell r="B17962">
            <v>88248</v>
          </cell>
          <cell r="C17962" t="str">
            <v>AUXILIAR DE ENCANADOR OU BOMBEIRO HIDRÁULICO COM ENCARGOS COMPLEMENTARES</v>
          </cell>
          <cell r="D17962" t="str">
            <v>H</v>
          </cell>
          <cell r="E17962">
            <v>0.06</v>
          </cell>
        </row>
        <row r="17963">
          <cell r="B17963">
            <v>88267</v>
          </cell>
          <cell r="C17963" t="str">
            <v>ENCANADOR OU BOMBEIRO HIDRÁULICO COM ENCARGOS COMPLEMENTARES</v>
          </cell>
          <cell r="D17963" t="str">
            <v>H</v>
          </cell>
          <cell r="E17963">
            <v>0.06</v>
          </cell>
        </row>
        <row r="17964">
          <cell r="B17964">
            <v>297</v>
          </cell>
          <cell r="C17964" t="str">
            <v>ANEL BORRACHA PARA TUBO ESGOTO PREDIAL DN 75 MM (NBR 5688)</v>
          </cell>
          <cell r="D17964" t="str">
            <v>UN</v>
          </cell>
          <cell r="E17964">
            <v>1</v>
          </cell>
        </row>
        <row r="17965">
          <cell r="B17965">
            <v>3898</v>
          </cell>
          <cell r="C17965" t="str">
            <v>LUVA SIMPLES, PVC, SOLDAVEL, DN 75 MM, SERIE NORMAL, PARA ESGOTO PREDIAL</v>
          </cell>
          <cell r="D17965" t="str">
            <v>UN</v>
          </cell>
          <cell r="E17965">
            <v>1</v>
          </cell>
        </row>
        <row r="17966">
          <cell r="B17966">
            <v>20078</v>
          </cell>
          <cell r="C17966" t="str">
            <v>PASTA LUBRIFICANTE PARA TUBOS E CONEXOES COM JUNTA ELASTICA (USO EM PVC, ACO, POLIETILENO E OUTROS) ( DE *400* G)</v>
          </cell>
          <cell r="D17966" t="str">
            <v>UN</v>
          </cell>
          <cell r="E17966">
            <v>0.03</v>
          </cell>
        </row>
        <row r="17967">
          <cell r="B17967">
            <v>89818</v>
          </cell>
          <cell r="C17967" t="str">
            <v>CONECTOR, CPVC, SOLDÁVEL, DN 35MM X 1 1/4, INSTALADO EM PRUMADA DE ÁGUA  FORNECIMENTO E INSTALAÇÃO. AF_12/2014</v>
          </cell>
          <cell r="D17967" t="str">
            <v>UN</v>
          </cell>
          <cell r="E17967">
            <v>0</v>
          </cell>
        </row>
        <row r="17968">
          <cell r="B17968">
            <v>88248</v>
          </cell>
          <cell r="C17968" t="str">
            <v>AUXILIAR DE ENCANADOR OU BOMBEIRO HIDRÁULICO COM ENCARGOS COMPLEMENTARES</v>
          </cell>
          <cell r="D17968" t="str">
            <v>H</v>
          </cell>
          <cell r="E17968">
            <v>5.2999999999999999E-2</v>
          </cell>
        </row>
        <row r="17969">
          <cell r="B17969">
            <v>88267</v>
          </cell>
          <cell r="C17969" t="str">
            <v>ENCANADOR OU BOMBEIRO HIDRÁULICO COM ENCARGOS COMPLEMENTARES</v>
          </cell>
          <cell r="D17969" t="str">
            <v>H</v>
          </cell>
          <cell r="E17969">
            <v>5.2999999999999999E-2</v>
          </cell>
        </row>
        <row r="17970">
          <cell r="B17970">
            <v>21114</v>
          </cell>
          <cell r="C17970" t="str">
            <v>ADESIVO PARA TUBOS CPVC, *75* G</v>
          </cell>
          <cell r="D17970" t="str">
            <v>UN</v>
          </cell>
          <cell r="E17970">
            <v>0.13300000000000001</v>
          </cell>
        </row>
        <row r="17971">
          <cell r="B17971">
            <v>38008</v>
          </cell>
          <cell r="C17971" t="str">
            <v>CONECTOR, CPVC, SOLDAVEL, 35 MM X 1 1/4", PARA AGUA QUENTE</v>
          </cell>
          <cell r="D17971" t="str">
            <v>UN</v>
          </cell>
          <cell r="E17971">
            <v>1</v>
          </cell>
        </row>
        <row r="17972">
          <cell r="B17972">
            <v>89819</v>
          </cell>
          <cell r="C17972" t="str">
            <v>LUVA DE CORRER, PVC, SERIE NORMAL, ESGOTO PREDIAL, DN 75 MM, JUNTA ELÁSTICA, FORNECIDO E INSTALADO EM PRUMADA DE ESGOTO SANITÁRIO OU VENTILAÇÃO. AF_12/2014</v>
          </cell>
          <cell r="D17972" t="str">
            <v>UN</v>
          </cell>
          <cell r="E17972">
            <v>0</v>
          </cell>
        </row>
        <row r="17973">
          <cell r="B17973">
            <v>88248</v>
          </cell>
          <cell r="C17973" t="str">
            <v>AUXILIAR DE ENCANADOR OU BOMBEIRO HIDRÁULICO COM ENCARGOS COMPLEMENTARES</v>
          </cell>
          <cell r="D17973" t="str">
            <v>H</v>
          </cell>
          <cell r="E17973">
            <v>0.06</v>
          </cell>
        </row>
        <row r="17974">
          <cell r="B17974">
            <v>88267</v>
          </cell>
          <cell r="C17974" t="str">
            <v>ENCANADOR OU BOMBEIRO HIDRÁULICO COM ENCARGOS COMPLEMENTARES</v>
          </cell>
          <cell r="D17974" t="str">
            <v>H</v>
          </cell>
          <cell r="E17974">
            <v>0.06</v>
          </cell>
        </row>
        <row r="17975">
          <cell r="B17975">
            <v>297</v>
          </cell>
          <cell r="C17975" t="str">
            <v>ANEL BORRACHA PARA TUBO ESGOTO PREDIAL DN 75 MM (NBR 5688)</v>
          </cell>
          <cell r="D17975" t="str">
            <v>UN</v>
          </cell>
          <cell r="E17975">
            <v>1</v>
          </cell>
        </row>
        <row r="17976">
          <cell r="B17976">
            <v>3895</v>
          </cell>
          <cell r="C17976" t="str">
            <v>LUVA DE CORRER, PVC, DN 75 MM, PARA ESGOTO PREDIAL</v>
          </cell>
          <cell r="D17976" t="str">
            <v>UN</v>
          </cell>
          <cell r="E17976">
            <v>1</v>
          </cell>
        </row>
        <row r="17977">
          <cell r="B17977">
            <v>20078</v>
          </cell>
          <cell r="C17977" t="str">
            <v>PASTA LUBRIFICANTE PARA TUBOS E CONEXOES COM JUNTA ELASTICA (USO EM PVC, ACO, POLIETILENO E OUTROS) ( DE *400* G)</v>
          </cell>
          <cell r="D17977" t="str">
            <v>UN</v>
          </cell>
          <cell r="E17977">
            <v>0.03</v>
          </cell>
        </row>
        <row r="17978">
          <cell r="B17978">
            <v>89820</v>
          </cell>
          <cell r="C17978" t="str">
            <v>BUCHA DE REDUÇÃO, CPVC, SOLDÁVEL, DN35MM X 28MM, INSTALADO EM PRUMADA DE ÁGUA  FORNECIMENTO E INSTALAÇÃO. AF_12/2014</v>
          </cell>
          <cell r="D17978" t="str">
            <v>UN</v>
          </cell>
          <cell r="E17978">
            <v>0</v>
          </cell>
        </row>
        <row r="17979">
          <cell r="B17979">
            <v>88248</v>
          </cell>
          <cell r="C17979" t="str">
            <v>AUXILIAR DE ENCANADOR OU BOMBEIRO HIDRÁULICO COM ENCARGOS COMPLEMENTARES</v>
          </cell>
          <cell r="D17979" t="str">
            <v>H</v>
          </cell>
          <cell r="E17979">
            <v>5.2999999999999999E-2</v>
          </cell>
        </row>
        <row r="17980">
          <cell r="B17980">
            <v>88267</v>
          </cell>
          <cell r="C17980" t="str">
            <v>ENCANADOR OU BOMBEIRO HIDRÁULICO COM ENCARGOS COMPLEMENTARES</v>
          </cell>
          <cell r="D17980" t="str">
            <v>H</v>
          </cell>
          <cell r="E17980">
            <v>5.2999999999999999E-2</v>
          </cell>
        </row>
        <row r="17981">
          <cell r="B17981">
            <v>21114</v>
          </cell>
          <cell r="C17981" t="str">
            <v>ADESIVO PARA TUBOS CPVC, *75* G</v>
          </cell>
          <cell r="D17981" t="str">
            <v>UN</v>
          </cell>
          <cell r="E17981">
            <v>0.13300000000000001</v>
          </cell>
        </row>
        <row r="17982">
          <cell r="B17982">
            <v>38003</v>
          </cell>
          <cell r="C17982" t="str">
            <v>BUCHA DE REDUCAO, CPVC, SOLDAVEL, 35 X 28 MM, PARA AGUA QUENTE</v>
          </cell>
          <cell r="D17982" t="str">
            <v>UN</v>
          </cell>
          <cell r="E17982">
            <v>1</v>
          </cell>
        </row>
        <row r="17983">
          <cell r="B17983">
            <v>89821</v>
          </cell>
          <cell r="C17983" t="str">
            <v>LUVA SIMPLES, PVC, SERIE NORMAL, ESGOTO PREDIAL, DN 100 MM, JUNTA ELÁSTICA, FORNECIDO E INSTALADO EM PRUMADA DE ESGOTO SANITÁRIO OU VENTILAÇÃO. AF_12/2014</v>
          </cell>
          <cell r="D17983" t="str">
            <v>UN</v>
          </cell>
          <cell r="E17983">
            <v>0</v>
          </cell>
        </row>
        <row r="17984">
          <cell r="B17984">
            <v>88248</v>
          </cell>
          <cell r="C17984" t="str">
            <v>AUXILIAR DE ENCANADOR OU BOMBEIRO HIDRÁULICO COM ENCARGOS COMPLEMENTARES</v>
          </cell>
          <cell r="D17984" t="str">
            <v>H</v>
          </cell>
          <cell r="E17984">
            <v>0.08</v>
          </cell>
        </row>
        <row r="17985">
          <cell r="B17985">
            <v>88267</v>
          </cell>
          <cell r="C17985" t="str">
            <v>ENCANADOR OU BOMBEIRO HIDRÁULICO COM ENCARGOS COMPLEMENTARES</v>
          </cell>
          <cell r="D17985" t="str">
            <v>H</v>
          </cell>
          <cell r="E17985">
            <v>0.08</v>
          </cell>
        </row>
        <row r="17986">
          <cell r="B17986">
            <v>301</v>
          </cell>
          <cell r="C17986" t="str">
            <v>ANEL BORRACHA PARA TUBO ESGOTO PREDIAL, DN 100 MM (NBR 5688)</v>
          </cell>
          <cell r="D17986" t="str">
            <v>UN</v>
          </cell>
          <cell r="E17986">
            <v>1</v>
          </cell>
        </row>
        <row r="17987">
          <cell r="B17987">
            <v>3899</v>
          </cell>
          <cell r="C17987" t="str">
            <v>LUVA SIMPLES, PVC, SOLDAVEL, DN 100 MM, SERIE NORMAL, PARA ESGOTO PREDIAL</v>
          </cell>
          <cell r="D17987" t="str">
            <v>UN</v>
          </cell>
          <cell r="E17987">
            <v>1</v>
          </cell>
        </row>
        <row r="17988">
          <cell r="B17988">
            <v>20078</v>
          </cell>
          <cell r="C17988" t="str">
            <v>PASTA LUBRIFICANTE PARA TUBOS E CONEXOES COM JUNTA ELASTICA (USO EM PVC, ACO, POLIETILENO E OUTROS) ( DE *400* G)</v>
          </cell>
          <cell r="D17988" t="str">
            <v>UN</v>
          </cell>
          <cell r="E17988">
            <v>4.5999999999999999E-2</v>
          </cell>
        </row>
        <row r="17989">
          <cell r="B17989">
            <v>89822</v>
          </cell>
          <cell r="C17989" t="str">
            <v>LUVA, CPVC, SOLDÁVEL, DN 42MM, INSTALADO EM PRUMADA DE ÁGUA  FORNECIMENTO E INSTALAÇÃO. AF_12/2014</v>
          </cell>
          <cell r="D17989" t="str">
            <v>UN</v>
          </cell>
          <cell r="E17989">
            <v>0</v>
          </cell>
        </row>
        <row r="17990">
          <cell r="B17990">
            <v>88248</v>
          </cell>
          <cell r="C17990" t="str">
            <v>AUXILIAR DE ENCANADOR OU BOMBEIRO HIDRÁULICO COM ENCARGOS COMPLEMENTARES</v>
          </cell>
          <cell r="D17990" t="str">
            <v>H</v>
          </cell>
          <cell r="E17990">
            <v>6.2E-2</v>
          </cell>
        </row>
        <row r="17991">
          <cell r="B17991">
            <v>88267</v>
          </cell>
          <cell r="C17991" t="str">
            <v>ENCANADOR OU BOMBEIRO HIDRÁULICO COM ENCARGOS COMPLEMENTARES</v>
          </cell>
          <cell r="D17991" t="str">
            <v>H</v>
          </cell>
          <cell r="E17991">
            <v>6.2E-2</v>
          </cell>
        </row>
        <row r="17992">
          <cell r="B17992">
            <v>21114</v>
          </cell>
          <cell r="C17992" t="str">
            <v>ADESIVO PARA TUBOS CPVC, *75* G</v>
          </cell>
          <cell r="D17992" t="str">
            <v>UN</v>
          </cell>
          <cell r="E17992">
            <v>0.16</v>
          </cell>
        </row>
        <row r="17993">
          <cell r="B17993">
            <v>37977</v>
          </cell>
          <cell r="C17993" t="str">
            <v>LUVA CPVC, SOLDAVEL, 42 MM, PARA AGUA QUENTE PREDIAL</v>
          </cell>
          <cell r="D17993" t="str">
            <v>UN</v>
          </cell>
          <cell r="E17993">
            <v>1</v>
          </cell>
        </row>
        <row r="17994">
          <cell r="B17994">
            <v>89823</v>
          </cell>
          <cell r="C17994" t="str">
            <v>LUVA DE CORRER, PVC, SERIE NORMAL, ESGOTO PREDIAL, DN 100 MM, JUNTA ELÁSTICA, FORNECIDO E INSTALADO EM PRUMADA DE ESGOTO SANITÁRIO OU VENTILAÇÃO. AF_12/2014</v>
          </cell>
          <cell r="D17994" t="str">
            <v>UN</v>
          </cell>
          <cell r="E17994">
            <v>0</v>
          </cell>
        </row>
        <row r="17995">
          <cell r="B17995">
            <v>88248</v>
          </cell>
          <cell r="C17995" t="str">
            <v>AUXILIAR DE ENCANADOR OU BOMBEIRO HIDRÁULICO COM ENCARGOS COMPLEMENTARES</v>
          </cell>
          <cell r="D17995" t="str">
            <v>H</v>
          </cell>
          <cell r="E17995">
            <v>0.08</v>
          </cell>
        </row>
        <row r="17996">
          <cell r="B17996">
            <v>88267</v>
          </cell>
          <cell r="C17996" t="str">
            <v>ENCANADOR OU BOMBEIRO HIDRÁULICO COM ENCARGOS COMPLEMENTARES</v>
          </cell>
          <cell r="D17996" t="str">
            <v>H</v>
          </cell>
          <cell r="E17996">
            <v>0.08</v>
          </cell>
        </row>
        <row r="17997">
          <cell r="B17997">
            <v>301</v>
          </cell>
          <cell r="C17997" t="str">
            <v>ANEL BORRACHA PARA TUBO ESGOTO PREDIAL, DN 100 MM (NBR 5688)</v>
          </cell>
          <cell r="D17997" t="str">
            <v>UN</v>
          </cell>
          <cell r="E17997">
            <v>1</v>
          </cell>
        </row>
        <row r="17998">
          <cell r="B17998">
            <v>3893</v>
          </cell>
          <cell r="C17998" t="str">
            <v>LUVA DE CORRER, PVC, DN 100 MM, PARA ESGOTO PREDIAL</v>
          </cell>
          <cell r="D17998" t="str">
            <v>UN</v>
          </cell>
          <cell r="E17998">
            <v>1</v>
          </cell>
        </row>
        <row r="17999">
          <cell r="B17999">
            <v>20078</v>
          </cell>
          <cell r="C17999" t="str">
            <v>PASTA LUBRIFICANTE PARA TUBOS E CONEXOES COM JUNTA ELASTICA (USO EM PVC, ACO, POLIETILENO E OUTROS) ( DE *400* G)</v>
          </cell>
          <cell r="D17999" t="str">
            <v>UN</v>
          </cell>
          <cell r="E17999">
            <v>4.5999999999999999E-2</v>
          </cell>
        </row>
        <row r="18000">
          <cell r="B18000">
            <v>89824</v>
          </cell>
          <cell r="C18000" t="str">
            <v>LUVA DE CORRER, CPVC, SOLDÁVEL, DN 42MM, INSTALADO EM PRUMADA DE ÁGUA  FORNECIMENTO E INSTALAÇÃO. AF_12/2014</v>
          </cell>
          <cell r="D18000" t="str">
            <v>UN</v>
          </cell>
          <cell r="E18000">
            <v>0</v>
          </cell>
        </row>
        <row r="18001">
          <cell r="B18001">
            <v>88248</v>
          </cell>
          <cell r="C18001" t="str">
            <v>AUXILIAR DE ENCANADOR OU BOMBEIRO HIDRÁULICO COM ENCARGOS COMPLEMENTARES</v>
          </cell>
          <cell r="D18001" t="str">
            <v>H</v>
          </cell>
          <cell r="E18001">
            <v>6.2E-2</v>
          </cell>
        </row>
        <row r="18002">
          <cell r="B18002">
            <v>88267</v>
          </cell>
          <cell r="C18002" t="str">
            <v>ENCANADOR OU BOMBEIRO HIDRÁULICO COM ENCARGOS COMPLEMENTARES</v>
          </cell>
          <cell r="D18002" t="str">
            <v>H</v>
          </cell>
          <cell r="E18002">
            <v>6.2E-2</v>
          </cell>
        </row>
        <row r="18003">
          <cell r="B18003">
            <v>21114</v>
          </cell>
          <cell r="C18003" t="str">
            <v>ADESIVO PARA TUBOS CPVC, *75* G</v>
          </cell>
          <cell r="D18003" t="str">
            <v>UN</v>
          </cell>
          <cell r="E18003">
            <v>0.16</v>
          </cell>
        </row>
        <row r="18004">
          <cell r="B18004">
            <v>37985</v>
          </cell>
          <cell r="C18004" t="str">
            <v>LUVA DE CORRER, CPVC, SOLDAVEL, 42 MM, PARA AGUA QUENTE PREDIAL</v>
          </cell>
          <cell r="D18004" t="str">
            <v>UN</v>
          </cell>
          <cell r="E18004">
            <v>1</v>
          </cell>
        </row>
        <row r="18005">
          <cell r="B18005">
            <v>89825</v>
          </cell>
          <cell r="C18005" t="str">
            <v>TE, PVC, SERIE NORMAL, ESGOTO PREDIAL, DN 50 X 50 MM, JUNTA ELÁSTICA, FORNECIDO E INSTALADO EM PRUMADA DE ESGOTO SANITÁRIO OU VENTILAÇÃO. AF_12/2014</v>
          </cell>
          <cell r="D18005" t="str">
            <v>UN</v>
          </cell>
          <cell r="E18005">
            <v>0</v>
          </cell>
        </row>
        <row r="18006">
          <cell r="B18006">
            <v>88248</v>
          </cell>
          <cell r="C18006" t="str">
            <v>AUXILIAR DE ENCANADOR OU BOMBEIRO HIDRÁULICO COM ENCARGOS COMPLEMENTARES</v>
          </cell>
          <cell r="D18006" t="str">
            <v>H</v>
          </cell>
          <cell r="E18006">
            <v>0.06</v>
          </cell>
        </row>
        <row r="18007">
          <cell r="B18007">
            <v>88267</v>
          </cell>
          <cell r="C18007" t="str">
            <v>ENCANADOR OU BOMBEIRO HIDRÁULICO COM ENCARGOS COMPLEMENTARES</v>
          </cell>
          <cell r="D18007" t="str">
            <v>H</v>
          </cell>
          <cell r="E18007">
            <v>0.06</v>
          </cell>
        </row>
        <row r="18008">
          <cell r="B18008">
            <v>296</v>
          </cell>
          <cell r="C18008" t="str">
            <v>ANEL BORRACHA PARA TUBO ESGOTO PREDIAL DN 50 MM (NBR 5688)</v>
          </cell>
          <cell r="D18008" t="str">
            <v>UN</v>
          </cell>
          <cell r="E18008">
            <v>2</v>
          </cell>
        </row>
        <row r="18009">
          <cell r="B18009">
            <v>7097</v>
          </cell>
          <cell r="C18009" t="str">
            <v>TE SANITARIO, PVC, DN 50 X 50 MM, SERIE NORMAL, PARA ESGOTO PREDIAL</v>
          </cell>
          <cell r="D18009" t="str">
            <v>UN</v>
          </cell>
          <cell r="E18009">
            <v>1</v>
          </cell>
        </row>
        <row r="18010">
          <cell r="B18010">
            <v>20078</v>
          </cell>
          <cell r="C18010" t="str">
            <v>PASTA LUBRIFICANTE PARA TUBOS E CONEXOES COM JUNTA ELASTICA (USO EM PVC, ACO, POLIETILENO E OUTROS) ( DE *400* G)</v>
          </cell>
          <cell r="D18010" t="str">
            <v>UN</v>
          </cell>
          <cell r="E18010">
            <v>0.04</v>
          </cell>
        </row>
        <row r="18011">
          <cell r="B18011">
            <v>89826</v>
          </cell>
          <cell r="C18011" t="str">
            <v>LUVA DE TRANSIÇÃO, CPVC, SOLDÁVEL, DN42MM X 1.1/2, INSTALADO EM PRUMADA DE ÁGUA  FORNECIMENTO E INSTALAÇÃO. AF_12/2014</v>
          </cell>
          <cell r="D18011" t="str">
            <v>UN</v>
          </cell>
          <cell r="E18011">
            <v>0</v>
          </cell>
        </row>
        <row r="18012">
          <cell r="B18012">
            <v>88248</v>
          </cell>
          <cell r="C18012" t="str">
            <v>AUXILIAR DE ENCANADOR OU BOMBEIRO HIDRÁULICO COM ENCARGOS COMPLEMENTARES</v>
          </cell>
          <cell r="D18012" t="str">
            <v>H</v>
          </cell>
          <cell r="E18012">
            <v>6.2E-2</v>
          </cell>
        </row>
        <row r="18013">
          <cell r="B18013">
            <v>88267</v>
          </cell>
          <cell r="C18013" t="str">
            <v>ENCANADOR OU BOMBEIRO HIDRÁULICO COM ENCARGOS COMPLEMENTARES</v>
          </cell>
          <cell r="D18013" t="str">
            <v>H</v>
          </cell>
          <cell r="E18013">
            <v>6.2E-2</v>
          </cell>
        </row>
        <row r="18014">
          <cell r="B18014">
            <v>21114</v>
          </cell>
          <cell r="C18014" t="str">
            <v>ADESIVO PARA TUBOS CPVC, *75* G</v>
          </cell>
          <cell r="D18014" t="str">
            <v>UN</v>
          </cell>
          <cell r="E18014">
            <v>0.16</v>
          </cell>
        </row>
        <row r="18015">
          <cell r="B18015">
            <v>37987</v>
          </cell>
          <cell r="C18015" t="str">
            <v>LUVA DE TRANSICAO, CPVC, SOLDAVEL, 42 MM X 1 1/2", PARA AGUA QUENTE</v>
          </cell>
          <cell r="D18015" t="str">
            <v>UN</v>
          </cell>
          <cell r="E18015">
            <v>1</v>
          </cell>
        </row>
        <row r="18016">
          <cell r="B18016">
            <v>89827</v>
          </cell>
          <cell r="C18016" t="str">
            <v>JUNÇÃO SIMPLES, PVC, SERIE NORMAL, ESGOTO PREDIAL, DN 50 X 50 MM, JUNTA ELÁSTICA, FORNECIDO E INSTALADO EM PRUMADA DE ESGOTO SANITÁRIO OU VENTILAÇÃO. AF_12/2014</v>
          </cell>
          <cell r="D18016" t="str">
            <v>UN</v>
          </cell>
          <cell r="E18016">
            <v>0</v>
          </cell>
        </row>
        <row r="18017">
          <cell r="B18017">
            <v>88248</v>
          </cell>
          <cell r="C18017" t="str">
            <v>AUXILIAR DE ENCANADOR OU BOMBEIRO HIDRÁULICO COM ENCARGOS COMPLEMENTARES</v>
          </cell>
          <cell r="D18017" t="str">
            <v>H</v>
          </cell>
          <cell r="E18017">
            <v>0.06</v>
          </cell>
        </row>
        <row r="18018">
          <cell r="B18018">
            <v>88267</v>
          </cell>
          <cell r="C18018" t="str">
            <v>ENCANADOR OU BOMBEIRO HIDRÁULICO COM ENCARGOS COMPLEMENTARES</v>
          </cell>
          <cell r="D18018" t="str">
            <v>H</v>
          </cell>
          <cell r="E18018">
            <v>0.06</v>
          </cell>
        </row>
        <row r="18019">
          <cell r="B18019">
            <v>296</v>
          </cell>
          <cell r="C18019" t="str">
            <v>ANEL BORRACHA PARA TUBO ESGOTO PREDIAL DN 50 MM (NBR 5688)</v>
          </cell>
          <cell r="D18019" t="str">
            <v>UN</v>
          </cell>
          <cell r="E18019">
            <v>2</v>
          </cell>
        </row>
        <row r="18020">
          <cell r="B18020">
            <v>3662</v>
          </cell>
          <cell r="C18020" t="str">
            <v>JUNCAO SIMPLES, PVC, DN 50 X 50 MM, SERIE NORMAL PARA ESGOTO PREDIAL</v>
          </cell>
          <cell r="D18020" t="str">
            <v>UN</v>
          </cell>
          <cell r="E18020">
            <v>1</v>
          </cell>
        </row>
        <row r="18021">
          <cell r="B18021">
            <v>20078</v>
          </cell>
          <cell r="C18021" t="str">
            <v>PASTA LUBRIFICANTE PARA TUBOS E CONEXOES COM JUNTA ELASTICA (USO EM PVC, ACO, POLIETILENO E OUTROS) ( DE *400* G)</v>
          </cell>
          <cell r="D18021" t="str">
            <v>UN</v>
          </cell>
          <cell r="E18021">
            <v>0.04</v>
          </cell>
        </row>
        <row r="18022">
          <cell r="B18022">
            <v>89828</v>
          </cell>
          <cell r="C18022" t="str">
            <v>UNIÃO, CPVC, SOLDÁVEL, DN42MM, INSTALADO EM PRUMADA DE ÁGUA  FORNECIMENTO E INSTALAÇÃO. AF_12/2014</v>
          </cell>
          <cell r="D18022" t="str">
            <v>UN</v>
          </cell>
          <cell r="E18022">
            <v>0</v>
          </cell>
        </row>
        <row r="18023">
          <cell r="B18023">
            <v>88248</v>
          </cell>
          <cell r="C18023" t="str">
            <v>AUXILIAR DE ENCANADOR OU BOMBEIRO HIDRÁULICO COM ENCARGOS COMPLEMENTARES</v>
          </cell>
          <cell r="D18023" t="str">
            <v>H</v>
          </cell>
          <cell r="E18023">
            <v>6.2E-2</v>
          </cell>
        </row>
        <row r="18024">
          <cell r="B18024">
            <v>88267</v>
          </cell>
          <cell r="C18024" t="str">
            <v>ENCANADOR OU BOMBEIRO HIDRÁULICO COM ENCARGOS COMPLEMENTARES</v>
          </cell>
          <cell r="D18024" t="str">
            <v>H</v>
          </cell>
          <cell r="E18024">
            <v>6.2E-2</v>
          </cell>
        </row>
        <row r="18025">
          <cell r="B18025">
            <v>21114</v>
          </cell>
          <cell r="C18025" t="str">
            <v>ADESIVO PARA TUBOS CPVC, *75* G</v>
          </cell>
          <cell r="D18025" t="str">
            <v>UN</v>
          </cell>
          <cell r="E18025">
            <v>0.16</v>
          </cell>
        </row>
        <row r="18026">
          <cell r="B18026">
            <v>37993</v>
          </cell>
          <cell r="C18026" t="str">
            <v>UNIAO, CPVC, SOLDAVEL, 42 MM, PARA AGUA QUENTE PREDIAL</v>
          </cell>
          <cell r="D18026" t="str">
            <v>UN</v>
          </cell>
          <cell r="E18026">
            <v>1</v>
          </cell>
        </row>
        <row r="18027">
          <cell r="B18027">
            <v>89829</v>
          </cell>
          <cell r="C18027" t="str">
            <v>TE, PVC, SERIE NORMAL, ESGOTO PREDIAL, DN 75 X 75 MM, JUNTA ELÁSTICA, FORNECIDO E INSTALADO EM PRUMADA DE ESGOTO SANITÁRIO OU VENTILAÇÃO. AF_12/2014</v>
          </cell>
          <cell r="D18027" t="str">
            <v>UN</v>
          </cell>
          <cell r="E18027">
            <v>0</v>
          </cell>
        </row>
        <row r="18028">
          <cell r="B18028">
            <v>88248</v>
          </cell>
          <cell r="C18028" t="str">
            <v>AUXILIAR DE ENCANADOR OU BOMBEIRO HIDRÁULICO COM ENCARGOS COMPLEMENTARES</v>
          </cell>
          <cell r="D18028" t="str">
            <v>H</v>
          </cell>
          <cell r="E18028">
            <v>0.11</v>
          </cell>
        </row>
        <row r="18029">
          <cell r="B18029">
            <v>88267</v>
          </cell>
          <cell r="C18029" t="str">
            <v>ENCANADOR OU BOMBEIRO HIDRÁULICO COM ENCARGOS COMPLEMENTARES</v>
          </cell>
          <cell r="D18029" t="str">
            <v>H</v>
          </cell>
          <cell r="E18029">
            <v>0.11</v>
          </cell>
        </row>
        <row r="18030">
          <cell r="B18030">
            <v>297</v>
          </cell>
          <cell r="C18030" t="str">
            <v>ANEL BORRACHA PARA TUBO ESGOTO PREDIAL DN 75 MM (NBR 5688)</v>
          </cell>
          <cell r="D18030" t="str">
            <v>UN</v>
          </cell>
          <cell r="E18030">
            <v>2</v>
          </cell>
        </row>
        <row r="18031">
          <cell r="B18031">
            <v>11658</v>
          </cell>
          <cell r="C18031" t="str">
            <v>TE SANITARIO, PVC, DN 75 X 75 MM, SERIE NORMAL PARA ESGOTO PREDIAL</v>
          </cell>
          <cell r="D18031" t="str">
            <v>UN</v>
          </cell>
          <cell r="E18031">
            <v>1</v>
          </cell>
        </row>
        <row r="18032">
          <cell r="B18032">
            <v>20078</v>
          </cell>
          <cell r="C18032" t="str">
            <v>PASTA LUBRIFICANTE PARA TUBOS E CONEXOES COM JUNTA ELASTICA (USO EM PVC, ACO, POLIETILENO E OUTROS) ( DE *400* G)</v>
          </cell>
          <cell r="D18032" t="str">
            <v>UN</v>
          </cell>
          <cell r="E18032">
            <v>0.06</v>
          </cell>
        </row>
        <row r="18033">
          <cell r="B18033">
            <v>89830</v>
          </cell>
          <cell r="C18033" t="str">
            <v>JUNÇÃO SIMPLES, PVC, SERIE NORMAL, ESGOTO PREDIAL, DN 75 X 75 MM, JUNTA ELÁSTICA, FORNECIDO E INSTALADO EM PRUMADA DE ESGOTO SANITÁRIO OU VENTILAÇÃO. AF_12/2014</v>
          </cell>
          <cell r="D18033" t="str">
            <v>UN</v>
          </cell>
          <cell r="E18033">
            <v>0</v>
          </cell>
        </row>
        <row r="18034">
          <cell r="B18034">
            <v>88248</v>
          </cell>
          <cell r="C18034" t="str">
            <v>AUXILIAR DE ENCANADOR OU BOMBEIRO HIDRÁULICO COM ENCARGOS COMPLEMENTARES</v>
          </cell>
          <cell r="D18034" t="str">
            <v>H</v>
          </cell>
          <cell r="E18034">
            <v>0.11</v>
          </cell>
        </row>
        <row r="18035">
          <cell r="B18035">
            <v>88267</v>
          </cell>
          <cell r="C18035" t="str">
            <v>ENCANADOR OU BOMBEIRO HIDRÁULICO COM ENCARGOS COMPLEMENTARES</v>
          </cell>
          <cell r="D18035" t="str">
            <v>H</v>
          </cell>
          <cell r="E18035">
            <v>0.11</v>
          </cell>
        </row>
        <row r="18036">
          <cell r="B18036">
            <v>297</v>
          </cell>
          <cell r="C18036" t="str">
            <v>ANEL BORRACHA PARA TUBO ESGOTO PREDIAL DN 75 MM (NBR 5688)</v>
          </cell>
          <cell r="D18036" t="str">
            <v>UN</v>
          </cell>
          <cell r="E18036">
            <v>2</v>
          </cell>
        </row>
        <row r="18037">
          <cell r="B18037">
            <v>3658</v>
          </cell>
          <cell r="C18037" t="str">
            <v>JUNCAO SIMPLES, PVC, DN 75 X 75 MM, SERIE NORMAL PARA ESGOTO PREDIAL</v>
          </cell>
          <cell r="D18037" t="str">
            <v>UN</v>
          </cell>
          <cell r="E18037">
            <v>1</v>
          </cell>
        </row>
        <row r="18038">
          <cell r="B18038">
            <v>20078</v>
          </cell>
          <cell r="C18038" t="str">
            <v>PASTA LUBRIFICANTE PARA TUBOS E CONEXOES COM JUNTA ELASTICA (USO EM PVC, ACO, POLIETILENO E OUTROS) ( DE *400* G)</v>
          </cell>
          <cell r="D18038" t="str">
            <v>UN</v>
          </cell>
          <cell r="E18038">
            <v>0.06</v>
          </cell>
        </row>
        <row r="18039">
          <cell r="B18039">
            <v>89831</v>
          </cell>
          <cell r="C18039" t="str">
            <v>CONECTOR, CPVC, SOLDÁVEL, DN 42MM X 1.1/2, INSTALADO EM PRUMADA DE ÁGUA  FORNECIMENTO E INSTALAÇÃO. AF_12/2014</v>
          </cell>
          <cell r="D18039" t="str">
            <v>UN</v>
          </cell>
          <cell r="E18039">
            <v>0</v>
          </cell>
        </row>
        <row r="18040">
          <cell r="B18040">
            <v>88248</v>
          </cell>
          <cell r="C18040" t="str">
            <v>AUXILIAR DE ENCANADOR OU BOMBEIRO HIDRÁULICO COM ENCARGOS COMPLEMENTARES</v>
          </cell>
          <cell r="D18040" t="str">
            <v>H</v>
          </cell>
          <cell r="E18040">
            <v>6.2E-2</v>
          </cell>
        </row>
        <row r="18041">
          <cell r="B18041">
            <v>88267</v>
          </cell>
          <cell r="C18041" t="str">
            <v>ENCANADOR OU BOMBEIRO HIDRÁULICO COM ENCARGOS COMPLEMENTARES</v>
          </cell>
          <cell r="D18041" t="str">
            <v>H</v>
          </cell>
          <cell r="E18041">
            <v>6.2E-2</v>
          </cell>
        </row>
        <row r="18042">
          <cell r="B18042">
            <v>21114</v>
          </cell>
          <cell r="C18042" t="str">
            <v>ADESIVO PARA TUBOS CPVC, *75* G</v>
          </cell>
          <cell r="D18042" t="str">
            <v>UN</v>
          </cell>
          <cell r="E18042">
            <v>0.16</v>
          </cell>
        </row>
        <row r="18043">
          <cell r="B18043">
            <v>38009</v>
          </cell>
          <cell r="C18043" t="str">
            <v>CONECTOR, CPVC, SOLDAVEL, 42 MM X 1 1/2", PARA AGUA QUENTE</v>
          </cell>
          <cell r="D18043" t="str">
            <v>UN</v>
          </cell>
          <cell r="E18043">
            <v>1</v>
          </cell>
        </row>
        <row r="18044">
          <cell r="B18044">
            <v>89832</v>
          </cell>
          <cell r="C18044" t="str">
            <v>BUCHA DE REDUÇÃO, CPVC, SOLDÁVEL, DN 42MM X 22MM, INSTALADO EM RAMAL DE DISTRIBUIÇÃO DE ÁGUA - FORNECIMENTO E INSTALAÇÃO. AF_12/2014</v>
          </cell>
          <cell r="D18044" t="str">
            <v>UN</v>
          </cell>
          <cell r="E18044">
            <v>0</v>
          </cell>
        </row>
        <row r="18045">
          <cell r="B18045">
            <v>88248</v>
          </cell>
          <cell r="C18045" t="str">
            <v>AUXILIAR DE ENCANADOR OU BOMBEIRO HIDRÁULICO COM ENCARGOS COMPLEMENTARES</v>
          </cell>
          <cell r="D18045" t="str">
            <v>H</v>
          </cell>
          <cell r="E18045">
            <v>6.2E-2</v>
          </cell>
        </row>
        <row r="18046">
          <cell r="B18046">
            <v>88267</v>
          </cell>
          <cell r="C18046" t="str">
            <v>ENCANADOR OU BOMBEIRO HIDRÁULICO COM ENCARGOS COMPLEMENTARES</v>
          </cell>
          <cell r="D18046" t="str">
            <v>H</v>
          </cell>
          <cell r="E18046">
            <v>6.2E-2</v>
          </cell>
        </row>
        <row r="18047">
          <cell r="B18047">
            <v>21114</v>
          </cell>
          <cell r="C18047" t="str">
            <v>ADESIVO PARA TUBOS CPVC, *75* G</v>
          </cell>
          <cell r="D18047" t="str">
            <v>UN</v>
          </cell>
          <cell r="E18047">
            <v>0.16</v>
          </cell>
        </row>
        <row r="18048">
          <cell r="B18048">
            <v>38004</v>
          </cell>
          <cell r="C18048" t="str">
            <v>BUCHA DE REDUCAO, CPVC, SOLDAVEL, 42 X 22 MM, PARA AGUA QUENTE</v>
          </cell>
          <cell r="D18048" t="str">
            <v>UN</v>
          </cell>
          <cell r="E18048">
            <v>1</v>
          </cell>
        </row>
        <row r="18049">
          <cell r="B18049">
            <v>89833</v>
          </cell>
          <cell r="C18049" t="str">
            <v>TE, PVC, SERIE NORMAL, ESGOTO PREDIAL, DN 100 X 100 MM, JUNTA ELÁSTICA, FORNECIDO E INSTALADO EM PRUMADA DE ESGOTO SANITÁRIO OU VENTILAÇÃO. AF_12/2014</v>
          </cell>
          <cell r="D18049" t="str">
            <v>UN</v>
          </cell>
          <cell r="E18049">
            <v>0</v>
          </cell>
        </row>
        <row r="18050">
          <cell r="B18050">
            <v>88248</v>
          </cell>
          <cell r="C18050" t="str">
            <v>AUXILIAR DE ENCANADOR OU BOMBEIRO HIDRÁULICO COM ENCARGOS COMPLEMENTARES</v>
          </cell>
          <cell r="D18050" t="str">
            <v>H</v>
          </cell>
          <cell r="E18050">
            <v>0.16</v>
          </cell>
        </row>
        <row r="18051">
          <cell r="B18051">
            <v>88267</v>
          </cell>
          <cell r="C18051" t="str">
            <v>ENCANADOR OU BOMBEIRO HIDRÁULICO COM ENCARGOS COMPLEMENTARES</v>
          </cell>
          <cell r="D18051" t="str">
            <v>H</v>
          </cell>
          <cell r="E18051">
            <v>0.16</v>
          </cell>
        </row>
        <row r="18052">
          <cell r="B18052">
            <v>301</v>
          </cell>
          <cell r="C18052" t="str">
            <v>ANEL BORRACHA PARA TUBO ESGOTO PREDIAL, DN 100 MM (NBR 5688)</v>
          </cell>
          <cell r="D18052" t="str">
            <v>UN</v>
          </cell>
          <cell r="E18052">
            <v>2</v>
          </cell>
        </row>
        <row r="18053">
          <cell r="B18053">
            <v>7091</v>
          </cell>
          <cell r="C18053" t="str">
            <v>TE SANITARIO, PVC, DN 100 X 100 MM, SERIE NORMAL, PARA ESGOTO PREDIAL</v>
          </cell>
          <cell r="D18053" t="str">
            <v>UN</v>
          </cell>
          <cell r="E18053">
            <v>1</v>
          </cell>
        </row>
        <row r="18054">
          <cell r="B18054">
            <v>20078</v>
          </cell>
          <cell r="C18054" t="str">
            <v>PASTA LUBRIFICANTE PARA TUBOS E CONEXOES COM JUNTA ELASTICA (USO EM PVC, ACO, POLIETILENO E OUTROS) ( DE *400* G)</v>
          </cell>
          <cell r="D18054" t="str">
            <v>UN</v>
          </cell>
          <cell r="E18054">
            <v>9.1999999999999998E-2</v>
          </cell>
        </row>
        <row r="18055">
          <cell r="B18055">
            <v>89834</v>
          </cell>
          <cell r="C18055" t="str">
            <v>JUNÇÃO SIMPLES, PVC, SERIE NORMAL, ESGOTO PREDIAL, DN 100 X 100 MM, JUNTA ELÁSTICA, FORNECIDO E INSTALADO EM PRUMADA DE ESGOTO SANITÁRIO OU VENTILAÇÃO. AF_12/2014</v>
          </cell>
          <cell r="D18055" t="str">
            <v>UN</v>
          </cell>
          <cell r="E18055">
            <v>0</v>
          </cell>
        </row>
        <row r="18056">
          <cell r="B18056">
            <v>88248</v>
          </cell>
          <cell r="C18056" t="str">
            <v>AUXILIAR DE ENCANADOR OU BOMBEIRO HIDRÁULICO COM ENCARGOS COMPLEMENTARES</v>
          </cell>
          <cell r="D18056" t="str">
            <v>H</v>
          </cell>
          <cell r="E18056">
            <v>0.16</v>
          </cell>
        </row>
        <row r="18057">
          <cell r="B18057">
            <v>88267</v>
          </cell>
          <cell r="C18057" t="str">
            <v>ENCANADOR OU BOMBEIRO HIDRÁULICO COM ENCARGOS COMPLEMENTARES</v>
          </cell>
          <cell r="D18057" t="str">
            <v>H</v>
          </cell>
          <cell r="E18057">
            <v>0.16</v>
          </cell>
        </row>
        <row r="18058">
          <cell r="B18058">
            <v>301</v>
          </cell>
          <cell r="C18058" t="str">
            <v>ANEL BORRACHA PARA TUBO ESGOTO PREDIAL, DN 100 MM (NBR 5688)</v>
          </cell>
          <cell r="D18058" t="str">
            <v>UN</v>
          </cell>
          <cell r="E18058">
            <v>2</v>
          </cell>
        </row>
        <row r="18059">
          <cell r="B18059">
            <v>3670</v>
          </cell>
          <cell r="C18059" t="str">
            <v>JUNCAO SIMPLES, PVC, 45 GRAUS, DN 100 X 100 MM, SERIE NORMAL PARA ESGOTO PREDIAL</v>
          </cell>
          <cell r="D18059" t="str">
            <v>UN</v>
          </cell>
          <cell r="E18059">
            <v>1</v>
          </cell>
        </row>
        <row r="18060">
          <cell r="B18060">
            <v>20078</v>
          </cell>
          <cell r="C18060" t="str">
            <v>PASTA LUBRIFICANTE PARA TUBOS E CONEXOES COM JUNTA ELASTICA (USO EM PVC, ACO, POLIETILENO E OUTROS) ( DE *400* G)</v>
          </cell>
          <cell r="D18060" t="str">
            <v>UN</v>
          </cell>
          <cell r="E18060">
            <v>9.1999999999999998E-2</v>
          </cell>
        </row>
        <row r="18061">
          <cell r="B18061">
            <v>89835</v>
          </cell>
          <cell r="C18061" t="str">
            <v>LUVA, CPVC, SOLDÁVEL, DN 54MM, INSTALADO EM PRUMADA DE ÁGUA  FORNECIMENTO E INSTALAÇÃO. AF_12/2014</v>
          </cell>
          <cell r="D18061" t="str">
            <v>UN</v>
          </cell>
          <cell r="E18061">
            <v>0</v>
          </cell>
        </row>
        <row r="18062">
          <cell r="B18062">
            <v>88248</v>
          </cell>
          <cell r="C18062" t="str">
            <v>AUXILIAR DE ENCANADOR OU BOMBEIRO HIDRÁULICO COM ENCARGOS COMPLEMENTARES</v>
          </cell>
          <cell r="D18062" t="str">
            <v>H</v>
          </cell>
          <cell r="E18062">
            <v>7.6999999999999999E-2</v>
          </cell>
        </row>
        <row r="18063">
          <cell r="B18063">
            <v>88267</v>
          </cell>
          <cell r="C18063" t="str">
            <v>ENCANADOR OU BOMBEIRO HIDRÁULICO COM ENCARGOS COMPLEMENTARES</v>
          </cell>
          <cell r="D18063" t="str">
            <v>H</v>
          </cell>
          <cell r="E18063">
            <v>7.6999999999999999E-2</v>
          </cell>
        </row>
        <row r="18064">
          <cell r="B18064">
            <v>21114</v>
          </cell>
          <cell r="C18064" t="str">
            <v>ADESIVO PARA TUBOS CPVC, *75* G</v>
          </cell>
          <cell r="D18064" t="str">
            <v>UN</v>
          </cell>
          <cell r="E18064">
            <v>0.2</v>
          </cell>
        </row>
        <row r="18065">
          <cell r="B18065">
            <v>37978</v>
          </cell>
          <cell r="C18065" t="str">
            <v>LUVA CPVC, SOLDAVEL, 54 MM, PARA AGUA QUENTE PREDIAL</v>
          </cell>
          <cell r="D18065" t="str">
            <v>UN</v>
          </cell>
          <cell r="E18065">
            <v>1</v>
          </cell>
        </row>
        <row r="18066">
          <cell r="B18066">
            <v>89836</v>
          </cell>
          <cell r="C18066" t="str">
            <v>LUVA DE TRANSIÇÃO, CPVC, SOLDÁVEL, DN 54MM X 2, INSTALADO EM PRUMADA DE ÁGUA  FORNECIMENTO E INSTALAÇÃO. AF_12/2014</v>
          </cell>
          <cell r="D18066" t="str">
            <v>UN</v>
          </cell>
          <cell r="E18066">
            <v>0</v>
          </cell>
        </row>
        <row r="18067">
          <cell r="B18067">
            <v>88248</v>
          </cell>
          <cell r="C18067" t="str">
            <v>AUXILIAR DE ENCANADOR OU BOMBEIRO HIDRÁULICO COM ENCARGOS COMPLEMENTARES</v>
          </cell>
          <cell r="D18067" t="str">
            <v>H</v>
          </cell>
          <cell r="E18067">
            <v>7.6999999999999999E-2</v>
          </cell>
        </row>
        <row r="18068">
          <cell r="B18068">
            <v>88267</v>
          </cell>
          <cell r="C18068" t="str">
            <v>ENCANADOR OU BOMBEIRO HIDRÁULICO COM ENCARGOS COMPLEMENTARES</v>
          </cell>
          <cell r="D18068" t="str">
            <v>H</v>
          </cell>
          <cell r="E18068">
            <v>7.6999999999999999E-2</v>
          </cell>
        </row>
        <row r="18069">
          <cell r="B18069">
            <v>21114</v>
          </cell>
          <cell r="C18069" t="str">
            <v>ADESIVO PARA TUBOS CPVC, *75* G</v>
          </cell>
          <cell r="D18069" t="str">
            <v>UN</v>
          </cell>
          <cell r="E18069">
            <v>0.2</v>
          </cell>
        </row>
        <row r="18070">
          <cell r="B18070">
            <v>37988</v>
          </cell>
          <cell r="C18070" t="str">
            <v>LUVA DE TRANSICAO, CPVC, SOLDAVEL, 54 MM X 2", PARA AGUA QUENTE PREDIAL</v>
          </cell>
          <cell r="D18070" t="str">
            <v>UN</v>
          </cell>
          <cell r="E18070">
            <v>1</v>
          </cell>
        </row>
        <row r="18071">
          <cell r="B18071">
            <v>89837</v>
          </cell>
          <cell r="C18071" t="str">
            <v>UNIÃO, CPVC, SOLDÁVEL, DN 54MM, INSTALADO EM PRUMADA DE ÁGUA  FORNECIMENTO E INSTALAÇÃO. AF_12/2014</v>
          </cell>
          <cell r="D18071" t="str">
            <v>UN</v>
          </cell>
          <cell r="E18071">
            <v>0</v>
          </cell>
        </row>
        <row r="18072">
          <cell r="B18072">
            <v>88248</v>
          </cell>
          <cell r="C18072" t="str">
            <v>AUXILIAR DE ENCANADOR OU BOMBEIRO HIDRÁULICO COM ENCARGOS COMPLEMENTARES</v>
          </cell>
          <cell r="D18072" t="str">
            <v>H</v>
          </cell>
          <cell r="E18072">
            <v>7.6999999999999999E-2</v>
          </cell>
        </row>
        <row r="18073">
          <cell r="B18073">
            <v>88267</v>
          </cell>
          <cell r="C18073" t="str">
            <v>ENCANADOR OU BOMBEIRO HIDRÁULICO COM ENCARGOS COMPLEMENTARES</v>
          </cell>
          <cell r="D18073" t="str">
            <v>H</v>
          </cell>
          <cell r="E18073">
            <v>7.6999999999999999E-2</v>
          </cell>
        </row>
        <row r="18074">
          <cell r="B18074">
            <v>21114</v>
          </cell>
          <cell r="C18074" t="str">
            <v>ADESIVO PARA TUBOS CPVC, *75* G</v>
          </cell>
          <cell r="D18074" t="str">
            <v>UN</v>
          </cell>
          <cell r="E18074">
            <v>0.2</v>
          </cell>
        </row>
        <row r="18075">
          <cell r="B18075">
            <v>37994</v>
          </cell>
          <cell r="C18075" t="str">
            <v>UNIAO, CPVC, SOLDAVEL, 54 MM, PARA AGUA QUENTE PREDIAL</v>
          </cell>
          <cell r="D18075" t="str">
            <v>UN</v>
          </cell>
          <cell r="E18075">
            <v>1</v>
          </cell>
        </row>
        <row r="18076">
          <cell r="B18076">
            <v>89838</v>
          </cell>
          <cell r="C18076" t="str">
            <v>LUVA, CPVC, SOLDÁVEL, DN 73MM, INSTALADO EM PRUMADA DE ÁGUA  FORNECIMENTO E INSTALAÇÃO. AF_12/2014</v>
          </cell>
          <cell r="D18076" t="str">
            <v>UN</v>
          </cell>
          <cell r="E18076">
            <v>0</v>
          </cell>
        </row>
        <row r="18077">
          <cell r="B18077">
            <v>88248</v>
          </cell>
          <cell r="C18077" t="str">
            <v>AUXILIAR DE ENCANADOR OU BOMBEIRO HIDRÁULICO COM ENCARGOS COMPLEMENTARES</v>
          </cell>
          <cell r="D18077" t="str">
            <v>H</v>
          </cell>
          <cell r="E18077">
            <v>0.10199999999999999</v>
          </cell>
        </row>
        <row r="18078">
          <cell r="B18078">
            <v>88267</v>
          </cell>
          <cell r="C18078" t="str">
            <v>ENCANADOR OU BOMBEIRO HIDRÁULICO COM ENCARGOS COMPLEMENTARES</v>
          </cell>
          <cell r="D18078" t="str">
            <v>H</v>
          </cell>
          <cell r="E18078">
            <v>0.10199999999999999</v>
          </cell>
        </row>
        <row r="18079">
          <cell r="B18079">
            <v>21114</v>
          </cell>
          <cell r="C18079" t="str">
            <v>ADESIVO PARA TUBOS CPVC, *75* G</v>
          </cell>
          <cell r="D18079" t="str">
            <v>UN</v>
          </cell>
          <cell r="E18079">
            <v>0.24</v>
          </cell>
        </row>
        <row r="18080">
          <cell r="B18080">
            <v>37979</v>
          </cell>
          <cell r="C18080" t="str">
            <v>LUVA CPVC, SOLDAVEL, 73 MM, PARA AGUA QUENTE PREDIAL</v>
          </cell>
          <cell r="D18080" t="str">
            <v>UN</v>
          </cell>
          <cell r="E18080">
            <v>1</v>
          </cell>
        </row>
        <row r="18081">
          <cell r="B18081">
            <v>89839</v>
          </cell>
          <cell r="C18081" t="str">
            <v>UNIÃO, CPVC, SOLDÁVEL, DN 73MM, INSTALADO EM PRUMADA DE ÁGUA  FORNECIMENTO E INSTALAÇÃO. AF_12/2014</v>
          </cell>
          <cell r="D18081" t="str">
            <v>UN</v>
          </cell>
          <cell r="E18081">
            <v>0</v>
          </cell>
        </row>
        <row r="18082">
          <cell r="B18082">
            <v>88248</v>
          </cell>
          <cell r="C18082" t="str">
            <v>AUXILIAR DE ENCANADOR OU BOMBEIRO HIDRÁULICO COM ENCARGOS COMPLEMENTARES</v>
          </cell>
          <cell r="D18082" t="str">
            <v>H</v>
          </cell>
          <cell r="E18082">
            <v>0.10199999999999999</v>
          </cell>
        </row>
        <row r="18083">
          <cell r="B18083">
            <v>88267</v>
          </cell>
          <cell r="C18083" t="str">
            <v>ENCANADOR OU BOMBEIRO HIDRÁULICO COM ENCARGOS COMPLEMENTARES</v>
          </cell>
          <cell r="D18083" t="str">
            <v>H</v>
          </cell>
          <cell r="E18083">
            <v>0.10199999999999999</v>
          </cell>
        </row>
        <row r="18084">
          <cell r="B18084">
            <v>21114</v>
          </cell>
          <cell r="C18084" t="str">
            <v>ADESIVO PARA TUBOS CPVC, *75* G</v>
          </cell>
          <cell r="D18084" t="str">
            <v>UN</v>
          </cell>
          <cell r="E18084">
            <v>0.29299999999999998</v>
          </cell>
        </row>
        <row r="18085">
          <cell r="B18085">
            <v>37995</v>
          </cell>
          <cell r="C18085" t="str">
            <v>UNIAO, CPVC, SOLDAVEL, 73 MM, PARA AGUA QUENTE PREDIAL</v>
          </cell>
          <cell r="D18085" t="str">
            <v>UN</v>
          </cell>
          <cell r="E18085">
            <v>1</v>
          </cell>
        </row>
        <row r="18086">
          <cell r="B18086">
            <v>89840</v>
          </cell>
          <cell r="C18086" t="str">
            <v>LUVA, CPVC, SOLDÁVEL, DN 89MM, INSTALADO EM PRUMADA DE ÁGUA  FORNECIMENTO E INSTALAÇÃO. AF_12/2014</v>
          </cell>
          <cell r="D18086" t="str">
            <v>UN</v>
          </cell>
          <cell r="E18086">
            <v>0</v>
          </cell>
        </row>
        <row r="18087">
          <cell r="B18087">
            <v>88248</v>
          </cell>
          <cell r="C18087" t="str">
            <v>AUXILIAR DE ENCANADOR OU BOMBEIRO HIDRÁULICO COM ENCARGOS COMPLEMENTARES</v>
          </cell>
          <cell r="D18087" t="str">
            <v>H</v>
          </cell>
          <cell r="E18087">
            <v>0.123</v>
          </cell>
        </row>
        <row r="18088">
          <cell r="B18088">
            <v>88267</v>
          </cell>
          <cell r="C18088" t="str">
            <v>ENCANADOR OU BOMBEIRO HIDRÁULICO COM ENCARGOS COMPLEMENTARES</v>
          </cell>
          <cell r="D18088" t="str">
            <v>H</v>
          </cell>
          <cell r="E18088">
            <v>0.123</v>
          </cell>
        </row>
        <row r="18089">
          <cell r="B18089">
            <v>21114</v>
          </cell>
          <cell r="C18089" t="str">
            <v>ADESIVO PARA TUBOS CPVC, *75* G</v>
          </cell>
          <cell r="D18089" t="str">
            <v>UN</v>
          </cell>
          <cell r="E18089">
            <v>0.42699999999999999</v>
          </cell>
        </row>
        <row r="18090">
          <cell r="B18090">
            <v>37980</v>
          </cell>
          <cell r="C18090" t="str">
            <v>LUVA CPVC, SOLDAVEL, 89 MM, PARA AGUA QUENTE PREDIAL</v>
          </cell>
          <cell r="D18090" t="str">
            <v>UN</v>
          </cell>
          <cell r="E18090">
            <v>1</v>
          </cell>
        </row>
        <row r="18091">
          <cell r="B18091">
            <v>89841</v>
          </cell>
          <cell r="C18091" t="str">
            <v>UNIÃO, CPVC, SOLDÁVEL, DN 89MM, INSTALADO EM PRUMADA DE ÁGUA  FORNECIMENTO E INSTALAÇÃO. AF_12/2014</v>
          </cell>
          <cell r="D18091" t="str">
            <v>UN</v>
          </cell>
          <cell r="E18091">
            <v>0</v>
          </cell>
        </row>
        <row r="18092">
          <cell r="B18092">
            <v>88248</v>
          </cell>
          <cell r="C18092" t="str">
            <v>AUXILIAR DE ENCANADOR OU BOMBEIRO HIDRÁULICO COM ENCARGOS COMPLEMENTARES</v>
          </cell>
          <cell r="D18092" t="str">
            <v>H</v>
          </cell>
          <cell r="E18092">
            <v>0.123</v>
          </cell>
        </row>
        <row r="18093">
          <cell r="B18093">
            <v>88267</v>
          </cell>
          <cell r="C18093" t="str">
            <v>ENCANADOR OU BOMBEIRO HIDRÁULICO COM ENCARGOS COMPLEMENTARES</v>
          </cell>
          <cell r="D18093" t="str">
            <v>H</v>
          </cell>
          <cell r="E18093">
            <v>0.123</v>
          </cell>
        </row>
        <row r="18094">
          <cell r="B18094">
            <v>21114</v>
          </cell>
          <cell r="C18094" t="str">
            <v>ADESIVO PARA TUBOS CPVC, *75* G</v>
          </cell>
          <cell r="D18094" t="str">
            <v>UN</v>
          </cell>
          <cell r="E18094">
            <v>0.42699999999999999</v>
          </cell>
        </row>
        <row r="18095">
          <cell r="B18095">
            <v>37996</v>
          </cell>
          <cell r="C18095" t="str">
            <v>UNIAO, CPVC, SOLDAVEL, 89 MM, PARA AGUA QUENTE PREDIAL</v>
          </cell>
          <cell r="D18095" t="str">
            <v>UN</v>
          </cell>
          <cell r="E18095">
            <v>1</v>
          </cell>
        </row>
        <row r="18096">
          <cell r="B18096">
            <v>89842</v>
          </cell>
          <cell r="C18096" t="str">
            <v>TÊ, CPVC, SOLDÁVEL, DN 35MM, INSTALADO EM PRUMADA DE ÁGUA  FORNECIMENTO E INSTALAÇÃO. AF_12/2014</v>
          </cell>
          <cell r="D18096" t="str">
            <v>UN</v>
          </cell>
          <cell r="E18096">
            <v>0</v>
          </cell>
        </row>
        <row r="18097">
          <cell r="B18097">
            <v>88248</v>
          </cell>
          <cell r="C18097" t="str">
            <v>AUXILIAR DE ENCANADOR OU BOMBEIRO HIDRÁULICO COM ENCARGOS COMPLEMENTARES</v>
          </cell>
          <cell r="D18097" t="str">
            <v>H</v>
          </cell>
          <cell r="E18097">
            <v>0.106</v>
          </cell>
        </row>
        <row r="18098">
          <cell r="B18098">
            <v>88267</v>
          </cell>
          <cell r="C18098" t="str">
            <v>ENCANADOR OU BOMBEIRO HIDRÁULICO COM ENCARGOS COMPLEMENTARES</v>
          </cell>
          <cell r="D18098" t="str">
            <v>H</v>
          </cell>
          <cell r="E18098">
            <v>0.106</v>
          </cell>
        </row>
        <row r="18099">
          <cell r="B18099">
            <v>21114</v>
          </cell>
          <cell r="C18099" t="str">
            <v>ADESIVO PARA TUBOS CPVC, *75* G</v>
          </cell>
          <cell r="D18099" t="str">
            <v>UN</v>
          </cell>
          <cell r="E18099">
            <v>0.2</v>
          </cell>
        </row>
        <row r="18100">
          <cell r="B18100">
            <v>38012</v>
          </cell>
          <cell r="C18100" t="str">
            <v>TE CPVC, SOLDAVEL, 90 GRAUS, 35 MM, PARA AGUA QUENTE PREDIAL</v>
          </cell>
          <cell r="D18100" t="str">
            <v>UN</v>
          </cell>
          <cell r="E18100">
            <v>1</v>
          </cell>
        </row>
        <row r="18101">
          <cell r="B18101">
            <v>89844</v>
          </cell>
          <cell r="C18101" t="str">
            <v>TE, CPVC, SOLDÁVEL, DN  42MM, INSTALADO EM PRUMADA DE ÁGUA  FORNECIMENTO E INSTALAÇÃO. AF_12/2014</v>
          </cell>
          <cell r="D18101" t="str">
            <v>UN</v>
          </cell>
          <cell r="E18101">
            <v>0</v>
          </cell>
        </row>
        <row r="18102">
          <cell r="B18102">
            <v>88248</v>
          </cell>
          <cell r="C18102" t="str">
            <v>AUXILIAR DE ENCANADOR OU BOMBEIRO HIDRÁULICO COM ENCARGOS COMPLEMENTARES</v>
          </cell>
          <cell r="D18102" t="str">
            <v>H</v>
          </cell>
          <cell r="E18102">
            <v>0.124</v>
          </cell>
        </row>
        <row r="18103">
          <cell r="B18103">
            <v>88267</v>
          </cell>
          <cell r="C18103" t="str">
            <v>ENCANADOR OU BOMBEIRO HIDRÁULICO COM ENCARGOS COMPLEMENTARES</v>
          </cell>
          <cell r="D18103" t="str">
            <v>H</v>
          </cell>
          <cell r="E18103">
            <v>0.124</v>
          </cell>
        </row>
        <row r="18104">
          <cell r="B18104">
            <v>21114</v>
          </cell>
          <cell r="C18104" t="str">
            <v>ADESIVO PARA TUBOS CPVC, *75* G</v>
          </cell>
          <cell r="D18104" t="str">
            <v>UN</v>
          </cell>
          <cell r="E18104">
            <v>0.24</v>
          </cell>
        </row>
        <row r="18105">
          <cell r="B18105">
            <v>38013</v>
          </cell>
          <cell r="C18105" t="str">
            <v>TE CPVC, SOLDAVEL, 90 GRAUS, 42 MM, PARA AGUA QUENTE PREDIAL</v>
          </cell>
          <cell r="D18105" t="str">
            <v>UN</v>
          </cell>
          <cell r="E18105">
            <v>1</v>
          </cell>
        </row>
        <row r="18106">
          <cell r="B18106">
            <v>89845</v>
          </cell>
          <cell r="C18106" t="str">
            <v>TÊ, CPVC, SOLDÁVEL, DN 54 MM, INSTALADO EM PRUMADA DE ÁGUA  FORNECIMENTO E INSTALAÇÃO. AF_12/2014</v>
          </cell>
          <cell r="D18106" t="str">
            <v>UN</v>
          </cell>
          <cell r="E18106">
            <v>0</v>
          </cell>
        </row>
        <row r="18107">
          <cell r="B18107">
            <v>88248</v>
          </cell>
          <cell r="C18107" t="str">
            <v>AUXILIAR DE ENCANADOR OU BOMBEIRO HIDRÁULICO COM ENCARGOS COMPLEMENTARES</v>
          </cell>
          <cell r="D18107" t="str">
            <v>H</v>
          </cell>
          <cell r="E18107">
            <v>0.155</v>
          </cell>
        </row>
        <row r="18108">
          <cell r="B18108">
            <v>88267</v>
          </cell>
          <cell r="C18108" t="str">
            <v>ENCANADOR OU BOMBEIRO HIDRÁULICO COM ENCARGOS COMPLEMENTARES</v>
          </cell>
          <cell r="D18108" t="str">
            <v>H</v>
          </cell>
          <cell r="E18108">
            <v>0.155</v>
          </cell>
        </row>
        <row r="18109">
          <cell r="B18109">
            <v>21114</v>
          </cell>
          <cell r="C18109" t="str">
            <v>ADESIVO PARA TUBOS CPVC, *75* G</v>
          </cell>
          <cell r="D18109" t="str">
            <v>UN</v>
          </cell>
          <cell r="E18109">
            <v>0.3</v>
          </cell>
        </row>
        <row r="18110">
          <cell r="B18110">
            <v>38014</v>
          </cell>
          <cell r="C18110" t="str">
            <v>TE CPVC, SOLDAVEL, 90 GRAUS, 54 MM, PARA AGUA QUENTE PREDIAL</v>
          </cell>
          <cell r="D18110" t="str">
            <v>UN</v>
          </cell>
          <cell r="E18110">
            <v>1</v>
          </cell>
        </row>
        <row r="18111">
          <cell r="B18111">
            <v>89846</v>
          </cell>
          <cell r="C18111" t="str">
            <v>TÊ, CPVC, SOLDÁVEL, DN 73MM, INSTALADO EM PRUMADA DE ÁGUA  FORNECIMENTO E INSTALAÇÃO. AF_12/2014</v>
          </cell>
          <cell r="D18111" t="str">
            <v>UN</v>
          </cell>
          <cell r="E18111">
            <v>0</v>
          </cell>
        </row>
        <row r="18112">
          <cell r="B18112">
            <v>88248</v>
          </cell>
          <cell r="C18112" t="str">
            <v>AUXILIAR DE ENCANADOR OU BOMBEIRO HIDRÁULICO COM ENCARGOS COMPLEMENTARES</v>
          </cell>
          <cell r="D18112" t="str">
            <v>H</v>
          </cell>
          <cell r="E18112">
            <v>0.20399999999999999</v>
          </cell>
        </row>
        <row r="18113">
          <cell r="B18113">
            <v>88267</v>
          </cell>
          <cell r="C18113" t="str">
            <v>ENCANADOR OU BOMBEIRO HIDRÁULICO COM ENCARGOS COMPLEMENTARES</v>
          </cell>
          <cell r="D18113" t="str">
            <v>H</v>
          </cell>
          <cell r="E18113">
            <v>0.20399999999999999</v>
          </cell>
        </row>
        <row r="18114">
          <cell r="B18114">
            <v>21114</v>
          </cell>
          <cell r="C18114" t="str">
            <v>ADESIVO PARA TUBOS CPVC, *75* G</v>
          </cell>
          <cell r="D18114" t="str">
            <v>UN</v>
          </cell>
          <cell r="E18114">
            <v>0.44</v>
          </cell>
        </row>
        <row r="18115">
          <cell r="B18115">
            <v>38015</v>
          </cell>
          <cell r="C18115" t="str">
            <v>TE CPVC, SOLDAVEL, 90 GRAUS, 73 MM, PARA AGUA QUENTE PREDIAL</v>
          </cell>
          <cell r="D18115" t="str">
            <v>UN</v>
          </cell>
          <cell r="E18115">
            <v>1</v>
          </cell>
        </row>
        <row r="18116">
          <cell r="B18116">
            <v>89847</v>
          </cell>
          <cell r="C18116" t="str">
            <v>TÊ, CPVC, SOLDÁVEL, DN 89MM, INSTALADO EM PRUMADA DE ÁGUA  FORNECIMENTO E INSTALAÇÃO. AF_12/2014</v>
          </cell>
          <cell r="D18116" t="str">
            <v>UN</v>
          </cell>
          <cell r="E18116">
            <v>0</v>
          </cell>
        </row>
        <row r="18117">
          <cell r="B18117">
            <v>88248</v>
          </cell>
          <cell r="C18117" t="str">
            <v>AUXILIAR DE ENCANADOR OU BOMBEIRO HIDRÁULICO COM ENCARGOS COMPLEMENTARES</v>
          </cell>
          <cell r="D18117" t="str">
            <v>H</v>
          </cell>
          <cell r="E18117">
            <v>0.245</v>
          </cell>
        </row>
        <row r="18118">
          <cell r="B18118">
            <v>88267</v>
          </cell>
          <cell r="C18118" t="str">
            <v>ENCANADOR OU BOMBEIRO HIDRÁULICO COM ENCARGOS COMPLEMENTARES</v>
          </cell>
          <cell r="D18118" t="str">
            <v>H</v>
          </cell>
          <cell r="E18118">
            <v>0.245</v>
          </cell>
        </row>
        <row r="18119">
          <cell r="B18119">
            <v>21114</v>
          </cell>
          <cell r="C18119" t="str">
            <v>ADESIVO PARA TUBOS CPVC, *75* G</v>
          </cell>
          <cell r="D18119" t="str">
            <v>UN</v>
          </cell>
          <cell r="E18119">
            <v>0.64</v>
          </cell>
        </row>
        <row r="18120">
          <cell r="B18120">
            <v>38016</v>
          </cell>
          <cell r="C18120" t="str">
            <v>TE CPVC, SOLDAVEL, 90 GRAUS, 89 MM, PARA AGUA QUENTE PREDIAL</v>
          </cell>
          <cell r="D18120" t="str">
            <v>UN</v>
          </cell>
          <cell r="E18120">
            <v>1</v>
          </cell>
        </row>
        <row r="18121">
          <cell r="B18121">
            <v>89850</v>
          </cell>
          <cell r="C18121" t="str">
            <v>JOELHO 90 GRAUS, PVC, SERIE NORMAL, ESGOTO PREDIAL, DN 100 MM, JUNTA ELÁSTICA, FORNECIDO E INSTALADO EM SUBCOLETOR AÉREO DE ESGOTO SANITÁRIO. AF_12/2014</v>
          </cell>
          <cell r="D18121" t="str">
            <v>UN</v>
          </cell>
          <cell r="E18121">
            <v>0</v>
          </cell>
        </row>
        <row r="18122">
          <cell r="B18122">
            <v>88248</v>
          </cell>
          <cell r="C18122" t="str">
            <v>AUXILIAR DE ENCANADOR OU BOMBEIRO HIDRÁULICO COM ENCARGOS COMPLEMENTARES</v>
          </cell>
          <cell r="D18122" t="str">
            <v>H</v>
          </cell>
          <cell r="E18122">
            <v>0.24</v>
          </cell>
        </row>
        <row r="18123">
          <cell r="B18123">
            <v>88267</v>
          </cell>
          <cell r="C18123" t="str">
            <v>ENCANADOR OU BOMBEIRO HIDRÁULICO COM ENCARGOS COMPLEMENTARES</v>
          </cell>
          <cell r="D18123" t="str">
            <v>H</v>
          </cell>
          <cell r="E18123">
            <v>0.24</v>
          </cell>
        </row>
        <row r="18124">
          <cell r="B18124">
            <v>301</v>
          </cell>
          <cell r="C18124" t="str">
            <v>ANEL BORRACHA PARA TUBO ESGOTO PREDIAL, DN 100 MM (NBR 5688)</v>
          </cell>
          <cell r="D18124" t="str">
            <v>UN</v>
          </cell>
          <cell r="E18124">
            <v>1</v>
          </cell>
        </row>
        <row r="18125">
          <cell r="B18125">
            <v>3520</v>
          </cell>
          <cell r="C18125" t="str">
            <v>JOELHO PVC, SOLDAVEL, PB, 90 GRAUS, DN 100 MM, PARA ESGOTO PREDIAL</v>
          </cell>
          <cell r="D18125" t="str">
            <v>UN</v>
          </cell>
          <cell r="E18125">
            <v>1</v>
          </cell>
        </row>
        <row r="18126">
          <cell r="B18126">
            <v>20078</v>
          </cell>
          <cell r="C18126" t="str">
            <v>PASTA LUBRIFICANTE PARA TUBOS E CONEXOES COM JUNTA ELASTICA (USO EM PVC, ACO, POLIETILENO E OUTROS) ( DE *400* G)</v>
          </cell>
          <cell r="D18126" t="str">
            <v>UN</v>
          </cell>
          <cell r="E18126">
            <v>4.5999999999999999E-2</v>
          </cell>
        </row>
        <row r="18127">
          <cell r="B18127">
            <v>89851</v>
          </cell>
          <cell r="C18127" t="str">
            <v>JOELHO 45 GRAUS, PVC, SERIE NORMAL, ESGOTO PREDIAL, DN 100 MM, JUNTA ELÁSTICA, FORNECIDO E INSTALADO EM SUBCOLETOR AÉREO DE ESGOTO SANITÁRIO. AF_12/2014</v>
          </cell>
          <cell r="D18127" t="str">
            <v>UN</v>
          </cell>
          <cell r="E18127">
            <v>0</v>
          </cell>
        </row>
        <row r="18128">
          <cell r="B18128">
            <v>88248</v>
          </cell>
          <cell r="C18128" t="str">
            <v>AUXILIAR DE ENCANADOR OU BOMBEIRO HIDRÁULICO COM ENCARGOS COMPLEMENTARES</v>
          </cell>
          <cell r="D18128" t="str">
            <v>H</v>
          </cell>
          <cell r="E18128">
            <v>0.24</v>
          </cell>
        </row>
        <row r="18129">
          <cell r="B18129">
            <v>88267</v>
          </cell>
          <cell r="C18129" t="str">
            <v>ENCANADOR OU BOMBEIRO HIDRÁULICO COM ENCARGOS COMPLEMENTARES</v>
          </cell>
          <cell r="D18129" t="str">
            <v>H</v>
          </cell>
          <cell r="E18129">
            <v>0.24</v>
          </cell>
        </row>
        <row r="18130">
          <cell r="B18130">
            <v>301</v>
          </cell>
          <cell r="C18130" t="str">
            <v>ANEL BORRACHA PARA TUBO ESGOTO PREDIAL, DN 100 MM (NBR 5688)</v>
          </cell>
          <cell r="D18130" t="str">
            <v>UN</v>
          </cell>
          <cell r="E18130">
            <v>1</v>
          </cell>
        </row>
        <row r="18131">
          <cell r="B18131">
            <v>3528</v>
          </cell>
          <cell r="C18131" t="str">
            <v>JOELHO PVC, SOLDAVEL, PB, 45 GRAUS, DN 100 MM, PARA ESGOTO PREDIAL</v>
          </cell>
          <cell r="D18131" t="str">
            <v>UN</v>
          </cell>
          <cell r="E18131">
            <v>1</v>
          </cell>
        </row>
        <row r="18132">
          <cell r="B18132">
            <v>20078</v>
          </cell>
          <cell r="C18132" t="str">
            <v>PASTA LUBRIFICANTE PARA TUBOS E CONEXOES COM JUNTA ELASTICA (USO EM PVC, ACO, POLIETILENO E OUTROS) ( DE *400* G)</v>
          </cell>
          <cell r="D18132" t="str">
            <v>UN</v>
          </cell>
          <cell r="E18132">
            <v>4.5999999999999999E-2</v>
          </cell>
        </row>
        <row r="18133">
          <cell r="B18133">
            <v>89852</v>
          </cell>
          <cell r="C18133" t="str">
            <v>CURVA CURTA 90 GRAUS, PVC, SERIE NORMAL, ESGOTO PREDIAL, DN 100 MM, JUNTA ELÁSTICA, FORNECIDO E INSTALADO EM SUBCOLETOR AÉREO DE ESGOTO SANITÁRIO. AF_12/2014</v>
          </cell>
          <cell r="D18133" t="str">
            <v>UN</v>
          </cell>
          <cell r="E18133">
            <v>0</v>
          </cell>
        </row>
        <row r="18134">
          <cell r="B18134">
            <v>88248</v>
          </cell>
          <cell r="C18134" t="str">
            <v>AUXILIAR DE ENCANADOR OU BOMBEIRO HIDRÁULICO COM ENCARGOS COMPLEMENTARES</v>
          </cell>
          <cell r="D18134" t="str">
            <v>H</v>
          </cell>
          <cell r="E18134">
            <v>0.24</v>
          </cell>
        </row>
        <row r="18135">
          <cell r="B18135">
            <v>88267</v>
          </cell>
          <cell r="C18135" t="str">
            <v>ENCANADOR OU BOMBEIRO HIDRÁULICO COM ENCARGOS COMPLEMENTARES</v>
          </cell>
          <cell r="D18135" t="str">
            <v>H</v>
          </cell>
          <cell r="E18135">
            <v>0.24</v>
          </cell>
        </row>
        <row r="18136">
          <cell r="B18136">
            <v>301</v>
          </cell>
          <cell r="C18136" t="str">
            <v>ANEL BORRACHA PARA TUBO ESGOTO PREDIAL, DN 100 MM (NBR 5688)</v>
          </cell>
          <cell r="D18136" t="str">
            <v>UN</v>
          </cell>
          <cell r="E18136">
            <v>1</v>
          </cell>
        </row>
        <row r="18137">
          <cell r="B18137">
            <v>1966</v>
          </cell>
          <cell r="C18137" t="str">
            <v>CURVA PVC CURTA 90 GRAUS, 100 MM, PARA ESGOTO PREDIAL</v>
          </cell>
          <cell r="D18137" t="str">
            <v>UN</v>
          </cell>
          <cell r="E18137">
            <v>1</v>
          </cell>
        </row>
        <row r="18138">
          <cell r="B18138">
            <v>20078</v>
          </cell>
          <cell r="C18138" t="str">
            <v>PASTA LUBRIFICANTE PARA TUBOS E CONEXOES COM JUNTA ELASTICA (USO EM PVC, ACO, POLIETILENO E OUTROS) ( DE *400* G)</v>
          </cell>
          <cell r="D18138" t="str">
            <v>UN</v>
          </cell>
          <cell r="E18138">
            <v>4.5999999999999999E-2</v>
          </cell>
        </row>
        <row r="18139">
          <cell r="B18139">
            <v>89853</v>
          </cell>
          <cell r="C18139" t="str">
            <v>CURVA LONGA 90 GRAUS, PVC, SERIE NORMAL, ESGOTO PREDIAL, DN 100 MM, JUNTA ELÁSTICA, FORNECIDO E INSTALADO EM SUBCOLETOR AÉREO DE ESGOTO SANITÁRIO. AF_12/2014</v>
          </cell>
          <cell r="D18139" t="str">
            <v>UN</v>
          </cell>
          <cell r="E18139">
            <v>0</v>
          </cell>
        </row>
        <row r="18140">
          <cell r="B18140">
            <v>88248</v>
          </cell>
          <cell r="C18140" t="str">
            <v>AUXILIAR DE ENCANADOR OU BOMBEIRO HIDRÁULICO COM ENCARGOS COMPLEMENTARES</v>
          </cell>
          <cell r="D18140" t="str">
            <v>H</v>
          </cell>
          <cell r="E18140">
            <v>0.24</v>
          </cell>
        </row>
        <row r="18141">
          <cell r="B18141">
            <v>88267</v>
          </cell>
          <cell r="C18141" t="str">
            <v>ENCANADOR OU BOMBEIRO HIDRÁULICO COM ENCARGOS COMPLEMENTARES</v>
          </cell>
          <cell r="D18141" t="str">
            <v>H</v>
          </cell>
          <cell r="E18141">
            <v>0.24</v>
          </cell>
        </row>
        <row r="18142">
          <cell r="B18142">
            <v>301</v>
          </cell>
          <cell r="C18142" t="str">
            <v>ANEL BORRACHA PARA TUBO ESGOTO PREDIAL, DN 100 MM (NBR 5688)</v>
          </cell>
          <cell r="D18142" t="str">
            <v>UN</v>
          </cell>
          <cell r="E18142">
            <v>1</v>
          </cell>
        </row>
        <row r="18143">
          <cell r="B18143">
            <v>1970</v>
          </cell>
          <cell r="C18143" t="str">
            <v>CURVA PVC LONGA 90 GRAUS, 100 MM, PARA ESGOTO PREDIAL</v>
          </cell>
          <cell r="D18143" t="str">
            <v>UN</v>
          </cell>
          <cell r="E18143">
            <v>1</v>
          </cell>
        </row>
        <row r="18144">
          <cell r="B18144">
            <v>20078</v>
          </cell>
          <cell r="C18144" t="str">
            <v>PASTA LUBRIFICANTE PARA TUBOS E CONEXOES COM JUNTA ELASTICA (USO EM PVC, ACO, POLIETILENO E OUTROS) ( DE *400* G)</v>
          </cell>
          <cell r="D18144" t="str">
            <v>UN</v>
          </cell>
          <cell r="E18144">
            <v>4.5999999999999999E-2</v>
          </cell>
        </row>
        <row r="18145">
          <cell r="B18145">
            <v>89854</v>
          </cell>
          <cell r="C18145" t="str">
            <v>JOELHO 90 GRAUS, PVC, SERIE NORMAL, ESGOTO PREDIAL, DN 150 MM, JUNTA ELÁSTICA, FORNECIDO E INSTALADO EM SUBCOLETOR AÉREO DE ESGOTO SANITÁRIO. AF_12/2014</v>
          </cell>
          <cell r="D18145" t="str">
            <v>UN</v>
          </cell>
          <cell r="E18145">
            <v>0</v>
          </cell>
        </row>
        <row r="18146">
          <cell r="B18146">
            <v>88248</v>
          </cell>
          <cell r="C18146" t="str">
            <v>AUXILIAR DE ENCANADOR OU BOMBEIRO HIDRÁULICO COM ENCARGOS COMPLEMENTARES</v>
          </cell>
          <cell r="D18146" t="str">
            <v>H</v>
          </cell>
          <cell r="E18146">
            <v>0.33</v>
          </cell>
        </row>
        <row r="18147">
          <cell r="B18147">
            <v>88267</v>
          </cell>
          <cell r="C18147" t="str">
            <v>ENCANADOR OU BOMBEIRO HIDRÁULICO COM ENCARGOS COMPLEMENTARES</v>
          </cell>
          <cell r="D18147" t="str">
            <v>H</v>
          </cell>
          <cell r="E18147">
            <v>0.33</v>
          </cell>
        </row>
        <row r="18148">
          <cell r="B18148">
            <v>305</v>
          </cell>
          <cell r="C18148" t="str">
            <v>ANEL BORRACHA, PARA TUBO PVC, REDE COLETOR ESGOTO, DN 150 MM (NBR 7362)</v>
          </cell>
          <cell r="D18148" t="str">
            <v>UN</v>
          </cell>
          <cell r="E18148">
            <v>1</v>
          </cell>
        </row>
        <row r="18149">
          <cell r="B18149">
            <v>20078</v>
          </cell>
          <cell r="C18149" t="str">
            <v>PASTA LUBRIFICANTE PARA TUBOS E CONEXOES COM JUNTA ELASTICA (USO EM PVC, ACO, POLIETILENO E OUTROS) ( DE *400* G)</v>
          </cell>
          <cell r="D18149" t="str">
            <v>UN</v>
          </cell>
          <cell r="E18149">
            <v>7.0000000000000007E-2</v>
          </cell>
        </row>
        <row r="18150">
          <cell r="B18150">
            <v>20131</v>
          </cell>
          <cell r="C18150" t="str">
            <v>JOELHO PVC LEVE, 90 GRAUS, DN 150 MM, PARA ESGOTO PREDIAL</v>
          </cell>
          <cell r="D18150" t="str">
            <v>UN</v>
          </cell>
          <cell r="E18150">
            <v>1</v>
          </cell>
        </row>
        <row r="18151">
          <cell r="B18151">
            <v>89855</v>
          </cell>
          <cell r="C18151" t="str">
            <v>JOELHO 45 GRAUS, PVC, SERIE NORMAL, ESGOTO PREDIAL, DN 150 MM, JUNTA ELÁSTICA, FORNECIDO E INSTALADO EM SUBCOLETOR AÉREO DE ESGOTO SANITÁRIO. AF_12/2014</v>
          </cell>
          <cell r="D18151" t="str">
            <v>UN</v>
          </cell>
          <cell r="E18151">
            <v>0</v>
          </cell>
        </row>
        <row r="18152">
          <cell r="B18152">
            <v>88248</v>
          </cell>
          <cell r="C18152" t="str">
            <v>AUXILIAR DE ENCANADOR OU BOMBEIRO HIDRÁULICO COM ENCARGOS COMPLEMENTARES</v>
          </cell>
          <cell r="D18152" t="str">
            <v>H</v>
          </cell>
          <cell r="E18152">
            <v>0.33</v>
          </cell>
        </row>
        <row r="18153">
          <cell r="B18153">
            <v>88267</v>
          </cell>
          <cell r="C18153" t="str">
            <v>ENCANADOR OU BOMBEIRO HIDRÁULICO COM ENCARGOS COMPLEMENTARES</v>
          </cell>
          <cell r="D18153" t="str">
            <v>H</v>
          </cell>
          <cell r="E18153">
            <v>0.33</v>
          </cell>
        </row>
        <row r="18154">
          <cell r="B18154">
            <v>305</v>
          </cell>
          <cell r="C18154" t="str">
            <v>ANEL BORRACHA, PARA TUBO PVC, REDE COLETOR ESGOTO, DN 150 MM (NBR 7362)</v>
          </cell>
          <cell r="D18154" t="str">
            <v>UN</v>
          </cell>
          <cell r="E18154">
            <v>1</v>
          </cell>
        </row>
        <row r="18155">
          <cell r="B18155">
            <v>20078</v>
          </cell>
          <cell r="C18155" t="str">
            <v>PASTA LUBRIFICANTE PARA TUBOS E CONEXOES COM JUNTA ELASTICA (USO EM PVC, ACO, POLIETILENO E OUTROS) ( DE *400* G)</v>
          </cell>
          <cell r="D18155" t="str">
            <v>UN</v>
          </cell>
          <cell r="E18155">
            <v>7.0000000000000007E-2</v>
          </cell>
        </row>
        <row r="18156">
          <cell r="B18156">
            <v>20128</v>
          </cell>
          <cell r="C18156" t="str">
            <v>JOELHO PVC LEVE, 45 GRAUS, DN 150 MM, PARA ESGOTO PREDIAL</v>
          </cell>
          <cell r="D18156" t="str">
            <v>UN</v>
          </cell>
          <cell r="E18156">
            <v>1</v>
          </cell>
        </row>
        <row r="18157">
          <cell r="B18157">
            <v>89856</v>
          </cell>
          <cell r="C18157" t="str">
            <v>LUVA SIMPLES, PVC, SERIE NORMAL, ESGOTO PREDIAL, DN 100 MM, JUNTA ELÁSTICA, FORNECIDO E INSTALADO EM SUBCOLETOR AÉREO DE ESGOTO SANITÁRIO. AF_12/2014</v>
          </cell>
          <cell r="D18157" t="str">
            <v>UN</v>
          </cell>
          <cell r="E18157">
            <v>0</v>
          </cell>
        </row>
        <row r="18158">
          <cell r="B18158">
            <v>88248</v>
          </cell>
          <cell r="C18158" t="str">
            <v>AUXILIAR DE ENCANADOR OU BOMBEIRO HIDRÁULICO COM ENCARGOS COMPLEMENTARES</v>
          </cell>
          <cell r="D18158" t="str">
            <v>H</v>
          </cell>
          <cell r="E18158">
            <v>0.16</v>
          </cell>
        </row>
        <row r="18159">
          <cell r="B18159">
            <v>88267</v>
          </cell>
          <cell r="C18159" t="str">
            <v>ENCANADOR OU BOMBEIRO HIDRÁULICO COM ENCARGOS COMPLEMENTARES</v>
          </cell>
          <cell r="D18159" t="str">
            <v>H</v>
          </cell>
          <cell r="E18159">
            <v>0.16</v>
          </cell>
        </row>
        <row r="18160">
          <cell r="B18160">
            <v>301</v>
          </cell>
          <cell r="C18160" t="str">
            <v>ANEL BORRACHA PARA TUBO ESGOTO PREDIAL, DN 100 MM (NBR 5688)</v>
          </cell>
          <cell r="D18160" t="str">
            <v>UN</v>
          </cell>
          <cell r="E18160">
            <v>1</v>
          </cell>
        </row>
        <row r="18161">
          <cell r="B18161">
            <v>3899</v>
          </cell>
          <cell r="C18161" t="str">
            <v>LUVA SIMPLES, PVC, SOLDAVEL, DN 100 MM, SERIE NORMAL, PARA ESGOTO PREDIAL</v>
          </cell>
          <cell r="D18161" t="str">
            <v>UN</v>
          </cell>
          <cell r="E18161">
            <v>1</v>
          </cell>
        </row>
        <row r="18162">
          <cell r="B18162">
            <v>20078</v>
          </cell>
          <cell r="C18162" t="str">
            <v>PASTA LUBRIFICANTE PARA TUBOS E CONEXOES COM JUNTA ELASTICA (USO EM PVC, ACO, POLIETILENO E OUTROS) ( DE *400* G)</v>
          </cell>
          <cell r="D18162" t="str">
            <v>UN</v>
          </cell>
          <cell r="E18162">
            <v>4.5999999999999999E-2</v>
          </cell>
        </row>
        <row r="18163">
          <cell r="B18163">
            <v>89857</v>
          </cell>
          <cell r="C18163" t="str">
            <v>LUVA DE CORRER, PVC, SERIE NORMAL, ESGOTO PREDIAL, DN 100 MM, JUNTA ELÁSTICA, FORNECIDO E INSTALADO EM SUBCOLETOR AÉREO DE ESGOTO SANITÁRIO. AF_12/2014</v>
          </cell>
          <cell r="D18163" t="str">
            <v>UN</v>
          </cell>
          <cell r="E18163">
            <v>0</v>
          </cell>
        </row>
        <row r="18164">
          <cell r="B18164">
            <v>88248</v>
          </cell>
          <cell r="C18164" t="str">
            <v>AUXILIAR DE ENCANADOR OU BOMBEIRO HIDRÁULICO COM ENCARGOS COMPLEMENTARES</v>
          </cell>
          <cell r="D18164" t="str">
            <v>H</v>
          </cell>
          <cell r="E18164">
            <v>0.16</v>
          </cell>
        </row>
        <row r="18165">
          <cell r="B18165">
            <v>88267</v>
          </cell>
          <cell r="C18165" t="str">
            <v>ENCANADOR OU BOMBEIRO HIDRÁULICO COM ENCARGOS COMPLEMENTARES</v>
          </cell>
          <cell r="D18165" t="str">
            <v>H</v>
          </cell>
          <cell r="E18165">
            <v>0.16</v>
          </cell>
        </row>
        <row r="18166">
          <cell r="B18166">
            <v>301</v>
          </cell>
          <cell r="C18166" t="str">
            <v>ANEL BORRACHA PARA TUBO ESGOTO PREDIAL, DN 100 MM (NBR 5688)</v>
          </cell>
          <cell r="D18166" t="str">
            <v>UN</v>
          </cell>
          <cell r="E18166">
            <v>1</v>
          </cell>
        </row>
        <row r="18167">
          <cell r="B18167">
            <v>3893</v>
          </cell>
          <cell r="C18167" t="str">
            <v>LUVA DE CORRER, PVC, DN 100 MM, PARA ESGOTO PREDIAL</v>
          </cell>
          <cell r="D18167" t="str">
            <v>UN</v>
          </cell>
          <cell r="E18167">
            <v>1</v>
          </cell>
        </row>
        <row r="18168">
          <cell r="B18168">
            <v>20078</v>
          </cell>
          <cell r="C18168" t="str">
            <v>PASTA LUBRIFICANTE PARA TUBOS E CONEXOES COM JUNTA ELASTICA (USO EM PVC, ACO, POLIETILENO E OUTROS) ( DE *400* G)</v>
          </cell>
          <cell r="D18168" t="str">
            <v>UN</v>
          </cell>
          <cell r="E18168">
            <v>4.5999999999999999E-2</v>
          </cell>
        </row>
        <row r="18169">
          <cell r="B18169">
            <v>89859</v>
          </cell>
          <cell r="C18169" t="str">
            <v>LUVA DE CORRER, PVC, SERIE NORMAL, ESGOTO PREDIAL, DN 150 MM, JUNTA ELÁSTICA, FORNECIDO E INSTALADO EM SUBCOLETOR AÉREO DE ESGOTO SANITÁRIO. AF_12/2014</v>
          </cell>
          <cell r="D18169" t="str">
            <v>UN</v>
          </cell>
          <cell r="E18169">
            <v>0</v>
          </cell>
        </row>
        <row r="18170">
          <cell r="B18170">
            <v>88248</v>
          </cell>
          <cell r="C18170" t="str">
            <v>AUXILIAR DE ENCANADOR OU BOMBEIRO HIDRÁULICO COM ENCARGOS COMPLEMENTARES</v>
          </cell>
          <cell r="D18170" t="str">
            <v>H</v>
          </cell>
          <cell r="E18170">
            <v>0.22</v>
          </cell>
        </row>
        <row r="18171">
          <cell r="B18171">
            <v>88267</v>
          </cell>
          <cell r="C18171" t="str">
            <v>ENCANADOR OU BOMBEIRO HIDRÁULICO COM ENCARGOS COMPLEMENTARES</v>
          </cell>
          <cell r="D18171" t="str">
            <v>H</v>
          </cell>
          <cell r="E18171">
            <v>0.22</v>
          </cell>
        </row>
        <row r="18172">
          <cell r="B18172">
            <v>305</v>
          </cell>
          <cell r="C18172" t="str">
            <v>ANEL BORRACHA, PARA TUBO PVC, REDE COLETOR ESGOTO, DN 150 MM (NBR 7362)</v>
          </cell>
          <cell r="D18172" t="str">
            <v>UN</v>
          </cell>
          <cell r="E18172">
            <v>1</v>
          </cell>
        </row>
        <row r="18173">
          <cell r="B18173">
            <v>3835</v>
          </cell>
          <cell r="C18173" t="str">
            <v>LUVA DE CORRER PVC, JE, DN 150 MM, PARA REDE COLETORA DE ESGOTO (NBR 10569)</v>
          </cell>
          <cell r="D18173" t="str">
            <v>UN</v>
          </cell>
          <cell r="E18173">
            <v>1</v>
          </cell>
        </row>
        <row r="18174">
          <cell r="B18174">
            <v>20078</v>
          </cell>
          <cell r="C18174" t="str">
            <v>PASTA LUBRIFICANTE PARA TUBOS E CONEXOES COM JUNTA ELASTICA (USO EM PVC, ACO, POLIETILENO E OUTROS) ( DE *400* G)</v>
          </cell>
          <cell r="D18174" t="str">
            <v>UN</v>
          </cell>
          <cell r="E18174">
            <v>7.0000000000000001E-3</v>
          </cell>
        </row>
        <row r="18175">
          <cell r="B18175">
            <v>89860</v>
          </cell>
          <cell r="C18175" t="str">
            <v>TE, PVC, SERIE NORMAL, ESGOTO PREDIAL, DN 100 X 100 MM, JUNTA ELÁSTICA, FORNECIDO E INSTALADO EM SUBCOLETOR AÉREO DE ESGOTO SANITÁRIO. AF_12/2014</v>
          </cell>
          <cell r="D18175" t="str">
            <v>UN</v>
          </cell>
          <cell r="E18175">
            <v>0</v>
          </cell>
        </row>
        <row r="18176">
          <cell r="B18176">
            <v>88248</v>
          </cell>
          <cell r="C18176" t="str">
            <v>AUXILIAR DE ENCANADOR OU BOMBEIRO HIDRÁULICO COM ENCARGOS COMPLEMENTARES</v>
          </cell>
          <cell r="D18176" t="str">
            <v>H</v>
          </cell>
          <cell r="E18176">
            <v>0.32</v>
          </cell>
        </row>
        <row r="18177">
          <cell r="B18177">
            <v>88267</v>
          </cell>
          <cell r="C18177" t="str">
            <v>ENCANADOR OU BOMBEIRO HIDRÁULICO COM ENCARGOS COMPLEMENTARES</v>
          </cell>
          <cell r="D18177" t="str">
            <v>H</v>
          </cell>
          <cell r="E18177">
            <v>0.32</v>
          </cell>
        </row>
        <row r="18178">
          <cell r="B18178">
            <v>301</v>
          </cell>
          <cell r="C18178" t="str">
            <v>ANEL BORRACHA PARA TUBO ESGOTO PREDIAL, DN 100 MM (NBR 5688)</v>
          </cell>
          <cell r="D18178" t="str">
            <v>UN</v>
          </cell>
          <cell r="E18178">
            <v>2</v>
          </cell>
        </row>
        <row r="18179">
          <cell r="B18179">
            <v>7091</v>
          </cell>
          <cell r="C18179" t="str">
            <v>TE SANITARIO, PVC, DN 100 X 100 MM, SERIE NORMAL, PARA ESGOTO PREDIAL</v>
          </cell>
          <cell r="D18179" t="str">
            <v>UN</v>
          </cell>
          <cell r="E18179">
            <v>1</v>
          </cell>
        </row>
        <row r="18180">
          <cell r="B18180">
            <v>20078</v>
          </cell>
          <cell r="C18180" t="str">
            <v>PASTA LUBRIFICANTE PARA TUBOS E CONEXOES COM JUNTA ELASTICA (USO EM PVC, ACO, POLIETILENO E OUTROS) ( DE *400* G)</v>
          </cell>
          <cell r="D18180" t="str">
            <v>UN</v>
          </cell>
          <cell r="E18180">
            <v>9.1999999999999998E-2</v>
          </cell>
        </row>
        <row r="18181">
          <cell r="B18181">
            <v>89861</v>
          </cell>
          <cell r="C18181" t="str">
            <v>JUNÇÃO SIMPLES, PVC, SERIE NORMAL, ESGOTO PREDIAL, DN 100 X 100 MM, JUNTA ELÁSTICA, FORNECIDO E INSTALADO EM SUBCOLETOR AÉREO DE ESGOTO SANITÁRIO. AF_12/2014</v>
          </cell>
          <cell r="D18181" t="str">
            <v>UN</v>
          </cell>
          <cell r="E18181">
            <v>0</v>
          </cell>
        </row>
        <row r="18182">
          <cell r="B18182">
            <v>88248</v>
          </cell>
          <cell r="C18182" t="str">
            <v>AUXILIAR DE ENCANADOR OU BOMBEIRO HIDRÁULICO COM ENCARGOS COMPLEMENTARES</v>
          </cell>
          <cell r="D18182" t="str">
            <v>H</v>
          </cell>
          <cell r="E18182">
            <v>0.32</v>
          </cell>
        </row>
        <row r="18183">
          <cell r="B18183">
            <v>88267</v>
          </cell>
          <cell r="C18183" t="str">
            <v>ENCANADOR OU BOMBEIRO HIDRÁULICO COM ENCARGOS COMPLEMENTARES</v>
          </cell>
          <cell r="D18183" t="str">
            <v>H</v>
          </cell>
          <cell r="E18183">
            <v>0.32</v>
          </cell>
        </row>
        <row r="18184">
          <cell r="B18184">
            <v>301</v>
          </cell>
          <cell r="C18184" t="str">
            <v>ANEL BORRACHA PARA TUBO ESGOTO PREDIAL, DN 100 MM (NBR 5688)</v>
          </cell>
          <cell r="D18184" t="str">
            <v>UN</v>
          </cell>
          <cell r="E18184">
            <v>2</v>
          </cell>
        </row>
        <row r="18185">
          <cell r="B18185">
            <v>3670</v>
          </cell>
          <cell r="C18185" t="str">
            <v>JUNCAO SIMPLES, PVC, 45 GRAUS, DN 100 X 100 MM, SERIE NORMAL PARA ESGOTO PREDIAL</v>
          </cell>
          <cell r="D18185" t="str">
            <v>UN</v>
          </cell>
          <cell r="E18185">
            <v>1</v>
          </cell>
        </row>
        <row r="18186">
          <cell r="B18186">
            <v>20078</v>
          </cell>
          <cell r="C18186" t="str">
            <v>PASTA LUBRIFICANTE PARA TUBOS E CONEXOES COM JUNTA ELASTICA (USO EM PVC, ACO, POLIETILENO E OUTROS) ( DE *400* G)</v>
          </cell>
          <cell r="D18186" t="str">
            <v>UN</v>
          </cell>
          <cell r="E18186">
            <v>9.1999999999999998E-2</v>
          </cell>
        </row>
        <row r="18187">
          <cell r="B18187">
            <v>89862</v>
          </cell>
          <cell r="C18187" t="str">
            <v>TE, PVC, SERIE NORMAL, ESGOTO PREDIAL, DN 150 X 150 MM, JUNTA ELÁSTICA, FORNECIDO E INSTALADO EM SUBCOLETOR AÉREO DE ESGOTO SANITÁRIO. AF_12/2014</v>
          </cell>
          <cell r="D18187" t="str">
            <v>UN</v>
          </cell>
          <cell r="E18187">
            <v>0</v>
          </cell>
        </row>
        <row r="18188">
          <cell r="B18188">
            <v>88248</v>
          </cell>
          <cell r="C18188" t="str">
            <v>AUXILIAR DE ENCANADOR OU BOMBEIRO HIDRÁULICO COM ENCARGOS COMPLEMENTARES</v>
          </cell>
          <cell r="D18188" t="str">
            <v>H</v>
          </cell>
          <cell r="E18188">
            <v>0.44</v>
          </cell>
        </row>
        <row r="18189">
          <cell r="B18189">
            <v>88267</v>
          </cell>
          <cell r="C18189" t="str">
            <v>ENCANADOR OU BOMBEIRO HIDRÁULICO COM ENCARGOS COMPLEMENTARES</v>
          </cell>
          <cell r="D18189" t="str">
            <v>H</v>
          </cell>
          <cell r="E18189">
            <v>0.44</v>
          </cell>
        </row>
        <row r="18190">
          <cell r="B18190">
            <v>305</v>
          </cell>
          <cell r="C18190" t="str">
            <v>ANEL BORRACHA, PARA TUBO PVC, REDE COLETOR ESGOTO, DN 150 MM (NBR 7362)</v>
          </cell>
          <cell r="D18190" t="str">
            <v>UN</v>
          </cell>
          <cell r="E18190">
            <v>2</v>
          </cell>
        </row>
        <row r="18191">
          <cell r="B18191">
            <v>20078</v>
          </cell>
          <cell r="C18191" t="str">
            <v>PASTA LUBRIFICANTE PARA TUBOS E CONEXOES COM JUNTA ELASTICA (USO EM PVC, ACO, POLIETILENO E OUTROS) ( DE *400* G)</v>
          </cell>
          <cell r="D18191" t="str">
            <v>UN</v>
          </cell>
          <cell r="E18191">
            <v>0.14000000000000001</v>
          </cell>
        </row>
        <row r="18192">
          <cell r="B18192">
            <v>20174</v>
          </cell>
          <cell r="C18192" t="str">
            <v>TE, PVC LEVE, CURTO, 90 GRAUS, 150 MM, PARA ESGOTO</v>
          </cell>
          <cell r="D18192" t="str">
            <v>UN</v>
          </cell>
          <cell r="E18192">
            <v>1</v>
          </cell>
        </row>
        <row r="18193">
          <cell r="B18193">
            <v>89863</v>
          </cell>
          <cell r="C18193" t="str">
            <v>JUNÇÃO SIMPLES, PVC, SERIE NORMAL, ESGOTO PREDIAL, DN 150 X 150 MM, JUNTA ELÁSTICA, FORNECIDO E INSTALADO EM SUBCOLETOR AÉREO DE ESGOTO SANITÁRIO. AF_12/2014</v>
          </cell>
          <cell r="D18193" t="str">
            <v>UN</v>
          </cell>
          <cell r="E18193">
            <v>0</v>
          </cell>
        </row>
        <row r="18194">
          <cell r="B18194">
            <v>88248</v>
          </cell>
          <cell r="C18194" t="str">
            <v>AUXILIAR DE ENCANADOR OU BOMBEIRO HIDRÁULICO COM ENCARGOS COMPLEMENTARES</v>
          </cell>
          <cell r="D18194" t="str">
            <v>H</v>
          </cell>
          <cell r="E18194">
            <v>0.44</v>
          </cell>
        </row>
        <row r="18195">
          <cell r="B18195">
            <v>88267</v>
          </cell>
          <cell r="C18195" t="str">
            <v>ENCANADOR OU BOMBEIRO HIDRÁULICO COM ENCARGOS COMPLEMENTARES</v>
          </cell>
          <cell r="D18195" t="str">
            <v>H</v>
          </cell>
          <cell r="E18195">
            <v>0.44</v>
          </cell>
        </row>
        <row r="18196">
          <cell r="B18196">
            <v>305</v>
          </cell>
          <cell r="C18196" t="str">
            <v>ANEL BORRACHA, PARA TUBO PVC, REDE COLETOR ESGOTO, DN 150 MM (NBR 7362)</v>
          </cell>
          <cell r="D18196" t="str">
            <v>UN</v>
          </cell>
          <cell r="E18196">
            <v>2</v>
          </cell>
        </row>
        <row r="18197">
          <cell r="B18197">
            <v>20078</v>
          </cell>
          <cell r="C18197" t="str">
            <v>PASTA LUBRIFICANTE PARA TUBOS E CONEXOES COM JUNTA ELASTICA (USO EM PVC, ACO, POLIETILENO E OUTROS) ( DE *400* G)</v>
          </cell>
          <cell r="D18197" t="str">
            <v>UN</v>
          </cell>
          <cell r="E18197">
            <v>0.14000000000000001</v>
          </cell>
        </row>
        <row r="18198">
          <cell r="B18198">
            <v>20136</v>
          </cell>
          <cell r="C18198" t="str">
            <v>JUNCAO SIMPLES, PVC LEVE, 150 MM, PARA ESGOTO PREDIAL</v>
          </cell>
          <cell r="D18198" t="str">
            <v>UN</v>
          </cell>
          <cell r="E18198">
            <v>1</v>
          </cell>
        </row>
        <row r="18199">
          <cell r="B18199">
            <v>89866</v>
          </cell>
          <cell r="C18199" t="str">
            <v>JOELHO 90 GRAUS, PVC, SOLDÁVEL, DN 25MM, INSTALADO EM DRENO DE AR-CONDICIONADO - FORNECIMENTO E INSTALAÇÃO. AF_12/2014</v>
          </cell>
          <cell r="D18199" t="str">
            <v>UN</v>
          </cell>
          <cell r="E18199">
            <v>0</v>
          </cell>
        </row>
        <row r="18200">
          <cell r="B18200">
            <v>88248</v>
          </cell>
          <cell r="C18200" t="str">
            <v>AUXILIAR DE ENCANADOR OU BOMBEIRO HIDRÁULICO COM ENCARGOS COMPLEMENTARES</v>
          </cell>
          <cell r="D18200" t="str">
            <v>H</v>
          </cell>
          <cell r="E18200">
            <v>7.0000000000000007E-2</v>
          </cell>
        </row>
        <row r="18201">
          <cell r="B18201">
            <v>88267</v>
          </cell>
          <cell r="C18201" t="str">
            <v>ENCANADOR OU BOMBEIRO HIDRÁULICO COM ENCARGOS COMPLEMENTARES</v>
          </cell>
          <cell r="D18201" t="str">
            <v>H</v>
          </cell>
          <cell r="E18201">
            <v>7.0000000000000007E-2</v>
          </cell>
        </row>
        <row r="18202">
          <cell r="B18202">
            <v>122</v>
          </cell>
          <cell r="C18202" t="str">
            <v>ADESIVO PLASTICO PARA PVC, FRASCO COM 850 GR</v>
          </cell>
          <cell r="D18202" t="str">
            <v>UN</v>
          </cell>
          <cell r="E18202">
            <v>7.1000000000000004E-3</v>
          </cell>
        </row>
        <row r="18203">
          <cell r="B18203">
            <v>3529</v>
          </cell>
          <cell r="C18203" t="str">
            <v>JOELHO PVC, SOLDAVEL, 90 GRAUS, 25 MM, PARA AGUA FRIA PREDIAL</v>
          </cell>
          <cell r="D18203" t="str">
            <v>UN</v>
          </cell>
          <cell r="E18203">
            <v>1</v>
          </cell>
        </row>
        <row r="18204">
          <cell r="B18204">
            <v>20083</v>
          </cell>
          <cell r="C18204" t="str">
            <v>SOLUCAO LIMPADORA PARA PVC, FRASCO COM 1000 CM3</v>
          </cell>
          <cell r="D18204" t="str">
            <v>UN</v>
          </cell>
          <cell r="E18204">
            <v>8.0000000000000002E-3</v>
          </cell>
        </row>
        <row r="18205">
          <cell r="B18205">
            <v>38383</v>
          </cell>
          <cell r="C18205" t="str">
            <v>LIXA D'AGUA EM FOLHA, GRAO 100</v>
          </cell>
          <cell r="D18205" t="str">
            <v>UN</v>
          </cell>
          <cell r="E18205">
            <v>2.1000000000000001E-2</v>
          </cell>
        </row>
        <row r="18206">
          <cell r="B18206">
            <v>89867</v>
          </cell>
          <cell r="C18206" t="str">
            <v>JOELHO 45 GRAUS, PVC, SOLDÁVEL, DN 25MM, INSTALADO EM DRENO DE AR-CONDICIONADO - FORNECIMENTO E INSTALAÇÃO. AF_12/2014</v>
          </cell>
          <cell r="D18206" t="str">
            <v>UN</v>
          </cell>
          <cell r="E18206">
            <v>0</v>
          </cell>
        </row>
        <row r="18207">
          <cell r="B18207">
            <v>88248</v>
          </cell>
          <cell r="C18207" t="str">
            <v>AUXILIAR DE ENCANADOR OU BOMBEIRO HIDRÁULICO COM ENCARGOS COMPLEMENTARES</v>
          </cell>
          <cell r="D18207" t="str">
            <v>H</v>
          </cell>
          <cell r="E18207">
            <v>7.0000000000000007E-2</v>
          </cell>
        </row>
        <row r="18208">
          <cell r="B18208">
            <v>88267</v>
          </cell>
          <cell r="C18208" t="str">
            <v>ENCANADOR OU BOMBEIRO HIDRÁULICO COM ENCARGOS COMPLEMENTARES</v>
          </cell>
          <cell r="D18208" t="str">
            <v>H</v>
          </cell>
          <cell r="E18208">
            <v>7.0000000000000007E-2</v>
          </cell>
        </row>
        <row r="18209">
          <cell r="B18209">
            <v>122</v>
          </cell>
          <cell r="C18209" t="str">
            <v>ADESIVO PLASTICO PARA PVC, FRASCO COM 850 GR</v>
          </cell>
          <cell r="D18209" t="str">
            <v>UN</v>
          </cell>
          <cell r="E18209">
            <v>7.1000000000000004E-3</v>
          </cell>
        </row>
        <row r="18210">
          <cell r="B18210">
            <v>3500</v>
          </cell>
          <cell r="C18210" t="str">
            <v>JOELHO, PVC SOLDAVEL, 45 GRAUS, 25 MM, PARA AGUA FRIA PREDIAL</v>
          </cell>
          <cell r="D18210" t="str">
            <v>UN</v>
          </cell>
          <cell r="E18210">
            <v>1</v>
          </cell>
        </row>
        <row r="18211">
          <cell r="B18211">
            <v>20083</v>
          </cell>
          <cell r="C18211" t="str">
            <v>SOLUCAO LIMPADORA PARA PVC, FRASCO COM 1000 CM3</v>
          </cell>
          <cell r="D18211" t="str">
            <v>UN</v>
          </cell>
          <cell r="E18211">
            <v>8.0000000000000002E-3</v>
          </cell>
        </row>
        <row r="18212">
          <cell r="B18212">
            <v>38383</v>
          </cell>
          <cell r="C18212" t="str">
            <v>LIXA D'AGUA EM FOLHA, GRAO 100</v>
          </cell>
          <cell r="D18212" t="str">
            <v>UN</v>
          </cell>
          <cell r="E18212">
            <v>2.1000000000000001E-2</v>
          </cell>
        </row>
        <row r="18213">
          <cell r="B18213">
            <v>89868</v>
          </cell>
          <cell r="C18213" t="str">
            <v>LUVA, PVC, SOLDÁVEL, DN 25MM, INSTALADO EM DRENO DE AR-CONDICIONADO - FORNECIMENTO E INSTALAÇÃO. AF_12/2014</v>
          </cell>
          <cell r="D18213" t="str">
            <v>UN</v>
          </cell>
          <cell r="E18213">
            <v>0</v>
          </cell>
        </row>
        <row r="18214">
          <cell r="B18214">
            <v>88248</v>
          </cell>
          <cell r="C18214" t="str">
            <v>AUXILIAR DE ENCANADOR OU BOMBEIRO HIDRÁULICO COM ENCARGOS COMPLEMENTARES</v>
          </cell>
          <cell r="D18214" t="str">
            <v>H</v>
          </cell>
          <cell r="E18214">
            <v>0.04</v>
          </cell>
        </row>
        <row r="18215">
          <cell r="B18215">
            <v>88267</v>
          </cell>
          <cell r="C18215" t="str">
            <v>ENCANADOR OU BOMBEIRO HIDRÁULICO COM ENCARGOS COMPLEMENTARES</v>
          </cell>
          <cell r="D18215" t="str">
            <v>H</v>
          </cell>
          <cell r="E18215">
            <v>0.04</v>
          </cell>
        </row>
        <row r="18216">
          <cell r="B18216">
            <v>122</v>
          </cell>
          <cell r="C18216" t="str">
            <v>ADESIVO PLASTICO PARA PVC, FRASCO COM 850 GR</v>
          </cell>
          <cell r="D18216" t="str">
            <v>UN</v>
          </cell>
          <cell r="E18216">
            <v>7.1000000000000004E-3</v>
          </cell>
        </row>
        <row r="18217">
          <cell r="B18217">
            <v>3904</v>
          </cell>
          <cell r="C18217" t="str">
            <v>LUVA PVC SOLDAVEL, 25 MM, PARA AGUA FRIA PREDIAL</v>
          </cell>
          <cell r="D18217" t="str">
            <v>UN</v>
          </cell>
          <cell r="E18217">
            <v>1</v>
          </cell>
        </row>
        <row r="18218">
          <cell r="B18218">
            <v>20083</v>
          </cell>
          <cell r="C18218" t="str">
            <v>SOLUCAO LIMPADORA PARA PVC, FRASCO COM 1000 CM3</v>
          </cell>
          <cell r="D18218" t="str">
            <v>UN</v>
          </cell>
          <cell r="E18218">
            <v>8.0000000000000002E-3</v>
          </cell>
        </row>
        <row r="18219">
          <cell r="B18219">
            <v>38383</v>
          </cell>
          <cell r="C18219" t="str">
            <v>LIXA D'AGUA EM FOLHA, GRAO 100</v>
          </cell>
          <cell r="D18219" t="str">
            <v>UN</v>
          </cell>
          <cell r="E18219">
            <v>2.1000000000000001E-2</v>
          </cell>
        </row>
        <row r="18220">
          <cell r="B18220">
            <v>89869</v>
          </cell>
          <cell r="C18220" t="str">
            <v>TE, PVC, SOLDÁVEL, DN 25MM, INSTALADO EM DRENO DE AR-CONDICIONADO - FORNECIMENTO E INSTALAÇÃO. AF_12/2014</v>
          </cell>
          <cell r="D18220" t="str">
            <v>UN</v>
          </cell>
          <cell r="E18220">
            <v>0</v>
          </cell>
        </row>
        <row r="18221">
          <cell r="B18221">
            <v>88248</v>
          </cell>
          <cell r="C18221" t="str">
            <v>AUXILIAR DE ENCANADOR OU BOMBEIRO HIDRÁULICO COM ENCARGOS COMPLEMENTARES</v>
          </cell>
          <cell r="D18221" t="str">
            <v>H</v>
          </cell>
          <cell r="E18221">
            <v>0.09</v>
          </cell>
        </row>
        <row r="18222">
          <cell r="B18222">
            <v>88267</v>
          </cell>
          <cell r="C18222" t="str">
            <v>ENCANADOR OU BOMBEIRO HIDRÁULICO COM ENCARGOS COMPLEMENTARES</v>
          </cell>
          <cell r="D18222" t="str">
            <v>H</v>
          </cell>
          <cell r="E18222">
            <v>0.09</v>
          </cell>
        </row>
        <row r="18223">
          <cell r="B18223">
            <v>122</v>
          </cell>
          <cell r="C18223" t="str">
            <v>ADESIVO PLASTICO PARA PVC, FRASCO COM 850 GR</v>
          </cell>
          <cell r="D18223" t="str">
            <v>UN</v>
          </cell>
          <cell r="E18223">
            <v>1.4800000000000001E-2</v>
          </cell>
        </row>
        <row r="18224">
          <cell r="B18224">
            <v>7139</v>
          </cell>
          <cell r="C18224" t="str">
            <v>TE SOLDAVEL, PVC, 90 GRAUS, 25 MM, PARA AGUA FRIA PREDIAL (NBR 5648)</v>
          </cell>
          <cell r="D18224" t="str">
            <v>UN</v>
          </cell>
          <cell r="E18224">
            <v>1</v>
          </cell>
        </row>
        <row r="18225">
          <cell r="B18225">
            <v>20083</v>
          </cell>
          <cell r="C18225" t="str">
            <v>SOLUCAO LIMPADORA PARA PVC, FRASCO COM 1000 CM3</v>
          </cell>
          <cell r="D18225" t="str">
            <v>UN</v>
          </cell>
          <cell r="E18225">
            <v>2.2499999999999999E-2</v>
          </cell>
        </row>
        <row r="18226">
          <cell r="B18226">
            <v>38383</v>
          </cell>
          <cell r="C18226" t="str">
            <v>LIXA D'AGUA EM FOLHA, GRAO 100</v>
          </cell>
          <cell r="D18226" t="str">
            <v>UN</v>
          </cell>
          <cell r="E18226">
            <v>3.2000000000000001E-2</v>
          </cell>
        </row>
        <row r="18227">
          <cell r="B18227">
            <v>89979</v>
          </cell>
          <cell r="C18227" t="str">
            <v>LUVA COM BUCHA DE LATÃO, PVC, SOLDÁVEL, DN 32MM X 1 , INSTALADO EM RAMAL OU SUB-RAMAL DE ÁGUA   FORNECIMENTO E INSTALAÇÃO. AF_12/2014</v>
          </cell>
          <cell r="D18227" t="str">
            <v>UN</v>
          </cell>
          <cell r="E18227">
            <v>0</v>
          </cell>
        </row>
        <row r="18228">
          <cell r="B18228">
            <v>88248</v>
          </cell>
          <cell r="C18228" t="str">
            <v>AUXILIAR DE ENCANADOR OU BOMBEIRO HIDRÁULICO COM ENCARGOS COMPLEMENTARES</v>
          </cell>
          <cell r="D18228" t="str">
            <v>H</v>
          </cell>
          <cell r="E18228">
            <v>0.11899999999999999</v>
          </cell>
        </row>
        <row r="18229">
          <cell r="B18229">
            <v>88267</v>
          </cell>
          <cell r="C18229" t="str">
            <v>ENCANADOR OU BOMBEIRO HIDRÁULICO COM ENCARGOS COMPLEMENTARES</v>
          </cell>
          <cell r="D18229" t="str">
            <v>H</v>
          </cell>
          <cell r="E18229">
            <v>0.11899999999999999</v>
          </cell>
        </row>
        <row r="18230">
          <cell r="B18230">
            <v>122</v>
          </cell>
          <cell r="C18230" t="str">
            <v>ADESIVO PLASTICO PARA PVC, FRASCO COM 850 GR</v>
          </cell>
          <cell r="D18230" t="str">
            <v>UN</v>
          </cell>
          <cell r="E18230">
            <v>8.9999999999999993E-3</v>
          </cell>
        </row>
        <row r="18231">
          <cell r="B18231">
            <v>20083</v>
          </cell>
          <cell r="C18231" t="str">
            <v>SOLUCAO LIMPADORA PARA PVC, FRASCO COM 1000 CM3</v>
          </cell>
          <cell r="D18231" t="str">
            <v>UN</v>
          </cell>
          <cell r="E18231">
            <v>1.0999999999999999E-2</v>
          </cell>
        </row>
        <row r="18232">
          <cell r="B18232">
            <v>38383</v>
          </cell>
          <cell r="C18232" t="str">
            <v>LIXA D'AGUA EM FOLHA, GRAO 100</v>
          </cell>
          <cell r="D18232" t="str">
            <v>UN</v>
          </cell>
          <cell r="E18232">
            <v>0.06</v>
          </cell>
        </row>
        <row r="18233">
          <cell r="B18233">
            <v>38678</v>
          </cell>
          <cell r="C18233" t="str">
            <v>LUVA SOLDAVEL COM BUCHA DE LATAO, PVC, 32 MM X 1"</v>
          </cell>
          <cell r="D18233" t="str">
            <v>UN</v>
          </cell>
          <cell r="E18233">
            <v>1</v>
          </cell>
        </row>
        <row r="18234">
          <cell r="B18234">
            <v>89980</v>
          </cell>
          <cell r="C18234" t="str">
            <v>LUVA COM BUCHA DE LATÃO, PVC, SOLDÁVEL, DN 25MM X 3/4, INSTALADO EM PRUMADA DE ÁGUA - FORNECIMENTO E INSTALAÇÃO. AF_12/2014</v>
          </cell>
          <cell r="D18234" t="str">
            <v>UN</v>
          </cell>
          <cell r="E18234">
            <v>0</v>
          </cell>
        </row>
        <row r="18235">
          <cell r="B18235">
            <v>88248</v>
          </cell>
          <cell r="C18235" t="str">
            <v>AUXILIAR DE ENCANADOR OU BOMBEIRO HIDRÁULICO COM ENCARGOS COMPLEMENTARES</v>
          </cell>
          <cell r="D18235" t="str">
            <v>H</v>
          </cell>
          <cell r="E18235">
            <v>0.04</v>
          </cell>
        </row>
        <row r="18236">
          <cell r="B18236">
            <v>88267</v>
          </cell>
          <cell r="C18236" t="str">
            <v>ENCANADOR OU BOMBEIRO HIDRÁULICO COM ENCARGOS COMPLEMENTARES</v>
          </cell>
          <cell r="D18236" t="str">
            <v>H</v>
          </cell>
          <cell r="E18236">
            <v>0.04</v>
          </cell>
        </row>
        <row r="18237">
          <cell r="B18237">
            <v>122</v>
          </cell>
          <cell r="C18237" t="str">
            <v>ADESIVO PLASTICO PARA PVC, FRASCO COM 850 GR</v>
          </cell>
          <cell r="D18237" t="str">
            <v>UN</v>
          </cell>
          <cell r="E18237">
            <v>7.0000000000000001E-3</v>
          </cell>
        </row>
        <row r="18238">
          <cell r="B18238">
            <v>3870</v>
          </cell>
          <cell r="C18238" t="str">
            <v>LUVA SOLDAVEL COM BUCHA DE LATAO, PVC, 25 MM X 3/4"</v>
          </cell>
          <cell r="D18238" t="str">
            <v>UN</v>
          </cell>
          <cell r="E18238">
            <v>1</v>
          </cell>
        </row>
        <row r="18239">
          <cell r="B18239">
            <v>20083</v>
          </cell>
          <cell r="C18239" t="str">
            <v>SOLUCAO LIMPADORA PARA PVC, FRASCO COM 1000 CM3</v>
          </cell>
          <cell r="D18239" t="str">
            <v>UN</v>
          </cell>
          <cell r="E18239">
            <v>8.0000000000000002E-3</v>
          </cell>
        </row>
        <row r="18240">
          <cell r="B18240">
            <v>38383</v>
          </cell>
          <cell r="C18240" t="str">
            <v>LIXA D'AGUA EM FOLHA, GRAO 100</v>
          </cell>
          <cell r="D18240" t="str">
            <v>UN</v>
          </cell>
          <cell r="E18240">
            <v>1.2999999999999999E-2</v>
          </cell>
        </row>
        <row r="18241">
          <cell r="B18241">
            <v>89981</v>
          </cell>
          <cell r="C18241" t="str">
            <v>LUVA SOLDÁVEL E COM BUCHA DE LATÃO, PVC, SOLDÁVEL, DN 32MM X 1 , INSTALADO EM PRUMADA DE ÁGUA   FORNECIMENTO E INSTALAÇÃO. AF_12/2014</v>
          </cell>
          <cell r="D18241" t="str">
            <v>UN</v>
          </cell>
          <cell r="E18241">
            <v>0</v>
          </cell>
        </row>
        <row r="18242">
          <cell r="B18242">
            <v>88248</v>
          </cell>
          <cell r="C18242" t="str">
            <v>AUXILIAR DE ENCANADOR OU BOMBEIRO HIDRÁULICO COM ENCARGOS COMPLEMENTARES</v>
          </cell>
          <cell r="D18242" t="str">
            <v>H</v>
          </cell>
          <cell r="E18242">
            <v>4.9000000000000002E-2</v>
          </cell>
        </row>
        <row r="18243">
          <cell r="B18243">
            <v>88267</v>
          </cell>
          <cell r="C18243" t="str">
            <v>ENCANADOR OU BOMBEIRO HIDRÁULICO COM ENCARGOS COMPLEMENTARES</v>
          </cell>
          <cell r="D18243" t="str">
            <v>H</v>
          </cell>
          <cell r="E18243">
            <v>4.9000000000000002E-2</v>
          </cell>
        </row>
        <row r="18244">
          <cell r="B18244">
            <v>122</v>
          </cell>
          <cell r="C18244" t="str">
            <v>ADESIVO PLASTICO PARA PVC, FRASCO COM 850 GR</v>
          </cell>
          <cell r="D18244" t="str">
            <v>UN</v>
          </cell>
          <cell r="E18244">
            <v>8.9999999999999993E-3</v>
          </cell>
        </row>
        <row r="18245">
          <cell r="B18245">
            <v>20083</v>
          </cell>
          <cell r="C18245" t="str">
            <v>SOLUCAO LIMPADORA PARA PVC, FRASCO COM 1000 CM3</v>
          </cell>
          <cell r="D18245" t="str">
            <v>UN</v>
          </cell>
          <cell r="E18245">
            <v>1.0999999999999999E-2</v>
          </cell>
        </row>
        <row r="18246">
          <cell r="B18246">
            <v>38383</v>
          </cell>
          <cell r="C18246" t="str">
            <v>LIXA D'AGUA EM FOLHA, GRAO 100</v>
          </cell>
          <cell r="D18246" t="str">
            <v>UN</v>
          </cell>
          <cell r="E18246">
            <v>1.7000000000000001E-2</v>
          </cell>
        </row>
        <row r="18247">
          <cell r="B18247">
            <v>38678</v>
          </cell>
          <cell r="C18247" t="str">
            <v>LUVA SOLDAVEL COM BUCHA DE LATAO, PVC, 32 MM X 1"</v>
          </cell>
          <cell r="D18247" t="str">
            <v>UN</v>
          </cell>
          <cell r="E18247">
            <v>1</v>
          </cell>
        </row>
        <row r="18248">
          <cell r="B18248">
            <v>90373</v>
          </cell>
          <cell r="C18248" t="str">
            <v>JOELHO 90 GRAUS COM BUCHA DE LATÃO, PVC, SOLDÁVEL, DN 25MM, X 1/2 INSTALADO EM RAMAL OU SUB-RAMAL DE ÁGUA - FORNECIMENTO E INSTALAÇÃO. AF_12/2014</v>
          </cell>
          <cell r="D18248" t="str">
            <v>UN</v>
          </cell>
          <cell r="E18248">
            <v>0</v>
          </cell>
        </row>
        <row r="18249">
          <cell r="B18249">
            <v>88248</v>
          </cell>
          <cell r="C18249" t="str">
            <v>AUXILIAR DE ENCANADOR OU BOMBEIRO HIDRÁULICO COM ENCARGOS COMPLEMENTARES</v>
          </cell>
          <cell r="D18249" t="str">
            <v>H</v>
          </cell>
          <cell r="E18249">
            <v>0.15</v>
          </cell>
        </row>
        <row r="18250">
          <cell r="B18250">
            <v>88267</v>
          </cell>
          <cell r="C18250" t="str">
            <v>ENCANADOR OU BOMBEIRO HIDRÁULICO COM ENCARGOS COMPLEMENTARES</v>
          </cell>
          <cell r="D18250" t="str">
            <v>H</v>
          </cell>
          <cell r="E18250">
            <v>0.15</v>
          </cell>
        </row>
        <row r="18251">
          <cell r="B18251">
            <v>122</v>
          </cell>
          <cell r="C18251" t="str">
            <v>ADESIVO PLASTICO PARA PVC, FRASCO COM 850 GR</v>
          </cell>
          <cell r="D18251" t="str">
            <v>UN</v>
          </cell>
          <cell r="E18251">
            <v>7.0000000000000001E-3</v>
          </cell>
        </row>
        <row r="18252">
          <cell r="B18252">
            <v>20083</v>
          </cell>
          <cell r="C18252" t="str">
            <v>SOLUCAO LIMPADORA PARA PVC, FRASCO COM 1000 CM3</v>
          </cell>
          <cell r="D18252" t="str">
            <v>UN</v>
          </cell>
          <cell r="E18252">
            <v>8.0000000000000002E-3</v>
          </cell>
        </row>
        <row r="18253">
          <cell r="B18253">
            <v>20147</v>
          </cell>
          <cell r="C18253" t="str">
            <v>JOELHO PVC, SOLDAVEL, COM BUCHA DE LATAO, 90 GRAUS, 25 MM X 1/2", PARA AGUA FRIA PREDIAL</v>
          </cell>
          <cell r="D18253" t="str">
            <v>UN</v>
          </cell>
          <cell r="E18253">
            <v>1</v>
          </cell>
        </row>
        <row r="18254">
          <cell r="B18254">
            <v>38383</v>
          </cell>
          <cell r="C18254" t="str">
            <v>LIXA D'AGUA EM FOLHA, GRAO 100</v>
          </cell>
          <cell r="D18254" t="str">
            <v>UN</v>
          </cell>
          <cell r="E18254">
            <v>0.05</v>
          </cell>
        </row>
        <row r="18255">
          <cell r="B18255">
            <v>90374</v>
          </cell>
          <cell r="C18255" t="str">
            <v>TÊ COM BUCHA DE LATÃO NA BOLSA CENTRAL, PVC, SOLDÁVEL, DN 25MM X 3/4, INSTALADO EM RAMAL OU SUB-RAMAL DE ÁGUA - FORNECIMENTO E INSTALAÇÃO. AF_03/2015</v>
          </cell>
          <cell r="D18255" t="str">
            <v>UN</v>
          </cell>
          <cell r="E18255">
            <v>0</v>
          </cell>
        </row>
        <row r="18256">
          <cell r="B18256">
            <v>88248</v>
          </cell>
          <cell r="C18256" t="str">
            <v>AUXILIAR DE ENCANADOR OU BOMBEIRO HIDRÁULICO COM ENCARGOS COMPLEMENTARES</v>
          </cell>
          <cell r="D18256" t="str">
            <v>H</v>
          </cell>
          <cell r="E18256">
            <v>0.2</v>
          </cell>
        </row>
        <row r="18257">
          <cell r="B18257">
            <v>88267</v>
          </cell>
          <cell r="C18257" t="str">
            <v>ENCANADOR OU BOMBEIRO HIDRÁULICO COM ENCARGOS COMPLEMENTARES</v>
          </cell>
          <cell r="D18257" t="str">
            <v>H</v>
          </cell>
          <cell r="E18257">
            <v>0.2</v>
          </cell>
        </row>
        <row r="18258">
          <cell r="B18258">
            <v>122</v>
          </cell>
          <cell r="C18258" t="str">
            <v>ADESIVO PLASTICO PARA PVC, FRASCO COM 850 GR</v>
          </cell>
          <cell r="D18258" t="str">
            <v>UN</v>
          </cell>
          <cell r="E18258">
            <v>1.0999999999999999E-2</v>
          </cell>
        </row>
        <row r="18259">
          <cell r="B18259">
            <v>7122</v>
          </cell>
          <cell r="C18259" t="str">
            <v>TE PVC, SOLDAVEL, COM BUCHA DE LATAO NA BOLSA CENTRAL, 90 GRAUS, 25 MM X 3/4", PARA AGUA FRIA PREDIAL</v>
          </cell>
          <cell r="D18259" t="str">
            <v>UN</v>
          </cell>
          <cell r="E18259">
            <v>1</v>
          </cell>
        </row>
        <row r="18260">
          <cell r="B18260">
            <v>20083</v>
          </cell>
          <cell r="C18260" t="str">
            <v>SOLUCAO LIMPADORA PARA PVC, FRASCO COM 1000 CM3</v>
          </cell>
          <cell r="D18260" t="str">
            <v>UN</v>
          </cell>
          <cell r="E18260">
            <v>1.2E-2</v>
          </cell>
        </row>
        <row r="18261">
          <cell r="B18261">
            <v>38383</v>
          </cell>
          <cell r="C18261" t="str">
            <v>LIXA D'AGUA EM FOLHA, GRAO 100</v>
          </cell>
          <cell r="D18261" t="str">
            <v>UN</v>
          </cell>
          <cell r="E18261">
            <v>7.4999999999999997E-2</v>
          </cell>
        </row>
        <row r="18262">
          <cell r="B18262">
            <v>90375</v>
          </cell>
          <cell r="C18262" t="str">
            <v>BUCHA DE REDUÇÃO, PVC, SOLDÁVEL, DN 40MM X 32MM, INSTALADO EM RAMAL OU SUB-RAMAL DE ÁGUA - FORNECIMENTO E INSTALAÇÃO. AF_03/2015</v>
          </cell>
          <cell r="D18262" t="str">
            <v>UN</v>
          </cell>
          <cell r="E18262">
            <v>0</v>
          </cell>
        </row>
        <row r="18263">
          <cell r="B18263">
            <v>88248</v>
          </cell>
          <cell r="C18263" t="str">
            <v>AUXILIAR DE ENCANADOR OU BOMBEIRO HIDRÁULICO COM ENCARGOS COMPLEMENTARES</v>
          </cell>
          <cell r="D18263" t="str">
            <v>H</v>
          </cell>
          <cell r="E18263">
            <v>0.11899999999999999</v>
          </cell>
        </row>
        <row r="18264">
          <cell r="B18264">
            <v>88267</v>
          </cell>
          <cell r="C18264" t="str">
            <v>ENCANADOR OU BOMBEIRO HIDRÁULICO COM ENCARGOS COMPLEMENTARES</v>
          </cell>
          <cell r="D18264" t="str">
            <v>H</v>
          </cell>
          <cell r="E18264">
            <v>0.11899999999999999</v>
          </cell>
        </row>
        <row r="18265">
          <cell r="B18265">
            <v>122</v>
          </cell>
          <cell r="C18265" t="str">
            <v>ADESIVO PLASTICO PARA PVC, FRASCO COM 850 GR</v>
          </cell>
          <cell r="D18265" t="str">
            <v>UN</v>
          </cell>
          <cell r="E18265">
            <v>8.9999999999999993E-3</v>
          </cell>
        </row>
        <row r="18266">
          <cell r="B18266">
            <v>812</v>
          </cell>
          <cell r="C18266" t="str">
            <v>BUCHA DE REDUCAO DE PVC, SOLDAVEL, CURTA, COM 40 X 32 MM, PARA AGUA FRIA PREDIAL</v>
          </cell>
          <cell r="D18266" t="str">
            <v>UN</v>
          </cell>
          <cell r="E18266">
            <v>1</v>
          </cell>
        </row>
        <row r="18267">
          <cell r="B18267">
            <v>20083</v>
          </cell>
          <cell r="C18267" t="str">
            <v>SOLUCAO LIMPADORA PARA PVC, FRASCO COM 1000 CM3</v>
          </cell>
          <cell r="D18267" t="str">
            <v>UN</v>
          </cell>
          <cell r="E18267">
            <v>1.0999999999999999E-2</v>
          </cell>
        </row>
        <row r="18268">
          <cell r="B18268">
            <v>38383</v>
          </cell>
          <cell r="C18268" t="str">
            <v>LIXA D'AGUA EM FOLHA, GRAO 100</v>
          </cell>
          <cell r="D18268" t="str">
            <v>UN</v>
          </cell>
          <cell r="E18268">
            <v>0.06</v>
          </cell>
        </row>
        <row r="18269">
          <cell r="B18269">
            <v>92287</v>
          </cell>
          <cell r="C18269" t="str">
            <v>COTOVELO DE COBRE, 90 GRAUS, SEM ANEL DE SOLDA, DN 22 MM, INSTALADO EM PRUMADA - FORNECIMENTO E INSTALAÇÃO. AF_12/2015_P</v>
          </cell>
          <cell r="D18269" t="str">
            <v>UN</v>
          </cell>
          <cell r="E18269">
            <v>0</v>
          </cell>
        </row>
        <row r="18270">
          <cell r="B18270">
            <v>88248</v>
          </cell>
          <cell r="C18270" t="str">
            <v>AUXILIAR DE ENCANADOR OU BOMBEIRO HIDRÁULICO COM ENCARGOS COMPLEMENTARES</v>
          </cell>
          <cell r="D18270" t="str">
            <v>H</v>
          </cell>
          <cell r="E18270">
            <v>9.6000000000000002E-2</v>
          </cell>
        </row>
        <row r="18271">
          <cell r="B18271">
            <v>88267</v>
          </cell>
          <cell r="C18271" t="str">
            <v>ENCANADOR OU BOMBEIRO HIDRÁULICO COM ENCARGOS COMPLEMENTARES</v>
          </cell>
          <cell r="D18271" t="str">
            <v>H</v>
          </cell>
          <cell r="E18271">
            <v>9.6000000000000002E-2</v>
          </cell>
        </row>
        <row r="18272">
          <cell r="B18272">
            <v>92716</v>
          </cell>
          <cell r="C18272" t="str">
            <v>APARELHO PARA CORTE E SOLDA OXI-ACETILENO SOBRE RODAS, INCLUSIVE CILINDROS E MAÇARICOS - CHP DIURNO. AF_12/2015</v>
          </cell>
          <cell r="D18272" t="str">
            <v>CHP</v>
          </cell>
          <cell r="E18272">
            <v>3.3000000000000002E-2</v>
          </cell>
        </row>
        <row r="18273">
          <cell r="B18273">
            <v>12715</v>
          </cell>
          <cell r="C18273" t="str">
            <v>COTOVELO DE COBRE 90 GRAUS (REF 607) SEM ANEL DE SOLDA, BOLSA X BOLSA, 22 MM</v>
          </cell>
          <cell r="D18273" t="str">
            <v>UN</v>
          </cell>
          <cell r="E18273">
            <v>1</v>
          </cell>
        </row>
        <row r="18274">
          <cell r="B18274">
            <v>12732</v>
          </cell>
          <cell r="C18274" t="str">
            <v>!EM PROCESSO DE DESATIVACAO! SOLDA ESTANHO/COBRE PARA CONEXOES DE COBRE, FIO 2,5 MM, CARRETEL 500 GR (SEM CHUMBO)</v>
          </cell>
          <cell r="D18274" t="str">
            <v>UN</v>
          </cell>
          <cell r="E18274">
            <v>4.7999999999999996E-3</v>
          </cell>
        </row>
        <row r="18275">
          <cell r="B18275">
            <v>20078</v>
          </cell>
          <cell r="C18275" t="str">
            <v>PASTA LUBRIFICANTE PARA TUBOS E CONEXOES COM JUNTA ELASTICA (USO EM PVC, ACO, POLIETILENO E OUTROS) ( DE *400* G)</v>
          </cell>
          <cell r="D18275" t="str">
            <v>UN</v>
          </cell>
          <cell r="E18275">
            <v>6.3E-3</v>
          </cell>
        </row>
        <row r="18276">
          <cell r="B18276">
            <v>38383</v>
          </cell>
          <cell r="C18276" t="str">
            <v>LIXA D'AGUA EM FOLHA, GRAO 100</v>
          </cell>
          <cell r="D18276" t="str">
            <v>UN</v>
          </cell>
          <cell r="E18276">
            <v>4.3200000000000002E-2</v>
          </cell>
        </row>
        <row r="18277">
          <cell r="B18277">
            <v>92288</v>
          </cell>
          <cell r="C18277" t="str">
            <v>COTOVELO DE COBRE, 90 GRAUS, SEM ANEL DE SOLDA, DN 28 MM, INSTALADO EM PRUMADA - FORNECIMENTO E INSTALAÇÃO. AF_12/2015_P</v>
          </cell>
          <cell r="D18277" t="str">
            <v>UN</v>
          </cell>
          <cell r="E18277">
            <v>0</v>
          </cell>
        </row>
        <row r="18278">
          <cell r="B18278">
            <v>88248</v>
          </cell>
          <cell r="C18278" t="str">
            <v>AUXILIAR DE ENCANADOR OU BOMBEIRO HIDRÁULICO COM ENCARGOS COMPLEMENTARES</v>
          </cell>
          <cell r="D18278" t="str">
            <v>H</v>
          </cell>
          <cell r="E18278">
            <v>0.114</v>
          </cell>
        </row>
        <row r="18279">
          <cell r="B18279">
            <v>88267</v>
          </cell>
          <cell r="C18279" t="str">
            <v>ENCANADOR OU BOMBEIRO HIDRÁULICO COM ENCARGOS COMPLEMENTARES</v>
          </cell>
          <cell r="D18279" t="str">
            <v>H</v>
          </cell>
          <cell r="E18279">
            <v>0.114</v>
          </cell>
        </row>
        <row r="18280">
          <cell r="B18280">
            <v>92716</v>
          </cell>
          <cell r="C18280" t="str">
            <v>APARELHO PARA CORTE E SOLDA OXI-ACETILENO SOBRE RODAS, INCLUSIVE CILINDROS E MAÇARICOS - CHP DIURNO. AF_12/2015</v>
          </cell>
          <cell r="D18280" t="str">
            <v>CHP</v>
          </cell>
          <cell r="E18280">
            <v>0.04</v>
          </cell>
        </row>
        <row r="18281">
          <cell r="B18281">
            <v>12716</v>
          </cell>
          <cell r="C18281" t="str">
            <v>COTOVELO DE COBRE 90 GRAUS (REF 607) SEM ANEL DE SOLDA, BOLSA X BOLSA, 28 MM</v>
          </cell>
          <cell r="D18281" t="str">
            <v>UN</v>
          </cell>
          <cell r="E18281">
            <v>1</v>
          </cell>
        </row>
        <row r="18282">
          <cell r="B18282">
            <v>12732</v>
          </cell>
          <cell r="C18282" t="str">
            <v>!EM PROCESSO DE DESATIVACAO! SOLDA ESTANHO/COBRE PARA CONEXOES DE COBRE, FIO 2,5 MM, CARRETEL 500 GR (SEM CHUMBO)</v>
          </cell>
          <cell r="D18282" t="str">
            <v>UN</v>
          </cell>
          <cell r="E18282">
            <v>6.4000000000000003E-3</v>
          </cell>
        </row>
        <row r="18283">
          <cell r="B18283">
            <v>20078</v>
          </cell>
          <cell r="C18283" t="str">
            <v>PASTA LUBRIFICANTE PARA TUBOS E CONEXOES COM JUNTA ELASTICA (USO EM PVC, ACO, POLIETILENO E OUTROS) ( DE *400* G)</v>
          </cell>
          <cell r="D18283" t="str">
            <v>UN</v>
          </cell>
          <cell r="E18283">
            <v>8.3000000000000001E-3</v>
          </cell>
        </row>
        <row r="18284">
          <cell r="B18284">
            <v>38383</v>
          </cell>
          <cell r="C18284" t="str">
            <v>LIXA D'AGUA EM FOLHA, GRAO 100</v>
          </cell>
          <cell r="D18284" t="str">
            <v>UN</v>
          </cell>
          <cell r="E18284">
            <v>5.04E-2</v>
          </cell>
        </row>
        <row r="18285">
          <cell r="B18285">
            <v>92289</v>
          </cell>
          <cell r="C18285" t="str">
            <v>COTOVELO DE COBRE, 90 GRAUS, SEM ANEL DE SOLDA, DN 35 MM, INSTALADO EM PRUMADA - FORNECIMENTO E INSTALAÇÃO. AF_12/2015_P</v>
          </cell>
          <cell r="D18285" t="str">
            <v>UN</v>
          </cell>
          <cell r="E18285">
            <v>0</v>
          </cell>
        </row>
        <row r="18286">
          <cell r="B18286">
            <v>88248</v>
          </cell>
          <cell r="C18286" t="str">
            <v>AUXILIAR DE ENCANADOR OU BOMBEIRO HIDRÁULICO COM ENCARGOS COMPLEMENTARES</v>
          </cell>
          <cell r="D18286" t="str">
            <v>H</v>
          </cell>
          <cell r="E18286">
            <v>0.13400000000000001</v>
          </cell>
        </row>
        <row r="18287">
          <cell r="B18287">
            <v>88267</v>
          </cell>
          <cell r="C18287" t="str">
            <v>ENCANADOR OU BOMBEIRO HIDRÁULICO COM ENCARGOS COMPLEMENTARES</v>
          </cell>
          <cell r="D18287" t="str">
            <v>H</v>
          </cell>
          <cell r="E18287">
            <v>0.13400000000000001</v>
          </cell>
        </row>
        <row r="18288">
          <cell r="B18288">
            <v>92716</v>
          </cell>
          <cell r="C18288" t="str">
            <v>APARELHO PARA CORTE E SOLDA OXI-ACETILENO SOBRE RODAS, INCLUSIVE CILINDROS E MAÇARICOS - CHP DIURNO. AF_12/2015</v>
          </cell>
          <cell r="D18288" t="str">
            <v>CHP</v>
          </cell>
          <cell r="E18288">
            <v>4.7E-2</v>
          </cell>
        </row>
        <row r="18289">
          <cell r="B18289">
            <v>12717</v>
          </cell>
          <cell r="C18289" t="str">
            <v>COTOVELO DE COBRE 90 GRAUS (REF 607) SEM ANEL DE SOLDA, BOLSA X BOLSA, 35 MM</v>
          </cell>
          <cell r="D18289" t="str">
            <v>UN</v>
          </cell>
          <cell r="E18289">
            <v>1</v>
          </cell>
        </row>
        <row r="18290">
          <cell r="B18290">
            <v>12732</v>
          </cell>
          <cell r="C18290" t="str">
            <v>!EM PROCESSO DE DESATIVACAO! SOLDA ESTANHO/COBRE PARA CONEXOES DE COBRE, FIO 2,5 MM, CARRETEL 500 GR (SEM CHUMBO)</v>
          </cell>
          <cell r="D18290" t="str">
            <v>UN</v>
          </cell>
          <cell r="E18290">
            <v>8.3999999999999995E-3</v>
          </cell>
        </row>
        <row r="18291">
          <cell r="B18291">
            <v>20078</v>
          </cell>
          <cell r="C18291" t="str">
            <v>PASTA LUBRIFICANTE PARA TUBOS E CONEXOES COM JUNTA ELASTICA (USO EM PVC, ACO, POLIETILENO E OUTROS) ( DE *400* G)</v>
          </cell>
          <cell r="D18291" t="str">
            <v>UN</v>
          </cell>
          <cell r="E18291">
            <v>1.0800000000000001E-2</v>
          </cell>
        </row>
        <row r="18292">
          <cell r="B18292">
            <v>38383</v>
          </cell>
          <cell r="C18292" t="str">
            <v>LIXA D'AGUA EM FOLHA, GRAO 100</v>
          </cell>
          <cell r="D18292" t="str">
            <v>UN</v>
          </cell>
          <cell r="E18292">
            <v>5.9400000000000001E-2</v>
          </cell>
        </row>
        <row r="18293">
          <cell r="B18293">
            <v>92290</v>
          </cell>
          <cell r="C18293" t="str">
            <v>COTOVELO DE COBRE, 90 GRAUS, SEM ANEL DE SOLDA, DN 42 MM, INSTALADO EM PRUMADA - FORNECIMENTO E INSTALAÇÃO. AF_12/2015_P</v>
          </cell>
          <cell r="D18293" t="str">
            <v>UN</v>
          </cell>
          <cell r="E18293">
            <v>0</v>
          </cell>
        </row>
        <row r="18294">
          <cell r="B18294">
            <v>88248</v>
          </cell>
          <cell r="C18294" t="str">
            <v>AUXILIAR DE ENCANADOR OU BOMBEIRO HIDRÁULICO COM ENCARGOS COMPLEMENTARES</v>
          </cell>
          <cell r="D18294" t="str">
            <v>H</v>
          </cell>
          <cell r="E18294">
            <v>0.155</v>
          </cell>
        </row>
        <row r="18295">
          <cell r="B18295">
            <v>88267</v>
          </cell>
          <cell r="C18295" t="str">
            <v>ENCANADOR OU BOMBEIRO HIDRÁULICO COM ENCARGOS COMPLEMENTARES</v>
          </cell>
          <cell r="D18295" t="str">
            <v>H</v>
          </cell>
          <cell r="E18295">
            <v>0.155</v>
          </cell>
        </row>
        <row r="18296">
          <cell r="B18296">
            <v>92716</v>
          </cell>
          <cell r="C18296" t="str">
            <v>APARELHO PARA CORTE E SOLDA OXI-ACETILENO SOBRE RODAS, INCLUSIVE CILINDROS E MAÇARICOS - CHP DIURNO. AF_12/2015</v>
          </cell>
          <cell r="D18296" t="str">
            <v>CHP</v>
          </cell>
          <cell r="E18296">
            <v>5.3999999999999999E-2</v>
          </cell>
        </row>
        <row r="18297">
          <cell r="B18297">
            <v>12718</v>
          </cell>
          <cell r="C18297" t="str">
            <v>COTOVELO DE COBRE 90 GRAUS (REF 607) SEM ANEL DE SOLDA, BOLSA X BOLSA, 42 MM</v>
          </cell>
          <cell r="D18297" t="str">
            <v>UN</v>
          </cell>
          <cell r="E18297">
            <v>1</v>
          </cell>
        </row>
        <row r="18298">
          <cell r="B18298">
            <v>12732</v>
          </cell>
          <cell r="C18298" t="str">
            <v>!EM PROCESSO DE DESATIVACAO! SOLDA ESTANHO/COBRE PARA CONEXOES DE COBRE, FIO 2,5 MM, CARRETEL 500 GR (SEM CHUMBO)</v>
          </cell>
          <cell r="D18298" t="str">
            <v>UN</v>
          </cell>
          <cell r="E18298">
            <v>1.7600000000000001E-2</v>
          </cell>
        </row>
        <row r="18299">
          <cell r="B18299">
            <v>20078</v>
          </cell>
          <cell r="C18299" t="str">
            <v>PASTA LUBRIFICANTE PARA TUBOS E CONEXOES COM JUNTA ELASTICA (USO EM PVC, ACO, POLIETILENO E OUTROS) ( DE *400* G)</v>
          </cell>
          <cell r="D18299" t="str">
            <v>UN</v>
          </cell>
          <cell r="E18299">
            <v>2.29E-2</v>
          </cell>
        </row>
        <row r="18300">
          <cell r="B18300">
            <v>38383</v>
          </cell>
          <cell r="C18300" t="str">
            <v>LIXA D'AGUA EM FOLHA, GRAO 100</v>
          </cell>
          <cell r="D18300" t="str">
            <v>UN</v>
          </cell>
          <cell r="E18300">
            <v>6.93E-2</v>
          </cell>
        </row>
        <row r="18301">
          <cell r="B18301">
            <v>92291</v>
          </cell>
          <cell r="C18301" t="str">
            <v>COTOVELO DE COBRE, 90 GRAUS, SEM ANEL DE SOLDA, DN 54 MM, INSTALADO EM PRUMADA - FORNECIMENTO E INSTALAÇÃO. AF_12/2015_P</v>
          </cell>
          <cell r="D18301" t="str">
            <v>UN</v>
          </cell>
          <cell r="E18301">
            <v>0</v>
          </cell>
        </row>
        <row r="18302">
          <cell r="B18302">
            <v>88248</v>
          </cell>
          <cell r="C18302" t="str">
            <v>AUXILIAR DE ENCANADOR OU BOMBEIRO HIDRÁULICO COM ENCARGOS COMPLEMENTARES</v>
          </cell>
          <cell r="D18302" t="str">
            <v>H</v>
          </cell>
          <cell r="E18302">
            <v>0.19</v>
          </cell>
        </row>
        <row r="18303">
          <cell r="B18303">
            <v>88267</v>
          </cell>
          <cell r="C18303" t="str">
            <v>ENCANADOR OU BOMBEIRO HIDRÁULICO COM ENCARGOS COMPLEMENTARES</v>
          </cell>
          <cell r="D18303" t="str">
            <v>H</v>
          </cell>
          <cell r="E18303">
            <v>0.19</v>
          </cell>
        </row>
        <row r="18304">
          <cell r="B18304">
            <v>92716</v>
          </cell>
          <cell r="C18304" t="str">
            <v>APARELHO PARA CORTE E SOLDA OXI-ACETILENO SOBRE RODAS, INCLUSIVE CILINDROS E MAÇARICOS - CHP DIURNO. AF_12/2015</v>
          </cell>
          <cell r="D18304" t="str">
            <v>CHP</v>
          </cell>
          <cell r="E18304">
            <v>6.6000000000000003E-2</v>
          </cell>
        </row>
        <row r="18305">
          <cell r="B18305">
            <v>12719</v>
          </cell>
          <cell r="C18305" t="str">
            <v>COTOVELO DE COBRE 90 GRAUS (REF 607) SEM ANEL DE SOLDA, BOLSA X BOLSA, 54 MM</v>
          </cell>
          <cell r="D18305" t="str">
            <v>UN</v>
          </cell>
          <cell r="E18305">
            <v>1</v>
          </cell>
        </row>
        <row r="18306">
          <cell r="B18306">
            <v>12732</v>
          </cell>
          <cell r="C18306" t="str">
            <v>!EM PROCESSO DE DESATIVACAO! SOLDA ESTANHO/COBRE PARA CONEXOES DE COBRE, FIO 2,5 MM, CARRETEL 500 GR (SEM CHUMBO)</v>
          </cell>
          <cell r="D18306" t="str">
            <v>UN</v>
          </cell>
          <cell r="E18306">
            <v>2.4E-2</v>
          </cell>
        </row>
        <row r="18307">
          <cell r="B18307">
            <v>20078</v>
          </cell>
          <cell r="C18307" t="str">
            <v>PASTA LUBRIFICANTE PARA TUBOS E CONEXOES COM JUNTA ELASTICA (USO EM PVC, ACO, POLIETILENO E OUTROS) ( DE *400* G)</v>
          </cell>
          <cell r="D18307" t="str">
            <v>UN</v>
          </cell>
          <cell r="E18307">
            <v>3.1300000000000001E-2</v>
          </cell>
        </row>
        <row r="18308">
          <cell r="B18308">
            <v>38383</v>
          </cell>
          <cell r="C18308" t="str">
            <v>LIXA D'AGUA EM FOLHA, GRAO 100</v>
          </cell>
          <cell r="D18308" t="str">
            <v>UN</v>
          </cell>
          <cell r="E18308">
            <v>8.4599999999999995E-2</v>
          </cell>
        </row>
        <row r="18309">
          <cell r="B18309">
            <v>92292</v>
          </cell>
          <cell r="C18309" t="str">
            <v>COTOVELO DE COBRE, 90 GRAUS, SEM ANEL DE SOLDA, DN 66 MM, INSTALADO EM PRUMADA - FORNECIMENTO E INSTALAÇÃO. AF_12/2015_P</v>
          </cell>
          <cell r="D18309" t="str">
            <v>UN</v>
          </cell>
          <cell r="E18309">
            <v>0</v>
          </cell>
        </row>
        <row r="18310">
          <cell r="B18310">
            <v>88248</v>
          </cell>
          <cell r="C18310" t="str">
            <v>AUXILIAR DE ENCANADOR OU BOMBEIRO HIDRÁULICO COM ENCARGOS COMPLEMENTARES</v>
          </cell>
          <cell r="D18310" t="str">
            <v>H</v>
          </cell>
          <cell r="E18310">
            <v>0.22500000000000001</v>
          </cell>
        </row>
        <row r="18311">
          <cell r="B18311">
            <v>88267</v>
          </cell>
          <cell r="C18311" t="str">
            <v>ENCANADOR OU BOMBEIRO HIDRÁULICO COM ENCARGOS COMPLEMENTARES</v>
          </cell>
          <cell r="D18311" t="str">
            <v>H</v>
          </cell>
          <cell r="E18311">
            <v>0.22500000000000001</v>
          </cell>
        </row>
        <row r="18312">
          <cell r="B18312">
            <v>92716</v>
          </cell>
          <cell r="C18312" t="str">
            <v>APARELHO PARA CORTE E SOLDA OXI-ACETILENO SOBRE RODAS, INCLUSIVE CILINDROS E MAÇARICOS - CHP DIURNO. AF_12/2015</v>
          </cell>
          <cell r="D18312" t="str">
            <v>CHP</v>
          </cell>
          <cell r="E18312">
            <v>7.8E-2</v>
          </cell>
        </row>
        <row r="18313">
          <cell r="B18313">
            <v>12720</v>
          </cell>
          <cell r="C18313" t="str">
            <v>COTOVELO DE COBRE 90 GRAUS (REF 607) SEM ANEL DE SOLDA, BOLSA X BOLSA, 66 MM</v>
          </cell>
          <cell r="D18313" t="str">
            <v>UN</v>
          </cell>
          <cell r="E18313">
            <v>1</v>
          </cell>
        </row>
        <row r="18314">
          <cell r="B18314">
            <v>12732</v>
          </cell>
          <cell r="C18314" t="str">
            <v>!EM PROCESSO DE DESATIVACAO! SOLDA ESTANHO/COBRE PARA CONEXOES DE COBRE, FIO 2,5 MM, CARRETEL 500 GR (SEM CHUMBO)</v>
          </cell>
          <cell r="D18314" t="str">
            <v>UN</v>
          </cell>
          <cell r="E18314">
            <v>0.03</v>
          </cell>
        </row>
        <row r="18315">
          <cell r="B18315">
            <v>20078</v>
          </cell>
          <cell r="C18315" t="str">
            <v>PASTA LUBRIFICANTE PARA TUBOS E CONEXOES COM JUNTA ELASTICA (USO EM PVC, ACO, POLIETILENO E OUTROS) ( DE *400* G)</v>
          </cell>
          <cell r="D18315" t="str">
            <v>UN</v>
          </cell>
          <cell r="E18315">
            <v>3.5400000000000001E-2</v>
          </cell>
        </row>
        <row r="18316">
          <cell r="B18316">
            <v>38383</v>
          </cell>
          <cell r="C18316" t="str">
            <v>LIXA D'AGUA EM FOLHA, GRAO 100</v>
          </cell>
          <cell r="D18316" t="str">
            <v>UN</v>
          </cell>
          <cell r="E18316">
            <v>9.9900000000000003E-2</v>
          </cell>
        </row>
        <row r="18317">
          <cell r="B18317">
            <v>92293</v>
          </cell>
          <cell r="C18317" t="str">
            <v>LUVA DE COBRE, SEM ANEL DE SOLDA, DN 22 MM, INSTALADO EM PRUMADA - FORNECIMENTO E INSTALAÇÃO. AF_12/2015_P</v>
          </cell>
          <cell r="D18317" t="str">
            <v>UN</v>
          </cell>
          <cell r="E18317">
            <v>0</v>
          </cell>
        </row>
        <row r="18318">
          <cell r="B18318">
            <v>88248</v>
          </cell>
          <cell r="C18318" t="str">
            <v>AUXILIAR DE ENCANADOR OU BOMBEIRO HIDRÁULICO COM ENCARGOS COMPLEMENTARES</v>
          </cell>
          <cell r="D18318" t="str">
            <v>H</v>
          </cell>
          <cell r="E18318">
            <v>6.4000000000000001E-2</v>
          </cell>
        </row>
        <row r="18319">
          <cell r="B18319">
            <v>88267</v>
          </cell>
          <cell r="C18319" t="str">
            <v>ENCANADOR OU BOMBEIRO HIDRÁULICO COM ENCARGOS COMPLEMENTARES</v>
          </cell>
          <cell r="D18319" t="str">
            <v>H</v>
          </cell>
          <cell r="E18319">
            <v>6.4000000000000001E-2</v>
          </cell>
        </row>
        <row r="18320">
          <cell r="B18320">
            <v>92716</v>
          </cell>
          <cell r="C18320" t="str">
            <v>APARELHO PARA CORTE E SOLDA OXI-ACETILENO SOBRE RODAS, INCLUSIVE CILINDROS E MAÇARICOS - CHP DIURNO. AF_12/2015</v>
          </cell>
          <cell r="D18320" t="str">
            <v>CHP</v>
          </cell>
          <cell r="E18320">
            <v>2.1999999999999999E-2</v>
          </cell>
        </row>
        <row r="18321">
          <cell r="B18321">
            <v>12724</v>
          </cell>
          <cell r="C18321" t="str">
            <v>LUVA DE COBRE (REF 600) SEM ANEL DE SOLDA, BOLSA X BOLSA, 22 MM</v>
          </cell>
          <cell r="D18321" t="str">
            <v>UN</v>
          </cell>
          <cell r="E18321">
            <v>1</v>
          </cell>
        </row>
        <row r="18322">
          <cell r="B18322">
            <v>12732</v>
          </cell>
          <cell r="C18322" t="str">
            <v>!EM PROCESSO DE DESATIVACAO! SOLDA ESTANHO/COBRE PARA CONEXOES DE COBRE, FIO 2,5 MM, CARRETEL 500 GR (SEM CHUMBO)</v>
          </cell>
          <cell r="D18322" t="str">
            <v>UN</v>
          </cell>
          <cell r="E18322">
            <v>4.7999999999999996E-3</v>
          </cell>
        </row>
        <row r="18323">
          <cell r="B18323">
            <v>20078</v>
          </cell>
          <cell r="C18323" t="str">
            <v>PASTA LUBRIFICANTE PARA TUBOS E CONEXOES COM JUNTA ELASTICA (USO EM PVC, ACO, POLIETILENO E OUTROS) ( DE *400* G)</v>
          </cell>
          <cell r="D18323" t="str">
            <v>UN</v>
          </cell>
          <cell r="E18323">
            <v>6.3E-3</v>
          </cell>
        </row>
        <row r="18324">
          <cell r="B18324">
            <v>38383</v>
          </cell>
          <cell r="C18324" t="str">
            <v>LIXA D'AGUA EM FOLHA, GRAO 100</v>
          </cell>
          <cell r="D18324" t="str">
            <v>UN</v>
          </cell>
          <cell r="E18324">
            <v>4.3200000000000002E-2</v>
          </cell>
        </row>
        <row r="18325">
          <cell r="B18325">
            <v>92294</v>
          </cell>
          <cell r="C18325" t="str">
            <v>LUVA DE COBRE, SEM ANEL DE SOLDA, DN 28 MM, INSTALADO EM PRUMADA - FORNECIMENTO E INSTALAÇÃO. AF_12/2015_P</v>
          </cell>
          <cell r="D18325" t="str">
            <v>UN</v>
          </cell>
          <cell r="E18325">
            <v>0</v>
          </cell>
        </row>
        <row r="18326">
          <cell r="B18326">
            <v>88248</v>
          </cell>
          <cell r="C18326" t="str">
            <v>AUXILIAR DE ENCANADOR OU BOMBEIRO HIDRÁULICO COM ENCARGOS COMPLEMENTARES</v>
          </cell>
          <cell r="D18326" t="str">
            <v>H</v>
          </cell>
          <cell r="E18326">
            <v>7.5999999999999998E-2</v>
          </cell>
        </row>
        <row r="18327">
          <cell r="B18327">
            <v>88267</v>
          </cell>
          <cell r="C18327" t="str">
            <v>ENCANADOR OU BOMBEIRO HIDRÁULICO COM ENCARGOS COMPLEMENTARES</v>
          </cell>
          <cell r="D18327" t="str">
            <v>H</v>
          </cell>
          <cell r="E18327">
            <v>7.5999999999999998E-2</v>
          </cell>
        </row>
        <row r="18328">
          <cell r="B18328">
            <v>92716</v>
          </cell>
          <cell r="C18328" t="str">
            <v>APARELHO PARA CORTE E SOLDA OXI-ACETILENO SOBRE RODAS, INCLUSIVE CILINDROS E MAÇARICOS - CHP DIURNO. AF_12/2015</v>
          </cell>
          <cell r="D18328" t="str">
            <v>CHP</v>
          </cell>
          <cell r="E18328">
            <v>2.5999999999999999E-2</v>
          </cell>
        </row>
        <row r="18329">
          <cell r="B18329">
            <v>12725</v>
          </cell>
          <cell r="C18329" t="str">
            <v>LUVA DE COBRE (REF 600) SEM ANEL DE SOLDA, BOLSA X BOLSA, 28 MM</v>
          </cell>
          <cell r="D18329" t="str">
            <v>UN</v>
          </cell>
          <cell r="E18329">
            <v>1</v>
          </cell>
        </row>
        <row r="18330">
          <cell r="B18330">
            <v>12732</v>
          </cell>
          <cell r="C18330" t="str">
            <v>!EM PROCESSO DE DESATIVACAO! SOLDA ESTANHO/COBRE PARA CONEXOES DE COBRE, FIO 2,5 MM, CARRETEL 500 GR (SEM CHUMBO)</v>
          </cell>
          <cell r="D18330" t="str">
            <v>UN</v>
          </cell>
          <cell r="E18330">
            <v>6.4000000000000003E-3</v>
          </cell>
        </row>
        <row r="18331">
          <cell r="B18331">
            <v>20078</v>
          </cell>
          <cell r="C18331" t="str">
            <v>PASTA LUBRIFICANTE PARA TUBOS E CONEXOES COM JUNTA ELASTICA (USO EM PVC, ACO, POLIETILENO E OUTROS) ( DE *400* G)</v>
          </cell>
          <cell r="D18331" t="str">
            <v>UN</v>
          </cell>
          <cell r="E18331">
            <v>8.3000000000000001E-3</v>
          </cell>
        </row>
        <row r="18332">
          <cell r="B18332">
            <v>38383</v>
          </cell>
          <cell r="C18332" t="str">
            <v>LIXA D'AGUA EM FOLHA, GRAO 100</v>
          </cell>
          <cell r="D18332" t="str">
            <v>UN</v>
          </cell>
          <cell r="E18332">
            <v>5.04E-2</v>
          </cell>
        </row>
        <row r="18333">
          <cell r="B18333">
            <v>92295</v>
          </cell>
          <cell r="C18333" t="str">
            <v>LUVA DE COBRE, SEM ANEL DE SOLDA, DN 35 MM, INSTALADO EM PRUMADA - FORNECIMENTO E INSTALAÇÃO. AF_12/2015_P</v>
          </cell>
          <cell r="D18333" t="str">
            <v>UN</v>
          </cell>
          <cell r="E18333">
            <v>0</v>
          </cell>
        </row>
        <row r="18334">
          <cell r="B18334">
            <v>88248</v>
          </cell>
          <cell r="C18334" t="str">
            <v>AUXILIAR DE ENCANADOR OU BOMBEIRO HIDRÁULICO COM ENCARGOS COMPLEMENTARES</v>
          </cell>
          <cell r="D18334" t="str">
            <v>H</v>
          </cell>
          <cell r="E18334">
            <v>8.8999999999999996E-2</v>
          </cell>
        </row>
        <row r="18335">
          <cell r="B18335">
            <v>88267</v>
          </cell>
          <cell r="C18335" t="str">
            <v>ENCANADOR OU BOMBEIRO HIDRÁULICO COM ENCARGOS COMPLEMENTARES</v>
          </cell>
          <cell r="D18335" t="str">
            <v>H</v>
          </cell>
          <cell r="E18335">
            <v>8.8999999999999996E-2</v>
          </cell>
        </row>
        <row r="18336">
          <cell r="B18336">
            <v>92716</v>
          </cell>
          <cell r="C18336" t="str">
            <v>APARELHO PARA CORTE E SOLDA OXI-ACETILENO SOBRE RODAS, INCLUSIVE CILINDROS E MAÇARICOS - CHP DIURNO. AF_12/2015</v>
          </cell>
          <cell r="D18336" t="str">
            <v>CHP</v>
          </cell>
          <cell r="E18336">
            <v>3.1E-2</v>
          </cell>
        </row>
        <row r="18337">
          <cell r="B18337">
            <v>12726</v>
          </cell>
          <cell r="C18337" t="str">
            <v>LUVA DE COBRE (REF 600) SEM ANEL DE SOLDA, BOLSA X BOLSA, 35 MM</v>
          </cell>
          <cell r="D18337" t="str">
            <v>UN</v>
          </cell>
          <cell r="E18337">
            <v>1</v>
          </cell>
        </row>
        <row r="18338">
          <cell r="B18338">
            <v>12732</v>
          </cell>
          <cell r="C18338" t="str">
            <v>!EM PROCESSO DE DESATIVACAO! SOLDA ESTANHO/COBRE PARA CONEXOES DE COBRE, FIO 2,5 MM, CARRETEL 500 GR (SEM CHUMBO)</v>
          </cell>
          <cell r="D18338" t="str">
            <v>UN</v>
          </cell>
          <cell r="E18338">
            <v>8.3999999999999995E-3</v>
          </cell>
        </row>
        <row r="18339">
          <cell r="B18339">
            <v>20078</v>
          </cell>
          <cell r="C18339" t="str">
            <v>PASTA LUBRIFICANTE PARA TUBOS E CONEXOES COM JUNTA ELASTICA (USO EM PVC, ACO, POLIETILENO E OUTROS) ( DE *400* G)</v>
          </cell>
          <cell r="D18339" t="str">
            <v>UN</v>
          </cell>
          <cell r="E18339">
            <v>1.0800000000000001E-2</v>
          </cell>
        </row>
        <row r="18340">
          <cell r="B18340">
            <v>38383</v>
          </cell>
          <cell r="C18340" t="str">
            <v>LIXA D'AGUA EM FOLHA, GRAO 100</v>
          </cell>
          <cell r="D18340" t="str">
            <v>UN</v>
          </cell>
          <cell r="E18340">
            <v>5.9400000000000001E-2</v>
          </cell>
        </row>
        <row r="18341">
          <cell r="B18341">
            <v>92296</v>
          </cell>
          <cell r="C18341" t="str">
            <v>LUVA DE COBRE, SEM ANEL DE SOLDA, DN 42 MM, INSTALADO EM PRUMADA - FORNECIMENTO E INSTALAÇÃO. AF_12/2015_P</v>
          </cell>
          <cell r="D18341" t="str">
            <v>UN</v>
          </cell>
          <cell r="E18341">
            <v>0</v>
          </cell>
        </row>
        <row r="18342">
          <cell r="B18342">
            <v>88248</v>
          </cell>
          <cell r="C18342" t="str">
            <v>AUXILIAR DE ENCANADOR OU BOMBEIRO HIDRÁULICO COM ENCARGOS COMPLEMENTARES</v>
          </cell>
          <cell r="D18342" t="str">
            <v>H</v>
          </cell>
          <cell r="E18342">
            <v>0.10299999999999999</v>
          </cell>
        </row>
        <row r="18343">
          <cell r="B18343">
            <v>88267</v>
          </cell>
          <cell r="C18343" t="str">
            <v>ENCANADOR OU BOMBEIRO HIDRÁULICO COM ENCARGOS COMPLEMENTARES</v>
          </cell>
          <cell r="D18343" t="str">
            <v>H</v>
          </cell>
          <cell r="E18343">
            <v>0.10299999999999999</v>
          </cell>
        </row>
        <row r="18344">
          <cell r="B18344">
            <v>92716</v>
          </cell>
          <cell r="C18344" t="str">
            <v>APARELHO PARA CORTE E SOLDA OXI-ACETILENO SOBRE RODAS, INCLUSIVE CILINDROS E MAÇARICOS - CHP DIURNO. AF_12/2015</v>
          </cell>
          <cell r="D18344" t="str">
            <v>CHP</v>
          </cell>
          <cell r="E18344">
            <v>3.5999999999999997E-2</v>
          </cell>
        </row>
        <row r="18345">
          <cell r="B18345">
            <v>12727</v>
          </cell>
          <cell r="C18345" t="str">
            <v>LUVA DE COBRE (REF 600) SEM ANEL DE SOLDA, BOLSA X BOLSA, 42 MM</v>
          </cell>
          <cell r="D18345" t="str">
            <v>UN</v>
          </cell>
          <cell r="E18345">
            <v>1</v>
          </cell>
        </row>
        <row r="18346">
          <cell r="B18346">
            <v>12732</v>
          </cell>
          <cell r="C18346" t="str">
            <v>!EM PROCESSO DE DESATIVACAO! SOLDA ESTANHO/COBRE PARA CONEXOES DE COBRE, FIO 2,5 MM, CARRETEL 500 GR (SEM CHUMBO)</v>
          </cell>
          <cell r="D18346" t="str">
            <v>UN</v>
          </cell>
          <cell r="E18346">
            <v>1.7600000000000001E-2</v>
          </cell>
        </row>
        <row r="18347">
          <cell r="B18347">
            <v>20078</v>
          </cell>
          <cell r="C18347" t="str">
            <v>PASTA LUBRIFICANTE PARA TUBOS E CONEXOES COM JUNTA ELASTICA (USO EM PVC, ACO, POLIETILENO E OUTROS) ( DE *400* G)</v>
          </cell>
          <cell r="D18347" t="str">
            <v>UN</v>
          </cell>
          <cell r="E18347">
            <v>2.29E-2</v>
          </cell>
        </row>
        <row r="18348">
          <cell r="B18348">
            <v>38383</v>
          </cell>
          <cell r="C18348" t="str">
            <v>LIXA D'AGUA EM FOLHA, GRAO 100</v>
          </cell>
          <cell r="D18348" t="str">
            <v>UN</v>
          </cell>
          <cell r="E18348">
            <v>6.93E-2</v>
          </cell>
        </row>
        <row r="18349">
          <cell r="B18349">
            <v>92297</v>
          </cell>
          <cell r="C18349" t="str">
            <v>LUVA DE COBRE, SEM ANEL DE SOLDA, DN 54 MM, INSTALADO EM PRUMADA - FORNECIMENTO E INSTALAÇÃO. AF_12/2015_P</v>
          </cell>
          <cell r="D18349" t="str">
            <v>UN</v>
          </cell>
          <cell r="E18349">
            <v>0</v>
          </cell>
        </row>
        <row r="18350">
          <cell r="B18350">
            <v>88248</v>
          </cell>
          <cell r="C18350" t="str">
            <v>AUXILIAR DE ENCANADOR OU BOMBEIRO HIDRÁULICO COM ENCARGOS COMPLEMENTARES</v>
          </cell>
          <cell r="D18350" t="str">
            <v>H</v>
          </cell>
          <cell r="E18350">
            <v>0.127</v>
          </cell>
        </row>
        <row r="18351">
          <cell r="B18351">
            <v>88267</v>
          </cell>
          <cell r="C18351" t="str">
            <v>ENCANADOR OU BOMBEIRO HIDRÁULICO COM ENCARGOS COMPLEMENTARES</v>
          </cell>
          <cell r="D18351" t="str">
            <v>H</v>
          </cell>
          <cell r="E18351">
            <v>0.127</v>
          </cell>
        </row>
        <row r="18352">
          <cell r="B18352">
            <v>92716</v>
          </cell>
          <cell r="C18352" t="str">
            <v>APARELHO PARA CORTE E SOLDA OXI-ACETILENO SOBRE RODAS, INCLUSIVE CILINDROS E MAÇARICOS - CHP DIURNO. AF_12/2015</v>
          </cell>
          <cell r="D18352" t="str">
            <v>CHP</v>
          </cell>
          <cell r="E18352">
            <v>4.3999999999999997E-2</v>
          </cell>
        </row>
        <row r="18353">
          <cell r="B18353">
            <v>12728</v>
          </cell>
          <cell r="C18353" t="str">
            <v>LUVA DE COBRE (REF 600) SEM ANEL DE SOLDA, BOLSA X BOLSA, 54 MM</v>
          </cell>
          <cell r="D18353" t="str">
            <v>UN</v>
          </cell>
          <cell r="E18353">
            <v>1</v>
          </cell>
        </row>
        <row r="18354">
          <cell r="B18354">
            <v>12732</v>
          </cell>
          <cell r="C18354" t="str">
            <v>!EM PROCESSO DE DESATIVACAO! SOLDA ESTANHO/COBRE PARA CONEXOES DE COBRE, FIO 2,5 MM, CARRETEL 500 GR (SEM CHUMBO)</v>
          </cell>
          <cell r="D18354" t="str">
            <v>UN</v>
          </cell>
          <cell r="E18354">
            <v>2.4E-2</v>
          </cell>
        </row>
        <row r="18355">
          <cell r="B18355">
            <v>20078</v>
          </cell>
          <cell r="C18355" t="str">
            <v>PASTA LUBRIFICANTE PARA TUBOS E CONEXOES COM JUNTA ELASTICA (USO EM PVC, ACO, POLIETILENO E OUTROS) ( DE *400* G)</v>
          </cell>
          <cell r="D18355" t="str">
            <v>UN</v>
          </cell>
          <cell r="E18355">
            <v>3.1300000000000001E-2</v>
          </cell>
        </row>
        <row r="18356">
          <cell r="B18356">
            <v>38383</v>
          </cell>
          <cell r="C18356" t="str">
            <v>LIXA D'AGUA EM FOLHA, GRAO 100</v>
          </cell>
          <cell r="D18356" t="str">
            <v>UN</v>
          </cell>
          <cell r="E18356">
            <v>8.4599999999999995E-2</v>
          </cell>
        </row>
        <row r="18357">
          <cell r="B18357">
            <v>92298</v>
          </cell>
          <cell r="C18357" t="str">
            <v>LUVA DE COBRE, SEM ANEL DE SOLDA, DN 66 MM, INSTALADO EM PRUMADA - FORNECIMENTO E INSTALAÇÃO. AF_12/2015_P</v>
          </cell>
          <cell r="D18357" t="str">
            <v>UN</v>
          </cell>
          <cell r="E18357">
            <v>0</v>
          </cell>
        </row>
        <row r="18358">
          <cell r="B18358">
            <v>88248</v>
          </cell>
          <cell r="C18358" t="str">
            <v>AUXILIAR DE ENCANADOR OU BOMBEIRO HIDRÁULICO COM ENCARGOS COMPLEMENTARES</v>
          </cell>
          <cell r="D18358" t="str">
            <v>H</v>
          </cell>
          <cell r="E18358">
            <v>0.15</v>
          </cell>
        </row>
        <row r="18359">
          <cell r="B18359">
            <v>88267</v>
          </cell>
          <cell r="C18359" t="str">
            <v>ENCANADOR OU BOMBEIRO HIDRÁULICO COM ENCARGOS COMPLEMENTARES</v>
          </cell>
          <cell r="D18359" t="str">
            <v>H</v>
          </cell>
          <cell r="E18359">
            <v>0.15</v>
          </cell>
        </row>
        <row r="18360">
          <cell r="B18360">
            <v>92716</v>
          </cell>
          <cell r="C18360" t="str">
            <v>APARELHO PARA CORTE E SOLDA OXI-ACETILENO SOBRE RODAS, INCLUSIVE CILINDROS E MAÇARICOS - CHP DIURNO. AF_12/2015</v>
          </cell>
          <cell r="D18360" t="str">
            <v>CHP</v>
          </cell>
          <cell r="E18360">
            <v>5.1999999999999998E-2</v>
          </cell>
        </row>
        <row r="18361">
          <cell r="B18361">
            <v>12729</v>
          </cell>
          <cell r="C18361" t="str">
            <v>LUVA DE COBRE (REF 600) SEM ANEL DE SOLDA, BOLSA X BOLSA, 66 MM</v>
          </cell>
          <cell r="D18361" t="str">
            <v>UN</v>
          </cell>
          <cell r="E18361">
            <v>1</v>
          </cell>
        </row>
        <row r="18362">
          <cell r="B18362">
            <v>12732</v>
          </cell>
          <cell r="C18362" t="str">
            <v>!EM PROCESSO DE DESATIVACAO! SOLDA ESTANHO/COBRE PARA CONEXOES DE COBRE, FIO 2,5 MM, CARRETEL 500 GR (SEM CHUMBO)</v>
          </cell>
          <cell r="D18362" t="str">
            <v>UN</v>
          </cell>
          <cell r="E18362">
            <v>0.03</v>
          </cell>
        </row>
        <row r="18363">
          <cell r="B18363">
            <v>20078</v>
          </cell>
          <cell r="C18363" t="str">
            <v>PASTA LUBRIFICANTE PARA TUBOS E CONEXOES COM JUNTA ELASTICA (USO EM PVC, ACO, POLIETILENO E OUTROS) ( DE *400* G)</v>
          </cell>
          <cell r="D18363" t="str">
            <v>UN</v>
          </cell>
          <cell r="E18363">
            <v>3.5400000000000001E-2</v>
          </cell>
        </row>
        <row r="18364">
          <cell r="B18364">
            <v>38383</v>
          </cell>
          <cell r="C18364" t="str">
            <v>LIXA D'AGUA EM FOLHA, GRAO 100</v>
          </cell>
          <cell r="D18364" t="str">
            <v>UN</v>
          </cell>
          <cell r="E18364">
            <v>9.9900000000000003E-2</v>
          </cell>
        </row>
        <row r="18365">
          <cell r="B18365">
            <v>92299</v>
          </cell>
          <cell r="C18365" t="str">
            <v>TE DE COBRE, SEM ANEL DE SOLDA, DN 22 MM, INSTALADO EM PRUMADA - FORNECIMENTO E INSTALAÇÃO. AF_12/2015_P</v>
          </cell>
          <cell r="D18365" t="str">
            <v>UN</v>
          </cell>
          <cell r="E18365">
            <v>0</v>
          </cell>
        </row>
        <row r="18366">
          <cell r="B18366">
            <v>88248</v>
          </cell>
          <cell r="C18366" t="str">
            <v>AUXILIAR DE ENCANADOR OU BOMBEIRO HIDRÁULICO COM ENCARGOS COMPLEMENTARES</v>
          </cell>
          <cell r="D18366" t="str">
            <v>H</v>
          </cell>
          <cell r="E18366">
            <v>0.128</v>
          </cell>
        </row>
        <row r="18367">
          <cell r="B18367">
            <v>88267</v>
          </cell>
          <cell r="C18367" t="str">
            <v>ENCANADOR OU BOMBEIRO HIDRÁULICO COM ENCARGOS COMPLEMENTARES</v>
          </cell>
          <cell r="D18367" t="str">
            <v>H</v>
          </cell>
          <cell r="E18367">
            <v>0.128</v>
          </cell>
        </row>
        <row r="18368">
          <cell r="B18368">
            <v>92716</v>
          </cell>
          <cell r="C18368" t="str">
            <v>APARELHO PARA CORTE E SOLDA OXI-ACETILENO SOBRE RODAS, INCLUSIVE CILINDROS E MAÇARICOS - CHP DIURNO. AF_12/2015</v>
          </cell>
          <cell r="D18368" t="str">
            <v>CHP</v>
          </cell>
          <cell r="E18368">
            <v>4.4999999999999998E-2</v>
          </cell>
        </row>
        <row r="18369">
          <cell r="B18369">
            <v>12732</v>
          </cell>
          <cell r="C18369" t="str">
            <v>!EM PROCESSO DE DESATIVACAO! SOLDA ESTANHO/COBRE PARA CONEXOES DE COBRE, FIO 2,5 MM, CARRETEL 500 GR (SEM CHUMBO)</v>
          </cell>
          <cell r="D18369" t="str">
            <v>UN</v>
          </cell>
          <cell r="E18369">
            <v>7.1999999999999998E-3</v>
          </cell>
        </row>
        <row r="18370">
          <cell r="B18370">
            <v>12734</v>
          </cell>
          <cell r="C18370" t="str">
            <v>TE DE COBRE (REF 611) SEM ANEL DE SOLDA, BOLSA X BOLSA X BOLSA, 22 MM</v>
          </cell>
          <cell r="D18370" t="str">
            <v>UN</v>
          </cell>
          <cell r="E18370">
            <v>1</v>
          </cell>
        </row>
        <row r="18371">
          <cell r="B18371">
            <v>20078</v>
          </cell>
          <cell r="C18371" t="str">
            <v>PASTA LUBRIFICANTE PARA TUBOS E CONEXOES COM JUNTA ELASTICA (USO EM PVC, ACO, POLIETILENO E OUTROS) ( DE *400* G)</v>
          </cell>
          <cell r="D18371" t="str">
            <v>UN</v>
          </cell>
          <cell r="E18371">
            <v>9.4000000000000004E-3</v>
          </cell>
        </row>
        <row r="18372">
          <cell r="B18372">
            <v>38383</v>
          </cell>
          <cell r="C18372" t="str">
            <v>LIXA D'AGUA EM FOLHA, GRAO 100</v>
          </cell>
          <cell r="D18372" t="str">
            <v>UN</v>
          </cell>
          <cell r="E18372">
            <v>6.4799999999999996E-2</v>
          </cell>
        </row>
        <row r="18373">
          <cell r="B18373">
            <v>92300</v>
          </cell>
          <cell r="C18373" t="str">
            <v>TE DE COBRE, SEM ANEL DE SOLDA, DN 28 MM, INSTALADO EM PRUMADA - FORNECIMENTO E INSTALAÇÃO. AF_12/2015_P</v>
          </cell>
          <cell r="D18373" t="str">
            <v>UN</v>
          </cell>
          <cell r="E18373">
            <v>0</v>
          </cell>
        </row>
        <row r="18374">
          <cell r="B18374">
            <v>88248</v>
          </cell>
          <cell r="C18374" t="str">
            <v>AUXILIAR DE ENCANADOR OU BOMBEIRO HIDRÁULICO COM ENCARGOS COMPLEMENTARES</v>
          </cell>
          <cell r="D18374" t="str">
            <v>H</v>
          </cell>
          <cell r="E18374">
            <v>0.152</v>
          </cell>
        </row>
        <row r="18375">
          <cell r="B18375">
            <v>88267</v>
          </cell>
          <cell r="C18375" t="str">
            <v>ENCANADOR OU BOMBEIRO HIDRÁULICO COM ENCARGOS COMPLEMENTARES</v>
          </cell>
          <cell r="D18375" t="str">
            <v>H</v>
          </cell>
          <cell r="E18375">
            <v>0.152</v>
          </cell>
        </row>
        <row r="18376">
          <cell r="B18376">
            <v>92716</v>
          </cell>
          <cell r="C18376" t="str">
            <v>APARELHO PARA CORTE E SOLDA OXI-ACETILENO SOBRE RODAS, INCLUSIVE CILINDROS E MAÇARICOS - CHP DIURNO. AF_12/2015</v>
          </cell>
          <cell r="D18376" t="str">
            <v>CHP</v>
          </cell>
          <cell r="E18376">
            <v>5.2999999999999999E-2</v>
          </cell>
        </row>
        <row r="18377">
          <cell r="B18377">
            <v>12732</v>
          </cell>
          <cell r="C18377" t="str">
            <v>!EM PROCESSO DE DESATIVACAO! SOLDA ESTANHO/COBRE PARA CONEXOES DE COBRE, FIO 2,5 MM, CARRETEL 500 GR (SEM CHUMBO)</v>
          </cell>
          <cell r="D18377" t="str">
            <v>UN</v>
          </cell>
          <cell r="E18377">
            <v>9.5999999999999992E-3</v>
          </cell>
        </row>
        <row r="18378">
          <cell r="B18378">
            <v>12735</v>
          </cell>
          <cell r="C18378" t="str">
            <v>TE DE COBRE (REF 611) SEM ANEL DE SOLDA, BOLSA X BOLSA X BOLSA, 28 MM</v>
          </cell>
          <cell r="D18378" t="str">
            <v>UN</v>
          </cell>
          <cell r="E18378">
            <v>1</v>
          </cell>
        </row>
        <row r="18379">
          <cell r="B18379">
            <v>20078</v>
          </cell>
          <cell r="C18379" t="str">
            <v>PASTA LUBRIFICANTE PARA TUBOS E CONEXOES COM JUNTA ELASTICA (USO EM PVC, ACO, POLIETILENO E OUTROS) ( DE *400* G)</v>
          </cell>
          <cell r="D18379" t="str">
            <v>UN</v>
          </cell>
          <cell r="E18379">
            <v>1.2500000000000001E-2</v>
          </cell>
        </row>
        <row r="18380">
          <cell r="B18380">
            <v>38383</v>
          </cell>
          <cell r="C18380" t="str">
            <v>LIXA D'AGUA EM FOLHA, GRAO 100</v>
          </cell>
          <cell r="D18380" t="str">
            <v>UN</v>
          </cell>
          <cell r="E18380">
            <v>7.5600000000000001E-2</v>
          </cell>
        </row>
        <row r="18381">
          <cell r="B18381">
            <v>92301</v>
          </cell>
          <cell r="C18381" t="str">
            <v>TE DE COBRE, SEM ANEL DE SOLDA, DN 35 MM, INSTALADO EM PRUMADA - FORNECIMENTO E INSTALAÇÃO. AF_12/2015_P</v>
          </cell>
          <cell r="D18381" t="str">
            <v>UN</v>
          </cell>
          <cell r="E18381">
            <v>0</v>
          </cell>
        </row>
        <row r="18382">
          <cell r="B18382">
            <v>88248</v>
          </cell>
          <cell r="C18382" t="str">
            <v>AUXILIAR DE ENCANADOR OU BOMBEIRO HIDRÁULICO COM ENCARGOS COMPLEMENTARES</v>
          </cell>
          <cell r="D18382" t="str">
            <v>H</v>
          </cell>
          <cell r="E18382">
            <v>0.17899999999999999</v>
          </cell>
        </row>
        <row r="18383">
          <cell r="B18383">
            <v>88267</v>
          </cell>
          <cell r="C18383" t="str">
            <v>ENCANADOR OU BOMBEIRO HIDRÁULICO COM ENCARGOS COMPLEMENTARES</v>
          </cell>
          <cell r="D18383" t="str">
            <v>H</v>
          </cell>
          <cell r="E18383">
            <v>0.17899999999999999</v>
          </cell>
        </row>
        <row r="18384">
          <cell r="B18384">
            <v>92716</v>
          </cell>
          <cell r="C18384" t="str">
            <v>APARELHO PARA CORTE E SOLDA OXI-ACETILENO SOBRE RODAS, INCLUSIVE CILINDROS E MAÇARICOS - CHP DIURNO. AF_12/2015</v>
          </cell>
          <cell r="D18384" t="str">
            <v>CHP</v>
          </cell>
          <cell r="E18384">
            <v>6.2E-2</v>
          </cell>
        </row>
        <row r="18385">
          <cell r="B18385">
            <v>12732</v>
          </cell>
          <cell r="C18385" t="str">
            <v>!EM PROCESSO DE DESATIVACAO! SOLDA ESTANHO/COBRE PARA CONEXOES DE COBRE, FIO 2,5 MM, CARRETEL 500 GR (SEM CHUMBO)</v>
          </cell>
          <cell r="D18385" t="str">
            <v>UN</v>
          </cell>
          <cell r="E18385">
            <v>1.26E-2</v>
          </cell>
        </row>
        <row r="18386">
          <cell r="B18386">
            <v>12736</v>
          </cell>
          <cell r="C18386" t="str">
            <v>TE DE COBRE (REF 611) SEM ANEL DE SOLDA, BOLSA X BOLSA X BOLSA, 35 MM</v>
          </cell>
          <cell r="D18386" t="str">
            <v>UN</v>
          </cell>
          <cell r="E18386">
            <v>1</v>
          </cell>
        </row>
        <row r="18387">
          <cell r="B18387">
            <v>20078</v>
          </cell>
          <cell r="C18387" t="str">
            <v>PASTA LUBRIFICANTE PARA TUBOS E CONEXOES COM JUNTA ELASTICA (USO EM PVC, ACO, POLIETILENO E OUTROS) ( DE *400* G)</v>
          </cell>
          <cell r="D18387" t="str">
            <v>UN</v>
          </cell>
          <cell r="E18387">
            <v>1.6299999999999999E-2</v>
          </cell>
        </row>
        <row r="18388">
          <cell r="B18388">
            <v>38383</v>
          </cell>
          <cell r="C18388" t="str">
            <v>LIXA D'AGUA EM FOLHA, GRAO 100</v>
          </cell>
          <cell r="D18388" t="str">
            <v>UN</v>
          </cell>
          <cell r="E18388">
            <v>8.9099999999999999E-2</v>
          </cell>
        </row>
        <row r="18389">
          <cell r="B18389">
            <v>92302</v>
          </cell>
          <cell r="C18389" t="str">
            <v>TE DE COBRE, SEM ANEL DE SOLDA, DN 42 MM, INSTALADO EM PRUMADA - FORNECIMENTO E INSTALAÇÃO. AF_12/2015_P</v>
          </cell>
          <cell r="D18389" t="str">
            <v>UN</v>
          </cell>
          <cell r="E18389">
            <v>0</v>
          </cell>
        </row>
        <row r="18390">
          <cell r="B18390">
            <v>88248</v>
          </cell>
          <cell r="C18390" t="str">
            <v>AUXILIAR DE ENCANADOR OU BOMBEIRO HIDRÁULICO COM ENCARGOS COMPLEMENTARES</v>
          </cell>
          <cell r="D18390" t="str">
            <v>H</v>
          </cell>
          <cell r="E18390">
            <v>0.20599999999999999</v>
          </cell>
        </row>
        <row r="18391">
          <cell r="B18391">
            <v>88267</v>
          </cell>
          <cell r="C18391" t="str">
            <v>ENCANADOR OU BOMBEIRO HIDRÁULICO COM ENCARGOS COMPLEMENTARES</v>
          </cell>
          <cell r="D18391" t="str">
            <v>H</v>
          </cell>
          <cell r="E18391">
            <v>0.20599999999999999</v>
          </cell>
        </row>
        <row r="18392">
          <cell r="B18392">
            <v>92716</v>
          </cell>
          <cell r="C18392" t="str">
            <v>APARELHO PARA CORTE E SOLDA OXI-ACETILENO SOBRE RODAS, INCLUSIVE CILINDROS E MAÇARICOS - CHP DIURNO. AF_12/2015</v>
          </cell>
          <cell r="D18392" t="str">
            <v>CHP</v>
          </cell>
          <cell r="E18392">
            <v>7.1999999999999995E-2</v>
          </cell>
        </row>
        <row r="18393">
          <cell r="B18393">
            <v>12732</v>
          </cell>
          <cell r="C18393" t="str">
            <v>!EM PROCESSO DE DESATIVACAO! SOLDA ESTANHO/COBRE PARA CONEXOES DE COBRE, FIO 2,5 MM, CARRETEL 500 GR (SEM CHUMBO)</v>
          </cell>
          <cell r="D18393" t="str">
            <v>UN</v>
          </cell>
          <cell r="E18393">
            <v>2.64E-2</v>
          </cell>
        </row>
        <row r="18394">
          <cell r="B18394">
            <v>12737</v>
          </cell>
          <cell r="C18394" t="str">
            <v>TE DE COBRE (REF 611) SEM ANEL DE SOLDA, BOLSA X BOLSA X BOLSA, 42 MM</v>
          </cell>
          <cell r="D18394" t="str">
            <v>UN</v>
          </cell>
          <cell r="E18394">
            <v>1</v>
          </cell>
        </row>
        <row r="18395">
          <cell r="B18395">
            <v>20078</v>
          </cell>
          <cell r="C18395" t="str">
            <v>PASTA LUBRIFICANTE PARA TUBOS E CONEXOES COM JUNTA ELASTICA (USO EM PVC, ACO, POLIETILENO E OUTROS) ( DE *400* G)</v>
          </cell>
          <cell r="D18395" t="str">
            <v>UN</v>
          </cell>
          <cell r="E18395">
            <v>3.44E-2</v>
          </cell>
        </row>
        <row r="18396">
          <cell r="B18396">
            <v>38383</v>
          </cell>
          <cell r="C18396" t="str">
            <v>LIXA D'AGUA EM FOLHA, GRAO 100</v>
          </cell>
          <cell r="D18396" t="str">
            <v>UN</v>
          </cell>
          <cell r="E18396">
            <v>0.104</v>
          </cell>
        </row>
        <row r="18397">
          <cell r="B18397">
            <v>92303</v>
          </cell>
          <cell r="C18397" t="str">
            <v>TE DE COBRE, SEM ANEL DE SOLDA, DN 54 MM, INSTALADO EM PRUMADA - FORNECIMENTO E INSTALAÇÃO. AF_12/2015_P</v>
          </cell>
          <cell r="D18397" t="str">
            <v>UN</v>
          </cell>
          <cell r="E18397">
            <v>0</v>
          </cell>
        </row>
        <row r="18398">
          <cell r="B18398">
            <v>88248</v>
          </cell>
          <cell r="C18398" t="str">
            <v>AUXILIAR DE ENCANADOR OU BOMBEIRO HIDRÁULICO COM ENCARGOS COMPLEMENTARES</v>
          </cell>
          <cell r="D18398" t="str">
            <v>H</v>
          </cell>
          <cell r="E18398">
            <v>0.253</v>
          </cell>
        </row>
        <row r="18399">
          <cell r="B18399">
            <v>88267</v>
          </cell>
          <cell r="C18399" t="str">
            <v>ENCANADOR OU BOMBEIRO HIDRÁULICO COM ENCARGOS COMPLEMENTARES</v>
          </cell>
          <cell r="D18399" t="str">
            <v>H</v>
          </cell>
          <cell r="E18399">
            <v>0.253</v>
          </cell>
        </row>
        <row r="18400">
          <cell r="B18400">
            <v>92716</v>
          </cell>
          <cell r="C18400" t="str">
            <v>APARELHO PARA CORTE E SOLDA OXI-ACETILENO SOBRE RODAS, INCLUSIVE CILINDROS E MAÇARICOS - CHP DIURNO. AF_12/2015</v>
          </cell>
          <cell r="D18400" t="str">
            <v>CHP</v>
          </cell>
          <cell r="E18400">
            <v>8.7999999999999995E-2</v>
          </cell>
        </row>
        <row r="18401">
          <cell r="B18401">
            <v>12732</v>
          </cell>
          <cell r="C18401" t="str">
            <v>!EM PROCESSO DE DESATIVACAO! SOLDA ESTANHO/COBRE PARA CONEXOES DE COBRE, FIO 2,5 MM, CARRETEL 500 GR (SEM CHUMBO)</v>
          </cell>
          <cell r="D18401" t="str">
            <v>UN</v>
          </cell>
          <cell r="E18401">
            <v>3.5999999999999997E-2</v>
          </cell>
        </row>
        <row r="18402">
          <cell r="B18402">
            <v>12738</v>
          </cell>
          <cell r="C18402" t="str">
            <v>TE DE COBRE (REF 611) SEM ANEL DE SOLDA, BOLSA X BOLSA X BOLSA, 54 MM</v>
          </cell>
          <cell r="D18402" t="str">
            <v>UN</v>
          </cell>
          <cell r="E18402">
            <v>1</v>
          </cell>
        </row>
        <row r="18403">
          <cell r="B18403">
            <v>20078</v>
          </cell>
          <cell r="C18403" t="str">
            <v>PASTA LUBRIFICANTE PARA TUBOS E CONEXOES COM JUNTA ELASTICA (USO EM PVC, ACO, POLIETILENO E OUTROS) ( DE *400* G)</v>
          </cell>
          <cell r="D18403" t="str">
            <v>UN</v>
          </cell>
          <cell r="E18403">
            <v>4.6899999999999997E-2</v>
          </cell>
        </row>
        <row r="18404">
          <cell r="B18404">
            <v>38383</v>
          </cell>
          <cell r="C18404" t="str">
            <v>LIXA D'AGUA EM FOLHA, GRAO 100</v>
          </cell>
          <cell r="D18404" t="str">
            <v>UN</v>
          </cell>
          <cell r="E18404">
            <v>0.12690000000000001</v>
          </cell>
        </row>
        <row r="18405">
          <cell r="B18405">
            <v>92304</v>
          </cell>
          <cell r="C18405" t="str">
            <v>TE DE COBRE, SEM ANEL DE SOLDA, DN 66 MM, INSTALADO EM PRUMADA - FORNECIMENTO E INSTALAÇÃO. AF_12/2015_P</v>
          </cell>
          <cell r="D18405" t="str">
            <v>UN</v>
          </cell>
          <cell r="E18405">
            <v>0</v>
          </cell>
        </row>
        <row r="18406">
          <cell r="B18406">
            <v>88248</v>
          </cell>
          <cell r="C18406" t="str">
            <v>AUXILIAR DE ENCANADOR OU BOMBEIRO HIDRÁULICO COM ENCARGOS COMPLEMENTARES</v>
          </cell>
          <cell r="D18406" t="str">
            <v>H</v>
          </cell>
          <cell r="E18406">
            <v>0.3</v>
          </cell>
        </row>
        <row r="18407">
          <cell r="B18407">
            <v>88267</v>
          </cell>
          <cell r="C18407" t="str">
            <v>ENCANADOR OU BOMBEIRO HIDRÁULICO COM ENCARGOS COMPLEMENTARES</v>
          </cell>
          <cell r="D18407" t="str">
            <v>H</v>
          </cell>
          <cell r="E18407">
            <v>0.3</v>
          </cell>
        </row>
        <row r="18408">
          <cell r="B18408">
            <v>92716</v>
          </cell>
          <cell r="C18408" t="str">
            <v>APARELHO PARA CORTE E SOLDA OXI-ACETILENO SOBRE RODAS, INCLUSIVE CILINDROS E MAÇARICOS - CHP DIURNO. AF_12/2015</v>
          </cell>
          <cell r="D18408" t="str">
            <v>CHP</v>
          </cell>
          <cell r="E18408">
            <v>0.104</v>
          </cell>
        </row>
        <row r="18409">
          <cell r="B18409">
            <v>12732</v>
          </cell>
          <cell r="C18409" t="str">
            <v>!EM PROCESSO DE DESATIVACAO! SOLDA ESTANHO/COBRE PARA CONEXOES DE COBRE, FIO 2,5 MM, CARRETEL 500 GR (SEM CHUMBO)</v>
          </cell>
          <cell r="D18409" t="str">
            <v>UN</v>
          </cell>
          <cell r="E18409">
            <v>4.4999999999999998E-2</v>
          </cell>
        </row>
        <row r="18410">
          <cell r="B18410">
            <v>12739</v>
          </cell>
          <cell r="C18410" t="str">
            <v>TE DE COBRE (REF 611) SEM ANEL DE SOLDA, BOLSA X BOLSA X BOLSA, 66 MM</v>
          </cell>
          <cell r="D18410" t="str">
            <v>UN</v>
          </cell>
          <cell r="E18410">
            <v>1</v>
          </cell>
        </row>
        <row r="18411">
          <cell r="B18411">
            <v>20078</v>
          </cell>
          <cell r="C18411" t="str">
            <v>PASTA LUBRIFICANTE PARA TUBOS E CONEXOES COM JUNTA ELASTICA (USO EM PVC, ACO, POLIETILENO E OUTROS) ( DE *400* G)</v>
          </cell>
          <cell r="D18411" t="str">
            <v>UN</v>
          </cell>
          <cell r="E18411">
            <v>5.3100000000000001E-2</v>
          </cell>
        </row>
        <row r="18412">
          <cell r="B18412">
            <v>38383</v>
          </cell>
          <cell r="C18412" t="str">
            <v>LIXA D'AGUA EM FOLHA, GRAO 100</v>
          </cell>
          <cell r="D18412" t="str">
            <v>UN</v>
          </cell>
          <cell r="E18412">
            <v>0.14990000000000001</v>
          </cell>
        </row>
        <row r="18413">
          <cell r="B18413">
            <v>92311</v>
          </cell>
          <cell r="C18413" t="str">
            <v>COTOVELO DE COBRE, 90 GRAUS, SEM ANEL DE SOLDA, DN 15 MM, INSTALADO EM RAMAL DE DISTRIBUIÇÃO - FORNECIMENTO E INSTALAÇÃO. AF_12/2015_P</v>
          </cell>
          <cell r="D18413" t="str">
            <v>UN</v>
          </cell>
          <cell r="E18413">
            <v>0</v>
          </cell>
        </row>
        <row r="18414">
          <cell r="B18414">
            <v>88248</v>
          </cell>
          <cell r="C18414" t="str">
            <v>AUXILIAR DE ENCANADOR OU BOMBEIRO HIDRÁULICO COM ENCARGOS COMPLEMENTARES</v>
          </cell>
          <cell r="D18414" t="str">
            <v>H</v>
          </cell>
          <cell r="E18414">
            <v>0.13700000000000001</v>
          </cell>
        </row>
        <row r="18415">
          <cell r="B18415">
            <v>88267</v>
          </cell>
          <cell r="C18415" t="str">
            <v>ENCANADOR OU BOMBEIRO HIDRÁULICO COM ENCARGOS COMPLEMENTARES</v>
          </cell>
          <cell r="D18415" t="str">
            <v>H</v>
          </cell>
          <cell r="E18415">
            <v>0.13700000000000001</v>
          </cell>
        </row>
        <row r="18416">
          <cell r="B18416">
            <v>92716</v>
          </cell>
          <cell r="C18416" t="str">
            <v>APARELHO PARA CORTE E SOLDA OXI-ACETILENO SOBRE RODAS, INCLUSIVE CILINDROS E MAÇARICOS - CHP DIURNO. AF_12/2015</v>
          </cell>
          <cell r="D18416" t="str">
            <v>CHP</v>
          </cell>
          <cell r="E18416">
            <v>4.8000000000000001E-2</v>
          </cell>
        </row>
        <row r="18417">
          <cell r="B18417">
            <v>12714</v>
          </cell>
          <cell r="C18417" t="str">
            <v>COTOVELO DE COBRE 90 GRAUS (REF 607) SEM ANEL DE SOLDA, BOLSA X BOLSA, 15 MM</v>
          </cell>
          <cell r="D18417" t="str">
            <v>UN</v>
          </cell>
          <cell r="E18417">
            <v>1</v>
          </cell>
        </row>
        <row r="18418">
          <cell r="B18418">
            <v>12732</v>
          </cell>
          <cell r="C18418" t="str">
            <v>!EM PROCESSO DE DESATIVACAO! SOLDA ESTANHO/COBRE PARA CONEXOES DE COBRE, FIO 2,5 MM, CARRETEL 500 GR (SEM CHUMBO)</v>
          </cell>
          <cell r="D18418" t="str">
            <v>UN</v>
          </cell>
          <cell r="E18418">
            <v>2.8E-3</v>
          </cell>
        </row>
        <row r="18419">
          <cell r="B18419">
            <v>20078</v>
          </cell>
          <cell r="C18419" t="str">
            <v>PASTA LUBRIFICANTE PARA TUBOS E CONEXOES COM JUNTA ELASTICA (USO EM PVC, ACO, POLIETILENO E OUTROS) ( DE *400* G)</v>
          </cell>
          <cell r="D18419" t="str">
            <v>UN</v>
          </cell>
          <cell r="E18419">
            <v>3.8E-3</v>
          </cell>
        </row>
        <row r="18420">
          <cell r="B18420">
            <v>38383</v>
          </cell>
          <cell r="C18420" t="str">
            <v>LIXA D'AGUA EM FOLHA, GRAO 100</v>
          </cell>
          <cell r="D18420" t="str">
            <v>UN</v>
          </cell>
          <cell r="E18420">
            <v>4.58E-2</v>
          </cell>
        </row>
        <row r="18421">
          <cell r="B18421">
            <v>92312</v>
          </cell>
          <cell r="C18421" t="str">
            <v>COTOVELO DE COBRE, 90 GRAUS, SEM ANEL DE SOLDA, DN 22 MM, INSTALADO EM RAMAL DE DISTRIBUIÇÃO - FORNECIMENTO E INSTALAÇÃO. AF_12/2015_P</v>
          </cell>
          <cell r="D18421" t="str">
            <v>UN</v>
          </cell>
          <cell r="E18421">
            <v>0</v>
          </cell>
        </row>
        <row r="18422">
          <cell r="B18422">
            <v>88248</v>
          </cell>
          <cell r="C18422" t="str">
            <v>AUXILIAR DE ENCANADOR OU BOMBEIRO HIDRÁULICO COM ENCARGOS COMPLEMENTARES</v>
          </cell>
          <cell r="D18422" t="str">
            <v>H</v>
          </cell>
          <cell r="E18422">
            <v>0.158</v>
          </cell>
        </row>
        <row r="18423">
          <cell r="B18423">
            <v>88267</v>
          </cell>
          <cell r="C18423" t="str">
            <v>ENCANADOR OU BOMBEIRO HIDRÁULICO COM ENCARGOS COMPLEMENTARES</v>
          </cell>
          <cell r="D18423" t="str">
            <v>H</v>
          </cell>
          <cell r="E18423">
            <v>0.158</v>
          </cell>
        </row>
        <row r="18424">
          <cell r="B18424">
            <v>92716</v>
          </cell>
          <cell r="C18424" t="str">
            <v>APARELHO PARA CORTE E SOLDA OXI-ACETILENO SOBRE RODAS, INCLUSIVE CILINDROS E MAÇARICOS - CHP DIURNO. AF_12/2015</v>
          </cell>
          <cell r="D18424" t="str">
            <v>CHP</v>
          </cell>
          <cell r="E18424">
            <v>5.5E-2</v>
          </cell>
        </row>
        <row r="18425">
          <cell r="B18425">
            <v>12715</v>
          </cell>
          <cell r="C18425" t="str">
            <v>COTOVELO DE COBRE 90 GRAUS (REF 607) SEM ANEL DE SOLDA, BOLSA X BOLSA, 22 MM</v>
          </cell>
          <cell r="D18425" t="str">
            <v>UN</v>
          </cell>
          <cell r="E18425">
            <v>1</v>
          </cell>
        </row>
        <row r="18426">
          <cell r="B18426">
            <v>12732</v>
          </cell>
          <cell r="C18426" t="str">
            <v>!EM PROCESSO DE DESATIVACAO! SOLDA ESTANHO/COBRE PARA CONEXOES DE COBRE, FIO 2,5 MM, CARRETEL 500 GR (SEM CHUMBO)</v>
          </cell>
          <cell r="D18426" t="str">
            <v>UN</v>
          </cell>
          <cell r="E18426">
            <v>4.7999999999999996E-3</v>
          </cell>
        </row>
        <row r="18427">
          <cell r="B18427">
            <v>20078</v>
          </cell>
          <cell r="C18427" t="str">
            <v>PASTA LUBRIFICANTE PARA TUBOS E CONEXOES COM JUNTA ELASTICA (USO EM PVC, ACO, POLIETILENO E OUTROS) ( DE *400* G)</v>
          </cell>
          <cell r="D18427" t="str">
            <v>UN</v>
          </cell>
          <cell r="E18427">
            <v>6.3E-3</v>
          </cell>
        </row>
        <row r="18428">
          <cell r="B18428">
            <v>38383</v>
          </cell>
          <cell r="C18428" t="str">
            <v>LIXA D'AGUA EM FOLHA, GRAO 100</v>
          </cell>
          <cell r="D18428" t="str">
            <v>UN</v>
          </cell>
          <cell r="E18428">
            <v>5.28E-2</v>
          </cell>
        </row>
        <row r="18429">
          <cell r="B18429">
            <v>92313</v>
          </cell>
          <cell r="C18429" t="str">
            <v>COTOVELO DE COBRE, 90 GRAUS, SEM ANEL DE SOLDA, DN 28 MM, INSTALADO EM RAMAL DE DISTRIBUIÇÃO - FORNECIMENTO E INSTALAÇÃO. AF_12/2015_P</v>
          </cell>
          <cell r="D18429" t="str">
            <v>UN</v>
          </cell>
          <cell r="E18429">
            <v>0</v>
          </cell>
        </row>
        <row r="18430">
          <cell r="B18430">
            <v>88248</v>
          </cell>
          <cell r="C18430" t="str">
            <v>AUXILIAR DE ENCANADOR OU BOMBEIRO HIDRÁULICO COM ENCARGOS COMPLEMENTARES</v>
          </cell>
          <cell r="D18430" t="str">
            <v>H</v>
          </cell>
          <cell r="E18430">
            <v>0.17599999999999999</v>
          </cell>
        </row>
        <row r="18431">
          <cell r="B18431">
            <v>88267</v>
          </cell>
          <cell r="C18431" t="str">
            <v>ENCANADOR OU BOMBEIRO HIDRÁULICO COM ENCARGOS COMPLEMENTARES</v>
          </cell>
          <cell r="D18431" t="str">
            <v>H</v>
          </cell>
          <cell r="E18431">
            <v>0.17599999999999999</v>
          </cell>
        </row>
        <row r="18432">
          <cell r="B18432">
            <v>92716</v>
          </cell>
          <cell r="C18432" t="str">
            <v>APARELHO PARA CORTE E SOLDA OXI-ACETILENO SOBRE RODAS, INCLUSIVE CILINDROS E MAÇARICOS - CHP DIURNO. AF_12/2015</v>
          </cell>
          <cell r="D18432" t="str">
            <v>CHP</v>
          </cell>
          <cell r="E18432">
            <v>6.0999999999999999E-2</v>
          </cell>
        </row>
        <row r="18433">
          <cell r="B18433">
            <v>12716</v>
          </cell>
          <cell r="C18433" t="str">
            <v>COTOVELO DE COBRE 90 GRAUS (REF 607) SEM ANEL DE SOLDA, BOLSA X BOLSA, 28 MM</v>
          </cell>
          <cell r="D18433" t="str">
            <v>UN</v>
          </cell>
          <cell r="E18433">
            <v>1</v>
          </cell>
        </row>
        <row r="18434">
          <cell r="B18434">
            <v>12732</v>
          </cell>
          <cell r="C18434" t="str">
            <v>!EM PROCESSO DE DESATIVACAO! SOLDA ESTANHO/COBRE PARA CONEXOES DE COBRE, FIO 2,5 MM, CARRETEL 500 GR (SEM CHUMBO)</v>
          </cell>
          <cell r="D18434" t="str">
            <v>UN</v>
          </cell>
          <cell r="E18434">
            <v>6.4000000000000003E-3</v>
          </cell>
        </row>
        <row r="18435">
          <cell r="B18435">
            <v>20078</v>
          </cell>
          <cell r="C18435" t="str">
            <v>PASTA LUBRIFICANTE PARA TUBOS E CONEXOES COM JUNTA ELASTICA (USO EM PVC, ACO, POLIETILENO E OUTROS) ( DE *400* G)</v>
          </cell>
          <cell r="D18435" t="str">
            <v>UN</v>
          </cell>
          <cell r="E18435">
            <v>8.3000000000000001E-3</v>
          </cell>
        </row>
        <row r="18436">
          <cell r="B18436">
            <v>38383</v>
          </cell>
          <cell r="C18436" t="str">
            <v>LIXA D'AGUA EM FOLHA, GRAO 100</v>
          </cell>
          <cell r="D18436" t="str">
            <v>UN</v>
          </cell>
          <cell r="E18436">
            <v>5.8700000000000002E-2</v>
          </cell>
        </row>
        <row r="18437">
          <cell r="B18437">
            <v>92314</v>
          </cell>
          <cell r="C18437" t="str">
            <v>LUVA DE COBRE, SEM ANEL DE SOLDA, DN 15 MM, INSTALADO EM RAMAL DE DISTRIBUIÇÃO - FORNECIMENTO E INSTALAÇÃO. AF_12/2015_P</v>
          </cell>
          <cell r="D18437" t="str">
            <v>UN</v>
          </cell>
          <cell r="E18437">
            <v>0</v>
          </cell>
        </row>
        <row r="18438">
          <cell r="B18438">
            <v>88248</v>
          </cell>
          <cell r="C18438" t="str">
            <v>AUXILIAR DE ENCANADOR OU BOMBEIRO HIDRÁULICO COM ENCARGOS COMPLEMENTARES</v>
          </cell>
          <cell r="D18438" t="str">
            <v>H</v>
          </cell>
          <cell r="E18438">
            <v>9.0999999999999998E-2</v>
          </cell>
        </row>
        <row r="18439">
          <cell r="B18439">
            <v>88267</v>
          </cell>
          <cell r="C18439" t="str">
            <v>ENCANADOR OU BOMBEIRO HIDRÁULICO COM ENCARGOS COMPLEMENTARES</v>
          </cell>
          <cell r="D18439" t="str">
            <v>H</v>
          </cell>
          <cell r="E18439">
            <v>9.0999999999999998E-2</v>
          </cell>
        </row>
        <row r="18440">
          <cell r="B18440">
            <v>92716</v>
          </cell>
          <cell r="C18440" t="str">
            <v>APARELHO PARA CORTE E SOLDA OXI-ACETILENO SOBRE RODAS, INCLUSIVE CILINDROS E MAÇARICOS - CHP DIURNO. AF_12/2015</v>
          </cell>
          <cell r="D18440" t="str">
            <v>CHP</v>
          </cell>
          <cell r="E18440">
            <v>3.2000000000000001E-2</v>
          </cell>
        </row>
        <row r="18441">
          <cell r="B18441">
            <v>12723</v>
          </cell>
          <cell r="C18441" t="str">
            <v>LUVA DE COBRE (REF 600) SEM ANEL DE SOLDA, BOLSA X BOLSA, 15 MM</v>
          </cell>
          <cell r="D18441" t="str">
            <v>UN</v>
          </cell>
          <cell r="E18441">
            <v>1</v>
          </cell>
        </row>
        <row r="18442">
          <cell r="B18442">
            <v>12732</v>
          </cell>
          <cell r="C18442" t="str">
            <v>!EM PROCESSO DE DESATIVACAO! SOLDA ESTANHO/COBRE PARA CONEXOES DE COBRE, FIO 2,5 MM, CARRETEL 500 GR (SEM CHUMBO)</v>
          </cell>
          <cell r="D18442" t="str">
            <v>UN</v>
          </cell>
          <cell r="E18442">
            <v>2.8E-3</v>
          </cell>
        </row>
        <row r="18443">
          <cell r="B18443">
            <v>20078</v>
          </cell>
          <cell r="C18443" t="str">
            <v>PASTA LUBRIFICANTE PARA TUBOS E CONEXOES COM JUNTA ELASTICA (USO EM PVC, ACO, POLIETILENO E OUTROS) ( DE *400* G)</v>
          </cell>
          <cell r="D18443" t="str">
            <v>UN</v>
          </cell>
          <cell r="E18443">
            <v>3.8E-3</v>
          </cell>
        </row>
        <row r="18444">
          <cell r="B18444">
            <v>38383</v>
          </cell>
          <cell r="C18444" t="str">
            <v>LIXA D'AGUA EM FOLHA, GRAO 100</v>
          </cell>
          <cell r="D18444" t="str">
            <v>UN</v>
          </cell>
          <cell r="E18444">
            <v>4.58E-2</v>
          </cell>
        </row>
        <row r="18445">
          <cell r="B18445">
            <v>92315</v>
          </cell>
          <cell r="C18445" t="str">
            <v>LUVA DE COBRE, SEM ANEL DE SOLDA, DN 22 MM, INSTALADO EM RAMAL DE DISTRIBUIÇÃO - FORNECIMENTO E INSTALAÇÃO. AF_12/2015_P</v>
          </cell>
          <cell r="D18445" t="str">
            <v>UN</v>
          </cell>
          <cell r="E18445">
            <v>0</v>
          </cell>
        </row>
        <row r="18446">
          <cell r="B18446">
            <v>88248</v>
          </cell>
          <cell r="C18446" t="str">
            <v>AUXILIAR DE ENCANADOR OU BOMBEIRO HIDRÁULICO COM ENCARGOS COMPLEMENTARES</v>
          </cell>
          <cell r="D18446" t="str">
            <v>H</v>
          </cell>
          <cell r="E18446">
            <v>0.106</v>
          </cell>
        </row>
        <row r="18447">
          <cell r="B18447">
            <v>88267</v>
          </cell>
          <cell r="C18447" t="str">
            <v>ENCANADOR OU BOMBEIRO HIDRÁULICO COM ENCARGOS COMPLEMENTARES</v>
          </cell>
          <cell r="D18447" t="str">
            <v>H</v>
          </cell>
          <cell r="E18447">
            <v>0.106</v>
          </cell>
        </row>
        <row r="18448">
          <cell r="B18448">
            <v>92716</v>
          </cell>
          <cell r="C18448" t="str">
            <v>APARELHO PARA CORTE E SOLDA OXI-ACETILENO SOBRE RODAS, INCLUSIVE CILINDROS E MAÇARICOS - CHP DIURNO. AF_12/2015</v>
          </cell>
          <cell r="D18448" t="str">
            <v>CHP</v>
          </cell>
          <cell r="E18448">
            <v>3.6999999999999998E-2</v>
          </cell>
        </row>
        <row r="18449">
          <cell r="B18449">
            <v>12724</v>
          </cell>
          <cell r="C18449" t="str">
            <v>LUVA DE COBRE (REF 600) SEM ANEL DE SOLDA, BOLSA X BOLSA, 22 MM</v>
          </cell>
          <cell r="D18449" t="str">
            <v>UN</v>
          </cell>
          <cell r="E18449">
            <v>1</v>
          </cell>
        </row>
        <row r="18450">
          <cell r="B18450">
            <v>12732</v>
          </cell>
          <cell r="C18450" t="str">
            <v>!EM PROCESSO DE DESATIVACAO! SOLDA ESTANHO/COBRE PARA CONEXOES DE COBRE, FIO 2,5 MM, CARRETEL 500 GR (SEM CHUMBO)</v>
          </cell>
          <cell r="D18450" t="str">
            <v>UN</v>
          </cell>
          <cell r="E18450">
            <v>4.7999999999999996E-3</v>
          </cell>
        </row>
        <row r="18451">
          <cell r="B18451">
            <v>20078</v>
          </cell>
          <cell r="C18451" t="str">
            <v>PASTA LUBRIFICANTE PARA TUBOS E CONEXOES COM JUNTA ELASTICA (USO EM PVC, ACO, POLIETILENO E OUTROS) ( DE *400* G)</v>
          </cell>
          <cell r="D18451" t="str">
            <v>UN</v>
          </cell>
          <cell r="E18451">
            <v>6.3E-3</v>
          </cell>
        </row>
        <row r="18452">
          <cell r="B18452">
            <v>38383</v>
          </cell>
          <cell r="C18452" t="str">
            <v>LIXA D'AGUA EM FOLHA, GRAO 100</v>
          </cell>
          <cell r="D18452" t="str">
            <v>UN</v>
          </cell>
          <cell r="E18452">
            <v>5.28E-2</v>
          </cell>
        </row>
        <row r="18453">
          <cell r="B18453">
            <v>92316</v>
          </cell>
          <cell r="C18453" t="str">
            <v>LUVA DE COBRE, SEM ANEL DE SOLDA, DN 28 MM, INSTALADO EM RAMAL DE DISTRIBUIÇÃO - FORNECIMENTO E INSTALAÇÃO. AF_12/2015_P</v>
          </cell>
          <cell r="D18453" t="str">
            <v>UN</v>
          </cell>
          <cell r="E18453">
            <v>0</v>
          </cell>
        </row>
        <row r="18454">
          <cell r="B18454">
            <v>88248</v>
          </cell>
          <cell r="C18454" t="str">
            <v>AUXILIAR DE ENCANADOR OU BOMBEIRO HIDRÁULICO COM ENCARGOS COMPLEMENTARES</v>
          </cell>
          <cell r="D18454" t="str">
            <v>H</v>
          </cell>
          <cell r="E18454">
            <v>0.11799999999999999</v>
          </cell>
        </row>
        <row r="18455">
          <cell r="B18455">
            <v>88267</v>
          </cell>
          <cell r="C18455" t="str">
            <v>ENCANADOR OU BOMBEIRO HIDRÁULICO COM ENCARGOS COMPLEMENTARES</v>
          </cell>
          <cell r="D18455" t="str">
            <v>H</v>
          </cell>
          <cell r="E18455">
            <v>0.11799999999999999</v>
          </cell>
        </row>
        <row r="18456">
          <cell r="B18456">
            <v>92716</v>
          </cell>
          <cell r="C18456" t="str">
            <v>APARELHO PARA CORTE E SOLDA OXI-ACETILENO SOBRE RODAS, INCLUSIVE CILINDROS E MAÇARICOS - CHP DIURNO. AF_12/2015</v>
          </cell>
          <cell r="D18456" t="str">
            <v>CHP</v>
          </cell>
          <cell r="E18456">
            <v>4.1000000000000002E-2</v>
          </cell>
        </row>
        <row r="18457">
          <cell r="B18457">
            <v>12725</v>
          </cell>
          <cell r="C18457" t="str">
            <v>LUVA DE COBRE (REF 600) SEM ANEL DE SOLDA, BOLSA X BOLSA, 28 MM</v>
          </cell>
          <cell r="D18457" t="str">
            <v>UN</v>
          </cell>
          <cell r="E18457">
            <v>1</v>
          </cell>
        </row>
        <row r="18458">
          <cell r="B18458">
            <v>12732</v>
          </cell>
          <cell r="C18458" t="str">
            <v>!EM PROCESSO DE DESATIVACAO! SOLDA ESTANHO/COBRE PARA CONEXOES DE COBRE, FIO 2,5 MM, CARRETEL 500 GR (SEM CHUMBO)</v>
          </cell>
          <cell r="D18458" t="str">
            <v>UN</v>
          </cell>
          <cell r="E18458">
            <v>6.4000000000000003E-3</v>
          </cell>
        </row>
        <row r="18459">
          <cell r="B18459">
            <v>20078</v>
          </cell>
          <cell r="C18459" t="str">
            <v>PASTA LUBRIFICANTE PARA TUBOS E CONEXOES COM JUNTA ELASTICA (USO EM PVC, ACO, POLIETILENO E OUTROS) ( DE *400* G)</v>
          </cell>
          <cell r="D18459" t="str">
            <v>UN</v>
          </cell>
          <cell r="E18459">
            <v>8.3000000000000001E-3</v>
          </cell>
        </row>
        <row r="18460">
          <cell r="B18460">
            <v>38383</v>
          </cell>
          <cell r="C18460" t="str">
            <v>LIXA D'AGUA EM FOLHA, GRAO 100</v>
          </cell>
          <cell r="D18460" t="str">
            <v>UN</v>
          </cell>
          <cell r="E18460">
            <v>5.8700000000000002E-2</v>
          </cell>
        </row>
        <row r="18461">
          <cell r="B18461">
            <v>92317</v>
          </cell>
          <cell r="C18461" t="str">
            <v>TE DE COBRE, SEM ANEL DE SOLDA, DN 15 MM, INSTALADO EM RAMAL DE DISTRIBUIÇÃO - FORNECIMENTO E INSTALAÇÃO. AF_12/2015_P</v>
          </cell>
          <cell r="D18461" t="str">
            <v>UN</v>
          </cell>
          <cell r="E18461">
            <v>0</v>
          </cell>
        </row>
        <row r="18462">
          <cell r="B18462">
            <v>88248</v>
          </cell>
          <cell r="C18462" t="str">
            <v>AUXILIAR DE ENCANADOR OU BOMBEIRO HIDRÁULICO COM ENCARGOS COMPLEMENTARES</v>
          </cell>
          <cell r="D18462" t="str">
            <v>H</v>
          </cell>
          <cell r="E18462">
            <v>0.183</v>
          </cell>
        </row>
        <row r="18463">
          <cell r="B18463">
            <v>88267</v>
          </cell>
          <cell r="C18463" t="str">
            <v>ENCANADOR OU BOMBEIRO HIDRÁULICO COM ENCARGOS COMPLEMENTARES</v>
          </cell>
          <cell r="D18463" t="str">
            <v>H</v>
          </cell>
          <cell r="E18463">
            <v>0.183</v>
          </cell>
        </row>
        <row r="18464">
          <cell r="B18464">
            <v>92716</v>
          </cell>
          <cell r="C18464" t="str">
            <v>APARELHO PARA CORTE E SOLDA OXI-ACETILENO SOBRE RODAS, INCLUSIVE CILINDROS E MAÇARICOS - CHP DIURNO. AF_12/2015</v>
          </cell>
          <cell r="D18464" t="str">
            <v>CHP</v>
          </cell>
          <cell r="E18464">
            <v>6.4000000000000001E-2</v>
          </cell>
        </row>
        <row r="18465">
          <cell r="B18465">
            <v>12732</v>
          </cell>
          <cell r="C18465" t="str">
            <v>!EM PROCESSO DE DESATIVACAO! SOLDA ESTANHO/COBRE PARA CONEXOES DE COBRE, FIO 2,5 MM, CARRETEL 500 GR (SEM CHUMBO)</v>
          </cell>
          <cell r="D18465" t="str">
            <v>UN</v>
          </cell>
          <cell r="E18465">
            <v>4.1999999999999997E-3</v>
          </cell>
        </row>
        <row r="18466">
          <cell r="B18466">
            <v>12733</v>
          </cell>
          <cell r="C18466" t="str">
            <v>TE DE COBRE (REF 611) SEM ANEL DE SOLDA, BOLSA X BOLSA X BOLSA, 15 MM</v>
          </cell>
          <cell r="D18466" t="str">
            <v>UN</v>
          </cell>
          <cell r="E18466">
            <v>1</v>
          </cell>
        </row>
        <row r="18467">
          <cell r="B18467">
            <v>20078</v>
          </cell>
          <cell r="C18467" t="str">
            <v>PASTA LUBRIFICANTE PARA TUBOS E CONEXOES COM JUNTA ELASTICA (USO EM PVC, ACO, POLIETILENO E OUTROS) ( DE *400* G)</v>
          </cell>
          <cell r="D18467" t="str">
            <v>UN</v>
          </cell>
          <cell r="E18467">
            <v>5.5999999999999999E-3</v>
          </cell>
        </row>
        <row r="18468">
          <cell r="B18468">
            <v>38383</v>
          </cell>
          <cell r="C18468" t="str">
            <v>LIXA D'AGUA EM FOLHA, GRAO 100</v>
          </cell>
          <cell r="D18468" t="str">
            <v>UN</v>
          </cell>
          <cell r="E18468">
            <v>6.88E-2</v>
          </cell>
        </row>
        <row r="18469">
          <cell r="B18469">
            <v>92318</v>
          </cell>
          <cell r="C18469" t="str">
            <v>TE DE COBRE, SEM ANEL DE SOLDA, DN 22 MM, INSTALADO EM RAMAL DE DISTRIBUIÇÃO - FORNECIMENTO E INSTALAÇÃO. AF_12/2015_P</v>
          </cell>
          <cell r="D18469" t="str">
            <v>UN</v>
          </cell>
          <cell r="E18469">
            <v>0</v>
          </cell>
        </row>
        <row r="18470">
          <cell r="B18470">
            <v>88248</v>
          </cell>
          <cell r="C18470" t="str">
            <v>AUXILIAR DE ENCANADOR OU BOMBEIRO HIDRÁULICO COM ENCARGOS COMPLEMENTARES</v>
          </cell>
          <cell r="D18470" t="str">
            <v>H</v>
          </cell>
          <cell r="E18470">
            <v>0.21099999999999999</v>
          </cell>
        </row>
        <row r="18471">
          <cell r="B18471">
            <v>88267</v>
          </cell>
          <cell r="C18471" t="str">
            <v>ENCANADOR OU BOMBEIRO HIDRÁULICO COM ENCARGOS COMPLEMENTARES</v>
          </cell>
          <cell r="D18471" t="str">
            <v>H</v>
          </cell>
          <cell r="E18471">
            <v>0.21099999999999999</v>
          </cell>
        </row>
        <row r="18472">
          <cell r="B18472">
            <v>92716</v>
          </cell>
          <cell r="C18472" t="str">
            <v>APARELHO PARA CORTE E SOLDA OXI-ACETILENO SOBRE RODAS, INCLUSIVE CILINDROS E MAÇARICOS - CHP DIURNO. AF_12/2015</v>
          </cell>
          <cell r="D18472" t="str">
            <v>CHP</v>
          </cell>
          <cell r="E18472">
            <v>7.2999999999999995E-2</v>
          </cell>
        </row>
        <row r="18473">
          <cell r="B18473">
            <v>12732</v>
          </cell>
          <cell r="C18473" t="str">
            <v>!EM PROCESSO DE DESATIVACAO! SOLDA ESTANHO/COBRE PARA CONEXOES DE COBRE, FIO 2,5 MM, CARRETEL 500 GR (SEM CHUMBO)</v>
          </cell>
          <cell r="D18473" t="str">
            <v>UN</v>
          </cell>
          <cell r="E18473">
            <v>7.1999999999999998E-3</v>
          </cell>
        </row>
        <row r="18474">
          <cell r="B18474">
            <v>12734</v>
          </cell>
          <cell r="C18474" t="str">
            <v>TE DE COBRE (REF 611) SEM ANEL DE SOLDA, BOLSA X BOLSA X BOLSA, 22 MM</v>
          </cell>
          <cell r="D18474" t="str">
            <v>UN</v>
          </cell>
          <cell r="E18474">
            <v>1</v>
          </cell>
        </row>
        <row r="18475">
          <cell r="B18475">
            <v>20078</v>
          </cell>
          <cell r="C18475" t="str">
            <v>PASTA LUBRIFICANTE PARA TUBOS E CONEXOES COM JUNTA ELASTICA (USO EM PVC, ACO, POLIETILENO E OUTROS) ( DE *400* G)</v>
          </cell>
          <cell r="D18475" t="str">
            <v>UN</v>
          </cell>
          <cell r="E18475">
            <v>9.4000000000000004E-3</v>
          </cell>
        </row>
        <row r="18476">
          <cell r="B18476">
            <v>38383</v>
          </cell>
          <cell r="C18476" t="str">
            <v>LIXA D'AGUA EM FOLHA, GRAO 100</v>
          </cell>
          <cell r="D18476" t="str">
            <v>UN</v>
          </cell>
          <cell r="E18476">
            <v>7.9200000000000007E-2</v>
          </cell>
        </row>
        <row r="18477">
          <cell r="B18477">
            <v>92319</v>
          </cell>
          <cell r="C18477" t="str">
            <v>TE DE COBRE, SEM ANEL DE SOLDA, DN 28 MM, INSTALADO EM RAMAL DE DISTRIBUIÇÃO - FORNECIMENTO E INSTALAÇÃO. AF_12/2015_P</v>
          </cell>
          <cell r="D18477" t="str">
            <v>UN</v>
          </cell>
          <cell r="E18477">
            <v>0</v>
          </cell>
        </row>
        <row r="18478">
          <cell r="B18478">
            <v>88248</v>
          </cell>
          <cell r="C18478" t="str">
            <v>AUXILIAR DE ENCANADOR OU BOMBEIRO HIDRÁULICO COM ENCARGOS COMPLEMENTARES</v>
          </cell>
          <cell r="D18478" t="str">
            <v>H</v>
          </cell>
          <cell r="E18478">
            <v>0.23499999999999999</v>
          </cell>
        </row>
        <row r="18479">
          <cell r="B18479">
            <v>88267</v>
          </cell>
          <cell r="C18479" t="str">
            <v>ENCANADOR OU BOMBEIRO HIDRÁULICO COM ENCARGOS COMPLEMENTARES</v>
          </cell>
          <cell r="D18479" t="str">
            <v>H</v>
          </cell>
          <cell r="E18479">
            <v>0.23499999999999999</v>
          </cell>
        </row>
        <row r="18480">
          <cell r="B18480">
            <v>92716</v>
          </cell>
          <cell r="C18480" t="str">
            <v>APARELHO PARA CORTE E SOLDA OXI-ACETILENO SOBRE RODAS, INCLUSIVE CILINDROS E MAÇARICOS - CHP DIURNO. AF_12/2015</v>
          </cell>
          <cell r="D18480" t="str">
            <v>CHP</v>
          </cell>
          <cell r="E18480">
            <v>8.2000000000000003E-2</v>
          </cell>
        </row>
        <row r="18481">
          <cell r="B18481">
            <v>12732</v>
          </cell>
          <cell r="C18481" t="str">
            <v>!EM PROCESSO DE DESATIVACAO! SOLDA ESTANHO/COBRE PARA CONEXOES DE COBRE, FIO 2,5 MM, CARRETEL 500 GR (SEM CHUMBO)</v>
          </cell>
          <cell r="D18481" t="str">
            <v>UN</v>
          </cell>
          <cell r="E18481">
            <v>9.5999999999999992E-3</v>
          </cell>
        </row>
        <row r="18482">
          <cell r="B18482">
            <v>12735</v>
          </cell>
          <cell r="C18482" t="str">
            <v>TE DE COBRE (REF 611) SEM ANEL DE SOLDA, BOLSA X BOLSA X BOLSA, 28 MM</v>
          </cell>
          <cell r="D18482" t="str">
            <v>UN</v>
          </cell>
          <cell r="E18482">
            <v>1</v>
          </cell>
        </row>
        <row r="18483">
          <cell r="B18483">
            <v>20078</v>
          </cell>
          <cell r="C18483" t="str">
            <v>PASTA LUBRIFICANTE PARA TUBOS E CONEXOES COM JUNTA ELASTICA (USO EM PVC, ACO, POLIETILENO E OUTROS) ( DE *400* G)</v>
          </cell>
          <cell r="D18483" t="str">
            <v>UN</v>
          </cell>
          <cell r="E18483">
            <v>1.2500000000000001E-2</v>
          </cell>
        </row>
        <row r="18484">
          <cell r="B18484">
            <v>38383</v>
          </cell>
          <cell r="C18484" t="str">
            <v>LIXA D'AGUA EM FOLHA, GRAO 100</v>
          </cell>
          <cell r="D18484" t="str">
            <v>UN</v>
          </cell>
          <cell r="E18484">
            <v>8.7999999999999995E-2</v>
          </cell>
        </row>
        <row r="18485">
          <cell r="B18485">
            <v>92326</v>
          </cell>
          <cell r="C18485" t="str">
            <v>COTOVELO DE COBRE, 90 GRAUS, SEM ANEL DE SOLDA, DN 15 MM, INSTALADO EM RAMAL E SUB-RAMAL - FORNECIMENTO E INSTALAÇÃO. AF_12/2015_P</v>
          </cell>
          <cell r="D18485" t="str">
            <v>UN</v>
          </cell>
          <cell r="E18485">
            <v>0</v>
          </cell>
        </row>
        <row r="18486">
          <cell r="B18486">
            <v>88248</v>
          </cell>
          <cell r="C18486" t="str">
            <v>AUXILIAR DE ENCANADOR OU BOMBEIRO HIDRÁULICO COM ENCARGOS COMPLEMENTARES</v>
          </cell>
          <cell r="D18486" t="str">
            <v>H</v>
          </cell>
          <cell r="E18486">
            <v>0.14199999999999999</v>
          </cell>
        </row>
        <row r="18487">
          <cell r="B18487">
            <v>88267</v>
          </cell>
          <cell r="C18487" t="str">
            <v>ENCANADOR OU BOMBEIRO HIDRÁULICO COM ENCARGOS COMPLEMENTARES</v>
          </cell>
          <cell r="D18487" t="str">
            <v>H</v>
          </cell>
          <cell r="E18487">
            <v>0.14199999999999999</v>
          </cell>
        </row>
        <row r="18488">
          <cell r="B18488">
            <v>92716</v>
          </cell>
          <cell r="C18488" t="str">
            <v>APARELHO PARA CORTE E SOLDA OXI-ACETILENO SOBRE RODAS, INCLUSIVE CILINDROS E MAÇARICOS - CHP DIURNO. AF_12/2015</v>
          </cell>
          <cell r="D18488" t="str">
            <v>CHP</v>
          </cell>
          <cell r="E18488">
            <v>4.9000000000000002E-2</v>
          </cell>
        </row>
        <row r="18489">
          <cell r="B18489">
            <v>12714</v>
          </cell>
          <cell r="C18489" t="str">
            <v>COTOVELO DE COBRE 90 GRAUS (REF 607) SEM ANEL DE SOLDA, BOLSA X BOLSA, 15 MM</v>
          </cell>
          <cell r="D18489" t="str">
            <v>UN</v>
          </cell>
          <cell r="E18489">
            <v>1</v>
          </cell>
        </row>
        <row r="18490">
          <cell r="B18490">
            <v>12732</v>
          </cell>
          <cell r="C18490" t="str">
            <v>!EM PROCESSO DE DESATIVACAO! SOLDA ESTANHO/COBRE PARA CONEXOES DE COBRE, FIO 2,5 MM, CARRETEL 500 GR (SEM CHUMBO)</v>
          </cell>
          <cell r="D18490" t="str">
            <v>UN</v>
          </cell>
          <cell r="E18490">
            <v>2.8E-3</v>
          </cell>
        </row>
        <row r="18491">
          <cell r="B18491">
            <v>20078</v>
          </cell>
          <cell r="C18491" t="str">
            <v>PASTA LUBRIFICANTE PARA TUBOS E CONEXOES COM JUNTA ELASTICA (USO EM PVC, ACO, POLIETILENO E OUTROS) ( DE *400* G)</v>
          </cell>
          <cell r="D18491" t="str">
            <v>UN</v>
          </cell>
          <cell r="E18491">
            <v>3.8E-3</v>
          </cell>
        </row>
        <row r="18492">
          <cell r="B18492">
            <v>38383</v>
          </cell>
          <cell r="C18492" t="str">
            <v>LIXA D'AGUA EM FOLHA, GRAO 100</v>
          </cell>
          <cell r="D18492" t="str">
            <v>UN</v>
          </cell>
          <cell r="E18492">
            <v>4.7399999999999998E-2</v>
          </cell>
        </row>
        <row r="18493">
          <cell r="B18493">
            <v>92327</v>
          </cell>
          <cell r="C18493" t="str">
            <v>COTOVELO DE COBRE, 90 GRAUS, SEM ANEL DE SOLDA, DN 22 MM, INSTALADO EM RAMAL E SUB-RAMAL - FORNECIMENTO E INSTALAÇÃO. AF_12/2015_P</v>
          </cell>
          <cell r="D18493" t="str">
            <v>UN</v>
          </cell>
          <cell r="E18493">
            <v>0</v>
          </cell>
        </row>
        <row r="18494">
          <cell r="B18494">
            <v>88248</v>
          </cell>
          <cell r="C18494" t="str">
            <v>AUXILIAR DE ENCANADOR OU BOMBEIRO HIDRÁULICO COM ENCARGOS COMPLEMENTARES</v>
          </cell>
          <cell r="D18494" t="str">
            <v>H</v>
          </cell>
          <cell r="E18494">
            <v>0.215</v>
          </cell>
        </row>
        <row r="18495">
          <cell r="B18495">
            <v>88267</v>
          </cell>
          <cell r="C18495" t="str">
            <v>ENCANADOR OU BOMBEIRO HIDRÁULICO COM ENCARGOS COMPLEMENTARES</v>
          </cell>
          <cell r="D18495" t="str">
            <v>H</v>
          </cell>
          <cell r="E18495">
            <v>0.215</v>
          </cell>
        </row>
        <row r="18496">
          <cell r="B18496">
            <v>92716</v>
          </cell>
          <cell r="C18496" t="str">
            <v>APARELHO PARA CORTE E SOLDA OXI-ACETILENO SOBRE RODAS, INCLUSIVE CILINDROS E MAÇARICOS - CHP DIURNO. AF_12/2015</v>
          </cell>
          <cell r="D18496" t="str">
            <v>CHP</v>
          </cell>
          <cell r="E18496">
            <v>7.4999999999999997E-2</v>
          </cell>
        </row>
        <row r="18497">
          <cell r="B18497">
            <v>12715</v>
          </cell>
          <cell r="C18497" t="str">
            <v>COTOVELO DE COBRE 90 GRAUS (REF 607) SEM ANEL DE SOLDA, BOLSA X BOLSA, 22 MM</v>
          </cell>
          <cell r="D18497" t="str">
            <v>UN</v>
          </cell>
          <cell r="E18497">
            <v>1</v>
          </cell>
        </row>
        <row r="18498">
          <cell r="B18498">
            <v>12732</v>
          </cell>
          <cell r="C18498" t="str">
            <v>!EM PROCESSO DE DESATIVACAO! SOLDA ESTANHO/COBRE PARA CONEXOES DE COBRE, FIO 2,5 MM, CARRETEL 500 GR (SEM CHUMBO)</v>
          </cell>
          <cell r="D18498" t="str">
            <v>UN</v>
          </cell>
          <cell r="E18498">
            <v>4.7999999999999996E-3</v>
          </cell>
        </row>
        <row r="18499">
          <cell r="B18499">
            <v>20078</v>
          </cell>
          <cell r="C18499" t="str">
            <v>PASTA LUBRIFICANTE PARA TUBOS E CONEXOES COM JUNTA ELASTICA (USO EM PVC, ACO, POLIETILENO E OUTROS) ( DE *400* G)</v>
          </cell>
          <cell r="D18499" t="str">
            <v>UN</v>
          </cell>
          <cell r="E18499">
            <v>6.3E-3</v>
          </cell>
        </row>
        <row r="18500">
          <cell r="B18500">
            <v>38383</v>
          </cell>
          <cell r="C18500" t="str">
            <v>LIXA D'AGUA EM FOLHA, GRAO 100</v>
          </cell>
          <cell r="D18500" t="str">
            <v>UN</v>
          </cell>
          <cell r="E18500">
            <v>7.1499999999999994E-2</v>
          </cell>
        </row>
        <row r="18501">
          <cell r="B18501">
            <v>92328</v>
          </cell>
          <cell r="C18501" t="str">
            <v>COTOVELO DE COBRE, 90 GRAUS, SEM ANEL DE SOLDA, DN 28 MM, INSTALADO EM RAMAL E SUB-RAMAL - FORNECIMENTO E INSTALAÇÃO. AF_12/2015_P</v>
          </cell>
          <cell r="D18501" t="str">
            <v>UN</v>
          </cell>
          <cell r="E18501">
            <v>0</v>
          </cell>
        </row>
        <row r="18502">
          <cell r="B18502">
            <v>88248</v>
          </cell>
          <cell r="C18502" t="str">
            <v>AUXILIAR DE ENCANADOR OU BOMBEIRO HIDRÁULICO COM ENCARGOS COMPLEMENTARES</v>
          </cell>
          <cell r="D18502" t="str">
            <v>H</v>
          </cell>
          <cell r="E18502">
            <v>0.27700000000000002</v>
          </cell>
        </row>
        <row r="18503">
          <cell r="B18503">
            <v>88267</v>
          </cell>
          <cell r="C18503" t="str">
            <v>ENCANADOR OU BOMBEIRO HIDRÁULICO COM ENCARGOS COMPLEMENTARES</v>
          </cell>
          <cell r="D18503" t="str">
            <v>H</v>
          </cell>
          <cell r="E18503">
            <v>0.27700000000000002</v>
          </cell>
        </row>
        <row r="18504">
          <cell r="B18504">
            <v>92716</v>
          </cell>
          <cell r="C18504" t="str">
            <v>APARELHO PARA CORTE E SOLDA OXI-ACETILENO SOBRE RODAS, INCLUSIVE CILINDROS E MAÇARICOS - CHP DIURNO. AF_12/2015</v>
          </cell>
          <cell r="D18504" t="str">
            <v>CHP</v>
          </cell>
          <cell r="E18504">
            <v>9.6000000000000002E-2</v>
          </cell>
        </row>
        <row r="18505">
          <cell r="B18505">
            <v>12716</v>
          </cell>
          <cell r="C18505" t="str">
            <v>COTOVELO DE COBRE 90 GRAUS (REF 607) SEM ANEL DE SOLDA, BOLSA X BOLSA, 28 MM</v>
          </cell>
          <cell r="D18505" t="str">
            <v>UN</v>
          </cell>
          <cell r="E18505">
            <v>1</v>
          </cell>
        </row>
        <row r="18506">
          <cell r="B18506">
            <v>12732</v>
          </cell>
          <cell r="C18506" t="str">
            <v>!EM PROCESSO DE DESATIVACAO! SOLDA ESTANHO/COBRE PARA CONEXOES DE COBRE, FIO 2,5 MM, CARRETEL 500 GR (SEM CHUMBO)</v>
          </cell>
          <cell r="D18506" t="str">
            <v>UN</v>
          </cell>
          <cell r="E18506">
            <v>6.4000000000000003E-3</v>
          </cell>
        </row>
        <row r="18507">
          <cell r="B18507">
            <v>20078</v>
          </cell>
          <cell r="C18507" t="str">
            <v>PASTA LUBRIFICANTE PARA TUBOS E CONEXOES COM JUNTA ELASTICA (USO EM PVC, ACO, POLIETILENO E OUTROS) ( DE *400* G)</v>
          </cell>
          <cell r="D18507" t="str">
            <v>UN</v>
          </cell>
          <cell r="E18507">
            <v>8.3000000000000001E-3</v>
          </cell>
        </row>
        <row r="18508">
          <cell r="B18508">
            <v>38383</v>
          </cell>
          <cell r="C18508" t="str">
            <v>LIXA D'AGUA EM FOLHA, GRAO 100</v>
          </cell>
          <cell r="D18508" t="str">
            <v>UN</v>
          </cell>
          <cell r="E18508">
            <v>9.2399999999999996E-2</v>
          </cell>
        </row>
        <row r="18509">
          <cell r="B18509">
            <v>92329</v>
          </cell>
          <cell r="C18509" t="str">
            <v>LUVA DE COBRE, SEM ANEL DE SOLDA, DN 15 MM, INSTALADO EM RAMAL E SUB-RAMAL - FORNECIMENTO E INSTALAÇÃO. AF_12/2015_P</v>
          </cell>
          <cell r="D18509" t="str">
            <v>UN</v>
          </cell>
          <cell r="E18509">
            <v>0</v>
          </cell>
        </row>
        <row r="18510">
          <cell r="B18510">
            <v>88248</v>
          </cell>
          <cell r="C18510" t="str">
            <v>AUXILIAR DE ENCANADOR OU BOMBEIRO HIDRÁULICO COM ENCARGOS COMPLEMENTARES</v>
          </cell>
          <cell r="D18510" t="str">
            <v>H</v>
          </cell>
          <cell r="E18510">
            <v>9.5000000000000001E-2</v>
          </cell>
        </row>
        <row r="18511">
          <cell r="B18511">
            <v>88267</v>
          </cell>
          <cell r="C18511" t="str">
            <v>ENCANADOR OU BOMBEIRO HIDRÁULICO COM ENCARGOS COMPLEMENTARES</v>
          </cell>
          <cell r="D18511" t="str">
            <v>H</v>
          </cell>
          <cell r="E18511">
            <v>9.5000000000000001E-2</v>
          </cell>
        </row>
        <row r="18512">
          <cell r="B18512">
            <v>92716</v>
          </cell>
          <cell r="C18512" t="str">
            <v>APARELHO PARA CORTE E SOLDA OXI-ACETILENO SOBRE RODAS, INCLUSIVE CILINDROS E MAÇARICOS - CHP DIURNO. AF_12/2015</v>
          </cell>
          <cell r="D18512" t="str">
            <v>CHP</v>
          </cell>
          <cell r="E18512">
            <v>3.3000000000000002E-2</v>
          </cell>
        </row>
        <row r="18513">
          <cell r="B18513">
            <v>12723</v>
          </cell>
          <cell r="C18513" t="str">
            <v>LUVA DE COBRE (REF 600) SEM ANEL DE SOLDA, BOLSA X BOLSA, 15 MM</v>
          </cell>
          <cell r="D18513" t="str">
            <v>UN</v>
          </cell>
          <cell r="E18513">
            <v>1</v>
          </cell>
        </row>
        <row r="18514">
          <cell r="B18514">
            <v>12732</v>
          </cell>
          <cell r="C18514" t="str">
            <v>!EM PROCESSO DE DESATIVACAO! SOLDA ESTANHO/COBRE PARA CONEXOES DE COBRE, FIO 2,5 MM, CARRETEL 500 GR (SEM CHUMBO)</v>
          </cell>
          <cell r="D18514" t="str">
            <v>UN</v>
          </cell>
          <cell r="E18514">
            <v>2.8E-3</v>
          </cell>
        </row>
        <row r="18515">
          <cell r="B18515">
            <v>20078</v>
          </cell>
          <cell r="C18515" t="str">
            <v>PASTA LUBRIFICANTE PARA TUBOS E CONEXOES COM JUNTA ELASTICA (USO EM PVC, ACO, POLIETILENO E OUTROS) ( DE *400* G)</v>
          </cell>
          <cell r="D18515" t="str">
            <v>UN</v>
          </cell>
          <cell r="E18515">
            <v>3.8E-3</v>
          </cell>
        </row>
        <row r="18516">
          <cell r="B18516">
            <v>38383</v>
          </cell>
          <cell r="C18516" t="str">
            <v>LIXA D'AGUA EM FOLHA, GRAO 100</v>
          </cell>
          <cell r="D18516" t="str">
            <v>UN</v>
          </cell>
          <cell r="E18516">
            <v>4.7399999999999998E-2</v>
          </cell>
        </row>
        <row r="18517">
          <cell r="B18517">
            <v>92330</v>
          </cell>
          <cell r="C18517" t="str">
            <v>LUVA DE COBRE, SEM ANEL DE SOLDA, DN 22 MM, INSTALADO EM RAMAL E SUB-RAMAL - FORNECIMENTO E INSTALAÇÃO. AF_12/2015_P</v>
          </cell>
          <cell r="D18517" t="str">
            <v>UN</v>
          </cell>
          <cell r="E18517">
            <v>0</v>
          </cell>
        </row>
        <row r="18518">
          <cell r="B18518">
            <v>88248</v>
          </cell>
          <cell r="C18518" t="str">
            <v>AUXILIAR DE ENCANADOR OU BOMBEIRO HIDRÁULICO COM ENCARGOS COMPLEMENTARES</v>
          </cell>
          <cell r="D18518" t="str">
            <v>H</v>
          </cell>
          <cell r="E18518">
            <v>0.14299999999999999</v>
          </cell>
        </row>
        <row r="18519">
          <cell r="B18519">
            <v>88267</v>
          </cell>
          <cell r="C18519" t="str">
            <v>ENCANADOR OU BOMBEIRO HIDRÁULICO COM ENCARGOS COMPLEMENTARES</v>
          </cell>
          <cell r="D18519" t="str">
            <v>H</v>
          </cell>
          <cell r="E18519">
            <v>0.14299999999999999</v>
          </cell>
        </row>
        <row r="18520">
          <cell r="B18520">
            <v>92716</v>
          </cell>
          <cell r="C18520" t="str">
            <v>APARELHO PARA CORTE E SOLDA OXI-ACETILENO SOBRE RODAS, INCLUSIVE CILINDROS E MAÇARICOS - CHP DIURNO. AF_12/2015</v>
          </cell>
          <cell r="D18520" t="str">
            <v>CHP</v>
          </cell>
          <cell r="E18520">
            <v>0.05</v>
          </cell>
        </row>
        <row r="18521">
          <cell r="B18521">
            <v>12724</v>
          </cell>
          <cell r="C18521" t="str">
            <v>LUVA DE COBRE (REF 600) SEM ANEL DE SOLDA, BOLSA X BOLSA, 22 MM</v>
          </cell>
          <cell r="D18521" t="str">
            <v>UN</v>
          </cell>
          <cell r="E18521">
            <v>1</v>
          </cell>
        </row>
        <row r="18522">
          <cell r="B18522">
            <v>12732</v>
          </cell>
          <cell r="C18522" t="str">
            <v>!EM PROCESSO DE DESATIVACAO! SOLDA ESTANHO/COBRE PARA CONEXOES DE COBRE, FIO 2,5 MM, CARRETEL 500 GR (SEM CHUMBO)</v>
          </cell>
          <cell r="D18522" t="str">
            <v>UN</v>
          </cell>
          <cell r="E18522">
            <v>4.7999999999999996E-3</v>
          </cell>
        </row>
        <row r="18523">
          <cell r="B18523">
            <v>20078</v>
          </cell>
          <cell r="C18523" t="str">
            <v>PASTA LUBRIFICANTE PARA TUBOS E CONEXOES COM JUNTA ELASTICA (USO EM PVC, ACO, POLIETILENO E OUTROS) ( DE *400* G)</v>
          </cell>
          <cell r="D18523" t="str">
            <v>UN</v>
          </cell>
          <cell r="E18523">
            <v>6.3E-3</v>
          </cell>
        </row>
        <row r="18524">
          <cell r="B18524">
            <v>38383</v>
          </cell>
          <cell r="C18524" t="str">
            <v>LIXA D'AGUA EM FOLHA, GRAO 100</v>
          </cell>
          <cell r="D18524" t="str">
            <v>UN</v>
          </cell>
          <cell r="E18524">
            <v>7.1499999999999994E-2</v>
          </cell>
        </row>
        <row r="18525">
          <cell r="B18525">
            <v>92331</v>
          </cell>
          <cell r="C18525" t="str">
            <v>LUVA DE COBRE, SEM ANEL DE SOLDA, DN 28 MM, INSTALADO EM RAMAL E SUB-RAMAL - FORNECIMENTO E INSTALAÇÃO. AF_12/2015_P</v>
          </cell>
          <cell r="D18525" t="str">
            <v>UN</v>
          </cell>
          <cell r="E18525">
            <v>0</v>
          </cell>
        </row>
        <row r="18526">
          <cell r="B18526">
            <v>88248</v>
          </cell>
          <cell r="C18526" t="str">
            <v>AUXILIAR DE ENCANADOR OU BOMBEIRO HIDRÁULICO COM ENCARGOS COMPLEMENTARES</v>
          </cell>
          <cell r="D18526" t="str">
            <v>H</v>
          </cell>
          <cell r="E18526">
            <v>0.185</v>
          </cell>
        </row>
        <row r="18527">
          <cell r="B18527">
            <v>88267</v>
          </cell>
          <cell r="C18527" t="str">
            <v>ENCANADOR OU BOMBEIRO HIDRÁULICO COM ENCARGOS COMPLEMENTARES</v>
          </cell>
          <cell r="D18527" t="str">
            <v>H</v>
          </cell>
          <cell r="E18527">
            <v>0.185</v>
          </cell>
        </row>
        <row r="18528">
          <cell r="B18528">
            <v>92716</v>
          </cell>
          <cell r="C18528" t="str">
            <v>APARELHO PARA CORTE E SOLDA OXI-ACETILENO SOBRE RODAS, INCLUSIVE CILINDROS E MAÇARICOS - CHP DIURNO. AF_12/2015</v>
          </cell>
          <cell r="D18528" t="str">
            <v>CHP</v>
          </cell>
          <cell r="E18528">
            <v>6.4000000000000001E-2</v>
          </cell>
        </row>
        <row r="18529">
          <cell r="B18529">
            <v>12725</v>
          </cell>
          <cell r="C18529" t="str">
            <v>LUVA DE COBRE (REF 600) SEM ANEL DE SOLDA, BOLSA X BOLSA, 28 MM</v>
          </cell>
          <cell r="D18529" t="str">
            <v>UN</v>
          </cell>
          <cell r="E18529">
            <v>1</v>
          </cell>
        </row>
        <row r="18530">
          <cell r="B18530">
            <v>12732</v>
          </cell>
          <cell r="C18530" t="str">
            <v>!EM PROCESSO DE DESATIVACAO! SOLDA ESTANHO/COBRE PARA CONEXOES DE COBRE, FIO 2,5 MM, CARRETEL 500 GR (SEM CHUMBO)</v>
          </cell>
          <cell r="D18530" t="str">
            <v>UN</v>
          </cell>
          <cell r="E18530">
            <v>6.4000000000000003E-3</v>
          </cell>
        </row>
        <row r="18531">
          <cell r="B18531">
            <v>20078</v>
          </cell>
          <cell r="C18531" t="str">
            <v>PASTA LUBRIFICANTE PARA TUBOS E CONEXOES COM JUNTA ELASTICA (USO EM PVC, ACO, POLIETILENO E OUTROS) ( DE *400* G)</v>
          </cell>
          <cell r="D18531" t="str">
            <v>UN</v>
          </cell>
          <cell r="E18531">
            <v>8.3000000000000001E-3</v>
          </cell>
        </row>
        <row r="18532">
          <cell r="B18532">
            <v>38383</v>
          </cell>
          <cell r="C18532" t="str">
            <v>LIXA D'AGUA EM FOLHA, GRAO 100</v>
          </cell>
          <cell r="D18532" t="str">
            <v>UN</v>
          </cell>
          <cell r="E18532">
            <v>9.2399999999999996E-2</v>
          </cell>
        </row>
        <row r="18533">
          <cell r="B18533">
            <v>92332</v>
          </cell>
          <cell r="C18533" t="str">
            <v>TE DE COBRE, SEM ANEL DE SOLDA, DN 15 MM, INSTALADO EM RAMAL E SUB-RAMAL - FORNECIMENTO E INSTALAÇÃO. AF_12/2015_P</v>
          </cell>
          <cell r="D18533" t="str">
            <v>UN</v>
          </cell>
          <cell r="E18533">
            <v>0</v>
          </cell>
        </row>
        <row r="18534">
          <cell r="B18534">
            <v>88248</v>
          </cell>
          <cell r="C18534" t="str">
            <v>AUXILIAR DE ENCANADOR OU BOMBEIRO HIDRÁULICO COM ENCARGOS COMPLEMENTARES</v>
          </cell>
          <cell r="D18534" t="str">
            <v>H</v>
          </cell>
          <cell r="E18534">
            <v>0.189</v>
          </cell>
        </row>
        <row r="18535">
          <cell r="B18535">
            <v>88267</v>
          </cell>
          <cell r="C18535" t="str">
            <v>ENCANADOR OU BOMBEIRO HIDRÁULICO COM ENCARGOS COMPLEMENTARES</v>
          </cell>
          <cell r="D18535" t="str">
            <v>H</v>
          </cell>
          <cell r="E18535">
            <v>0.189</v>
          </cell>
        </row>
        <row r="18536">
          <cell r="B18536">
            <v>92716</v>
          </cell>
          <cell r="C18536" t="str">
            <v>APARELHO PARA CORTE E SOLDA OXI-ACETILENO SOBRE RODAS, INCLUSIVE CILINDROS E MAÇARICOS - CHP DIURNO. AF_12/2015</v>
          </cell>
          <cell r="D18536" t="str">
            <v>CHP</v>
          </cell>
          <cell r="E18536">
            <v>6.6000000000000003E-2</v>
          </cell>
        </row>
        <row r="18537">
          <cell r="B18537">
            <v>12732</v>
          </cell>
          <cell r="C18537" t="str">
            <v>!EM PROCESSO DE DESATIVACAO! SOLDA ESTANHO/COBRE PARA CONEXOES DE COBRE, FIO 2,5 MM, CARRETEL 500 GR (SEM CHUMBO)</v>
          </cell>
          <cell r="D18537" t="str">
            <v>UN</v>
          </cell>
          <cell r="E18537">
            <v>4.1999999999999997E-3</v>
          </cell>
        </row>
        <row r="18538">
          <cell r="B18538">
            <v>12733</v>
          </cell>
          <cell r="C18538" t="str">
            <v>TE DE COBRE (REF 611) SEM ANEL DE SOLDA, BOLSA X BOLSA X BOLSA, 15 MM</v>
          </cell>
          <cell r="D18538" t="str">
            <v>UN</v>
          </cell>
          <cell r="E18538">
            <v>1</v>
          </cell>
        </row>
        <row r="18539">
          <cell r="B18539">
            <v>20078</v>
          </cell>
          <cell r="C18539" t="str">
            <v>PASTA LUBRIFICANTE PARA TUBOS E CONEXOES COM JUNTA ELASTICA (USO EM PVC, ACO, POLIETILENO E OUTROS) ( DE *400* G)</v>
          </cell>
          <cell r="D18539" t="str">
            <v>UN</v>
          </cell>
          <cell r="E18539">
            <v>5.5999999999999999E-3</v>
          </cell>
        </row>
        <row r="18540">
          <cell r="B18540">
            <v>38383</v>
          </cell>
          <cell r="C18540" t="str">
            <v>LIXA D'AGUA EM FOLHA, GRAO 100</v>
          </cell>
          <cell r="D18540" t="str">
            <v>UN</v>
          </cell>
          <cell r="E18540">
            <v>7.1099999999999997E-2</v>
          </cell>
        </row>
        <row r="18541">
          <cell r="B18541">
            <v>92333</v>
          </cell>
          <cell r="C18541" t="str">
            <v>TE DE COBRE, SEM ANEL DE SOLDA, DN 22 MM, INSTALADO EM RAMAL E SUB-RAMAL - FORNECIMENTO E INSTALAÇÃO. AF_12/2015_P</v>
          </cell>
          <cell r="D18541" t="str">
            <v>UN</v>
          </cell>
          <cell r="E18541">
            <v>0</v>
          </cell>
        </row>
        <row r="18542">
          <cell r="B18542">
            <v>88248</v>
          </cell>
          <cell r="C18542" t="str">
            <v>AUXILIAR DE ENCANADOR OU BOMBEIRO HIDRÁULICO COM ENCARGOS COMPLEMENTARES</v>
          </cell>
          <cell r="D18542" t="str">
            <v>H</v>
          </cell>
          <cell r="E18542">
            <v>0.28599999999999998</v>
          </cell>
        </row>
        <row r="18543">
          <cell r="B18543">
            <v>88267</v>
          </cell>
          <cell r="C18543" t="str">
            <v>ENCANADOR OU BOMBEIRO HIDRÁULICO COM ENCARGOS COMPLEMENTARES</v>
          </cell>
          <cell r="D18543" t="str">
            <v>H</v>
          </cell>
          <cell r="E18543">
            <v>0.28599999999999998</v>
          </cell>
        </row>
        <row r="18544">
          <cell r="B18544">
            <v>92716</v>
          </cell>
          <cell r="C18544" t="str">
            <v>APARELHO PARA CORTE E SOLDA OXI-ACETILENO SOBRE RODAS, INCLUSIVE CILINDROS E MAÇARICOS - CHP DIURNO. AF_12/2015</v>
          </cell>
          <cell r="D18544" t="str">
            <v>CHP</v>
          </cell>
          <cell r="E18544">
            <v>9.9000000000000005E-2</v>
          </cell>
        </row>
        <row r="18545">
          <cell r="B18545">
            <v>12732</v>
          </cell>
          <cell r="C18545" t="str">
            <v>!EM PROCESSO DE DESATIVACAO! SOLDA ESTANHO/COBRE PARA CONEXOES DE COBRE, FIO 2,5 MM, CARRETEL 500 GR (SEM CHUMBO)</v>
          </cell>
          <cell r="D18545" t="str">
            <v>UN</v>
          </cell>
          <cell r="E18545">
            <v>7.1999999999999998E-3</v>
          </cell>
        </row>
        <row r="18546">
          <cell r="B18546">
            <v>12734</v>
          </cell>
          <cell r="C18546" t="str">
            <v>TE DE COBRE (REF 611) SEM ANEL DE SOLDA, BOLSA X BOLSA X BOLSA, 22 MM</v>
          </cell>
          <cell r="D18546" t="str">
            <v>UN</v>
          </cell>
          <cell r="E18546">
            <v>1</v>
          </cell>
        </row>
        <row r="18547">
          <cell r="B18547">
            <v>20078</v>
          </cell>
          <cell r="C18547" t="str">
            <v>PASTA LUBRIFICANTE PARA TUBOS E CONEXOES COM JUNTA ELASTICA (USO EM PVC, ACO, POLIETILENO E OUTROS) ( DE *400* G)</v>
          </cell>
          <cell r="D18547" t="str">
            <v>UN</v>
          </cell>
          <cell r="E18547">
            <v>9.4000000000000004E-3</v>
          </cell>
        </row>
        <row r="18548">
          <cell r="B18548">
            <v>38383</v>
          </cell>
          <cell r="C18548" t="str">
            <v>LIXA D'AGUA EM FOLHA, GRAO 100</v>
          </cell>
          <cell r="D18548" t="str">
            <v>UN</v>
          </cell>
          <cell r="E18548">
            <v>0.10730000000000001</v>
          </cell>
        </row>
        <row r="18549">
          <cell r="B18549">
            <v>92334</v>
          </cell>
          <cell r="C18549" t="str">
            <v>TE DE COBRE, SEM ANEL DE SOLDA, DN 28 MM, INSTALADO EM RAMAL E SUB-RAMAL - FORNECIMENTO E INSTALAÇÃO. AF_12/2015_P</v>
          </cell>
          <cell r="D18549" t="str">
            <v>UN</v>
          </cell>
          <cell r="E18549">
            <v>0</v>
          </cell>
        </row>
        <row r="18550">
          <cell r="B18550">
            <v>88248</v>
          </cell>
          <cell r="C18550" t="str">
            <v>AUXILIAR DE ENCANADOR OU BOMBEIRO HIDRÁULICO COM ENCARGOS COMPLEMENTARES</v>
          </cell>
          <cell r="D18550" t="str">
            <v>H</v>
          </cell>
          <cell r="E18550">
            <v>0.36899999999999999</v>
          </cell>
        </row>
        <row r="18551">
          <cell r="B18551">
            <v>88267</v>
          </cell>
          <cell r="C18551" t="str">
            <v>ENCANADOR OU BOMBEIRO HIDRÁULICO COM ENCARGOS COMPLEMENTARES</v>
          </cell>
          <cell r="D18551" t="str">
            <v>H</v>
          </cell>
          <cell r="E18551">
            <v>0.36899999999999999</v>
          </cell>
        </row>
        <row r="18552">
          <cell r="B18552">
            <v>92716</v>
          </cell>
          <cell r="C18552" t="str">
            <v>APARELHO PARA CORTE E SOLDA OXI-ACETILENO SOBRE RODAS, INCLUSIVE CILINDROS E MAÇARICOS - CHP DIURNO. AF_12/2015</v>
          </cell>
          <cell r="D18552" t="str">
            <v>CHP</v>
          </cell>
          <cell r="E18552">
            <v>0.128</v>
          </cell>
        </row>
        <row r="18553">
          <cell r="B18553">
            <v>12732</v>
          </cell>
          <cell r="C18553" t="str">
            <v>!EM PROCESSO DE DESATIVACAO! SOLDA ESTANHO/COBRE PARA CONEXOES DE COBRE, FIO 2,5 MM, CARRETEL 500 GR (SEM CHUMBO)</v>
          </cell>
          <cell r="D18553" t="str">
            <v>UN</v>
          </cell>
          <cell r="E18553">
            <v>9.5999999999999992E-3</v>
          </cell>
        </row>
        <row r="18554">
          <cell r="B18554">
            <v>12735</v>
          </cell>
          <cell r="C18554" t="str">
            <v>TE DE COBRE (REF 611) SEM ANEL DE SOLDA, BOLSA X BOLSA X BOLSA, 28 MM</v>
          </cell>
          <cell r="D18554" t="str">
            <v>UN</v>
          </cell>
          <cell r="E18554">
            <v>1</v>
          </cell>
        </row>
        <row r="18555">
          <cell r="B18555">
            <v>20078</v>
          </cell>
          <cell r="C18555" t="str">
            <v>PASTA LUBRIFICANTE PARA TUBOS E CONEXOES COM JUNTA ELASTICA (USO EM PVC, ACO, POLIETILENO E OUTROS) ( DE *400* G)</v>
          </cell>
          <cell r="D18555" t="str">
            <v>UN</v>
          </cell>
          <cell r="E18555">
            <v>1.2500000000000001E-2</v>
          </cell>
        </row>
        <row r="18556">
          <cell r="B18556">
            <v>38383</v>
          </cell>
          <cell r="C18556" t="str">
            <v>LIXA D'AGUA EM FOLHA, GRAO 100</v>
          </cell>
          <cell r="D18556" t="str">
            <v>UN</v>
          </cell>
          <cell r="E18556">
            <v>0.1386</v>
          </cell>
        </row>
        <row r="18557">
          <cell r="B18557">
            <v>92344</v>
          </cell>
          <cell r="C18557" t="str">
            <v>NIPLE, EM FERRO GALVANIZADO, DN 50 (2"), CONEXÃO ROSQUEADA, INSTALADO EM PRUMADAS - FORNECIMENTO E INSTALAÇÃO. AF_12/2015</v>
          </cell>
          <cell r="D18557" t="str">
            <v>UN</v>
          </cell>
          <cell r="E18557">
            <v>0</v>
          </cell>
        </row>
        <row r="18558">
          <cell r="B18558">
            <v>88248</v>
          </cell>
          <cell r="C18558" t="str">
            <v>AUXILIAR DE ENCANADOR OU BOMBEIRO HIDRÁULICO COM ENCARGOS COMPLEMENTARES</v>
          </cell>
          <cell r="D18558" t="str">
            <v>H</v>
          </cell>
          <cell r="E18558">
            <v>0.64500000000000002</v>
          </cell>
        </row>
        <row r="18559">
          <cell r="B18559">
            <v>88267</v>
          </cell>
          <cell r="C18559" t="str">
            <v>ENCANADOR OU BOMBEIRO HIDRÁULICO COM ENCARGOS COMPLEMENTARES</v>
          </cell>
          <cell r="D18559" t="str">
            <v>H</v>
          </cell>
          <cell r="E18559">
            <v>0.64500000000000002</v>
          </cell>
        </row>
        <row r="18560">
          <cell r="B18560">
            <v>3148</v>
          </cell>
          <cell r="C18560" t="str">
            <v>FITA VEDA ROSCA EM ROLOS DE 18 MM X 50 M (L X C)</v>
          </cell>
          <cell r="D18560" t="str">
            <v>UN</v>
          </cell>
          <cell r="E18560">
            <v>2.4E-2</v>
          </cell>
        </row>
        <row r="18561">
          <cell r="B18561">
            <v>4181</v>
          </cell>
          <cell r="C18561" t="str">
            <v>NIPLE DE FERRO GALVANIZADO, COM ROSCA BSP, DE 2"</v>
          </cell>
          <cell r="D18561" t="str">
            <v>UN</v>
          </cell>
          <cell r="E18561">
            <v>1</v>
          </cell>
        </row>
        <row r="18562">
          <cell r="B18562">
            <v>7307</v>
          </cell>
          <cell r="C18562" t="str">
            <v>FUNDO ANTICORROSIVO PARA METAIS FERROSOS (ZARCAO)</v>
          </cell>
          <cell r="D18562" t="str">
            <v>L</v>
          </cell>
          <cell r="E18562">
            <v>6.0000000000000001E-3</v>
          </cell>
        </row>
        <row r="18563">
          <cell r="B18563">
            <v>92345</v>
          </cell>
          <cell r="C18563" t="str">
            <v>LUVA, EM FERRO GALVANIZADO, DN 50 (2"), CONEXÃO ROSQUEADA, INSTALADO EM PRUMADAS - FORNECIMENTO E INSTALAÇÃO. AF_12/2015</v>
          </cell>
          <cell r="D18563" t="str">
            <v>UN</v>
          </cell>
          <cell r="E18563">
            <v>0</v>
          </cell>
        </row>
        <row r="18564">
          <cell r="B18564">
            <v>88248</v>
          </cell>
          <cell r="C18564" t="str">
            <v>AUXILIAR DE ENCANADOR OU BOMBEIRO HIDRÁULICO COM ENCARGOS COMPLEMENTARES</v>
          </cell>
          <cell r="D18564" t="str">
            <v>H</v>
          </cell>
          <cell r="E18564">
            <v>0.64500000000000002</v>
          </cell>
        </row>
        <row r="18565">
          <cell r="B18565">
            <v>88267</v>
          </cell>
          <cell r="C18565" t="str">
            <v>ENCANADOR OU BOMBEIRO HIDRÁULICO COM ENCARGOS COMPLEMENTARES</v>
          </cell>
          <cell r="D18565" t="str">
            <v>H</v>
          </cell>
          <cell r="E18565">
            <v>0.64500000000000002</v>
          </cell>
        </row>
        <row r="18566">
          <cell r="B18566">
            <v>3148</v>
          </cell>
          <cell r="C18566" t="str">
            <v>FITA VEDA ROSCA EM ROLOS DE 18 MM X 50 M (L X C)</v>
          </cell>
          <cell r="D18566" t="str">
            <v>UN</v>
          </cell>
          <cell r="E18566">
            <v>2.4E-2</v>
          </cell>
        </row>
        <row r="18567">
          <cell r="B18567">
            <v>3912</v>
          </cell>
          <cell r="C18567" t="str">
            <v>LUVA DE FERRO GALVANIZADO, COM ROSCA BSP, DE 2"</v>
          </cell>
          <cell r="D18567" t="str">
            <v>UN</v>
          </cell>
          <cell r="E18567">
            <v>1</v>
          </cell>
        </row>
        <row r="18568">
          <cell r="B18568">
            <v>7307</v>
          </cell>
          <cell r="C18568" t="str">
            <v>FUNDO ANTICORROSIVO PARA METAIS FERROSOS (ZARCAO)</v>
          </cell>
          <cell r="D18568" t="str">
            <v>L</v>
          </cell>
          <cell r="E18568">
            <v>6.0000000000000001E-3</v>
          </cell>
        </row>
        <row r="18569">
          <cell r="B18569">
            <v>92346</v>
          </cell>
          <cell r="C18569" t="str">
            <v>NIPLE, EM FERRO GALVANIZADO, DN 65 (2 1/2"), CONEXÃO ROSQUEADA, INSTALADO EM PRUMADAS - FORNECIMENTO E INSTALAÇÃO. AF_12/2015</v>
          </cell>
          <cell r="D18569" t="str">
            <v>UN</v>
          </cell>
          <cell r="E18569">
            <v>0</v>
          </cell>
        </row>
        <row r="18570">
          <cell r="B18570">
            <v>88248</v>
          </cell>
          <cell r="C18570" t="str">
            <v>AUXILIAR DE ENCANADOR OU BOMBEIRO HIDRÁULICO COM ENCARGOS COMPLEMENTARES</v>
          </cell>
          <cell r="D18570" t="str">
            <v>H</v>
          </cell>
          <cell r="E18570">
            <v>0.70199999999999996</v>
          </cell>
        </row>
        <row r="18571">
          <cell r="B18571">
            <v>88267</v>
          </cell>
          <cell r="C18571" t="str">
            <v>ENCANADOR OU BOMBEIRO HIDRÁULICO COM ENCARGOS COMPLEMENTARES</v>
          </cell>
          <cell r="D18571" t="str">
            <v>H</v>
          </cell>
          <cell r="E18571">
            <v>0.70199999999999996</v>
          </cell>
        </row>
        <row r="18572">
          <cell r="B18572">
            <v>3148</v>
          </cell>
          <cell r="C18572" t="str">
            <v>FITA VEDA ROSCA EM ROLOS DE 18 MM X 50 M (L X C)</v>
          </cell>
          <cell r="D18572" t="str">
            <v>UN</v>
          </cell>
          <cell r="E18572">
            <v>0.03</v>
          </cell>
        </row>
        <row r="18573">
          <cell r="B18573">
            <v>4208</v>
          </cell>
          <cell r="C18573" t="str">
            <v>NIPLE DE FERRO GALVANIZADO, COM ROSCA BSP, DE 2 1/2"</v>
          </cell>
          <cell r="D18573" t="str">
            <v>UN</v>
          </cell>
          <cell r="E18573">
            <v>1</v>
          </cell>
        </row>
        <row r="18574">
          <cell r="B18574">
            <v>7307</v>
          </cell>
          <cell r="C18574" t="str">
            <v>FUNDO ANTICORROSIVO PARA METAIS FERROSOS (ZARCAO)</v>
          </cell>
          <cell r="D18574" t="str">
            <v>L</v>
          </cell>
          <cell r="E18574">
            <v>7.0000000000000001E-3</v>
          </cell>
        </row>
        <row r="18575">
          <cell r="B18575">
            <v>92347</v>
          </cell>
          <cell r="C18575" t="str">
            <v>LUVA, EM FERRO GALVANIZADO, DN 65 (2 1/2"), CONEXÃO ROSQUEADA, INSTALADO EM PRUMADAS - FORNECIMENTO E INSTALAÇÃO. AF_12/2015</v>
          </cell>
          <cell r="D18575" t="str">
            <v>UN</v>
          </cell>
          <cell r="E18575">
            <v>0</v>
          </cell>
        </row>
        <row r="18576">
          <cell r="B18576">
            <v>88248</v>
          </cell>
          <cell r="C18576" t="str">
            <v>AUXILIAR DE ENCANADOR OU BOMBEIRO HIDRÁULICO COM ENCARGOS COMPLEMENTARES</v>
          </cell>
          <cell r="D18576" t="str">
            <v>H</v>
          </cell>
          <cell r="E18576">
            <v>0.70199999999999996</v>
          </cell>
        </row>
        <row r="18577">
          <cell r="B18577">
            <v>88267</v>
          </cell>
          <cell r="C18577" t="str">
            <v>ENCANADOR OU BOMBEIRO HIDRÁULICO COM ENCARGOS COMPLEMENTARES</v>
          </cell>
          <cell r="D18577" t="str">
            <v>H</v>
          </cell>
          <cell r="E18577">
            <v>0.70199999999999996</v>
          </cell>
        </row>
        <row r="18578">
          <cell r="B18578">
            <v>3148</v>
          </cell>
          <cell r="C18578" t="str">
            <v>FITA VEDA ROSCA EM ROLOS DE 18 MM X 50 M (L X C)</v>
          </cell>
          <cell r="D18578" t="str">
            <v>UN</v>
          </cell>
          <cell r="E18578">
            <v>0.03</v>
          </cell>
        </row>
        <row r="18579">
          <cell r="B18579">
            <v>3913</v>
          </cell>
          <cell r="C18579" t="str">
            <v>LUVA DE FERRO GALVANIZADO, COM ROSCA BSP, DE 2 1/2"</v>
          </cell>
          <cell r="D18579" t="str">
            <v>UN</v>
          </cell>
          <cell r="E18579">
            <v>1</v>
          </cell>
        </row>
        <row r="18580">
          <cell r="B18580">
            <v>7307</v>
          </cell>
          <cell r="C18580" t="str">
            <v>FUNDO ANTICORROSIVO PARA METAIS FERROSOS (ZARCAO)</v>
          </cell>
          <cell r="D18580" t="str">
            <v>L</v>
          </cell>
          <cell r="E18580">
            <v>7.0000000000000001E-3</v>
          </cell>
        </row>
        <row r="18581">
          <cell r="B18581">
            <v>92348</v>
          </cell>
          <cell r="C18581" t="str">
            <v>NIPLE, EM FERRO GALVANIZADO, DN 80 (3"), CONEXÃO ROSQUEADA, INSTALADO EM PRUMADAS - FORNECIMENTO E INSTALAÇÃO. AF_12/2015</v>
          </cell>
          <cell r="D18581" t="str">
            <v>UN</v>
          </cell>
          <cell r="E18581">
            <v>0</v>
          </cell>
        </row>
        <row r="18582">
          <cell r="B18582">
            <v>88248</v>
          </cell>
          <cell r="C18582" t="str">
            <v>AUXILIAR DE ENCANADOR OU BOMBEIRO HIDRÁULICO COM ENCARGOS COMPLEMENTARES</v>
          </cell>
          <cell r="D18582" t="str">
            <v>H</v>
          </cell>
          <cell r="E18582">
            <v>0.75800000000000001</v>
          </cell>
        </row>
        <row r="18583">
          <cell r="B18583">
            <v>88267</v>
          </cell>
          <cell r="C18583" t="str">
            <v>ENCANADOR OU BOMBEIRO HIDRÁULICO COM ENCARGOS COMPLEMENTARES</v>
          </cell>
          <cell r="D18583" t="str">
            <v>H</v>
          </cell>
          <cell r="E18583">
            <v>0.75800000000000001</v>
          </cell>
        </row>
        <row r="18584">
          <cell r="B18584">
            <v>3148</v>
          </cell>
          <cell r="C18584" t="str">
            <v>FITA VEDA ROSCA EM ROLOS DE 18 MM X 50 M (L X C)</v>
          </cell>
          <cell r="D18584" t="str">
            <v>UN</v>
          </cell>
          <cell r="E18584">
            <v>3.5000000000000003E-2</v>
          </cell>
        </row>
        <row r="18585">
          <cell r="B18585">
            <v>4182</v>
          </cell>
          <cell r="C18585" t="str">
            <v>NIPLE DE FERRO GALVANIZADO, COM ROSCA BSP, DE 3"</v>
          </cell>
          <cell r="D18585" t="str">
            <v>UN</v>
          </cell>
          <cell r="E18585">
            <v>1</v>
          </cell>
        </row>
        <row r="18586">
          <cell r="B18586">
            <v>7307</v>
          </cell>
          <cell r="C18586" t="str">
            <v>FUNDO ANTICORROSIVO PARA METAIS FERROSOS (ZARCAO)</v>
          </cell>
          <cell r="D18586" t="str">
            <v>L</v>
          </cell>
          <cell r="E18586">
            <v>8.0000000000000002E-3</v>
          </cell>
        </row>
        <row r="18587">
          <cell r="B18587">
            <v>92349</v>
          </cell>
          <cell r="C18587" t="str">
            <v>LUVA, EM FERRO GALVANIZADO, DN 80 (3"), CONEXÃO ROSQUEADA, INSTALADO EM PRUMADAS - FORNECIMENTO E INSTALAÇÃO. AF_12/2015</v>
          </cell>
          <cell r="D18587" t="str">
            <v>UN</v>
          </cell>
          <cell r="E18587">
            <v>0</v>
          </cell>
        </row>
        <row r="18588">
          <cell r="B18588">
            <v>88248</v>
          </cell>
          <cell r="C18588" t="str">
            <v>AUXILIAR DE ENCANADOR OU BOMBEIRO HIDRÁULICO COM ENCARGOS COMPLEMENTARES</v>
          </cell>
          <cell r="D18588" t="str">
            <v>H</v>
          </cell>
          <cell r="E18588">
            <v>0.75800000000000001</v>
          </cell>
        </row>
        <row r="18589">
          <cell r="B18589">
            <v>88267</v>
          </cell>
          <cell r="C18589" t="str">
            <v>ENCANADOR OU BOMBEIRO HIDRÁULICO COM ENCARGOS COMPLEMENTARES</v>
          </cell>
          <cell r="D18589" t="str">
            <v>H</v>
          </cell>
          <cell r="E18589">
            <v>0.75800000000000001</v>
          </cell>
        </row>
        <row r="18590">
          <cell r="B18590">
            <v>3148</v>
          </cell>
          <cell r="C18590" t="str">
            <v>FITA VEDA ROSCA EM ROLOS DE 18 MM X 50 M (L X C)</v>
          </cell>
          <cell r="D18590" t="str">
            <v>UN</v>
          </cell>
          <cell r="E18590">
            <v>3.5000000000000003E-2</v>
          </cell>
        </row>
        <row r="18591">
          <cell r="B18591">
            <v>3914</v>
          </cell>
          <cell r="C18591" t="str">
            <v>LUVA DE FERRO GALVANIZADO, COM ROSCA BSP, DE 3"</v>
          </cell>
          <cell r="D18591" t="str">
            <v>UN</v>
          </cell>
          <cell r="E18591">
            <v>1</v>
          </cell>
        </row>
        <row r="18592">
          <cell r="B18592">
            <v>7307</v>
          </cell>
          <cell r="C18592" t="str">
            <v>FUNDO ANTICORROSIVO PARA METAIS FERROSOS (ZARCAO)</v>
          </cell>
          <cell r="D18592" t="str">
            <v>L</v>
          </cell>
          <cell r="E18592">
            <v>8.0000000000000002E-3</v>
          </cell>
        </row>
        <row r="18593">
          <cell r="B18593">
            <v>92350</v>
          </cell>
          <cell r="C18593" t="str">
            <v>JOELHO 45 GRAUS, EM FERRO GALVANIZADO, DN 50 (2"), CONEXÃO ROSQUEADA, INSTALADO EM PRUMADAS - FORNECIMENTO E INSTALAÇÃO. AF_12/2015</v>
          </cell>
          <cell r="D18593" t="str">
            <v>UN</v>
          </cell>
          <cell r="E18593">
            <v>0</v>
          </cell>
        </row>
        <row r="18594">
          <cell r="B18594">
            <v>88248</v>
          </cell>
          <cell r="C18594" t="str">
            <v>AUXILIAR DE ENCANADOR OU BOMBEIRO HIDRÁULICO COM ENCARGOS COMPLEMENTARES</v>
          </cell>
          <cell r="D18594" t="str">
            <v>H</v>
          </cell>
          <cell r="E18594">
            <v>0.96699999999999997</v>
          </cell>
        </row>
        <row r="18595">
          <cell r="B18595">
            <v>88267</v>
          </cell>
          <cell r="C18595" t="str">
            <v>ENCANADOR OU BOMBEIRO HIDRÁULICO COM ENCARGOS COMPLEMENTARES</v>
          </cell>
          <cell r="D18595" t="str">
            <v>H</v>
          </cell>
          <cell r="E18595">
            <v>0.96699999999999997</v>
          </cell>
        </row>
        <row r="18596">
          <cell r="B18596">
            <v>3148</v>
          </cell>
          <cell r="C18596" t="str">
            <v>FITA VEDA ROSCA EM ROLOS DE 18 MM X 50 M (L X C)</v>
          </cell>
          <cell r="D18596" t="str">
            <v>UN</v>
          </cell>
          <cell r="E18596">
            <v>2.4E-2</v>
          </cell>
        </row>
        <row r="18597">
          <cell r="B18597">
            <v>3447</v>
          </cell>
          <cell r="C18597" t="str">
            <v>COTOVELO 45 GRAUS DE FERRO GALVANIZADO, COM ROSCA BSP, DE 2"</v>
          </cell>
          <cell r="D18597" t="str">
            <v>UN</v>
          </cell>
          <cell r="E18597">
            <v>1</v>
          </cell>
        </row>
        <row r="18598">
          <cell r="B18598">
            <v>7307</v>
          </cell>
          <cell r="C18598" t="str">
            <v>FUNDO ANTICORROSIVO PARA METAIS FERROSOS (ZARCAO)</v>
          </cell>
          <cell r="D18598" t="str">
            <v>L</v>
          </cell>
          <cell r="E18598">
            <v>6.0000000000000001E-3</v>
          </cell>
        </row>
        <row r="18599">
          <cell r="B18599">
            <v>92351</v>
          </cell>
          <cell r="C18599" t="str">
            <v>JOELHO 90 GRAUS, EM FERRO GALVANIZADO, DN 50 (2"), CONEXÃO ROSQUEADA, INSTALADO EM PRUMADAS - FORNECIMENTO E INSTALAÇÃO. AF_12/2015</v>
          </cell>
          <cell r="D18599" t="str">
            <v>UN</v>
          </cell>
          <cell r="E18599">
            <v>0</v>
          </cell>
        </row>
        <row r="18600">
          <cell r="B18600">
            <v>88248</v>
          </cell>
          <cell r="C18600" t="str">
            <v>AUXILIAR DE ENCANADOR OU BOMBEIRO HIDRÁULICO COM ENCARGOS COMPLEMENTARES</v>
          </cell>
          <cell r="D18600" t="str">
            <v>H</v>
          </cell>
          <cell r="E18600">
            <v>0.96699999999999997</v>
          </cell>
        </row>
        <row r="18601">
          <cell r="B18601">
            <v>88267</v>
          </cell>
          <cell r="C18601" t="str">
            <v>ENCANADOR OU BOMBEIRO HIDRÁULICO COM ENCARGOS COMPLEMENTARES</v>
          </cell>
          <cell r="D18601" t="str">
            <v>H</v>
          </cell>
          <cell r="E18601">
            <v>0.96699999999999997</v>
          </cell>
        </row>
        <row r="18602">
          <cell r="B18602">
            <v>3148</v>
          </cell>
          <cell r="C18602" t="str">
            <v>FITA VEDA ROSCA EM ROLOS DE 18 MM X 50 M (L X C)</v>
          </cell>
          <cell r="D18602" t="str">
            <v>UN</v>
          </cell>
          <cell r="E18602">
            <v>2.4E-2</v>
          </cell>
        </row>
        <row r="18603">
          <cell r="B18603">
            <v>3471</v>
          </cell>
          <cell r="C18603" t="str">
            <v>COTOVELO 90 GRAUS DE FERRO GALVANIZADO, COM ROSCA BSP, DE 2"</v>
          </cell>
          <cell r="D18603" t="str">
            <v>UN</v>
          </cell>
          <cell r="E18603">
            <v>1</v>
          </cell>
        </row>
        <row r="18604">
          <cell r="B18604">
            <v>7307</v>
          </cell>
          <cell r="C18604" t="str">
            <v>FUNDO ANTICORROSIVO PARA METAIS FERROSOS (ZARCAO)</v>
          </cell>
          <cell r="D18604" t="str">
            <v>L</v>
          </cell>
          <cell r="E18604">
            <v>6.0000000000000001E-3</v>
          </cell>
        </row>
        <row r="18605">
          <cell r="B18605">
            <v>92352</v>
          </cell>
          <cell r="C18605" t="str">
            <v>JOELHO 45 GRAUS, EM FERRO GALVANIZADO, DN 65 (2 1/2"), CONEXÃO ROSQUEADA, INSTALADO EM PRUMADAS - FORNECIMENTO E INSTALAÇÃO. AF_12/2015</v>
          </cell>
          <cell r="D18605" t="str">
            <v>UN</v>
          </cell>
          <cell r="E18605">
            <v>0</v>
          </cell>
        </row>
        <row r="18606">
          <cell r="B18606">
            <v>88248</v>
          </cell>
          <cell r="C18606" t="str">
            <v>AUXILIAR DE ENCANADOR OU BOMBEIRO HIDRÁULICO COM ENCARGOS COMPLEMENTARES</v>
          </cell>
          <cell r="D18606" t="str">
            <v>H</v>
          </cell>
          <cell r="E18606">
            <v>1.052</v>
          </cell>
        </row>
        <row r="18607">
          <cell r="B18607">
            <v>88267</v>
          </cell>
          <cell r="C18607" t="str">
            <v>ENCANADOR OU BOMBEIRO HIDRÁULICO COM ENCARGOS COMPLEMENTARES</v>
          </cell>
          <cell r="D18607" t="str">
            <v>H</v>
          </cell>
          <cell r="E18607">
            <v>1.052</v>
          </cell>
        </row>
        <row r="18608">
          <cell r="B18608">
            <v>3148</v>
          </cell>
          <cell r="C18608" t="str">
            <v>FITA VEDA ROSCA EM ROLOS DE 18 MM X 50 M (L X C)</v>
          </cell>
          <cell r="D18608" t="str">
            <v>UN</v>
          </cell>
          <cell r="E18608">
            <v>0.03</v>
          </cell>
        </row>
        <row r="18609">
          <cell r="B18609">
            <v>7307</v>
          </cell>
          <cell r="C18609" t="str">
            <v>FUNDO ANTICORROSIVO PARA METAIS FERROSOS (ZARCAO)</v>
          </cell>
          <cell r="D18609" t="str">
            <v>L</v>
          </cell>
          <cell r="E18609">
            <v>7.0000000000000001E-3</v>
          </cell>
        </row>
        <row r="18610">
          <cell r="B18610">
            <v>12402</v>
          </cell>
          <cell r="C18610" t="str">
            <v>COTOVELO 45 GRAUS DE FERRO GALVANIZADO, COM ROSCA BSP, DE 2 1/2"</v>
          </cell>
          <cell r="D18610" t="str">
            <v>UN</v>
          </cell>
          <cell r="E18610">
            <v>1</v>
          </cell>
        </row>
        <row r="18611">
          <cell r="B18611">
            <v>92353</v>
          </cell>
          <cell r="C18611" t="str">
            <v>JOELHO 90 GRAUS, EM FERRO GALVANIZADO, DN 65 (2 1/2"), CONEXÃO ROSQUEADA, INSTALADO EM PRUMADAS - FORNECIMENTO E INSTALAÇÃO. AF_12/2015</v>
          </cell>
          <cell r="D18611" t="str">
            <v>UN</v>
          </cell>
          <cell r="E18611">
            <v>0</v>
          </cell>
        </row>
        <row r="18612">
          <cell r="B18612">
            <v>88248</v>
          </cell>
          <cell r="C18612" t="str">
            <v>AUXILIAR DE ENCANADOR OU BOMBEIRO HIDRÁULICO COM ENCARGOS COMPLEMENTARES</v>
          </cell>
          <cell r="D18612" t="str">
            <v>H</v>
          </cell>
          <cell r="E18612">
            <v>1.052</v>
          </cell>
        </row>
        <row r="18613">
          <cell r="B18613">
            <v>88267</v>
          </cell>
          <cell r="C18613" t="str">
            <v>ENCANADOR OU BOMBEIRO HIDRÁULICO COM ENCARGOS COMPLEMENTARES</v>
          </cell>
          <cell r="D18613" t="str">
            <v>H</v>
          </cell>
          <cell r="E18613">
            <v>1.052</v>
          </cell>
        </row>
        <row r="18614">
          <cell r="B18614">
            <v>3148</v>
          </cell>
          <cell r="C18614" t="str">
            <v>FITA VEDA ROSCA EM ROLOS DE 18 MM X 50 M (L X C)</v>
          </cell>
          <cell r="D18614" t="str">
            <v>UN</v>
          </cell>
          <cell r="E18614">
            <v>0.03</v>
          </cell>
        </row>
        <row r="18615">
          <cell r="B18615">
            <v>3470</v>
          </cell>
          <cell r="C18615" t="str">
            <v>COTOVELO 90 GRAUS DE FERRO GALVANIZADO, COM ROSCA BSP, DE 2 1/2"</v>
          </cell>
          <cell r="D18615" t="str">
            <v>UN</v>
          </cell>
          <cell r="E18615">
            <v>1</v>
          </cell>
        </row>
        <row r="18616">
          <cell r="B18616">
            <v>7307</v>
          </cell>
          <cell r="C18616" t="str">
            <v>FUNDO ANTICORROSIVO PARA METAIS FERROSOS (ZARCAO)</v>
          </cell>
          <cell r="D18616" t="str">
            <v>L</v>
          </cell>
          <cell r="E18616">
            <v>7.0000000000000001E-3</v>
          </cell>
        </row>
        <row r="18617">
          <cell r="B18617">
            <v>92354</v>
          </cell>
          <cell r="C18617" t="str">
            <v>JOELHO 45 GRAUS, EM FERRO GALVANIZADO, DN 80 (3"), CONEXÃO ROSQUEADA, INSTALADO EM PRUMADAS - FORNECIMENTO E INSTALAÇÃO. AF_12/2015</v>
          </cell>
          <cell r="D18617" t="str">
            <v>UN</v>
          </cell>
          <cell r="E18617">
            <v>0</v>
          </cell>
        </row>
        <row r="18618">
          <cell r="B18618">
            <v>88248</v>
          </cell>
          <cell r="C18618" t="str">
            <v>AUXILIAR DE ENCANADOR OU BOMBEIRO HIDRÁULICO COM ENCARGOS COMPLEMENTARES</v>
          </cell>
          <cell r="D18618" t="str">
            <v>H</v>
          </cell>
          <cell r="E18618">
            <v>1.137</v>
          </cell>
        </row>
        <row r="18619">
          <cell r="B18619">
            <v>88267</v>
          </cell>
          <cell r="C18619" t="str">
            <v>ENCANADOR OU BOMBEIRO HIDRÁULICO COM ENCARGOS COMPLEMENTARES</v>
          </cell>
          <cell r="D18619" t="str">
            <v>H</v>
          </cell>
          <cell r="E18619">
            <v>1.137</v>
          </cell>
        </row>
        <row r="18620">
          <cell r="B18620">
            <v>3148</v>
          </cell>
          <cell r="C18620" t="str">
            <v>FITA VEDA ROSCA EM ROLOS DE 18 MM X 50 M (L X C)</v>
          </cell>
          <cell r="D18620" t="str">
            <v>UN</v>
          </cell>
          <cell r="E18620">
            <v>3.5000000000000003E-2</v>
          </cell>
        </row>
        <row r="18621">
          <cell r="B18621">
            <v>3448</v>
          </cell>
          <cell r="C18621" t="str">
            <v>COTOVELO 45 GRAUS DE FERRO GALVANIZADO, COM ROSCA BSP, DE 3"</v>
          </cell>
          <cell r="D18621" t="str">
            <v>UN</v>
          </cell>
          <cell r="E18621">
            <v>1</v>
          </cell>
        </row>
        <row r="18622">
          <cell r="B18622">
            <v>7307</v>
          </cell>
          <cell r="C18622" t="str">
            <v>FUNDO ANTICORROSIVO PARA METAIS FERROSOS (ZARCAO)</v>
          </cell>
          <cell r="D18622" t="str">
            <v>L</v>
          </cell>
          <cell r="E18622">
            <v>8.0000000000000002E-3</v>
          </cell>
        </row>
        <row r="18623">
          <cell r="B18623">
            <v>92355</v>
          </cell>
          <cell r="C18623" t="str">
            <v>JOELHO 90 GRAUS, EM FERRO GALVANIZADO, DN 80 (3"), CONEXÃO ROSQUEADA, INSTALADO EM PRUMADAS - FORNECIMENTO E INSTALAÇÃO. AF_12/2015</v>
          </cell>
          <cell r="D18623" t="str">
            <v>UN</v>
          </cell>
          <cell r="E18623">
            <v>0</v>
          </cell>
        </row>
        <row r="18624">
          <cell r="B18624">
            <v>88248</v>
          </cell>
          <cell r="C18624" t="str">
            <v>AUXILIAR DE ENCANADOR OU BOMBEIRO HIDRÁULICO COM ENCARGOS COMPLEMENTARES</v>
          </cell>
          <cell r="D18624" t="str">
            <v>H</v>
          </cell>
          <cell r="E18624">
            <v>1.137</v>
          </cell>
        </row>
        <row r="18625">
          <cell r="B18625">
            <v>88267</v>
          </cell>
          <cell r="C18625" t="str">
            <v>ENCANADOR OU BOMBEIRO HIDRÁULICO COM ENCARGOS COMPLEMENTARES</v>
          </cell>
          <cell r="D18625" t="str">
            <v>H</v>
          </cell>
          <cell r="E18625">
            <v>1.137</v>
          </cell>
        </row>
        <row r="18626">
          <cell r="B18626">
            <v>3148</v>
          </cell>
          <cell r="C18626" t="str">
            <v>FITA VEDA ROSCA EM ROLOS DE 18 MM X 50 M (L X C)</v>
          </cell>
          <cell r="D18626" t="str">
            <v>UN</v>
          </cell>
          <cell r="E18626">
            <v>3.5000000000000003E-2</v>
          </cell>
        </row>
        <row r="18627">
          <cell r="B18627">
            <v>3459</v>
          </cell>
          <cell r="C18627" t="str">
            <v>COTOVELO 90 GRAUS DE FERRO GALVANIZADO, COM ROSCA BSP, DE 3"</v>
          </cell>
          <cell r="D18627" t="str">
            <v>UN</v>
          </cell>
          <cell r="E18627">
            <v>1</v>
          </cell>
        </row>
        <row r="18628">
          <cell r="B18628">
            <v>7307</v>
          </cell>
          <cell r="C18628" t="str">
            <v>FUNDO ANTICORROSIVO PARA METAIS FERROSOS (ZARCAO)</v>
          </cell>
          <cell r="D18628" t="str">
            <v>L</v>
          </cell>
          <cell r="E18628">
            <v>8.0000000000000002E-3</v>
          </cell>
        </row>
        <row r="18629">
          <cell r="B18629">
            <v>92356</v>
          </cell>
          <cell r="C18629" t="str">
            <v>TÊ, EM FERRO GALVANIZADO, DN 50 (2"), CONEXÃO ROSQUEADA, INSTALADO EM PRUMADAS - FORNECIMENTO E INSTALAÇÃO. AF_12/2015</v>
          </cell>
          <cell r="D18629" t="str">
            <v>UN</v>
          </cell>
          <cell r="E18629">
            <v>0</v>
          </cell>
        </row>
        <row r="18630">
          <cell r="B18630">
            <v>88248</v>
          </cell>
          <cell r="C18630" t="str">
            <v>AUXILIAR DE ENCANADOR OU BOMBEIRO HIDRÁULICO COM ENCARGOS COMPLEMENTARES</v>
          </cell>
          <cell r="D18630" t="str">
            <v>H</v>
          </cell>
          <cell r="E18630">
            <v>1.29</v>
          </cell>
        </row>
        <row r="18631">
          <cell r="B18631">
            <v>88267</v>
          </cell>
          <cell r="C18631" t="str">
            <v>ENCANADOR OU BOMBEIRO HIDRÁULICO COM ENCARGOS COMPLEMENTARES</v>
          </cell>
          <cell r="D18631" t="str">
            <v>H</v>
          </cell>
          <cell r="E18631">
            <v>1.29</v>
          </cell>
        </row>
        <row r="18632">
          <cell r="B18632">
            <v>3148</v>
          </cell>
          <cell r="C18632" t="str">
            <v>FITA VEDA ROSCA EM ROLOS DE 18 MM X 50 M (L X C)</v>
          </cell>
          <cell r="D18632" t="str">
            <v>UN</v>
          </cell>
          <cell r="E18632">
            <v>3.5999999999999997E-2</v>
          </cell>
        </row>
        <row r="18633">
          <cell r="B18633">
            <v>6298</v>
          </cell>
          <cell r="C18633" t="str">
            <v>TE DE FERRO GALVANIZADO, DE 2"</v>
          </cell>
          <cell r="D18633" t="str">
            <v>UN</v>
          </cell>
          <cell r="E18633">
            <v>1</v>
          </cell>
        </row>
        <row r="18634">
          <cell r="B18634">
            <v>7307</v>
          </cell>
          <cell r="C18634" t="str">
            <v>FUNDO ANTICORROSIVO PARA METAIS FERROSOS (ZARCAO)</v>
          </cell>
          <cell r="D18634" t="str">
            <v>L</v>
          </cell>
          <cell r="E18634">
            <v>8.9999999999999993E-3</v>
          </cell>
        </row>
        <row r="18635">
          <cell r="B18635">
            <v>92357</v>
          </cell>
          <cell r="C18635" t="str">
            <v>TÊ, EM FERRO GALVANIZADO, DN 65 (2 1/2"), CONEXÃO ROSQUEADA, INSTALADO EM PRUMADAS - FORNECIMENTO E INSTALAÇÃO. AF_12/2015</v>
          </cell>
          <cell r="D18635" t="str">
            <v>UN</v>
          </cell>
          <cell r="E18635">
            <v>0</v>
          </cell>
        </row>
        <row r="18636">
          <cell r="B18636">
            <v>88248</v>
          </cell>
          <cell r="C18636" t="str">
            <v>AUXILIAR DE ENCANADOR OU BOMBEIRO HIDRÁULICO COM ENCARGOS COMPLEMENTARES</v>
          </cell>
          <cell r="D18636" t="str">
            <v>H</v>
          </cell>
          <cell r="E18636">
            <v>1.403</v>
          </cell>
        </row>
        <row r="18637">
          <cell r="B18637">
            <v>88267</v>
          </cell>
          <cell r="C18637" t="str">
            <v>ENCANADOR OU BOMBEIRO HIDRÁULICO COM ENCARGOS COMPLEMENTARES</v>
          </cell>
          <cell r="D18637" t="str">
            <v>H</v>
          </cell>
          <cell r="E18637">
            <v>1.403</v>
          </cell>
        </row>
        <row r="18638">
          <cell r="B18638">
            <v>3148</v>
          </cell>
          <cell r="C18638" t="str">
            <v>FITA VEDA ROSCA EM ROLOS DE 18 MM X 50 M (L X C)</v>
          </cell>
          <cell r="D18638" t="str">
            <v>UN</v>
          </cell>
          <cell r="E18638">
            <v>4.4999999999999998E-2</v>
          </cell>
        </row>
        <row r="18639">
          <cell r="B18639">
            <v>6299</v>
          </cell>
          <cell r="C18639" t="str">
            <v>TE DE FERRO GALVANIZADO, DE 2 1/2"</v>
          </cell>
          <cell r="D18639" t="str">
            <v>UN</v>
          </cell>
          <cell r="E18639">
            <v>1</v>
          </cell>
        </row>
        <row r="18640">
          <cell r="B18640">
            <v>7307</v>
          </cell>
          <cell r="C18640" t="str">
            <v>FUNDO ANTICORROSIVO PARA METAIS FERROSOS (ZARCAO)</v>
          </cell>
          <cell r="D18640" t="str">
            <v>L</v>
          </cell>
          <cell r="E18640">
            <v>1.0999999999999999E-2</v>
          </cell>
        </row>
        <row r="18641">
          <cell r="B18641">
            <v>92358</v>
          </cell>
          <cell r="C18641" t="str">
            <v>TÊ, EM FERRO GALVANIZADO, DN 80 (3"), CONEXÃO ROSQUEADA, INSTALADO EM PRUMADAS - FORNECIMENTO E INSTALAÇÃO. AF_12/2015</v>
          </cell>
          <cell r="D18641" t="str">
            <v>UN</v>
          </cell>
          <cell r="E18641">
            <v>0</v>
          </cell>
        </row>
        <row r="18642">
          <cell r="B18642">
            <v>88248</v>
          </cell>
          <cell r="C18642" t="str">
            <v>AUXILIAR DE ENCANADOR OU BOMBEIRO HIDRÁULICO COM ENCARGOS COMPLEMENTARES</v>
          </cell>
          <cell r="D18642" t="str">
            <v>H</v>
          </cell>
          <cell r="E18642">
            <v>1.516</v>
          </cell>
        </row>
        <row r="18643">
          <cell r="B18643">
            <v>88267</v>
          </cell>
          <cell r="C18643" t="str">
            <v>ENCANADOR OU BOMBEIRO HIDRÁULICO COM ENCARGOS COMPLEMENTARES</v>
          </cell>
          <cell r="D18643" t="str">
            <v>H</v>
          </cell>
          <cell r="E18643">
            <v>1.516</v>
          </cell>
        </row>
        <row r="18644">
          <cell r="B18644">
            <v>3148</v>
          </cell>
          <cell r="C18644" t="str">
            <v>FITA VEDA ROSCA EM ROLOS DE 18 MM X 50 M (L X C)</v>
          </cell>
          <cell r="D18644" t="str">
            <v>UN</v>
          </cell>
          <cell r="E18644">
            <v>5.2999999999999999E-2</v>
          </cell>
        </row>
        <row r="18645">
          <cell r="B18645">
            <v>6322</v>
          </cell>
          <cell r="C18645" t="str">
            <v>TE DE FERRO GALVANIZADO, DE 3"</v>
          </cell>
          <cell r="D18645" t="str">
            <v>UN</v>
          </cell>
          <cell r="E18645">
            <v>1</v>
          </cell>
        </row>
        <row r="18646">
          <cell r="B18646">
            <v>7307</v>
          </cell>
          <cell r="C18646" t="str">
            <v>FUNDO ANTICORROSIVO PARA METAIS FERROSOS (ZARCAO)</v>
          </cell>
          <cell r="D18646" t="str">
            <v>L</v>
          </cell>
          <cell r="E18646">
            <v>1.2999999999999999E-2</v>
          </cell>
        </row>
        <row r="18647">
          <cell r="B18647">
            <v>92369</v>
          </cell>
          <cell r="C18647" t="str">
            <v>NIPLE, EM FERRO GALVANIZADO, DN 25 (1"), CONEXÃO ROSQUEADA, INSTALADO EM REDE DE ALIMENTAÇÃO PARA HIDRANTE - FORNECIMENTO E INSTALAÇÃO. AF_12/2015</v>
          </cell>
          <cell r="D18647" t="str">
            <v>UN</v>
          </cell>
          <cell r="E18647">
            <v>0</v>
          </cell>
        </row>
        <row r="18648">
          <cell r="B18648">
            <v>88248</v>
          </cell>
          <cell r="C18648" t="str">
            <v>AUXILIAR DE ENCANADOR OU BOMBEIRO HIDRÁULICO COM ENCARGOS COMPLEMENTARES</v>
          </cell>
          <cell r="D18648" t="str">
            <v>H</v>
          </cell>
          <cell r="E18648">
            <v>0.49</v>
          </cell>
        </row>
        <row r="18649">
          <cell r="B18649">
            <v>88267</v>
          </cell>
          <cell r="C18649" t="str">
            <v>ENCANADOR OU BOMBEIRO HIDRÁULICO COM ENCARGOS COMPLEMENTARES</v>
          </cell>
          <cell r="D18649" t="str">
            <v>H</v>
          </cell>
          <cell r="E18649">
            <v>0.49</v>
          </cell>
        </row>
        <row r="18650">
          <cell r="B18650">
            <v>3148</v>
          </cell>
          <cell r="C18650" t="str">
            <v>FITA VEDA ROSCA EM ROLOS DE 18 MM X 50 M (L X C)</v>
          </cell>
          <cell r="D18650" t="str">
            <v>UN</v>
          </cell>
          <cell r="E18650">
            <v>1.2999999999999999E-2</v>
          </cell>
        </row>
        <row r="18651">
          <cell r="B18651">
            <v>4179</v>
          </cell>
          <cell r="C18651" t="str">
            <v>NIPLE DE FERRO GALVANIZADO, COM ROSCA BSP, DE 1"</v>
          </cell>
          <cell r="D18651" t="str">
            <v>UN</v>
          </cell>
          <cell r="E18651">
            <v>1</v>
          </cell>
        </row>
        <row r="18652">
          <cell r="B18652">
            <v>7307</v>
          </cell>
          <cell r="C18652" t="str">
            <v>FUNDO ANTICORROSIVO PARA METAIS FERROSOS (ZARCAO)</v>
          </cell>
          <cell r="D18652" t="str">
            <v>L</v>
          </cell>
          <cell r="E18652">
            <v>3.0000000000000001E-3</v>
          </cell>
        </row>
        <row r="18653">
          <cell r="B18653">
            <v>92370</v>
          </cell>
          <cell r="C18653" t="str">
            <v>LUVA, EM FERRO GALVANIZADO, DN 25 (1"), CONEXÃO ROSQUEADA, INSTALADO EM REDE DE ALIMENTAÇÃO PARA HIDRANTE - FORNECIMENTO E INSTALAÇÃO. AF_12/2015</v>
          </cell>
          <cell r="D18653" t="str">
            <v>UN</v>
          </cell>
          <cell r="E18653">
            <v>0</v>
          </cell>
        </row>
        <row r="18654">
          <cell r="B18654">
            <v>88248</v>
          </cell>
          <cell r="C18654" t="str">
            <v>AUXILIAR DE ENCANADOR OU BOMBEIRO HIDRÁULICO COM ENCARGOS COMPLEMENTARES</v>
          </cell>
          <cell r="D18654" t="str">
            <v>H</v>
          </cell>
          <cell r="E18654">
            <v>0.49</v>
          </cell>
        </row>
        <row r="18655">
          <cell r="B18655">
            <v>88267</v>
          </cell>
          <cell r="C18655" t="str">
            <v>ENCANADOR OU BOMBEIRO HIDRÁULICO COM ENCARGOS COMPLEMENTARES</v>
          </cell>
          <cell r="D18655" t="str">
            <v>H</v>
          </cell>
          <cell r="E18655">
            <v>0.49</v>
          </cell>
        </row>
        <row r="18656">
          <cell r="B18656">
            <v>3148</v>
          </cell>
          <cell r="C18656" t="str">
            <v>FITA VEDA ROSCA EM ROLOS DE 18 MM X 50 M (L X C)</v>
          </cell>
          <cell r="D18656" t="str">
            <v>UN</v>
          </cell>
          <cell r="E18656">
            <v>1.2999999999999999E-2</v>
          </cell>
        </row>
        <row r="18657">
          <cell r="B18657">
            <v>3910</v>
          </cell>
          <cell r="C18657" t="str">
            <v>LUVA DE FERRO GALVANIZADO, COM ROSCA BSP, DE 1"</v>
          </cell>
          <cell r="D18657" t="str">
            <v>UN</v>
          </cell>
          <cell r="E18657">
            <v>1</v>
          </cell>
        </row>
        <row r="18658">
          <cell r="B18658">
            <v>7307</v>
          </cell>
          <cell r="C18658" t="str">
            <v>FUNDO ANTICORROSIVO PARA METAIS FERROSOS (ZARCAO)</v>
          </cell>
          <cell r="D18658" t="str">
            <v>L</v>
          </cell>
          <cell r="E18658">
            <v>3.0000000000000001E-3</v>
          </cell>
        </row>
        <row r="18659">
          <cell r="B18659">
            <v>92371</v>
          </cell>
          <cell r="C18659" t="str">
            <v>NIPLE, EM FERRO GALVANIZADO, DN 32 (1 1/4"), CONEXÃO ROSQUEADA, INSTALADO EM REDE DE ALIMENTAÇÃO PARA HIDRANTE - FORNECIMENTO E INSTALAÇÃO. AF_12/2015</v>
          </cell>
          <cell r="D18659" t="str">
            <v>UN</v>
          </cell>
          <cell r="E18659">
            <v>0</v>
          </cell>
        </row>
        <row r="18660">
          <cell r="B18660">
            <v>88248</v>
          </cell>
          <cell r="C18660" t="str">
            <v>AUXILIAR DE ENCANADOR OU BOMBEIRO HIDRÁULICO COM ENCARGOS COMPLEMENTARES</v>
          </cell>
          <cell r="D18660" t="str">
            <v>H</v>
          </cell>
          <cell r="E18660">
            <v>0.53300000000000003</v>
          </cell>
        </row>
        <row r="18661">
          <cell r="B18661">
            <v>88267</v>
          </cell>
          <cell r="C18661" t="str">
            <v>ENCANADOR OU BOMBEIRO HIDRÁULICO COM ENCARGOS COMPLEMENTARES</v>
          </cell>
          <cell r="D18661" t="str">
            <v>H</v>
          </cell>
          <cell r="E18661">
            <v>0.53300000000000003</v>
          </cell>
        </row>
        <row r="18662">
          <cell r="B18662">
            <v>3148</v>
          </cell>
          <cell r="C18662" t="str">
            <v>FITA VEDA ROSCA EM ROLOS DE 18 MM X 50 M (L X C)</v>
          </cell>
          <cell r="D18662" t="str">
            <v>UN</v>
          </cell>
          <cell r="E18662">
            <v>1.7000000000000001E-2</v>
          </cell>
        </row>
        <row r="18663">
          <cell r="B18663">
            <v>4180</v>
          </cell>
          <cell r="C18663" t="str">
            <v>NIPLE DE FERRO GALVANIZADO, COM ROSCA BSP, DE 1 1/4"</v>
          </cell>
          <cell r="D18663" t="str">
            <v>UN</v>
          </cell>
          <cell r="E18663">
            <v>1</v>
          </cell>
        </row>
        <row r="18664">
          <cell r="B18664">
            <v>7307</v>
          </cell>
          <cell r="C18664" t="str">
            <v>FUNDO ANTICORROSIVO PARA METAIS FERROSOS (ZARCAO)</v>
          </cell>
          <cell r="D18664" t="str">
            <v>L</v>
          </cell>
          <cell r="E18664">
            <v>4.0000000000000001E-3</v>
          </cell>
        </row>
        <row r="18665">
          <cell r="B18665">
            <v>92372</v>
          </cell>
          <cell r="C18665" t="str">
            <v>LUVA, EM FERRO GALVANIZADO, DN 32 (1 1/4"), CONEXÃO ROSQUEADA, INSTALADO EM REDE DE ALIMENTAÇÃO PARA HIDRANTE - FORNECIMENTO E INSTALAÇÃO. AF_12/2015</v>
          </cell>
          <cell r="D18665" t="str">
            <v>UN</v>
          </cell>
          <cell r="E18665">
            <v>0</v>
          </cell>
        </row>
        <row r="18666">
          <cell r="B18666">
            <v>88248</v>
          </cell>
          <cell r="C18666" t="str">
            <v>AUXILIAR DE ENCANADOR OU BOMBEIRO HIDRÁULICO COM ENCARGOS COMPLEMENTARES</v>
          </cell>
          <cell r="D18666" t="str">
            <v>H</v>
          </cell>
          <cell r="E18666">
            <v>0.53300000000000003</v>
          </cell>
        </row>
        <row r="18667">
          <cell r="B18667">
            <v>88267</v>
          </cell>
          <cell r="C18667" t="str">
            <v>ENCANADOR OU BOMBEIRO HIDRÁULICO COM ENCARGOS COMPLEMENTARES</v>
          </cell>
          <cell r="D18667" t="str">
            <v>H</v>
          </cell>
          <cell r="E18667">
            <v>0.53300000000000003</v>
          </cell>
        </row>
        <row r="18668">
          <cell r="B18668">
            <v>3148</v>
          </cell>
          <cell r="C18668" t="str">
            <v>FITA VEDA ROSCA EM ROLOS DE 18 MM X 50 M (L X C)</v>
          </cell>
          <cell r="D18668" t="str">
            <v>UN</v>
          </cell>
          <cell r="E18668">
            <v>1.7000000000000001E-2</v>
          </cell>
        </row>
        <row r="18669">
          <cell r="B18669">
            <v>3911</v>
          </cell>
          <cell r="C18669" t="str">
            <v>LUVA DE FERRO GALVANIZADO, COM ROSCA BSP, DE 1 1/4"</v>
          </cell>
          <cell r="D18669" t="str">
            <v>UN</v>
          </cell>
          <cell r="E18669">
            <v>1</v>
          </cell>
        </row>
        <row r="18670">
          <cell r="B18670">
            <v>7307</v>
          </cell>
          <cell r="C18670" t="str">
            <v>FUNDO ANTICORROSIVO PARA METAIS FERROSOS (ZARCAO)</v>
          </cell>
          <cell r="D18670" t="str">
            <v>L</v>
          </cell>
          <cell r="E18670">
            <v>4.0000000000000001E-3</v>
          </cell>
        </row>
        <row r="18671">
          <cell r="B18671">
            <v>92373</v>
          </cell>
          <cell r="C18671" t="str">
            <v>NIPLE, EM FERRO GALVANIZADO, DN 40 (1 1/2"), CONEXÃO ROSQUEADA, INSTALADO EM REDE DE ALIMENTAÇÃO PARA HIDRANTE - FORNECIMENTO E INSTALAÇÃO. AF_12/2015</v>
          </cell>
          <cell r="D18671" t="str">
            <v>UN</v>
          </cell>
          <cell r="E18671">
            <v>0</v>
          </cell>
        </row>
        <row r="18672">
          <cell r="B18672">
            <v>88248</v>
          </cell>
          <cell r="C18672" t="str">
            <v>AUXILIAR DE ENCANADOR OU BOMBEIRO HIDRÁULICO COM ENCARGOS COMPLEMENTARES</v>
          </cell>
          <cell r="D18672" t="str">
            <v>H</v>
          </cell>
          <cell r="E18672">
            <v>0.58199999999999996</v>
          </cell>
        </row>
        <row r="18673">
          <cell r="B18673">
            <v>88267</v>
          </cell>
          <cell r="C18673" t="str">
            <v>ENCANADOR OU BOMBEIRO HIDRÁULICO COM ENCARGOS COMPLEMENTARES</v>
          </cell>
          <cell r="D18673" t="str">
            <v>H</v>
          </cell>
          <cell r="E18673">
            <v>0.58199999999999996</v>
          </cell>
        </row>
        <row r="18674">
          <cell r="B18674">
            <v>3148</v>
          </cell>
          <cell r="C18674" t="str">
            <v>FITA VEDA ROSCA EM ROLOS DE 18 MM X 50 M (L X C)</v>
          </cell>
          <cell r="D18674" t="str">
            <v>UN</v>
          </cell>
          <cell r="E18674">
            <v>1.9E-2</v>
          </cell>
        </row>
        <row r="18675">
          <cell r="B18675">
            <v>4209</v>
          </cell>
          <cell r="C18675" t="str">
            <v>NIPLE DE FERRO GALVANIZADO, COM ROSCA BSP, DE 1 1/2"</v>
          </cell>
          <cell r="D18675" t="str">
            <v>UN</v>
          </cell>
          <cell r="E18675">
            <v>1</v>
          </cell>
        </row>
        <row r="18676">
          <cell r="B18676">
            <v>7307</v>
          </cell>
          <cell r="C18676" t="str">
            <v>FUNDO ANTICORROSIVO PARA METAIS FERROSOS (ZARCAO)</v>
          </cell>
          <cell r="D18676" t="str">
            <v>L</v>
          </cell>
          <cell r="E18676">
            <v>5.0000000000000001E-3</v>
          </cell>
        </row>
        <row r="18677">
          <cell r="B18677">
            <v>92374</v>
          </cell>
          <cell r="C18677" t="str">
            <v>LUVA, EM FERRO GALVANIZADO, DN 40 (1 1/2"), CONEXÃO ROSQUEADA, INSTALADO EM REDE DE ALIMENTAÇÃO PARA HIDRANTE - FORNECIMENTO E INSTALAÇÃO. AF_12/2015</v>
          </cell>
          <cell r="D18677" t="str">
            <v>UN</v>
          </cell>
          <cell r="E18677">
            <v>0</v>
          </cell>
        </row>
        <row r="18678">
          <cell r="B18678">
            <v>88248</v>
          </cell>
          <cell r="C18678" t="str">
            <v>AUXILIAR DE ENCANADOR OU BOMBEIRO HIDRÁULICO COM ENCARGOS COMPLEMENTARES</v>
          </cell>
          <cell r="D18678" t="str">
            <v>H</v>
          </cell>
          <cell r="E18678">
            <v>0.58199999999999996</v>
          </cell>
        </row>
        <row r="18679">
          <cell r="B18679">
            <v>88267</v>
          </cell>
          <cell r="C18679" t="str">
            <v>ENCANADOR OU BOMBEIRO HIDRÁULICO COM ENCARGOS COMPLEMENTARES</v>
          </cell>
          <cell r="D18679" t="str">
            <v>H</v>
          </cell>
          <cell r="E18679">
            <v>0.58199999999999996</v>
          </cell>
        </row>
        <row r="18680">
          <cell r="B18680">
            <v>3148</v>
          </cell>
          <cell r="C18680" t="str">
            <v>FITA VEDA ROSCA EM ROLOS DE 18 MM X 50 M (L X C)</v>
          </cell>
          <cell r="D18680" t="str">
            <v>UN</v>
          </cell>
          <cell r="E18680">
            <v>1.9E-2</v>
          </cell>
        </row>
        <row r="18681">
          <cell r="B18681">
            <v>3939</v>
          </cell>
          <cell r="C18681" t="str">
            <v>LUVA DE FERRO GALVANIZADO, COM ROSCA BSP, DE 1 1/2"</v>
          </cell>
          <cell r="D18681" t="str">
            <v>UN</v>
          </cell>
          <cell r="E18681">
            <v>1</v>
          </cell>
        </row>
        <row r="18682">
          <cell r="B18682">
            <v>7307</v>
          </cell>
          <cell r="C18682" t="str">
            <v>FUNDO ANTICORROSIVO PARA METAIS FERROSOS (ZARCAO)</v>
          </cell>
          <cell r="D18682" t="str">
            <v>L</v>
          </cell>
          <cell r="E18682">
            <v>5.0000000000000001E-3</v>
          </cell>
        </row>
        <row r="18683">
          <cell r="B18683">
            <v>92375</v>
          </cell>
          <cell r="C18683" t="str">
            <v>NIPLE, EM FERRO GALVANIZADO, DN 50 (2"), CONEXÃO ROSQUEADA, INSTALADO EM REDE DE ALIMENTAÇÃO PARA HIDRANTE - FORNECIMENTO E INSTALAÇÃO. AF_12/2015</v>
          </cell>
          <cell r="D18683" t="str">
            <v>UN</v>
          </cell>
          <cell r="E18683">
            <v>0</v>
          </cell>
        </row>
        <row r="18684">
          <cell r="B18684">
            <v>88248</v>
          </cell>
          <cell r="C18684" t="str">
            <v>AUXILIAR DE ENCANADOR OU BOMBEIRO HIDRÁULICO COM ENCARGOS COMPLEMENTARES</v>
          </cell>
          <cell r="D18684" t="str">
            <v>H</v>
          </cell>
          <cell r="E18684">
            <v>0.64400000000000002</v>
          </cell>
        </row>
        <row r="18685">
          <cell r="B18685">
            <v>88267</v>
          </cell>
          <cell r="C18685" t="str">
            <v>ENCANADOR OU BOMBEIRO HIDRÁULICO COM ENCARGOS COMPLEMENTARES</v>
          </cell>
          <cell r="D18685" t="str">
            <v>H</v>
          </cell>
          <cell r="E18685">
            <v>0.64400000000000002</v>
          </cell>
        </row>
        <row r="18686">
          <cell r="B18686">
            <v>3148</v>
          </cell>
          <cell r="C18686" t="str">
            <v>FITA VEDA ROSCA EM ROLOS DE 18 MM X 50 M (L X C)</v>
          </cell>
          <cell r="D18686" t="str">
            <v>UN</v>
          </cell>
          <cell r="E18686">
            <v>2.4E-2</v>
          </cell>
        </row>
        <row r="18687">
          <cell r="B18687">
            <v>4181</v>
          </cell>
          <cell r="C18687" t="str">
            <v>NIPLE DE FERRO GALVANIZADO, COM ROSCA BSP, DE 2"</v>
          </cell>
          <cell r="D18687" t="str">
            <v>UN</v>
          </cell>
          <cell r="E18687">
            <v>1</v>
          </cell>
        </row>
        <row r="18688">
          <cell r="B18688">
            <v>7307</v>
          </cell>
          <cell r="C18688" t="str">
            <v>FUNDO ANTICORROSIVO PARA METAIS FERROSOS (ZARCAO)</v>
          </cell>
          <cell r="D18688" t="str">
            <v>L</v>
          </cell>
          <cell r="E18688">
            <v>6.0000000000000001E-3</v>
          </cell>
        </row>
        <row r="18689">
          <cell r="B18689">
            <v>92376</v>
          </cell>
          <cell r="C18689" t="str">
            <v>LUVA, EM FERRO GALVANIZADO, DN 50 (2"), CONEXÃO ROSQUEADA, INSTALADO EM REDE DE ALIMENTAÇÃO PARA HIDRANTE - FORNECIMENTO E INSTALAÇÃO. AF_12/2015</v>
          </cell>
          <cell r="D18689" t="str">
            <v>UN</v>
          </cell>
          <cell r="E18689">
            <v>0</v>
          </cell>
        </row>
        <row r="18690">
          <cell r="B18690">
            <v>88248</v>
          </cell>
          <cell r="C18690" t="str">
            <v>AUXILIAR DE ENCANADOR OU BOMBEIRO HIDRÁULICO COM ENCARGOS COMPLEMENTARES</v>
          </cell>
          <cell r="D18690" t="str">
            <v>H</v>
          </cell>
          <cell r="E18690">
            <v>0.64400000000000002</v>
          </cell>
        </row>
        <row r="18691">
          <cell r="B18691">
            <v>88267</v>
          </cell>
          <cell r="C18691" t="str">
            <v>ENCANADOR OU BOMBEIRO HIDRÁULICO COM ENCARGOS COMPLEMENTARES</v>
          </cell>
          <cell r="D18691" t="str">
            <v>H</v>
          </cell>
          <cell r="E18691">
            <v>0.64400000000000002</v>
          </cell>
        </row>
        <row r="18692">
          <cell r="B18692">
            <v>3148</v>
          </cell>
          <cell r="C18692" t="str">
            <v>FITA VEDA ROSCA EM ROLOS DE 18 MM X 50 M (L X C)</v>
          </cell>
          <cell r="D18692" t="str">
            <v>UN</v>
          </cell>
          <cell r="E18692">
            <v>2.4E-2</v>
          </cell>
        </row>
        <row r="18693">
          <cell r="B18693">
            <v>3912</v>
          </cell>
          <cell r="C18693" t="str">
            <v>LUVA DE FERRO GALVANIZADO, COM ROSCA BSP, DE 2"</v>
          </cell>
          <cell r="D18693" t="str">
            <v>UN</v>
          </cell>
          <cell r="E18693">
            <v>1</v>
          </cell>
        </row>
        <row r="18694">
          <cell r="B18694">
            <v>7307</v>
          </cell>
          <cell r="C18694" t="str">
            <v>FUNDO ANTICORROSIVO PARA METAIS FERROSOS (ZARCAO)</v>
          </cell>
          <cell r="D18694" t="str">
            <v>L</v>
          </cell>
          <cell r="E18694">
            <v>6.0000000000000001E-3</v>
          </cell>
        </row>
        <row r="18695">
          <cell r="B18695">
            <v>92377</v>
          </cell>
          <cell r="C18695" t="str">
            <v>NIPLE, EM FERRO GALVANIZADO, DN 65 (2 1/2"), CONEXÃO ROSQUEADA, INSTALADO EM REDE DE ALIMENTAÇÃO PARA HIDRANTE - FORNECIMENTO E INSTALAÇÃO. AF_12/2015</v>
          </cell>
          <cell r="D18695" t="str">
            <v>UN</v>
          </cell>
          <cell r="E18695">
            <v>0</v>
          </cell>
        </row>
        <row r="18696">
          <cell r="B18696">
            <v>88248</v>
          </cell>
          <cell r="C18696" t="str">
            <v>AUXILIAR DE ENCANADOR OU BOMBEIRO HIDRÁULICO COM ENCARGOS COMPLEMENTARES</v>
          </cell>
          <cell r="D18696" t="str">
            <v>H</v>
          </cell>
          <cell r="E18696">
            <v>0.73599999999999999</v>
          </cell>
        </row>
        <row r="18697">
          <cell r="B18697">
            <v>88267</v>
          </cell>
          <cell r="C18697" t="str">
            <v>ENCANADOR OU BOMBEIRO HIDRÁULICO COM ENCARGOS COMPLEMENTARES</v>
          </cell>
          <cell r="D18697" t="str">
            <v>H</v>
          </cell>
          <cell r="E18697">
            <v>0.73599999999999999</v>
          </cell>
        </row>
        <row r="18698">
          <cell r="B18698">
            <v>3148</v>
          </cell>
          <cell r="C18698" t="str">
            <v>FITA VEDA ROSCA EM ROLOS DE 18 MM X 50 M (L X C)</v>
          </cell>
          <cell r="D18698" t="str">
            <v>UN</v>
          </cell>
          <cell r="E18698">
            <v>0.03</v>
          </cell>
        </row>
        <row r="18699">
          <cell r="B18699">
            <v>4208</v>
          </cell>
          <cell r="C18699" t="str">
            <v>NIPLE DE FERRO GALVANIZADO, COM ROSCA BSP, DE 2 1/2"</v>
          </cell>
          <cell r="D18699" t="str">
            <v>UN</v>
          </cell>
          <cell r="E18699">
            <v>1</v>
          </cell>
        </row>
        <row r="18700">
          <cell r="B18700">
            <v>7307</v>
          </cell>
          <cell r="C18700" t="str">
            <v>FUNDO ANTICORROSIVO PARA METAIS FERROSOS (ZARCAO)</v>
          </cell>
          <cell r="D18700" t="str">
            <v>L</v>
          </cell>
          <cell r="E18700">
            <v>7.0000000000000001E-3</v>
          </cell>
        </row>
        <row r="18701">
          <cell r="B18701">
            <v>92378</v>
          </cell>
          <cell r="C18701" t="str">
            <v>LUVA, EM FERRO GALVANIZADO, DN 65 (2 1/2"), CONEXÃO ROSQUEADA, INSTALADO EM REDE DE ALIMENTAÇÃO PARA HIDRANTE - FORNECIMENTO E INSTALAÇÃO. AF_12/2015</v>
          </cell>
          <cell r="D18701" t="str">
            <v>UN</v>
          </cell>
          <cell r="E18701">
            <v>0</v>
          </cell>
        </row>
        <row r="18702">
          <cell r="B18702">
            <v>88248</v>
          </cell>
          <cell r="C18702" t="str">
            <v>AUXILIAR DE ENCANADOR OU BOMBEIRO HIDRÁULICO COM ENCARGOS COMPLEMENTARES</v>
          </cell>
          <cell r="D18702" t="str">
            <v>H</v>
          </cell>
          <cell r="E18702">
            <v>0.73599999999999999</v>
          </cell>
        </row>
        <row r="18703">
          <cell r="B18703">
            <v>88267</v>
          </cell>
          <cell r="C18703" t="str">
            <v>ENCANADOR OU BOMBEIRO HIDRÁULICO COM ENCARGOS COMPLEMENTARES</v>
          </cell>
          <cell r="D18703" t="str">
            <v>H</v>
          </cell>
          <cell r="E18703">
            <v>0.73599999999999999</v>
          </cell>
        </row>
        <row r="18704">
          <cell r="B18704">
            <v>3148</v>
          </cell>
          <cell r="C18704" t="str">
            <v>FITA VEDA ROSCA EM ROLOS DE 18 MM X 50 M (L X C)</v>
          </cell>
          <cell r="D18704" t="str">
            <v>UN</v>
          </cell>
          <cell r="E18704">
            <v>0.03</v>
          </cell>
        </row>
        <row r="18705">
          <cell r="B18705">
            <v>3913</v>
          </cell>
          <cell r="C18705" t="str">
            <v>LUVA DE FERRO GALVANIZADO, COM ROSCA BSP, DE 2 1/2"</v>
          </cell>
          <cell r="D18705" t="str">
            <v>UN</v>
          </cell>
          <cell r="E18705">
            <v>1</v>
          </cell>
        </row>
        <row r="18706">
          <cell r="B18706">
            <v>7307</v>
          </cell>
          <cell r="C18706" t="str">
            <v>FUNDO ANTICORROSIVO PARA METAIS FERROSOS (ZARCAO)</v>
          </cell>
          <cell r="D18706" t="str">
            <v>L</v>
          </cell>
          <cell r="E18706">
            <v>7.0000000000000001E-3</v>
          </cell>
        </row>
        <row r="18707">
          <cell r="B18707">
            <v>92379</v>
          </cell>
          <cell r="C18707" t="str">
            <v>NIPLE, EM FERRO GALVANIZADO, DN 80 (3"), CONEXÃO ROSQUEADA, INSTALADO EM REDE DE ALIMENTAÇÃO PARA HIDRANTE - FORNECIMENTO E INSTALAÇÃO. AF_12/2015</v>
          </cell>
          <cell r="D18707" t="str">
            <v>UN</v>
          </cell>
          <cell r="E18707">
            <v>0</v>
          </cell>
        </row>
        <row r="18708">
          <cell r="B18708">
            <v>88248</v>
          </cell>
          <cell r="C18708" t="str">
            <v>AUXILIAR DE ENCANADOR OU BOMBEIRO HIDRÁULICO COM ENCARGOS COMPLEMENTARES</v>
          </cell>
          <cell r="D18708" t="str">
            <v>H</v>
          </cell>
          <cell r="E18708">
            <v>0.82799999999999996</v>
          </cell>
        </row>
        <row r="18709">
          <cell r="B18709">
            <v>88267</v>
          </cell>
          <cell r="C18709" t="str">
            <v>ENCANADOR OU BOMBEIRO HIDRÁULICO COM ENCARGOS COMPLEMENTARES</v>
          </cell>
          <cell r="D18709" t="str">
            <v>H</v>
          </cell>
          <cell r="E18709">
            <v>0.82799999999999996</v>
          </cell>
        </row>
        <row r="18710">
          <cell r="B18710">
            <v>3148</v>
          </cell>
          <cell r="C18710" t="str">
            <v>FITA VEDA ROSCA EM ROLOS DE 18 MM X 50 M (L X C)</v>
          </cell>
          <cell r="D18710" t="str">
            <v>UN</v>
          </cell>
          <cell r="E18710">
            <v>3.5000000000000003E-2</v>
          </cell>
        </row>
        <row r="18711">
          <cell r="B18711">
            <v>4182</v>
          </cell>
          <cell r="C18711" t="str">
            <v>NIPLE DE FERRO GALVANIZADO, COM ROSCA BSP, DE 3"</v>
          </cell>
          <cell r="D18711" t="str">
            <v>UN</v>
          </cell>
          <cell r="E18711">
            <v>1</v>
          </cell>
        </row>
        <row r="18712">
          <cell r="B18712">
            <v>7307</v>
          </cell>
          <cell r="C18712" t="str">
            <v>FUNDO ANTICORROSIVO PARA METAIS FERROSOS (ZARCAO)</v>
          </cell>
          <cell r="D18712" t="str">
            <v>L</v>
          </cell>
          <cell r="E18712">
            <v>8.0000000000000002E-3</v>
          </cell>
        </row>
        <row r="18713">
          <cell r="B18713">
            <v>92380</v>
          </cell>
          <cell r="C18713" t="str">
            <v>LUVA, EM FERRO GALVANIZADO, DN 80 (3"), CONEXÃO ROSQUEADA, INSTALADO EM REDE DE ALIMENTAÇÃO PARA HIDRANTE - FORNECIMENTO E INSTALAÇÃO. AF_12/2015</v>
          </cell>
          <cell r="D18713" t="str">
            <v>UN</v>
          </cell>
          <cell r="E18713">
            <v>0</v>
          </cell>
        </row>
        <row r="18714">
          <cell r="B18714">
            <v>88248</v>
          </cell>
          <cell r="C18714" t="str">
            <v>AUXILIAR DE ENCANADOR OU BOMBEIRO HIDRÁULICO COM ENCARGOS COMPLEMENTARES</v>
          </cell>
          <cell r="D18714" t="str">
            <v>H</v>
          </cell>
          <cell r="E18714">
            <v>0.82799999999999996</v>
          </cell>
        </row>
        <row r="18715">
          <cell r="B18715">
            <v>88267</v>
          </cell>
          <cell r="C18715" t="str">
            <v>ENCANADOR OU BOMBEIRO HIDRÁULICO COM ENCARGOS COMPLEMENTARES</v>
          </cell>
          <cell r="D18715" t="str">
            <v>H</v>
          </cell>
          <cell r="E18715">
            <v>0.82799999999999996</v>
          </cell>
        </row>
        <row r="18716">
          <cell r="B18716">
            <v>3148</v>
          </cell>
          <cell r="C18716" t="str">
            <v>FITA VEDA ROSCA EM ROLOS DE 18 MM X 50 M (L X C)</v>
          </cell>
          <cell r="D18716" t="str">
            <v>UN</v>
          </cell>
          <cell r="E18716">
            <v>3.5000000000000003E-2</v>
          </cell>
        </row>
        <row r="18717">
          <cell r="B18717">
            <v>3914</v>
          </cell>
          <cell r="C18717" t="str">
            <v>LUVA DE FERRO GALVANIZADO, COM ROSCA BSP, DE 3"</v>
          </cell>
          <cell r="D18717" t="str">
            <v>UN</v>
          </cell>
          <cell r="E18717">
            <v>1</v>
          </cell>
        </row>
        <row r="18718">
          <cell r="B18718">
            <v>7307</v>
          </cell>
          <cell r="C18718" t="str">
            <v>FUNDO ANTICORROSIVO PARA METAIS FERROSOS (ZARCAO)</v>
          </cell>
          <cell r="D18718" t="str">
            <v>L</v>
          </cell>
          <cell r="E18718">
            <v>8.0000000000000002E-3</v>
          </cell>
        </row>
        <row r="18719">
          <cell r="B18719">
            <v>92381</v>
          </cell>
          <cell r="C18719" t="str">
            <v>JOELHO 45 GRAUS, EM FERRO GALVANIZADO, DN 25 (1"), CONEXÃO ROSQUEADA, INSTALADO EM REDE DE ALIMENTAÇÃO PARA HIDRANTE - FORNECIMENTO E INSTALAÇÃO. AF_12/2015</v>
          </cell>
          <cell r="D18719" t="str">
            <v>UN</v>
          </cell>
          <cell r="E18719">
            <v>0</v>
          </cell>
        </row>
        <row r="18720">
          <cell r="B18720">
            <v>88248</v>
          </cell>
          <cell r="C18720" t="str">
            <v>AUXILIAR DE ENCANADOR OU BOMBEIRO HIDRÁULICO COM ENCARGOS COMPLEMENTARES</v>
          </cell>
          <cell r="D18720" t="str">
            <v>H</v>
          </cell>
          <cell r="E18720">
            <v>0.73499999999999999</v>
          </cell>
        </row>
        <row r="18721">
          <cell r="B18721">
            <v>88267</v>
          </cell>
          <cell r="C18721" t="str">
            <v>ENCANADOR OU BOMBEIRO HIDRÁULICO COM ENCARGOS COMPLEMENTARES</v>
          </cell>
          <cell r="D18721" t="str">
            <v>H</v>
          </cell>
          <cell r="E18721">
            <v>0.73499999999999999</v>
          </cell>
        </row>
        <row r="18722">
          <cell r="B18722">
            <v>3148</v>
          </cell>
          <cell r="C18722" t="str">
            <v>FITA VEDA ROSCA EM ROLOS DE 18 MM X 50 M (L X C)</v>
          </cell>
          <cell r="D18722" t="str">
            <v>UN</v>
          </cell>
          <cell r="E18722">
            <v>1.2999999999999999E-2</v>
          </cell>
        </row>
        <row r="18723">
          <cell r="B18723">
            <v>3444</v>
          </cell>
          <cell r="C18723" t="str">
            <v>COTOVELO 45 GRAUS DE FERRO GALVANIZADO, COM ROSCA BSP, DE 1"</v>
          </cell>
          <cell r="D18723" t="str">
            <v>UN</v>
          </cell>
          <cell r="E18723">
            <v>1</v>
          </cell>
        </row>
        <row r="18724">
          <cell r="B18724">
            <v>7307</v>
          </cell>
          <cell r="C18724" t="str">
            <v>FUNDO ANTICORROSIVO PARA METAIS FERROSOS (ZARCAO)</v>
          </cell>
          <cell r="D18724" t="str">
            <v>L</v>
          </cell>
          <cell r="E18724">
            <v>3.0000000000000001E-3</v>
          </cell>
        </row>
        <row r="18725">
          <cell r="B18725">
            <v>92382</v>
          </cell>
          <cell r="C18725" t="str">
            <v>JOELHO 90 GRAUS, EM FERRO GALVANIZADO, DN 25 (1"), CONEXÃO ROSQUEADA, INSTALADO EM REDE DE ALIMENTAÇÃO PARA HIDRANTE - FORNECIMENTO E INSTALAÇÃO. AF_12/2015</v>
          </cell>
          <cell r="D18725" t="str">
            <v>UN</v>
          </cell>
          <cell r="E18725">
            <v>0</v>
          </cell>
        </row>
        <row r="18726">
          <cell r="B18726">
            <v>88248</v>
          </cell>
          <cell r="C18726" t="str">
            <v>AUXILIAR DE ENCANADOR OU BOMBEIRO HIDRÁULICO COM ENCARGOS COMPLEMENTARES</v>
          </cell>
          <cell r="D18726" t="str">
            <v>H</v>
          </cell>
          <cell r="E18726">
            <v>0.73499999999999999</v>
          </cell>
        </row>
        <row r="18727">
          <cell r="B18727">
            <v>88267</v>
          </cell>
          <cell r="C18727" t="str">
            <v>ENCANADOR OU BOMBEIRO HIDRÁULICO COM ENCARGOS COMPLEMENTARES</v>
          </cell>
          <cell r="D18727" t="str">
            <v>H</v>
          </cell>
          <cell r="E18727">
            <v>0.73499999999999999</v>
          </cell>
        </row>
        <row r="18728">
          <cell r="B18728">
            <v>3148</v>
          </cell>
          <cell r="C18728" t="str">
            <v>FITA VEDA ROSCA EM ROLOS DE 18 MM X 50 M (L X C)</v>
          </cell>
          <cell r="D18728" t="str">
            <v>UN</v>
          </cell>
          <cell r="E18728">
            <v>1.2999999999999999E-2</v>
          </cell>
        </row>
        <row r="18729">
          <cell r="B18729">
            <v>3472</v>
          </cell>
          <cell r="C18729" t="str">
            <v>COTOVELO 90 GRAUS DE FERRO GALVANIZADO, COM ROSCA BSP, DE 1"</v>
          </cell>
          <cell r="D18729" t="str">
            <v>UN</v>
          </cell>
          <cell r="E18729">
            <v>1</v>
          </cell>
        </row>
        <row r="18730">
          <cell r="B18730">
            <v>7307</v>
          </cell>
          <cell r="C18730" t="str">
            <v>FUNDO ANTICORROSIVO PARA METAIS FERROSOS (ZARCAO)</v>
          </cell>
          <cell r="D18730" t="str">
            <v>L</v>
          </cell>
          <cell r="E18730">
            <v>3.0000000000000001E-3</v>
          </cell>
        </row>
        <row r="18731">
          <cell r="B18731">
            <v>92383</v>
          </cell>
          <cell r="C18731" t="str">
            <v>JOELHO 45 GRAUS, EM FERRO GALVANIZADO, DN 32 (1 1/4"), CONEXÃO ROSQUEADA, INSTALADO EM REDE DE ALIMENTAÇÃO PARA HIDRANTE - FORNECIMENTO E INSTALAÇÃO. AF_12/2015</v>
          </cell>
          <cell r="D18731" t="str">
            <v>UN</v>
          </cell>
          <cell r="E18731">
            <v>0</v>
          </cell>
        </row>
        <row r="18732">
          <cell r="B18732">
            <v>88248</v>
          </cell>
          <cell r="C18732" t="str">
            <v>AUXILIAR DE ENCANADOR OU BOMBEIRO HIDRÁULICO COM ENCARGOS COMPLEMENTARES</v>
          </cell>
          <cell r="D18732" t="str">
            <v>H</v>
          </cell>
          <cell r="E18732">
            <v>0.79900000000000004</v>
          </cell>
        </row>
        <row r="18733">
          <cell r="B18733">
            <v>88267</v>
          </cell>
          <cell r="C18733" t="str">
            <v>ENCANADOR OU BOMBEIRO HIDRÁULICO COM ENCARGOS COMPLEMENTARES</v>
          </cell>
          <cell r="D18733" t="str">
            <v>H</v>
          </cell>
          <cell r="E18733">
            <v>0.79900000000000004</v>
          </cell>
        </row>
        <row r="18734">
          <cell r="B18734">
            <v>3148</v>
          </cell>
          <cell r="C18734" t="str">
            <v>FITA VEDA ROSCA EM ROLOS DE 18 MM X 50 M (L X C)</v>
          </cell>
          <cell r="D18734" t="str">
            <v>UN</v>
          </cell>
          <cell r="E18734">
            <v>1.7000000000000001E-2</v>
          </cell>
        </row>
        <row r="18735">
          <cell r="B18735">
            <v>3445</v>
          </cell>
          <cell r="C18735" t="str">
            <v>COTOVELO 45 GRAUS DE FERRO GALVANIZADO, COM ROSCA BSP, DE 1 1/4"</v>
          </cell>
          <cell r="D18735" t="str">
            <v>UN</v>
          </cell>
          <cell r="E18735">
            <v>1</v>
          </cell>
        </row>
        <row r="18736">
          <cell r="B18736">
            <v>7307</v>
          </cell>
          <cell r="C18736" t="str">
            <v>FUNDO ANTICORROSIVO PARA METAIS FERROSOS (ZARCAO)</v>
          </cell>
          <cell r="D18736" t="str">
            <v>L</v>
          </cell>
          <cell r="E18736">
            <v>4.0000000000000001E-3</v>
          </cell>
        </row>
        <row r="18737">
          <cell r="B18737">
            <v>92384</v>
          </cell>
          <cell r="C18737" t="str">
            <v>JOELHO 90 GRAUS, EM FERRO GALVANIZADO, DN 32 (1 1/4"), CONEXÃO ROSQUEADA, INSTALADO EM REDE DE ALIMENTAÇÃO PARA HIDRANTE - FORNECIMENTO E INSTALAÇÃO. AF_12/2015</v>
          </cell>
          <cell r="D18737" t="str">
            <v>UN</v>
          </cell>
          <cell r="E18737">
            <v>0</v>
          </cell>
        </row>
        <row r="18738">
          <cell r="B18738">
            <v>88248</v>
          </cell>
          <cell r="C18738" t="str">
            <v>AUXILIAR DE ENCANADOR OU BOMBEIRO HIDRÁULICO COM ENCARGOS COMPLEMENTARES</v>
          </cell>
          <cell r="D18738" t="str">
            <v>H</v>
          </cell>
          <cell r="E18738">
            <v>0.79900000000000004</v>
          </cell>
        </row>
        <row r="18739">
          <cell r="B18739">
            <v>88267</v>
          </cell>
          <cell r="C18739" t="str">
            <v>ENCANADOR OU BOMBEIRO HIDRÁULICO COM ENCARGOS COMPLEMENTARES</v>
          </cell>
          <cell r="D18739" t="str">
            <v>H</v>
          </cell>
          <cell r="E18739">
            <v>0.79900000000000004</v>
          </cell>
        </row>
        <row r="18740">
          <cell r="B18740">
            <v>3148</v>
          </cell>
          <cell r="C18740" t="str">
            <v>FITA VEDA ROSCA EM ROLOS DE 18 MM X 50 M (L X C)</v>
          </cell>
          <cell r="D18740" t="str">
            <v>UN</v>
          </cell>
          <cell r="E18740">
            <v>1.7000000000000001E-2</v>
          </cell>
        </row>
        <row r="18741">
          <cell r="B18741">
            <v>3457</v>
          </cell>
          <cell r="C18741" t="str">
            <v>COTOVELO 90 GRAUS DE FERRO GALVANIZADO, COM ROSCA BSP, DE 1 1/4"</v>
          </cell>
          <cell r="D18741" t="str">
            <v>UN</v>
          </cell>
          <cell r="E18741">
            <v>1</v>
          </cell>
        </row>
        <row r="18742">
          <cell r="B18742">
            <v>7307</v>
          </cell>
          <cell r="C18742" t="str">
            <v>FUNDO ANTICORROSIVO PARA METAIS FERROSOS (ZARCAO)</v>
          </cell>
          <cell r="D18742" t="str">
            <v>L</v>
          </cell>
          <cell r="E18742">
            <v>4.0000000000000001E-3</v>
          </cell>
        </row>
        <row r="18743">
          <cell r="B18743">
            <v>92385</v>
          </cell>
          <cell r="C18743" t="str">
            <v>JOELHO 45 GRAUS, EM FERRO GALVANIZADO, DN 40 (1 1/2"), CONEXÃO ROSQUEADA, INSTALADO EM REDE DE ALIMENTAÇÃO PARA HIDRANTE - FORNECIMENTO E INSTALAÇÃO. AF_12/2015</v>
          </cell>
          <cell r="D18743" t="str">
            <v>UN</v>
          </cell>
          <cell r="E18743">
            <v>0</v>
          </cell>
        </row>
        <row r="18744">
          <cell r="B18744">
            <v>88248</v>
          </cell>
          <cell r="C18744" t="str">
            <v>AUXILIAR DE ENCANADOR OU BOMBEIRO HIDRÁULICO COM ENCARGOS COMPLEMENTARES</v>
          </cell>
          <cell r="D18744" t="str">
            <v>H</v>
          </cell>
          <cell r="E18744">
            <v>0.873</v>
          </cell>
        </row>
        <row r="18745">
          <cell r="B18745">
            <v>88267</v>
          </cell>
          <cell r="C18745" t="str">
            <v>ENCANADOR OU BOMBEIRO HIDRÁULICO COM ENCARGOS COMPLEMENTARES</v>
          </cell>
          <cell r="D18745" t="str">
            <v>H</v>
          </cell>
          <cell r="E18745">
            <v>0.873</v>
          </cell>
        </row>
        <row r="18746">
          <cell r="B18746">
            <v>3148</v>
          </cell>
          <cell r="C18746" t="str">
            <v>FITA VEDA ROSCA EM ROLOS DE 18 MM X 50 M (L X C)</v>
          </cell>
          <cell r="D18746" t="str">
            <v>UN</v>
          </cell>
          <cell r="E18746">
            <v>1.7000000000000001E-2</v>
          </cell>
        </row>
        <row r="18747">
          <cell r="B18747">
            <v>3446</v>
          </cell>
          <cell r="C18747" t="str">
            <v>COTOVELO 45 GRAUS DE FERRO GALVANIZADO, COM ROSCA BSP, DE 1 1/2"</v>
          </cell>
          <cell r="D18747" t="str">
            <v>UN</v>
          </cell>
          <cell r="E18747">
            <v>1</v>
          </cell>
        </row>
        <row r="18748">
          <cell r="B18748">
            <v>7307</v>
          </cell>
          <cell r="C18748" t="str">
            <v>FUNDO ANTICORROSIVO PARA METAIS FERROSOS (ZARCAO)</v>
          </cell>
          <cell r="D18748" t="str">
            <v>L</v>
          </cell>
          <cell r="E18748">
            <v>4.0000000000000001E-3</v>
          </cell>
        </row>
        <row r="18749">
          <cell r="B18749">
            <v>92386</v>
          </cell>
          <cell r="C18749" t="str">
            <v>JOELHO 90 GRAUS, EM FERRO GALVANIZADO, DN 40 (1 1/2"), CONEXÃO ROSQUEADA, INSTALADO EM REDE DE ALIMENTAÇÃO PARA HIDRANTE - FORNECIMENTO E INSTALAÇÃO. AF_12/2015</v>
          </cell>
          <cell r="D18749" t="str">
            <v>UN</v>
          </cell>
          <cell r="E18749">
            <v>0</v>
          </cell>
        </row>
        <row r="18750">
          <cell r="B18750">
            <v>88248</v>
          </cell>
          <cell r="C18750" t="str">
            <v>AUXILIAR DE ENCANADOR OU BOMBEIRO HIDRÁULICO COM ENCARGOS COMPLEMENTARES</v>
          </cell>
          <cell r="D18750" t="str">
            <v>H</v>
          </cell>
          <cell r="E18750">
            <v>0.873</v>
          </cell>
        </row>
        <row r="18751">
          <cell r="B18751">
            <v>88267</v>
          </cell>
          <cell r="C18751" t="str">
            <v>ENCANADOR OU BOMBEIRO HIDRÁULICO COM ENCARGOS COMPLEMENTARES</v>
          </cell>
          <cell r="D18751" t="str">
            <v>H</v>
          </cell>
          <cell r="E18751">
            <v>0.873</v>
          </cell>
        </row>
        <row r="18752">
          <cell r="B18752">
            <v>3148</v>
          </cell>
          <cell r="C18752" t="str">
            <v>FITA VEDA ROSCA EM ROLOS DE 18 MM X 50 M (L X C)</v>
          </cell>
          <cell r="D18752" t="str">
            <v>UN</v>
          </cell>
          <cell r="E18752">
            <v>1.7000000000000001E-2</v>
          </cell>
        </row>
        <row r="18753">
          <cell r="B18753">
            <v>3458</v>
          </cell>
          <cell r="C18753" t="str">
            <v>COTOVELO 90 GRAUS DE FERRO GALVANIZADO, COM ROSCA BSP, DE 1 1/2"</v>
          </cell>
          <cell r="D18753" t="str">
            <v>UN</v>
          </cell>
          <cell r="E18753">
            <v>1</v>
          </cell>
        </row>
        <row r="18754">
          <cell r="B18754">
            <v>7307</v>
          </cell>
          <cell r="C18754" t="str">
            <v>FUNDO ANTICORROSIVO PARA METAIS FERROSOS (ZARCAO)</v>
          </cell>
          <cell r="D18754" t="str">
            <v>L</v>
          </cell>
          <cell r="E18754">
            <v>4.0000000000000001E-3</v>
          </cell>
        </row>
        <row r="18755">
          <cell r="B18755">
            <v>92387</v>
          </cell>
          <cell r="C18755" t="str">
            <v>JOELHO 45 GRAUS, EM FERRO GALVANIZADO, DN 50 (2"), CONEXÃO ROSQUEADA, INSTALADO EM REDE DE ALIMENTAÇÃO PARA HIDRANTE - FORNECIMENTO E INSTALAÇÃO. AF_12/2015</v>
          </cell>
          <cell r="D18755" t="str">
            <v>UN</v>
          </cell>
          <cell r="E18755">
            <v>0</v>
          </cell>
        </row>
        <row r="18756">
          <cell r="B18756">
            <v>88248</v>
          </cell>
          <cell r="C18756" t="str">
            <v>AUXILIAR DE ENCANADOR OU BOMBEIRO HIDRÁULICO COM ENCARGOS COMPLEMENTARES</v>
          </cell>
          <cell r="D18756" t="str">
            <v>H</v>
          </cell>
          <cell r="E18756">
            <v>0.96499999999999997</v>
          </cell>
        </row>
        <row r="18757">
          <cell r="B18757">
            <v>88267</v>
          </cell>
          <cell r="C18757" t="str">
            <v>ENCANADOR OU BOMBEIRO HIDRÁULICO COM ENCARGOS COMPLEMENTARES</v>
          </cell>
          <cell r="D18757" t="str">
            <v>H</v>
          </cell>
          <cell r="E18757">
            <v>0.96499999999999997</v>
          </cell>
        </row>
        <row r="18758">
          <cell r="B18758">
            <v>3148</v>
          </cell>
          <cell r="C18758" t="str">
            <v>FITA VEDA ROSCA EM ROLOS DE 18 MM X 50 M (L X C)</v>
          </cell>
          <cell r="D18758" t="str">
            <v>UN</v>
          </cell>
          <cell r="E18758">
            <v>2.4E-2</v>
          </cell>
        </row>
        <row r="18759">
          <cell r="B18759">
            <v>3447</v>
          </cell>
          <cell r="C18759" t="str">
            <v>COTOVELO 45 GRAUS DE FERRO GALVANIZADO, COM ROSCA BSP, DE 2"</v>
          </cell>
          <cell r="D18759" t="str">
            <v>UN</v>
          </cell>
          <cell r="E18759">
            <v>1</v>
          </cell>
        </row>
        <row r="18760">
          <cell r="B18760">
            <v>7307</v>
          </cell>
          <cell r="C18760" t="str">
            <v>FUNDO ANTICORROSIVO PARA METAIS FERROSOS (ZARCAO)</v>
          </cell>
          <cell r="D18760" t="str">
            <v>L</v>
          </cell>
          <cell r="E18760">
            <v>6.0000000000000001E-3</v>
          </cell>
        </row>
        <row r="18761">
          <cell r="B18761">
            <v>92388</v>
          </cell>
          <cell r="C18761" t="str">
            <v>JOELHO 90 GRAUS, EM FERRO GALVANIZADO, DN 50 (2"), CONEXÃO ROSQUEADA, INSTALADO EM REDE DE ALIMENTAÇÃO PARA HIDRANTE - FORNECIMENTO E INSTALAÇÃO. AF_12/2015</v>
          </cell>
          <cell r="D18761" t="str">
            <v>UN</v>
          </cell>
          <cell r="E18761">
            <v>0</v>
          </cell>
        </row>
        <row r="18762">
          <cell r="B18762">
            <v>88248</v>
          </cell>
          <cell r="C18762" t="str">
            <v>AUXILIAR DE ENCANADOR OU BOMBEIRO HIDRÁULICO COM ENCARGOS COMPLEMENTARES</v>
          </cell>
          <cell r="D18762" t="str">
            <v>H</v>
          </cell>
          <cell r="E18762">
            <v>0.96499999999999997</v>
          </cell>
        </row>
        <row r="18763">
          <cell r="B18763">
            <v>88267</v>
          </cell>
          <cell r="C18763" t="str">
            <v>ENCANADOR OU BOMBEIRO HIDRÁULICO COM ENCARGOS COMPLEMENTARES</v>
          </cell>
          <cell r="D18763" t="str">
            <v>H</v>
          </cell>
          <cell r="E18763">
            <v>0.96499999999999997</v>
          </cell>
        </row>
        <row r="18764">
          <cell r="B18764">
            <v>3148</v>
          </cell>
          <cell r="C18764" t="str">
            <v>FITA VEDA ROSCA EM ROLOS DE 18 MM X 50 M (L X C)</v>
          </cell>
          <cell r="D18764" t="str">
            <v>UN</v>
          </cell>
          <cell r="E18764">
            <v>2.4E-2</v>
          </cell>
        </row>
        <row r="18765">
          <cell r="B18765">
            <v>3471</v>
          </cell>
          <cell r="C18765" t="str">
            <v>COTOVELO 90 GRAUS DE FERRO GALVANIZADO, COM ROSCA BSP, DE 2"</v>
          </cell>
          <cell r="D18765" t="str">
            <v>UN</v>
          </cell>
          <cell r="E18765">
            <v>1</v>
          </cell>
        </row>
        <row r="18766">
          <cell r="B18766">
            <v>7307</v>
          </cell>
          <cell r="C18766" t="str">
            <v>FUNDO ANTICORROSIVO PARA METAIS FERROSOS (ZARCAO)</v>
          </cell>
          <cell r="D18766" t="str">
            <v>L</v>
          </cell>
          <cell r="E18766">
            <v>6.0000000000000001E-3</v>
          </cell>
        </row>
        <row r="18767">
          <cell r="B18767">
            <v>92389</v>
          </cell>
          <cell r="C18767" t="str">
            <v>JOELHO 45 GRAUS, EM FERRO GALVANIZADO, DN 65 (2 1/2"), CONEXÃO ROSQUEADA, INSTALADO EM REDE DE ALIMENTAÇÃO PARA HIDRANTE - FORNECIMENTO E INSTALAÇÃO. AF_12/2015</v>
          </cell>
          <cell r="D18767" t="str">
            <v>UN</v>
          </cell>
          <cell r="E18767">
            <v>0</v>
          </cell>
        </row>
        <row r="18768">
          <cell r="B18768">
            <v>88248</v>
          </cell>
          <cell r="C18768" t="str">
            <v>AUXILIAR DE ENCANADOR OU BOMBEIRO HIDRÁULICO COM ENCARGOS COMPLEMENTARES</v>
          </cell>
          <cell r="D18768" t="str">
            <v>H</v>
          </cell>
          <cell r="E18768">
            <v>1.1040000000000001</v>
          </cell>
        </row>
        <row r="18769">
          <cell r="B18769">
            <v>88267</v>
          </cell>
          <cell r="C18769" t="str">
            <v>ENCANADOR OU BOMBEIRO HIDRÁULICO COM ENCARGOS COMPLEMENTARES</v>
          </cell>
          <cell r="D18769" t="str">
            <v>H</v>
          </cell>
          <cell r="E18769">
            <v>1.1040000000000001</v>
          </cell>
        </row>
        <row r="18770">
          <cell r="B18770">
            <v>3148</v>
          </cell>
          <cell r="C18770" t="str">
            <v>FITA VEDA ROSCA EM ROLOS DE 18 MM X 50 M (L X C)</v>
          </cell>
          <cell r="D18770" t="str">
            <v>UN</v>
          </cell>
          <cell r="E18770">
            <v>0.03</v>
          </cell>
        </row>
        <row r="18771">
          <cell r="B18771">
            <v>7307</v>
          </cell>
          <cell r="C18771" t="str">
            <v>FUNDO ANTICORROSIVO PARA METAIS FERROSOS (ZARCAO)</v>
          </cell>
          <cell r="D18771" t="str">
            <v>L</v>
          </cell>
          <cell r="E18771">
            <v>7.0000000000000001E-3</v>
          </cell>
        </row>
        <row r="18772">
          <cell r="B18772">
            <v>12402</v>
          </cell>
          <cell r="C18772" t="str">
            <v>COTOVELO 45 GRAUS DE FERRO GALVANIZADO, COM ROSCA BSP, DE 2 1/2"</v>
          </cell>
          <cell r="D18772" t="str">
            <v>UN</v>
          </cell>
          <cell r="E18772">
            <v>1</v>
          </cell>
        </row>
        <row r="18773">
          <cell r="B18773">
            <v>92390</v>
          </cell>
          <cell r="C18773" t="str">
            <v>JOELHO 90 GRAUS, EM FERRO GALVANIZADO, DN 65 (2 1/2"), CONEXÃO ROSQUEADA, INSTALADO EM REDE DE ALIMENTAÇÃO PARA HIDRANTE - FORNECIMENTO E INSTALAÇÃO. AF_12/2015</v>
          </cell>
          <cell r="D18773" t="str">
            <v>UN</v>
          </cell>
          <cell r="E18773">
            <v>0</v>
          </cell>
        </row>
        <row r="18774">
          <cell r="B18774">
            <v>88248</v>
          </cell>
          <cell r="C18774" t="str">
            <v>AUXILIAR DE ENCANADOR OU BOMBEIRO HIDRÁULICO COM ENCARGOS COMPLEMENTARES</v>
          </cell>
          <cell r="D18774" t="str">
            <v>H</v>
          </cell>
          <cell r="E18774">
            <v>1.1040000000000001</v>
          </cell>
        </row>
        <row r="18775">
          <cell r="B18775">
            <v>88267</v>
          </cell>
          <cell r="C18775" t="str">
            <v>ENCANADOR OU BOMBEIRO HIDRÁULICO COM ENCARGOS COMPLEMENTARES</v>
          </cell>
          <cell r="D18775" t="str">
            <v>H</v>
          </cell>
          <cell r="E18775">
            <v>1.1040000000000001</v>
          </cell>
        </row>
        <row r="18776">
          <cell r="B18776">
            <v>3148</v>
          </cell>
          <cell r="C18776" t="str">
            <v>FITA VEDA ROSCA EM ROLOS DE 18 MM X 50 M (L X C)</v>
          </cell>
          <cell r="D18776" t="str">
            <v>UN</v>
          </cell>
          <cell r="E18776">
            <v>0.03</v>
          </cell>
        </row>
        <row r="18777">
          <cell r="B18777">
            <v>3470</v>
          </cell>
          <cell r="C18777" t="str">
            <v>COTOVELO 90 GRAUS DE FERRO GALVANIZADO, COM ROSCA BSP, DE 2 1/2"</v>
          </cell>
          <cell r="D18777" t="str">
            <v>UN</v>
          </cell>
          <cell r="E18777">
            <v>1</v>
          </cell>
        </row>
        <row r="18778">
          <cell r="B18778">
            <v>7307</v>
          </cell>
          <cell r="C18778" t="str">
            <v>FUNDO ANTICORROSIVO PARA METAIS FERROSOS (ZARCAO)</v>
          </cell>
          <cell r="D18778" t="str">
            <v>L</v>
          </cell>
          <cell r="E18778">
            <v>7.0000000000000001E-3</v>
          </cell>
        </row>
        <row r="18779">
          <cell r="B18779">
            <v>92635</v>
          </cell>
          <cell r="C18779" t="str">
            <v>JOELHO 45 GRAUS, EM FERRO GALVANIZADO, CONEXÃO ROSQUEADA, DN 80 (3"), INSTALADO EM REDE DE ALIMENTAÇÃO PARA HIDRANTE - FORNECIMENTO E INSTALAÇÃO. AF_12/2015</v>
          </cell>
          <cell r="D18779" t="str">
            <v>UN</v>
          </cell>
          <cell r="E18779">
            <v>0</v>
          </cell>
        </row>
        <row r="18780">
          <cell r="B18780">
            <v>88248</v>
          </cell>
          <cell r="C18780" t="str">
            <v>AUXILIAR DE ENCANADOR OU BOMBEIRO HIDRÁULICO COM ENCARGOS COMPLEMENTARES</v>
          </cell>
          <cell r="D18780" t="str">
            <v>H</v>
          </cell>
          <cell r="E18780">
            <v>1.242</v>
          </cell>
        </row>
        <row r="18781">
          <cell r="B18781">
            <v>88267</v>
          </cell>
          <cell r="C18781" t="str">
            <v>ENCANADOR OU BOMBEIRO HIDRÁULICO COM ENCARGOS COMPLEMENTARES</v>
          </cell>
          <cell r="D18781" t="str">
            <v>H</v>
          </cell>
          <cell r="E18781">
            <v>1.242</v>
          </cell>
        </row>
        <row r="18782">
          <cell r="B18782">
            <v>3148</v>
          </cell>
          <cell r="C18782" t="str">
            <v>FITA VEDA ROSCA EM ROLOS DE 18 MM X 50 M (L X C)</v>
          </cell>
          <cell r="D18782" t="str">
            <v>UN</v>
          </cell>
          <cell r="E18782">
            <v>3.5000000000000003E-2</v>
          </cell>
        </row>
        <row r="18783">
          <cell r="B18783">
            <v>3448</v>
          </cell>
          <cell r="C18783" t="str">
            <v>COTOVELO 45 GRAUS DE FERRO GALVANIZADO, COM ROSCA BSP, DE 3"</v>
          </cell>
          <cell r="D18783" t="str">
            <v>UN</v>
          </cell>
          <cell r="E18783">
            <v>1</v>
          </cell>
        </row>
        <row r="18784">
          <cell r="B18784">
            <v>7307</v>
          </cell>
          <cell r="C18784" t="str">
            <v>FUNDO ANTICORROSIVO PARA METAIS FERROSOS (ZARCAO)</v>
          </cell>
          <cell r="D18784" t="str">
            <v>L</v>
          </cell>
          <cell r="E18784">
            <v>8.0000000000000002E-3</v>
          </cell>
        </row>
        <row r="18785">
          <cell r="B18785">
            <v>92636</v>
          </cell>
          <cell r="C18785" t="str">
            <v>JOELHO 90 GRAUS, EM FERRO GALVANIZADO, CONEXÃO ROSQUEADA, DN 80 (3"), INSTALADO EM REDE DE ALIMENTAÇÃO PARA HIDRANTE - FORNECIMENTO E INSTALAÇÃO. AF_12/2015</v>
          </cell>
          <cell r="D18785" t="str">
            <v>UN</v>
          </cell>
          <cell r="E18785">
            <v>0</v>
          </cell>
        </row>
        <row r="18786">
          <cell r="B18786">
            <v>88248</v>
          </cell>
          <cell r="C18786" t="str">
            <v>AUXILIAR DE ENCANADOR OU BOMBEIRO HIDRÁULICO COM ENCARGOS COMPLEMENTARES</v>
          </cell>
          <cell r="D18786" t="str">
            <v>H</v>
          </cell>
          <cell r="E18786">
            <v>1.242</v>
          </cell>
        </row>
        <row r="18787">
          <cell r="B18787">
            <v>88267</v>
          </cell>
          <cell r="C18787" t="str">
            <v>ENCANADOR OU BOMBEIRO HIDRÁULICO COM ENCARGOS COMPLEMENTARES</v>
          </cell>
          <cell r="D18787" t="str">
            <v>H</v>
          </cell>
          <cell r="E18787">
            <v>1.242</v>
          </cell>
        </row>
        <row r="18788">
          <cell r="B18788">
            <v>3148</v>
          </cell>
          <cell r="C18788" t="str">
            <v>FITA VEDA ROSCA EM ROLOS DE 18 MM X 50 M (L X C)</v>
          </cell>
          <cell r="D18788" t="str">
            <v>UN</v>
          </cell>
          <cell r="E18788">
            <v>3.5000000000000003E-2</v>
          </cell>
        </row>
        <row r="18789">
          <cell r="B18789">
            <v>3459</v>
          </cell>
          <cell r="C18789" t="str">
            <v>COTOVELO 90 GRAUS DE FERRO GALVANIZADO, COM ROSCA BSP, DE 3"</v>
          </cell>
          <cell r="D18789" t="str">
            <v>UN</v>
          </cell>
          <cell r="E18789">
            <v>1</v>
          </cell>
        </row>
        <row r="18790">
          <cell r="B18790">
            <v>7307</v>
          </cell>
          <cell r="C18790" t="str">
            <v>FUNDO ANTICORROSIVO PARA METAIS FERROSOS (ZARCAO)</v>
          </cell>
          <cell r="D18790" t="str">
            <v>L</v>
          </cell>
          <cell r="E18790">
            <v>8.0000000000000002E-3</v>
          </cell>
        </row>
        <row r="18791">
          <cell r="B18791">
            <v>92637</v>
          </cell>
          <cell r="C18791" t="str">
            <v>TÊ, EM FERRO GALVANIZADO, CONEXÃO ROSQUEADA, DN 25 (1"), INSTALADO EM REDE DE ALIMENTAÇÃO PARA HIDRANTE - FORNECIMENTO E INSTALAÇÃO. AF_12/2015</v>
          </cell>
          <cell r="D18791" t="str">
            <v>UN</v>
          </cell>
          <cell r="E18791">
            <v>0</v>
          </cell>
        </row>
        <row r="18792">
          <cell r="B18792">
            <v>88248</v>
          </cell>
          <cell r="C18792" t="str">
            <v>AUXILIAR DE ENCANADOR OU BOMBEIRO HIDRÁULICO COM ENCARGOS COMPLEMENTARES</v>
          </cell>
          <cell r="D18792" t="str">
            <v>H</v>
          </cell>
          <cell r="E18792">
            <v>0.98</v>
          </cell>
        </row>
        <row r="18793">
          <cell r="B18793">
            <v>88267</v>
          </cell>
          <cell r="C18793" t="str">
            <v>ENCANADOR OU BOMBEIRO HIDRÁULICO COM ENCARGOS COMPLEMENTARES</v>
          </cell>
          <cell r="D18793" t="str">
            <v>H</v>
          </cell>
          <cell r="E18793">
            <v>0.98</v>
          </cell>
        </row>
        <row r="18794">
          <cell r="B18794">
            <v>3148</v>
          </cell>
          <cell r="C18794" t="str">
            <v>FITA VEDA ROSCA EM ROLOS DE 18 MM X 50 M (L X C)</v>
          </cell>
          <cell r="D18794" t="str">
            <v>UN</v>
          </cell>
          <cell r="E18794">
            <v>0.02</v>
          </cell>
        </row>
        <row r="18795">
          <cell r="B18795">
            <v>6323</v>
          </cell>
          <cell r="C18795" t="str">
            <v>TE DE FERRO GALVANIZADO, DE 1"</v>
          </cell>
          <cell r="D18795" t="str">
            <v>UN</v>
          </cell>
          <cell r="E18795">
            <v>1</v>
          </cell>
        </row>
        <row r="18796">
          <cell r="B18796">
            <v>7307</v>
          </cell>
          <cell r="C18796" t="str">
            <v>FUNDO ANTICORROSIVO PARA METAIS FERROSOS (ZARCAO)</v>
          </cell>
          <cell r="D18796" t="str">
            <v>L</v>
          </cell>
          <cell r="E18796">
            <v>5.0000000000000001E-3</v>
          </cell>
        </row>
        <row r="18797">
          <cell r="B18797">
            <v>92638</v>
          </cell>
          <cell r="C18797" t="str">
            <v>TÊ, EM FERRO GALVANIZADO, CONEXÃO ROSQUEADA, DN 32 (1 1/4"), INSTALADO EM REDE DE ALIMENTAÇÃO PARA HIDRANTE - FORNECIMENTO E INSTALAÇÃO. AF_12/2015</v>
          </cell>
          <cell r="D18797" t="str">
            <v>UN</v>
          </cell>
          <cell r="E18797">
            <v>0</v>
          </cell>
        </row>
        <row r="18798">
          <cell r="B18798">
            <v>88248</v>
          </cell>
          <cell r="C18798" t="str">
            <v>AUXILIAR DE ENCANADOR OU BOMBEIRO HIDRÁULICO COM ENCARGOS COMPLEMENTARES</v>
          </cell>
          <cell r="D18798" t="str">
            <v>H</v>
          </cell>
          <cell r="E18798">
            <v>1.0660000000000001</v>
          </cell>
        </row>
        <row r="18799">
          <cell r="B18799">
            <v>88267</v>
          </cell>
          <cell r="C18799" t="str">
            <v>ENCANADOR OU BOMBEIRO HIDRÁULICO COM ENCARGOS COMPLEMENTARES</v>
          </cell>
          <cell r="D18799" t="str">
            <v>H</v>
          </cell>
          <cell r="E18799">
            <v>1.0660000000000001</v>
          </cell>
        </row>
        <row r="18800">
          <cell r="B18800">
            <v>3148</v>
          </cell>
          <cell r="C18800" t="str">
            <v>FITA VEDA ROSCA EM ROLOS DE 18 MM X 50 M (L X C)</v>
          </cell>
          <cell r="D18800" t="str">
            <v>UN</v>
          </cell>
          <cell r="E18800">
            <v>2.5000000000000001E-2</v>
          </cell>
        </row>
        <row r="18801">
          <cell r="B18801">
            <v>6296</v>
          </cell>
          <cell r="C18801" t="str">
            <v>TE DE FERRO GALVANIZADO, DE 1 1/4"</v>
          </cell>
          <cell r="D18801" t="str">
            <v>UN</v>
          </cell>
          <cell r="E18801">
            <v>1</v>
          </cell>
        </row>
        <row r="18802">
          <cell r="B18802">
            <v>7307</v>
          </cell>
          <cell r="C18802" t="str">
            <v>FUNDO ANTICORROSIVO PARA METAIS FERROSOS (ZARCAO)</v>
          </cell>
          <cell r="D18802" t="str">
            <v>L</v>
          </cell>
          <cell r="E18802">
            <v>6.0000000000000001E-3</v>
          </cell>
        </row>
        <row r="18803">
          <cell r="B18803">
            <v>92639</v>
          </cell>
          <cell r="C18803" t="str">
            <v>TÊ, EM FERRO GALVANIZADO, CONEXÃO ROSQUEADA, DN 40 (1 1/2"), INSTALADO EM REDE DE ALIMENTAÇÃO PARA HIDRANTE - FORNECIMENTO E INSTALAÇÃO. AF_12/2015</v>
          </cell>
          <cell r="D18803" t="str">
            <v>UN</v>
          </cell>
          <cell r="E18803">
            <v>0</v>
          </cell>
        </row>
        <row r="18804">
          <cell r="B18804">
            <v>88248</v>
          </cell>
          <cell r="C18804" t="str">
            <v>AUXILIAR DE ENCANADOR OU BOMBEIRO HIDRÁULICO COM ENCARGOS COMPLEMENTARES</v>
          </cell>
          <cell r="D18804" t="str">
            <v>H</v>
          </cell>
          <cell r="E18804">
            <v>1.1639999999999999</v>
          </cell>
        </row>
        <row r="18805">
          <cell r="B18805">
            <v>88267</v>
          </cell>
          <cell r="C18805" t="str">
            <v>ENCANADOR OU BOMBEIRO HIDRÁULICO COM ENCARGOS COMPLEMENTARES</v>
          </cell>
          <cell r="D18805" t="str">
            <v>H</v>
          </cell>
          <cell r="E18805">
            <v>1.1639999999999999</v>
          </cell>
        </row>
        <row r="18806">
          <cell r="B18806">
            <v>3148</v>
          </cell>
          <cell r="C18806" t="str">
            <v>FITA VEDA ROSCA EM ROLOS DE 18 MM X 50 M (L X C)</v>
          </cell>
          <cell r="D18806" t="str">
            <v>UN</v>
          </cell>
          <cell r="E18806">
            <v>2.9000000000000001E-2</v>
          </cell>
        </row>
        <row r="18807">
          <cell r="B18807">
            <v>6297</v>
          </cell>
          <cell r="C18807" t="str">
            <v>TE DE FERRO GALVANIZADO, DE 1 1/2"</v>
          </cell>
          <cell r="D18807" t="str">
            <v>UN</v>
          </cell>
          <cell r="E18807">
            <v>1</v>
          </cell>
        </row>
        <row r="18808">
          <cell r="B18808">
            <v>7307</v>
          </cell>
          <cell r="C18808" t="str">
            <v>FUNDO ANTICORROSIVO PARA METAIS FERROSOS (ZARCAO)</v>
          </cell>
          <cell r="D18808" t="str">
            <v>L</v>
          </cell>
          <cell r="E18808">
            <v>7.0000000000000001E-3</v>
          </cell>
        </row>
        <row r="18809">
          <cell r="B18809">
            <v>92640</v>
          </cell>
          <cell r="C18809" t="str">
            <v>TÊ, EM FERRO GALVANIZADO, CONEXÃO ROSQUEADA, DN 50 (2"), INSTALADO EM REDE DE ALIMENTAÇÃO PARA HIDRANTE - FORNECIMENTO E INSTALAÇÃO. AF_12/2015</v>
          </cell>
          <cell r="D18809" t="str">
            <v>UN</v>
          </cell>
          <cell r="E18809">
            <v>0</v>
          </cell>
        </row>
        <row r="18810">
          <cell r="B18810">
            <v>88248</v>
          </cell>
          <cell r="C18810" t="str">
            <v>AUXILIAR DE ENCANADOR OU BOMBEIRO HIDRÁULICO COM ENCARGOS COMPLEMENTARES</v>
          </cell>
          <cell r="D18810" t="str">
            <v>H</v>
          </cell>
          <cell r="E18810">
            <v>1.2869999999999999</v>
          </cell>
        </row>
        <row r="18811">
          <cell r="B18811">
            <v>88267</v>
          </cell>
          <cell r="C18811" t="str">
            <v>ENCANADOR OU BOMBEIRO HIDRÁULICO COM ENCARGOS COMPLEMENTARES</v>
          </cell>
          <cell r="D18811" t="str">
            <v>H</v>
          </cell>
          <cell r="E18811">
            <v>1.2869999999999999</v>
          </cell>
        </row>
        <row r="18812">
          <cell r="B18812">
            <v>3148</v>
          </cell>
          <cell r="C18812" t="str">
            <v>FITA VEDA ROSCA EM ROLOS DE 18 MM X 50 M (L X C)</v>
          </cell>
          <cell r="D18812" t="str">
            <v>UN</v>
          </cell>
          <cell r="E18812">
            <v>3.5999999999999997E-2</v>
          </cell>
        </row>
        <row r="18813">
          <cell r="B18813">
            <v>6298</v>
          </cell>
          <cell r="C18813" t="str">
            <v>TE DE FERRO GALVANIZADO, DE 2"</v>
          </cell>
          <cell r="D18813" t="str">
            <v>UN</v>
          </cell>
          <cell r="E18813">
            <v>1</v>
          </cell>
        </row>
        <row r="18814">
          <cell r="B18814">
            <v>7307</v>
          </cell>
          <cell r="C18814" t="str">
            <v>FUNDO ANTICORROSIVO PARA METAIS FERROSOS (ZARCAO)</v>
          </cell>
          <cell r="D18814" t="str">
            <v>L</v>
          </cell>
          <cell r="E18814">
            <v>8.9999999999999993E-3</v>
          </cell>
        </row>
        <row r="18815">
          <cell r="B18815">
            <v>92642</v>
          </cell>
          <cell r="C18815" t="str">
            <v>TÊ, EM FERRO GALVANIZADO, CONEXÃO ROSQUEADA, DN 65 (2 1/2"), INSTALADO EM REDE DE ALIMENTAÇÃO PARA HIDRANTE - FORNECIMENTO E INSTALAÇÃO. AF_12/2015</v>
          </cell>
          <cell r="D18815" t="str">
            <v>UN</v>
          </cell>
          <cell r="E18815">
            <v>0</v>
          </cell>
        </row>
        <row r="18816">
          <cell r="B18816">
            <v>88248</v>
          </cell>
          <cell r="C18816" t="str">
            <v>AUXILIAR DE ENCANADOR OU BOMBEIRO HIDRÁULICO COM ENCARGOS COMPLEMENTARES</v>
          </cell>
          <cell r="D18816" t="str">
            <v>H</v>
          </cell>
          <cell r="E18816">
            <v>1.4710000000000001</v>
          </cell>
        </row>
        <row r="18817">
          <cell r="B18817">
            <v>88267</v>
          </cell>
          <cell r="C18817" t="str">
            <v>ENCANADOR OU BOMBEIRO HIDRÁULICO COM ENCARGOS COMPLEMENTARES</v>
          </cell>
          <cell r="D18817" t="str">
            <v>H</v>
          </cell>
          <cell r="E18817">
            <v>1.4710000000000001</v>
          </cell>
        </row>
        <row r="18818">
          <cell r="B18818">
            <v>3148</v>
          </cell>
          <cell r="C18818" t="str">
            <v>FITA VEDA ROSCA EM ROLOS DE 18 MM X 50 M (L X C)</v>
          </cell>
          <cell r="D18818" t="str">
            <v>UN</v>
          </cell>
          <cell r="E18818">
            <v>4.4999999999999998E-2</v>
          </cell>
        </row>
        <row r="18819">
          <cell r="B18819">
            <v>6299</v>
          </cell>
          <cell r="C18819" t="str">
            <v>TE DE FERRO GALVANIZADO, DE 2 1/2"</v>
          </cell>
          <cell r="D18819" t="str">
            <v>UN</v>
          </cell>
          <cell r="E18819">
            <v>1</v>
          </cell>
        </row>
        <row r="18820">
          <cell r="B18820">
            <v>7307</v>
          </cell>
          <cell r="C18820" t="str">
            <v>FUNDO ANTICORROSIVO PARA METAIS FERROSOS (ZARCAO)</v>
          </cell>
          <cell r="D18820" t="str">
            <v>L</v>
          </cell>
          <cell r="E18820">
            <v>1.0999999999999999E-2</v>
          </cell>
        </row>
        <row r="18821">
          <cell r="B18821">
            <v>92644</v>
          </cell>
          <cell r="C18821" t="str">
            <v>TÊ, EM FERRO GALVANIZADO, CONEXÃO ROSQUEADA, DN 80 (3"), INSTALADO EM REDE DE ALIMENTAÇÃO PARA HIDRANTE - FORNECIMENTO E INSTALAÇÃO. AF_12/2015</v>
          </cell>
          <cell r="D18821" t="str">
            <v>UN</v>
          </cell>
          <cell r="E18821">
            <v>0</v>
          </cell>
        </row>
        <row r="18822">
          <cell r="B18822">
            <v>88248</v>
          </cell>
          <cell r="C18822" t="str">
            <v>AUXILIAR DE ENCANADOR OU BOMBEIRO HIDRÁULICO COM ENCARGOS COMPLEMENTARES</v>
          </cell>
          <cell r="D18822" t="str">
            <v>H</v>
          </cell>
          <cell r="E18822">
            <v>1.6559999999999999</v>
          </cell>
        </row>
        <row r="18823">
          <cell r="B18823">
            <v>88267</v>
          </cell>
          <cell r="C18823" t="str">
            <v>ENCANADOR OU BOMBEIRO HIDRÁULICO COM ENCARGOS COMPLEMENTARES</v>
          </cell>
          <cell r="D18823" t="str">
            <v>H</v>
          </cell>
          <cell r="E18823">
            <v>1.6559999999999999</v>
          </cell>
        </row>
        <row r="18824">
          <cell r="B18824">
            <v>3148</v>
          </cell>
          <cell r="C18824" t="str">
            <v>FITA VEDA ROSCA EM ROLOS DE 18 MM X 50 M (L X C)</v>
          </cell>
          <cell r="D18824" t="str">
            <v>UN</v>
          </cell>
          <cell r="E18824">
            <v>5.2999999999999999E-2</v>
          </cell>
        </row>
        <row r="18825">
          <cell r="B18825">
            <v>6322</v>
          </cell>
          <cell r="C18825" t="str">
            <v>TE DE FERRO GALVANIZADO, DE 3"</v>
          </cell>
          <cell r="D18825" t="str">
            <v>UN</v>
          </cell>
          <cell r="E18825">
            <v>1</v>
          </cell>
        </row>
        <row r="18826">
          <cell r="B18826">
            <v>7307</v>
          </cell>
          <cell r="C18826" t="str">
            <v>FUNDO ANTICORROSIVO PARA METAIS FERROSOS (ZARCAO)</v>
          </cell>
          <cell r="D18826" t="str">
            <v>L</v>
          </cell>
          <cell r="E18826">
            <v>1.2999999999999999E-2</v>
          </cell>
        </row>
        <row r="18827">
          <cell r="B18827">
            <v>92657</v>
          </cell>
          <cell r="C18827" t="str">
            <v>NIPLE, EM FERRO GALVANIZADO, CONEXÃO ROSQUEADA, DN 25 (1"), INSTALADO EM REDE DE ALIMENTAÇÃO PARA SPRINKLER - FORNECIMENTO E INSTALAÇÃO. AF_12/2015</v>
          </cell>
          <cell r="D18827" t="str">
            <v>UN</v>
          </cell>
          <cell r="E18827">
            <v>0</v>
          </cell>
        </row>
        <row r="18828">
          <cell r="B18828">
            <v>88248</v>
          </cell>
          <cell r="C18828" t="str">
            <v>AUXILIAR DE ENCANADOR OU BOMBEIRO HIDRÁULICO COM ENCARGOS COMPLEMENTARES</v>
          </cell>
          <cell r="D18828" t="str">
            <v>H</v>
          </cell>
          <cell r="E18828">
            <v>0.30099999999999999</v>
          </cell>
        </row>
        <row r="18829">
          <cell r="B18829">
            <v>88267</v>
          </cell>
          <cell r="C18829" t="str">
            <v>ENCANADOR OU BOMBEIRO HIDRÁULICO COM ENCARGOS COMPLEMENTARES</v>
          </cell>
          <cell r="D18829" t="str">
            <v>H</v>
          </cell>
          <cell r="E18829">
            <v>0.30099999999999999</v>
          </cell>
        </row>
        <row r="18830">
          <cell r="B18830">
            <v>3148</v>
          </cell>
          <cell r="C18830" t="str">
            <v>FITA VEDA ROSCA EM ROLOS DE 18 MM X 50 M (L X C)</v>
          </cell>
          <cell r="D18830" t="str">
            <v>UN</v>
          </cell>
          <cell r="E18830">
            <v>1.2999999999999999E-2</v>
          </cell>
        </row>
        <row r="18831">
          <cell r="B18831">
            <v>4179</v>
          </cell>
          <cell r="C18831" t="str">
            <v>NIPLE DE FERRO GALVANIZADO, COM ROSCA BSP, DE 1"</v>
          </cell>
          <cell r="D18831" t="str">
            <v>UN</v>
          </cell>
          <cell r="E18831">
            <v>1</v>
          </cell>
        </row>
        <row r="18832">
          <cell r="B18832">
            <v>7307</v>
          </cell>
          <cell r="C18832" t="str">
            <v>FUNDO ANTICORROSIVO PARA METAIS FERROSOS (ZARCAO)</v>
          </cell>
          <cell r="D18832" t="str">
            <v>L</v>
          </cell>
          <cell r="E18832">
            <v>3.0000000000000001E-3</v>
          </cell>
        </row>
        <row r="18833">
          <cell r="B18833">
            <v>92658</v>
          </cell>
          <cell r="C18833" t="str">
            <v>LUVA, EM FERRO GALVANIZADO, CONEXÃO ROSQUEADA, DN 25 (1"), INSTALADO EM REDE DE ALIMENTAÇÃO PARA SPRINKLER - FORNECIMENTO E INSTALAÇÃO. AF_12/2015</v>
          </cell>
          <cell r="D18833" t="str">
            <v>UN</v>
          </cell>
          <cell r="E18833">
            <v>0</v>
          </cell>
        </row>
        <row r="18834">
          <cell r="B18834">
            <v>88248</v>
          </cell>
          <cell r="C18834" t="str">
            <v>AUXILIAR DE ENCANADOR OU BOMBEIRO HIDRÁULICO COM ENCARGOS COMPLEMENTARES</v>
          </cell>
          <cell r="D18834" t="str">
            <v>H</v>
          </cell>
          <cell r="E18834">
            <v>0.30099999999999999</v>
          </cell>
        </row>
        <row r="18835">
          <cell r="B18835">
            <v>88267</v>
          </cell>
          <cell r="C18835" t="str">
            <v>ENCANADOR OU BOMBEIRO HIDRÁULICO COM ENCARGOS COMPLEMENTARES</v>
          </cell>
          <cell r="D18835" t="str">
            <v>H</v>
          </cell>
          <cell r="E18835">
            <v>0.30099999999999999</v>
          </cell>
        </row>
        <row r="18836">
          <cell r="B18836">
            <v>3148</v>
          </cell>
          <cell r="C18836" t="str">
            <v>FITA VEDA ROSCA EM ROLOS DE 18 MM X 50 M (L X C)</v>
          </cell>
          <cell r="D18836" t="str">
            <v>UN</v>
          </cell>
          <cell r="E18836">
            <v>1.2999999999999999E-2</v>
          </cell>
        </row>
        <row r="18837">
          <cell r="B18837">
            <v>3910</v>
          </cell>
          <cell r="C18837" t="str">
            <v>LUVA DE FERRO GALVANIZADO, COM ROSCA BSP, DE 1"</v>
          </cell>
          <cell r="D18837" t="str">
            <v>UN</v>
          </cell>
          <cell r="E18837">
            <v>1</v>
          </cell>
        </row>
        <row r="18838">
          <cell r="B18838">
            <v>7307</v>
          </cell>
          <cell r="C18838" t="str">
            <v>FUNDO ANTICORROSIVO PARA METAIS FERROSOS (ZARCAO)</v>
          </cell>
          <cell r="D18838" t="str">
            <v>L</v>
          </cell>
          <cell r="E18838">
            <v>3.0000000000000001E-3</v>
          </cell>
        </row>
        <row r="18839">
          <cell r="B18839">
            <v>92659</v>
          </cell>
          <cell r="C18839" t="str">
            <v>NIPLE, EM FERRO GALVANIZADO, CONEXÃO ROSQUEADA, DN 32 (1 1/4"), INSTALADO EM REDE DE ALIMENTAÇÃO PARA SPRINKLER - FORNECIMENTO E INSTALAÇÃO. AF_12/2015</v>
          </cell>
          <cell r="D18839" t="str">
            <v>UN</v>
          </cell>
          <cell r="E18839">
            <v>0</v>
          </cell>
        </row>
        <row r="18840">
          <cell r="B18840">
            <v>88248</v>
          </cell>
          <cell r="C18840" t="str">
            <v>AUXILIAR DE ENCANADOR OU BOMBEIRO HIDRÁULICO COM ENCARGOS COMPLEMENTARES</v>
          </cell>
          <cell r="D18840" t="str">
            <v>H</v>
          </cell>
          <cell r="E18840">
            <v>0.318</v>
          </cell>
        </row>
        <row r="18841">
          <cell r="B18841">
            <v>88267</v>
          </cell>
          <cell r="C18841" t="str">
            <v>ENCANADOR OU BOMBEIRO HIDRÁULICO COM ENCARGOS COMPLEMENTARES</v>
          </cell>
          <cell r="D18841" t="str">
            <v>H</v>
          </cell>
          <cell r="E18841">
            <v>0.318</v>
          </cell>
        </row>
        <row r="18842">
          <cell r="B18842">
            <v>3148</v>
          </cell>
          <cell r="C18842" t="str">
            <v>FITA VEDA ROSCA EM ROLOS DE 18 MM X 50 M (L X C)</v>
          </cell>
          <cell r="D18842" t="str">
            <v>UN</v>
          </cell>
          <cell r="E18842">
            <v>1.7000000000000001E-2</v>
          </cell>
        </row>
        <row r="18843">
          <cell r="B18843">
            <v>4180</v>
          </cell>
          <cell r="C18843" t="str">
            <v>NIPLE DE FERRO GALVANIZADO, COM ROSCA BSP, DE 1 1/4"</v>
          </cell>
          <cell r="D18843" t="str">
            <v>UN</v>
          </cell>
          <cell r="E18843">
            <v>1</v>
          </cell>
        </row>
        <row r="18844">
          <cell r="B18844">
            <v>7307</v>
          </cell>
          <cell r="C18844" t="str">
            <v>FUNDO ANTICORROSIVO PARA METAIS FERROSOS (ZARCAO)</v>
          </cell>
          <cell r="D18844" t="str">
            <v>L</v>
          </cell>
          <cell r="E18844">
            <v>4.0000000000000001E-3</v>
          </cell>
        </row>
        <row r="18845">
          <cell r="B18845">
            <v>92660</v>
          </cell>
          <cell r="C18845" t="str">
            <v>LUVA, EM FERRO GALVANIZADO, CONEXÃO ROSQUEADA, DN 32 (1 1/4"), INSTALADO EM REDE DE ALIMENTAÇÃO PARA SPRINKLER - FORNECIMENTO E INSTALAÇÃO. AF_12/2015</v>
          </cell>
          <cell r="D18845" t="str">
            <v>UN</v>
          </cell>
          <cell r="E18845">
            <v>0</v>
          </cell>
        </row>
        <row r="18846">
          <cell r="B18846">
            <v>88248</v>
          </cell>
          <cell r="C18846" t="str">
            <v>AUXILIAR DE ENCANADOR OU BOMBEIRO HIDRÁULICO COM ENCARGOS COMPLEMENTARES</v>
          </cell>
          <cell r="D18846" t="str">
            <v>H</v>
          </cell>
          <cell r="E18846">
            <v>0.318</v>
          </cell>
        </row>
        <row r="18847">
          <cell r="B18847">
            <v>88267</v>
          </cell>
          <cell r="C18847" t="str">
            <v>ENCANADOR OU BOMBEIRO HIDRÁULICO COM ENCARGOS COMPLEMENTARES</v>
          </cell>
          <cell r="D18847" t="str">
            <v>H</v>
          </cell>
          <cell r="E18847">
            <v>0.318</v>
          </cell>
        </row>
        <row r="18848">
          <cell r="B18848">
            <v>3148</v>
          </cell>
          <cell r="C18848" t="str">
            <v>FITA VEDA ROSCA EM ROLOS DE 18 MM X 50 M (L X C)</v>
          </cell>
          <cell r="D18848" t="str">
            <v>UN</v>
          </cell>
          <cell r="E18848">
            <v>1.7000000000000001E-2</v>
          </cell>
        </row>
        <row r="18849">
          <cell r="B18849">
            <v>3911</v>
          </cell>
          <cell r="C18849" t="str">
            <v>LUVA DE FERRO GALVANIZADO, COM ROSCA BSP, DE 1 1/4"</v>
          </cell>
          <cell r="D18849" t="str">
            <v>UN</v>
          </cell>
          <cell r="E18849">
            <v>1</v>
          </cell>
        </row>
        <row r="18850">
          <cell r="B18850">
            <v>7307</v>
          </cell>
          <cell r="C18850" t="str">
            <v>FUNDO ANTICORROSIVO PARA METAIS FERROSOS (ZARCAO)</v>
          </cell>
          <cell r="D18850" t="str">
            <v>L</v>
          </cell>
          <cell r="E18850">
            <v>4.0000000000000001E-3</v>
          </cell>
        </row>
        <row r="18851">
          <cell r="B18851">
            <v>92661</v>
          </cell>
          <cell r="C18851" t="str">
            <v>NIPLE, EM FERRO GALVANIZADO, CONEXÃO ROSQUEADA, DN 40 (1 1/2"), INSTALADO EM REDE DE ALIMENTAÇÃO PARA SPRINKLER - FORNECIMENTO E INSTALAÇÃO. AF_12/2015</v>
          </cell>
          <cell r="D18851" t="str">
            <v>UN</v>
          </cell>
          <cell r="E18851">
            <v>0</v>
          </cell>
        </row>
        <row r="18852">
          <cell r="B18852">
            <v>88248</v>
          </cell>
          <cell r="C18852" t="str">
            <v>AUXILIAR DE ENCANADOR OU BOMBEIRO HIDRÁULICO COM ENCARGOS COMPLEMENTARES</v>
          </cell>
          <cell r="D18852" t="str">
            <v>H</v>
          </cell>
          <cell r="E18852">
            <v>0.33700000000000002</v>
          </cell>
        </row>
        <row r="18853">
          <cell r="B18853">
            <v>88267</v>
          </cell>
          <cell r="C18853" t="str">
            <v>ENCANADOR OU BOMBEIRO HIDRÁULICO COM ENCARGOS COMPLEMENTARES</v>
          </cell>
          <cell r="D18853" t="str">
            <v>H</v>
          </cell>
          <cell r="E18853">
            <v>0.33700000000000002</v>
          </cell>
        </row>
        <row r="18854">
          <cell r="B18854">
            <v>3148</v>
          </cell>
          <cell r="C18854" t="str">
            <v>FITA VEDA ROSCA EM ROLOS DE 18 MM X 50 M (L X C)</v>
          </cell>
          <cell r="D18854" t="str">
            <v>UN</v>
          </cell>
          <cell r="E18854">
            <v>1.9E-2</v>
          </cell>
        </row>
        <row r="18855">
          <cell r="B18855">
            <v>4209</v>
          </cell>
          <cell r="C18855" t="str">
            <v>NIPLE DE FERRO GALVANIZADO, COM ROSCA BSP, DE 1 1/2"</v>
          </cell>
          <cell r="D18855" t="str">
            <v>UN</v>
          </cell>
          <cell r="E18855">
            <v>1</v>
          </cell>
        </row>
        <row r="18856">
          <cell r="B18856">
            <v>7307</v>
          </cell>
          <cell r="C18856" t="str">
            <v>FUNDO ANTICORROSIVO PARA METAIS FERROSOS (ZARCAO)</v>
          </cell>
          <cell r="D18856" t="str">
            <v>L</v>
          </cell>
          <cell r="E18856">
            <v>5.0000000000000001E-3</v>
          </cell>
        </row>
        <row r="18857">
          <cell r="B18857">
            <v>92662</v>
          </cell>
          <cell r="C18857" t="str">
            <v>LUVA, EM FERRO GALVANIZADO, CONEXÃO ROSQUEADA, DN 40 (1 1/2"), INSTALADO EM REDE DE ALIMENTAÇÃO PARA SPRINKLER - FORNECIMENTO E INSTALAÇÃO. AF_12/2015</v>
          </cell>
          <cell r="D18857" t="str">
            <v>UN</v>
          </cell>
          <cell r="E18857">
            <v>0</v>
          </cell>
        </row>
        <row r="18858">
          <cell r="B18858">
            <v>88248</v>
          </cell>
          <cell r="C18858" t="str">
            <v>AUXILIAR DE ENCANADOR OU BOMBEIRO HIDRÁULICO COM ENCARGOS COMPLEMENTARES</v>
          </cell>
          <cell r="D18858" t="str">
            <v>H</v>
          </cell>
          <cell r="E18858">
            <v>0.33700000000000002</v>
          </cell>
        </row>
        <row r="18859">
          <cell r="B18859">
            <v>88267</v>
          </cell>
          <cell r="C18859" t="str">
            <v>ENCANADOR OU BOMBEIRO HIDRÁULICO COM ENCARGOS COMPLEMENTARES</v>
          </cell>
          <cell r="D18859" t="str">
            <v>H</v>
          </cell>
          <cell r="E18859">
            <v>0.33700000000000002</v>
          </cell>
        </row>
        <row r="18860">
          <cell r="B18860">
            <v>3148</v>
          </cell>
          <cell r="C18860" t="str">
            <v>FITA VEDA ROSCA EM ROLOS DE 18 MM X 50 M (L X C)</v>
          </cell>
          <cell r="D18860" t="str">
            <v>UN</v>
          </cell>
          <cell r="E18860">
            <v>1.9E-2</v>
          </cell>
        </row>
        <row r="18861">
          <cell r="B18861">
            <v>3939</v>
          </cell>
          <cell r="C18861" t="str">
            <v>LUVA DE FERRO GALVANIZADO, COM ROSCA BSP, DE 1 1/2"</v>
          </cell>
          <cell r="D18861" t="str">
            <v>UN</v>
          </cell>
          <cell r="E18861">
            <v>1</v>
          </cell>
        </row>
        <row r="18862">
          <cell r="B18862">
            <v>7307</v>
          </cell>
          <cell r="C18862" t="str">
            <v>FUNDO ANTICORROSIVO PARA METAIS FERROSOS (ZARCAO)</v>
          </cell>
          <cell r="D18862" t="str">
            <v>L</v>
          </cell>
          <cell r="E18862">
            <v>5.0000000000000001E-3</v>
          </cell>
        </row>
        <row r="18863">
          <cell r="B18863">
            <v>92663</v>
          </cell>
          <cell r="C18863" t="str">
            <v>NIPLE, EM FERRO GALVANIZADO, CONEXÃO ROSQUEADA, DN 50 (2"), INSTALADO EM REDE DE ALIMENTAÇÃO PARA SPRINKLER - FORNECIMENTO E INSTALAÇÃO. AF_12/2015</v>
          </cell>
          <cell r="D18863" t="str">
            <v>UN</v>
          </cell>
          <cell r="E18863">
            <v>0</v>
          </cell>
        </row>
        <row r="18864">
          <cell r="B18864">
            <v>88248</v>
          </cell>
          <cell r="C18864" t="str">
            <v>AUXILIAR DE ENCANADOR OU BOMBEIRO HIDRÁULICO COM ENCARGOS COMPLEMENTARES</v>
          </cell>
          <cell r="D18864" t="str">
            <v>H</v>
          </cell>
          <cell r="E18864">
            <v>0.36199999999999999</v>
          </cell>
        </row>
        <row r="18865">
          <cell r="B18865">
            <v>88267</v>
          </cell>
          <cell r="C18865" t="str">
            <v>ENCANADOR OU BOMBEIRO HIDRÁULICO COM ENCARGOS COMPLEMENTARES</v>
          </cell>
          <cell r="D18865" t="str">
            <v>H</v>
          </cell>
          <cell r="E18865">
            <v>0.36199999999999999</v>
          </cell>
        </row>
        <row r="18866">
          <cell r="B18866">
            <v>3148</v>
          </cell>
          <cell r="C18866" t="str">
            <v>FITA VEDA ROSCA EM ROLOS DE 18 MM X 50 M (L X C)</v>
          </cell>
          <cell r="D18866" t="str">
            <v>UN</v>
          </cell>
          <cell r="E18866">
            <v>2.4E-2</v>
          </cell>
        </row>
        <row r="18867">
          <cell r="B18867">
            <v>4181</v>
          </cell>
          <cell r="C18867" t="str">
            <v>NIPLE DE FERRO GALVANIZADO, COM ROSCA BSP, DE 2"</v>
          </cell>
          <cell r="D18867" t="str">
            <v>UN</v>
          </cell>
          <cell r="E18867">
            <v>1</v>
          </cell>
        </row>
        <row r="18868">
          <cell r="B18868">
            <v>7307</v>
          </cell>
          <cell r="C18868" t="str">
            <v>FUNDO ANTICORROSIVO PARA METAIS FERROSOS (ZARCAO)</v>
          </cell>
          <cell r="D18868" t="str">
            <v>L</v>
          </cell>
          <cell r="E18868">
            <v>6.0000000000000001E-3</v>
          </cell>
        </row>
        <row r="18869">
          <cell r="B18869">
            <v>92664</v>
          </cell>
          <cell r="C18869" t="str">
            <v>LUVA, EM FERRO GALVANIZADO, CONEXÃO ROSQUEADA, DN 50 (2"), INSTALADO EM REDE DE ALIMENTAÇÃO PARA SPRINKLER - FORNECIMENTO E INSTALAÇÃO. AF_12/2015</v>
          </cell>
          <cell r="D18869" t="str">
            <v>UN</v>
          </cell>
          <cell r="E18869">
            <v>0</v>
          </cell>
        </row>
        <row r="18870">
          <cell r="B18870">
            <v>88248</v>
          </cell>
          <cell r="C18870" t="str">
            <v>AUXILIAR DE ENCANADOR OU BOMBEIRO HIDRÁULICO COM ENCARGOS COMPLEMENTARES</v>
          </cell>
          <cell r="D18870" t="str">
            <v>H</v>
          </cell>
          <cell r="E18870">
            <v>0.36199999999999999</v>
          </cell>
        </row>
        <row r="18871">
          <cell r="B18871">
            <v>88267</v>
          </cell>
          <cell r="C18871" t="str">
            <v>ENCANADOR OU BOMBEIRO HIDRÁULICO COM ENCARGOS COMPLEMENTARES</v>
          </cell>
          <cell r="D18871" t="str">
            <v>H</v>
          </cell>
          <cell r="E18871">
            <v>0.36199999999999999</v>
          </cell>
        </row>
        <row r="18872">
          <cell r="B18872">
            <v>3148</v>
          </cell>
          <cell r="C18872" t="str">
            <v>FITA VEDA ROSCA EM ROLOS DE 18 MM X 50 M (L X C)</v>
          </cell>
          <cell r="D18872" t="str">
            <v>UN</v>
          </cell>
          <cell r="E18872">
            <v>2.4E-2</v>
          </cell>
        </row>
        <row r="18873">
          <cell r="B18873">
            <v>3912</v>
          </cell>
          <cell r="C18873" t="str">
            <v>LUVA DE FERRO GALVANIZADO, COM ROSCA BSP, DE 2"</v>
          </cell>
          <cell r="D18873" t="str">
            <v>UN</v>
          </cell>
          <cell r="E18873">
            <v>1</v>
          </cell>
        </row>
        <row r="18874">
          <cell r="B18874">
            <v>7307</v>
          </cell>
          <cell r="C18874" t="str">
            <v>FUNDO ANTICORROSIVO PARA METAIS FERROSOS (ZARCAO)</v>
          </cell>
          <cell r="D18874" t="str">
            <v>L</v>
          </cell>
          <cell r="E18874">
            <v>6.0000000000000001E-3</v>
          </cell>
        </row>
        <row r="18875">
          <cell r="B18875">
            <v>92665</v>
          </cell>
          <cell r="C18875" t="str">
            <v>NIPLE, EM FERRO GALVANIZADO, CONEXÃO ROSQUEADA, DN 65 (2 1/2"), INSTALADO EM REDE DE ALIMENTAÇÃO PARA SPRINKLER - FORNECIMENTO E INSTALAÇÃO. AF_12/2015</v>
          </cell>
          <cell r="D18875" t="str">
            <v>UN</v>
          </cell>
          <cell r="E18875">
            <v>0</v>
          </cell>
        </row>
        <row r="18876">
          <cell r="B18876">
            <v>88248</v>
          </cell>
          <cell r="C18876" t="str">
            <v>AUXILIAR DE ENCANADOR OU BOMBEIRO HIDRÁULICO COM ENCARGOS COMPLEMENTARES</v>
          </cell>
          <cell r="D18876" t="str">
            <v>H</v>
          </cell>
          <cell r="E18876">
            <v>0.39800000000000002</v>
          </cell>
        </row>
        <row r="18877">
          <cell r="B18877">
            <v>88267</v>
          </cell>
          <cell r="C18877" t="str">
            <v>ENCANADOR OU BOMBEIRO HIDRÁULICO COM ENCARGOS COMPLEMENTARES</v>
          </cell>
          <cell r="D18877" t="str">
            <v>H</v>
          </cell>
          <cell r="E18877">
            <v>0.39800000000000002</v>
          </cell>
        </row>
        <row r="18878">
          <cell r="B18878">
            <v>3148</v>
          </cell>
          <cell r="C18878" t="str">
            <v>FITA VEDA ROSCA EM ROLOS DE 18 MM X 50 M (L X C)</v>
          </cell>
          <cell r="D18878" t="str">
            <v>UN</v>
          </cell>
          <cell r="E18878">
            <v>0.03</v>
          </cell>
        </row>
        <row r="18879">
          <cell r="B18879">
            <v>4208</v>
          </cell>
          <cell r="C18879" t="str">
            <v>NIPLE DE FERRO GALVANIZADO, COM ROSCA BSP, DE 2 1/2"</v>
          </cell>
          <cell r="D18879" t="str">
            <v>UN</v>
          </cell>
          <cell r="E18879">
            <v>1</v>
          </cell>
        </row>
        <row r="18880">
          <cell r="B18880">
            <v>7307</v>
          </cell>
          <cell r="C18880" t="str">
            <v>FUNDO ANTICORROSIVO PARA METAIS FERROSOS (ZARCAO)</v>
          </cell>
          <cell r="D18880" t="str">
            <v>L</v>
          </cell>
          <cell r="E18880">
            <v>7.0000000000000001E-3</v>
          </cell>
        </row>
        <row r="18881">
          <cell r="B18881">
            <v>92666</v>
          </cell>
          <cell r="C18881" t="str">
            <v>LUVA, EM FERRO GALVANIZADO, CONEXÃO ROSQUEADA, DN 65 (2 1/2"), INSTALADO EM REDE DE ALIMENTAÇÃO PARA SPRINKLER - FORNECIMENTO E INSTALAÇÃO. AF_12/2015</v>
          </cell>
          <cell r="D18881" t="str">
            <v>UN</v>
          </cell>
          <cell r="E18881">
            <v>0</v>
          </cell>
        </row>
        <row r="18882">
          <cell r="B18882">
            <v>88248</v>
          </cell>
          <cell r="C18882" t="str">
            <v>AUXILIAR DE ENCANADOR OU BOMBEIRO HIDRÁULICO COM ENCARGOS COMPLEMENTARES</v>
          </cell>
          <cell r="D18882" t="str">
            <v>H</v>
          </cell>
          <cell r="E18882">
            <v>0.39800000000000002</v>
          </cell>
        </row>
        <row r="18883">
          <cell r="B18883">
            <v>88267</v>
          </cell>
          <cell r="C18883" t="str">
            <v>ENCANADOR OU BOMBEIRO HIDRÁULICO COM ENCARGOS COMPLEMENTARES</v>
          </cell>
          <cell r="D18883" t="str">
            <v>H</v>
          </cell>
          <cell r="E18883">
            <v>0.39800000000000002</v>
          </cell>
        </row>
        <row r="18884">
          <cell r="B18884">
            <v>3148</v>
          </cell>
          <cell r="C18884" t="str">
            <v>FITA VEDA ROSCA EM ROLOS DE 18 MM X 50 M (L X C)</v>
          </cell>
          <cell r="D18884" t="str">
            <v>UN</v>
          </cell>
          <cell r="E18884">
            <v>0.03</v>
          </cell>
        </row>
        <row r="18885">
          <cell r="B18885">
            <v>3913</v>
          </cell>
          <cell r="C18885" t="str">
            <v>LUVA DE FERRO GALVANIZADO, COM ROSCA BSP, DE 2 1/2"</v>
          </cell>
          <cell r="D18885" t="str">
            <v>UN</v>
          </cell>
          <cell r="E18885">
            <v>1</v>
          </cell>
        </row>
        <row r="18886">
          <cell r="B18886">
            <v>7307</v>
          </cell>
          <cell r="C18886" t="str">
            <v>FUNDO ANTICORROSIVO PARA METAIS FERROSOS (ZARCAO)</v>
          </cell>
          <cell r="D18886" t="str">
            <v>L</v>
          </cell>
          <cell r="E18886">
            <v>7.0000000000000001E-3</v>
          </cell>
        </row>
        <row r="18887">
          <cell r="B18887">
            <v>92667</v>
          </cell>
          <cell r="C18887" t="str">
            <v>NIPLE, EM FERRO GALVANIZADO, CONEXÃO ROSQUEADA, DN 80 (3"), INSTALADO EM REDE DE ALIMENTAÇÃO PARA SPRINKLER - FORNECIMENTO E INSTALAÇÃO. AF_12/2015</v>
          </cell>
          <cell r="D18887" t="str">
            <v>UN</v>
          </cell>
          <cell r="E18887">
            <v>0</v>
          </cell>
        </row>
        <row r="18888">
          <cell r="B18888">
            <v>88248</v>
          </cell>
          <cell r="C18888" t="str">
            <v>AUXILIAR DE ENCANADOR OU BOMBEIRO HIDRÁULICO COM ENCARGOS COMPLEMENTARES</v>
          </cell>
          <cell r="D18888" t="str">
            <v>H</v>
          </cell>
          <cell r="E18888">
            <v>0.435</v>
          </cell>
        </row>
        <row r="18889">
          <cell r="B18889">
            <v>88267</v>
          </cell>
          <cell r="C18889" t="str">
            <v>ENCANADOR OU BOMBEIRO HIDRÁULICO COM ENCARGOS COMPLEMENTARES</v>
          </cell>
          <cell r="D18889" t="str">
            <v>H</v>
          </cell>
          <cell r="E18889">
            <v>0.435</v>
          </cell>
        </row>
        <row r="18890">
          <cell r="B18890">
            <v>3148</v>
          </cell>
          <cell r="C18890" t="str">
            <v>FITA VEDA ROSCA EM ROLOS DE 18 MM X 50 M (L X C)</v>
          </cell>
          <cell r="D18890" t="str">
            <v>UN</v>
          </cell>
          <cell r="E18890">
            <v>3.5000000000000003E-2</v>
          </cell>
        </row>
        <row r="18891">
          <cell r="B18891">
            <v>4182</v>
          </cell>
          <cell r="C18891" t="str">
            <v>NIPLE DE FERRO GALVANIZADO, COM ROSCA BSP, DE 3"</v>
          </cell>
          <cell r="D18891" t="str">
            <v>UN</v>
          </cell>
          <cell r="E18891">
            <v>1</v>
          </cell>
        </row>
        <row r="18892">
          <cell r="B18892">
            <v>7307</v>
          </cell>
          <cell r="C18892" t="str">
            <v>FUNDO ANTICORROSIVO PARA METAIS FERROSOS (ZARCAO)</v>
          </cell>
          <cell r="D18892" t="str">
            <v>L</v>
          </cell>
          <cell r="E18892">
            <v>8.0000000000000002E-3</v>
          </cell>
        </row>
        <row r="18893">
          <cell r="B18893">
            <v>92668</v>
          </cell>
          <cell r="C18893" t="str">
            <v>LUVA, EM FERRO GALVANIZADO, CONEXÃO ROSQUEADA, DN 80 (3"), INSTALADO EM REDE DE ALIMENTAÇÃO PARA SPRINKLER - FORNECIMENTO E INSTALAÇÃO. AF_12/2015</v>
          </cell>
          <cell r="D18893" t="str">
            <v>UN</v>
          </cell>
          <cell r="E18893">
            <v>0</v>
          </cell>
        </row>
        <row r="18894">
          <cell r="B18894">
            <v>88248</v>
          </cell>
          <cell r="C18894" t="str">
            <v>AUXILIAR DE ENCANADOR OU BOMBEIRO HIDRÁULICO COM ENCARGOS COMPLEMENTARES</v>
          </cell>
          <cell r="D18894" t="str">
            <v>H</v>
          </cell>
          <cell r="E18894">
            <v>0.435</v>
          </cell>
        </row>
        <row r="18895">
          <cell r="B18895">
            <v>88267</v>
          </cell>
          <cell r="C18895" t="str">
            <v>ENCANADOR OU BOMBEIRO HIDRÁULICO COM ENCARGOS COMPLEMENTARES</v>
          </cell>
          <cell r="D18895" t="str">
            <v>H</v>
          </cell>
          <cell r="E18895">
            <v>0.435</v>
          </cell>
        </row>
        <row r="18896">
          <cell r="B18896">
            <v>3148</v>
          </cell>
          <cell r="C18896" t="str">
            <v>FITA VEDA ROSCA EM ROLOS DE 18 MM X 50 M (L X C)</v>
          </cell>
          <cell r="D18896" t="str">
            <v>UN</v>
          </cell>
          <cell r="E18896">
            <v>3.5000000000000003E-2</v>
          </cell>
        </row>
        <row r="18897">
          <cell r="B18897">
            <v>3914</v>
          </cell>
          <cell r="C18897" t="str">
            <v>LUVA DE FERRO GALVANIZADO, COM ROSCA BSP, DE 3"</v>
          </cell>
          <cell r="D18897" t="str">
            <v>UN</v>
          </cell>
          <cell r="E18897">
            <v>1</v>
          </cell>
        </row>
        <row r="18898">
          <cell r="B18898">
            <v>7307</v>
          </cell>
          <cell r="C18898" t="str">
            <v>FUNDO ANTICORROSIVO PARA METAIS FERROSOS (ZARCAO)</v>
          </cell>
          <cell r="D18898" t="str">
            <v>L</v>
          </cell>
          <cell r="E18898">
            <v>8.0000000000000002E-3</v>
          </cell>
        </row>
        <row r="18899">
          <cell r="B18899">
            <v>92669</v>
          </cell>
          <cell r="C18899" t="str">
            <v>JOELHO 45 GRAUS, EM FERRO GALVANIZADO, CONEXÃO ROSQUEADA, DN 25 (1"), INSTALADO EM REDE DE ALIMENTAÇÃO PARA SPRINKLER - FORNECIMENTO E INSTALAÇÃO. AF_12/2015</v>
          </cell>
          <cell r="D18899" t="str">
            <v>UN</v>
          </cell>
          <cell r="E18899">
            <v>0</v>
          </cell>
        </row>
        <row r="18900">
          <cell r="B18900">
            <v>88248</v>
          </cell>
          <cell r="C18900" t="str">
            <v>AUXILIAR DE ENCANADOR OU BOMBEIRO HIDRÁULICO COM ENCARGOS COMPLEMENTARES</v>
          </cell>
          <cell r="D18900" t="str">
            <v>H</v>
          </cell>
          <cell r="E18900">
            <v>0.45100000000000001</v>
          </cell>
        </row>
        <row r="18901">
          <cell r="B18901">
            <v>88267</v>
          </cell>
          <cell r="C18901" t="str">
            <v>ENCANADOR OU BOMBEIRO HIDRÁULICO COM ENCARGOS COMPLEMENTARES</v>
          </cell>
          <cell r="D18901" t="str">
            <v>H</v>
          </cell>
          <cell r="E18901">
            <v>0.45100000000000001</v>
          </cell>
        </row>
        <row r="18902">
          <cell r="B18902">
            <v>3148</v>
          </cell>
          <cell r="C18902" t="str">
            <v>FITA VEDA ROSCA EM ROLOS DE 18 MM X 50 M (L X C)</v>
          </cell>
          <cell r="D18902" t="str">
            <v>UN</v>
          </cell>
          <cell r="E18902">
            <v>1.2999999999999999E-2</v>
          </cell>
        </row>
        <row r="18903">
          <cell r="B18903">
            <v>3444</v>
          </cell>
          <cell r="C18903" t="str">
            <v>COTOVELO 45 GRAUS DE FERRO GALVANIZADO, COM ROSCA BSP, DE 1"</v>
          </cell>
          <cell r="D18903" t="str">
            <v>UN</v>
          </cell>
          <cell r="E18903">
            <v>1</v>
          </cell>
        </row>
        <row r="18904">
          <cell r="B18904">
            <v>7307</v>
          </cell>
          <cell r="C18904" t="str">
            <v>FUNDO ANTICORROSIVO PARA METAIS FERROSOS (ZARCAO)</v>
          </cell>
          <cell r="D18904" t="str">
            <v>L</v>
          </cell>
          <cell r="E18904">
            <v>3.0000000000000001E-3</v>
          </cell>
        </row>
        <row r="18905">
          <cell r="B18905">
            <v>92670</v>
          </cell>
          <cell r="C18905" t="str">
            <v>JOELHO 90 GRAUS, EM FERRO GALVANIZADO, CONEXÃO ROSQUEADA, DN 25 (1"), INSTALADO EM REDE DE ALIMENTAÇÃO PARA SPRINKLER - FORNECIMENTO E INSTALAÇÃO. AF_12/2015</v>
          </cell>
          <cell r="D18905" t="str">
            <v>UN</v>
          </cell>
          <cell r="E18905">
            <v>0</v>
          </cell>
        </row>
        <row r="18906">
          <cell r="B18906">
            <v>88248</v>
          </cell>
          <cell r="C18906" t="str">
            <v>AUXILIAR DE ENCANADOR OU BOMBEIRO HIDRÁULICO COM ENCARGOS COMPLEMENTARES</v>
          </cell>
          <cell r="D18906" t="str">
            <v>H</v>
          </cell>
          <cell r="E18906">
            <v>0.45100000000000001</v>
          </cell>
        </row>
        <row r="18907">
          <cell r="B18907">
            <v>88267</v>
          </cell>
          <cell r="C18907" t="str">
            <v>ENCANADOR OU BOMBEIRO HIDRÁULICO COM ENCARGOS COMPLEMENTARES</v>
          </cell>
          <cell r="D18907" t="str">
            <v>H</v>
          </cell>
          <cell r="E18907">
            <v>0.45100000000000001</v>
          </cell>
        </row>
        <row r="18908">
          <cell r="B18908">
            <v>3148</v>
          </cell>
          <cell r="C18908" t="str">
            <v>FITA VEDA ROSCA EM ROLOS DE 18 MM X 50 M (L X C)</v>
          </cell>
          <cell r="D18908" t="str">
            <v>UN</v>
          </cell>
          <cell r="E18908">
            <v>1.2999999999999999E-2</v>
          </cell>
        </row>
        <row r="18909">
          <cell r="B18909">
            <v>3472</v>
          </cell>
          <cell r="C18909" t="str">
            <v>COTOVELO 90 GRAUS DE FERRO GALVANIZADO, COM ROSCA BSP, DE 1"</v>
          </cell>
          <cell r="D18909" t="str">
            <v>UN</v>
          </cell>
          <cell r="E18909">
            <v>1</v>
          </cell>
        </row>
        <row r="18910">
          <cell r="B18910">
            <v>7307</v>
          </cell>
          <cell r="C18910" t="str">
            <v>FUNDO ANTICORROSIVO PARA METAIS FERROSOS (ZARCAO)</v>
          </cell>
          <cell r="D18910" t="str">
            <v>L</v>
          </cell>
          <cell r="E18910">
            <v>3.0000000000000001E-3</v>
          </cell>
        </row>
        <row r="18911">
          <cell r="B18911">
            <v>92671</v>
          </cell>
          <cell r="C18911" t="str">
            <v>JOELHO 45 GRAUS, EM FERRO GALVANIZADO, CONEXÃO ROSQUEADA, DN 32 (1 1/4"), INSTALADO EM REDE DE ALIMENTAÇÃO PARA SPRINKLER - FORNECIMENTO E INSTALAÇÃO. AF_12/2015</v>
          </cell>
          <cell r="D18911" t="str">
            <v>UN</v>
          </cell>
          <cell r="E18911">
            <v>0</v>
          </cell>
        </row>
        <row r="18912">
          <cell r="B18912">
            <v>88248</v>
          </cell>
          <cell r="C18912" t="str">
            <v>AUXILIAR DE ENCANADOR OU BOMBEIRO HIDRÁULICO COM ENCARGOS COMPLEMENTARES</v>
          </cell>
          <cell r="D18912" t="str">
            <v>H</v>
          </cell>
          <cell r="E18912">
            <v>0.47699999999999998</v>
          </cell>
        </row>
        <row r="18913">
          <cell r="B18913">
            <v>88267</v>
          </cell>
          <cell r="C18913" t="str">
            <v>ENCANADOR OU BOMBEIRO HIDRÁULICO COM ENCARGOS COMPLEMENTARES</v>
          </cell>
          <cell r="D18913" t="str">
            <v>H</v>
          </cell>
          <cell r="E18913">
            <v>0.47699999999999998</v>
          </cell>
        </row>
        <row r="18914">
          <cell r="B18914">
            <v>3148</v>
          </cell>
          <cell r="C18914" t="str">
            <v>FITA VEDA ROSCA EM ROLOS DE 18 MM X 50 M (L X C)</v>
          </cell>
          <cell r="D18914" t="str">
            <v>UN</v>
          </cell>
          <cell r="E18914">
            <v>1.7000000000000001E-2</v>
          </cell>
        </row>
        <row r="18915">
          <cell r="B18915">
            <v>3445</v>
          </cell>
          <cell r="C18915" t="str">
            <v>COTOVELO 45 GRAUS DE FERRO GALVANIZADO, COM ROSCA BSP, DE 1 1/4"</v>
          </cell>
          <cell r="D18915" t="str">
            <v>UN</v>
          </cell>
          <cell r="E18915">
            <v>1</v>
          </cell>
        </row>
        <row r="18916">
          <cell r="B18916">
            <v>7307</v>
          </cell>
          <cell r="C18916" t="str">
            <v>FUNDO ANTICORROSIVO PARA METAIS FERROSOS (ZARCAO)</v>
          </cell>
          <cell r="D18916" t="str">
            <v>L</v>
          </cell>
          <cell r="E18916">
            <v>4.0000000000000001E-3</v>
          </cell>
        </row>
        <row r="18917">
          <cell r="B18917">
            <v>92672</v>
          </cell>
          <cell r="C18917" t="str">
            <v>JOELHO 90 GRAUS, EM FERRO GALVANIZADO, CONEXÃO ROSQUEADA, DN 32 (1 1/4"), INSTALADO EM REDE DE ALIMENTAÇÃO PARA SPRINKLER - FORNECIMENTO E INSTALAÇÃO. AF_12/2015</v>
          </cell>
          <cell r="D18917" t="str">
            <v>UN</v>
          </cell>
          <cell r="E18917">
            <v>0</v>
          </cell>
        </row>
        <row r="18918">
          <cell r="B18918">
            <v>88248</v>
          </cell>
          <cell r="C18918" t="str">
            <v>AUXILIAR DE ENCANADOR OU BOMBEIRO HIDRÁULICO COM ENCARGOS COMPLEMENTARES</v>
          </cell>
          <cell r="D18918" t="str">
            <v>H</v>
          </cell>
          <cell r="E18918">
            <v>0.47699999999999998</v>
          </cell>
        </row>
        <row r="18919">
          <cell r="B18919">
            <v>88267</v>
          </cell>
          <cell r="C18919" t="str">
            <v>ENCANADOR OU BOMBEIRO HIDRÁULICO COM ENCARGOS COMPLEMENTARES</v>
          </cell>
          <cell r="D18919" t="str">
            <v>H</v>
          </cell>
          <cell r="E18919">
            <v>0.47699999999999998</v>
          </cell>
        </row>
        <row r="18920">
          <cell r="B18920">
            <v>3148</v>
          </cell>
          <cell r="C18920" t="str">
            <v>FITA VEDA ROSCA EM ROLOS DE 18 MM X 50 M (L X C)</v>
          </cell>
          <cell r="D18920" t="str">
            <v>UN</v>
          </cell>
          <cell r="E18920">
            <v>1.7000000000000001E-2</v>
          </cell>
        </row>
        <row r="18921">
          <cell r="B18921">
            <v>3457</v>
          </cell>
          <cell r="C18921" t="str">
            <v>COTOVELO 90 GRAUS DE FERRO GALVANIZADO, COM ROSCA BSP, DE 1 1/4"</v>
          </cell>
          <cell r="D18921" t="str">
            <v>UN</v>
          </cell>
          <cell r="E18921">
            <v>1</v>
          </cell>
        </row>
        <row r="18922">
          <cell r="B18922">
            <v>7307</v>
          </cell>
          <cell r="C18922" t="str">
            <v>FUNDO ANTICORROSIVO PARA METAIS FERROSOS (ZARCAO)</v>
          </cell>
          <cell r="D18922" t="str">
            <v>L</v>
          </cell>
          <cell r="E18922">
            <v>4.0000000000000001E-3</v>
          </cell>
        </row>
        <row r="18923">
          <cell r="B18923">
            <v>92673</v>
          </cell>
          <cell r="C18923" t="str">
            <v>JOELHO 45 GRAUS, EM FERRO GALVANIZADO, CONEXÃO ROSQUEADA, DN 40 (1 1/2"), INSTALADO EM REDE DE ALIMENTAÇÃO PARA SPRINKLER - FORNECIMENTO E INSTALAÇÃO. AF_12/2015</v>
          </cell>
          <cell r="D18923" t="str">
            <v>UN</v>
          </cell>
          <cell r="E18923">
            <v>0</v>
          </cell>
        </row>
        <row r="18924">
          <cell r="B18924">
            <v>88248</v>
          </cell>
          <cell r="C18924" t="str">
            <v>AUXILIAR DE ENCANADOR OU BOMBEIRO HIDRÁULICO COM ENCARGOS COMPLEMENTARES</v>
          </cell>
          <cell r="D18924" t="str">
            <v>H</v>
          </cell>
          <cell r="E18924">
            <v>0.50600000000000001</v>
          </cell>
        </row>
        <row r="18925">
          <cell r="B18925">
            <v>88267</v>
          </cell>
          <cell r="C18925" t="str">
            <v>ENCANADOR OU BOMBEIRO HIDRÁULICO COM ENCARGOS COMPLEMENTARES</v>
          </cell>
          <cell r="D18925" t="str">
            <v>H</v>
          </cell>
          <cell r="E18925">
            <v>0.50600000000000001</v>
          </cell>
        </row>
        <row r="18926">
          <cell r="B18926">
            <v>3148</v>
          </cell>
          <cell r="C18926" t="str">
            <v>FITA VEDA ROSCA EM ROLOS DE 18 MM X 50 M (L X C)</v>
          </cell>
          <cell r="D18926" t="str">
            <v>UN</v>
          </cell>
          <cell r="E18926">
            <v>1.7000000000000001E-2</v>
          </cell>
        </row>
        <row r="18927">
          <cell r="B18927">
            <v>3446</v>
          </cell>
          <cell r="C18927" t="str">
            <v>COTOVELO 45 GRAUS DE FERRO GALVANIZADO, COM ROSCA BSP, DE 1 1/2"</v>
          </cell>
          <cell r="D18927" t="str">
            <v>UN</v>
          </cell>
          <cell r="E18927">
            <v>1</v>
          </cell>
        </row>
        <row r="18928">
          <cell r="B18928">
            <v>7307</v>
          </cell>
          <cell r="C18928" t="str">
            <v>FUNDO ANTICORROSIVO PARA METAIS FERROSOS (ZARCAO)</v>
          </cell>
          <cell r="D18928" t="str">
            <v>L</v>
          </cell>
          <cell r="E18928">
            <v>4.0000000000000001E-3</v>
          </cell>
        </row>
        <row r="18929">
          <cell r="B18929">
            <v>92674</v>
          </cell>
          <cell r="C18929" t="str">
            <v>JOELHO 90 GRAUS, EM FERRO GALVANIZADO, CONEXÃO ROSQUEADA, DN 40 (1 1/2"), INSTALADO EM REDE DE ALIMENTAÇÃO PARA SPRINKLER - FORNECIMENTO E INSTALAÇÃO. AF_12/2015</v>
          </cell>
          <cell r="D18929" t="str">
            <v>UN</v>
          </cell>
          <cell r="E18929">
            <v>0</v>
          </cell>
        </row>
        <row r="18930">
          <cell r="B18930">
            <v>88248</v>
          </cell>
          <cell r="C18930" t="str">
            <v>AUXILIAR DE ENCANADOR OU BOMBEIRO HIDRÁULICO COM ENCARGOS COMPLEMENTARES</v>
          </cell>
          <cell r="D18930" t="str">
            <v>H</v>
          </cell>
          <cell r="E18930">
            <v>0.50600000000000001</v>
          </cell>
        </row>
        <row r="18931">
          <cell r="B18931">
            <v>88267</v>
          </cell>
          <cell r="C18931" t="str">
            <v>ENCANADOR OU BOMBEIRO HIDRÁULICO COM ENCARGOS COMPLEMENTARES</v>
          </cell>
          <cell r="D18931" t="str">
            <v>H</v>
          </cell>
          <cell r="E18931">
            <v>0.50600000000000001</v>
          </cell>
        </row>
        <row r="18932">
          <cell r="B18932">
            <v>3148</v>
          </cell>
          <cell r="C18932" t="str">
            <v>FITA VEDA ROSCA EM ROLOS DE 18 MM X 50 M (L X C)</v>
          </cell>
          <cell r="D18932" t="str">
            <v>UN</v>
          </cell>
          <cell r="E18932">
            <v>1.7000000000000001E-2</v>
          </cell>
        </row>
        <row r="18933">
          <cell r="B18933">
            <v>3458</v>
          </cell>
          <cell r="C18933" t="str">
            <v>COTOVELO 90 GRAUS DE FERRO GALVANIZADO, COM ROSCA BSP, DE 1 1/2"</v>
          </cell>
          <cell r="D18933" t="str">
            <v>UN</v>
          </cell>
          <cell r="E18933">
            <v>1</v>
          </cell>
        </row>
        <row r="18934">
          <cell r="B18934">
            <v>7307</v>
          </cell>
          <cell r="C18934" t="str">
            <v>FUNDO ANTICORROSIVO PARA METAIS FERROSOS (ZARCAO)</v>
          </cell>
          <cell r="D18934" t="str">
            <v>L</v>
          </cell>
          <cell r="E18934">
            <v>4.0000000000000001E-3</v>
          </cell>
        </row>
        <row r="18935">
          <cell r="B18935">
            <v>92675</v>
          </cell>
          <cell r="C18935" t="str">
            <v>JOELHO 45 GRAUS, EM FERRO GALVANIZADO, CONEXÃO ROSQUEADA, DN 50 (2"), INSTALADO EM REDE DE ALIMENTAÇÃO PARA SPRINKLER - FORNECIMENTO E INSTALAÇÃO. AF_12/2015</v>
          </cell>
          <cell r="D18935" t="str">
            <v>UN</v>
          </cell>
          <cell r="E18935">
            <v>0</v>
          </cell>
        </row>
        <row r="18936">
          <cell r="B18936">
            <v>88248</v>
          </cell>
          <cell r="C18936" t="str">
            <v>AUXILIAR DE ENCANADOR OU BOMBEIRO HIDRÁULICO COM ENCARGOS COMPLEMENTARES</v>
          </cell>
          <cell r="D18936" t="str">
            <v>H</v>
          </cell>
          <cell r="E18936">
            <v>0.54300000000000004</v>
          </cell>
        </row>
        <row r="18937">
          <cell r="B18937">
            <v>88267</v>
          </cell>
          <cell r="C18937" t="str">
            <v>ENCANADOR OU BOMBEIRO HIDRÁULICO COM ENCARGOS COMPLEMENTARES</v>
          </cell>
          <cell r="D18937" t="str">
            <v>H</v>
          </cell>
          <cell r="E18937">
            <v>0.54300000000000004</v>
          </cell>
        </row>
        <row r="18938">
          <cell r="B18938">
            <v>3148</v>
          </cell>
          <cell r="C18938" t="str">
            <v>FITA VEDA ROSCA EM ROLOS DE 18 MM X 50 M (L X C)</v>
          </cell>
          <cell r="D18938" t="str">
            <v>UN</v>
          </cell>
          <cell r="E18938">
            <v>2.4E-2</v>
          </cell>
        </row>
        <row r="18939">
          <cell r="B18939">
            <v>3447</v>
          </cell>
          <cell r="C18939" t="str">
            <v>COTOVELO 45 GRAUS DE FERRO GALVANIZADO, COM ROSCA BSP, DE 2"</v>
          </cell>
          <cell r="D18939" t="str">
            <v>UN</v>
          </cell>
          <cell r="E18939">
            <v>1</v>
          </cell>
        </row>
        <row r="18940">
          <cell r="B18940">
            <v>7307</v>
          </cell>
          <cell r="C18940" t="str">
            <v>FUNDO ANTICORROSIVO PARA METAIS FERROSOS (ZARCAO)</v>
          </cell>
          <cell r="D18940" t="str">
            <v>L</v>
          </cell>
          <cell r="E18940">
            <v>6.0000000000000001E-3</v>
          </cell>
        </row>
        <row r="18941">
          <cell r="B18941">
            <v>92676</v>
          </cell>
          <cell r="C18941" t="str">
            <v>JOELHO 90 GRAUS, EM FERRO GALVANIZADO, CONEXÃO ROSQUEADA, DN 50 (2"), INSTALADO EM REDE DE ALIMENTAÇÃO PARA SPRINKLER - FORNECIMENTO E INSTALAÇÃO. AF_12/2015</v>
          </cell>
          <cell r="D18941" t="str">
            <v>UN</v>
          </cell>
          <cell r="E18941">
            <v>0</v>
          </cell>
        </row>
        <row r="18942">
          <cell r="B18942">
            <v>88248</v>
          </cell>
          <cell r="C18942" t="str">
            <v>AUXILIAR DE ENCANADOR OU BOMBEIRO HIDRÁULICO COM ENCARGOS COMPLEMENTARES</v>
          </cell>
          <cell r="D18942" t="str">
            <v>H</v>
          </cell>
          <cell r="E18942">
            <v>0.54300000000000004</v>
          </cell>
        </row>
        <row r="18943">
          <cell r="B18943">
            <v>88267</v>
          </cell>
          <cell r="C18943" t="str">
            <v>ENCANADOR OU BOMBEIRO HIDRÁULICO COM ENCARGOS COMPLEMENTARES</v>
          </cell>
          <cell r="D18943" t="str">
            <v>H</v>
          </cell>
          <cell r="E18943">
            <v>0.54300000000000004</v>
          </cell>
        </row>
        <row r="18944">
          <cell r="B18944">
            <v>3148</v>
          </cell>
          <cell r="C18944" t="str">
            <v>FITA VEDA ROSCA EM ROLOS DE 18 MM X 50 M (L X C)</v>
          </cell>
          <cell r="D18944" t="str">
            <v>UN</v>
          </cell>
          <cell r="E18944">
            <v>2.4E-2</v>
          </cell>
        </row>
        <row r="18945">
          <cell r="B18945">
            <v>3471</v>
          </cell>
          <cell r="C18945" t="str">
            <v>COTOVELO 90 GRAUS DE FERRO GALVANIZADO, COM ROSCA BSP, DE 2"</v>
          </cell>
          <cell r="D18945" t="str">
            <v>UN</v>
          </cell>
          <cell r="E18945">
            <v>1</v>
          </cell>
        </row>
        <row r="18946">
          <cell r="B18946">
            <v>7307</v>
          </cell>
          <cell r="C18946" t="str">
            <v>FUNDO ANTICORROSIVO PARA METAIS FERROSOS (ZARCAO)</v>
          </cell>
          <cell r="D18946" t="str">
            <v>L</v>
          </cell>
          <cell r="E18946">
            <v>6.0000000000000001E-3</v>
          </cell>
        </row>
        <row r="18947">
          <cell r="B18947">
            <v>92677</v>
          </cell>
          <cell r="C18947" t="str">
            <v>JOELHO 45 GRAUS, EM FERRO GALVANIZADO, CONEXÃO ROSQUEADA, DN 65 (2 1/2"), INSTALADO EM REDE DE ALIMENTAÇÃO PARA SPRINKLER - FORNECIMENTO E INSTALAÇÃO. AF_12/2015</v>
          </cell>
          <cell r="D18947" t="str">
            <v>UN</v>
          </cell>
          <cell r="E18947">
            <v>0</v>
          </cell>
        </row>
        <row r="18948">
          <cell r="B18948">
            <v>88248</v>
          </cell>
          <cell r="C18948" t="str">
            <v>AUXILIAR DE ENCANADOR OU BOMBEIRO HIDRÁULICO COM ENCARGOS COMPLEMENTARES</v>
          </cell>
          <cell r="D18948" t="str">
            <v>H</v>
          </cell>
          <cell r="E18948">
            <v>0.59799999999999998</v>
          </cell>
        </row>
        <row r="18949">
          <cell r="B18949">
            <v>88267</v>
          </cell>
          <cell r="C18949" t="str">
            <v>ENCANADOR OU BOMBEIRO HIDRÁULICO COM ENCARGOS COMPLEMENTARES</v>
          </cell>
          <cell r="D18949" t="str">
            <v>H</v>
          </cell>
          <cell r="E18949">
            <v>0.59799999999999998</v>
          </cell>
        </row>
        <row r="18950">
          <cell r="B18950">
            <v>3148</v>
          </cell>
          <cell r="C18950" t="str">
            <v>FITA VEDA ROSCA EM ROLOS DE 18 MM X 50 M (L X C)</v>
          </cell>
          <cell r="D18950" t="str">
            <v>UN</v>
          </cell>
          <cell r="E18950">
            <v>0.03</v>
          </cell>
        </row>
        <row r="18951">
          <cell r="B18951">
            <v>7307</v>
          </cell>
          <cell r="C18951" t="str">
            <v>FUNDO ANTICORROSIVO PARA METAIS FERROSOS (ZARCAO)</v>
          </cell>
          <cell r="D18951" t="str">
            <v>L</v>
          </cell>
          <cell r="E18951">
            <v>7.0000000000000001E-3</v>
          </cell>
        </row>
        <row r="18952">
          <cell r="B18952">
            <v>12402</v>
          </cell>
          <cell r="C18952" t="str">
            <v>COTOVELO 45 GRAUS DE FERRO GALVANIZADO, COM ROSCA BSP, DE 2 1/2"</v>
          </cell>
          <cell r="D18952" t="str">
            <v>UN</v>
          </cell>
          <cell r="E18952">
            <v>1</v>
          </cell>
        </row>
        <row r="18953">
          <cell r="B18953">
            <v>92678</v>
          </cell>
          <cell r="C18953" t="str">
            <v>JOELHO 90 GRAUS, EM FERRO GALVANIZADO, CONEXÃO ROSQUEADA, DN 65 (2 1/2"), INSTALADO EM REDE DE ALIMENTAÇÃO PARA SPRINKLER - FORNECIMENTO E INSTALAÇÃO. AF_12/2015</v>
          </cell>
          <cell r="D18953" t="str">
            <v>UN</v>
          </cell>
          <cell r="E18953">
            <v>0</v>
          </cell>
        </row>
        <row r="18954">
          <cell r="B18954">
            <v>88248</v>
          </cell>
          <cell r="C18954" t="str">
            <v>AUXILIAR DE ENCANADOR OU BOMBEIRO HIDRÁULICO COM ENCARGOS COMPLEMENTARES</v>
          </cell>
          <cell r="D18954" t="str">
            <v>H</v>
          </cell>
          <cell r="E18954">
            <v>0.59799999999999998</v>
          </cell>
        </row>
        <row r="18955">
          <cell r="B18955">
            <v>88267</v>
          </cell>
          <cell r="C18955" t="str">
            <v>ENCANADOR OU BOMBEIRO HIDRÁULICO COM ENCARGOS COMPLEMENTARES</v>
          </cell>
          <cell r="D18955" t="str">
            <v>H</v>
          </cell>
          <cell r="E18955">
            <v>0.59799999999999998</v>
          </cell>
        </row>
        <row r="18956">
          <cell r="B18956">
            <v>3148</v>
          </cell>
          <cell r="C18956" t="str">
            <v>FITA VEDA ROSCA EM ROLOS DE 18 MM X 50 M (L X C)</v>
          </cell>
          <cell r="D18956" t="str">
            <v>UN</v>
          </cell>
          <cell r="E18956">
            <v>0.03</v>
          </cell>
        </row>
        <row r="18957">
          <cell r="B18957">
            <v>3470</v>
          </cell>
          <cell r="C18957" t="str">
            <v>COTOVELO 90 GRAUS DE FERRO GALVANIZADO, COM ROSCA BSP, DE 2 1/2"</v>
          </cell>
          <cell r="D18957" t="str">
            <v>UN</v>
          </cell>
          <cell r="E18957">
            <v>1</v>
          </cell>
        </row>
        <row r="18958">
          <cell r="B18958">
            <v>7307</v>
          </cell>
          <cell r="C18958" t="str">
            <v>FUNDO ANTICORROSIVO PARA METAIS FERROSOS (ZARCAO)</v>
          </cell>
          <cell r="D18958" t="str">
            <v>L</v>
          </cell>
          <cell r="E18958">
            <v>7.0000000000000001E-3</v>
          </cell>
        </row>
        <row r="18959">
          <cell r="B18959">
            <v>92679</v>
          </cell>
          <cell r="C18959" t="str">
            <v>JOELHO 45 GRAUS, EM FERRO GALVANIZADO, CONEXÃO ROSQUEADA, DN 80 (3"), INSTALADO EM REDE DE ALIMENTAÇÃO PARA SPRINKLER - FORNECIMENTO E INSTALAÇÃO. AF_12/2015</v>
          </cell>
          <cell r="D18959" t="str">
            <v>UN</v>
          </cell>
          <cell r="E18959">
            <v>0</v>
          </cell>
        </row>
        <row r="18960">
          <cell r="B18960">
            <v>88248</v>
          </cell>
          <cell r="C18960" t="str">
            <v>AUXILIAR DE ENCANADOR OU BOMBEIRO HIDRÁULICO COM ENCARGOS COMPLEMENTARES</v>
          </cell>
          <cell r="D18960" t="str">
            <v>H</v>
          </cell>
          <cell r="E18960">
            <v>0.65300000000000002</v>
          </cell>
        </row>
        <row r="18961">
          <cell r="B18961">
            <v>88267</v>
          </cell>
          <cell r="C18961" t="str">
            <v>ENCANADOR OU BOMBEIRO HIDRÁULICO COM ENCARGOS COMPLEMENTARES</v>
          </cell>
          <cell r="D18961" t="str">
            <v>H</v>
          </cell>
          <cell r="E18961">
            <v>0.65300000000000002</v>
          </cell>
        </row>
        <row r="18962">
          <cell r="B18962">
            <v>3148</v>
          </cell>
          <cell r="C18962" t="str">
            <v>FITA VEDA ROSCA EM ROLOS DE 18 MM X 50 M (L X C)</v>
          </cell>
          <cell r="D18962" t="str">
            <v>UN</v>
          </cell>
          <cell r="E18962">
            <v>3.5000000000000003E-2</v>
          </cell>
        </row>
        <row r="18963">
          <cell r="B18963">
            <v>3448</v>
          </cell>
          <cell r="C18963" t="str">
            <v>COTOVELO 45 GRAUS DE FERRO GALVANIZADO, COM ROSCA BSP, DE 3"</v>
          </cell>
          <cell r="D18963" t="str">
            <v>UN</v>
          </cell>
          <cell r="E18963">
            <v>1</v>
          </cell>
        </row>
        <row r="18964">
          <cell r="B18964">
            <v>7307</v>
          </cell>
          <cell r="C18964" t="str">
            <v>FUNDO ANTICORROSIVO PARA METAIS FERROSOS (ZARCAO)</v>
          </cell>
          <cell r="D18964" t="str">
            <v>L</v>
          </cell>
          <cell r="E18964">
            <v>8.0000000000000002E-3</v>
          </cell>
        </row>
        <row r="18965">
          <cell r="B18965">
            <v>92680</v>
          </cell>
          <cell r="C18965" t="str">
            <v>JOELHO 90 GRAUS, EM FERRO GALVANIZADO, CONEXÃO ROSQUEADA, DN 80 (3"), INSTALADO EM REDE DE ALIMENTAÇÃO PARA SPRINKLER - FORNECIMENTO E INSTALAÇÃO. AF_12/2015</v>
          </cell>
          <cell r="D18965" t="str">
            <v>UN</v>
          </cell>
          <cell r="E18965">
            <v>0</v>
          </cell>
        </row>
        <row r="18966">
          <cell r="B18966">
            <v>88248</v>
          </cell>
          <cell r="C18966" t="str">
            <v>AUXILIAR DE ENCANADOR OU BOMBEIRO HIDRÁULICO COM ENCARGOS COMPLEMENTARES</v>
          </cell>
          <cell r="D18966" t="str">
            <v>H</v>
          </cell>
          <cell r="E18966">
            <v>0.65300000000000002</v>
          </cell>
        </row>
        <row r="18967">
          <cell r="B18967">
            <v>88267</v>
          </cell>
          <cell r="C18967" t="str">
            <v>ENCANADOR OU BOMBEIRO HIDRÁULICO COM ENCARGOS COMPLEMENTARES</v>
          </cell>
          <cell r="D18967" t="str">
            <v>H</v>
          </cell>
          <cell r="E18967">
            <v>0.65300000000000002</v>
          </cell>
        </row>
        <row r="18968">
          <cell r="B18968">
            <v>3148</v>
          </cell>
          <cell r="C18968" t="str">
            <v>FITA VEDA ROSCA EM ROLOS DE 18 MM X 50 M (L X C)</v>
          </cell>
          <cell r="D18968" t="str">
            <v>UN</v>
          </cell>
          <cell r="E18968">
            <v>3.5000000000000003E-2</v>
          </cell>
        </row>
        <row r="18969">
          <cell r="B18969">
            <v>3459</v>
          </cell>
          <cell r="C18969" t="str">
            <v>COTOVELO 90 GRAUS DE FERRO GALVANIZADO, COM ROSCA BSP, DE 3"</v>
          </cell>
          <cell r="D18969" t="str">
            <v>UN</v>
          </cell>
          <cell r="E18969">
            <v>1</v>
          </cell>
        </row>
        <row r="18970">
          <cell r="B18970">
            <v>7307</v>
          </cell>
          <cell r="C18970" t="str">
            <v>FUNDO ANTICORROSIVO PARA METAIS FERROSOS (ZARCAO)</v>
          </cell>
          <cell r="D18970" t="str">
            <v>L</v>
          </cell>
          <cell r="E18970">
            <v>8.0000000000000002E-3</v>
          </cell>
        </row>
        <row r="18971">
          <cell r="B18971">
            <v>92681</v>
          </cell>
          <cell r="C18971" t="str">
            <v>TÊ, EM FERRO GALVANIZADO, CONEXÃO ROSQUEADA, DN 25 (1"), INSTALADO EM REDE DE ALIMENTAÇÃO PARA SPRINKLER - FORNECIMENTO E INSTALAÇÃO. AF_12/2015</v>
          </cell>
          <cell r="D18971" t="str">
            <v>UN</v>
          </cell>
          <cell r="E18971">
            <v>0</v>
          </cell>
        </row>
        <row r="18972">
          <cell r="B18972">
            <v>88248</v>
          </cell>
          <cell r="C18972" t="str">
            <v>AUXILIAR DE ENCANADOR OU BOMBEIRO HIDRÁULICO COM ENCARGOS COMPLEMENTARES</v>
          </cell>
          <cell r="D18972" t="str">
            <v>H</v>
          </cell>
          <cell r="E18972">
            <v>0.60099999999999998</v>
          </cell>
        </row>
        <row r="18973">
          <cell r="B18973">
            <v>88267</v>
          </cell>
          <cell r="C18973" t="str">
            <v>ENCANADOR OU BOMBEIRO HIDRÁULICO COM ENCARGOS COMPLEMENTARES</v>
          </cell>
          <cell r="D18973" t="str">
            <v>H</v>
          </cell>
          <cell r="E18973">
            <v>0.60099999999999998</v>
          </cell>
        </row>
        <row r="18974">
          <cell r="B18974">
            <v>3148</v>
          </cell>
          <cell r="C18974" t="str">
            <v>FITA VEDA ROSCA EM ROLOS DE 18 MM X 50 M (L X C)</v>
          </cell>
          <cell r="D18974" t="str">
            <v>UN</v>
          </cell>
          <cell r="E18974">
            <v>0.02</v>
          </cell>
        </row>
        <row r="18975">
          <cell r="B18975">
            <v>6323</v>
          </cell>
          <cell r="C18975" t="str">
            <v>TE DE FERRO GALVANIZADO, DE 1"</v>
          </cell>
          <cell r="D18975" t="str">
            <v>UN</v>
          </cell>
          <cell r="E18975">
            <v>1</v>
          </cell>
        </row>
        <row r="18976">
          <cell r="B18976">
            <v>7307</v>
          </cell>
          <cell r="C18976" t="str">
            <v>FUNDO ANTICORROSIVO PARA METAIS FERROSOS (ZARCAO)</v>
          </cell>
          <cell r="D18976" t="str">
            <v>L</v>
          </cell>
          <cell r="E18976">
            <v>5.0000000000000001E-3</v>
          </cell>
        </row>
        <row r="18977">
          <cell r="B18977">
            <v>92682</v>
          </cell>
          <cell r="C18977" t="str">
            <v>TÊ, EM FERRO GALVANIZADO, CONEXÃO ROSQUEADA, DN 32 (1 1/4"), INSTALADO EM REDE DE ALIMENTAÇÃO PARA SPRINKLER - FORNECIMENTO E INSTALAÇÃO. AF_12/2015</v>
          </cell>
          <cell r="D18977" t="str">
            <v>UN</v>
          </cell>
          <cell r="E18977">
            <v>0</v>
          </cell>
        </row>
        <row r="18978">
          <cell r="B18978">
            <v>88248</v>
          </cell>
          <cell r="C18978" t="str">
            <v>AUXILIAR DE ENCANADOR OU BOMBEIRO HIDRÁULICO COM ENCARGOS COMPLEMENTARES</v>
          </cell>
          <cell r="D18978" t="str">
            <v>H</v>
          </cell>
          <cell r="E18978">
            <v>0.63500000000000001</v>
          </cell>
        </row>
        <row r="18979">
          <cell r="B18979">
            <v>88267</v>
          </cell>
          <cell r="C18979" t="str">
            <v>ENCANADOR OU BOMBEIRO HIDRÁULICO COM ENCARGOS COMPLEMENTARES</v>
          </cell>
          <cell r="D18979" t="str">
            <v>H</v>
          </cell>
          <cell r="E18979">
            <v>0.63500000000000001</v>
          </cell>
        </row>
        <row r="18980">
          <cell r="B18980">
            <v>3148</v>
          </cell>
          <cell r="C18980" t="str">
            <v>FITA VEDA ROSCA EM ROLOS DE 18 MM X 50 M (L X C)</v>
          </cell>
          <cell r="D18980" t="str">
            <v>UN</v>
          </cell>
          <cell r="E18980">
            <v>2.5000000000000001E-2</v>
          </cell>
        </row>
        <row r="18981">
          <cell r="B18981">
            <v>6296</v>
          </cell>
          <cell r="C18981" t="str">
            <v>TE DE FERRO GALVANIZADO, DE 1 1/4"</v>
          </cell>
          <cell r="D18981" t="str">
            <v>UN</v>
          </cell>
          <cell r="E18981">
            <v>1</v>
          </cell>
        </row>
        <row r="18982">
          <cell r="B18982">
            <v>7307</v>
          </cell>
          <cell r="C18982" t="str">
            <v>FUNDO ANTICORROSIVO PARA METAIS FERROSOS (ZARCAO)</v>
          </cell>
          <cell r="D18982" t="str">
            <v>L</v>
          </cell>
          <cell r="E18982">
            <v>6.0000000000000001E-3</v>
          </cell>
        </row>
        <row r="18983">
          <cell r="B18983">
            <v>92683</v>
          </cell>
          <cell r="C18983" t="str">
            <v>TÊ, EM FERRO GALVANIZADO, CONEXÃO ROSQUEADA, DN 40 (1 1/2"), INSTALADO EM REDE DE ALIMENTAÇÃO PARA SPRINKLER - FORNECIMENTO E INSTALAÇÃO. AF_12/2015</v>
          </cell>
          <cell r="D18983" t="str">
            <v>UN</v>
          </cell>
          <cell r="E18983">
            <v>0</v>
          </cell>
        </row>
        <row r="18984">
          <cell r="B18984">
            <v>88248</v>
          </cell>
          <cell r="C18984" t="str">
            <v>AUXILIAR DE ENCANADOR OU BOMBEIRO HIDRÁULICO COM ENCARGOS COMPLEMENTARES</v>
          </cell>
          <cell r="D18984" t="str">
            <v>H</v>
          </cell>
          <cell r="E18984">
            <v>0.67500000000000004</v>
          </cell>
        </row>
        <row r="18985">
          <cell r="B18985">
            <v>88267</v>
          </cell>
          <cell r="C18985" t="str">
            <v>ENCANADOR OU BOMBEIRO HIDRÁULICO COM ENCARGOS COMPLEMENTARES</v>
          </cell>
          <cell r="D18985" t="str">
            <v>H</v>
          </cell>
          <cell r="E18985">
            <v>0.67500000000000004</v>
          </cell>
        </row>
        <row r="18986">
          <cell r="B18986">
            <v>3148</v>
          </cell>
          <cell r="C18986" t="str">
            <v>FITA VEDA ROSCA EM ROLOS DE 18 MM X 50 M (L X C)</v>
          </cell>
          <cell r="D18986" t="str">
            <v>UN</v>
          </cell>
          <cell r="E18986">
            <v>2.9000000000000001E-2</v>
          </cell>
        </row>
        <row r="18987">
          <cell r="B18987">
            <v>6297</v>
          </cell>
          <cell r="C18987" t="str">
            <v>TE DE FERRO GALVANIZADO, DE 1 1/2"</v>
          </cell>
          <cell r="D18987" t="str">
            <v>UN</v>
          </cell>
          <cell r="E18987">
            <v>1</v>
          </cell>
        </row>
        <row r="18988">
          <cell r="B18988">
            <v>7307</v>
          </cell>
          <cell r="C18988" t="str">
            <v>FUNDO ANTICORROSIVO PARA METAIS FERROSOS (ZARCAO)</v>
          </cell>
          <cell r="D18988" t="str">
            <v>L</v>
          </cell>
          <cell r="E18988">
            <v>7.0000000000000001E-3</v>
          </cell>
        </row>
        <row r="18989">
          <cell r="B18989">
            <v>92684</v>
          </cell>
          <cell r="C18989" t="str">
            <v>TÊ, EM FERRO GALVANIZADO, CONEXÃO ROSQUEADA, DN 50 (2"), INSTALADO EM REDE DE ALIMENTAÇÃO PARA SPRINKLER - FORNECIMENTO E INSTALAÇÃO. AF_12/2015</v>
          </cell>
          <cell r="D18989" t="str">
            <v>UN</v>
          </cell>
          <cell r="E18989">
            <v>0</v>
          </cell>
        </row>
        <row r="18990">
          <cell r="B18990">
            <v>88248</v>
          </cell>
          <cell r="C18990" t="str">
            <v>AUXILIAR DE ENCANADOR OU BOMBEIRO HIDRÁULICO COM ENCARGOS COMPLEMENTARES</v>
          </cell>
          <cell r="D18990" t="str">
            <v>H</v>
          </cell>
          <cell r="E18990">
            <v>0.72399999999999998</v>
          </cell>
        </row>
        <row r="18991">
          <cell r="B18991">
            <v>88267</v>
          </cell>
          <cell r="C18991" t="str">
            <v>ENCANADOR OU BOMBEIRO HIDRÁULICO COM ENCARGOS COMPLEMENTARES</v>
          </cell>
          <cell r="D18991" t="str">
            <v>H</v>
          </cell>
          <cell r="E18991">
            <v>0.72399999999999998</v>
          </cell>
        </row>
        <row r="18992">
          <cell r="B18992">
            <v>3148</v>
          </cell>
          <cell r="C18992" t="str">
            <v>FITA VEDA ROSCA EM ROLOS DE 18 MM X 50 M (L X C)</v>
          </cell>
          <cell r="D18992" t="str">
            <v>UN</v>
          </cell>
          <cell r="E18992">
            <v>3.5999999999999997E-2</v>
          </cell>
        </row>
        <row r="18993">
          <cell r="B18993">
            <v>6298</v>
          </cell>
          <cell r="C18993" t="str">
            <v>TE DE FERRO GALVANIZADO, DE 2"</v>
          </cell>
          <cell r="D18993" t="str">
            <v>UN</v>
          </cell>
          <cell r="E18993">
            <v>1</v>
          </cell>
        </row>
        <row r="18994">
          <cell r="B18994">
            <v>7307</v>
          </cell>
          <cell r="C18994" t="str">
            <v>FUNDO ANTICORROSIVO PARA METAIS FERROSOS (ZARCAO)</v>
          </cell>
          <cell r="D18994" t="str">
            <v>L</v>
          </cell>
          <cell r="E18994">
            <v>8.9999999999999993E-3</v>
          </cell>
        </row>
        <row r="18995">
          <cell r="B18995">
            <v>92685</v>
          </cell>
          <cell r="C18995" t="str">
            <v>TÊ, EM FERRO GALVANIZADO, CONEXÃO ROSQUEADA, DN 65 (2 1/2"), INSTALADO EM REDE DE ALIMENTAÇÃO PARA SPRINKLER - FORNECIMENTO E INSTALAÇÃO. AF_12/2015</v>
          </cell>
          <cell r="D18995" t="str">
            <v>UN</v>
          </cell>
          <cell r="E18995">
            <v>0</v>
          </cell>
        </row>
        <row r="18996">
          <cell r="B18996">
            <v>88248</v>
          </cell>
          <cell r="C18996" t="str">
            <v>AUXILIAR DE ENCANADOR OU BOMBEIRO HIDRÁULICO COM ENCARGOS COMPLEMENTARES</v>
          </cell>
          <cell r="D18996" t="str">
            <v>H</v>
          </cell>
          <cell r="E18996">
            <v>0.79700000000000004</v>
          </cell>
        </row>
        <row r="18997">
          <cell r="B18997">
            <v>88267</v>
          </cell>
          <cell r="C18997" t="str">
            <v>ENCANADOR OU BOMBEIRO HIDRÁULICO COM ENCARGOS COMPLEMENTARES</v>
          </cell>
          <cell r="D18997" t="str">
            <v>H</v>
          </cell>
          <cell r="E18997">
            <v>0.79700000000000004</v>
          </cell>
        </row>
        <row r="18998">
          <cell r="B18998">
            <v>3148</v>
          </cell>
          <cell r="C18998" t="str">
            <v>FITA VEDA ROSCA EM ROLOS DE 18 MM X 50 M (L X C)</v>
          </cell>
          <cell r="D18998" t="str">
            <v>UN</v>
          </cell>
          <cell r="E18998">
            <v>4.4999999999999998E-2</v>
          </cell>
        </row>
        <row r="18999">
          <cell r="B18999">
            <v>6299</v>
          </cell>
          <cell r="C18999" t="str">
            <v>TE DE FERRO GALVANIZADO, DE 2 1/2"</v>
          </cell>
          <cell r="D18999" t="str">
            <v>UN</v>
          </cell>
          <cell r="E18999">
            <v>1</v>
          </cell>
        </row>
        <row r="19000">
          <cell r="B19000">
            <v>7307</v>
          </cell>
          <cell r="C19000" t="str">
            <v>FUNDO ANTICORROSIVO PARA METAIS FERROSOS (ZARCAO)</v>
          </cell>
          <cell r="D19000" t="str">
            <v>L</v>
          </cell>
          <cell r="E19000">
            <v>1.0999999999999999E-2</v>
          </cell>
        </row>
        <row r="19001">
          <cell r="B19001">
            <v>92686</v>
          </cell>
          <cell r="C19001" t="str">
            <v>TÊ, EM FERRO GALVANIZADO, CONEXÃO ROSQUEADA, DN 80 (3"), INSTALADO EM REDE DE ALIMENTAÇÃO PARA SPRINKLER - FORNECIMENTO E INSTALAÇÃO. AF_12/2015</v>
          </cell>
          <cell r="D19001" t="str">
            <v>UN</v>
          </cell>
          <cell r="E19001">
            <v>0</v>
          </cell>
        </row>
        <row r="19002">
          <cell r="B19002">
            <v>88248</v>
          </cell>
          <cell r="C19002" t="str">
            <v>AUXILIAR DE ENCANADOR OU BOMBEIRO HIDRÁULICO COM ENCARGOS COMPLEMENTARES</v>
          </cell>
          <cell r="D19002" t="str">
            <v>H</v>
          </cell>
          <cell r="E19002">
            <v>0.87</v>
          </cell>
        </row>
        <row r="19003">
          <cell r="B19003">
            <v>88267</v>
          </cell>
          <cell r="C19003" t="str">
            <v>ENCANADOR OU BOMBEIRO HIDRÁULICO COM ENCARGOS COMPLEMENTARES</v>
          </cell>
          <cell r="D19003" t="str">
            <v>H</v>
          </cell>
          <cell r="E19003">
            <v>0.87</v>
          </cell>
        </row>
        <row r="19004">
          <cell r="B19004">
            <v>3148</v>
          </cell>
          <cell r="C19004" t="str">
            <v>FITA VEDA ROSCA EM ROLOS DE 18 MM X 50 M (L X C)</v>
          </cell>
          <cell r="D19004" t="str">
            <v>UN</v>
          </cell>
          <cell r="E19004">
            <v>5.2999999999999999E-2</v>
          </cell>
        </row>
        <row r="19005">
          <cell r="B19005">
            <v>6322</v>
          </cell>
          <cell r="C19005" t="str">
            <v>TE DE FERRO GALVANIZADO, DE 3"</v>
          </cell>
          <cell r="D19005" t="str">
            <v>UN</v>
          </cell>
          <cell r="E19005">
            <v>1</v>
          </cell>
        </row>
        <row r="19006">
          <cell r="B19006">
            <v>7307</v>
          </cell>
          <cell r="C19006" t="str">
            <v>FUNDO ANTICORROSIVO PARA METAIS FERROSOS (ZARCAO)</v>
          </cell>
          <cell r="D19006" t="str">
            <v>L</v>
          </cell>
          <cell r="E19006">
            <v>1.2999999999999999E-2</v>
          </cell>
        </row>
        <row r="19007">
          <cell r="B19007">
            <v>92692</v>
          </cell>
          <cell r="C19007" t="str">
            <v>NIPLE, EM FERRO GALVANIZADO, CONEXÃO ROSQUEADA, DN 15 (1/2"), INSTALADO EM RAMAIS E SUB-RAMAIS DE GÁS - FORNECIMENTO E INSTALAÇÃO. AF_12/2015</v>
          </cell>
          <cell r="D19007" t="str">
            <v>UN</v>
          </cell>
          <cell r="E19007">
            <v>0</v>
          </cell>
        </row>
        <row r="19008">
          <cell r="B19008">
            <v>88248</v>
          </cell>
          <cell r="C19008" t="str">
            <v>AUXILIAR DE ENCANADOR OU BOMBEIRO HIDRÁULICO COM ENCARGOS COMPLEMENTARES</v>
          </cell>
          <cell r="D19008" t="str">
            <v>H</v>
          </cell>
          <cell r="E19008">
            <v>0.17299999999999999</v>
          </cell>
        </row>
        <row r="19009">
          <cell r="B19009">
            <v>88267</v>
          </cell>
          <cell r="C19009" t="str">
            <v>ENCANADOR OU BOMBEIRO HIDRÁULICO COM ENCARGOS COMPLEMENTARES</v>
          </cell>
          <cell r="D19009" t="str">
            <v>H</v>
          </cell>
          <cell r="E19009">
            <v>0.17299999999999999</v>
          </cell>
        </row>
        <row r="19010">
          <cell r="B19010">
            <v>3148</v>
          </cell>
          <cell r="C19010" t="str">
            <v>FITA VEDA ROSCA EM ROLOS DE 18 MM X 50 M (L X C)</v>
          </cell>
          <cell r="D19010" t="str">
            <v>UN</v>
          </cell>
          <cell r="E19010">
            <v>8.0000000000000002E-3</v>
          </cell>
        </row>
        <row r="19011">
          <cell r="B19011">
            <v>4177</v>
          </cell>
          <cell r="C19011" t="str">
            <v>NIPLE DE FERRO GALVANIZADO, COM ROSCA BSP, DE 1/2"</v>
          </cell>
          <cell r="D19011" t="str">
            <v>UN</v>
          </cell>
          <cell r="E19011">
            <v>1</v>
          </cell>
        </row>
        <row r="19012">
          <cell r="B19012">
            <v>7307</v>
          </cell>
          <cell r="C19012" t="str">
            <v>FUNDO ANTICORROSIVO PARA METAIS FERROSOS (ZARCAO)</v>
          </cell>
          <cell r="D19012" t="str">
            <v>L</v>
          </cell>
          <cell r="E19012">
            <v>2E-3</v>
          </cell>
        </row>
        <row r="19013">
          <cell r="B19013">
            <v>92693</v>
          </cell>
          <cell r="C19013" t="str">
            <v>LUVA, EM FERRO GALVANIZADO, CONEXÃO ROSQUEADA, DN 15 (1/2"), INSTALADO EM RAMAIS E SUB-RAMAIS DE GÁS - FORNECIMENTO E INSTALAÇÃO. AF_12/2015</v>
          </cell>
          <cell r="D19013" t="str">
            <v>UN</v>
          </cell>
          <cell r="E19013">
            <v>0</v>
          </cell>
        </row>
        <row r="19014">
          <cell r="B19014">
            <v>88248</v>
          </cell>
          <cell r="C19014" t="str">
            <v>AUXILIAR DE ENCANADOR OU BOMBEIRO HIDRÁULICO COM ENCARGOS COMPLEMENTARES</v>
          </cell>
          <cell r="D19014" t="str">
            <v>H</v>
          </cell>
          <cell r="E19014">
            <v>0.17299999999999999</v>
          </cell>
        </row>
        <row r="19015">
          <cell r="B19015">
            <v>88267</v>
          </cell>
          <cell r="C19015" t="str">
            <v>ENCANADOR OU BOMBEIRO HIDRÁULICO COM ENCARGOS COMPLEMENTARES</v>
          </cell>
          <cell r="D19015" t="str">
            <v>H</v>
          </cell>
          <cell r="E19015">
            <v>0.17299999999999999</v>
          </cell>
        </row>
        <row r="19016">
          <cell r="B19016">
            <v>3148</v>
          </cell>
          <cell r="C19016" t="str">
            <v>FITA VEDA ROSCA EM ROLOS DE 18 MM X 50 M (L X C)</v>
          </cell>
          <cell r="D19016" t="str">
            <v>UN</v>
          </cell>
          <cell r="E19016">
            <v>8.0000000000000002E-3</v>
          </cell>
        </row>
        <row r="19017">
          <cell r="B19017">
            <v>3908</v>
          </cell>
          <cell r="C19017" t="str">
            <v>LUVA DE FERRO GALVANIZADO, COM ROSCA BSP, DE 1/2"</v>
          </cell>
          <cell r="D19017" t="str">
            <v>UN</v>
          </cell>
          <cell r="E19017">
            <v>1</v>
          </cell>
        </row>
        <row r="19018">
          <cell r="B19018">
            <v>7307</v>
          </cell>
          <cell r="C19018" t="str">
            <v>FUNDO ANTICORROSIVO PARA METAIS FERROSOS (ZARCAO)</v>
          </cell>
          <cell r="D19018" t="str">
            <v>L</v>
          </cell>
          <cell r="E19018">
            <v>2E-3</v>
          </cell>
        </row>
        <row r="19019">
          <cell r="B19019">
            <v>92694</v>
          </cell>
          <cell r="C19019" t="str">
            <v>NIPLE, EM FERRO GALVANIZADO, CONEXÃO ROSQUEADA, DN 20 (3/4"), INSTALADO EM RAMAIS E SUB-RAMAIS DE GÁS - FORNECIMENTO E INSTALAÇÃO. AF_12/2015</v>
          </cell>
          <cell r="D19019" t="str">
            <v>UN</v>
          </cell>
          <cell r="E19019">
            <v>0</v>
          </cell>
        </row>
        <row r="19020">
          <cell r="B19020">
            <v>88248</v>
          </cell>
          <cell r="C19020" t="str">
            <v>AUXILIAR DE ENCANADOR OU BOMBEIRO HIDRÁULICO COM ENCARGOS COMPLEMENTARES</v>
          </cell>
          <cell r="D19020" t="str">
            <v>H</v>
          </cell>
          <cell r="E19020">
            <v>0.29699999999999999</v>
          </cell>
        </row>
        <row r="19021">
          <cell r="B19021">
            <v>88267</v>
          </cell>
          <cell r="C19021" t="str">
            <v>ENCANADOR OU BOMBEIRO HIDRÁULICO COM ENCARGOS COMPLEMENTARES</v>
          </cell>
          <cell r="D19021" t="str">
            <v>H</v>
          </cell>
          <cell r="E19021">
            <v>0.29699999999999999</v>
          </cell>
        </row>
        <row r="19022">
          <cell r="B19022">
            <v>3148</v>
          </cell>
          <cell r="C19022" t="str">
            <v>FITA VEDA ROSCA EM ROLOS DE 18 MM X 50 M (L X C)</v>
          </cell>
          <cell r="D19022" t="str">
            <v>UN</v>
          </cell>
          <cell r="E19022">
            <v>1.0999999999999999E-2</v>
          </cell>
        </row>
        <row r="19023">
          <cell r="B19023">
            <v>4178</v>
          </cell>
          <cell r="C19023" t="str">
            <v>NIPLE DE FERRO GALVANIZADO, COM ROSCA BSP, DE 3/4"</v>
          </cell>
          <cell r="D19023" t="str">
            <v>UN</v>
          </cell>
          <cell r="E19023">
            <v>1</v>
          </cell>
        </row>
        <row r="19024">
          <cell r="B19024">
            <v>7307</v>
          </cell>
          <cell r="C19024" t="str">
            <v>FUNDO ANTICORROSIVO PARA METAIS FERROSOS (ZARCAO)</v>
          </cell>
          <cell r="D19024" t="str">
            <v>L</v>
          </cell>
          <cell r="E19024">
            <v>3.0000000000000001E-3</v>
          </cell>
        </row>
        <row r="19025">
          <cell r="B19025">
            <v>92695</v>
          </cell>
          <cell r="C19025" t="str">
            <v>LUVA, EM FERRO GALVANIZADO, CONEXÃO ROSQUEADA, DN 20 (3/4"), INSTALADO EM RAMAIS E SUB-RAMAIS DE GÁS - FORNECIMENTO E INSTALAÇÃO. AF_12/2015</v>
          </cell>
          <cell r="D19025" t="str">
            <v>UN</v>
          </cell>
          <cell r="E19025">
            <v>0</v>
          </cell>
        </row>
        <row r="19026">
          <cell r="B19026">
            <v>88248</v>
          </cell>
          <cell r="C19026" t="str">
            <v>AUXILIAR DE ENCANADOR OU BOMBEIRO HIDRÁULICO COM ENCARGOS COMPLEMENTARES</v>
          </cell>
          <cell r="D19026" t="str">
            <v>H</v>
          </cell>
          <cell r="E19026">
            <v>0.29699999999999999</v>
          </cell>
        </row>
        <row r="19027">
          <cell r="B19027">
            <v>88267</v>
          </cell>
          <cell r="C19027" t="str">
            <v>ENCANADOR OU BOMBEIRO HIDRÁULICO COM ENCARGOS COMPLEMENTARES</v>
          </cell>
          <cell r="D19027" t="str">
            <v>H</v>
          </cell>
          <cell r="E19027">
            <v>0.29699999999999999</v>
          </cell>
        </row>
        <row r="19028">
          <cell r="B19028">
            <v>3148</v>
          </cell>
          <cell r="C19028" t="str">
            <v>FITA VEDA ROSCA EM ROLOS DE 18 MM X 50 M (L X C)</v>
          </cell>
          <cell r="D19028" t="str">
            <v>UN</v>
          </cell>
          <cell r="E19028">
            <v>1.0999999999999999E-2</v>
          </cell>
        </row>
        <row r="19029">
          <cell r="B19029">
            <v>3909</v>
          </cell>
          <cell r="C19029" t="str">
            <v>LUVA DE FERRO GALVANIZADO, COM ROSCA BSP, DE 3/4"</v>
          </cell>
          <cell r="D19029" t="str">
            <v>UN</v>
          </cell>
          <cell r="E19029">
            <v>1</v>
          </cell>
        </row>
        <row r="19030">
          <cell r="B19030">
            <v>7307</v>
          </cell>
          <cell r="C19030" t="str">
            <v>FUNDO ANTICORROSIVO PARA METAIS FERROSOS (ZARCAO)</v>
          </cell>
          <cell r="D19030" t="str">
            <v>L</v>
          </cell>
          <cell r="E19030">
            <v>3.0000000000000001E-3</v>
          </cell>
        </row>
        <row r="19031">
          <cell r="B19031">
            <v>92696</v>
          </cell>
          <cell r="C19031" t="str">
            <v>NIPLE, EM FERRO GALVANIZADO, CONEXÃO ROSQUEADA, DN 25 (1"), INSTALADO EM RAMAIS E SUB-RAMAIS DE GÁS - FORNECIMENTO E INSTALAÇÃO. AF_12/2015</v>
          </cell>
          <cell r="D19031" t="str">
            <v>UN</v>
          </cell>
          <cell r="E19031">
            <v>0</v>
          </cell>
        </row>
        <row r="19032">
          <cell r="B19032">
            <v>88248</v>
          </cell>
          <cell r="C19032" t="str">
            <v>AUXILIAR DE ENCANADOR OU BOMBEIRO HIDRÁULICO COM ENCARGOS COMPLEMENTARES</v>
          </cell>
          <cell r="D19032" t="str">
            <v>H</v>
          </cell>
          <cell r="E19032">
            <v>0.48199999999999998</v>
          </cell>
        </row>
        <row r="19033">
          <cell r="B19033">
            <v>88267</v>
          </cell>
          <cell r="C19033" t="str">
            <v>ENCANADOR OU BOMBEIRO HIDRÁULICO COM ENCARGOS COMPLEMENTARES</v>
          </cell>
          <cell r="D19033" t="str">
            <v>H</v>
          </cell>
          <cell r="E19033">
            <v>0.48199999999999998</v>
          </cell>
        </row>
        <row r="19034">
          <cell r="B19034">
            <v>3148</v>
          </cell>
          <cell r="C19034" t="str">
            <v>FITA VEDA ROSCA EM ROLOS DE 18 MM X 50 M (L X C)</v>
          </cell>
          <cell r="D19034" t="str">
            <v>UN</v>
          </cell>
          <cell r="E19034">
            <v>1.2999999999999999E-2</v>
          </cell>
        </row>
        <row r="19035">
          <cell r="B19035">
            <v>4179</v>
          </cell>
          <cell r="C19035" t="str">
            <v>NIPLE DE FERRO GALVANIZADO, COM ROSCA BSP, DE 1"</v>
          </cell>
          <cell r="D19035" t="str">
            <v>UN</v>
          </cell>
          <cell r="E19035">
            <v>1</v>
          </cell>
        </row>
        <row r="19036">
          <cell r="B19036">
            <v>7307</v>
          </cell>
          <cell r="C19036" t="str">
            <v>FUNDO ANTICORROSIVO PARA METAIS FERROSOS (ZARCAO)</v>
          </cell>
          <cell r="D19036" t="str">
            <v>L</v>
          </cell>
          <cell r="E19036">
            <v>3.0000000000000001E-3</v>
          </cell>
        </row>
        <row r="19037">
          <cell r="B19037">
            <v>92697</v>
          </cell>
          <cell r="C19037" t="str">
            <v>LUVA, EM FERRO GALVANIZADO, CONEXÃO ROSQUEADA, DN 25 (1"), INSTALADO EM RAMAIS E SUB-RAMAIS DE GÁS - FORNECIMENTO E INSTALAÇÃO. AF_12/2015</v>
          </cell>
          <cell r="D19037" t="str">
            <v>UN</v>
          </cell>
          <cell r="E19037">
            <v>0</v>
          </cell>
        </row>
        <row r="19038">
          <cell r="B19038">
            <v>88248</v>
          </cell>
          <cell r="C19038" t="str">
            <v>AUXILIAR DE ENCANADOR OU BOMBEIRO HIDRÁULICO COM ENCARGOS COMPLEMENTARES</v>
          </cell>
          <cell r="D19038" t="str">
            <v>H</v>
          </cell>
          <cell r="E19038">
            <v>0.48199999999999998</v>
          </cell>
        </row>
        <row r="19039">
          <cell r="B19039">
            <v>88267</v>
          </cell>
          <cell r="C19039" t="str">
            <v>ENCANADOR OU BOMBEIRO HIDRÁULICO COM ENCARGOS COMPLEMENTARES</v>
          </cell>
          <cell r="D19039" t="str">
            <v>H</v>
          </cell>
          <cell r="E19039">
            <v>0.48199999999999998</v>
          </cell>
        </row>
        <row r="19040">
          <cell r="B19040">
            <v>3148</v>
          </cell>
          <cell r="C19040" t="str">
            <v>FITA VEDA ROSCA EM ROLOS DE 18 MM X 50 M (L X C)</v>
          </cell>
          <cell r="D19040" t="str">
            <v>UN</v>
          </cell>
          <cell r="E19040">
            <v>1.2999999999999999E-2</v>
          </cell>
        </row>
        <row r="19041">
          <cell r="B19041">
            <v>3910</v>
          </cell>
          <cell r="C19041" t="str">
            <v>LUVA DE FERRO GALVANIZADO, COM ROSCA BSP, DE 1"</v>
          </cell>
          <cell r="D19041" t="str">
            <v>UN</v>
          </cell>
          <cell r="E19041">
            <v>1</v>
          </cell>
        </row>
        <row r="19042">
          <cell r="B19042">
            <v>7307</v>
          </cell>
          <cell r="C19042" t="str">
            <v>FUNDO ANTICORROSIVO PARA METAIS FERROSOS (ZARCAO)</v>
          </cell>
          <cell r="D19042" t="str">
            <v>L</v>
          </cell>
          <cell r="E19042">
            <v>3.0000000000000001E-3</v>
          </cell>
        </row>
        <row r="19043">
          <cell r="B19043">
            <v>92698</v>
          </cell>
          <cell r="C19043" t="str">
            <v>JOELHO 45 GRAUS, EM FERRO GALVANIZADO, CONEXÃO ROSQUEADA, DN 15 (1/2"), INSTALADO EM RAMAIS E SUB-RAMAIS DE GÁS - FORNECIMENTO E INSTALAÇÃO. AF_12/2015</v>
          </cell>
          <cell r="D19043" t="str">
            <v>UN</v>
          </cell>
          <cell r="E19043">
            <v>0</v>
          </cell>
        </row>
        <row r="19044">
          <cell r="B19044">
            <v>88248</v>
          </cell>
          <cell r="C19044" t="str">
            <v>AUXILIAR DE ENCANADOR OU BOMBEIRO HIDRÁULICO COM ENCARGOS COMPLEMENTARES</v>
          </cell>
          <cell r="D19044" t="str">
            <v>H</v>
          </cell>
          <cell r="E19044">
            <v>0.25900000000000001</v>
          </cell>
        </row>
        <row r="19045">
          <cell r="B19045">
            <v>88267</v>
          </cell>
          <cell r="C19045" t="str">
            <v>ENCANADOR OU BOMBEIRO HIDRÁULICO COM ENCARGOS COMPLEMENTARES</v>
          </cell>
          <cell r="D19045" t="str">
            <v>H</v>
          </cell>
          <cell r="E19045">
            <v>0.25900000000000001</v>
          </cell>
        </row>
        <row r="19046">
          <cell r="B19046">
            <v>3148</v>
          </cell>
          <cell r="C19046" t="str">
            <v>FITA VEDA ROSCA EM ROLOS DE 18 MM X 50 M (L X C)</v>
          </cell>
          <cell r="D19046" t="str">
            <v>UN</v>
          </cell>
          <cell r="E19046">
            <v>8.0000000000000002E-3</v>
          </cell>
        </row>
        <row r="19047">
          <cell r="B19047">
            <v>3441</v>
          </cell>
          <cell r="C19047" t="str">
            <v>COTOVELO 45 GRAUS DE FERRO GALVANIZADO, COM ROSCA BSP, DE 1/2"</v>
          </cell>
          <cell r="D19047" t="str">
            <v>UN</v>
          </cell>
          <cell r="E19047">
            <v>1</v>
          </cell>
        </row>
        <row r="19048">
          <cell r="B19048">
            <v>7307</v>
          </cell>
          <cell r="C19048" t="str">
            <v>FUNDO ANTICORROSIVO PARA METAIS FERROSOS (ZARCAO)</v>
          </cell>
          <cell r="D19048" t="str">
            <v>L</v>
          </cell>
          <cell r="E19048">
            <v>2E-3</v>
          </cell>
        </row>
        <row r="19049">
          <cell r="B19049">
            <v>92699</v>
          </cell>
          <cell r="C19049" t="str">
            <v>JOELHO 90 GRAUS, EM FERRO GALVANIZADO, CONEXÃO ROSQUEADA, DN 15 (1/2"), INSTALADO EM RAMAIS E SUB-RAMAIS DE GÁS - FORNECIMENTO E INSTALAÇÃO. AF_12/2015</v>
          </cell>
          <cell r="D19049" t="str">
            <v>UN</v>
          </cell>
          <cell r="E19049">
            <v>0</v>
          </cell>
        </row>
        <row r="19050">
          <cell r="B19050">
            <v>88248</v>
          </cell>
          <cell r="C19050" t="str">
            <v>AUXILIAR DE ENCANADOR OU BOMBEIRO HIDRÁULICO COM ENCARGOS COMPLEMENTARES</v>
          </cell>
          <cell r="D19050" t="str">
            <v>H</v>
          </cell>
          <cell r="E19050">
            <v>0.25900000000000001</v>
          </cell>
        </row>
        <row r="19051">
          <cell r="B19051">
            <v>88267</v>
          </cell>
          <cell r="C19051" t="str">
            <v>ENCANADOR OU BOMBEIRO HIDRÁULICO COM ENCARGOS COMPLEMENTARES</v>
          </cell>
          <cell r="D19051" t="str">
            <v>H</v>
          </cell>
          <cell r="E19051">
            <v>0.25900000000000001</v>
          </cell>
        </row>
        <row r="19052">
          <cell r="B19052">
            <v>3148</v>
          </cell>
          <cell r="C19052" t="str">
            <v>FITA VEDA ROSCA EM ROLOS DE 18 MM X 50 M (L X C)</v>
          </cell>
          <cell r="D19052" t="str">
            <v>UN</v>
          </cell>
          <cell r="E19052">
            <v>8.0000000000000002E-3</v>
          </cell>
        </row>
        <row r="19053">
          <cell r="B19053">
            <v>3455</v>
          </cell>
          <cell r="C19053" t="str">
            <v>COTOVELO 90 GRAUS DE FERRO GALVANIZADO, COM ROSCA BSP, DE 1/2"</v>
          </cell>
          <cell r="D19053" t="str">
            <v>UN</v>
          </cell>
          <cell r="E19053">
            <v>1</v>
          </cell>
        </row>
        <row r="19054">
          <cell r="B19054">
            <v>7307</v>
          </cell>
          <cell r="C19054" t="str">
            <v>FUNDO ANTICORROSIVO PARA METAIS FERROSOS (ZARCAO)</v>
          </cell>
          <cell r="D19054" t="str">
            <v>L</v>
          </cell>
          <cell r="E19054">
            <v>2E-3</v>
          </cell>
        </row>
        <row r="19055">
          <cell r="B19055">
            <v>92700</v>
          </cell>
          <cell r="C19055" t="str">
            <v>JOELHO 45 GRAUS, EM FERRO GALVANIZADO, CONEXÃO ROSQUEADA, DN 20 (3/4"), INSTALADO EM RAMAIS E SUB-RAMAIS DE GÁS - FORNECIMENTO E INSTALAÇÃO. AF_12/2015</v>
          </cell>
          <cell r="D19055" t="str">
            <v>UN</v>
          </cell>
          <cell r="E19055">
            <v>0</v>
          </cell>
        </row>
        <row r="19056">
          <cell r="B19056">
            <v>88248</v>
          </cell>
          <cell r="C19056" t="str">
            <v>AUXILIAR DE ENCANADOR OU BOMBEIRO HIDRÁULICO COM ENCARGOS COMPLEMENTARES</v>
          </cell>
          <cell r="D19056" t="str">
            <v>H</v>
          </cell>
          <cell r="E19056">
            <v>0.44500000000000001</v>
          </cell>
        </row>
        <row r="19057">
          <cell r="B19057">
            <v>88267</v>
          </cell>
          <cell r="C19057" t="str">
            <v>ENCANADOR OU BOMBEIRO HIDRÁULICO COM ENCARGOS COMPLEMENTARES</v>
          </cell>
          <cell r="D19057" t="str">
            <v>H</v>
          </cell>
          <cell r="E19057">
            <v>0.44500000000000001</v>
          </cell>
        </row>
        <row r="19058">
          <cell r="B19058">
            <v>3148</v>
          </cell>
          <cell r="C19058" t="str">
            <v>FITA VEDA ROSCA EM ROLOS DE 18 MM X 50 M (L X C)</v>
          </cell>
          <cell r="D19058" t="str">
            <v>UN</v>
          </cell>
          <cell r="E19058">
            <v>1.0999999999999999E-2</v>
          </cell>
        </row>
        <row r="19059">
          <cell r="B19059">
            <v>3442</v>
          </cell>
          <cell r="C19059" t="str">
            <v>COTOVELO 45 GRAUS DE FERRO GALVANIZADO, COM ROSCA BSP, DE 3/4"</v>
          </cell>
          <cell r="D19059" t="str">
            <v>UN</v>
          </cell>
          <cell r="E19059">
            <v>1</v>
          </cell>
        </row>
        <row r="19060">
          <cell r="B19060">
            <v>7307</v>
          </cell>
          <cell r="C19060" t="str">
            <v>FUNDO ANTICORROSIVO PARA METAIS FERROSOS (ZARCAO)</v>
          </cell>
          <cell r="D19060" t="str">
            <v>L</v>
          </cell>
          <cell r="E19060">
            <v>3.0000000000000001E-3</v>
          </cell>
        </row>
        <row r="19061">
          <cell r="B19061">
            <v>92701</v>
          </cell>
          <cell r="C19061" t="str">
            <v>JOELHO 90 GRAUS, EM FERRO GALVANIZADO, CONEXÃO ROSQUEADA, DN 20 (3/4"), INSTALADO EM RAMAIS E SUB-RAMAIS DE GÁS - FORNECIMENTO E INSTALAÇÃO. AF_12/2015</v>
          </cell>
          <cell r="D19061" t="str">
            <v>UN</v>
          </cell>
          <cell r="E19061">
            <v>0</v>
          </cell>
        </row>
        <row r="19062">
          <cell r="B19062">
            <v>88248</v>
          </cell>
          <cell r="C19062" t="str">
            <v>AUXILIAR DE ENCANADOR OU BOMBEIRO HIDRÁULICO COM ENCARGOS COMPLEMENTARES</v>
          </cell>
          <cell r="D19062" t="str">
            <v>H</v>
          </cell>
          <cell r="E19062">
            <v>0.44500000000000001</v>
          </cell>
        </row>
        <row r="19063">
          <cell r="B19063">
            <v>88267</v>
          </cell>
          <cell r="C19063" t="str">
            <v>ENCANADOR OU BOMBEIRO HIDRÁULICO COM ENCARGOS COMPLEMENTARES</v>
          </cell>
          <cell r="D19063" t="str">
            <v>H</v>
          </cell>
          <cell r="E19063">
            <v>0.44500000000000001</v>
          </cell>
        </row>
        <row r="19064">
          <cell r="B19064">
            <v>3148</v>
          </cell>
          <cell r="C19064" t="str">
            <v>FITA VEDA ROSCA EM ROLOS DE 18 MM X 50 M (L X C)</v>
          </cell>
          <cell r="D19064" t="str">
            <v>UN</v>
          </cell>
          <cell r="E19064">
            <v>1.0999999999999999E-2</v>
          </cell>
        </row>
        <row r="19065">
          <cell r="B19065">
            <v>3456</v>
          </cell>
          <cell r="C19065" t="str">
            <v>COTOVELO 90 GRAUS DE FERRO GALVANIZADO, COM ROSCA BSP, DE 3/4"</v>
          </cell>
          <cell r="D19065" t="str">
            <v>UN</v>
          </cell>
          <cell r="E19065">
            <v>1</v>
          </cell>
        </row>
        <row r="19066">
          <cell r="B19066">
            <v>7307</v>
          </cell>
          <cell r="C19066" t="str">
            <v>FUNDO ANTICORROSIVO PARA METAIS FERROSOS (ZARCAO)</v>
          </cell>
          <cell r="D19066" t="str">
            <v>L</v>
          </cell>
          <cell r="E19066">
            <v>3.0000000000000001E-3</v>
          </cell>
        </row>
        <row r="19067">
          <cell r="B19067">
            <v>92702</v>
          </cell>
          <cell r="C19067" t="str">
            <v>JOELHO 45 GRAUS, EM FERRO GALVANIZADO, CONEXÃO ROSQUEADA, DN 25 (1"), INSTALADO EM RAMAIS E SUB-RAMAIS DE GÁS - FORNECIMENTO E INSTALAÇÃO. AF_12/2015</v>
          </cell>
          <cell r="D19067" t="str">
            <v>UN</v>
          </cell>
          <cell r="E19067">
            <v>0</v>
          </cell>
        </row>
        <row r="19068">
          <cell r="B19068">
            <v>88248</v>
          </cell>
          <cell r="C19068" t="str">
            <v>AUXILIAR DE ENCANADOR OU BOMBEIRO HIDRÁULICO COM ENCARGOS COMPLEMENTARES</v>
          </cell>
          <cell r="D19068" t="str">
            <v>H</v>
          </cell>
          <cell r="E19068">
            <v>0.72399999999999998</v>
          </cell>
        </row>
        <row r="19069">
          <cell r="B19069">
            <v>88267</v>
          </cell>
          <cell r="C19069" t="str">
            <v>ENCANADOR OU BOMBEIRO HIDRÁULICO COM ENCARGOS COMPLEMENTARES</v>
          </cell>
          <cell r="D19069" t="str">
            <v>H</v>
          </cell>
          <cell r="E19069">
            <v>0.72399999999999998</v>
          </cell>
        </row>
        <row r="19070">
          <cell r="B19070">
            <v>3148</v>
          </cell>
          <cell r="C19070" t="str">
            <v>FITA VEDA ROSCA EM ROLOS DE 18 MM X 50 M (L X C)</v>
          </cell>
          <cell r="D19070" t="str">
            <v>UN</v>
          </cell>
          <cell r="E19070">
            <v>1.2999999999999999E-2</v>
          </cell>
        </row>
        <row r="19071">
          <cell r="B19071">
            <v>3444</v>
          </cell>
          <cell r="C19071" t="str">
            <v>COTOVELO 45 GRAUS DE FERRO GALVANIZADO, COM ROSCA BSP, DE 1"</v>
          </cell>
          <cell r="D19071" t="str">
            <v>UN</v>
          </cell>
          <cell r="E19071">
            <v>1</v>
          </cell>
        </row>
        <row r="19072">
          <cell r="B19072">
            <v>7307</v>
          </cell>
          <cell r="C19072" t="str">
            <v>FUNDO ANTICORROSIVO PARA METAIS FERROSOS (ZARCAO)</v>
          </cell>
          <cell r="D19072" t="str">
            <v>L</v>
          </cell>
          <cell r="E19072">
            <v>3.0000000000000001E-3</v>
          </cell>
        </row>
        <row r="19073">
          <cell r="B19073">
            <v>92703</v>
          </cell>
          <cell r="C19073" t="str">
            <v>JOELHO 90 GRAUS, EM FERRO GALVANIZADO, CONEXÃO ROSQUEADA, DN 25 (1"), INSTALADO EM RAMAIS E SUB-RAMAIS DE GÁS - FORNECIMENTO E INSTALAÇÃO. AF_12/2015</v>
          </cell>
          <cell r="D19073" t="str">
            <v>UN</v>
          </cell>
          <cell r="E19073">
            <v>0</v>
          </cell>
        </row>
        <row r="19074">
          <cell r="B19074">
            <v>88248</v>
          </cell>
          <cell r="C19074" t="str">
            <v>AUXILIAR DE ENCANADOR OU BOMBEIRO HIDRÁULICO COM ENCARGOS COMPLEMENTARES</v>
          </cell>
          <cell r="D19074" t="str">
            <v>H</v>
          </cell>
          <cell r="E19074">
            <v>0.72399999999999998</v>
          </cell>
        </row>
        <row r="19075">
          <cell r="B19075">
            <v>88267</v>
          </cell>
          <cell r="C19075" t="str">
            <v>ENCANADOR OU BOMBEIRO HIDRÁULICO COM ENCARGOS COMPLEMENTARES</v>
          </cell>
          <cell r="D19075" t="str">
            <v>H</v>
          </cell>
          <cell r="E19075">
            <v>0.72399999999999998</v>
          </cell>
        </row>
        <row r="19076">
          <cell r="B19076">
            <v>3148</v>
          </cell>
          <cell r="C19076" t="str">
            <v>FITA VEDA ROSCA EM ROLOS DE 18 MM X 50 M (L X C)</v>
          </cell>
          <cell r="D19076" t="str">
            <v>UN</v>
          </cell>
          <cell r="E19076">
            <v>1.2999999999999999E-2</v>
          </cell>
        </row>
        <row r="19077">
          <cell r="B19077">
            <v>3472</v>
          </cell>
          <cell r="C19077" t="str">
            <v>COTOVELO 90 GRAUS DE FERRO GALVANIZADO, COM ROSCA BSP, DE 1"</v>
          </cell>
          <cell r="D19077" t="str">
            <v>UN</v>
          </cell>
          <cell r="E19077">
            <v>1</v>
          </cell>
        </row>
        <row r="19078">
          <cell r="B19078">
            <v>7307</v>
          </cell>
          <cell r="C19078" t="str">
            <v>FUNDO ANTICORROSIVO PARA METAIS FERROSOS (ZARCAO)</v>
          </cell>
          <cell r="D19078" t="str">
            <v>L</v>
          </cell>
          <cell r="E19078">
            <v>3.0000000000000001E-3</v>
          </cell>
        </row>
        <row r="19079">
          <cell r="B19079">
            <v>92704</v>
          </cell>
          <cell r="C19079" t="str">
            <v>TÊ, EM FERRO GALVANIZADO, CONEXÃO ROSQUEADA, DN 15 (1/2"), INSTALADO EM RAMAIS E SUB-RAMAIS DE GÁS - FORNECIMENTO E INSTALAÇÃO. AF_12/2015</v>
          </cell>
          <cell r="D19079" t="str">
            <v>UN</v>
          </cell>
          <cell r="E19079">
            <v>0</v>
          </cell>
        </row>
        <row r="19080">
          <cell r="B19080">
            <v>88248</v>
          </cell>
          <cell r="C19080" t="str">
            <v>AUXILIAR DE ENCANADOR OU BOMBEIRO HIDRÁULICO COM ENCARGOS COMPLEMENTARES</v>
          </cell>
          <cell r="D19080" t="str">
            <v>H</v>
          </cell>
          <cell r="E19080">
            <v>0.34599999999999997</v>
          </cell>
        </row>
        <row r="19081">
          <cell r="B19081">
            <v>88267</v>
          </cell>
          <cell r="C19081" t="str">
            <v>ENCANADOR OU BOMBEIRO HIDRÁULICO COM ENCARGOS COMPLEMENTARES</v>
          </cell>
          <cell r="D19081" t="str">
            <v>H</v>
          </cell>
          <cell r="E19081">
            <v>0.34599999999999997</v>
          </cell>
        </row>
        <row r="19082">
          <cell r="B19082">
            <v>3148</v>
          </cell>
          <cell r="C19082" t="str">
            <v>FITA VEDA ROSCA EM ROLOS DE 18 MM X 50 M (L X C)</v>
          </cell>
          <cell r="D19082" t="str">
            <v>UN</v>
          </cell>
          <cell r="E19082">
            <v>1.2999999999999999E-2</v>
          </cell>
        </row>
        <row r="19083">
          <cell r="B19083">
            <v>6294</v>
          </cell>
          <cell r="C19083" t="str">
            <v>TE DE FERRO GALVANIZADO, DE 1/2"</v>
          </cell>
          <cell r="D19083" t="str">
            <v>UN</v>
          </cell>
          <cell r="E19083">
            <v>1</v>
          </cell>
        </row>
        <row r="19084">
          <cell r="B19084">
            <v>7307</v>
          </cell>
          <cell r="C19084" t="str">
            <v>FUNDO ANTICORROSIVO PARA METAIS FERROSOS (ZARCAO)</v>
          </cell>
          <cell r="D19084" t="str">
            <v>L</v>
          </cell>
          <cell r="E19084">
            <v>3.0000000000000001E-3</v>
          </cell>
        </row>
        <row r="19085">
          <cell r="B19085">
            <v>92705</v>
          </cell>
          <cell r="C19085" t="str">
            <v>TÊ, EM FERRO GALVANIZADO, CONEXÃO ROSQUEADA, DN 20 (3/4"), INSTALADO EM RAMAIS E SUB-RAMAIS DE GÁS - FORNECIMENTO E INSTALAÇÃO. AF_12/2015</v>
          </cell>
          <cell r="D19085" t="str">
            <v>UN</v>
          </cell>
          <cell r="E19085">
            <v>0</v>
          </cell>
        </row>
        <row r="19086">
          <cell r="B19086">
            <v>88248</v>
          </cell>
          <cell r="C19086" t="str">
            <v>AUXILIAR DE ENCANADOR OU BOMBEIRO HIDRÁULICO COM ENCARGOS COMPLEMENTARES</v>
          </cell>
          <cell r="D19086" t="str">
            <v>H</v>
          </cell>
          <cell r="E19086">
            <v>0.59299999999999997</v>
          </cell>
        </row>
        <row r="19087">
          <cell r="B19087">
            <v>88267</v>
          </cell>
          <cell r="C19087" t="str">
            <v>ENCANADOR OU BOMBEIRO HIDRÁULICO COM ENCARGOS COMPLEMENTARES</v>
          </cell>
          <cell r="D19087" t="str">
            <v>H</v>
          </cell>
          <cell r="E19087">
            <v>0.59299999999999997</v>
          </cell>
        </row>
        <row r="19088">
          <cell r="B19088">
            <v>3148</v>
          </cell>
          <cell r="C19088" t="str">
            <v>FITA VEDA ROSCA EM ROLOS DE 18 MM X 50 M (L X C)</v>
          </cell>
          <cell r="D19088" t="str">
            <v>UN</v>
          </cell>
          <cell r="E19088">
            <v>1.6E-2</v>
          </cell>
        </row>
        <row r="19089">
          <cell r="B19089">
            <v>6295</v>
          </cell>
          <cell r="C19089" t="str">
            <v>TE DE FERRO GALVANIZADO, DE 3/4"</v>
          </cell>
          <cell r="D19089" t="str">
            <v>UN</v>
          </cell>
          <cell r="E19089">
            <v>1</v>
          </cell>
        </row>
        <row r="19090">
          <cell r="B19090">
            <v>7307</v>
          </cell>
          <cell r="C19090" t="str">
            <v>FUNDO ANTICORROSIVO PARA METAIS FERROSOS (ZARCAO)</v>
          </cell>
          <cell r="D19090" t="str">
            <v>L</v>
          </cell>
          <cell r="E19090">
            <v>4.0000000000000001E-3</v>
          </cell>
        </row>
        <row r="19091">
          <cell r="B19091">
            <v>92706</v>
          </cell>
          <cell r="C19091" t="str">
            <v>TÊ, EM FERRO GALVANIZADO, CONEXÃO ROSQUEADA, DN 25 (1"), INSTALADO EM RAMAIS E SUB-RAMAIS DE GÁS - FORNECIMENTO E INSTALAÇÃO. AF_12/2015</v>
          </cell>
          <cell r="D19091" t="str">
            <v>UN</v>
          </cell>
          <cell r="E19091">
            <v>0</v>
          </cell>
        </row>
        <row r="19092">
          <cell r="B19092">
            <v>88248</v>
          </cell>
          <cell r="C19092" t="str">
            <v>AUXILIAR DE ENCANADOR OU BOMBEIRO HIDRÁULICO COM ENCARGOS COMPLEMENTARES</v>
          </cell>
          <cell r="D19092" t="str">
            <v>H</v>
          </cell>
          <cell r="E19092">
            <v>0.96499999999999997</v>
          </cell>
        </row>
        <row r="19093">
          <cell r="B19093">
            <v>88267</v>
          </cell>
          <cell r="C19093" t="str">
            <v>ENCANADOR OU BOMBEIRO HIDRÁULICO COM ENCARGOS COMPLEMENTARES</v>
          </cell>
          <cell r="D19093" t="str">
            <v>H</v>
          </cell>
          <cell r="E19093">
            <v>0.96499999999999997</v>
          </cell>
        </row>
        <row r="19094">
          <cell r="B19094">
            <v>3148</v>
          </cell>
          <cell r="C19094" t="str">
            <v>FITA VEDA ROSCA EM ROLOS DE 18 MM X 50 M (L X C)</v>
          </cell>
          <cell r="D19094" t="str">
            <v>UN</v>
          </cell>
          <cell r="E19094">
            <v>0.02</v>
          </cell>
        </row>
        <row r="19095">
          <cell r="B19095">
            <v>6323</v>
          </cell>
          <cell r="C19095" t="str">
            <v>TE DE FERRO GALVANIZADO, DE 1"</v>
          </cell>
          <cell r="D19095" t="str">
            <v>UN</v>
          </cell>
          <cell r="E19095">
            <v>1</v>
          </cell>
        </row>
        <row r="19096">
          <cell r="B19096">
            <v>7307</v>
          </cell>
          <cell r="C19096" t="str">
            <v>FUNDO ANTICORROSIVO PARA METAIS FERROSOS (ZARCAO)</v>
          </cell>
          <cell r="D19096" t="str">
            <v>L</v>
          </cell>
          <cell r="E19096">
            <v>5.0000000000000001E-3</v>
          </cell>
        </row>
        <row r="19097">
          <cell r="B19097">
            <v>92889</v>
          </cell>
          <cell r="C19097" t="str">
            <v>UNIÃO, EM FERRO GALVANIZADO, DN 50 (2"), CONEXÃO ROSQUEADA, INSTALADO EM PRUMADAS - FORNECIMENTO E INSTALAÇÃO. AF_12/2015</v>
          </cell>
          <cell r="D19097" t="str">
            <v>UN</v>
          </cell>
          <cell r="E19097">
            <v>0</v>
          </cell>
        </row>
        <row r="19098">
          <cell r="B19098">
            <v>88248</v>
          </cell>
          <cell r="C19098" t="str">
            <v>AUXILIAR DE ENCANADOR OU BOMBEIRO HIDRÁULICO COM ENCARGOS COMPLEMENTARES</v>
          </cell>
          <cell r="D19098" t="str">
            <v>H</v>
          </cell>
          <cell r="E19098">
            <v>0.64500000000000002</v>
          </cell>
        </row>
        <row r="19099">
          <cell r="B19099">
            <v>88267</v>
          </cell>
          <cell r="C19099" t="str">
            <v>ENCANADOR OU BOMBEIRO HIDRÁULICO COM ENCARGOS COMPLEMENTARES</v>
          </cell>
          <cell r="D19099" t="str">
            <v>H</v>
          </cell>
          <cell r="E19099">
            <v>0.64500000000000002</v>
          </cell>
        </row>
        <row r="19100">
          <cell r="B19100">
            <v>3148</v>
          </cell>
          <cell r="C19100" t="str">
            <v>FITA VEDA ROSCA EM ROLOS DE 18 MM X 50 M (L X C)</v>
          </cell>
          <cell r="D19100" t="str">
            <v>UN</v>
          </cell>
          <cell r="E19100">
            <v>2.4E-2</v>
          </cell>
        </row>
        <row r="19101">
          <cell r="B19101">
            <v>7307</v>
          </cell>
          <cell r="C19101" t="str">
            <v>FUNDO ANTICORROSIVO PARA METAIS FERROSOS (ZARCAO)</v>
          </cell>
          <cell r="D19101" t="str">
            <v>L</v>
          </cell>
          <cell r="E19101">
            <v>6.0000000000000001E-3</v>
          </cell>
        </row>
        <row r="19102">
          <cell r="B19102">
            <v>9887</v>
          </cell>
          <cell r="C19102" t="str">
            <v>UNIAO DE FERRO GALVANIZADO, COM ROSCA BSP, COM ASSENTO PLANO, DE 2"</v>
          </cell>
          <cell r="D19102" t="str">
            <v>UN</v>
          </cell>
          <cell r="E19102">
            <v>1</v>
          </cell>
        </row>
        <row r="19103">
          <cell r="B19103">
            <v>92890</v>
          </cell>
          <cell r="C19103" t="str">
            <v>UNIÃO, EM FERRO GALVANIZADO, DN 65 (2 1/2"), CONEXÃO ROSQUEADA, INSTALADO EM PRUMADAS - FORNECIMENTO E INSTALAÇÃO. AF_12/2015</v>
          </cell>
          <cell r="D19103" t="str">
            <v>UN</v>
          </cell>
          <cell r="E19103">
            <v>0</v>
          </cell>
        </row>
        <row r="19104">
          <cell r="B19104">
            <v>88248</v>
          </cell>
          <cell r="C19104" t="str">
            <v>AUXILIAR DE ENCANADOR OU BOMBEIRO HIDRÁULICO COM ENCARGOS COMPLEMENTARES</v>
          </cell>
          <cell r="D19104" t="str">
            <v>H</v>
          </cell>
          <cell r="E19104">
            <v>0.70199999999999996</v>
          </cell>
        </row>
        <row r="19105">
          <cell r="B19105">
            <v>88267</v>
          </cell>
          <cell r="C19105" t="str">
            <v>ENCANADOR OU BOMBEIRO HIDRÁULICO COM ENCARGOS COMPLEMENTARES</v>
          </cell>
          <cell r="D19105" t="str">
            <v>H</v>
          </cell>
          <cell r="E19105">
            <v>0.70199999999999996</v>
          </cell>
        </row>
        <row r="19106">
          <cell r="B19106">
            <v>3148</v>
          </cell>
          <cell r="C19106" t="str">
            <v>FITA VEDA ROSCA EM ROLOS DE 18 MM X 50 M (L X C)</v>
          </cell>
          <cell r="D19106" t="str">
            <v>UN</v>
          </cell>
          <cell r="E19106">
            <v>0.03</v>
          </cell>
        </row>
        <row r="19107">
          <cell r="B19107">
            <v>7307</v>
          </cell>
          <cell r="C19107" t="str">
            <v>FUNDO ANTICORROSIVO PARA METAIS FERROSOS (ZARCAO)</v>
          </cell>
          <cell r="D19107" t="str">
            <v>L</v>
          </cell>
          <cell r="E19107">
            <v>7.0000000000000001E-3</v>
          </cell>
        </row>
        <row r="19108">
          <cell r="B19108">
            <v>9889</v>
          </cell>
          <cell r="C19108" t="str">
            <v>UNIAO DE FERRO GALVANIZADO, COM ROSCA BSP, COM ASSENTO PLANO, DE 2 1/2"</v>
          </cell>
          <cell r="D19108" t="str">
            <v>UN</v>
          </cell>
          <cell r="E19108">
            <v>1</v>
          </cell>
        </row>
        <row r="19109">
          <cell r="B19109">
            <v>92891</v>
          </cell>
          <cell r="C19109" t="str">
            <v>UNIÃO, EM FERRO GALVANIZADO, DN 80 (3"), CONEXÃO ROSQUEADA, INSTALADO EM PRUMADAS - FORNECIMENTO E INSTALAÇÃO. AF_12/2015</v>
          </cell>
          <cell r="D19109" t="str">
            <v>UN</v>
          </cell>
          <cell r="E19109">
            <v>0</v>
          </cell>
        </row>
        <row r="19110">
          <cell r="B19110">
            <v>88248</v>
          </cell>
          <cell r="C19110" t="str">
            <v>AUXILIAR DE ENCANADOR OU BOMBEIRO HIDRÁULICO COM ENCARGOS COMPLEMENTARES</v>
          </cell>
          <cell r="D19110" t="str">
            <v>H</v>
          </cell>
          <cell r="E19110">
            <v>0.75800000000000001</v>
          </cell>
        </row>
        <row r="19111">
          <cell r="B19111">
            <v>88267</v>
          </cell>
          <cell r="C19111" t="str">
            <v>ENCANADOR OU BOMBEIRO HIDRÁULICO COM ENCARGOS COMPLEMENTARES</v>
          </cell>
          <cell r="D19111" t="str">
            <v>H</v>
          </cell>
          <cell r="E19111">
            <v>0.75800000000000001</v>
          </cell>
        </row>
        <row r="19112">
          <cell r="B19112">
            <v>3148</v>
          </cell>
          <cell r="C19112" t="str">
            <v>FITA VEDA ROSCA EM ROLOS DE 18 MM X 50 M (L X C)</v>
          </cell>
          <cell r="D19112" t="str">
            <v>UN</v>
          </cell>
          <cell r="E19112">
            <v>3.5000000000000003E-2</v>
          </cell>
        </row>
        <row r="19113">
          <cell r="B19113">
            <v>7307</v>
          </cell>
          <cell r="C19113" t="str">
            <v>FUNDO ANTICORROSIVO PARA METAIS FERROSOS (ZARCAO)</v>
          </cell>
          <cell r="D19113" t="str">
            <v>L</v>
          </cell>
          <cell r="E19113">
            <v>8.0000000000000002E-3</v>
          </cell>
        </row>
        <row r="19114">
          <cell r="B19114">
            <v>9890</v>
          </cell>
          <cell r="C19114" t="str">
            <v>UNIAO DE FERRO GALVANIZADO, COM ROSCA BSP, COM ASSENTO PLANO, DE 3"</v>
          </cell>
          <cell r="D19114" t="str">
            <v>UN</v>
          </cell>
          <cell r="E19114">
            <v>1</v>
          </cell>
        </row>
        <row r="19115">
          <cell r="B19115">
            <v>92892</v>
          </cell>
          <cell r="C19115" t="str">
            <v>UNIÃO, EM FERRO GALVANIZADO, DN 25 (1"), CONEXÃO ROSQUEADA, INSTALADO EM REDE DE ALIMENTAÇÃO PARA HIDRANTE - FORNECIMENTO E INSTALAÇÃO. AF_12/2015</v>
          </cell>
          <cell r="D19115" t="str">
            <v>UN</v>
          </cell>
          <cell r="E19115">
            <v>0</v>
          </cell>
        </row>
        <row r="19116">
          <cell r="B19116">
            <v>88248</v>
          </cell>
          <cell r="C19116" t="str">
            <v>AUXILIAR DE ENCANADOR OU BOMBEIRO HIDRÁULICO COM ENCARGOS COMPLEMENTARES</v>
          </cell>
          <cell r="D19116" t="str">
            <v>H</v>
          </cell>
          <cell r="E19116">
            <v>0.49</v>
          </cell>
        </row>
        <row r="19117">
          <cell r="B19117">
            <v>88267</v>
          </cell>
          <cell r="C19117" t="str">
            <v>ENCANADOR OU BOMBEIRO HIDRÁULICO COM ENCARGOS COMPLEMENTARES</v>
          </cell>
          <cell r="D19117" t="str">
            <v>H</v>
          </cell>
          <cell r="E19117">
            <v>0.49</v>
          </cell>
        </row>
        <row r="19118">
          <cell r="B19118">
            <v>3148</v>
          </cell>
          <cell r="C19118" t="str">
            <v>FITA VEDA ROSCA EM ROLOS DE 18 MM X 50 M (L X C)</v>
          </cell>
          <cell r="D19118" t="str">
            <v>UN</v>
          </cell>
          <cell r="E19118">
            <v>1.2999999999999999E-2</v>
          </cell>
        </row>
        <row r="19119">
          <cell r="B19119">
            <v>7307</v>
          </cell>
          <cell r="C19119" t="str">
            <v>FUNDO ANTICORROSIVO PARA METAIS FERROSOS (ZARCAO)</v>
          </cell>
          <cell r="D19119" t="str">
            <v>L</v>
          </cell>
          <cell r="E19119">
            <v>3.0000000000000001E-3</v>
          </cell>
        </row>
        <row r="19120">
          <cell r="B19120">
            <v>9886</v>
          </cell>
          <cell r="C19120" t="str">
            <v>UNIAO DE FERRO GALVANIZADO, COM ROSCA BSP, COM ASSENTO PLANO, DE 1"</v>
          </cell>
          <cell r="D19120" t="str">
            <v>UN</v>
          </cell>
          <cell r="E19120">
            <v>1</v>
          </cell>
        </row>
        <row r="19121">
          <cell r="B19121">
            <v>92893</v>
          </cell>
          <cell r="C19121" t="str">
            <v>UNIÃO, EM FERRO GALVANIZADO, DN 32 (1 1/4"), CONEXÃO ROSQUEADA, INSTALADO EM REDE DE ALIMENTAÇÃO PARA HIDRANTE - FORNECIMENTO E INSTALAÇÃO. AF_12/2015</v>
          </cell>
          <cell r="D19121" t="str">
            <v>UN</v>
          </cell>
          <cell r="E19121">
            <v>0</v>
          </cell>
        </row>
        <row r="19122">
          <cell r="B19122">
            <v>88248</v>
          </cell>
          <cell r="C19122" t="str">
            <v>AUXILIAR DE ENCANADOR OU BOMBEIRO HIDRÁULICO COM ENCARGOS COMPLEMENTARES</v>
          </cell>
          <cell r="D19122" t="str">
            <v>H</v>
          </cell>
          <cell r="E19122">
            <v>0.53300000000000003</v>
          </cell>
        </row>
        <row r="19123">
          <cell r="B19123">
            <v>88267</v>
          </cell>
          <cell r="C19123" t="str">
            <v>ENCANADOR OU BOMBEIRO HIDRÁULICO COM ENCARGOS COMPLEMENTARES</v>
          </cell>
          <cell r="D19123" t="str">
            <v>H</v>
          </cell>
          <cell r="E19123">
            <v>0.53300000000000003</v>
          </cell>
        </row>
        <row r="19124">
          <cell r="B19124">
            <v>3148</v>
          </cell>
          <cell r="C19124" t="str">
            <v>FITA VEDA ROSCA EM ROLOS DE 18 MM X 50 M (L X C)</v>
          </cell>
          <cell r="D19124" t="str">
            <v>UN</v>
          </cell>
          <cell r="E19124">
            <v>1.7000000000000001E-2</v>
          </cell>
        </row>
        <row r="19125">
          <cell r="B19125">
            <v>7307</v>
          </cell>
          <cell r="C19125" t="str">
            <v>FUNDO ANTICORROSIVO PARA METAIS FERROSOS (ZARCAO)</v>
          </cell>
          <cell r="D19125" t="str">
            <v>L</v>
          </cell>
          <cell r="E19125">
            <v>4.0000000000000001E-3</v>
          </cell>
        </row>
        <row r="19126">
          <cell r="B19126">
            <v>9888</v>
          </cell>
          <cell r="C19126" t="str">
            <v>UNIAO DE FERRO GALVANIZADO, COM ROSCA BSP, COM ASSENTO PLANO, DE 1 1/4"</v>
          </cell>
          <cell r="D19126" t="str">
            <v>UN</v>
          </cell>
          <cell r="E19126">
            <v>1</v>
          </cell>
        </row>
        <row r="19127">
          <cell r="B19127">
            <v>92894</v>
          </cell>
          <cell r="C19127" t="str">
            <v>UNIÃO, EM FERRO GALVANIZADO, DN 40 (1 1/2"), CONEXÃO ROSQUEADA, INSTALADO EM REDE DE ALIMENTAÇÃO PARA HIDRANTE - FORNECIMENTO E INSTALAÇÃO. AF_12/2015</v>
          </cell>
          <cell r="D19127" t="str">
            <v>UN</v>
          </cell>
          <cell r="E19127">
            <v>0</v>
          </cell>
        </row>
        <row r="19128">
          <cell r="B19128">
            <v>88248</v>
          </cell>
          <cell r="C19128" t="str">
            <v>AUXILIAR DE ENCANADOR OU BOMBEIRO HIDRÁULICO COM ENCARGOS COMPLEMENTARES</v>
          </cell>
          <cell r="D19128" t="str">
            <v>H</v>
          </cell>
          <cell r="E19128">
            <v>0.58199999999999996</v>
          </cell>
        </row>
        <row r="19129">
          <cell r="B19129">
            <v>88267</v>
          </cell>
          <cell r="C19129" t="str">
            <v>ENCANADOR OU BOMBEIRO HIDRÁULICO COM ENCARGOS COMPLEMENTARES</v>
          </cell>
          <cell r="D19129" t="str">
            <v>H</v>
          </cell>
          <cell r="E19129">
            <v>0.58199999999999996</v>
          </cell>
        </row>
        <row r="19130">
          <cell r="B19130">
            <v>3148</v>
          </cell>
          <cell r="C19130" t="str">
            <v>FITA VEDA ROSCA EM ROLOS DE 18 MM X 50 M (L X C)</v>
          </cell>
          <cell r="D19130" t="str">
            <v>UN</v>
          </cell>
          <cell r="E19130">
            <v>1.9E-2</v>
          </cell>
        </row>
        <row r="19131">
          <cell r="B19131">
            <v>7307</v>
          </cell>
          <cell r="C19131" t="str">
            <v>FUNDO ANTICORROSIVO PARA METAIS FERROSOS (ZARCAO)</v>
          </cell>
          <cell r="D19131" t="str">
            <v>L</v>
          </cell>
          <cell r="E19131">
            <v>5.0000000000000001E-3</v>
          </cell>
        </row>
        <row r="19132">
          <cell r="B19132">
            <v>9884</v>
          </cell>
          <cell r="C19132" t="str">
            <v>UNIAO DE FERRO GALVANIZADO, COM ROSCA BSP, COM ASSENTO PLANO, DE 1 1/2"</v>
          </cell>
          <cell r="D19132" t="str">
            <v>UN</v>
          </cell>
          <cell r="E19132">
            <v>1</v>
          </cell>
        </row>
        <row r="19133">
          <cell r="B19133">
            <v>92895</v>
          </cell>
          <cell r="C19133" t="str">
            <v>UNIÃO, EM FERRO GALVANIZADO, DN 50 (2"), CONEXÃO ROSQUEADA, INSTALADO EM REDE DE ALIMENTAÇÃO PARA HIDRANTE - FORNECIMENTO E INSTALAÇÃO. AF_12/2015</v>
          </cell>
          <cell r="D19133" t="str">
            <v>UN</v>
          </cell>
          <cell r="E19133">
            <v>0</v>
          </cell>
        </row>
        <row r="19134">
          <cell r="B19134">
            <v>88248</v>
          </cell>
          <cell r="C19134" t="str">
            <v>AUXILIAR DE ENCANADOR OU BOMBEIRO HIDRÁULICO COM ENCARGOS COMPLEMENTARES</v>
          </cell>
          <cell r="D19134" t="str">
            <v>H</v>
          </cell>
          <cell r="E19134">
            <v>0.64400000000000002</v>
          </cell>
        </row>
        <row r="19135">
          <cell r="B19135">
            <v>88267</v>
          </cell>
          <cell r="C19135" t="str">
            <v>ENCANADOR OU BOMBEIRO HIDRÁULICO COM ENCARGOS COMPLEMENTARES</v>
          </cell>
          <cell r="D19135" t="str">
            <v>H</v>
          </cell>
          <cell r="E19135">
            <v>0.64400000000000002</v>
          </cell>
        </row>
        <row r="19136">
          <cell r="B19136">
            <v>3148</v>
          </cell>
          <cell r="C19136" t="str">
            <v>FITA VEDA ROSCA EM ROLOS DE 18 MM X 50 M (L X C)</v>
          </cell>
          <cell r="D19136" t="str">
            <v>UN</v>
          </cell>
          <cell r="E19136">
            <v>2.4E-2</v>
          </cell>
        </row>
        <row r="19137">
          <cell r="B19137">
            <v>7307</v>
          </cell>
          <cell r="C19137" t="str">
            <v>FUNDO ANTICORROSIVO PARA METAIS FERROSOS (ZARCAO)</v>
          </cell>
          <cell r="D19137" t="str">
            <v>L</v>
          </cell>
          <cell r="E19137">
            <v>6.0000000000000001E-3</v>
          </cell>
        </row>
        <row r="19138">
          <cell r="B19138">
            <v>9887</v>
          </cell>
          <cell r="C19138" t="str">
            <v>UNIAO DE FERRO GALVANIZADO, COM ROSCA BSP, COM ASSENTO PLANO, DE 2"</v>
          </cell>
          <cell r="D19138" t="str">
            <v>UN</v>
          </cell>
          <cell r="E19138">
            <v>1</v>
          </cell>
        </row>
        <row r="19139">
          <cell r="B19139">
            <v>92896</v>
          </cell>
          <cell r="C19139" t="str">
            <v>UNIÃO, EM FERRO GALVANIZADO, DN 65 (2 1/2"), CONEXÃO ROSQUEADA, INSTALADO EM REDE DE ALIMENTAÇÃO PARA HIDRANTE - FORNECIMENTO E INSTALAÇÃO. AF_12/2015</v>
          </cell>
          <cell r="D19139" t="str">
            <v>UN</v>
          </cell>
          <cell r="E19139">
            <v>0</v>
          </cell>
        </row>
        <row r="19140">
          <cell r="B19140">
            <v>88248</v>
          </cell>
          <cell r="C19140" t="str">
            <v>AUXILIAR DE ENCANADOR OU BOMBEIRO HIDRÁULICO COM ENCARGOS COMPLEMENTARES</v>
          </cell>
          <cell r="D19140" t="str">
            <v>H</v>
          </cell>
          <cell r="E19140">
            <v>0.73599999999999999</v>
          </cell>
        </row>
        <row r="19141">
          <cell r="B19141">
            <v>88267</v>
          </cell>
          <cell r="C19141" t="str">
            <v>ENCANADOR OU BOMBEIRO HIDRÁULICO COM ENCARGOS COMPLEMENTARES</v>
          </cell>
          <cell r="D19141" t="str">
            <v>H</v>
          </cell>
          <cell r="E19141">
            <v>0.73599999999999999</v>
          </cell>
        </row>
        <row r="19142">
          <cell r="B19142">
            <v>3148</v>
          </cell>
          <cell r="C19142" t="str">
            <v>FITA VEDA ROSCA EM ROLOS DE 18 MM X 50 M (L X C)</v>
          </cell>
          <cell r="D19142" t="str">
            <v>UN</v>
          </cell>
          <cell r="E19142">
            <v>0.03</v>
          </cell>
        </row>
        <row r="19143">
          <cell r="B19143">
            <v>7307</v>
          </cell>
          <cell r="C19143" t="str">
            <v>FUNDO ANTICORROSIVO PARA METAIS FERROSOS (ZARCAO)</v>
          </cell>
          <cell r="D19143" t="str">
            <v>L</v>
          </cell>
          <cell r="E19143">
            <v>7.0000000000000001E-3</v>
          </cell>
        </row>
        <row r="19144">
          <cell r="B19144">
            <v>9889</v>
          </cell>
          <cell r="C19144" t="str">
            <v>UNIAO DE FERRO GALVANIZADO, COM ROSCA BSP, COM ASSENTO PLANO, DE 2 1/2"</v>
          </cell>
          <cell r="D19144" t="str">
            <v>UN</v>
          </cell>
          <cell r="E19144">
            <v>1</v>
          </cell>
        </row>
        <row r="19145">
          <cell r="B19145">
            <v>92897</v>
          </cell>
          <cell r="C19145" t="str">
            <v>UNIÃO, EM FERRO GALVANIZADO, DN 80 (3"), CONEXÃO ROSQUEADA, INSTALADO EM REDE DE ALIMENTAÇÃO PARA HIDRANTE - FORNECIMENTO E INSTALAÇÃO. AF_12/2015</v>
          </cell>
          <cell r="D19145" t="str">
            <v>UN</v>
          </cell>
          <cell r="E19145">
            <v>0</v>
          </cell>
        </row>
        <row r="19146">
          <cell r="B19146">
            <v>88248</v>
          </cell>
          <cell r="C19146" t="str">
            <v>AUXILIAR DE ENCANADOR OU BOMBEIRO HIDRÁULICO COM ENCARGOS COMPLEMENTARES</v>
          </cell>
          <cell r="D19146" t="str">
            <v>H</v>
          </cell>
          <cell r="E19146">
            <v>0.82799999999999996</v>
          </cell>
        </row>
        <row r="19147">
          <cell r="B19147">
            <v>88267</v>
          </cell>
          <cell r="C19147" t="str">
            <v>ENCANADOR OU BOMBEIRO HIDRÁULICO COM ENCARGOS COMPLEMENTARES</v>
          </cell>
          <cell r="D19147" t="str">
            <v>H</v>
          </cell>
          <cell r="E19147">
            <v>0.82799999999999996</v>
          </cell>
        </row>
        <row r="19148">
          <cell r="B19148">
            <v>3148</v>
          </cell>
          <cell r="C19148" t="str">
            <v>FITA VEDA ROSCA EM ROLOS DE 18 MM X 50 M (L X C)</v>
          </cell>
          <cell r="D19148" t="str">
            <v>UN</v>
          </cell>
          <cell r="E19148">
            <v>3.5000000000000003E-2</v>
          </cell>
        </row>
        <row r="19149">
          <cell r="B19149">
            <v>7307</v>
          </cell>
          <cell r="C19149" t="str">
            <v>FUNDO ANTICORROSIVO PARA METAIS FERROSOS (ZARCAO)</v>
          </cell>
          <cell r="D19149" t="str">
            <v>L</v>
          </cell>
          <cell r="E19149">
            <v>8.0000000000000002E-3</v>
          </cell>
        </row>
        <row r="19150">
          <cell r="B19150">
            <v>9890</v>
          </cell>
          <cell r="C19150" t="str">
            <v>UNIAO DE FERRO GALVANIZADO, COM ROSCA BSP, COM ASSENTO PLANO, DE 3"</v>
          </cell>
          <cell r="D19150" t="str">
            <v>UN</v>
          </cell>
          <cell r="E19150">
            <v>1</v>
          </cell>
        </row>
        <row r="19151">
          <cell r="B19151">
            <v>92898</v>
          </cell>
          <cell r="C19151" t="str">
            <v>UNIÃO, EM FERRO GALVANIZADO, CONEXÃO ROSQUEADA, DN 25 (1"), INSTALADO EM REDE DE ALIMENTAÇÃO PARA SPRINKLER - FORNECIMENTO E INSTALAÇÃO. AF_12/2015</v>
          </cell>
          <cell r="D19151" t="str">
            <v>UN</v>
          </cell>
          <cell r="E19151">
            <v>0</v>
          </cell>
        </row>
        <row r="19152">
          <cell r="B19152">
            <v>88248</v>
          </cell>
          <cell r="C19152" t="str">
            <v>AUXILIAR DE ENCANADOR OU BOMBEIRO HIDRÁULICO COM ENCARGOS COMPLEMENTARES</v>
          </cell>
          <cell r="D19152" t="str">
            <v>H</v>
          </cell>
          <cell r="E19152">
            <v>0.30099999999999999</v>
          </cell>
        </row>
        <row r="19153">
          <cell r="B19153">
            <v>88267</v>
          </cell>
          <cell r="C19153" t="str">
            <v>ENCANADOR OU BOMBEIRO HIDRÁULICO COM ENCARGOS COMPLEMENTARES</v>
          </cell>
          <cell r="D19153" t="str">
            <v>H</v>
          </cell>
          <cell r="E19153">
            <v>0.30099999999999999</v>
          </cell>
        </row>
        <row r="19154">
          <cell r="B19154">
            <v>3148</v>
          </cell>
          <cell r="C19154" t="str">
            <v>FITA VEDA ROSCA EM ROLOS DE 18 MM X 50 M (L X C)</v>
          </cell>
          <cell r="D19154" t="str">
            <v>UN</v>
          </cell>
          <cell r="E19154">
            <v>1.2999999999999999E-2</v>
          </cell>
        </row>
        <row r="19155">
          <cell r="B19155">
            <v>7307</v>
          </cell>
          <cell r="C19155" t="str">
            <v>FUNDO ANTICORROSIVO PARA METAIS FERROSOS (ZARCAO)</v>
          </cell>
          <cell r="D19155" t="str">
            <v>L</v>
          </cell>
          <cell r="E19155">
            <v>3.0000000000000001E-3</v>
          </cell>
        </row>
        <row r="19156">
          <cell r="B19156">
            <v>9886</v>
          </cell>
          <cell r="C19156" t="str">
            <v>UNIAO DE FERRO GALVANIZADO, COM ROSCA BSP, COM ASSENTO PLANO, DE 1"</v>
          </cell>
          <cell r="D19156" t="str">
            <v>UN</v>
          </cell>
          <cell r="E19156">
            <v>1</v>
          </cell>
        </row>
        <row r="19157">
          <cell r="B19157">
            <v>92899</v>
          </cell>
          <cell r="C19157" t="str">
            <v>UNIÃO, EM FERRO GALVANIZADO, CONEXÃO ROSQUEADA, DN 32 (1 1/4"), INSTALADO EM REDE DE ALIMENTAÇÃO PARA SPRINKLER - FORNECIMENTO E INSTALAÇÃO. AF_12/2015</v>
          </cell>
          <cell r="D19157" t="str">
            <v>UN</v>
          </cell>
          <cell r="E19157">
            <v>0</v>
          </cell>
        </row>
        <row r="19158">
          <cell r="B19158">
            <v>88248</v>
          </cell>
          <cell r="C19158" t="str">
            <v>AUXILIAR DE ENCANADOR OU BOMBEIRO HIDRÁULICO COM ENCARGOS COMPLEMENTARES</v>
          </cell>
          <cell r="D19158" t="str">
            <v>H</v>
          </cell>
          <cell r="E19158">
            <v>0.318</v>
          </cell>
        </row>
        <row r="19159">
          <cell r="B19159">
            <v>88267</v>
          </cell>
          <cell r="C19159" t="str">
            <v>ENCANADOR OU BOMBEIRO HIDRÁULICO COM ENCARGOS COMPLEMENTARES</v>
          </cell>
          <cell r="D19159" t="str">
            <v>H</v>
          </cell>
          <cell r="E19159">
            <v>0.318</v>
          </cell>
        </row>
        <row r="19160">
          <cell r="B19160">
            <v>3148</v>
          </cell>
          <cell r="C19160" t="str">
            <v>FITA VEDA ROSCA EM ROLOS DE 18 MM X 50 M (L X C)</v>
          </cell>
          <cell r="D19160" t="str">
            <v>UN</v>
          </cell>
          <cell r="E19160">
            <v>1.7000000000000001E-2</v>
          </cell>
        </row>
        <row r="19161">
          <cell r="B19161">
            <v>7307</v>
          </cell>
          <cell r="C19161" t="str">
            <v>FUNDO ANTICORROSIVO PARA METAIS FERROSOS (ZARCAO)</v>
          </cell>
          <cell r="D19161" t="str">
            <v>L</v>
          </cell>
          <cell r="E19161">
            <v>4.0000000000000001E-3</v>
          </cell>
        </row>
        <row r="19162">
          <cell r="B19162">
            <v>9888</v>
          </cell>
          <cell r="C19162" t="str">
            <v>UNIAO DE FERRO GALVANIZADO, COM ROSCA BSP, COM ASSENTO PLANO, DE 1 1/4"</v>
          </cell>
          <cell r="D19162" t="str">
            <v>UN</v>
          </cell>
          <cell r="E19162">
            <v>1</v>
          </cell>
        </row>
        <row r="19163">
          <cell r="B19163">
            <v>92900</v>
          </cell>
          <cell r="C19163" t="str">
            <v>UNIÃO, EM FERRO GALVANIZADO, CONEXÃO ROSQUEADA, DN 40 (1 1/2"), INSTALADO EM REDE DE ALIMENTAÇÃO PARA SPRINKLER - FORNECIMENTO E INSTALAÇÃO. AF_12/2015</v>
          </cell>
          <cell r="D19163" t="str">
            <v>UN</v>
          </cell>
          <cell r="E19163">
            <v>0</v>
          </cell>
        </row>
        <row r="19164">
          <cell r="B19164">
            <v>88248</v>
          </cell>
          <cell r="C19164" t="str">
            <v>AUXILIAR DE ENCANADOR OU BOMBEIRO HIDRÁULICO COM ENCARGOS COMPLEMENTARES</v>
          </cell>
          <cell r="D19164" t="str">
            <v>H</v>
          </cell>
          <cell r="E19164">
            <v>0.33700000000000002</v>
          </cell>
        </row>
        <row r="19165">
          <cell r="B19165">
            <v>88267</v>
          </cell>
          <cell r="C19165" t="str">
            <v>ENCANADOR OU BOMBEIRO HIDRÁULICO COM ENCARGOS COMPLEMENTARES</v>
          </cell>
          <cell r="D19165" t="str">
            <v>H</v>
          </cell>
          <cell r="E19165">
            <v>0.33700000000000002</v>
          </cell>
        </row>
        <row r="19166">
          <cell r="B19166">
            <v>3148</v>
          </cell>
          <cell r="C19166" t="str">
            <v>FITA VEDA ROSCA EM ROLOS DE 18 MM X 50 M (L X C)</v>
          </cell>
          <cell r="D19166" t="str">
            <v>UN</v>
          </cell>
          <cell r="E19166">
            <v>1.9E-2</v>
          </cell>
        </row>
        <row r="19167">
          <cell r="B19167">
            <v>7307</v>
          </cell>
          <cell r="C19167" t="str">
            <v>FUNDO ANTICORROSIVO PARA METAIS FERROSOS (ZARCAO)</v>
          </cell>
          <cell r="D19167" t="str">
            <v>L</v>
          </cell>
          <cell r="E19167">
            <v>5.0000000000000001E-3</v>
          </cell>
        </row>
        <row r="19168">
          <cell r="B19168">
            <v>9884</v>
          </cell>
          <cell r="C19168" t="str">
            <v>UNIAO DE FERRO GALVANIZADO, COM ROSCA BSP, COM ASSENTO PLANO, DE 1 1/2"</v>
          </cell>
          <cell r="D19168" t="str">
            <v>UN</v>
          </cell>
          <cell r="E19168">
            <v>1</v>
          </cell>
        </row>
        <row r="19169">
          <cell r="B19169">
            <v>92901</v>
          </cell>
          <cell r="C19169" t="str">
            <v>UNIÃO, EM FERRO GALVANIZADO, CONEXÃO ROSQUEADA, DN 50 (2"), INSTALADO EM REDE DE ALIMENTAÇÃO PARA SPRINKLER - FORNECIMENTO E INSTALAÇÃO. AF_12/2015</v>
          </cell>
          <cell r="D19169" t="str">
            <v>UN</v>
          </cell>
          <cell r="E19169">
            <v>0</v>
          </cell>
        </row>
        <row r="19170">
          <cell r="B19170">
            <v>88248</v>
          </cell>
          <cell r="C19170" t="str">
            <v>AUXILIAR DE ENCANADOR OU BOMBEIRO HIDRÁULICO COM ENCARGOS COMPLEMENTARES</v>
          </cell>
          <cell r="D19170" t="str">
            <v>H</v>
          </cell>
          <cell r="E19170">
            <v>0.36199999999999999</v>
          </cell>
        </row>
        <row r="19171">
          <cell r="B19171">
            <v>88267</v>
          </cell>
          <cell r="C19171" t="str">
            <v>ENCANADOR OU BOMBEIRO HIDRÁULICO COM ENCARGOS COMPLEMENTARES</v>
          </cell>
          <cell r="D19171" t="str">
            <v>H</v>
          </cell>
          <cell r="E19171">
            <v>0.36199999999999999</v>
          </cell>
        </row>
        <row r="19172">
          <cell r="B19172">
            <v>3148</v>
          </cell>
          <cell r="C19172" t="str">
            <v>FITA VEDA ROSCA EM ROLOS DE 18 MM X 50 M (L X C)</v>
          </cell>
          <cell r="D19172" t="str">
            <v>UN</v>
          </cell>
          <cell r="E19172">
            <v>2.4E-2</v>
          </cell>
        </row>
        <row r="19173">
          <cell r="B19173">
            <v>7307</v>
          </cell>
          <cell r="C19173" t="str">
            <v>FUNDO ANTICORROSIVO PARA METAIS FERROSOS (ZARCAO)</v>
          </cell>
          <cell r="D19173" t="str">
            <v>L</v>
          </cell>
          <cell r="E19173">
            <v>6.0000000000000001E-3</v>
          </cell>
        </row>
        <row r="19174">
          <cell r="B19174">
            <v>9887</v>
          </cell>
          <cell r="C19174" t="str">
            <v>UNIAO DE FERRO GALVANIZADO, COM ROSCA BSP, COM ASSENTO PLANO, DE 2"</v>
          </cell>
          <cell r="D19174" t="str">
            <v>UN</v>
          </cell>
          <cell r="E19174">
            <v>1</v>
          </cell>
        </row>
        <row r="19175">
          <cell r="B19175">
            <v>92902</v>
          </cell>
          <cell r="C19175" t="str">
            <v>UNIÃO, EM FERRO GALVANIZADO, CONEXÃO ROSQUEADA, DN 65 (2 1/2"), INSTALADO EM REDE DE ALIMENTAÇÃO PARA SPRINKLER - FORNECIMENTO E INSTALAÇÃO. AF_12/2015</v>
          </cell>
          <cell r="D19175" t="str">
            <v>UN</v>
          </cell>
          <cell r="E19175">
            <v>0</v>
          </cell>
        </row>
        <row r="19176">
          <cell r="B19176">
            <v>88248</v>
          </cell>
          <cell r="C19176" t="str">
            <v>AUXILIAR DE ENCANADOR OU BOMBEIRO HIDRÁULICO COM ENCARGOS COMPLEMENTARES</v>
          </cell>
          <cell r="D19176" t="str">
            <v>H</v>
          </cell>
          <cell r="E19176">
            <v>0.39800000000000002</v>
          </cell>
        </row>
        <row r="19177">
          <cell r="B19177">
            <v>88267</v>
          </cell>
          <cell r="C19177" t="str">
            <v>ENCANADOR OU BOMBEIRO HIDRÁULICO COM ENCARGOS COMPLEMENTARES</v>
          </cell>
          <cell r="D19177" t="str">
            <v>H</v>
          </cell>
          <cell r="E19177">
            <v>0.39800000000000002</v>
          </cell>
        </row>
        <row r="19178">
          <cell r="B19178">
            <v>3148</v>
          </cell>
          <cell r="C19178" t="str">
            <v>FITA VEDA ROSCA EM ROLOS DE 18 MM X 50 M (L X C)</v>
          </cell>
          <cell r="D19178" t="str">
            <v>UN</v>
          </cell>
          <cell r="E19178">
            <v>0.03</v>
          </cell>
        </row>
        <row r="19179">
          <cell r="B19179">
            <v>7307</v>
          </cell>
          <cell r="C19179" t="str">
            <v>FUNDO ANTICORROSIVO PARA METAIS FERROSOS (ZARCAO)</v>
          </cell>
          <cell r="D19179" t="str">
            <v>L</v>
          </cell>
          <cell r="E19179">
            <v>7.0000000000000001E-3</v>
          </cell>
        </row>
        <row r="19180">
          <cell r="B19180">
            <v>9889</v>
          </cell>
          <cell r="C19180" t="str">
            <v>UNIAO DE FERRO GALVANIZADO, COM ROSCA BSP, COM ASSENTO PLANO, DE 2 1/2"</v>
          </cell>
          <cell r="D19180" t="str">
            <v>UN</v>
          </cell>
          <cell r="E19180">
            <v>1</v>
          </cell>
        </row>
        <row r="19181">
          <cell r="B19181">
            <v>92903</v>
          </cell>
          <cell r="C19181" t="str">
            <v>UNIÃO, EM FERRO GALVANIZADO, CONEXÃO ROSQUEADA, DN 80 (3"), INSTALADO EM REDE DE ALIMENTAÇÃO PARA SPRINKLER - FORNECIMENTO E INSTALAÇÃO. AF_12/2015</v>
          </cell>
          <cell r="D19181" t="str">
            <v>UN</v>
          </cell>
          <cell r="E19181">
            <v>0</v>
          </cell>
        </row>
        <row r="19182">
          <cell r="B19182">
            <v>88248</v>
          </cell>
          <cell r="C19182" t="str">
            <v>AUXILIAR DE ENCANADOR OU BOMBEIRO HIDRÁULICO COM ENCARGOS COMPLEMENTARES</v>
          </cell>
          <cell r="D19182" t="str">
            <v>H</v>
          </cell>
          <cell r="E19182">
            <v>0.435</v>
          </cell>
        </row>
        <row r="19183">
          <cell r="B19183">
            <v>88267</v>
          </cell>
          <cell r="C19183" t="str">
            <v>ENCANADOR OU BOMBEIRO HIDRÁULICO COM ENCARGOS COMPLEMENTARES</v>
          </cell>
          <cell r="D19183" t="str">
            <v>H</v>
          </cell>
          <cell r="E19183">
            <v>0.435</v>
          </cell>
        </row>
        <row r="19184">
          <cell r="B19184">
            <v>3148</v>
          </cell>
          <cell r="C19184" t="str">
            <v>FITA VEDA ROSCA EM ROLOS DE 18 MM X 50 M (L X C)</v>
          </cell>
          <cell r="D19184" t="str">
            <v>UN</v>
          </cell>
          <cell r="E19184">
            <v>3.5000000000000003E-2</v>
          </cell>
        </row>
        <row r="19185">
          <cell r="B19185">
            <v>7307</v>
          </cell>
          <cell r="C19185" t="str">
            <v>FUNDO ANTICORROSIVO PARA METAIS FERROSOS (ZARCAO)</v>
          </cell>
          <cell r="D19185" t="str">
            <v>L</v>
          </cell>
          <cell r="E19185">
            <v>8.0000000000000002E-3</v>
          </cell>
        </row>
        <row r="19186">
          <cell r="B19186">
            <v>9890</v>
          </cell>
          <cell r="C19186" t="str">
            <v>UNIAO DE FERRO GALVANIZADO, COM ROSCA BSP, COM ASSENTO PLANO, DE 3"</v>
          </cell>
          <cell r="D19186" t="str">
            <v>UN</v>
          </cell>
          <cell r="E19186">
            <v>1</v>
          </cell>
        </row>
        <row r="19187">
          <cell r="B19187">
            <v>92904</v>
          </cell>
          <cell r="C19187" t="str">
            <v>UNIÃO, EM FERRO GALVANIZADO, CONEXÃO ROSQUEADA, DN 15 (1/2"), INSTALADO EM RAMAIS E SUB-RAMAIS DE GÁS - FORNECIMENTO E INSTALAÇÃO. AF_12/2015</v>
          </cell>
          <cell r="D19187" t="str">
            <v>UN</v>
          </cell>
          <cell r="E19187">
            <v>0</v>
          </cell>
        </row>
        <row r="19188">
          <cell r="B19188">
            <v>88248</v>
          </cell>
          <cell r="C19188" t="str">
            <v>AUXILIAR DE ENCANADOR OU BOMBEIRO HIDRÁULICO COM ENCARGOS COMPLEMENTARES</v>
          </cell>
          <cell r="D19188" t="str">
            <v>H</v>
          </cell>
          <cell r="E19188">
            <v>0.17299999999999999</v>
          </cell>
        </row>
        <row r="19189">
          <cell r="B19189">
            <v>88267</v>
          </cell>
          <cell r="C19189" t="str">
            <v>ENCANADOR OU BOMBEIRO HIDRÁULICO COM ENCARGOS COMPLEMENTARES</v>
          </cell>
          <cell r="D19189" t="str">
            <v>H</v>
          </cell>
          <cell r="E19189">
            <v>0.17299999999999999</v>
          </cell>
        </row>
        <row r="19190">
          <cell r="B19190">
            <v>3148</v>
          </cell>
          <cell r="C19190" t="str">
            <v>FITA VEDA ROSCA EM ROLOS DE 18 MM X 50 M (L X C)</v>
          </cell>
          <cell r="D19190" t="str">
            <v>UN</v>
          </cell>
          <cell r="E19190">
            <v>8.0000000000000002E-3</v>
          </cell>
        </row>
        <row r="19191">
          <cell r="B19191">
            <v>7307</v>
          </cell>
          <cell r="C19191" t="str">
            <v>FUNDO ANTICORROSIVO PARA METAIS FERROSOS (ZARCAO)</v>
          </cell>
          <cell r="D19191" t="str">
            <v>L</v>
          </cell>
          <cell r="E19191">
            <v>2E-3</v>
          </cell>
        </row>
        <row r="19192">
          <cell r="B19192">
            <v>9883</v>
          </cell>
          <cell r="C19192" t="str">
            <v>UNIAO DE FERRO GALVANIZADO, COM ROSCA BSP, COM ASSENTO PLANO, DE 1/2"</v>
          </cell>
          <cell r="D19192" t="str">
            <v>UN</v>
          </cell>
          <cell r="E19192">
            <v>1</v>
          </cell>
        </row>
        <row r="19193">
          <cell r="B19193">
            <v>92905</v>
          </cell>
          <cell r="C19193" t="str">
            <v>UNIÃO, EM FERRO GALVANIZADO, CONEXÃO ROSQUEADA, DN 20 (3/4"), INSTALADO EM RAMAIS E SUB-RAMAIS DE GÁS - FORNECIMENTO E INSTALAÇÃO. AF_12/2015</v>
          </cell>
          <cell r="D19193" t="str">
            <v>UN</v>
          </cell>
          <cell r="E19193">
            <v>0</v>
          </cell>
        </row>
        <row r="19194">
          <cell r="B19194">
            <v>88248</v>
          </cell>
          <cell r="C19194" t="str">
            <v>AUXILIAR DE ENCANADOR OU BOMBEIRO HIDRÁULICO COM ENCARGOS COMPLEMENTARES</v>
          </cell>
          <cell r="D19194" t="str">
            <v>H</v>
          </cell>
          <cell r="E19194">
            <v>0.29699999999999999</v>
          </cell>
        </row>
        <row r="19195">
          <cell r="B19195">
            <v>88267</v>
          </cell>
          <cell r="C19195" t="str">
            <v>ENCANADOR OU BOMBEIRO HIDRÁULICO COM ENCARGOS COMPLEMENTARES</v>
          </cell>
          <cell r="D19195" t="str">
            <v>H</v>
          </cell>
          <cell r="E19195">
            <v>0.29699999999999999</v>
          </cell>
        </row>
        <row r="19196">
          <cell r="B19196">
            <v>3148</v>
          </cell>
          <cell r="C19196" t="str">
            <v>FITA VEDA ROSCA EM ROLOS DE 18 MM X 50 M (L X C)</v>
          </cell>
          <cell r="D19196" t="str">
            <v>UN</v>
          </cell>
          <cell r="E19196">
            <v>1.0999999999999999E-2</v>
          </cell>
        </row>
        <row r="19197">
          <cell r="B19197">
            <v>7307</v>
          </cell>
          <cell r="C19197" t="str">
            <v>FUNDO ANTICORROSIVO PARA METAIS FERROSOS (ZARCAO)</v>
          </cell>
          <cell r="D19197" t="str">
            <v>L</v>
          </cell>
          <cell r="E19197">
            <v>3.0000000000000001E-3</v>
          </cell>
        </row>
        <row r="19198">
          <cell r="B19198">
            <v>9885</v>
          </cell>
          <cell r="C19198" t="str">
            <v>UNIAO DE FERRO GALVANIZADO, COM ROSCA BSP, COM ASSENTO PLANO, DE 3/4"</v>
          </cell>
          <cell r="D19198" t="str">
            <v>UN</v>
          </cell>
          <cell r="E19198">
            <v>1</v>
          </cell>
        </row>
        <row r="19199">
          <cell r="B19199">
            <v>92906</v>
          </cell>
          <cell r="C19199" t="str">
            <v>UNIÃO, EM FERRO GALVANIZADO, CONEXÃO ROSQUEADA, DN 25 (1"), INSTALADO EM RAMAIS E SUB-RAMAIS DE GÁS - FORNECIMENTO E INSTALAÇÃO. AF_12/2015</v>
          </cell>
          <cell r="D19199" t="str">
            <v>UN</v>
          </cell>
          <cell r="E19199">
            <v>0</v>
          </cell>
        </row>
        <row r="19200">
          <cell r="B19200">
            <v>88248</v>
          </cell>
          <cell r="C19200" t="str">
            <v>AUXILIAR DE ENCANADOR OU BOMBEIRO HIDRÁULICO COM ENCARGOS COMPLEMENTARES</v>
          </cell>
          <cell r="D19200" t="str">
            <v>H</v>
          </cell>
          <cell r="E19200">
            <v>0.48199999999999998</v>
          </cell>
        </row>
        <row r="19201">
          <cell r="B19201">
            <v>88267</v>
          </cell>
          <cell r="C19201" t="str">
            <v>ENCANADOR OU BOMBEIRO HIDRÁULICO COM ENCARGOS COMPLEMENTARES</v>
          </cell>
          <cell r="D19201" t="str">
            <v>H</v>
          </cell>
          <cell r="E19201">
            <v>0.48199999999999998</v>
          </cell>
        </row>
        <row r="19202">
          <cell r="B19202">
            <v>3148</v>
          </cell>
          <cell r="C19202" t="str">
            <v>FITA VEDA ROSCA EM ROLOS DE 18 MM X 50 M (L X C)</v>
          </cell>
          <cell r="D19202" t="str">
            <v>UN</v>
          </cell>
          <cell r="E19202">
            <v>1.2999999999999999E-2</v>
          </cell>
        </row>
        <row r="19203">
          <cell r="B19203">
            <v>7307</v>
          </cell>
          <cell r="C19203" t="str">
            <v>FUNDO ANTICORROSIVO PARA METAIS FERROSOS (ZARCAO)</v>
          </cell>
          <cell r="D19203" t="str">
            <v>L</v>
          </cell>
          <cell r="E19203">
            <v>3.0000000000000001E-3</v>
          </cell>
        </row>
        <row r="19204">
          <cell r="B19204">
            <v>9886</v>
          </cell>
          <cell r="C19204" t="str">
            <v>UNIAO DE FERRO GALVANIZADO, COM ROSCA BSP, COM ASSENTO PLANO, DE 1"</v>
          </cell>
          <cell r="D19204" t="str">
            <v>UN</v>
          </cell>
          <cell r="E19204">
            <v>1</v>
          </cell>
        </row>
        <row r="19205">
          <cell r="B19205">
            <v>92907</v>
          </cell>
          <cell r="C19205" t="str">
            <v>LUVA DE REDUÇÃO, EM FERRO GALVANIZADO, 2" X 1.1/2", CONEXÃO ROSQUEADA, INSTALADO EM PRUMADAS - FORNECIMENTO E INSTALAÇÃO. AF_12/2015</v>
          </cell>
          <cell r="D19205" t="str">
            <v>UN</v>
          </cell>
          <cell r="E19205">
            <v>0</v>
          </cell>
        </row>
        <row r="19206">
          <cell r="B19206">
            <v>88248</v>
          </cell>
          <cell r="C19206" t="str">
            <v>AUXILIAR DE ENCANADOR OU BOMBEIRO HIDRÁULICO COM ENCARGOS COMPLEMENTARES</v>
          </cell>
          <cell r="D19206" t="str">
            <v>H</v>
          </cell>
          <cell r="E19206">
            <v>0.64500000000000002</v>
          </cell>
        </row>
        <row r="19207">
          <cell r="B19207">
            <v>88267</v>
          </cell>
          <cell r="C19207" t="str">
            <v>ENCANADOR OU BOMBEIRO HIDRÁULICO COM ENCARGOS COMPLEMENTARES</v>
          </cell>
          <cell r="D19207" t="str">
            <v>H</v>
          </cell>
          <cell r="E19207">
            <v>0.64500000000000002</v>
          </cell>
        </row>
        <row r="19208">
          <cell r="B19208">
            <v>3148</v>
          </cell>
          <cell r="C19208" t="str">
            <v>FITA VEDA ROSCA EM ROLOS DE 18 MM X 50 M (L X C)</v>
          </cell>
          <cell r="D19208" t="str">
            <v>UN</v>
          </cell>
          <cell r="E19208">
            <v>2.4E-2</v>
          </cell>
        </row>
        <row r="19209">
          <cell r="B19209">
            <v>3926</v>
          </cell>
          <cell r="C19209" t="str">
            <v>LUVA DE REDUCAO DE FERRO GALVANIZADO, COM ROSCA BSP, DE 2" X 1 1/2"</v>
          </cell>
          <cell r="D19209" t="str">
            <v>UN</v>
          </cell>
          <cell r="E19209">
            <v>1</v>
          </cell>
        </row>
        <row r="19210">
          <cell r="B19210">
            <v>7307</v>
          </cell>
          <cell r="C19210" t="str">
            <v>FUNDO ANTICORROSIVO PARA METAIS FERROSOS (ZARCAO)</v>
          </cell>
          <cell r="D19210" t="str">
            <v>L</v>
          </cell>
          <cell r="E19210">
            <v>6.0000000000000001E-3</v>
          </cell>
        </row>
        <row r="19211">
          <cell r="B19211">
            <v>92908</v>
          </cell>
          <cell r="C19211" t="str">
            <v>LUVA DE REDUÇÃO, EM FERRO GALVANIZADO, 2" X 1.1/4", CONEXÃO ROSQUEADA, INSTALADO EM PRUMADAS - FORNECIMENTO E INSTALAÇÃO. AF_12/2015</v>
          </cell>
          <cell r="D19211" t="str">
            <v>UN</v>
          </cell>
          <cell r="E19211">
            <v>0</v>
          </cell>
        </row>
        <row r="19212">
          <cell r="B19212">
            <v>88248</v>
          </cell>
          <cell r="C19212" t="str">
            <v>AUXILIAR DE ENCANADOR OU BOMBEIRO HIDRÁULICO COM ENCARGOS COMPLEMENTARES</v>
          </cell>
          <cell r="D19212" t="str">
            <v>H</v>
          </cell>
          <cell r="E19212">
            <v>0.64500000000000002</v>
          </cell>
        </row>
        <row r="19213">
          <cell r="B19213">
            <v>88267</v>
          </cell>
          <cell r="C19213" t="str">
            <v>ENCANADOR OU BOMBEIRO HIDRÁULICO COM ENCARGOS COMPLEMENTARES</v>
          </cell>
          <cell r="D19213" t="str">
            <v>H</v>
          </cell>
          <cell r="E19213">
            <v>0.64500000000000002</v>
          </cell>
        </row>
        <row r="19214">
          <cell r="B19214">
            <v>3148</v>
          </cell>
          <cell r="C19214" t="str">
            <v>FITA VEDA ROSCA EM ROLOS DE 18 MM X 50 M (L X C)</v>
          </cell>
          <cell r="D19214" t="str">
            <v>UN</v>
          </cell>
          <cell r="E19214">
            <v>2.4E-2</v>
          </cell>
        </row>
        <row r="19215">
          <cell r="B19215">
            <v>3935</v>
          </cell>
          <cell r="C19215" t="str">
            <v>LUVA DE REDUCAO DE FERRO GALVANIZADO, COM ROSCA BSP, DE 2" X 1 1/4"</v>
          </cell>
          <cell r="D19215" t="str">
            <v>UN</v>
          </cell>
          <cell r="E19215">
            <v>1</v>
          </cell>
        </row>
        <row r="19216">
          <cell r="B19216">
            <v>7307</v>
          </cell>
          <cell r="C19216" t="str">
            <v>FUNDO ANTICORROSIVO PARA METAIS FERROSOS (ZARCAO)</v>
          </cell>
          <cell r="D19216" t="str">
            <v>L</v>
          </cell>
          <cell r="E19216">
            <v>6.0000000000000001E-3</v>
          </cell>
        </row>
        <row r="19217">
          <cell r="B19217">
            <v>92909</v>
          </cell>
          <cell r="C19217" t="str">
            <v>LUVA DE REDUÇÃO, EM FERRO GALVANIZADO, 2" X 1", CONEXÃO ROSQUEADA, INSTALADO EM PRUMADAS - FORNECIMENTO E INSTALAÇÃO. AF_12/2015</v>
          </cell>
          <cell r="D19217" t="str">
            <v>UN</v>
          </cell>
          <cell r="E19217">
            <v>0</v>
          </cell>
        </row>
        <row r="19218">
          <cell r="B19218">
            <v>88248</v>
          </cell>
          <cell r="C19218" t="str">
            <v>AUXILIAR DE ENCANADOR OU BOMBEIRO HIDRÁULICO COM ENCARGOS COMPLEMENTARES</v>
          </cell>
          <cell r="D19218" t="str">
            <v>H</v>
          </cell>
          <cell r="E19218">
            <v>0.64500000000000002</v>
          </cell>
        </row>
        <row r="19219">
          <cell r="B19219">
            <v>88267</v>
          </cell>
          <cell r="C19219" t="str">
            <v>ENCANADOR OU BOMBEIRO HIDRÁULICO COM ENCARGOS COMPLEMENTARES</v>
          </cell>
          <cell r="D19219" t="str">
            <v>H</v>
          </cell>
          <cell r="E19219">
            <v>0.64500000000000002</v>
          </cell>
        </row>
        <row r="19220">
          <cell r="B19220">
            <v>3148</v>
          </cell>
          <cell r="C19220" t="str">
            <v>FITA VEDA ROSCA EM ROLOS DE 18 MM X 50 M (L X C)</v>
          </cell>
          <cell r="D19220" t="str">
            <v>UN</v>
          </cell>
          <cell r="E19220">
            <v>2.4E-2</v>
          </cell>
        </row>
        <row r="19221">
          <cell r="B19221">
            <v>3925</v>
          </cell>
          <cell r="C19221" t="str">
            <v>LUVA DE REDUCAO DE FERRO GALVANIZADO, COM ROSCA BSP, DE 2" X 1"</v>
          </cell>
          <cell r="D19221" t="str">
            <v>UN</v>
          </cell>
          <cell r="E19221">
            <v>1</v>
          </cell>
        </row>
        <row r="19222">
          <cell r="B19222">
            <v>7307</v>
          </cell>
          <cell r="C19222" t="str">
            <v>FUNDO ANTICORROSIVO PARA METAIS FERROSOS (ZARCAO)</v>
          </cell>
          <cell r="D19222" t="str">
            <v>L</v>
          </cell>
          <cell r="E19222">
            <v>6.0000000000000001E-3</v>
          </cell>
        </row>
        <row r="19223">
          <cell r="B19223">
            <v>92910</v>
          </cell>
          <cell r="C19223" t="str">
            <v>LUVA DE REDUÇÃO, EM FERRO GALVANIZADO, 2.1/2" X 1.1/2", CONEXÃO ROSQUEADA, INSTALADO EM PRUMADAS - FORNECIMENTO E INSTALAÇÃO. AF_12/2015</v>
          </cell>
          <cell r="D19223" t="str">
            <v>UN</v>
          </cell>
          <cell r="E19223">
            <v>0</v>
          </cell>
        </row>
        <row r="19224">
          <cell r="B19224">
            <v>88248</v>
          </cell>
          <cell r="C19224" t="str">
            <v>AUXILIAR DE ENCANADOR OU BOMBEIRO HIDRÁULICO COM ENCARGOS COMPLEMENTARES</v>
          </cell>
          <cell r="D19224" t="str">
            <v>H</v>
          </cell>
          <cell r="E19224">
            <v>0.70199999999999996</v>
          </cell>
        </row>
        <row r="19225">
          <cell r="B19225">
            <v>88267</v>
          </cell>
          <cell r="C19225" t="str">
            <v>ENCANADOR OU BOMBEIRO HIDRÁULICO COM ENCARGOS COMPLEMENTARES</v>
          </cell>
          <cell r="D19225" t="str">
            <v>H</v>
          </cell>
          <cell r="E19225">
            <v>0.70199999999999996</v>
          </cell>
        </row>
        <row r="19226">
          <cell r="B19226">
            <v>3148</v>
          </cell>
          <cell r="C19226" t="str">
            <v>FITA VEDA ROSCA EM ROLOS DE 18 MM X 50 M (L X C)</v>
          </cell>
          <cell r="D19226" t="str">
            <v>UN</v>
          </cell>
          <cell r="E19226">
            <v>0.03</v>
          </cell>
        </row>
        <row r="19227">
          <cell r="B19227">
            <v>3927</v>
          </cell>
          <cell r="C19227" t="str">
            <v>LUVA DE REDUCAO DE FERRO GALVANIZADO, COM ROSCA BSP, DE 2 1/2" X 1 1/2"</v>
          </cell>
          <cell r="D19227" t="str">
            <v>UN</v>
          </cell>
          <cell r="E19227">
            <v>1</v>
          </cell>
        </row>
        <row r="19228">
          <cell r="B19228">
            <v>7307</v>
          </cell>
          <cell r="C19228" t="str">
            <v>FUNDO ANTICORROSIVO PARA METAIS FERROSOS (ZARCAO)</v>
          </cell>
          <cell r="D19228" t="str">
            <v>L</v>
          </cell>
          <cell r="E19228">
            <v>7.0000000000000001E-3</v>
          </cell>
        </row>
        <row r="19229">
          <cell r="B19229">
            <v>92911</v>
          </cell>
          <cell r="C19229" t="str">
            <v>LUVA DE REDUÇÃO, EM FERRO GALVANIZADO, 2.1/2" X 2", CONEXÃO ROSQUEADA, INSTALADO EM PRUMADAS - FORNECIMENTO E INSTALAÇÃO. AF_12/2015</v>
          </cell>
          <cell r="D19229" t="str">
            <v>UN</v>
          </cell>
          <cell r="E19229">
            <v>0</v>
          </cell>
        </row>
        <row r="19230">
          <cell r="B19230">
            <v>88248</v>
          </cell>
          <cell r="C19230" t="str">
            <v>AUXILIAR DE ENCANADOR OU BOMBEIRO HIDRÁULICO COM ENCARGOS COMPLEMENTARES</v>
          </cell>
          <cell r="D19230" t="str">
            <v>H</v>
          </cell>
          <cell r="E19230">
            <v>0.70199999999999996</v>
          </cell>
        </row>
        <row r="19231">
          <cell r="B19231">
            <v>88267</v>
          </cell>
          <cell r="C19231" t="str">
            <v>ENCANADOR OU BOMBEIRO HIDRÁULICO COM ENCARGOS COMPLEMENTARES</v>
          </cell>
          <cell r="D19231" t="str">
            <v>H</v>
          </cell>
          <cell r="E19231">
            <v>0.70199999999999996</v>
          </cell>
        </row>
        <row r="19232">
          <cell r="B19232">
            <v>3148</v>
          </cell>
          <cell r="C19232" t="str">
            <v>FITA VEDA ROSCA EM ROLOS DE 18 MM X 50 M (L X C)</v>
          </cell>
          <cell r="D19232" t="str">
            <v>UN</v>
          </cell>
          <cell r="E19232">
            <v>0.03</v>
          </cell>
        </row>
        <row r="19233">
          <cell r="B19233">
            <v>3928</v>
          </cell>
          <cell r="C19233" t="str">
            <v>LUVA DE REDUCAO DE FERRO GALVANIZADO, COM ROSCA BSP, DE 2 1/2" X 2"</v>
          </cell>
          <cell r="D19233" t="str">
            <v>UN</v>
          </cell>
          <cell r="E19233">
            <v>1</v>
          </cell>
        </row>
        <row r="19234">
          <cell r="B19234">
            <v>7307</v>
          </cell>
          <cell r="C19234" t="str">
            <v>FUNDO ANTICORROSIVO PARA METAIS FERROSOS (ZARCAO)</v>
          </cell>
          <cell r="D19234" t="str">
            <v>L</v>
          </cell>
          <cell r="E19234">
            <v>7.0000000000000001E-3</v>
          </cell>
        </row>
        <row r="19235">
          <cell r="B19235">
            <v>92912</v>
          </cell>
          <cell r="C19235" t="str">
            <v>LUVA DE REDUÇÃO, EM FERRO GALVANIZADO, 3" X 1.1/2", CONEXÃO ROSQUEADA, INSTALADO EM PRUMADAS - FORNECIMENTO E INSTALAÇÃO. AF_12/2015</v>
          </cell>
          <cell r="D19235" t="str">
            <v>UN</v>
          </cell>
          <cell r="E19235">
            <v>0</v>
          </cell>
        </row>
        <row r="19236">
          <cell r="B19236">
            <v>88248</v>
          </cell>
          <cell r="C19236" t="str">
            <v>AUXILIAR DE ENCANADOR OU BOMBEIRO HIDRÁULICO COM ENCARGOS COMPLEMENTARES</v>
          </cell>
          <cell r="D19236" t="str">
            <v>H</v>
          </cell>
          <cell r="E19236">
            <v>0.70199999999999996</v>
          </cell>
        </row>
        <row r="19237">
          <cell r="B19237">
            <v>88267</v>
          </cell>
          <cell r="C19237" t="str">
            <v>ENCANADOR OU BOMBEIRO HIDRÁULICO COM ENCARGOS COMPLEMENTARES</v>
          </cell>
          <cell r="D19237" t="str">
            <v>H</v>
          </cell>
          <cell r="E19237">
            <v>0.70199999999999996</v>
          </cell>
        </row>
        <row r="19238">
          <cell r="B19238">
            <v>3148</v>
          </cell>
          <cell r="C19238" t="str">
            <v>FITA VEDA ROSCA EM ROLOS DE 18 MM X 50 M (L X C)</v>
          </cell>
          <cell r="D19238" t="str">
            <v>UN</v>
          </cell>
          <cell r="E19238">
            <v>0.03</v>
          </cell>
        </row>
        <row r="19239">
          <cell r="B19239">
            <v>3929</v>
          </cell>
          <cell r="C19239" t="str">
            <v>LUVA DE REDUCAO DE FERRO GALVANIZADO, COM ROSCA BSP, DE 3" X 1 1/2"</v>
          </cell>
          <cell r="D19239" t="str">
            <v>UN</v>
          </cell>
          <cell r="E19239">
            <v>1</v>
          </cell>
        </row>
        <row r="19240">
          <cell r="B19240">
            <v>7307</v>
          </cell>
          <cell r="C19240" t="str">
            <v>FUNDO ANTICORROSIVO PARA METAIS FERROSOS (ZARCAO)</v>
          </cell>
          <cell r="D19240" t="str">
            <v>L</v>
          </cell>
          <cell r="E19240">
            <v>7.0000000000000001E-3</v>
          </cell>
        </row>
        <row r="19241">
          <cell r="B19241">
            <v>92913</v>
          </cell>
          <cell r="C19241" t="str">
            <v>LUVA DE REDUÇÃO, EM FERRO GALVANIZADO, 3" X 2.1/2", CONEXÃO ROSQUEADA, INSTALADO EM PRUMADAS - FORNECIMENTO E INSTALAÇÃO. AF_12/2015</v>
          </cell>
          <cell r="D19241" t="str">
            <v>UN</v>
          </cell>
          <cell r="E19241">
            <v>0</v>
          </cell>
        </row>
        <row r="19242">
          <cell r="B19242">
            <v>88248</v>
          </cell>
          <cell r="C19242" t="str">
            <v>AUXILIAR DE ENCANADOR OU BOMBEIRO HIDRÁULICO COM ENCARGOS COMPLEMENTARES</v>
          </cell>
          <cell r="D19242" t="str">
            <v>H</v>
          </cell>
          <cell r="E19242">
            <v>0.75800000000000001</v>
          </cell>
        </row>
        <row r="19243">
          <cell r="B19243">
            <v>88267</v>
          </cell>
          <cell r="C19243" t="str">
            <v>ENCANADOR OU BOMBEIRO HIDRÁULICO COM ENCARGOS COMPLEMENTARES</v>
          </cell>
          <cell r="D19243" t="str">
            <v>H</v>
          </cell>
          <cell r="E19243">
            <v>0.75800000000000001</v>
          </cell>
        </row>
        <row r="19244">
          <cell r="B19244">
            <v>3148</v>
          </cell>
          <cell r="C19244" t="str">
            <v>FITA VEDA ROSCA EM ROLOS DE 18 MM X 50 M (L X C)</v>
          </cell>
          <cell r="D19244" t="str">
            <v>UN</v>
          </cell>
          <cell r="E19244">
            <v>3.5000000000000003E-2</v>
          </cell>
        </row>
        <row r="19245">
          <cell r="B19245">
            <v>3931</v>
          </cell>
          <cell r="C19245" t="str">
            <v>LUVA DE REDUCAO DE FERRO GALVANIZADO, COM ROSCA BSP, DE 3" X 2 1/2"</v>
          </cell>
          <cell r="D19245" t="str">
            <v>UN</v>
          </cell>
          <cell r="E19245">
            <v>1</v>
          </cell>
        </row>
        <row r="19246">
          <cell r="B19246">
            <v>7307</v>
          </cell>
          <cell r="C19246" t="str">
            <v>FUNDO ANTICORROSIVO PARA METAIS FERROSOS (ZARCAO)</v>
          </cell>
          <cell r="D19246" t="str">
            <v>L</v>
          </cell>
          <cell r="E19246">
            <v>8.0000000000000002E-3</v>
          </cell>
        </row>
        <row r="19247">
          <cell r="B19247">
            <v>92914</v>
          </cell>
          <cell r="C19247" t="str">
            <v>LUVA DE REDUÇÃO, EM FERRO GALVANIZADO, 3" X 2", CONEXÃO ROSQUEADA, INSTALADO EM PRUMADAS - FORNECIMENTO E INSTALAÇÃO. AF_12/2015</v>
          </cell>
          <cell r="D19247" t="str">
            <v>UN</v>
          </cell>
          <cell r="E19247">
            <v>0</v>
          </cell>
        </row>
        <row r="19248">
          <cell r="B19248">
            <v>88248</v>
          </cell>
          <cell r="C19248" t="str">
            <v>AUXILIAR DE ENCANADOR OU BOMBEIRO HIDRÁULICO COM ENCARGOS COMPLEMENTARES</v>
          </cell>
          <cell r="D19248" t="str">
            <v>H</v>
          </cell>
          <cell r="E19248">
            <v>0.75800000000000001</v>
          </cell>
        </row>
        <row r="19249">
          <cell r="B19249">
            <v>88267</v>
          </cell>
          <cell r="C19249" t="str">
            <v>ENCANADOR OU BOMBEIRO HIDRÁULICO COM ENCARGOS COMPLEMENTARES</v>
          </cell>
          <cell r="D19249" t="str">
            <v>H</v>
          </cell>
          <cell r="E19249">
            <v>0.75800000000000001</v>
          </cell>
        </row>
        <row r="19250">
          <cell r="B19250">
            <v>3148</v>
          </cell>
          <cell r="C19250" t="str">
            <v>FITA VEDA ROSCA EM ROLOS DE 18 MM X 50 M (L X C)</v>
          </cell>
          <cell r="D19250" t="str">
            <v>UN</v>
          </cell>
          <cell r="E19250">
            <v>3.5000000000000003E-2</v>
          </cell>
        </row>
        <row r="19251">
          <cell r="B19251">
            <v>3930</v>
          </cell>
          <cell r="C19251" t="str">
            <v>LUVA DE REDUCAO DE FERRO GALVANIZADO, COM ROSCA BSP, DE 3" X 2"</v>
          </cell>
          <cell r="D19251" t="str">
            <v>UN</v>
          </cell>
          <cell r="E19251">
            <v>1</v>
          </cell>
        </row>
        <row r="19252">
          <cell r="B19252">
            <v>7307</v>
          </cell>
          <cell r="C19252" t="str">
            <v>FUNDO ANTICORROSIVO PARA METAIS FERROSOS (ZARCAO)</v>
          </cell>
          <cell r="D19252" t="str">
            <v>L</v>
          </cell>
          <cell r="E19252">
            <v>8.0000000000000002E-3</v>
          </cell>
        </row>
        <row r="19253">
          <cell r="B19253">
            <v>92918</v>
          </cell>
          <cell r="C19253" t="str">
            <v>LUVA DE REDUÇÃO, EM FERRO GALVANIZADO, 1" X 1/2", CONEXÃO ROSQUEADA, INSTALADO EM REDE DE ALIMENTAÇÃO PARA HIDRANTE - FORNECIMENTO E INSTALAÇÃO. AF_12/2015</v>
          </cell>
          <cell r="D19253" t="str">
            <v>UN</v>
          </cell>
          <cell r="E19253">
            <v>0</v>
          </cell>
        </row>
        <row r="19254">
          <cell r="B19254">
            <v>88248</v>
          </cell>
          <cell r="C19254" t="str">
            <v>AUXILIAR DE ENCANADOR OU BOMBEIRO HIDRÁULICO COM ENCARGOS COMPLEMENTARES</v>
          </cell>
          <cell r="D19254" t="str">
            <v>H</v>
          </cell>
          <cell r="E19254">
            <v>0.49</v>
          </cell>
        </row>
        <row r="19255">
          <cell r="B19255">
            <v>88267</v>
          </cell>
          <cell r="C19255" t="str">
            <v>ENCANADOR OU BOMBEIRO HIDRÁULICO COM ENCARGOS COMPLEMENTARES</v>
          </cell>
          <cell r="D19255" t="str">
            <v>H</v>
          </cell>
          <cell r="E19255">
            <v>0.49</v>
          </cell>
        </row>
        <row r="19256">
          <cell r="B19256">
            <v>3148</v>
          </cell>
          <cell r="C19256" t="str">
            <v>FITA VEDA ROSCA EM ROLOS DE 18 MM X 50 M (L X C)</v>
          </cell>
          <cell r="D19256" t="str">
            <v>UN</v>
          </cell>
          <cell r="E19256">
            <v>1.2999999999999999E-2</v>
          </cell>
        </row>
        <row r="19257">
          <cell r="B19257">
            <v>3938</v>
          </cell>
          <cell r="C19257" t="str">
            <v>LUVA DE REDUCAO DE FERRO GALVANIZADO, COM ROSCA BSP, DE 1" X 1/2"</v>
          </cell>
          <cell r="D19257" t="str">
            <v>UN</v>
          </cell>
          <cell r="E19257">
            <v>1</v>
          </cell>
        </row>
        <row r="19258">
          <cell r="B19258">
            <v>7307</v>
          </cell>
          <cell r="C19258" t="str">
            <v>FUNDO ANTICORROSIVO PARA METAIS FERROSOS (ZARCAO)</v>
          </cell>
          <cell r="D19258" t="str">
            <v>L</v>
          </cell>
          <cell r="E19258">
            <v>3.0000000000000001E-3</v>
          </cell>
        </row>
        <row r="19259">
          <cell r="B19259">
            <v>92920</v>
          </cell>
          <cell r="C19259" t="str">
            <v>LUVA DE REDUÇÃO, EM FERRO GALVANIZADO, 1" X 3/4", CONEXÃO ROSQUEADA, INSTALADO EM REDE DE ALIMENTAÇÃO PARA HIDRANTE - FORNECIMENTO E INSTALAÇÃO. AF_12/2015</v>
          </cell>
          <cell r="D19259" t="str">
            <v>UN</v>
          </cell>
          <cell r="E19259">
            <v>0</v>
          </cell>
        </row>
        <row r="19260">
          <cell r="B19260">
            <v>88248</v>
          </cell>
          <cell r="C19260" t="str">
            <v>AUXILIAR DE ENCANADOR OU BOMBEIRO HIDRÁULICO COM ENCARGOS COMPLEMENTARES</v>
          </cell>
          <cell r="D19260" t="str">
            <v>H</v>
          </cell>
          <cell r="E19260">
            <v>0.49</v>
          </cell>
        </row>
        <row r="19261">
          <cell r="B19261">
            <v>88267</v>
          </cell>
          <cell r="C19261" t="str">
            <v>ENCANADOR OU BOMBEIRO HIDRÁULICO COM ENCARGOS COMPLEMENTARES</v>
          </cell>
          <cell r="D19261" t="str">
            <v>H</v>
          </cell>
          <cell r="E19261">
            <v>0.49</v>
          </cell>
        </row>
        <row r="19262">
          <cell r="B19262">
            <v>3148</v>
          </cell>
          <cell r="C19262" t="str">
            <v>FITA VEDA ROSCA EM ROLOS DE 18 MM X 50 M (L X C)</v>
          </cell>
          <cell r="D19262" t="str">
            <v>UN</v>
          </cell>
          <cell r="E19262">
            <v>1.2999999999999999E-2</v>
          </cell>
        </row>
        <row r="19263">
          <cell r="B19263">
            <v>3919</v>
          </cell>
          <cell r="C19263" t="str">
            <v>LUVA DE REDUCAO DE FERRO GALVANIZADO, COM ROSCA BSP, DE 1" X 3/4"</v>
          </cell>
          <cell r="D19263" t="str">
            <v>UN</v>
          </cell>
          <cell r="E19263">
            <v>1</v>
          </cell>
        </row>
        <row r="19264">
          <cell r="B19264">
            <v>7307</v>
          </cell>
          <cell r="C19264" t="str">
            <v>FUNDO ANTICORROSIVO PARA METAIS FERROSOS (ZARCAO)</v>
          </cell>
          <cell r="D19264" t="str">
            <v>L</v>
          </cell>
          <cell r="E19264">
            <v>3.0000000000000001E-3</v>
          </cell>
        </row>
        <row r="19265">
          <cell r="B19265">
            <v>92925</v>
          </cell>
          <cell r="C19265" t="str">
            <v>LUVA DE REDUÇÃO, EM FERRO GALVANIZADO, 1 1/4" X 1", CONEXÃO ROSQUEADA, INSTALADO EM REDE DE ALIMENTAÇÃO PARA HIDRANTE - FORNECIMENTO E INSTALAÇÃO. AF_12/2015</v>
          </cell>
          <cell r="D19265" t="str">
            <v>UN</v>
          </cell>
          <cell r="E19265">
            <v>0</v>
          </cell>
        </row>
        <row r="19266">
          <cell r="B19266">
            <v>88248</v>
          </cell>
          <cell r="C19266" t="str">
            <v>AUXILIAR DE ENCANADOR OU BOMBEIRO HIDRÁULICO COM ENCARGOS COMPLEMENTARES</v>
          </cell>
          <cell r="D19266" t="str">
            <v>H</v>
          </cell>
          <cell r="E19266">
            <v>0.53300000000000003</v>
          </cell>
        </row>
        <row r="19267">
          <cell r="B19267">
            <v>88267</v>
          </cell>
          <cell r="C19267" t="str">
            <v>ENCANADOR OU BOMBEIRO HIDRÁULICO COM ENCARGOS COMPLEMENTARES</v>
          </cell>
          <cell r="D19267" t="str">
            <v>H</v>
          </cell>
          <cell r="E19267">
            <v>0.53300000000000003</v>
          </cell>
        </row>
        <row r="19268">
          <cell r="B19268">
            <v>3148</v>
          </cell>
          <cell r="C19268" t="str">
            <v>FITA VEDA ROSCA EM ROLOS DE 18 MM X 50 M (L X C)</v>
          </cell>
          <cell r="D19268" t="str">
            <v>UN</v>
          </cell>
          <cell r="E19268">
            <v>1.7000000000000001E-2</v>
          </cell>
        </row>
        <row r="19269">
          <cell r="B19269">
            <v>3921</v>
          </cell>
          <cell r="C19269" t="str">
            <v>LUVA DE REDUCAO DE FERRO GALVANIZADO, COM ROSCA BSP, DE 1 1/4" X 1"</v>
          </cell>
          <cell r="D19269" t="str">
            <v>UN</v>
          </cell>
          <cell r="E19269">
            <v>1</v>
          </cell>
        </row>
        <row r="19270">
          <cell r="B19270">
            <v>7307</v>
          </cell>
          <cell r="C19270" t="str">
            <v>FUNDO ANTICORROSIVO PARA METAIS FERROSOS (ZARCAO)</v>
          </cell>
          <cell r="D19270" t="str">
            <v>L</v>
          </cell>
          <cell r="E19270">
            <v>4.0000000000000001E-3</v>
          </cell>
        </row>
        <row r="19271">
          <cell r="B19271">
            <v>92926</v>
          </cell>
          <cell r="C19271" t="str">
            <v>LUVA DE REDUÇÃO, EM FERRO GALVANIZADO, 1 1/4" X 1/2", CONEXÃO ROSQUEADA, INSTALADO EM REDE DE ALIMENTAÇÃO PARA HIDRANTE - FORNECIMENTO E INSTALAÇÃO. AF_12/2015</v>
          </cell>
          <cell r="D19271" t="str">
            <v>UN</v>
          </cell>
          <cell r="E19271">
            <v>0</v>
          </cell>
        </row>
        <row r="19272">
          <cell r="B19272">
            <v>88248</v>
          </cell>
          <cell r="C19272" t="str">
            <v>AUXILIAR DE ENCANADOR OU BOMBEIRO HIDRÁULICO COM ENCARGOS COMPLEMENTARES</v>
          </cell>
          <cell r="D19272" t="str">
            <v>H</v>
          </cell>
          <cell r="E19272">
            <v>0.53300000000000003</v>
          </cell>
        </row>
        <row r="19273">
          <cell r="B19273">
            <v>88267</v>
          </cell>
          <cell r="C19273" t="str">
            <v>ENCANADOR OU BOMBEIRO HIDRÁULICO COM ENCARGOS COMPLEMENTARES</v>
          </cell>
          <cell r="D19273" t="str">
            <v>H</v>
          </cell>
          <cell r="E19273">
            <v>0.53300000000000003</v>
          </cell>
        </row>
        <row r="19274">
          <cell r="B19274">
            <v>3148</v>
          </cell>
          <cell r="C19274" t="str">
            <v>FITA VEDA ROSCA EM ROLOS DE 18 MM X 50 M (L X C)</v>
          </cell>
          <cell r="D19274" t="str">
            <v>UN</v>
          </cell>
          <cell r="E19274">
            <v>1.7000000000000001E-2</v>
          </cell>
        </row>
        <row r="19275">
          <cell r="B19275">
            <v>3937</v>
          </cell>
          <cell r="C19275" t="str">
            <v>LUVA DE REDUCAO DE FERRO GALVANIZADO, COM ROSCA BSP, DE 1 1/4" X 1/2"</v>
          </cell>
          <cell r="D19275" t="str">
            <v>UN</v>
          </cell>
          <cell r="E19275">
            <v>1</v>
          </cell>
        </row>
        <row r="19276">
          <cell r="B19276">
            <v>7307</v>
          </cell>
          <cell r="C19276" t="str">
            <v>FUNDO ANTICORROSIVO PARA METAIS FERROSOS (ZARCAO)</v>
          </cell>
          <cell r="D19276" t="str">
            <v>L</v>
          </cell>
          <cell r="E19276">
            <v>4.0000000000000001E-3</v>
          </cell>
        </row>
        <row r="19277">
          <cell r="B19277">
            <v>92927</v>
          </cell>
          <cell r="C19277" t="str">
            <v>LUVA DE REDUÇÃO, EM FERRO GALVANIZADO, 1 1/4" X 3/4", CONEXÃO ROSQUEADA, INSTALADO EM REDE DE ALIMENTAÇÃO PARA HIDRANTE - FORNECIMENTO E INSTALAÇÃO. AF_12/2015</v>
          </cell>
          <cell r="D19277" t="str">
            <v>UN</v>
          </cell>
          <cell r="E19277">
            <v>0</v>
          </cell>
        </row>
        <row r="19278">
          <cell r="B19278">
            <v>88248</v>
          </cell>
          <cell r="C19278" t="str">
            <v>AUXILIAR DE ENCANADOR OU BOMBEIRO HIDRÁULICO COM ENCARGOS COMPLEMENTARES</v>
          </cell>
          <cell r="D19278" t="str">
            <v>H</v>
          </cell>
          <cell r="E19278">
            <v>0.53300000000000003</v>
          </cell>
        </row>
        <row r="19279">
          <cell r="B19279">
            <v>88267</v>
          </cell>
          <cell r="C19279" t="str">
            <v>ENCANADOR OU BOMBEIRO HIDRÁULICO COM ENCARGOS COMPLEMENTARES</v>
          </cell>
          <cell r="D19279" t="str">
            <v>H</v>
          </cell>
          <cell r="E19279">
            <v>0.53300000000000003</v>
          </cell>
        </row>
        <row r="19280">
          <cell r="B19280">
            <v>3148</v>
          </cell>
          <cell r="C19280" t="str">
            <v>FITA VEDA ROSCA EM ROLOS DE 18 MM X 50 M (L X C)</v>
          </cell>
          <cell r="D19280" t="str">
            <v>UN</v>
          </cell>
          <cell r="E19280">
            <v>1.7000000000000001E-2</v>
          </cell>
        </row>
        <row r="19281">
          <cell r="B19281">
            <v>3920</v>
          </cell>
          <cell r="C19281" t="str">
            <v>LUVA DE REDUCAO DE FERRO GALVANIZADO, COM ROSCA BSP, DE 1 1/4" X 3/4"</v>
          </cell>
          <cell r="D19281" t="str">
            <v>UN</v>
          </cell>
          <cell r="E19281">
            <v>1</v>
          </cell>
        </row>
        <row r="19282">
          <cell r="B19282">
            <v>7307</v>
          </cell>
          <cell r="C19282" t="str">
            <v>FUNDO ANTICORROSIVO PARA METAIS FERROSOS (ZARCAO)</v>
          </cell>
          <cell r="D19282" t="str">
            <v>L</v>
          </cell>
          <cell r="E19282">
            <v>4.0000000000000001E-3</v>
          </cell>
        </row>
        <row r="19283">
          <cell r="B19283">
            <v>92928</v>
          </cell>
          <cell r="C19283" t="str">
            <v>LUVA DE REDUÇÃO, EM FERRO GALVANIZADO, 1.1/2" X 1.1/4", CONEXÃO ROSQUEADA, INSTALADO EM REDE DE ALIMENTAÇÃO PARA HIDRANTE - FORNECIMENTO E INSTALAÇÃO. AF_12/2015</v>
          </cell>
          <cell r="D19283" t="str">
            <v>UN</v>
          </cell>
          <cell r="E19283">
            <v>0</v>
          </cell>
        </row>
        <row r="19284">
          <cell r="B19284">
            <v>88248</v>
          </cell>
          <cell r="C19284" t="str">
            <v>AUXILIAR DE ENCANADOR OU BOMBEIRO HIDRÁULICO COM ENCARGOS COMPLEMENTARES</v>
          </cell>
          <cell r="D19284" t="str">
            <v>H</v>
          </cell>
          <cell r="E19284">
            <v>0.58199999999999996</v>
          </cell>
        </row>
        <row r="19285">
          <cell r="B19285">
            <v>88267</v>
          </cell>
          <cell r="C19285" t="str">
            <v>ENCANADOR OU BOMBEIRO HIDRÁULICO COM ENCARGOS COMPLEMENTARES</v>
          </cell>
          <cell r="D19285" t="str">
            <v>H</v>
          </cell>
          <cell r="E19285">
            <v>0.58199999999999996</v>
          </cell>
        </row>
        <row r="19286">
          <cell r="B19286">
            <v>3148</v>
          </cell>
          <cell r="C19286" t="str">
            <v>FITA VEDA ROSCA EM ROLOS DE 18 MM X 50 M (L X C)</v>
          </cell>
          <cell r="D19286" t="str">
            <v>UN</v>
          </cell>
          <cell r="E19286">
            <v>1.9E-2</v>
          </cell>
        </row>
        <row r="19287">
          <cell r="B19287">
            <v>3936</v>
          </cell>
          <cell r="C19287" t="str">
            <v>LUVA DE REDUCAO DE FERRO GALVANIZADO, COM ROSCA BSP, DE 1 1/2" X 1 1/4"</v>
          </cell>
          <cell r="D19287" t="str">
            <v>UN</v>
          </cell>
          <cell r="E19287">
            <v>1</v>
          </cell>
        </row>
        <row r="19288">
          <cell r="B19288">
            <v>7307</v>
          </cell>
          <cell r="C19288" t="str">
            <v>FUNDO ANTICORROSIVO PARA METAIS FERROSOS (ZARCAO)</v>
          </cell>
          <cell r="D19288" t="str">
            <v>L</v>
          </cell>
          <cell r="E19288">
            <v>5.0000000000000001E-3</v>
          </cell>
        </row>
        <row r="19289">
          <cell r="B19289">
            <v>92929</v>
          </cell>
          <cell r="C19289" t="str">
            <v>LUVA DE REDUÇÃO, EM FERRO GALVANIZADO, 1.1/2" X 1", CONEXÃO ROSQUEADA, INSTALADO EM REDE DE ALIMENTAÇÃO PARA HIDRANTE - FORNECIMENTO E INSTALAÇÃO. AF_12/2015</v>
          </cell>
          <cell r="D19289" t="str">
            <v>UN</v>
          </cell>
          <cell r="E19289">
            <v>0</v>
          </cell>
        </row>
        <row r="19290">
          <cell r="B19290">
            <v>88248</v>
          </cell>
          <cell r="C19290" t="str">
            <v>AUXILIAR DE ENCANADOR OU BOMBEIRO HIDRÁULICO COM ENCARGOS COMPLEMENTARES</v>
          </cell>
          <cell r="D19290" t="str">
            <v>H</v>
          </cell>
          <cell r="E19290">
            <v>0.58199999999999996</v>
          </cell>
        </row>
        <row r="19291">
          <cell r="B19291">
            <v>88267</v>
          </cell>
          <cell r="C19291" t="str">
            <v>ENCANADOR OU BOMBEIRO HIDRÁULICO COM ENCARGOS COMPLEMENTARES</v>
          </cell>
          <cell r="D19291" t="str">
            <v>H</v>
          </cell>
          <cell r="E19291">
            <v>0.58199999999999996</v>
          </cell>
        </row>
        <row r="19292">
          <cell r="B19292">
            <v>3148</v>
          </cell>
          <cell r="C19292" t="str">
            <v>FITA VEDA ROSCA EM ROLOS DE 18 MM X 50 M (L X C)</v>
          </cell>
          <cell r="D19292" t="str">
            <v>UN</v>
          </cell>
          <cell r="E19292">
            <v>1.9E-2</v>
          </cell>
        </row>
        <row r="19293">
          <cell r="B19293">
            <v>3924</v>
          </cell>
          <cell r="C19293" t="str">
            <v>LUVA DE REDUCAO DE FERRO GALVANIZADO, COM ROSCA BSP, DE 1 1/2" X 1"</v>
          </cell>
          <cell r="D19293" t="str">
            <v>UN</v>
          </cell>
          <cell r="E19293">
            <v>1</v>
          </cell>
        </row>
        <row r="19294">
          <cell r="B19294">
            <v>7307</v>
          </cell>
          <cell r="C19294" t="str">
            <v>FUNDO ANTICORROSIVO PARA METAIS FERROSOS (ZARCAO)</v>
          </cell>
          <cell r="D19294" t="str">
            <v>L</v>
          </cell>
          <cell r="E19294">
            <v>5.0000000000000001E-3</v>
          </cell>
        </row>
        <row r="19295">
          <cell r="B19295">
            <v>92930</v>
          </cell>
          <cell r="C19295" t="str">
            <v>LUVA DE REDUÇÃO, EM FERRO GALVANIZADO, 1.1/2" X 3/4", CONEXÃO ROSQUEADA, INSTALADO EM REDE DE ALIMENTAÇÃO PARA HIDRANTE - FORNECIMENTO E INSTALAÇÃO. AF_12/2015</v>
          </cell>
          <cell r="D19295" t="str">
            <v>UN</v>
          </cell>
          <cell r="E19295">
            <v>0</v>
          </cell>
        </row>
        <row r="19296">
          <cell r="B19296">
            <v>88248</v>
          </cell>
          <cell r="C19296" t="str">
            <v>AUXILIAR DE ENCANADOR OU BOMBEIRO HIDRÁULICO COM ENCARGOS COMPLEMENTARES</v>
          </cell>
          <cell r="D19296" t="str">
            <v>H</v>
          </cell>
          <cell r="E19296">
            <v>0.58199999999999996</v>
          </cell>
        </row>
        <row r="19297">
          <cell r="B19297">
            <v>88267</v>
          </cell>
          <cell r="C19297" t="str">
            <v>ENCANADOR OU BOMBEIRO HIDRÁULICO COM ENCARGOS COMPLEMENTARES</v>
          </cell>
          <cell r="D19297" t="str">
            <v>H</v>
          </cell>
          <cell r="E19297">
            <v>0.58199999999999996</v>
          </cell>
        </row>
        <row r="19298">
          <cell r="B19298">
            <v>3148</v>
          </cell>
          <cell r="C19298" t="str">
            <v>FITA VEDA ROSCA EM ROLOS DE 18 MM X 50 M (L X C)</v>
          </cell>
          <cell r="D19298" t="str">
            <v>UN</v>
          </cell>
          <cell r="E19298">
            <v>1.9E-2</v>
          </cell>
        </row>
        <row r="19299">
          <cell r="B19299">
            <v>3923</v>
          </cell>
          <cell r="C19299" t="str">
            <v>LUVA DE REDUCAO DE FERRO GALVANIZADO, COM ROSCA BSP, DE 1 1/2" X 3/4"</v>
          </cell>
          <cell r="D19299" t="str">
            <v>UN</v>
          </cell>
          <cell r="E19299">
            <v>1</v>
          </cell>
        </row>
        <row r="19300">
          <cell r="B19300">
            <v>7307</v>
          </cell>
          <cell r="C19300" t="str">
            <v>FUNDO ANTICORROSIVO PARA METAIS FERROSOS (ZARCAO)</v>
          </cell>
          <cell r="D19300" t="str">
            <v>L</v>
          </cell>
          <cell r="E19300">
            <v>5.0000000000000001E-3</v>
          </cell>
        </row>
        <row r="19301">
          <cell r="B19301">
            <v>92931</v>
          </cell>
          <cell r="C19301" t="str">
            <v>LUVA DE REDUÇÃO, EM FERRO GALVANIZADO, 2" X 1.1/2", CONEXÃO ROSQUEADA, INSTALADO EM REDE DE ALIMENTAÇÃO PARA HIDRANTE - FORNECIMENTO E INSTALAÇÃO. AF_12/2015</v>
          </cell>
          <cell r="D19301" t="str">
            <v>UN</v>
          </cell>
          <cell r="E19301">
            <v>0</v>
          </cell>
        </row>
        <row r="19302">
          <cell r="B19302">
            <v>88248</v>
          </cell>
          <cell r="C19302" t="str">
            <v>AUXILIAR DE ENCANADOR OU BOMBEIRO HIDRÁULICO COM ENCARGOS COMPLEMENTARES</v>
          </cell>
          <cell r="D19302" t="str">
            <v>H</v>
          </cell>
          <cell r="E19302">
            <v>0.64400000000000002</v>
          </cell>
        </row>
        <row r="19303">
          <cell r="B19303">
            <v>88267</v>
          </cell>
          <cell r="C19303" t="str">
            <v>ENCANADOR OU BOMBEIRO HIDRÁULICO COM ENCARGOS COMPLEMENTARES</v>
          </cell>
          <cell r="D19303" t="str">
            <v>H</v>
          </cell>
          <cell r="E19303">
            <v>0.64400000000000002</v>
          </cell>
        </row>
        <row r="19304">
          <cell r="B19304">
            <v>3148</v>
          </cell>
          <cell r="C19304" t="str">
            <v>FITA VEDA ROSCA EM ROLOS DE 18 MM X 50 M (L X C)</v>
          </cell>
          <cell r="D19304" t="str">
            <v>UN</v>
          </cell>
          <cell r="E19304">
            <v>2.4E-2</v>
          </cell>
        </row>
        <row r="19305">
          <cell r="B19305">
            <v>3926</v>
          </cell>
          <cell r="C19305" t="str">
            <v>LUVA DE REDUCAO DE FERRO GALVANIZADO, COM ROSCA BSP, DE 2" X 1 1/2"</v>
          </cell>
          <cell r="D19305" t="str">
            <v>UN</v>
          </cell>
          <cell r="E19305">
            <v>1</v>
          </cell>
        </row>
        <row r="19306">
          <cell r="B19306">
            <v>7307</v>
          </cell>
          <cell r="C19306" t="str">
            <v>FUNDO ANTICORROSIVO PARA METAIS FERROSOS (ZARCAO)</v>
          </cell>
          <cell r="D19306" t="str">
            <v>L</v>
          </cell>
          <cell r="E19306">
            <v>6.0000000000000001E-3</v>
          </cell>
        </row>
        <row r="19307">
          <cell r="B19307">
            <v>92932</v>
          </cell>
          <cell r="C19307" t="str">
            <v>LUVA DE REDUÇÃO, EM FERRO GALVANIZADO, 2" X 1.1/4", CONEXÃO ROSQUEADA, INSTALADO EM REDE DE ALIMENTAÇÃO PARA HIDRANTE - FORNECIMENTO E INSTALAÇÃO. AF_12/2015</v>
          </cell>
          <cell r="D19307" t="str">
            <v>UN</v>
          </cell>
          <cell r="E19307">
            <v>0</v>
          </cell>
        </row>
        <row r="19308">
          <cell r="B19308">
            <v>88248</v>
          </cell>
          <cell r="C19308" t="str">
            <v>AUXILIAR DE ENCANADOR OU BOMBEIRO HIDRÁULICO COM ENCARGOS COMPLEMENTARES</v>
          </cell>
          <cell r="D19308" t="str">
            <v>H</v>
          </cell>
          <cell r="E19308">
            <v>0.64400000000000002</v>
          </cell>
        </row>
        <row r="19309">
          <cell r="B19309">
            <v>88267</v>
          </cell>
          <cell r="C19309" t="str">
            <v>ENCANADOR OU BOMBEIRO HIDRÁULICO COM ENCARGOS COMPLEMENTARES</v>
          </cell>
          <cell r="D19309" t="str">
            <v>H</v>
          </cell>
          <cell r="E19309">
            <v>0.64400000000000002</v>
          </cell>
        </row>
        <row r="19310">
          <cell r="B19310">
            <v>3148</v>
          </cell>
          <cell r="C19310" t="str">
            <v>FITA VEDA ROSCA EM ROLOS DE 18 MM X 50 M (L X C)</v>
          </cell>
          <cell r="D19310" t="str">
            <v>UN</v>
          </cell>
          <cell r="E19310">
            <v>2.4E-2</v>
          </cell>
        </row>
        <row r="19311">
          <cell r="B19311">
            <v>3935</v>
          </cell>
          <cell r="C19311" t="str">
            <v>LUVA DE REDUCAO DE FERRO GALVANIZADO, COM ROSCA BSP, DE 2" X 1 1/4"</v>
          </cell>
          <cell r="D19311" t="str">
            <v>UN</v>
          </cell>
          <cell r="E19311">
            <v>1</v>
          </cell>
        </row>
        <row r="19312">
          <cell r="B19312">
            <v>7307</v>
          </cell>
          <cell r="C19312" t="str">
            <v>FUNDO ANTICORROSIVO PARA METAIS FERROSOS (ZARCAO)</v>
          </cell>
          <cell r="D19312" t="str">
            <v>L</v>
          </cell>
          <cell r="E19312">
            <v>6.0000000000000001E-3</v>
          </cell>
        </row>
        <row r="19313">
          <cell r="B19313">
            <v>92933</v>
          </cell>
          <cell r="C19313" t="str">
            <v>LUVA DE REDUÇÃO, EM FERRO GALVANIZADO, 2" X 1", CONEXÃO ROSQUEADA, INSTALADO EM REDE DE ALIMENTAÇÃO PARA HIDRANTE - FORNECIMENTO E INSTALAÇÃO. AF_12/2015</v>
          </cell>
          <cell r="D19313" t="str">
            <v>UN</v>
          </cell>
          <cell r="E19313">
            <v>0</v>
          </cell>
        </row>
        <row r="19314">
          <cell r="B19314">
            <v>88248</v>
          </cell>
          <cell r="C19314" t="str">
            <v>AUXILIAR DE ENCANADOR OU BOMBEIRO HIDRÁULICO COM ENCARGOS COMPLEMENTARES</v>
          </cell>
          <cell r="D19314" t="str">
            <v>H</v>
          </cell>
          <cell r="E19314">
            <v>0.64400000000000002</v>
          </cell>
        </row>
        <row r="19315">
          <cell r="B19315">
            <v>88267</v>
          </cell>
          <cell r="C19315" t="str">
            <v>ENCANADOR OU BOMBEIRO HIDRÁULICO COM ENCARGOS COMPLEMENTARES</v>
          </cell>
          <cell r="D19315" t="str">
            <v>H</v>
          </cell>
          <cell r="E19315">
            <v>0.64400000000000002</v>
          </cell>
        </row>
        <row r="19316">
          <cell r="B19316">
            <v>3148</v>
          </cell>
          <cell r="C19316" t="str">
            <v>FITA VEDA ROSCA EM ROLOS DE 18 MM X 50 M (L X C)</v>
          </cell>
          <cell r="D19316" t="str">
            <v>UN</v>
          </cell>
          <cell r="E19316">
            <v>2.4E-2</v>
          </cell>
        </row>
        <row r="19317">
          <cell r="B19317">
            <v>3925</v>
          </cell>
          <cell r="C19317" t="str">
            <v>LUVA DE REDUCAO DE FERRO GALVANIZADO, COM ROSCA BSP, DE 2" X 1"</v>
          </cell>
          <cell r="D19317" t="str">
            <v>UN</v>
          </cell>
          <cell r="E19317">
            <v>1</v>
          </cell>
        </row>
        <row r="19318">
          <cell r="B19318">
            <v>7307</v>
          </cell>
          <cell r="C19318" t="str">
            <v>FUNDO ANTICORROSIVO PARA METAIS FERROSOS (ZARCAO)</v>
          </cell>
          <cell r="D19318" t="str">
            <v>L</v>
          </cell>
          <cell r="E19318">
            <v>6.0000000000000001E-3</v>
          </cell>
        </row>
        <row r="19319">
          <cell r="B19319">
            <v>92934</v>
          </cell>
          <cell r="C19319" t="str">
            <v>LUVA DE REDUÇÃO, EM FERRO GALVANIZADO, 2.1/2" X 1.1/2", CONEXÃO ROSQUEADA, INSTALADO EM REDE DE ALIMENTAÇÃO PARA HIDRANTE - FORNECIMENTO E INSTALAÇÃO. AF_12/2015</v>
          </cell>
          <cell r="D19319" t="str">
            <v>UN</v>
          </cell>
          <cell r="E19319">
            <v>0</v>
          </cell>
        </row>
        <row r="19320">
          <cell r="B19320">
            <v>88248</v>
          </cell>
          <cell r="C19320" t="str">
            <v>AUXILIAR DE ENCANADOR OU BOMBEIRO HIDRÁULICO COM ENCARGOS COMPLEMENTARES</v>
          </cell>
          <cell r="D19320" t="str">
            <v>H</v>
          </cell>
          <cell r="E19320">
            <v>0.73599999999999999</v>
          </cell>
        </row>
        <row r="19321">
          <cell r="B19321">
            <v>88267</v>
          </cell>
          <cell r="C19321" t="str">
            <v>ENCANADOR OU BOMBEIRO HIDRÁULICO COM ENCARGOS COMPLEMENTARES</v>
          </cell>
          <cell r="D19321" t="str">
            <v>H</v>
          </cell>
          <cell r="E19321">
            <v>0.73599999999999999</v>
          </cell>
        </row>
        <row r="19322">
          <cell r="B19322">
            <v>3148</v>
          </cell>
          <cell r="C19322" t="str">
            <v>FITA VEDA ROSCA EM ROLOS DE 18 MM X 50 M (L X C)</v>
          </cell>
          <cell r="D19322" t="str">
            <v>UN</v>
          </cell>
          <cell r="E19322">
            <v>0.03</v>
          </cell>
        </row>
        <row r="19323">
          <cell r="B19323">
            <v>3927</v>
          </cell>
          <cell r="C19323" t="str">
            <v>LUVA DE REDUCAO DE FERRO GALVANIZADO, COM ROSCA BSP, DE 2 1/2" X 1 1/2"</v>
          </cell>
          <cell r="D19323" t="str">
            <v>UN</v>
          </cell>
          <cell r="E19323">
            <v>1</v>
          </cell>
        </row>
        <row r="19324">
          <cell r="B19324">
            <v>7307</v>
          </cell>
          <cell r="C19324" t="str">
            <v>FUNDO ANTICORROSIVO PARA METAIS FERROSOS (ZARCAO)</v>
          </cell>
          <cell r="D19324" t="str">
            <v>L</v>
          </cell>
          <cell r="E19324">
            <v>7.0000000000000001E-3</v>
          </cell>
        </row>
        <row r="19325">
          <cell r="B19325">
            <v>92935</v>
          </cell>
          <cell r="C19325" t="str">
            <v>LUVA DE REDUÇÃO, EM FERRO GALVANIZADO, 2.1/2" X 2", CONEXÃO ROSQUEADA, INSTALADO EM REDE DE ALIMENTAÇÃO PARA HIDRANTE - FORNECIMENTO E INSTALAÇÃO. AF_12/2015</v>
          </cell>
          <cell r="D19325" t="str">
            <v>UN</v>
          </cell>
          <cell r="E19325">
            <v>0</v>
          </cell>
        </row>
        <row r="19326">
          <cell r="B19326">
            <v>88248</v>
          </cell>
          <cell r="C19326" t="str">
            <v>AUXILIAR DE ENCANADOR OU BOMBEIRO HIDRÁULICO COM ENCARGOS COMPLEMENTARES</v>
          </cell>
          <cell r="D19326" t="str">
            <v>H</v>
          </cell>
          <cell r="E19326">
            <v>0.73599999999999999</v>
          </cell>
        </row>
        <row r="19327">
          <cell r="B19327">
            <v>88267</v>
          </cell>
          <cell r="C19327" t="str">
            <v>ENCANADOR OU BOMBEIRO HIDRÁULICO COM ENCARGOS COMPLEMENTARES</v>
          </cell>
          <cell r="D19327" t="str">
            <v>H</v>
          </cell>
          <cell r="E19327">
            <v>0.73599999999999999</v>
          </cell>
        </row>
        <row r="19328">
          <cell r="B19328">
            <v>3148</v>
          </cell>
          <cell r="C19328" t="str">
            <v>FITA VEDA ROSCA EM ROLOS DE 18 MM X 50 M (L X C)</v>
          </cell>
          <cell r="D19328" t="str">
            <v>UN</v>
          </cell>
          <cell r="E19328">
            <v>0.03</v>
          </cell>
        </row>
        <row r="19329">
          <cell r="B19329">
            <v>3928</v>
          </cell>
          <cell r="C19329" t="str">
            <v>LUVA DE REDUCAO DE FERRO GALVANIZADO, COM ROSCA BSP, DE 2 1/2" X 2"</v>
          </cell>
          <cell r="D19329" t="str">
            <v>UN</v>
          </cell>
          <cell r="E19329">
            <v>1</v>
          </cell>
        </row>
        <row r="19330">
          <cell r="B19330">
            <v>7307</v>
          </cell>
          <cell r="C19330" t="str">
            <v>FUNDO ANTICORROSIVO PARA METAIS FERROSOS (ZARCAO)</v>
          </cell>
          <cell r="D19330" t="str">
            <v>L</v>
          </cell>
          <cell r="E19330">
            <v>7.0000000000000001E-3</v>
          </cell>
        </row>
        <row r="19331">
          <cell r="B19331">
            <v>92936</v>
          </cell>
          <cell r="C19331" t="str">
            <v>LUVA DE REDUÇÃO, EM FERRO GALVANIZADO, 3" X 2.1/2", CONEXÃO ROSQUEADA, INSTALADO EM REDE DE ALIMENTAÇÃO PARA HIDRANTE - FORNECIMENTO E INSTALAÇÃO. AF_12/2015</v>
          </cell>
          <cell r="D19331" t="str">
            <v>UN</v>
          </cell>
          <cell r="E19331">
            <v>0</v>
          </cell>
        </row>
        <row r="19332">
          <cell r="B19332">
            <v>88248</v>
          </cell>
          <cell r="C19332" t="str">
            <v>AUXILIAR DE ENCANADOR OU BOMBEIRO HIDRÁULICO COM ENCARGOS COMPLEMENTARES</v>
          </cell>
          <cell r="D19332" t="str">
            <v>H</v>
          </cell>
          <cell r="E19332">
            <v>0.82799999999999996</v>
          </cell>
        </row>
        <row r="19333">
          <cell r="B19333">
            <v>88267</v>
          </cell>
          <cell r="C19333" t="str">
            <v>ENCANADOR OU BOMBEIRO HIDRÁULICO COM ENCARGOS COMPLEMENTARES</v>
          </cell>
          <cell r="D19333" t="str">
            <v>H</v>
          </cell>
          <cell r="E19333">
            <v>0.82799999999999996</v>
          </cell>
        </row>
        <row r="19334">
          <cell r="B19334">
            <v>3148</v>
          </cell>
          <cell r="C19334" t="str">
            <v>FITA VEDA ROSCA EM ROLOS DE 18 MM X 50 M (L X C)</v>
          </cell>
          <cell r="D19334" t="str">
            <v>UN</v>
          </cell>
          <cell r="E19334">
            <v>3.5000000000000003E-2</v>
          </cell>
        </row>
        <row r="19335">
          <cell r="B19335">
            <v>3931</v>
          </cell>
          <cell r="C19335" t="str">
            <v>LUVA DE REDUCAO DE FERRO GALVANIZADO, COM ROSCA BSP, DE 3" X 2 1/2"</v>
          </cell>
          <cell r="D19335" t="str">
            <v>UN</v>
          </cell>
          <cell r="E19335">
            <v>1</v>
          </cell>
        </row>
        <row r="19336">
          <cell r="B19336">
            <v>7307</v>
          </cell>
          <cell r="C19336" t="str">
            <v>FUNDO ANTICORROSIVO PARA METAIS FERROSOS (ZARCAO)</v>
          </cell>
          <cell r="D19336" t="str">
            <v>L</v>
          </cell>
          <cell r="E19336">
            <v>8.0000000000000002E-3</v>
          </cell>
        </row>
        <row r="19337">
          <cell r="B19337">
            <v>92937</v>
          </cell>
          <cell r="C19337" t="str">
            <v>LUVA DE REDUÇÃO, EM FERRO GALVANIZADO, 3" X 2", CONEXÃO ROSQUEADA, INSTALADO EM REDE DE ALIMENTAÇÃO PARA HIDRANTE - FORNECIMENTO E INSTALAÇÃO. AF_12/2015</v>
          </cell>
          <cell r="D19337" t="str">
            <v>UN</v>
          </cell>
          <cell r="E19337">
            <v>0</v>
          </cell>
        </row>
        <row r="19338">
          <cell r="B19338">
            <v>88248</v>
          </cell>
          <cell r="C19338" t="str">
            <v>AUXILIAR DE ENCANADOR OU BOMBEIRO HIDRÁULICO COM ENCARGOS COMPLEMENTARES</v>
          </cell>
          <cell r="D19338" t="str">
            <v>H</v>
          </cell>
          <cell r="E19338">
            <v>0.82799999999999996</v>
          </cell>
        </row>
        <row r="19339">
          <cell r="B19339">
            <v>88267</v>
          </cell>
          <cell r="C19339" t="str">
            <v>ENCANADOR OU BOMBEIRO HIDRÁULICO COM ENCARGOS COMPLEMENTARES</v>
          </cell>
          <cell r="D19339" t="str">
            <v>H</v>
          </cell>
          <cell r="E19339">
            <v>0.82799999999999996</v>
          </cell>
        </row>
        <row r="19340">
          <cell r="B19340">
            <v>3148</v>
          </cell>
          <cell r="C19340" t="str">
            <v>FITA VEDA ROSCA EM ROLOS DE 18 MM X 50 M (L X C)</v>
          </cell>
          <cell r="D19340" t="str">
            <v>UN</v>
          </cell>
          <cell r="E19340">
            <v>3.5000000000000003E-2</v>
          </cell>
        </row>
        <row r="19341">
          <cell r="B19341">
            <v>3930</v>
          </cell>
          <cell r="C19341" t="str">
            <v>LUVA DE REDUCAO DE FERRO GALVANIZADO, COM ROSCA BSP, DE 3" X 2"</v>
          </cell>
          <cell r="D19341" t="str">
            <v>UN</v>
          </cell>
          <cell r="E19341">
            <v>1</v>
          </cell>
        </row>
        <row r="19342">
          <cell r="B19342">
            <v>7307</v>
          </cell>
          <cell r="C19342" t="str">
            <v>FUNDO ANTICORROSIVO PARA METAIS FERROSOS (ZARCAO)</v>
          </cell>
          <cell r="D19342" t="str">
            <v>L</v>
          </cell>
          <cell r="E19342">
            <v>8.0000000000000002E-3</v>
          </cell>
        </row>
        <row r="19343">
          <cell r="B19343">
            <v>92938</v>
          </cell>
          <cell r="C19343" t="str">
            <v>LUVA DE REDUÇÃO, EM FERRO GALVANIZADO, 1" X 1/2", CONEXÃO ROSQUEADA, INSTALADO EM REDE DE ALIMENTAÇÃO PARA SPRINKLER - FORNECIMENTO E INSTALAÇÃO. AF_12/2015</v>
          </cell>
          <cell r="D19343" t="str">
            <v>UN</v>
          </cell>
          <cell r="E19343">
            <v>0</v>
          </cell>
        </row>
        <row r="19344">
          <cell r="B19344">
            <v>88248</v>
          </cell>
          <cell r="C19344" t="str">
            <v>AUXILIAR DE ENCANADOR OU BOMBEIRO HIDRÁULICO COM ENCARGOS COMPLEMENTARES</v>
          </cell>
          <cell r="D19344" t="str">
            <v>H</v>
          </cell>
          <cell r="E19344">
            <v>0.30099999999999999</v>
          </cell>
        </row>
        <row r="19345">
          <cell r="B19345">
            <v>88267</v>
          </cell>
          <cell r="C19345" t="str">
            <v>ENCANADOR OU BOMBEIRO HIDRÁULICO COM ENCARGOS COMPLEMENTARES</v>
          </cell>
          <cell r="D19345" t="str">
            <v>H</v>
          </cell>
          <cell r="E19345">
            <v>0.30099999999999999</v>
          </cell>
        </row>
        <row r="19346">
          <cell r="B19346">
            <v>3148</v>
          </cell>
          <cell r="C19346" t="str">
            <v>FITA VEDA ROSCA EM ROLOS DE 18 MM X 50 M (L X C)</v>
          </cell>
          <cell r="D19346" t="str">
            <v>UN</v>
          </cell>
          <cell r="E19346">
            <v>1.2999999999999999E-2</v>
          </cell>
        </row>
        <row r="19347">
          <cell r="B19347">
            <v>3938</v>
          </cell>
          <cell r="C19347" t="str">
            <v>LUVA DE REDUCAO DE FERRO GALVANIZADO, COM ROSCA BSP, DE 1" X 1/2"</v>
          </cell>
          <cell r="D19347" t="str">
            <v>UN</v>
          </cell>
          <cell r="E19347">
            <v>1</v>
          </cell>
        </row>
        <row r="19348">
          <cell r="B19348">
            <v>7307</v>
          </cell>
          <cell r="C19348" t="str">
            <v>FUNDO ANTICORROSIVO PARA METAIS FERROSOS (ZARCAO)</v>
          </cell>
          <cell r="D19348" t="str">
            <v>L</v>
          </cell>
          <cell r="E19348">
            <v>3.0000000000000001E-3</v>
          </cell>
        </row>
        <row r="19349">
          <cell r="B19349">
            <v>92939</v>
          </cell>
          <cell r="C19349" t="str">
            <v>LUVA DE REDUÇÃO, EM FERRO GALVANIZADO, 1" X 3/4", CONEXÃO ROSQUEADA, INSTALADO EM REDE DE ALIMENTAÇÃO PARA SPRINKLER - FORNECIMENTO E INSTALAÇÃO. AF_12/2015</v>
          </cell>
          <cell r="D19349" t="str">
            <v>UN</v>
          </cell>
          <cell r="E19349">
            <v>0</v>
          </cell>
        </row>
        <row r="19350">
          <cell r="B19350">
            <v>88248</v>
          </cell>
          <cell r="C19350" t="str">
            <v>AUXILIAR DE ENCANADOR OU BOMBEIRO HIDRÁULICO COM ENCARGOS COMPLEMENTARES</v>
          </cell>
          <cell r="D19350" t="str">
            <v>H</v>
          </cell>
          <cell r="E19350">
            <v>0.30099999999999999</v>
          </cell>
        </row>
        <row r="19351">
          <cell r="B19351">
            <v>88267</v>
          </cell>
          <cell r="C19351" t="str">
            <v>ENCANADOR OU BOMBEIRO HIDRÁULICO COM ENCARGOS COMPLEMENTARES</v>
          </cell>
          <cell r="D19351" t="str">
            <v>H</v>
          </cell>
          <cell r="E19351">
            <v>0.30099999999999999</v>
          </cell>
        </row>
        <row r="19352">
          <cell r="B19352">
            <v>3148</v>
          </cell>
          <cell r="C19352" t="str">
            <v>FITA VEDA ROSCA EM ROLOS DE 18 MM X 50 M (L X C)</v>
          </cell>
          <cell r="D19352" t="str">
            <v>UN</v>
          </cell>
          <cell r="E19352">
            <v>1.2999999999999999E-2</v>
          </cell>
        </row>
        <row r="19353">
          <cell r="B19353">
            <v>3919</v>
          </cell>
          <cell r="C19353" t="str">
            <v>LUVA DE REDUCAO DE FERRO GALVANIZADO, COM ROSCA BSP, DE 1" X 3/4"</v>
          </cell>
          <cell r="D19353" t="str">
            <v>UN</v>
          </cell>
          <cell r="E19353">
            <v>1</v>
          </cell>
        </row>
        <row r="19354">
          <cell r="B19354">
            <v>7307</v>
          </cell>
          <cell r="C19354" t="str">
            <v>FUNDO ANTICORROSIVO PARA METAIS FERROSOS (ZARCAO)</v>
          </cell>
          <cell r="D19354" t="str">
            <v>L</v>
          </cell>
          <cell r="E19354">
            <v>3.0000000000000001E-3</v>
          </cell>
        </row>
        <row r="19355">
          <cell r="B19355">
            <v>92940</v>
          </cell>
          <cell r="C19355" t="str">
            <v>LUVA DE REDUÇÃO, EM FERRO GALVANIZADO, 1.1/4" X 1", CONEXÃO ROSQUEADA, INSTALADO EM REDE DE ALIMENTAÇÃO PARA SPRINKLER - FORNECIMENTO E INSTALAÇÃO. AF_12/2015</v>
          </cell>
          <cell r="D19355" t="str">
            <v>UN</v>
          </cell>
          <cell r="E19355">
            <v>0</v>
          </cell>
        </row>
        <row r="19356">
          <cell r="B19356">
            <v>88248</v>
          </cell>
          <cell r="C19356" t="str">
            <v>AUXILIAR DE ENCANADOR OU BOMBEIRO HIDRÁULICO COM ENCARGOS COMPLEMENTARES</v>
          </cell>
          <cell r="D19356" t="str">
            <v>H</v>
          </cell>
          <cell r="E19356">
            <v>0.318</v>
          </cell>
        </row>
        <row r="19357">
          <cell r="B19357">
            <v>88267</v>
          </cell>
          <cell r="C19357" t="str">
            <v>ENCANADOR OU BOMBEIRO HIDRÁULICO COM ENCARGOS COMPLEMENTARES</v>
          </cell>
          <cell r="D19357" t="str">
            <v>H</v>
          </cell>
          <cell r="E19357">
            <v>0.318</v>
          </cell>
        </row>
        <row r="19358">
          <cell r="B19358">
            <v>3148</v>
          </cell>
          <cell r="C19358" t="str">
            <v>FITA VEDA ROSCA EM ROLOS DE 18 MM X 50 M (L X C)</v>
          </cell>
          <cell r="D19358" t="str">
            <v>UN</v>
          </cell>
          <cell r="E19358">
            <v>1.7000000000000001E-2</v>
          </cell>
        </row>
        <row r="19359">
          <cell r="B19359">
            <v>3921</v>
          </cell>
          <cell r="C19359" t="str">
            <v>LUVA DE REDUCAO DE FERRO GALVANIZADO, COM ROSCA BSP, DE 1 1/4" X 1"</v>
          </cell>
          <cell r="D19359" t="str">
            <v>UN</v>
          </cell>
          <cell r="E19359">
            <v>1</v>
          </cell>
        </row>
        <row r="19360">
          <cell r="B19360">
            <v>7307</v>
          </cell>
          <cell r="C19360" t="str">
            <v>FUNDO ANTICORROSIVO PARA METAIS FERROSOS (ZARCAO)</v>
          </cell>
          <cell r="D19360" t="str">
            <v>L</v>
          </cell>
          <cell r="E19360">
            <v>4.0000000000000001E-3</v>
          </cell>
        </row>
        <row r="19361">
          <cell r="B19361">
            <v>92941</v>
          </cell>
          <cell r="C19361" t="str">
            <v>LUVA DE REDUÇÃO, EM FERRO GALVANIZADO, 1.1/4" X 1/2", CONEXÃO ROSQUEADA, INSTALADO EM REDE DE ALIMENTAÇÃO PARA SPRINKLER - FORNECIMENTO E INSTALAÇÃO. AF_12/2015</v>
          </cell>
          <cell r="D19361" t="str">
            <v>UN</v>
          </cell>
          <cell r="E19361">
            <v>0</v>
          </cell>
        </row>
        <row r="19362">
          <cell r="B19362">
            <v>88248</v>
          </cell>
          <cell r="C19362" t="str">
            <v>AUXILIAR DE ENCANADOR OU BOMBEIRO HIDRÁULICO COM ENCARGOS COMPLEMENTARES</v>
          </cell>
          <cell r="D19362" t="str">
            <v>H</v>
          </cell>
          <cell r="E19362">
            <v>0.318</v>
          </cell>
        </row>
        <row r="19363">
          <cell r="B19363">
            <v>88267</v>
          </cell>
          <cell r="C19363" t="str">
            <v>ENCANADOR OU BOMBEIRO HIDRÁULICO COM ENCARGOS COMPLEMENTARES</v>
          </cell>
          <cell r="D19363" t="str">
            <v>H</v>
          </cell>
          <cell r="E19363">
            <v>0.318</v>
          </cell>
        </row>
        <row r="19364">
          <cell r="B19364">
            <v>3148</v>
          </cell>
          <cell r="C19364" t="str">
            <v>FITA VEDA ROSCA EM ROLOS DE 18 MM X 50 M (L X C)</v>
          </cell>
          <cell r="D19364" t="str">
            <v>UN</v>
          </cell>
          <cell r="E19364">
            <v>1.7000000000000001E-2</v>
          </cell>
        </row>
        <row r="19365">
          <cell r="B19365">
            <v>3937</v>
          </cell>
          <cell r="C19365" t="str">
            <v>LUVA DE REDUCAO DE FERRO GALVANIZADO, COM ROSCA BSP, DE 1 1/4" X 1/2"</v>
          </cell>
          <cell r="D19365" t="str">
            <v>UN</v>
          </cell>
          <cell r="E19365">
            <v>1</v>
          </cell>
        </row>
        <row r="19366">
          <cell r="B19366">
            <v>7307</v>
          </cell>
          <cell r="C19366" t="str">
            <v>FUNDO ANTICORROSIVO PARA METAIS FERROSOS (ZARCAO)</v>
          </cell>
          <cell r="D19366" t="str">
            <v>L</v>
          </cell>
          <cell r="E19366">
            <v>4.0000000000000001E-3</v>
          </cell>
        </row>
        <row r="19367">
          <cell r="B19367">
            <v>92942</v>
          </cell>
          <cell r="C19367" t="str">
            <v>LUVA DE REDUÇÃO, EM FERRO GALVANIZADO, 1.1/4" X 3/4", CONEXÃO ROSQUEADA, INSTALADO EM REDE DE ALIMENTAÇÃO PARA SPRINKLER - FORNECIMENTO E INSTALAÇÃO. AF_12/2015</v>
          </cell>
          <cell r="D19367" t="str">
            <v>UN</v>
          </cell>
          <cell r="E19367">
            <v>0</v>
          </cell>
        </row>
        <row r="19368">
          <cell r="B19368">
            <v>88248</v>
          </cell>
          <cell r="C19368" t="str">
            <v>AUXILIAR DE ENCANADOR OU BOMBEIRO HIDRÁULICO COM ENCARGOS COMPLEMENTARES</v>
          </cell>
          <cell r="D19368" t="str">
            <v>H</v>
          </cell>
          <cell r="E19368">
            <v>0.318</v>
          </cell>
        </row>
        <row r="19369">
          <cell r="B19369">
            <v>88267</v>
          </cell>
          <cell r="C19369" t="str">
            <v>ENCANADOR OU BOMBEIRO HIDRÁULICO COM ENCARGOS COMPLEMENTARES</v>
          </cell>
          <cell r="D19369" t="str">
            <v>H</v>
          </cell>
          <cell r="E19369">
            <v>0.318</v>
          </cell>
        </row>
        <row r="19370">
          <cell r="B19370">
            <v>3148</v>
          </cell>
          <cell r="C19370" t="str">
            <v>FITA VEDA ROSCA EM ROLOS DE 18 MM X 50 M (L X C)</v>
          </cell>
          <cell r="D19370" t="str">
            <v>UN</v>
          </cell>
          <cell r="E19370">
            <v>1.7000000000000001E-2</v>
          </cell>
        </row>
        <row r="19371">
          <cell r="B19371">
            <v>3920</v>
          </cell>
          <cell r="C19371" t="str">
            <v>LUVA DE REDUCAO DE FERRO GALVANIZADO, COM ROSCA BSP, DE 1 1/4" X 3/4"</v>
          </cell>
          <cell r="D19371" t="str">
            <v>UN</v>
          </cell>
          <cell r="E19371">
            <v>1</v>
          </cell>
        </row>
        <row r="19372">
          <cell r="B19372">
            <v>7307</v>
          </cell>
          <cell r="C19372" t="str">
            <v>FUNDO ANTICORROSIVO PARA METAIS FERROSOS (ZARCAO)</v>
          </cell>
          <cell r="D19372" t="str">
            <v>L</v>
          </cell>
          <cell r="E19372">
            <v>4.0000000000000001E-3</v>
          </cell>
        </row>
        <row r="19373">
          <cell r="B19373">
            <v>92943</v>
          </cell>
          <cell r="C19373" t="str">
            <v>LUVA DE REDUÇÃO, EM FERRO GALVANIZADO, 1.1/2" X 1.1/4", CONEXÃO ROSQUEADA, INSTALADO EM REDE DE ALIMENTAÇÃO PARA SPRINKLER - FORNECIMENTO E INSTALAÇÃO. AF_12/2015</v>
          </cell>
          <cell r="D19373" t="str">
            <v>UN</v>
          </cell>
          <cell r="E19373">
            <v>0</v>
          </cell>
        </row>
        <row r="19374">
          <cell r="B19374">
            <v>88248</v>
          </cell>
          <cell r="C19374" t="str">
            <v>AUXILIAR DE ENCANADOR OU BOMBEIRO HIDRÁULICO COM ENCARGOS COMPLEMENTARES</v>
          </cell>
          <cell r="D19374" t="str">
            <v>H</v>
          </cell>
          <cell r="E19374">
            <v>0.33700000000000002</v>
          </cell>
        </row>
        <row r="19375">
          <cell r="B19375">
            <v>88267</v>
          </cell>
          <cell r="C19375" t="str">
            <v>ENCANADOR OU BOMBEIRO HIDRÁULICO COM ENCARGOS COMPLEMENTARES</v>
          </cell>
          <cell r="D19375" t="str">
            <v>H</v>
          </cell>
          <cell r="E19375">
            <v>0.33700000000000002</v>
          </cell>
        </row>
        <row r="19376">
          <cell r="B19376">
            <v>3148</v>
          </cell>
          <cell r="C19376" t="str">
            <v>FITA VEDA ROSCA EM ROLOS DE 18 MM X 50 M (L X C)</v>
          </cell>
          <cell r="D19376" t="str">
            <v>UN</v>
          </cell>
          <cell r="E19376">
            <v>1.9E-2</v>
          </cell>
        </row>
        <row r="19377">
          <cell r="B19377">
            <v>3936</v>
          </cell>
          <cell r="C19377" t="str">
            <v>LUVA DE REDUCAO DE FERRO GALVANIZADO, COM ROSCA BSP, DE 1 1/2" X 1 1/4"</v>
          </cell>
          <cell r="D19377" t="str">
            <v>UN</v>
          </cell>
          <cell r="E19377">
            <v>1</v>
          </cell>
        </row>
        <row r="19378">
          <cell r="B19378">
            <v>7307</v>
          </cell>
          <cell r="C19378" t="str">
            <v>FUNDO ANTICORROSIVO PARA METAIS FERROSOS (ZARCAO)</v>
          </cell>
          <cell r="D19378" t="str">
            <v>L</v>
          </cell>
          <cell r="E19378">
            <v>5.0000000000000001E-3</v>
          </cell>
        </row>
        <row r="19379">
          <cell r="B19379">
            <v>92944</v>
          </cell>
          <cell r="C19379" t="str">
            <v>LUVA DE REDUÇÃO, EM FERRO GALVANIZADO, 1.1/2" X 1", CONEXÃO ROSQUEADA, INSTALADO EM REDE DE ALIMENTAÇÃO PARA SPRINKLER - FORNECIMENTO E INSTALAÇÃO. AF_12/2015</v>
          </cell>
          <cell r="D19379" t="str">
            <v>UN</v>
          </cell>
          <cell r="E19379">
            <v>0</v>
          </cell>
        </row>
        <row r="19380">
          <cell r="B19380">
            <v>88248</v>
          </cell>
          <cell r="C19380" t="str">
            <v>AUXILIAR DE ENCANADOR OU BOMBEIRO HIDRÁULICO COM ENCARGOS COMPLEMENTARES</v>
          </cell>
          <cell r="D19380" t="str">
            <v>H</v>
          </cell>
          <cell r="E19380">
            <v>0.33700000000000002</v>
          </cell>
        </row>
        <row r="19381">
          <cell r="B19381">
            <v>88267</v>
          </cell>
          <cell r="C19381" t="str">
            <v>ENCANADOR OU BOMBEIRO HIDRÁULICO COM ENCARGOS COMPLEMENTARES</v>
          </cell>
          <cell r="D19381" t="str">
            <v>H</v>
          </cell>
          <cell r="E19381">
            <v>0.33700000000000002</v>
          </cell>
        </row>
        <row r="19382">
          <cell r="B19382">
            <v>3148</v>
          </cell>
          <cell r="C19382" t="str">
            <v>FITA VEDA ROSCA EM ROLOS DE 18 MM X 50 M (L X C)</v>
          </cell>
          <cell r="D19382" t="str">
            <v>UN</v>
          </cell>
          <cell r="E19382">
            <v>1.9E-2</v>
          </cell>
        </row>
        <row r="19383">
          <cell r="B19383">
            <v>3924</v>
          </cell>
          <cell r="C19383" t="str">
            <v>LUVA DE REDUCAO DE FERRO GALVANIZADO, COM ROSCA BSP, DE 1 1/2" X 1"</v>
          </cell>
          <cell r="D19383" t="str">
            <v>UN</v>
          </cell>
          <cell r="E19383">
            <v>1</v>
          </cell>
        </row>
        <row r="19384">
          <cell r="B19384">
            <v>7307</v>
          </cell>
          <cell r="C19384" t="str">
            <v>FUNDO ANTICORROSIVO PARA METAIS FERROSOS (ZARCAO)</v>
          </cell>
          <cell r="D19384" t="str">
            <v>L</v>
          </cell>
          <cell r="E19384">
            <v>5.0000000000000001E-3</v>
          </cell>
        </row>
        <row r="19385">
          <cell r="B19385">
            <v>92945</v>
          </cell>
          <cell r="C19385" t="str">
            <v>LUVA DE REDUÇÃO, EM FERRO GALVANIZADO, 1.1/2" X 3/4", CONEXÃO ROSQUEADA, INSTALADO EM REDE DE ALIMENTAÇÃO PARA SPRINKLER - FORNECIMENTO E INSTALAÇÃO. AF_12/2015</v>
          </cell>
          <cell r="D19385" t="str">
            <v>UN</v>
          </cell>
          <cell r="E19385">
            <v>0</v>
          </cell>
        </row>
        <row r="19386">
          <cell r="B19386">
            <v>88248</v>
          </cell>
          <cell r="C19386" t="str">
            <v>AUXILIAR DE ENCANADOR OU BOMBEIRO HIDRÁULICO COM ENCARGOS COMPLEMENTARES</v>
          </cell>
          <cell r="D19386" t="str">
            <v>H</v>
          </cell>
          <cell r="E19386">
            <v>0.33700000000000002</v>
          </cell>
        </row>
        <row r="19387">
          <cell r="B19387">
            <v>88267</v>
          </cell>
          <cell r="C19387" t="str">
            <v>ENCANADOR OU BOMBEIRO HIDRÁULICO COM ENCARGOS COMPLEMENTARES</v>
          </cell>
          <cell r="D19387" t="str">
            <v>H</v>
          </cell>
          <cell r="E19387">
            <v>0.33700000000000002</v>
          </cell>
        </row>
        <row r="19388">
          <cell r="B19388">
            <v>3148</v>
          </cell>
          <cell r="C19388" t="str">
            <v>FITA VEDA ROSCA EM ROLOS DE 18 MM X 50 M (L X C)</v>
          </cell>
          <cell r="D19388" t="str">
            <v>UN</v>
          </cell>
          <cell r="E19388">
            <v>1.9E-2</v>
          </cell>
        </row>
        <row r="19389">
          <cell r="B19389">
            <v>3923</v>
          </cell>
          <cell r="C19389" t="str">
            <v>LUVA DE REDUCAO DE FERRO GALVANIZADO, COM ROSCA BSP, DE 1 1/2" X 3/4"</v>
          </cell>
          <cell r="D19389" t="str">
            <v>UN</v>
          </cell>
          <cell r="E19389">
            <v>1</v>
          </cell>
        </row>
        <row r="19390">
          <cell r="B19390">
            <v>7307</v>
          </cell>
          <cell r="C19390" t="str">
            <v>FUNDO ANTICORROSIVO PARA METAIS FERROSOS (ZARCAO)</v>
          </cell>
          <cell r="D19390" t="str">
            <v>L</v>
          </cell>
          <cell r="E19390">
            <v>5.0000000000000001E-3</v>
          </cell>
        </row>
        <row r="19391">
          <cell r="B19391">
            <v>92946</v>
          </cell>
          <cell r="C19391" t="str">
            <v>LUVA DE REDUÇÃO, EM FERRO GALVANIZADO, 2" X 1.1/2", CONEXÃO ROSQUEADA, INSTALADO EM REDE DE ALIMENTAÇÃO PARA SPRINKLER - FORNECIMENTO E INSTALAÇÃO. AF_12/2015</v>
          </cell>
          <cell r="D19391" t="str">
            <v>UN</v>
          </cell>
          <cell r="E19391">
            <v>0</v>
          </cell>
        </row>
        <row r="19392">
          <cell r="B19392">
            <v>88248</v>
          </cell>
          <cell r="C19392" t="str">
            <v>AUXILIAR DE ENCANADOR OU BOMBEIRO HIDRÁULICO COM ENCARGOS COMPLEMENTARES</v>
          </cell>
          <cell r="D19392" t="str">
            <v>H</v>
          </cell>
          <cell r="E19392">
            <v>0.36199999999999999</v>
          </cell>
        </row>
        <row r="19393">
          <cell r="B19393">
            <v>88267</v>
          </cell>
          <cell r="C19393" t="str">
            <v>ENCANADOR OU BOMBEIRO HIDRÁULICO COM ENCARGOS COMPLEMENTARES</v>
          </cell>
          <cell r="D19393" t="str">
            <v>H</v>
          </cell>
          <cell r="E19393">
            <v>0.36199999999999999</v>
          </cell>
        </row>
        <row r="19394">
          <cell r="B19394">
            <v>3148</v>
          </cell>
          <cell r="C19394" t="str">
            <v>FITA VEDA ROSCA EM ROLOS DE 18 MM X 50 M (L X C)</v>
          </cell>
          <cell r="D19394" t="str">
            <v>UN</v>
          </cell>
          <cell r="E19394">
            <v>2.4E-2</v>
          </cell>
        </row>
        <row r="19395">
          <cell r="B19395">
            <v>3926</v>
          </cell>
          <cell r="C19395" t="str">
            <v>LUVA DE REDUCAO DE FERRO GALVANIZADO, COM ROSCA BSP, DE 2" X 1 1/2"</v>
          </cell>
          <cell r="D19395" t="str">
            <v>UN</v>
          </cell>
          <cell r="E19395">
            <v>1</v>
          </cell>
        </row>
        <row r="19396">
          <cell r="B19396">
            <v>7307</v>
          </cell>
          <cell r="C19396" t="str">
            <v>FUNDO ANTICORROSIVO PARA METAIS FERROSOS (ZARCAO)</v>
          </cell>
          <cell r="D19396" t="str">
            <v>L</v>
          </cell>
          <cell r="E19396">
            <v>6.0000000000000001E-3</v>
          </cell>
        </row>
        <row r="19397">
          <cell r="B19397">
            <v>92947</v>
          </cell>
          <cell r="C19397" t="str">
            <v>LUVA DE REDUÇÃO, EM FERRO GALVANIZADO, 2" X 1.1/4", CONEXÃO ROSQUEADA, INSTALADO EM REDE DE ALIMENTAÇÃO PARA SPRINKLER - FORNECIMENTO E INSTALAÇÃO. AF_12/2015</v>
          </cell>
          <cell r="D19397" t="str">
            <v>UN</v>
          </cell>
          <cell r="E19397">
            <v>0</v>
          </cell>
        </row>
        <row r="19398">
          <cell r="B19398">
            <v>88248</v>
          </cell>
          <cell r="C19398" t="str">
            <v>AUXILIAR DE ENCANADOR OU BOMBEIRO HIDRÁULICO COM ENCARGOS COMPLEMENTARES</v>
          </cell>
          <cell r="D19398" t="str">
            <v>H</v>
          </cell>
          <cell r="E19398">
            <v>0.36199999999999999</v>
          </cell>
        </row>
        <row r="19399">
          <cell r="B19399">
            <v>88267</v>
          </cell>
          <cell r="C19399" t="str">
            <v>ENCANADOR OU BOMBEIRO HIDRÁULICO COM ENCARGOS COMPLEMENTARES</v>
          </cell>
          <cell r="D19399" t="str">
            <v>H</v>
          </cell>
          <cell r="E19399">
            <v>0.36199999999999999</v>
          </cell>
        </row>
        <row r="19400">
          <cell r="B19400">
            <v>3148</v>
          </cell>
          <cell r="C19400" t="str">
            <v>FITA VEDA ROSCA EM ROLOS DE 18 MM X 50 M (L X C)</v>
          </cell>
          <cell r="D19400" t="str">
            <v>UN</v>
          </cell>
          <cell r="E19400">
            <v>2.4E-2</v>
          </cell>
        </row>
        <row r="19401">
          <cell r="B19401">
            <v>3935</v>
          </cell>
          <cell r="C19401" t="str">
            <v>LUVA DE REDUCAO DE FERRO GALVANIZADO, COM ROSCA BSP, DE 2" X 1 1/4"</v>
          </cell>
          <cell r="D19401" t="str">
            <v>UN</v>
          </cell>
          <cell r="E19401">
            <v>1</v>
          </cell>
        </row>
        <row r="19402">
          <cell r="B19402">
            <v>7307</v>
          </cell>
          <cell r="C19402" t="str">
            <v>FUNDO ANTICORROSIVO PARA METAIS FERROSOS (ZARCAO)</v>
          </cell>
          <cell r="D19402" t="str">
            <v>L</v>
          </cell>
          <cell r="E19402">
            <v>6.0000000000000001E-3</v>
          </cell>
        </row>
        <row r="19403">
          <cell r="B19403">
            <v>92948</v>
          </cell>
          <cell r="C19403" t="str">
            <v>LUVA DE REDUÇÃO, EM FERRO GALVANIZADO, 2" X 1", CONEXÃO ROSQUEADA, INSTALADO EM REDE DE ALIMENTAÇÃO PARA SPRINKLER - FORNECIMENTO E INSTALAÇÃO. AF_12/2015</v>
          </cell>
          <cell r="D19403" t="str">
            <v>UN</v>
          </cell>
          <cell r="E19403">
            <v>0</v>
          </cell>
        </row>
        <row r="19404">
          <cell r="B19404">
            <v>88248</v>
          </cell>
          <cell r="C19404" t="str">
            <v>AUXILIAR DE ENCANADOR OU BOMBEIRO HIDRÁULICO COM ENCARGOS COMPLEMENTARES</v>
          </cell>
          <cell r="D19404" t="str">
            <v>H</v>
          </cell>
          <cell r="E19404">
            <v>0.36199999999999999</v>
          </cell>
        </row>
        <row r="19405">
          <cell r="B19405">
            <v>88267</v>
          </cell>
          <cell r="C19405" t="str">
            <v>ENCANADOR OU BOMBEIRO HIDRÁULICO COM ENCARGOS COMPLEMENTARES</v>
          </cell>
          <cell r="D19405" t="str">
            <v>H</v>
          </cell>
          <cell r="E19405">
            <v>0.36199999999999999</v>
          </cell>
        </row>
        <row r="19406">
          <cell r="B19406">
            <v>3148</v>
          </cell>
          <cell r="C19406" t="str">
            <v>FITA VEDA ROSCA EM ROLOS DE 18 MM X 50 M (L X C)</v>
          </cell>
          <cell r="D19406" t="str">
            <v>UN</v>
          </cell>
          <cell r="E19406">
            <v>2.4E-2</v>
          </cell>
        </row>
        <row r="19407">
          <cell r="B19407">
            <v>3925</v>
          </cell>
          <cell r="C19407" t="str">
            <v>LUVA DE REDUCAO DE FERRO GALVANIZADO, COM ROSCA BSP, DE 2" X 1"</v>
          </cell>
          <cell r="D19407" t="str">
            <v>UN</v>
          </cell>
          <cell r="E19407">
            <v>1</v>
          </cell>
        </row>
        <row r="19408">
          <cell r="B19408">
            <v>7307</v>
          </cell>
          <cell r="C19408" t="str">
            <v>FUNDO ANTICORROSIVO PARA METAIS FERROSOS (ZARCAO)</v>
          </cell>
          <cell r="D19408" t="str">
            <v>L</v>
          </cell>
          <cell r="E19408">
            <v>6.0000000000000001E-3</v>
          </cell>
        </row>
        <row r="19409">
          <cell r="B19409">
            <v>92949</v>
          </cell>
          <cell r="C19409" t="str">
            <v>LUVA DE REDUÇÃO, EM FERRO GALVANIZADO, 2 1/2" X 1.1/2", CONEXÃO ROSQUEADA, INSTALADO EM REDE DE ALIMENTAÇÃO PARA SPRINKLER - FORNECIMENTO E INSTALAÇÃO. AF_12/2015</v>
          </cell>
          <cell r="D19409" t="str">
            <v>UN</v>
          </cell>
          <cell r="E19409">
            <v>0</v>
          </cell>
        </row>
        <row r="19410">
          <cell r="B19410">
            <v>88248</v>
          </cell>
          <cell r="C19410" t="str">
            <v>AUXILIAR DE ENCANADOR OU BOMBEIRO HIDRÁULICO COM ENCARGOS COMPLEMENTARES</v>
          </cell>
          <cell r="D19410" t="str">
            <v>H</v>
          </cell>
          <cell r="E19410">
            <v>0.39800000000000002</v>
          </cell>
        </row>
        <row r="19411">
          <cell r="B19411">
            <v>88267</v>
          </cell>
          <cell r="C19411" t="str">
            <v>ENCANADOR OU BOMBEIRO HIDRÁULICO COM ENCARGOS COMPLEMENTARES</v>
          </cell>
          <cell r="D19411" t="str">
            <v>H</v>
          </cell>
          <cell r="E19411">
            <v>0.39800000000000002</v>
          </cell>
        </row>
        <row r="19412">
          <cell r="B19412">
            <v>3148</v>
          </cell>
          <cell r="C19412" t="str">
            <v>FITA VEDA ROSCA EM ROLOS DE 18 MM X 50 M (L X C)</v>
          </cell>
          <cell r="D19412" t="str">
            <v>UN</v>
          </cell>
          <cell r="E19412">
            <v>0.03</v>
          </cell>
        </row>
        <row r="19413">
          <cell r="B19413">
            <v>3927</v>
          </cell>
          <cell r="C19413" t="str">
            <v>LUVA DE REDUCAO DE FERRO GALVANIZADO, COM ROSCA BSP, DE 2 1/2" X 1 1/2"</v>
          </cell>
          <cell r="D19413" t="str">
            <v>UN</v>
          </cell>
          <cell r="E19413">
            <v>1</v>
          </cell>
        </row>
        <row r="19414">
          <cell r="B19414">
            <v>7307</v>
          </cell>
          <cell r="C19414" t="str">
            <v>FUNDO ANTICORROSIVO PARA METAIS FERROSOS (ZARCAO)</v>
          </cell>
          <cell r="D19414" t="str">
            <v>L</v>
          </cell>
          <cell r="E19414">
            <v>7.0000000000000001E-3</v>
          </cell>
        </row>
        <row r="19415">
          <cell r="B19415">
            <v>92950</v>
          </cell>
          <cell r="C19415" t="str">
            <v>LUVA DE REDUÇÃO, EM FERRO GALVANIZADO, 2 1/2" X 2", CONEXÃO ROSQUEADA, INSTALADO EM REDE DE ALIMENTAÇÃO PARA SPRINKLER - FORNECIMENTO E INSTALAÇÃO. AF_12/2015</v>
          </cell>
          <cell r="D19415" t="str">
            <v>UN</v>
          </cell>
          <cell r="E19415">
            <v>0</v>
          </cell>
        </row>
        <row r="19416">
          <cell r="B19416">
            <v>88248</v>
          </cell>
          <cell r="C19416" t="str">
            <v>AUXILIAR DE ENCANADOR OU BOMBEIRO HIDRÁULICO COM ENCARGOS COMPLEMENTARES</v>
          </cell>
          <cell r="D19416" t="str">
            <v>H</v>
          </cell>
          <cell r="E19416">
            <v>0.39800000000000002</v>
          </cell>
        </row>
        <row r="19417">
          <cell r="B19417">
            <v>88267</v>
          </cell>
          <cell r="C19417" t="str">
            <v>ENCANADOR OU BOMBEIRO HIDRÁULICO COM ENCARGOS COMPLEMENTARES</v>
          </cell>
          <cell r="D19417" t="str">
            <v>H</v>
          </cell>
          <cell r="E19417">
            <v>0.39800000000000002</v>
          </cell>
        </row>
        <row r="19418">
          <cell r="B19418">
            <v>3148</v>
          </cell>
          <cell r="C19418" t="str">
            <v>FITA VEDA ROSCA EM ROLOS DE 18 MM X 50 M (L X C)</v>
          </cell>
          <cell r="D19418" t="str">
            <v>UN</v>
          </cell>
          <cell r="E19418">
            <v>0.03</v>
          </cell>
        </row>
        <row r="19419">
          <cell r="B19419">
            <v>3928</v>
          </cell>
          <cell r="C19419" t="str">
            <v>LUVA DE REDUCAO DE FERRO GALVANIZADO, COM ROSCA BSP, DE 2 1/2" X 2"</v>
          </cell>
          <cell r="D19419" t="str">
            <v>UN</v>
          </cell>
          <cell r="E19419">
            <v>1</v>
          </cell>
        </row>
        <row r="19420">
          <cell r="B19420">
            <v>7307</v>
          </cell>
          <cell r="C19420" t="str">
            <v>FUNDO ANTICORROSIVO PARA METAIS FERROSOS (ZARCAO)</v>
          </cell>
          <cell r="D19420" t="str">
            <v>L</v>
          </cell>
          <cell r="E19420">
            <v>7.0000000000000001E-3</v>
          </cell>
        </row>
        <row r="19421">
          <cell r="B19421">
            <v>92951</v>
          </cell>
          <cell r="C19421" t="str">
            <v>LUVA DE REDUÇÃO, EM FERRO GALVANIZADO, 3" X 2.1/2", CONEXÃO ROSQUEADA, INSTALADO EM REDE DE ALIMENTAÇÃO PARA SPRINKLER - FORNECIMENTO E INSTALAÇÃO. AF_12/2015</v>
          </cell>
          <cell r="D19421" t="str">
            <v>UN</v>
          </cell>
          <cell r="E19421">
            <v>0</v>
          </cell>
        </row>
        <row r="19422">
          <cell r="B19422">
            <v>88248</v>
          </cell>
          <cell r="C19422" t="str">
            <v>AUXILIAR DE ENCANADOR OU BOMBEIRO HIDRÁULICO COM ENCARGOS COMPLEMENTARES</v>
          </cell>
          <cell r="D19422" t="str">
            <v>H</v>
          </cell>
          <cell r="E19422">
            <v>0.435</v>
          </cell>
        </row>
        <row r="19423">
          <cell r="B19423">
            <v>88267</v>
          </cell>
          <cell r="C19423" t="str">
            <v>ENCANADOR OU BOMBEIRO HIDRÁULICO COM ENCARGOS COMPLEMENTARES</v>
          </cell>
          <cell r="D19423" t="str">
            <v>H</v>
          </cell>
          <cell r="E19423">
            <v>0.435</v>
          </cell>
        </row>
        <row r="19424">
          <cell r="B19424">
            <v>3148</v>
          </cell>
          <cell r="C19424" t="str">
            <v>FITA VEDA ROSCA EM ROLOS DE 18 MM X 50 M (L X C)</v>
          </cell>
          <cell r="D19424" t="str">
            <v>UN</v>
          </cell>
          <cell r="E19424">
            <v>3.5000000000000003E-2</v>
          </cell>
        </row>
        <row r="19425">
          <cell r="B19425">
            <v>3931</v>
          </cell>
          <cell r="C19425" t="str">
            <v>LUVA DE REDUCAO DE FERRO GALVANIZADO, COM ROSCA BSP, DE 3" X 2 1/2"</v>
          </cell>
          <cell r="D19425" t="str">
            <v>UN</v>
          </cell>
          <cell r="E19425">
            <v>1</v>
          </cell>
        </row>
        <row r="19426">
          <cell r="B19426">
            <v>7307</v>
          </cell>
          <cell r="C19426" t="str">
            <v>FUNDO ANTICORROSIVO PARA METAIS FERROSOS (ZARCAO)</v>
          </cell>
          <cell r="D19426" t="str">
            <v>L</v>
          </cell>
          <cell r="E19426">
            <v>8.0000000000000002E-3</v>
          </cell>
        </row>
        <row r="19427">
          <cell r="B19427">
            <v>92952</v>
          </cell>
          <cell r="C19427" t="str">
            <v>LUVA DE REDUÇÃO, EM FERRO GALVANIZADO, 3" X 2", CONEXÃO ROSQUEADA, INSTALADO EM REDE DE ALIMENTAÇÃO PARA SPRINKLER - FORNECIMENTO E INSTALAÇÃO. AF_12/2015</v>
          </cell>
          <cell r="D19427" t="str">
            <v>UN</v>
          </cell>
          <cell r="E19427">
            <v>0</v>
          </cell>
        </row>
        <row r="19428">
          <cell r="B19428">
            <v>88248</v>
          </cell>
          <cell r="C19428" t="str">
            <v>AUXILIAR DE ENCANADOR OU BOMBEIRO HIDRÁULICO COM ENCARGOS COMPLEMENTARES</v>
          </cell>
          <cell r="D19428" t="str">
            <v>H</v>
          </cell>
          <cell r="E19428">
            <v>0.435</v>
          </cell>
        </row>
        <row r="19429">
          <cell r="B19429">
            <v>88267</v>
          </cell>
          <cell r="C19429" t="str">
            <v>ENCANADOR OU BOMBEIRO HIDRÁULICO COM ENCARGOS COMPLEMENTARES</v>
          </cell>
          <cell r="D19429" t="str">
            <v>H</v>
          </cell>
          <cell r="E19429">
            <v>0.435</v>
          </cell>
        </row>
        <row r="19430">
          <cell r="B19430">
            <v>3148</v>
          </cell>
          <cell r="C19430" t="str">
            <v>FITA VEDA ROSCA EM ROLOS DE 18 MM X 50 M (L X C)</v>
          </cell>
          <cell r="D19430" t="str">
            <v>UN</v>
          </cell>
          <cell r="E19430">
            <v>3.5000000000000003E-2</v>
          </cell>
        </row>
        <row r="19431">
          <cell r="B19431">
            <v>3930</v>
          </cell>
          <cell r="C19431" t="str">
            <v>LUVA DE REDUCAO DE FERRO GALVANIZADO, COM ROSCA BSP, DE 3" X 2"</v>
          </cell>
          <cell r="D19431" t="str">
            <v>UN</v>
          </cell>
          <cell r="E19431">
            <v>1</v>
          </cell>
        </row>
        <row r="19432">
          <cell r="B19432">
            <v>7307</v>
          </cell>
          <cell r="C19432" t="str">
            <v>FUNDO ANTICORROSIVO PARA METAIS FERROSOS (ZARCAO)</v>
          </cell>
          <cell r="D19432" t="str">
            <v>L</v>
          </cell>
          <cell r="E19432">
            <v>8.0000000000000002E-3</v>
          </cell>
        </row>
        <row r="19433">
          <cell r="B19433">
            <v>92953</v>
          </cell>
          <cell r="C19433" t="str">
            <v>LUVA DE REDUÇÃO, EM FERRO GALVANIZADO, 3/4" X 1/2", CONEXÃO ROSQUEADA, INSTALADO EM RAMAIS E SUB-RAMAIS DE GÁS - FORNECIMENTO E INSTALAÇÃO. AF_12/2015</v>
          </cell>
          <cell r="D19433" t="str">
            <v>UN</v>
          </cell>
          <cell r="E19433">
            <v>0</v>
          </cell>
        </row>
        <row r="19434">
          <cell r="B19434">
            <v>88248</v>
          </cell>
          <cell r="C19434" t="str">
            <v>AUXILIAR DE ENCANADOR OU BOMBEIRO HIDRÁULICO COM ENCARGOS COMPLEMENTARES</v>
          </cell>
          <cell r="D19434" t="str">
            <v>H</v>
          </cell>
          <cell r="E19434">
            <v>0.29699999999999999</v>
          </cell>
        </row>
        <row r="19435">
          <cell r="B19435">
            <v>88267</v>
          </cell>
          <cell r="C19435" t="str">
            <v>ENCANADOR OU BOMBEIRO HIDRÁULICO COM ENCARGOS COMPLEMENTARES</v>
          </cell>
          <cell r="D19435" t="str">
            <v>H</v>
          </cell>
          <cell r="E19435">
            <v>0.29699999999999999</v>
          </cell>
        </row>
        <row r="19436">
          <cell r="B19436">
            <v>3148</v>
          </cell>
          <cell r="C19436" t="str">
            <v>FITA VEDA ROSCA EM ROLOS DE 18 MM X 50 M (L X C)</v>
          </cell>
          <cell r="D19436" t="str">
            <v>UN</v>
          </cell>
          <cell r="E19436">
            <v>1.0999999999999999E-2</v>
          </cell>
        </row>
        <row r="19437">
          <cell r="B19437">
            <v>7307</v>
          </cell>
          <cell r="C19437" t="str">
            <v>FUNDO ANTICORROSIVO PARA METAIS FERROSOS (ZARCAO)</v>
          </cell>
          <cell r="D19437" t="str">
            <v>L</v>
          </cell>
          <cell r="E19437">
            <v>3.0000000000000001E-3</v>
          </cell>
        </row>
        <row r="19438">
          <cell r="B19438">
            <v>12406</v>
          </cell>
          <cell r="C19438" t="str">
            <v>LUVA DE REDUCAO DE FERRO GALVANIZADO, COM ROSCA BSP, DE 3/4" X 1/2"</v>
          </cell>
          <cell r="D19438" t="str">
            <v>UN</v>
          </cell>
          <cell r="E19438">
            <v>1</v>
          </cell>
        </row>
        <row r="19439">
          <cell r="B19439">
            <v>93050</v>
          </cell>
          <cell r="C19439" t="str">
            <v>LUVA PASSANTE EM COBRE, SEM ANEL DE SOLDA, DN 22 MM, INSTALADO EM PRUMADA   FORNECIMENTO E INSTALAÇÃO. AF_01/2016_P</v>
          </cell>
          <cell r="D19439" t="str">
            <v>UN</v>
          </cell>
          <cell r="E19439">
            <v>0</v>
          </cell>
        </row>
        <row r="19440">
          <cell r="B19440">
            <v>88248</v>
          </cell>
          <cell r="C19440" t="str">
            <v>AUXILIAR DE ENCANADOR OU BOMBEIRO HIDRÁULICO COM ENCARGOS COMPLEMENTARES</v>
          </cell>
          <cell r="D19440" t="str">
            <v>H</v>
          </cell>
          <cell r="E19440">
            <v>6.4000000000000001E-2</v>
          </cell>
        </row>
        <row r="19441">
          <cell r="B19441">
            <v>88267</v>
          </cell>
          <cell r="C19441" t="str">
            <v>ENCANADOR OU BOMBEIRO HIDRÁULICO COM ENCARGOS COMPLEMENTARES</v>
          </cell>
          <cell r="D19441" t="str">
            <v>H</v>
          </cell>
          <cell r="E19441">
            <v>6.4000000000000001E-2</v>
          </cell>
        </row>
        <row r="19442">
          <cell r="B19442">
            <v>92716</v>
          </cell>
          <cell r="C19442" t="str">
            <v>APARELHO PARA CORTE E SOLDA OXI-ACETILENO SOBRE RODAS, INCLUSIVE CILINDROS E MAÇARICOS - CHP DIURNO. AF_12/2015</v>
          </cell>
          <cell r="D19442" t="str">
            <v>CHP</v>
          </cell>
          <cell r="E19442">
            <v>2.1999999999999999E-2</v>
          </cell>
        </row>
        <row r="19443">
          <cell r="B19443">
            <v>12732</v>
          </cell>
          <cell r="C19443" t="str">
            <v>!EM PROCESSO DE DESATIVACAO! SOLDA ESTANHO/COBRE PARA CONEXOES DE COBRE, FIO 2,5 MM, CARRETEL 500 GR (SEM CHUMBO)</v>
          </cell>
          <cell r="D19443" t="str">
            <v>UN</v>
          </cell>
          <cell r="E19443">
            <v>4.7999999999999996E-3</v>
          </cell>
        </row>
        <row r="19444">
          <cell r="B19444">
            <v>20078</v>
          </cell>
          <cell r="C19444" t="str">
            <v>PASTA LUBRIFICANTE PARA TUBOS E CONEXOES COM JUNTA ELASTICA (USO EM PVC, ACO, POLIETILENO E OUTROS) ( DE *400* G)</v>
          </cell>
          <cell r="D19444" t="str">
            <v>UN</v>
          </cell>
          <cell r="E19444">
            <v>6.3E-3</v>
          </cell>
        </row>
        <row r="19445">
          <cell r="B19445">
            <v>38383</v>
          </cell>
          <cell r="C19445" t="str">
            <v>LIXA D'AGUA EM FOLHA, GRAO 100</v>
          </cell>
          <cell r="D19445" t="str">
            <v>UN</v>
          </cell>
          <cell r="E19445">
            <v>4.3200000000000002E-2</v>
          </cell>
        </row>
        <row r="19446">
          <cell r="B19446">
            <v>39856</v>
          </cell>
          <cell r="C19446" t="str">
            <v>LUVA PASSANTE DE COBRE (REF 601) SEM ANEL DE SOLDA, BOLSA 22 MM</v>
          </cell>
          <cell r="D19446" t="str">
            <v>UN</v>
          </cell>
          <cell r="E19446">
            <v>1</v>
          </cell>
        </row>
        <row r="19447">
          <cell r="B19447">
            <v>93051</v>
          </cell>
          <cell r="C19447" t="str">
            <v>BUCHA DE REDUÇÃO EM COBRE, SEM ANEL DE SOLDA, PONTA X BOLSA, 22 X 15 MM, INSTALADO EM PRUMADA   FORNECIMENTO E INSTALAÇÃO. AF_01/2016_P</v>
          </cell>
          <cell r="D19447" t="str">
            <v>UN</v>
          </cell>
          <cell r="E19447">
            <v>0</v>
          </cell>
        </row>
        <row r="19448">
          <cell r="B19448">
            <v>88248</v>
          </cell>
          <cell r="C19448" t="str">
            <v>AUXILIAR DE ENCANADOR OU BOMBEIRO HIDRÁULICO COM ENCARGOS COMPLEMENTARES</v>
          </cell>
          <cell r="D19448" t="str">
            <v>H</v>
          </cell>
          <cell r="E19448">
            <v>6.4000000000000001E-2</v>
          </cell>
        </row>
        <row r="19449">
          <cell r="B19449">
            <v>88267</v>
          </cell>
          <cell r="C19449" t="str">
            <v>ENCANADOR OU BOMBEIRO HIDRÁULICO COM ENCARGOS COMPLEMENTARES</v>
          </cell>
          <cell r="D19449" t="str">
            <v>H</v>
          </cell>
          <cell r="E19449">
            <v>6.4000000000000001E-2</v>
          </cell>
        </row>
        <row r="19450">
          <cell r="B19450">
            <v>92716</v>
          </cell>
          <cell r="C19450" t="str">
            <v>APARELHO PARA CORTE E SOLDA OXI-ACETILENO SOBRE RODAS, INCLUSIVE CILINDROS E MAÇARICOS - CHP DIURNO. AF_12/2015</v>
          </cell>
          <cell r="D19450" t="str">
            <v>CHP</v>
          </cell>
          <cell r="E19450">
            <v>2.1999999999999999E-2</v>
          </cell>
        </row>
        <row r="19451">
          <cell r="B19451">
            <v>12732</v>
          </cell>
          <cell r="C19451" t="str">
            <v>!EM PROCESSO DE DESATIVACAO! SOLDA ESTANHO/COBRE PARA CONEXOES DE COBRE, FIO 2,5 MM, CARRETEL 500 GR (SEM CHUMBO)</v>
          </cell>
          <cell r="D19451" t="str">
            <v>UN</v>
          </cell>
          <cell r="E19451">
            <v>4.7999999999999996E-3</v>
          </cell>
        </row>
        <row r="19452">
          <cell r="B19452">
            <v>20078</v>
          </cell>
          <cell r="C19452" t="str">
            <v>PASTA LUBRIFICANTE PARA TUBOS E CONEXOES COM JUNTA ELASTICA (USO EM PVC, ACO, POLIETILENO E OUTROS) ( DE *400* G)</v>
          </cell>
          <cell r="D19452" t="str">
            <v>UN</v>
          </cell>
          <cell r="E19452">
            <v>6.3E-3</v>
          </cell>
        </row>
        <row r="19453">
          <cell r="B19453">
            <v>38383</v>
          </cell>
          <cell r="C19453" t="str">
            <v>LIXA D'AGUA EM FOLHA, GRAO 100</v>
          </cell>
          <cell r="D19453" t="str">
            <v>UN</v>
          </cell>
          <cell r="E19453">
            <v>4.3200000000000002E-2</v>
          </cell>
        </row>
        <row r="19454">
          <cell r="B19454">
            <v>39886</v>
          </cell>
          <cell r="C19454" t="str">
            <v>BUCHA DE REDUCAO DE COBRE (REF 600-2) SEM ANEL DE SOLDA, PONTA X BOLSA, 22 X 15 MM</v>
          </cell>
          <cell r="D19454" t="str">
            <v>UN</v>
          </cell>
          <cell r="E19454">
            <v>1</v>
          </cell>
        </row>
        <row r="19455">
          <cell r="B19455">
            <v>93052</v>
          </cell>
          <cell r="C19455" t="str">
            <v>JUNTA DE EXPANSÃO EM COBRE, PONTA X PONTA, DN 22 MM, INSTALADO EM PRUMADA   FORNECIMENTO E INSTALAÇÃO. AF_01/2016_P</v>
          </cell>
          <cell r="D19455" t="str">
            <v>UN</v>
          </cell>
          <cell r="E19455">
            <v>0</v>
          </cell>
        </row>
        <row r="19456">
          <cell r="B19456">
            <v>88248</v>
          </cell>
          <cell r="C19456" t="str">
            <v>AUXILIAR DE ENCANADOR OU BOMBEIRO HIDRÁULICO COM ENCARGOS COMPLEMENTARES</v>
          </cell>
          <cell r="D19456" t="str">
            <v>H</v>
          </cell>
          <cell r="E19456">
            <v>6.4000000000000001E-2</v>
          </cell>
        </row>
        <row r="19457">
          <cell r="B19457">
            <v>88267</v>
          </cell>
          <cell r="C19457" t="str">
            <v>ENCANADOR OU BOMBEIRO HIDRÁULICO COM ENCARGOS COMPLEMENTARES</v>
          </cell>
          <cell r="D19457" t="str">
            <v>H</v>
          </cell>
          <cell r="E19457">
            <v>6.4000000000000001E-2</v>
          </cell>
        </row>
        <row r="19458">
          <cell r="B19458">
            <v>92716</v>
          </cell>
          <cell r="C19458" t="str">
            <v>APARELHO PARA CORTE E SOLDA OXI-ACETILENO SOBRE RODAS, INCLUSIVE CILINDROS E MAÇARICOS - CHP DIURNO. AF_12/2015</v>
          </cell>
          <cell r="D19458" t="str">
            <v>CHP</v>
          </cell>
          <cell r="E19458">
            <v>2.1999999999999999E-2</v>
          </cell>
        </row>
        <row r="19459">
          <cell r="B19459">
            <v>12732</v>
          </cell>
          <cell r="C19459" t="str">
            <v>!EM PROCESSO DE DESATIVACAO! SOLDA ESTANHO/COBRE PARA CONEXOES DE COBRE, FIO 2,5 MM, CARRETEL 500 GR (SEM CHUMBO)</v>
          </cell>
          <cell r="D19459" t="str">
            <v>UN</v>
          </cell>
          <cell r="E19459">
            <v>4.7999999999999996E-3</v>
          </cell>
        </row>
        <row r="19460">
          <cell r="B19460">
            <v>20078</v>
          </cell>
          <cell r="C19460" t="str">
            <v>PASTA LUBRIFICANTE PARA TUBOS E CONEXOES COM JUNTA ELASTICA (USO EM PVC, ACO, POLIETILENO E OUTROS) ( DE *400* G)</v>
          </cell>
          <cell r="D19460" t="str">
            <v>UN</v>
          </cell>
          <cell r="E19460">
            <v>6.3E-3</v>
          </cell>
        </row>
        <row r="19461">
          <cell r="B19461">
            <v>38383</v>
          </cell>
          <cell r="C19461" t="str">
            <v>LIXA D'AGUA EM FOLHA, GRAO 100</v>
          </cell>
          <cell r="D19461" t="str">
            <v>UN</v>
          </cell>
          <cell r="E19461">
            <v>4.3200000000000002E-2</v>
          </cell>
        </row>
        <row r="19462">
          <cell r="B19462">
            <v>39873</v>
          </cell>
          <cell r="C19462" t="str">
            <v>JUNTA DE EXPANSAO DE COBRE (REF 900), PONTA X PONTA, 22 MM</v>
          </cell>
          <cell r="D19462" t="str">
            <v>UN</v>
          </cell>
          <cell r="E19462">
            <v>1</v>
          </cell>
        </row>
        <row r="19463">
          <cell r="B19463">
            <v>93054</v>
          </cell>
          <cell r="C19463" t="str">
            <v>CONECTOR EM BRONZE/LATÃO, SEM ANEL DE SOLDA, BOLSA X ROSCA F, 22 MM X 3/4, INSTALADO EM PRUMADA   FORNECIMENTO E INSTALAÇÃO. AF_01/2016_P</v>
          </cell>
          <cell r="D19463" t="str">
            <v>UN</v>
          </cell>
          <cell r="E19463">
            <v>0</v>
          </cell>
        </row>
        <row r="19464">
          <cell r="B19464">
            <v>88248</v>
          </cell>
          <cell r="C19464" t="str">
            <v>AUXILIAR DE ENCANADOR OU BOMBEIRO HIDRÁULICO COM ENCARGOS COMPLEMENTARES</v>
          </cell>
          <cell r="D19464" t="str">
            <v>H</v>
          </cell>
          <cell r="E19464">
            <v>6.4000000000000001E-2</v>
          </cell>
        </row>
        <row r="19465">
          <cell r="B19465">
            <v>88267</v>
          </cell>
          <cell r="C19465" t="str">
            <v>ENCANADOR OU BOMBEIRO HIDRÁULICO COM ENCARGOS COMPLEMENTARES</v>
          </cell>
          <cell r="D19465" t="str">
            <v>H</v>
          </cell>
          <cell r="E19465">
            <v>6.4000000000000001E-2</v>
          </cell>
        </row>
        <row r="19466">
          <cell r="B19466">
            <v>92716</v>
          </cell>
          <cell r="C19466" t="str">
            <v>APARELHO PARA CORTE E SOLDA OXI-ACETILENO SOBRE RODAS, INCLUSIVE CILINDROS E MAÇARICOS - CHP DIURNO. AF_12/2015</v>
          </cell>
          <cell r="D19466" t="str">
            <v>CHP</v>
          </cell>
          <cell r="E19466">
            <v>2.1999999999999999E-2</v>
          </cell>
        </row>
        <row r="19467">
          <cell r="B19467">
            <v>12732</v>
          </cell>
          <cell r="C19467" t="str">
            <v>!EM PROCESSO DE DESATIVACAO! SOLDA ESTANHO/COBRE PARA CONEXOES DE COBRE, FIO 2,5 MM, CARRETEL 500 GR (SEM CHUMBO)</v>
          </cell>
          <cell r="D19467" t="str">
            <v>UN</v>
          </cell>
          <cell r="E19467">
            <v>4.7999999999999996E-3</v>
          </cell>
        </row>
        <row r="19468">
          <cell r="B19468">
            <v>20078</v>
          </cell>
          <cell r="C19468" t="str">
            <v>PASTA LUBRIFICANTE PARA TUBOS E CONEXOES COM JUNTA ELASTICA (USO EM PVC, ACO, POLIETILENO E OUTROS) ( DE *400* G)</v>
          </cell>
          <cell r="D19468" t="str">
            <v>UN</v>
          </cell>
          <cell r="E19468">
            <v>6.3E-3</v>
          </cell>
        </row>
        <row r="19469">
          <cell r="B19469">
            <v>38383</v>
          </cell>
          <cell r="C19469" t="str">
            <v>LIXA D'AGUA EM FOLHA, GRAO 100</v>
          </cell>
          <cell r="D19469" t="str">
            <v>UN</v>
          </cell>
          <cell r="E19469">
            <v>4.3200000000000002E-2</v>
          </cell>
        </row>
        <row r="19470">
          <cell r="B19470">
            <v>39864</v>
          </cell>
          <cell r="C19470" t="str">
            <v>CONECTOR BRONZE/LATAO (REF 603) SEM ANEL DE SOLDA, BOLSA X ROSCA F, 22 MM X 3/4"</v>
          </cell>
          <cell r="D19470" t="str">
            <v>UN</v>
          </cell>
          <cell r="E19470">
            <v>1</v>
          </cell>
        </row>
        <row r="19471">
          <cell r="B19471">
            <v>93055</v>
          </cell>
          <cell r="C19471" t="str">
            <v>CURVA DE TRANSPOSIÇÃO EM BRONZE/LATÃO, SEM ANEL DE SOLDA, BOLSA X BOLSA, DN 22 MM, INSTALADO EM PRUMADA   FORNECIMENTO E INSTALAÇÃO. AF_01/2016_P</v>
          </cell>
          <cell r="D19471" t="str">
            <v>UN</v>
          </cell>
          <cell r="E19471">
            <v>0</v>
          </cell>
        </row>
        <row r="19472">
          <cell r="B19472">
            <v>88248</v>
          </cell>
          <cell r="C19472" t="str">
            <v>AUXILIAR DE ENCANADOR OU BOMBEIRO HIDRÁULICO COM ENCARGOS COMPLEMENTARES</v>
          </cell>
          <cell r="D19472" t="str">
            <v>H</v>
          </cell>
          <cell r="E19472">
            <v>6.4000000000000001E-2</v>
          </cell>
        </row>
        <row r="19473">
          <cell r="B19473">
            <v>88267</v>
          </cell>
          <cell r="C19473" t="str">
            <v>ENCANADOR OU BOMBEIRO HIDRÁULICO COM ENCARGOS COMPLEMENTARES</v>
          </cell>
          <cell r="D19473" t="str">
            <v>H</v>
          </cell>
          <cell r="E19473">
            <v>6.4000000000000001E-2</v>
          </cell>
        </row>
        <row r="19474">
          <cell r="B19474">
            <v>92716</v>
          </cell>
          <cell r="C19474" t="str">
            <v>APARELHO PARA CORTE E SOLDA OXI-ACETILENO SOBRE RODAS, INCLUSIVE CILINDROS E MAÇARICOS - CHP DIURNO. AF_12/2015</v>
          </cell>
          <cell r="D19474" t="str">
            <v>CHP</v>
          </cell>
          <cell r="E19474">
            <v>2.1999999999999999E-2</v>
          </cell>
        </row>
        <row r="19475">
          <cell r="B19475">
            <v>12732</v>
          </cell>
          <cell r="C19475" t="str">
            <v>!EM PROCESSO DE DESATIVACAO! SOLDA ESTANHO/COBRE PARA CONEXOES DE COBRE, FIO 2,5 MM, CARRETEL 500 GR (SEM CHUMBO)</v>
          </cell>
          <cell r="D19475" t="str">
            <v>UN</v>
          </cell>
          <cell r="E19475">
            <v>4.7999999999999996E-3</v>
          </cell>
        </row>
        <row r="19476">
          <cell r="B19476">
            <v>20078</v>
          </cell>
          <cell r="C19476" t="str">
            <v>PASTA LUBRIFICANTE PARA TUBOS E CONEXOES COM JUNTA ELASTICA (USO EM PVC, ACO, POLIETILENO E OUTROS) ( DE *400* G)</v>
          </cell>
          <cell r="D19476" t="str">
            <v>UN</v>
          </cell>
          <cell r="E19476">
            <v>6.3E-3</v>
          </cell>
        </row>
        <row r="19477">
          <cell r="B19477">
            <v>38383</v>
          </cell>
          <cell r="C19477" t="str">
            <v>LIXA D'AGUA EM FOLHA, GRAO 100</v>
          </cell>
          <cell r="D19477" t="str">
            <v>UN</v>
          </cell>
          <cell r="E19477">
            <v>4.3200000000000002E-2</v>
          </cell>
        </row>
        <row r="19478">
          <cell r="B19478">
            <v>39867</v>
          </cell>
          <cell r="C19478" t="str">
            <v>CURVA DE TRANSPOSICAO BRONZE/LATAO (REF 736) SEM ANEL DE SOLDA, BOLSA X BOLSA, 22 MM</v>
          </cell>
          <cell r="D19478" t="str">
            <v>UN</v>
          </cell>
          <cell r="E19478">
            <v>1</v>
          </cell>
        </row>
        <row r="19479">
          <cell r="B19479">
            <v>93056</v>
          </cell>
          <cell r="C19479" t="str">
            <v>LUVA PASSANTE EM COBRE, SEM ANEL DE SOLDA, DN 28 MM, INSTALADO EM PRUMADA   FORNECIMENTO E INSTALAÇÃO. AF_01/2016_P</v>
          </cell>
          <cell r="D19479" t="str">
            <v>UN</v>
          </cell>
          <cell r="E19479">
            <v>0</v>
          </cell>
        </row>
        <row r="19480">
          <cell r="B19480">
            <v>88248</v>
          </cell>
          <cell r="C19480" t="str">
            <v>AUXILIAR DE ENCANADOR OU BOMBEIRO HIDRÁULICO COM ENCARGOS COMPLEMENTARES</v>
          </cell>
          <cell r="D19480" t="str">
            <v>H</v>
          </cell>
          <cell r="E19480">
            <v>7.5999999999999998E-2</v>
          </cell>
        </row>
        <row r="19481">
          <cell r="B19481">
            <v>88267</v>
          </cell>
          <cell r="C19481" t="str">
            <v>ENCANADOR OU BOMBEIRO HIDRÁULICO COM ENCARGOS COMPLEMENTARES</v>
          </cell>
          <cell r="D19481" t="str">
            <v>H</v>
          </cell>
          <cell r="E19481">
            <v>7.5999999999999998E-2</v>
          </cell>
        </row>
        <row r="19482">
          <cell r="B19482">
            <v>92716</v>
          </cell>
          <cell r="C19482" t="str">
            <v>APARELHO PARA CORTE E SOLDA OXI-ACETILENO SOBRE RODAS, INCLUSIVE CILINDROS E MAÇARICOS - CHP DIURNO. AF_12/2015</v>
          </cell>
          <cell r="D19482" t="str">
            <v>CHP</v>
          </cell>
          <cell r="E19482">
            <v>2.5999999999999999E-2</v>
          </cell>
        </row>
        <row r="19483">
          <cell r="B19483">
            <v>12732</v>
          </cell>
          <cell r="C19483" t="str">
            <v>!EM PROCESSO DE DESATIVACAO! SOLDA ESTANHO/COBRE PARA CONEXOES DE COBRE, FIO 2,5 MM, CARRETEL 500 GR (SEM CHUMBO)</v>
          </cell>
          <cell r="D19483" t="str">
            <v>UN</v>
          </cell>
          <cell r="E19483">
            <v>6.4000000000000003E-3</v>
          </cell>
        </row>
        <row r="19484">
          <cell r="B19484">
            <v>20078</v>
          </cell>
          <cell r="C19484" t="str">
            <v>PASTA LUBRIFICANTE PARA TUBOS E CONEXOES COM JUNTA ELASTICA (USO EM PVC, ACO, POLIETILENO E OUTROS) ( DE *400* G)</v>
          </cell>
          <cell r="D19484" t="str">
            <v>UN</v>
          </cell>
          <cell r="E19484">
            <v>8.3000000000000001E-3</v>
          </cell>
        </row>
        <row r="19485">
          <cell r="B19485">
            <v>38383</v>
          </cell>
          <cell r="C19485" t="str">
            <v>LIXA D'AGUA EM FOLHA, GRAO 100</v>
          </cell>
          <cell r="D19485" t="str">
            <v>UN</v>
          </cell>
          <cell r="E19485">
            <v>5.04E-2</v>
          </cell>
        </row>
        <row r="19486">
          <cell r="B19486">
            <v>39857</v>
          </cell>
          <cell r="C19486" t="str">
            <v>LUVA PASSANTE DE COBRE (REF 601) SEM ANEL DE SOLDA, BOLSA 28 MM</v>
          </cell>
          <cell r="D19486" t="str">
            <v>UN</v>
          </cell>
          <cell r="E19486">
            <v>1</v>
          </cell>
        </row>
        <row r="19487">
          <cell r="B19487">
            <v>93057</v>
          </cell>
          <cell r="C19487" t="str">
            <v>BUCHA DE REDUÇÃO EM COBRE, SEM ANEL DE SOLDA, PONTA X BOLSA, 28 X 22 MM, INSTALADO EM PRUMADA   FORNECIMENTO E INSTALAÇÃO. AF_01/2016_P</v>
          </cell>
          <cell r="D19487" t="str">
            <v>UN</v>
          </cell>
          <cell r="E19487">
            <v>0</v>
          </cell>
        </row>
        <row r="19488">
          <cell r="B19488">
            <v>88248</v>
          </cell>
          <cell r="C19488" t="str">
            <v>AUXILIAR DE ENCANADOR OU BOMBEIRO HIDRÁULICO COM ENCARGOS COMPLEMENTARES</v>
          </cell>
          <cell r="D19488" t="str">
            <v>H</v>
          </cell>
          <cell r="E19488">
            <v>7.5999999999999998E-2</v>
          </cell>
        </row>
        <row r="19489">
          <cell r="B19489">
            <v>88267</v>
          </cell>
          <cell r="C19489" t="str">
            <v>ENCANADOR OU BOMBEIRO HIDRÁULICO COM ENCARGOS COMPLEMENTARES</v>
          </cell>
          <cell r="D19489" t="str">
            <v>H</v>
          </cell>
          <cell r="E19489">
            <v>7.5999999999999998E-2</v>
          </cell>
        </row>
        <row r="19490">
          <cell r="B19490">
            <v>92716</v>
          </cell>
          <cell r="C19490" t="str">
            <v>APARELHO PARA CORTE E SOLDA OXI-ACETILENO SOBRE RODAS, INCLUSIVE CILINDROS E MAÇARICOS - CHP DIURNO. AF_12/2015</v>
          </cell>
          <cell r="D19490" t="str">
            <v>CHP</v>
          </cell>
          <cell r="E19490">
            <v>2.5999999999999999E-2</v>
          </cell>
        </row>
        <row r="19491">
          <cell r="B19491">
            <v>12732</v>
          </cell>
          <cell r="C19491" t="str">
            <v>!EM PROCESSO DE DESATIVACAO! SOLDA ESTANHO/COBRE PARA CONEXOES DE COBRE, FIO 2,5 MM, CARRETEL 500 GR (SEM CHUMBO)</v>
          </cell>
          <cell r="D19491" t="str">
            <v>UN</v>
          </cell>
          <cell r="E19491">
            <v>6.4000000000000003E-3</v>
          </cell>
        </row>
        <row r="19492">
          <cell r="B19492">
            <v>20078</v>
          </cell>
          <cell r="C19492" t="str">
            <v>PASTA LUBRIFICANTE PARA TUBOS E CONEXOES COM JUNTA ELASTICA (USO EM PVC, ACO, POLIETILENO E OUTROS) ( DE *400* G)</v>
          </cell>
          <cell r="D19492" t="str">
            <v>UN</v>
          </cell>
          <cell r="E19492">
            <v>8.3000000000000001E-3</v>
          </cell>
        </row>
        <row r="19493">
          <cell r="B19493">
            <v>38383</v>
          </cell>
          <cell r="C19493" t="str">
            <v>LIXA D'AGUA EM FOLHA, GRAO 100</v>
          </cell>
          <cell r="D19493" t="str">
            <v>UN</v>
          </cell>
          <cell r="E19493">
            <v>5.04E-2</v>
          </cell>
        </row>
        <row r="19494">
          <cell r="B19494">
            <v>39887</v>
          </cell>
          <cell r="C19494" t="str">
            <v>BUCHA DE REDUCAO DE COBRE (REF 600-2) SEM ANEL DE SOLDA, PONTA X BOLSA, 28 X 22 MM</v>
          </cell>
          <cell r="D19494" t="str">
            <v>UN</v>
          </cell>
          <cell r="E19494">
            <v>1</v>
          </cell>
        </row>
        <row r="19495">
          <cell r="B19495">
            <v>93058</v>
          </cell>
          <cell r="C19495" t="str">
            <v>JUNTA DE EXPANSÃO EM COBRE, PONTA X PONTA, DN 28 MM, INSTALADO EM PRUMADA   FORNECIMENTO E INSTALAÇÃO. AF_01/2016_P</v>
          </cell>
          <cell r="D19495" t="str">
            <v>UN</v>
          </cell>
          <cell r="E19495">
            <v>0</v>
          </cell>
        </row>
        <row r="19496">
          <cell r="B19496">
            <v>88248</v>
          </cell>
          <cell r="C19496" t="str">
            <v>AUXILIAR DE ENCANADOR OU BOMBEIRO HIDRÁULICO COM ENCARGOS COMPLEMENTARES</v>
          </cell>
          <cell r="D19496" t="str">
            <v>H</v>
          </cell>
          <cell r="E19496">
            <v>7.5999999999999998E-2</v>
          </cell>
        </row>
        <row r="19497">
          <cell r="B19497">
            <v>88267</v>
          </cell>
          <cell r="C19497" t="str">
            <v>ENCANADOR OU BOMBEIRO HIDRÁULICO COM ENCARGOS COMPLEMENTARES</v>
          </cell>
          <cell r="D19497" t="str">
            <v>H</v>
          </cell>
          <cell r="E19497">
            <v>7.5999999999999998E-2</v>
          </cell>
        </row>
        <row r="19498">
          <cell r="B19498">
            <v>92716</v>
          </cell>
          <cell r="C19498" t="str">
            <v>APARELHO PARA CORTE E SOLDA OXI-ACETILENO SOBRE RODAS, INCLUSIVE CILINDROS E MAÇARICOS - CHP DIURNO. AF_12/2015</v>
          </cell>
          <cell r="D19498" t="str">
            <v>CHP</v>
          </cell>
          <cell r="E19498">
            <v>2.5999999999999999E-2</v>
          </cell>
        </row>
        <row r="19499">
          <cell r="B19499">
            <v>12732</v>
          </cell>
          <cell r="C19499" t="str">
            <v>!EM PROCESSO DE DESATIVACAO! SOLDA ESTANHO/COBRE PARA CONEXOES DE COBRE, FIO 2,5 MM, CARRETEL 500 GR (SEM CHUMBO)</v>
          </cell>
          <cell r="D19499" t="str">
            <v>UN</v>
          </cell>
          <cell r="E19499">
            <v>6.4000000000000003E-3</v>
          </cell>
        </row>
        <row r="19500">
          <cell r="B19500">
            <v>20078</v>
          </cell>
          <cell r="C19500" t="str">
            <v>PASTA LUBRIFICANTE PARA TUBOS E CONEXOES COM JUNTA ELASTICA (USO EM PVC, ACO, POLIETILENO E OUTROS) ( DE *400* G)</v>
          </cell>
          <cell r="D19500" t="str">
            <v>UN</v>
          </cell>
          <cell r="E19500">
            <v>8.3000000000000001E-3</v>
          </cell>
        </row>
        <row r="19501">
          <cell r="B19501">
            <v>38383</v>
          </cell>
          <cell r="C19501" t="str">
            <v>LIXA D'AGUA EM FOLHA, GRAO 100</v>
          </cell>
          <cell r="D19501" t="str">
            <v>UN</v>
          </cell>
          <cell r="E19501">
            <v>5.04E-2</v>
          </cell>
        </row>
        <row r="19502">
          <cell r="B19502">
            <v>39874</v>
          </cell>
          <cell r="C19502" t="str">
            <v>JUNTA DE EXPANSAO DE COBRE (REF 900), PONTA X PONTA, 28 MM</v>
          </cell>
          <cell r="D19502" t="str">
            <v>UN</v>
          </cell>
          <cell r="E19502">
            <v>1</v>
          </cell>
        </row>
        <row r="19503">
          <cell r="B19503">
            <v>93059</v>
          </cell>
          <cell r="C19503" t="str">
            <v>CONECTOR EM BRONZE/LATÃO, SEM ANEL DE SOLDA, BOLSA X ROSCA F, 28 MM X 1/2, INSTALADO EM PRUMADA   FORNECIMENTO E INSTALAÇÃO. AF_01/2016_P</v>
          </cell>
          <cell r="D19503" t="str">
            <v>UN</v>
          </cell>
          <cell r="E19503">
            <v>0</v>
          </cell>
        </row>
        <row r="19504">
          <cell r="B19504">
            <v>88248</v>
          </cell>
          <cell r="C19504" t="str">
            <v>AUXILIAR DE ENCANADOR OU BOMBEIRO HIDRÁULICO COM ENCARGOS COMPLEMENTARES</v>
          </cell>
          <cell r="D19504" t="str">
            <v>H</v>
          </cell>
          <cell r="E19504">
            <v>7.5999999999999998E-2</v>
          </cell>
        </row>
        <row r="19505">
          <cell r="B19505">
            <v>88267</v>
          </cell>
          <cell r="C19505" t="str">
            <v>ENCANADOR OU BOMBEIRO HIDRÁULICO COM ENCARGOS COMPLEMENTARES</v>
          </cell>
          <cell r="D19505" t="str">
            <v>H</v>
          </cell>
          <cell r="E19505">
            <v>7.5999999999999998E-2</v>
          </cell>
        </row>
        <row r="19506">
          <cell r="B19506">
            <v>92716</v>
          </cell>
          <cell r="C19506" t="str">
            <v>APARELHO PARA CORTE E SOLDA OXI-ACETILENO SOBRE RODAS, INCLUSIVE CILINDROS E MAÇARICOS - CHP DIURNO. AF_12/2015</v>
          </cell>
          <cell r="D19506" t="str">
            <v>CHP</v>
          </cell>
          <cell r="E19506">
            <v>2.5999999999999999E-2</v>
          </cell>
        </row>
        <row r="19507">
          <cell r="B19507">
            <v>12732</v>
          </cell>
          <cell r="C19507" t="str">
            <v>!EM PROCESSO DE DESATIVACAO! SOLDA ESTANHO/COBRE PARA CONEXOES DE COBRE, FIO 2,5 MM, CARRETEL 500 GR (SEM CHUMBO)</v>
          </cell>
          <cell r="D19507" t="str">
            <v>UN</v>
          </cell>
          <cell r="E19507">
            <v>6.4000000000000003E-3</v>
          </cell>
        </row>
        <row r="19508">
          <cell r="B19508">
            <v>20078</v>
          </cell>
          <cell r="C19508" t="str">
            <v>PASTA LUBRIFICANTE PARA TUBOS E CONEXOES COM JUNTA ELASTICA (USO EM PVC, ACO, POLIETILENO E OUTROS) ( DE *400* G)</v>
          </cell>
          <cell r="D19508" t="str">
            <v>UN</v>
          </cell>
          <cell r="E19508">
            <v>8.3000000000000001E-3</v>
          </cell>
        </row>
        <row r="19509">
          <cell r="B19509">
            <v>38383</v>
          </cell>
          <cell r="C19509" t="str">
            <v>LIXA D'AGUA EM FOLHA, GRAO 100</v>
          </cell>
          <cell r="D19509" t="str">
            <v>UN</v>
          </cell>
          <cell r="E19509">
            <v>5.04E-2</v>
          </cell>
        </row>
        <row r="19510">
          <cell r="B19510">
            <v>39865</v>
          </cell>
          <cell r="C19510" t="str">
            <v>CONECTOR BRONZE/LATAO (REF 603) SEM ANEL DE SOLDA, BOLSA X ROSCA F, 28 MM X 1/2"</v>
          </cell>
          <cell r="D19510" t="str">
            <v>UN</v>
          </cell>
          <cell r="E19510">
            <v>1</v>
          </cell>
        </row>
        <row r="19511">
          <cell r="B19511">
            <v>93060</v>
          </cell>
          <cell r="C19511" t="str">
            <v>CURVA DE TRANSPOSIÇÃO EM BRONZE/LATÃO, SEM ANEL DE SOLDA, BOLSA X BOLSA, 28 MM, INSTALADO EM PRUMADA   FORNECIMENTO E INSTALAÇÃO. AF_01/2016_P</v>
          </cell>
          <cell r="D19511" t="str">
            <v>UN</v>
          </cell>
          <cell r="E19511">
            <v>0</v>
          </cell>
        </row>
        <row r="19512">
          <cell r="B19512">
            <v>88248</v>
          </cell>
          <cell r="C19512" t="str">
            <v>AUXILIAR DE ENCANADOR OU BOMBEIRO HIDRÁULICO COM ENCARGOS COMPLEMENTARES</v>
          </cell>
          <cell r="D19512" t="str">
            <v>H</v>
          </cell>
          <cell r="E19512">
            <v>7.5999999999999998E-2</v>
          </cell>
        </row>
        <row r="19513">
          <cell r="B19513">
            <v>88267</v>
          </cell>
          <cell r="C19513" t="str">
            <v>ENCANADOR OU BOMBEIRO HIDRÁULICO COM ENCARGOS COMPLEMENTARES</v>
          </cell>
          <cell r="D19513" t="str">
            <v>H</v>
          </cell>
          <cell r="E19513">
            <v>7.5999999999999998E-2</v>
          </cell>
        </row>
        <row r="19514">
          <cell r="B19514">
            <v>92716</v>
          </cell>
          <cell r="C19514" t="str">
            <v>APARELHO PARA CORTE E SOLDA OXI-ACETILENO SOBRE RODAS, INCLUSIVE CILINDROS E MAÇARICOS - CHP DIURNO. AF_12/2015</v>
          </cell>
          <cell r="D19514" t="str">
            <v>CHP</v>
          </cell>
          <cell r="E19514">
            <v>2.5999999999999999E-2</v>
          </cell>
        </row>
        <row r="19515">
          <cell r="B19515">
            <v>12732</v>
          </cell>
          <cell r="C19515" t="str">
            <v>!EM PROCESSO DE DESATIVACAO! SOLDA ESTANHO/COBRE PARA CONEXOES DE COBRE, FIO 2,5 MM, CARRETEL 500 GR (SEM CHUMBO)</v>
          </cell>
          <cell r="D19515" t="str">
            <v>UN</v>
          </cell>
          <cell r="E19515">
            <v>6.4000000000000003E-3</v>
          </cell>
        </row>
        <row r="19516">
          <cell r="B19516">
            <v>20078</v>
          </cell>
          <cell r="C19516" t="str">
            <v>PASTA LUBRIFICANTE PARA TUBOS E CONEXOES COM JUNTA ELASTICA (USO EM PVC, ACO, POLIETILENO E OUTROS) ( DE *400* G)</v>
          </cell>
          <cell r="D19516" t="str">
            <v>UN</v>
          </cell>
          <cell r="E19516">
            <v>8.3000000000000001E-3</v>
          </cell>
        </row>
        <row r="19517">
          <cell r="B19517">
            <v>38383</v>
          </cell>
          <cell r="C19517" t="str">
            <v>LIXA D'AGUA EM FOLHA, GRAO 100</v>
          </cell>
          <cell r="D19517" t="str">
            <v>UN</v>
          </cell>
          <cell r="E19517">
            <v>5.04E-2</v>
          </cell>
        </row>
        <row r="19518">
          <cell r="B19518">
            <v>39868</v>
          </cell>
          <cell r="C19518" t="str">
            <v>CURVA DE TRANSPOSICAO BRONZE/LATAO (REF 736) SEM ANEL DE SOLDA, BOLSA X BOLSA, 28 MM</v>
          </cell>
          <cell r="D19518" t="str">
            <v>UN</v>
          </cell>
          <cell r="E19518">
            <v>1</v>
          </cell>
        </row>
        <row r="19519">
          <cell r="B19519">
            <v>93061</v>
          </cell>
          <cell r="C19519" t="str">
            <v>LUVA PASSANTE EM COBRE, SEM ANEL DE SOLDA, DN 35 MM, INSTALADO EM PRUMADA   FORNECIMENTO E INSTALAÇÃO. AF_01/2016_P</v>
          </cell>
          <cell r="D19519" t="str">
            <v>UN</v>
          </cell>
          <cell r="E19519">
            <v>0</v>
          </cell>
        </row>
        <row r="19520">
          <cell r="B19520">
            <v>88248</v>
          </cell>
          <cell r="C19520" t="str">
            <v>AUXILIAR DE ENCANADOR OU BOMBEIRO HIDRÁULICO COM ENCARGOS COMPLEMENTARES</v>
          </cell>
          <cell r="D19520" t="str">
            <v>H</v>
          </cell>
          <cell r="E19520">
            <v>8.8999999999999996E-2</v>
          </cell>
        </row>
        <row r="19521">
          <cell r="B19521">
            <v>88267</v>
          </cell>
          <cell r="C19521" t="str">
            <v>ENCANADOR OU BOMBEIRO HIDRÁULICO COM ENCARGOS COMPLEMENTARES</v>
          </cell>
          <cell r="D19521" t="str">
            <v>H</v>
          </cell>
          <cell r="E19521">
            <v>8.8999999999999996E-2</v>
          </cell>
        </row>
        <row r="19522">
          <cell r="B19522">
            <v>92716</v>
          </cell>
          <cell r="C19522" t="str">
            <v>APARELHO PARA CORTE E SOLDA OXI-ACETILENO SOBRE RODAS, INCLUSIVE CILINDROS E MAÇARICOS - CHP DIURNO. AF_12/2015</v>
          </cell>
          <cell r="D19522" t="str">
            <v>CHP</v>
          </cell>
          <cell r="E19522">
            <v>3.1E-2</v>
          </cell>
        </row>
        <row r="19523">
          <cell r="B19523">
            <v>12732</v>
          </cell>
          <cell r="C19523" t="str">
            <v>!EM PROCESSO DE DESATIVACAO! SOLDA ESTANHO/COBRE PARA CONEXOES DE COBRE, FIO 2,5 MM, CARRETEL 500 GR (SEM CHUMBO)</v>
          </cell>
          <cell r="D19523" t="str">
            <v>UN</v>
          </cell>
          <cell r="E19523">
            <v>8.3999999999999995E-3</v>
          </cell>
        </row>
        <row r="19524">
          <cell r="B19524">
            <v>20078</v>
          </cell>
          <cell r="C19524" t="str">
            <v>PASTA LUBRIFICANTE PARA TUBOS E CONEXOES COM JUNTA ELASTICA (USO EM PVC, ACO, POLIETILENO E OUTROS) ( DE *400* G)</v>
          </cell>
          <cell r="D19524" t="str">
            <v>UN</v>
          </cell>
          <cell r="E19524">
            <v>1.0800000000000001E-2</v>
          </cell>
        </row>
        <row r="19525">
          <cell r="B19525">
            <v>38383</v>
          </cell>
          <cell r="C19525" t="str">
            <v>LIXA D'AGUA EM FOLHA, GRAO 100</v>
          </cell>
          <cell r="D19525" t="str">
            <v>UN</v>
          </cell>
          <cell r="E19525">
            <v>5.9400000000000001E-2</v>
          </cell>
        </row>
        <row r="19526">
          <cell r="B19526">
            <v>39858</v>
          </cell>
          <cell r="C19526" t="str">
            <v>LUVA PASSANTE DE COBRE (REF 601) SEM ANEL DE SOLDA, BOLSA 35 MM</v>
          </cell>
          <cell r="D19526" t="str">
            <v>UN</v>
          </cell>
          <cell r="E19526">
            <v>1</v>
          </cell>
        </row>
        <row r="19527">
          <cell r="B19527">
            <v>93062</v>
          </cell>
          <cell r="C19527" t="str">
            <v>BUCHA DE REDUÇÃO EM COBRE, SEM ANEL DE SOLDA, PONTA X BOLSA, 35 X 28 MM, INSTALADO EM PRUMADA   FORNECIMENTO E INSTALAÇÃO. AF_01/2016_P</v>
          </cell>
          <cell r="D19527" t="str">
            <v>UN</v>
          </cell>
          <cell r="E19527">
            <v>0</v>
          </cell>
        </row>
        <row r="19528">
          <cell r="B19528">
            <v>88248</v>
          </cell>
          <cell r="C19528" t="str">
            <v>AUXILIAR DE ENCANADOR OU BOMBEIRO HIDRÁULICO COM ENCARGOS COMPLEMENTARES</v>
          </cell>
          <cell r="D19528" t="str">
            <v>H</v>
          </cell>
          <cell r="E19528">
            <v>8.8999999999999996E-2</v>
          </cell>
        </row>
        <row r="19529">
          <cell r="B19529">
            <v>88267</v>
          </cell>
          <cell r="C19529" t="str">
            <v>ENCANADOR OU BOMBEIRO HIDRÁULICO COM ENCARGOS COMPLEMENTARES</v>
          </cell>
          <cell r="D19529" t="str">
            <v>H</v>
          </cell>
          <cell r="E19529">
            <v>8.8999999999999996E-2</v>
          </cell>
        </row>
        <row r="19530">
          <cell r="B19530">
            <v>92716</v>
          </cell>
          <cell r="C19530" t="str">
            <v>APARELHO PARA CORTE E SOLDA OXI-ACETILENO SOBRE RODAS, INCLUSIVE CILINDROS E MAÇARICOS - CHP DIURNO. AF_12/2015</v>
          </cell>
          <cell r="D19530" t="str">
            <v>CHP</v>
          </cell>
          <cell r="E19530">
            <v>3.1E-2</v>
          </cell>
        </row>
        <row r="19531">
          <cell r="B19531">
            <v>12732</v>
          </cell>
          <cell r="C19531" t="str">
            <v>!EM PROCESSO DE DESATIVACAO! SOLDA ESTANHO/COBRE PARA CONEXOES DE COBRE, FIO 2,5 MM, CARRETEL 500 GR (SEM CHUMBO)</v>
          </cell>
          <cell r="D19531" t="str">
            <v>UN</v>
          </cell>
          <cell r="E19531">
            <v>8.3999999999999995E-3</v>
          </cell>
        </row>
        <row r="19532">
          <cell r="B19532">
            <v>20078</v>
          </cell>
          <cell r="C19532" t="str">
            <v>PASTA LUBRIFICANTE PARA TUBOS E CONEXOES COM JUNTA ELASTICA (USO EM PVC, ACO, POLIETILENO E OUTROS) ( DE *400* G)</v>
          </cell>
          <cell r="D19532" t="str">
            <v>UN</v>
          </cell>
          <cell r="E19532">
            <v>1.0800000000000001E-2</v>
          </cell>
        </row>
        <row r="19533">
          <cell r="B19533">
            <v>38383</v>
          </cell>
          <cell r="C19533" t="str">
            <v>LIXA D'AGUA EM FOLHA, GRAO 100</v>
          </cell>
          <cell r="D19533" t="str">
            <v>UN</v>
          </cell>
          <cell r="E19533">
            <v>5.9400000000000001E-2</v>
          </cell>
        </row>
        <row r="19534">
          <cell r="B19534">
            <v>39888</v>
          </cell>
          <cell r="C19534" t="str">
            <v>BUCHA DE REDUCAO DE COBRE (REF 600-2) SEM ANEL DE SOLDA, PONTA X BOLSA, 35 X 28 MM</v>
          </cell>
          <cell r="D19534" t="str">
            <v>UN</v>
          </cell>
          <cell r="E19534">
            <v>1</v>
          </cell>
        </row>
        <row r="19535">
          <cell r="B19535">
            <v>93063</v>
          </cell>
          <cell r="C19535" t="str">
            <v>JUNTA DE EXPANSÃO EM BRONZE/LATÃO, PONTA X PONTA, DN 35 MM, INSTALADO EM PRUMADA   FORNECIMENTO E INSTALAÇÃO. AF_01/2016_P</v>
          </cell>
          <cell r="D19535" t="str">
            <v>UN</v>
          </cell>
          <cell r="E19535">
            <v>0</v>
          </cell>
        </row>
        <row r="19536">
          <cell r="B19536">
            <v>88248</v>
          </cell>
          <cell r="C19536" t="str">
            <v>AUXILIAR DE ENCANADOR OU BOMBEIRO HIDRÁULICO COM ENCARGOS COMPLEMENTARES</v>
          </cell>
          <cell r="D19536" t="str">
            <v>H</v>
          </cell>
          <cell r="E19536">
            <v>8.8999999999999996E-2</v>
          </cell>
        </row>
        <row r="19537">
          <cell r="B19537">
            <v>88267</v>
          </cell>
          <cell r="C19537" t="str">
            <v>ENCANADOR OU BOMBEIRO HIDRÁULICO COM ENCARGOS COMPLEMENTARES</v>
          </cell>
          <cell r="D19537" t="str">
            <v>H</v>
          </cell>
          <cell r="E19537">
            <v>8.8999999999999996E-2</v>
          </cell>
        </row>
        <row r="19538">
          <cell r="B19538">
            <v>92716</v>
          </cell>
          <cell r="C19538" t="str">
            <v>APARELHO PARA CORTE E SOLDA OXI-ACETILENO SOBRE RODAS, INCLUSIVE CILINDROS E MAÇARICOS - CHP DIURNO. AF_12/2015</v>
          </cell>
          <cell r="D19538" t="str">
            <v>CHP</v>
          </cell>
          <cell r="E19538">
            <v>3.1E-2</v>
          </cell>
        </row>
        <row r="19539">
          <cell r="B19539">
            <v>12732</v>
          </cell>
          <cell r="C19539" t="str">
            <v>!EM PROCESSO DE DESATIVACAO! SOLDA ESTANHO/COBRE PARA CONEXOES DE COBRE, FIO 2,5 MM, CARRETEL 500 GR (SEM CHUMBO)</v>
          </cell>
          <cell r="D19539" t="str">
            <v>UN</v>
          </cell>
          <cell r="E19539">
            <v>8.3999999999999995E-3</v>
          </cell>
        </row>
        <row r="19540">
          <cell r="B19540">
            <v>20078</v>
          </cell>
          <cell r="C19540" t="str">
            <v>PASTA LUBRIFICANTE PARA TUBOS E CONEXOES COM JUNTA ELASTICA (USO EM PVC, ACO, POLIETILENO E OUTROS) ( DE *400* G)</v>
          </cell>
          <cell r="D19540" t="str">
            <v>UN</v>
          </cell>
          <cell r="E19540">
            <v>1.0800000000000001E-2</v>
          </cell>
        </row>
        <row r="19541">
          <cell r="B19541">
            <v>38383</v>
          </cell>
          <cell r="C19541" t="str">
            <v>LIXA D'AGUA EM FOLHA, GRAO 100</v>
          </cell>
          <cell r="D19541" t="str">
            <v>UN</v>
          </cell>
          <cell r="E19541">
            <v>5.9400000000000001E-2</v>
          </cell>
        </row>
        <row r="19542">
          <cell r="B19542">
            <v>39875</v>
          </cell>
          <cell r="C19542" t="str">
            <v>JUNTA DE EXPANSAO BRONZE/LATAO (REF 900), PONTA X PONTA, 35 MM</v>
          </cell>
          <cell r="D19542" t="str">
            <v>UN</v>
          </cell>
          <cell r="E19542">
            <v>1</v>
          </cell>
        </row>
        <row r="19543">
          <cell r="B19543">
            <v>93064</v>
          </cell>
          <cell r="C19543" t="str">
            <v>LUVA PASSANTE EM COBRE, SEM ANEL DE SOLDA, DN 42 MM, INSTALADO EM PRUMADA   FORNECIMENTO E INSTALAÇÃO. AF_01/2016_P</v>
          </cell>
          <cell r="D19543" t="str">
            <v>UN</v>
          </cell>
          <cell r="E19543">
            <v>0</v>
          </cell>
        </row>
        <row r="19544">
          <cell r="B19544">
            <v>88248</v>
          </cell>
          <cell r="C19544" t="str">
            <v>AUXILIAR DE ENCANADOR OU BOMBEIRO HIDRÁULICO COM ENCARGOS COMPLEMENTARES</v>
          </cell>
          <cell r="D19544" t="str">
            <v>H</v>
          </cell>
          <cell r="E19544">
            <v>0.10299999999999999</v>
          </cell>
        </row>
        <row r="19545">
          <cell r="B19545">
            <v>88267</v>
          </cell>
          <cell r="C19545" t="str">
            <v>ENCANADOR OU BOMBEIRO HIDRÁULICO COM ENCARGOS COMPLEMENTARES</v>
          </cell>
          <cell r="D19545" t="str">
            <v>H</v>
          </cell>
          <cell r="E19545">
            <v>0.10299999999999999</v>
          </cell>
        </row>
        <row r="19546">
          <cell r="B19546">
            <v>92716</v>
          </cell>
          <cell r="C19546" t="str">
            <v>APARELHO PARA CORTE E SOLDA OXI-ACETILENO SOBRE RODAS, INCLUSIVE CILINDROS E MAÇARICOS - CHP DIURNO. AF_12/2015</v>
          </cell>
          <cell r="D19546" t="str">
            <v>CHP</v>
          </cell>
          <cell r="E19546">
            <v>3.5999999999999997E-2</v>
          </cell>
        </row>
        <row r="19547">
          <cell r="B19547">
            <v>12732</v>
          </cell>
          <cell r="C19547" t="str">
            <v>!EM PROCESSO DE DESATIVACAO! SOLDA ESTANHO/COBRE PARA CONEXOES DE COBRE, FIO 2,5 MM, CARRETEL 500 GR (SEM CHUMBO)</v>
          </cell>
          <cell r="D19547" t="str">
            <v>UN</v>
          </cell>
          <cell r="E19547">
            <v>1.7600000000000001E-2</v>
          </cell>
        </row>
        <row r="19548">
          <cell r="B19548">
            <v>20078</v>
          </cell>
          <cell r="C19548" t="str">
            <v>PASTA LUBRIFICANTE PARA TUBOS E CONEXOES COM JUNTA ELASTICA (USO EM PVC, ACO, POLIETILENO E OUTROS) ( DE *400* G)</v>
          </cell>
          <cell r="D19548" t="str">
            <v>UN</v>
          </cell>
          <cell r="E19548">
            <v>2.29E-2</v>
          </cell>
        </row>
        <row r="19549">
          <cell r="B19549">
            <v>38383</v>
          </cell>
          <cell r="C19549" t="str">
            <v>LIXA D'AGUA EM FOLHA, GRAO 100</v>
          </cell>
          <cell r="D19549" t="str">
            <v>UN</v>
          </cell>
          <cell r="E19549">
            <v>6.93E-2</v>
          </cell>
        </row>
        <row r="19550">
          <cell r="B19550">
            <v>39859</v>
          </cell>
          <cell r="C19550" t="str">
            <v>LUVA PASSANTE DE COBRE (REF 601) SEM ANEL DE SOLDA, BOLSA 42 MM</v>
          </cell>
          <cell r="D19550" t="str">
            <v>UN</v>
          </cell>
          <cell r="E19550">
            <v>1</v>
          </cell>
        </row>
        <row r="19551">
          <cell r="B19551">
            <v>93065</v>
          </cell>
          <cell r="C19551" t="str">
            <v>BUCHA DE REDUÇÃO EM COBRE, SEM ANEL DE SOLDA, PONTA X BOLSA, 42 X 35 MM, INSTALADO EM PRUMADA   FORNECIMENTO E INSTALAÇÃO. AF_01/2016_P</v>
          </cell>
          <cell r="D19551" t="str">
            <v>UN</v>
          </cell>
          <cell r="E19551">
            <v>0</v>
          </cell>
        </row>
        <row r="19552">
          <cell r="B19552">
            <v>88248</v>
          </cell>
          <cell r="C19552" t="str">
            <v>AUXILIAR DE ENCANADOR OU BOMBEIRO HIDRÁULICO COM ENCARGOS COMPLEMENTARES</v>
          </cell>
          <cell r="D19552" t="str">
            <v>H</v>
          </cell>
          <cell r="E19552">
            <v>0.10299999999999999</v>
          </cell>
        </row>
        <row r="19553">
          <cell r="B19553">
            <v>88267</v>
          </cell>
          <cell r="C19553" t="str">
            <v>ENCANADOR OU BOMBEIRO HIDRÁULICO COM ENCARGOS COMPLEMENTARES</v>
          </cell>
          <cell r="D19553" t="str">
            <v>H</v>
          </cell>
          <cell r="E19553">
            <v>0.10299999999999999</v>
          </cell>
        </row>
        <row r="19554">
          <cell r="B19554">
            <v>92716</v>
          </cell>
          <cell r="C19554" t="str">
            <v>APARELHO PARA CORTE E SOLDA OXI-ACETILENO SOBRE RODAS, INCLUSIVE CILINDROS E MAÇARICOS - CHP DIURNO. AF_12/2015</v>
          </cell>
          <cell r="D19554" t="str">
            <v>CHP</v>
          </cell>
          <cell r="E19554">
            <v>3.5999999999999997E-2</v>
          </cell>
        </row>
        <row r="19555">
          <cell r="B19555">
            <v>12732</v>
          </cell>
          <cell r="C19555" t="str">
            <v>!EM PROCESSO DE DESATIVACAO! SOLDA ESTANHO/COBRE PARA CONEXOES DE COBRE, FIO 2,5 MM, CARRETEL 500 GR (SEM CHUMBO)</v>
          </cell>
          <cell r="D19555" t="str">
            <v>UN</v>
          </cell>
          <cell r="E19555">
            <v>1.7600000000000001E-2</v>
          </cell>
        </row>
        <row r="19556">
          <cell r="B19556">
            <v>20078</v>
          </cell>
          <cell r="C19556" t="str">
            <v>PASTA LUBRIFICANTE PARA TUBOS E CONEXOES COM JUNTA ELASTICA (USO EM PVC, ACO, POLIETILENO E OUTROS) ( DE *400* G)</v>
          </cell>
          <cell r="D19556" t="str">
            <v>UN</v>
          </cell>
          <cell r="E19556">
            <v>2.29E-2</v>
          </cell>
        </row>
        <row r="19557">
          <cell r="B19557">
            <v>38383</v>
          </cell>
          <cell r="C19557" t="str">
            <v>LIXA D'AGUA EM FOLHA, GRAO 100</v>
          </cell>
          <cell r="D19557" t="str">
            <v>UN</v>
          </cell>
          <cell r="E19557">
            <v>6.93E-2</v>
          </cell>
        </row>
        <row r="19558">
          <cell r="B19558">
            <v>39890</v>
          </cell>
          <cell r="C19558" t="str">
            <v>BUCHA DE REDUCAO DE COBRE (REF 600-2) SEM ANEL DE SOLDA, PONTA X BOLSA, 42 X 35 MM</v>
          </cell>
          <cell r="D19558" t="str">
            <v>UN</v>
          </cell>
          <cell r="E19558">
            <v>1</v>
          </cell>
        </row>
        <row r="19559">
          <cell r="B19559">
            <v>93066</v>
          </cell>
          <cell r="C19559" t="str">
            <v>JUNTA DE EXPANSÃO EM BRONZE/LATÃO, PONTA X PONTA, DN 42 MM, INSTALADO EM PRUMADA   FORNECIMENTO E INSTALAÇÃO. AF_01/2016_P</v>
          </cell>
          <cell r="D19559" t="str">
            <v>UN</v>
          </cell>
          <cell r="E19559">
            <v>0</v>
          </cell>
        </row>
        <row r="19560">
          <cell r="B19560">
            <v>88248</v>
          </cell>
          <cell r="C19560" t="str">
            <v>AUXILIAR DE ENCANADOR OU BOMBEIRO HIDRÁULICO COM ENCARGOS COMPLEMENTARES</v>
          </cell>
          <cell r="D19560" t="str">
            <v>H</v>
          </cell>
          <cell r="E19560">
            <v>0.10299999999999999</v>
          </cell>
        </row>
        <row r="19561">
          <cell r="B19561">
            <v>88267</v>
          </cell>
          <cell r="C19561" t="str">
            <v>ENCANADOR OU BOMBEIRO HIDRÁULICO COM ENCARGOS COMPLEMENTARES</v>
          </cell>
          <cell r="D19561" t="str">
            <v>H</v>
          </cell>
          <cell r="E19561">
            <v>0.10299999999999999</v>
          </cell>
        </row>
        <row r="19562">
          <cell r="B19562">
            <v>92716</v>
          </cell>
          <cell r="C19562" t="str">
            <v>APARELHO PARA CORTE E SOLDA OXI-ACETILENO SOBRE RODAS, INCLUSIVE CILINDROS E MAÇARICOS - CHP DIURNO. AF_12/2015</v>
          </cell>
          <cell r="D19562" t="str">
            <v>CHP</v>
          </cell>
          <cell r="E19562">
            <v>3.5999999999999997E-2</v>
          </cell>
        </row>
        <row r="19563">
          <cell r="B19563">
            <v>12732</v>
          </cell>
          <cell r="C19563" t="str">
            <v>!EM PROCESSO DE DESATIVACAO! SOLDA ESTANHO/COBRE PARA CONEXOES DE COBRE, FIO 2,5 MM, CARRETEL 500 GR (SEM CHUMBO)</v>
          </cell>
          <cell r="D19563" t="str">
            <v>UN</v>
          </cell>
          <cell r="E19563">
            <v>1.7600000000000001E-2</v>
          </cell>
        </row>
        <row r="19564">
          <cell r="B19564">
            <v>20078</v>
          </cell>
          <cell r="C19564" t="str">
            <v>PASTA LUBRIFICANTE PARA TUBOS E CONEXOES COM JUNTA ELASTICA (USO EM PVC, ACO, POLIETILENO E OUTROS) ( DE *400* G)</v>
          </cell>
          <cell r="D19564" t="str">
            <v>UN</v>
          </cell>
          <cell r="E19564">
            <v>2.29E-2</v>
          </cell>
        </row>
        <row r="19565">
          <cell r="B19565">
            <v>38383</v>
          </cell>
          <cell r="C19565" t="str">
            <v>LIXA D'AGUA EM FOLHA, GRAO 100</v>
          </cell>
          <cell r="D19565" t="str">
            <v>UN</v>
          </cell>
          <cell r="E19565">
            <v>6.93E-2</v>
          </cell>
        </row>
        <row r="19566">
          <cell r="B19566">
            <v>39876</v>
          </cell>
          <cell r="C19566" t="str">
            <v>JUNTA DE EXPANSAO BRONZE/LATAO (REF 900), PONTA X PONTA, 42 MM</v>
          </cell>
          <cell r="D19566" t="str">
            <v>UN</v>
          </cell>
          <cell r="E19566">
            <v>1</v>
          </cell>
        </row>
        <row r="19567">
          <cell r="B19567">
            <v>93067</v>
          </cell>
          <cell r="C19567" t="str">
            <v>LUVA PASSANTE EM COBRE, SEM ANEL DE SOLDA, DN 54 MM, INSTALADO EM PRUMADA   FORNECIMENTO E INSTALAÇÃO. AF_01/2016_P</v>
          </cell>
          <cell r="D19567" t="str">
            <v>UN</v>
          </cell>
          <cell r="E19567">
            <v>0</v>
          </cell>
        </row>
        <row r="19568">
          <cell r="B19568">
            <v>88248</v>
          </cell>
          <cell r="C19568" t="str">
            <v>AUXILIAR DE ENCANADOR OU BOMBEIRO HIDRÁULICO COM ENCARGOS COMPLEMENTARES</v>
          </cell>
          <cell r="D19568" t="str">
            <v>H</v>
          </cell>
          <cell r="E19568">
            <v>0.127</v>
          </cell>
        </row>
        <row r="19569">
          <cell r="B19569">
            <v>88267</v>
          </cell>
          <cell r="C19569" t="str">
            <v>ENCANADOR OU BOMBEIRO HIDRÁULICO COM ENCARGOS COMPLEMENTARES</v>
          </cell>
          <cell r="D19569" t="str">
            <v>H</v>
          </cell>
          <cell r="E19569">
            <v>0.127</v>
          </cell>
        </row>
        <row r="19570">
          <cell r="B19570">
            <v>92716</v>
          </cell>
          <cell r="C19570" t="str">
            <v>APARELHO PARA CORTE E SOLDA OXI-ACETILENO SOBRE RODAS, INCLUSIVE CILINDROS E MAÇARICOS - CHP DIURNO. AF_12/2015</v>
          </cell>
          <cell r="D19570" t="str">
            <v>CHP</v>
          </cell>
          <cell r="E19570">
            <v>4.3999999999999997E-2</v>
          </cell>
        </row>
        <row r="19571">
          <cell r="B19571">
            <v>12732</v>
          </cell>
          <cell r="C19571" t="str">
            <v>!EM PROCESSO DE DESATIVACAO! SOLDA ESTANHO/COBRE PARA CONEXOES DE COBRE, FIO 2,5 MM, CARRETEL 500 GR (SEM CHUMBO)</v>
          </cell>
          <cell r="D19571" t="str">
            <v>UN</v>
          </cell>
          <cell r="E19571">
            <v>2.4E-2</v>
          </cell>
        </row>
        <row r="19572">
          <cell r="B19572">
            <v>20078</v>
          </cell>
          <cell r="C19572" t="str">
            <v>PASTA LUBRIFICANTE PARA TUBOS E CONEXOES COM JUNTA ELASTICA (USO EM PVC, ACO, POLIETILENO E OUTROS) ( DE *400* G)</v>
          </cell>
          <cell r="D19572" t="str">
            <v>UN</v>
          </cell>
          <cell r="E19572">
            <v>3.1300000000000001E-2</v>
          </cell>
        </row>
        <row r="19573">
          <cell r="B19573">
            <v>38383</v>
          </cell>
          <cell r="C19573" t="str">
            <v>LIXA D'AGUA EM FOLHA, GRAO 100</v>
          </cell>
          <cell r="D19573" t="str">
            <v>UN</v>
          </cell>
          <cell r="E19573">
            <v>8.4599999999999995E-2</v>
          </cell>
        </row>
        <row r="19574">
          <cell r="B19574">
            <v>39860</v>
          </cell>
          <cell r="C19574" t="str">
            <v>LUVA PASSANTE DE COBRE (REF 601) SEM ANEL DE SOLDA, BOLSA 54 MM</v>
          </cell>
          <cell r="D19574" t="str">
            <v>UN</v>
          </cell>
          <cell r="E19574">
            <v>1</v>
          </cell>
        </row>
        <row r="19575">
          <cell r="B19575">
            <v>93068</v>
          </cell>
          <cell r="C19575" t="str">
            <v>BUCHA DE REDUÇÃO EM COBRE, SEM ANEL DE SOLDA, PONTA X BOLSA, 54 X 42 MM, INSTALADO EM PRUMADA   FORNECIMENTO E INSTALAÇÃO. AF_01/2016_P</v>
          </cell>
          <cell r="D19575" t="str">
            <v>UN</v>
          </cell>
          <cell r="E19575">
            <v>0</v>
          </cell>
        </row>
        <row r="19576">
          <cell r="B19576">
            <v>88248</v>
          </cell>
          <cell r="C19576" t="str">
            <v>AUXILIAR DE ENCANADOR OU BOMBEIRO HIDRÁULICO COM ENCARGOS COMPLEMENTARES</v>
          </cell>
          <cell r="D19576" t="str">
            <v>H</v>
          </cell>
          <cell r="E19576">
            <v>0.127</v>
          </cell>
        </row>
        <row r="19577">
          <cell r="B19577">
            <v>88267</v>
          </cell>
          <cell r="C19577" t="str">
            <v>ENCANADOR OU BOMBEIRO HIDRÁULICO COM ENCARGOS COMPLEMENTARES</v>
          </cell>
          <cell r="D19577" t="str">
            <v>H</v>
          </cell>
          <cell r="E19577">
            <v>0.127</v>
          </cell>
        </row>
        <row r="19578">
          <cell r="B19578">
            <v>92716</v>
          </cell>
          <cell r="C19578" t="str">
            <v>APARELHO PARA CORTE E SOLDA OXI-ACETILENO SOBRE RODAS, INCLUSIVE CILINDROS E MAÇARICOS - CHP DIURNO. AF_12/2015</v>
          </cell>
          <cell r="D19578" t="str">
            <v>CHP</v>
          </cell>
          <cell r="E19578">
            <v>4.3999999999999997E-2</v>
          </cell>
        </row>
        <row r="19579">
          <cell r="B19579">
            <v>12732</v>
          </cell>
          <cell r="C19579" t="str">
            <v>!EM PROCESSO DE DESATIVACAO! SOLDA ESTANHO/COBRE PARA CONEXOES DE COBRE, FIO 2,5 MM, CARRETEL 500 GR (SEM CHUMBO)</v>
          </cell>
          <cell r="D19579" t="str">
            <v>UN</v>
          </cell>
          <cell r="E19579">
            <v>2.4E-2</v>
          </cell>
        </row>
        <row r="19580">
          <cell r="B19580">
            <v>20078</v>
          </cell>
          <cell r="C19580" t="str">
            <v>PASTA LUBRIFICANTE PARA TUBOS E CONEXOES COM JUNTA ELASTICA (USO EM PVC, ACO, POLIETILENO E OUTROS) ( DE *400* G)</v>
          </cell>
          <cell r="D19580" t="str">
            <v>UN</v>
          </cell>
          <cell r="E19580">
            <v>3.1300000000000001E-2</v>
          </cell>
        </row>
        <row r="19581">
          <cell r="B19581">
            <v>38383</v>
          </cell>
          <cell r="C19581" t="str">
            <v>LIXA D'AGUA EM FOLHA, GRAO 100</v>
          </cell>
          <cell r="D19581" t="str">
            <v>UN</v>
          </cell>
          <cell r="E19581">
            <v>8.4599999999999995E-2</v>
          </cell>
        </row>
        <row r="19582">
          <cell r="B19582">
            <v>39891</v>
          </cell>
          <cell r="C19582" t="str">
            <v>BUCHA DE REDUCAO DE COBRE (REF 600-2) SEM ANEL DE SOLDA, PONTA X BOLSA, 54 X 42 MM</v>
          </cell>
          <cell r="D19582" t="str">
            <v>UN</v>
          </cell>
          <cell r="E19582">
            <v>1</v>
          </cell>
        </row>
        <row r="19583">
          <cell r="B19583">
            <v>93069</v>
          </cell>
          <cell r="C19583" t="str">
            <v>JUNTA DE EXPANSÃO EM BRONZE/LATÃO, PONTA X PONTA, DN 54 MM, INSTALADO EM PRUMADA   FORNECIMENTO E INSTALAÇÃO. AF_01/2016_P</v>
          </cell>
          <cell r="D19583" t="str">
            <v>UN</v>
          </cell>
          <cell r="E19583">
            <v>0</v>
          </cell>
        </row>
        <row r="19584">
          <cell r="B19584">
            <v>88248</v>
          </cell>
          <cell r="C19584" t="str">
            <v>AUXILIAR DE ENCANADOR OU BOMBEIRO HIDRÁULICO COM ENCARGOS COMPLEMENTARES</v>
          </cell>
          <cell r="D19584" t="str">
            <v>H</v>
          </cell>
          <cell r="E19584">
            <v>0.127</v>
          </cell>
        </row>
        <row r="19585">
          <cell r="B19585">
            <v>88267</v>
          </cell>
          <cell r="C19585" t="str">
            <v>ENCANADOR OU BOMBEIRO HIDRÁULICO COM ENCARGOS COMPLEMENTARES</v>
          </cell>
          <cell r="D19585" t="str">
            <v>H</v>
          </cell>
          <cell r="E19585">
            <v>0.127</v>
          </cell>
        </row>
        <row r="19586">
          <cell r="B19586">
            <v>92716</v>
          </cell>
          <cell r="C19586" t="str">
            <v>APARELHO PARA CORTE E SOLDA OXI-ACETILENO SOBRE RODAS, INCLUSIVE CILINDROS E MAÇARICOS - CHP DIURNO. AF_12/2015</v>
          </cell>
          <cell r="D19586" t="str">
            <v>CHP</v>
          </cell>
          <cell r="E19586">
            <v>4.3999999999999997E-2</v>
          </cell>
        </row>
        <row r="19587">
          <cell r="B19587">
            <v>12732</v>
          </cell>
          <cell r="C19587" t="str">
            <v>!EM PROCESSO DE DESATIVACAO! SOLDA ESTANHO/COBRE PARA CONEXOES DE COBRE, FIO 2,5 MM, CARRETEL 500 GR (SEM CHUMBO)</v>
          </cell>
          <cell r="D19587" t="str">
            <v>UN</v>
          </cell>
          <cell r="E19587">
            <v>2.4E-2</v>
          </cell>
        </row>
        <row r="19588">
          <cell r="B19588">
            <v>20078</v>
          </cell>
          <cell r="C19588" t="str">
            <v>PASTA LUBRIFICANTE PARA TUBOS E CONEXOES COM JUNTA ELASTICA (USO EM PVC, ACO, POLIETILENO E OUTROS) ( DE *400* G)</v>
          </cell>
          <cell r="D19588" t="str">
            <v>UN</v>
          </cell>
          <cell r="E19588">
            <v>3.1300000000000001E-2</v>
          </cell>
        </row>
        <row r="19589">
          <cell r="B19589">
            <v>38383</v>
          </cell>
          <cell r="C19589" t="str">
            <v>LIXA D'AGUA EM FOLHA, GRAO 100</v>
          </cell>
          <cell r="D19589" t="str">
            <v>UN</v>
          </cell>
          <cell r="E19589">
            <v>8.4599999999999995E-2</v>
          </cell>
        </row>
        <row r="19590">
          <cell r="B19590">
            <v>39877</v>
          </cell>
          <cell r="C19590" t="str">
            <v>JUNTA DE EXPANSAO BRONZE/LATAO (REF 900), PONTA X PONTA, 54 MM</v>
          </cell>
          <cell r="D19590" t="str">
            <v>UN</v>
          </cell>
          <cell r="E19590">
            <v>1</v>
          </cell>
        </row>
        <row r="19591">
          <cell r="B19591">
            <v>93070</v>
          </cell>
          <cell r="C19591" t="str">
            <v>LUVA PASSANTE EM COBRE, SEM ANEL DE SOLDA, DN 66 MM, INSTALADO EM PRUMADA   FORNECIMENTO E INSTALAÇÃO. AF_01/2016_P</v>
          </cell>
          <cell r="D19591" t="str">
            <v>UN</v>
          </cell>
          <cell r="E19591">
            <v>0</v>
          </cell>
        </row>
        <row r="19592">
          <cell r="B19592">
            <v>88248</v>
          </cell>
          <cell r="C19592" t="str">
            <v>AUXILIAR DE ENCANADOR OU BOMBEIRO HIDRÁULICO COM ENCARGOS COMPLEMENTARES</v>
          </cell>
          <cell r="D19592" t="str">
            <v>H</v>
          </cell>
          <cell r="E19592">
            <v>0.15</v>
          </cell>
        </row>
        <row r="19593">
          <cell r="B19593">
            <v>88267</v>
          </cell>
          <cell r="C19593" t="str">
            <v>ENCANADOR OU BOMBEIRO HIDRÁULICO COM ENCARGOS COMPLEMENTARES</v>
          </cell>
          <cell r="D19593" t="str">
            <v>H</v>
          </cell>
          <cell r="E19593">
            <v>0.15</v>
          </cell>
        </row>
        <row r="19594">
          <cell r="B19594">
            <v>92716</v>
          </cell>
          <cell r="C19594" t="str">
            <v>APARELHO PARA CORTE E SOLDA OXI-ACETILENO SOBRE RODAS, INCLUSIVE CILINDROS E MAÇARICOS - CHP DIURNO. AF_12/2015</v>
          </cell>
          <cell r="D19594" t="str">
            <v>CHP</v>
          </cell>
          <cell r="E19594">
            <v>5.1999999999999998E-2</v>
          </cell>
        </row>
        <row r="19595">
          <cell r="B19595">
            <v>12732</v>
          </cell>
          <cell r="C19595" t="str">
            <v>!EM PROCESSO DE DESATIVACAO! SOLDA ESTANHO/COBRE PARA CONEXOES DE COBRE, FIO 2,5 MM, CARRETEL 500 GR (SEM CHUMBO)</v>
          </cell>
          <cell r="D19595" t="str">
            <v>UN</v>
          </cell>
          <cell r="E19595">
            <v>0.03</v>
          </cell>
        </row>
        <row r="19596">
          <cell r="B19596">
            <v>20078</v>
          </cell>
          <cell r="C19596" t="str">
            <v>PASTA LUBRIFICANTE PARA TUBOS E CONEXOES COM JUNTA ELASTICA (USO EM PVC, ACO, POLIETILENO E OUTROS) ( DE *400* G)</v>
          </cell>
          <cell r="D19596" t="str">
            <v>UN</v>
          </cell>
          <cell r="E19596">
            <v>3.5400000000000001E-2</v>
          </cell>
        </row>
        <row r="19597">
          <cell r="B19597">
            <v>38383</v>
          </cell>
          <cell r="C19597" t="str">
            <v>LIXA D'AGUA EM FOLHA, GRAO 100</v>
          </cell>
          <cell r="D19597" t="str">
            <v>UN</v>
          </cell>
          <cell r="E19597">
            <v>9.9900000000000003E-2</v>
          </cell>
        </row>
        <row r="19598">
          <cell r="B19598">
            <v>39861</v>
          </cell>
          <cell r="C19598" t="str">
            <v>LUVA PASSANTE DE COBRE (REF 601) SEM ANEL DE SOLDA, BOLSA 66 MM</v>
          </cell>
          <cell r="D19598" t="str">
            <v>UN</v>
          </cell>
          <cell r="E19598">
            <v>1</v>
          </cell>
        </row>
        <row r="19599">
          <cell r="B19599">
            <v>93071</v>
          </cell>
          <cell r="C19599" t="str">
            <v>BUCHA DE REDUÇÃO EM COBRE, SEM ANEL DE SOLDA, PONTA X BOLSA, 66 X 54 MM, INSTALADO EM PRUMADA   FORNECIMENTO E INSTALAÇÃO. AF_01/2016_P</v>
          </cell>
          <cell r="D19599" t="str">
            <v>UN</v>
          </cell>
          <cell r="E19599">
            <v>0</v>
          </cell>
        </row>
        <row r="19600">
          <cell r="B19600">
            <v>88248</v>
          </cell>
          <cell r="C19600" t="str">
            <v>AUXILIAR DE ENCANADOR OU BOMBEIRO HIDRÁULICO COM ENCARGOS COMPLEMENTARES</v>
          </cell>
          <cell r="D19600" t="str">
            <v>H</v>
          </cell>
          <cell r="E19600">
            <v>0.15</v>
          </cell>
        </row>
        <row r="19601">
          <cell r="B19601">
            <v>88267</v>
          </cell>
          <cell r="C19601" t="str">
            <v>ENCANADOR OU BOMBEIRO HIDRÁULICO COM ENCARGOS COMPLEMENTARES</v>
          </cell>
          <cell r="D19601" t="str">
            <v>H</v>
          </cell>
          <cell r="E19601">
            <v>0.15</v>
          </cell>
        </row>
        <row r="19602">
          <cell r="B19602">
            <v>92716</v>
          </cell>
          <cell r="C19602" t="str">
            <v>APARELHO PARA CORTE E SOLDA OXI-ACETILENO SOBRE RODAS, INCLUSIVE CILINDROS E MAÇARICOS - CHP DIURNO. AF_12/2015</v>
          </cell>
          <cell r="D19602" t="str">
            <v>CHP</v>
          </cell>
          <cell r="E19602">
            <v>5.1999999999999998E-2</v>
          </cell>
        </row>
        <row r="19603">
          <cell r="B19603">
            <v>12732</v>
          </cell>
          <cell r="C19603" t="str">
            <v>!EM PROCESSO DE DESATIVACAO! SOLDA ESTANHO/COBRE PARA CONEXOES DE COBRE, FIO 2,5 MM, CARRETEL 500 GR (SEM CHUMBO)</v>
          </cell>
          <cell r="D19603" t="str">
            <v>UN</v>
          </cell>
          <cell r="E19603">
            <v>0.03</v>
          </cell>
        </row>
        <row r="19604">
          <cell r="B19604">
            <v>20078</v>
          </cell>
          <cell r="C19604" t="str">
            <v>PASTA LUBRIFICANTE PARA TUBOS E CONEXOES COM JUNTA ELASTICA (USO EM PVC, ACO, POLIETILENO E OUTROS) ( DE *400* G)</v>
          </cell>
          <cell r="D19604" t="str">
            <v>UN</v>
          </cell>
          <cell r="E19604">
            <v>3.5400000000000001E-2</v>
          </cell>
        </row>
        <row r="19605">
          <cell r="B19605">
            <v>38383</v>
          </cell>
          <cell r="C19605" t="str">
            <v>LIXA D'AGUA EM FOLHA, GRAO 100</v>
          </cell>
          <cell r="D19605" t="str">
            <v>UN</v>
          </cell>
          <cell r="E19605">
            <v>9.9900000000000003E-2</v>
          </cell>
        </row>
        <row r="19606">
          <cell r="B19606">
            <v>39892</v>
          </cell>
          <cell r="C19606" t="str">
            <v>BUCHA DE REDUCAO DE COBRE (REF 600-2) SEM ANEL DE SOLDA, PONTA X BOLSA, 66 X 54 MM</v>
          </cell>
          <cell r="D19606" t="str">
            <v>UN</v>
          </cell>
          <cell r="E19606">
            <v>1</v>
          </cell>
        </row>
        <row r="19607">
          <cell r="B19607">
            <v>93072</v>
          </cell>
          <cell r="C19607" t="str">
            <v>JUNTA DE EXPANSÃO EM BRONZE/LATÃO, PONTA X PONTA, DN 66 MM, INSTALADO EM PRUMADA   FORNECIMENTO E INSTALAÇÃO. AF_01/2016_P</v>
          </cell>
          <cell r="D19607" t="str">
            <v>UN</v>
          </cell>
          <cell r="E19607">
            <v>0</v>
          </cell>
        </row>
        <row r="19608">
          <cell r="B19608">
            <v>88248</v>
          </cell>
          <cell r="C19608" t="str">
            <v>AUXILIAR DE ENCANADOR OU BOMBEIRO HIDRÁULICO COM ENCARGOS COMPLEMENTARES</v>
          </cell>
          <cell r="D19608" t="str">
            <v>H</v>
          </cell>
          <cell r="E19608">
            <v>0.15</v>
          </cell>
        </row>
        <row r="19609">
          <cell r="B19609">
            <v>88267</v>
          </cell>
          <cell r="C19609" t="str">
            <v>ENCANADOR OU BOMBEIRO HIDRÁULICO COM ENCARGOS COMPLEMENTARES</v>
          </cell>
          <cell r="D19609" t="str">
            <v>H</v>
          </cell>
          <cell r="E19609">
            <v>0.15</v>
          </cell>
        </row>
        <row r="19610">
          <cell r="B19610">
            <v>92716</v>
          </cell>
          <cell r="C19610" t="str">
            <v>APARELHO PARA CORTE E SOLDA OXI-ACETILENO SOBRE RODAS, INCLUSIVE CILINDROS E MAÇARICOS - CHP DIURNO. AF_12/2015</v>
          </cell>
          <cell r="D19610" t="str">
            <v>CHP</v>
          </cell>
          <cell r="E19610">
            <v>5.1999999999999998E-2</v>
          </cell>
        </row>
        <row r="19611">
          <cell r="B19611">
            <v>12732</v>
          </cell>
          <cell r="C19611" t="str">
            <v>!EM PROCESSO DE DESATIVACAO! SOLDA ESTANHO/COBRE PARA CONEXOES DE COBRE, FIO 2,5 MM, CARRETEL 500 GR (SEM CHUMBO)</v>
          </cell>
          <cell r="D19611" t="str">
            <v>UN</v>
          </cell>
          <cell r="E19611">
            <v>0.03</v>
          </cell>
        </row>
        <row r="19612">
          <cell r="B19612">
            <v>20078</v>
          </cell>
          <cell r="C19612" t="str">
            <v>PASTA LUBRIFICANTE PARA TUBOS E CONEXOES COM JUNTA ELASTICA (USO EM PVC, ACO, POLIETILENO E OUTROS) ( DE *400* G)</v>
          </cell>
          <cell r="D19612" t="str">
            <v>UN</v>
          </cell>
          <cell r="E19612">
            <v>3.5400000000000001E-2</v>
          </cell>
        </row>
        <row r="19613">
          <cell r="B19613">
            <v>38383</v>
          </cell>
          <cell r="C19613" t="str">
            <v>LIXA D'AGUA EM FOLHA, GRAO 100</v>
          </cell>
          <cell r="D19613" t="str">
            <v>UN</v>
          </cell>
          <cell r="E19613">
            <v>9.9900000000000003E-2</v>
          </cell>
        </row>
        <row r="19614">
          <cell r="B19614">
            <v>39878</v>
          </cell>
          <cell r="C19614" t="str">
            <v>JUNTA DE EXPANSAO BRONZE/LATAO (REF 900), PONTA X PONTA, 66 MM</v>
          </cell>
          <cell r="D19614" t="str">
            <v>UN</v>
          </cell>
          <cell r="E19614">
            <v>1</v>
          </cell>
        </row>
        <row r="19615">
          <cell r="B19615">
            <v>93073</v>
          </cell>
          <cell r="C19615" t="str">
            <v>TE DUPLA CURVA EM BRONZE/LATÃO, SEM ANEL DE SOLDA, ROSCA F X BOLSA X ROSCA F, 3/4 X 22 X 3/4, INSTALADO EM PRUMADA   FORNECIMENTO E INSTALAÇÃO. AF_01/2016_P</v>
          </cell>
          <cell r="D19615" t="str">
            <v>UN</v>
          </cell>
          <cell r="E19615">
            <v>0</v>
          </cell>
        </row>
        <row r="19616">
          <cell r="B19616">
            <v>88248</v>
          </cell>
          <cell r="C19616" t="str">
            <v>AUXILIAR DE ENCANADOR OU BOMBEIRO HIDRÁULICO COM ENCARGOS COMPLEMENTARES</v>
          </cell>
          <cell r="D19616" t="str">
            <v>H</v>
          </cell>
          <cell r="E19616">
            <v>0.128</v>
          </cell>
        </row>
        <row r="19617">
          <cell r="B19617">
            <v>88267</v>
          </cell>
          <cell r="C19617" t="str">
            <v>ENCANADOR OU BOMBEIRO HIDRÁULICO COM ENCARGOS COMPLEMENTARES</v>
          </cell>
          <cell r="D19617" t="str">
            <v>H</v>
          </cell>
          <cell r="E19617">
            <v>0.128</v>
          </cell>
        </row>
        <row r="19618">
          <cell r="B19618">
            <v>92716</v>
          </cell>
          <cell r="C19618" t="str">
            <v>APARELHO PARA CORTE E SOLDA OXI-ACETILENO SOBRE RODAS, INCLUSIVE CILINDROS E MAÇARICOS - CHP DIURNO. AF_12/2015</v>
          </cell>
          <cell r="D19618" t="str">
            <v>CHP</v>
          </cell>
          <cell r="E19618">
            <v>4.4999999999999998E-2</v>
          </cell>
        </row>
        <row r="19619">
          <cell r="B19619">
            <v>12732</v>
          </cell>
          <cell r="C19619" t="str">
            <v>!EM PROCESSO DE DESATIVACAO! SOLDA ESTANHO/COBRE PARA CONEXOES DE COBRE, FIO 2,5 MM, CARRETEL 500 GR (SEM CHUMBO)</v>
          </cell>
          <cell r="D19619" t="str">
            <v>UN</v>
          </cell>
          <cell r="E19619">
            <v>7.1999999999999998E-3</v>
          </cell>
        </row>
        <row r="19620">
          <cell r="B19620">
            <v>20078</v>
          </cell>
          <cell r="C19620" t="str">
            <v>PASTA LUBRIFICANTE PARA TUBOS E CONEXOES COM JUNTA ELASTICA (USO EM PVC, ACO, POLIETILENO E OUTROS) ( DE *400* G)</v>
          </cell>
          <cell r="D19620" t="str">
            <v>UN</v>
          </cell>
          <cell r="E19620">
            <v>9.4000000000000004E-3</v>
          </cell>
        </row>
        <row r="19621">
          <cell r="B19621">
            <v>38383</v>
          </cell>
          <cell r="C19621" t="str">
            <v>LIXA D'AGUA EM FOLHA, GRAO 100</v>
          </cell>
          <cell r="D19621" t="str">
            <v>UN</v>
          </cell>
          <cell r="E19621">
            <v>6.4799999999999996E-2</v>
          </cell>
        </row>
        <row r="19622">
          <cell r="B19622">
            <v>39896</v>
          </cell>
          <cell r="C19622" t="str">
            <v>TE DUPLA CURVA BRONZE/LATAO (REF 764) SEM ANEL DE SOLDA, ROSCA F X BOLSA X ROSCA F, 3/4" X 22 X 3/4"</v>
          </cell>
          <cell r="D19622" t="str">
            <v>UN</v>
          </cell>
          <cell r="E19622">
            <v>1</v>
          </cell>
        </row>
        <row r="19623">
          <cell r="B19623">
            <v>93074</v>
          </cell>
          <cell r="C19623" t="str">
            <v>CURVA EM COBRE, 45 GRAUS, SEM ANEL DE SOLDA, BOLSA X BOLSA, DN 15 MM, INSTALADO EM RAMAL DE DISTRIBUIÇÃO   FORNECIMENTO E INSTALAÇÃO. AF_01/2016_P</v>
          </cell>
          <cell r="D19623" t="str">
            <v>UN</v>
          </cell>
          <cell r="E19623">
            <v>0</v>
          </cell>
        </row>
        <row r="19624">
          <cell r="B19624">
            <v>88248</v>
          </cell>
          <cell r="C19624" t="str">
            <v>AUXILIAR DE ENCANADOR OU BOMBEIRO HIDRÁULICO COM ENCARGOS COMPLEMENTARES</v>
          </cell>
          <cell r="D19624" t="str">
            <v>H</v>
          </cell>
          <cell r="E19624">
            <v>0.13700000000000001</v>
          </cell>
        </row>
        <row r="19625">
          <cell r="B19625">
            <v>88267</v>
          </cell>
          <cell r="C19625" t="str">
            <v>ENCANADOR OU BOMBEIRO HIDRÁULICO COM ENCARGOS COMPLEMENTARES</v>
          </cell>
          <cell r="D19625" t="str">
            <v>H</v>
          </cell>
          <cell r="E19625">
            <v>0.13700000000000001</v>
          </cell>
        </row>
        <row r="19626">
          <cell r="B19626">
            <v>92716</v>
          </cell>
          <cell r="C19626" t="str">
            <v>APARELHO PARA CORTE E SOLDA OXI-ACETILENO SOBRE RODAS, INCLUSIVE CILINDROS E MAÇARICOS - CHP DIURNO. AF_12/2015</v>
          </cell>
          <cell r="D19626" t="str">
            <v>CHP</v>
          </cell>
          <cell r="E19626">
            <v>4.8000000000000001E-2</v>
          </cell>
        </row>
        <row r="19627">
          <cell r="B19627">
            <v>12732</v>
          </cell>
          <cell r="C19627" t="str">
            <v>!EM PROCESSO DE DESATIVACAO! SOLDA ESTANHO/COBRE PARA CONEXOES DE COBRE, FIO 2,5 MM, CARRETEL 500 GR (SEM CHUMBO)</v>
          </cell>
          <cell r="D19627" t="str">
            <v>UN</v>
          </cell>
          <cell r="E19627">
            <v>2.8E-3</v>
          </cell>
        </row>
        <row r="19628">
          <cell r="B19628">
            <v>20078</v>
          </cell>
          <cell r="C19628" t="str">
            <v>PASTA LUBRIFICANTE PARA TUBOS E CONEXOES COM JUNTA ELASTICA (USO EM PVC, ACO, POLIETILENO E OUTROS) ( DE *400* G)</v>
          </cell>
          <cell r="D19628" t="str">
            <v>UN</v>
          </cell>
          <cell r="E19628">
            <v>3.8E-3</v>
          </cell>
        </row>
        <row r="19629">
          <cell r="B19629">
            <v>38383</v>
          </cell>
          <cell r="C19629" t="str">
            <v>LIXA D'AGUA EM FOLHA, GRAO 100</v>
          </cell>
          <cell r="D19629" t="str">
            <v>UN</v>
          </cell>
          <cell r="E19629">
            <v>4.58E-2</v>
          </cell>
        </row>
        <row r="19630">
          <cell r="B19630">
            <v>39879</v>
          </cell>
          <cell r="C19630" t="str">
            <v>CURVA 45 GRAUS DE COBRE (REF 606) SEM ANEL DE SOLDA, BOLSA X BOLSA, 15 MM</v>
          </cell>
          <cell r="D19630" t="str">
            <v>UN</v>
          </cell>
          <cell r="E19630">
            <v>1</v>
          </cell>
        </row>
        <row r="19631">
          <cell r="B19631">
            <v>93075</v>
          </cell>
          <cell r="C19631" t="str">
            <v>COTOVELO EM BRONZE/LATÃO, 90 GRAUS, SEM ANEL DE SOLDA, BOLSA X ROSCA F, DN 15 MM X 1/2, INSTALADO EM RAMAL DE DISTRIBUIÇÃO   FORNECIMENTO E INSTALAÇÃO. AF_01/2016_P</v>
          </cell>
          <cell r="D19631" t="str">
            <v>UN</v>
          </cell>
          <cell r="E19631">
            <v>0</v>
          </cell>
        </row>
        <row r="19632">
          <cell r="B19632">
            <v>88248</v>
          </cell>
          <cell r="C19632" t="str">
            <v>AUXILIAR DE ENCANADOR OU BOMBEIRO HIDRÁULICO COM ENCARGOS COMPLEMENTARES</v>
          </cell>
          <cell r="D19632" t="str">
            <v>H</v>
          </cell>
          <cell r="E19632">
            <v>0.13700000000000001</v>
          </cell>
        </row>
        <row r="19633">
          <cell r="B19633">
            <v>88267</v>
          </cell>
          <cell r="C19633" t="str">
            <v>ENCANADOR OU BOMBEIRO HIDRÁULICO COM ENCARGOS COMPLEMENTARES</v>
          </cell>
          <cell r="D19633" t="str">
            <v>H</v>
          </cell>
          <cell r="E19633">
            <v>0.13700000000000001</v>
          </cell>
        </row>
        <row r="19634">
          <cell r="B19634">
            <v>92716</v>
          </cell>
          <cell r="C19634" t="str">
            <v>APARELHO PARA CORTE E SOLDA OXI-ACETILENO SOBRE RODAS, INCLUSIVE CILINDROS E MAÇARICOS - CHP DIURNO. AF_12/2015</v>
          </cell>
          <cell r="D19634" t="str">
            <v>CHP</v>
          </cell>
          <cell r="E19634">
            <v>4.8000000000000001E-2</v>
          </cell>
        </row>
        <row r="19635">
          <cell r="B19635">
            <v>12732</v>
          </cell>
          <cell r="C19635" t="str">
            <v>!EM PROCESSO DE DESATIVACAO! SOLDA ESTANHO/COBRE PARA CONEXOES DE COBRE, FIO 2,5 MM, CARRETEL 500 GR (SEM CHUMBO)</v>
          </cell>
          <cell r="D19635" t="str">
            <v>UN</v>
          </cell>
          <cell r="E19635">
            <v>2.8E-3</v>
          </cell>
        </row>
        <row r="19636">
          <cell r="B19636">
            <v>20078</v>
          </cell>
          <cell r="C19636" t="str">
            <v>PASTA LUBRIFICANTE PARA TUBOS E CONEXOES COM JUNTA ELASTICA (USO EM PVC, ACO, POLIETILENO E OUTROS) ( DE *400* G)</v>
          </cell>
          <cell r="D19636" t="str">
            <v>UN</v>
          </cell>
          <cell r="E19636">
            <v>3.8E-3</v>
          </cell>
        </row>
        <row r="19637">
          <cell r="B19637">
            <v>38383</v>
          </cell>
          <cell r="C19637" t="str">
            <v>LIXA D'AGUA EM FOLHA, GRAO 100</v>
          </cell>
          <cell r="D19637" t="str">
            <v>UN</v>
          </cell>
          <cell r="E19637">
            <v>4.58E-2</v>
          </cell>
        </row>
        <row r="19638">
          <cell r="B19638">
            <v>39869</v>
          </cell>
          <cell r="C19638" t="str">
            <v>COTOVELO BRONZE/LATAO (REF 707-3) SEM ANEL DE SOLDA, BOLSA X ROSCA F, 15MM X 1/2"</v>
          </cell>
          <cell r="D19638" t="str">
            <v>UN</v>
          </cell>
          <cell r="E19638">
            <v>1</v>
          </cell>
        </row>
        <row r="19639">
          <cell r="B19639">
            <v>93076</v>
          </cell>
          <cell r="C19639" t="str">
            <v>CURVA EM COBRE, 45 GRAUS, SEM ANEL DE SOLDA, BOLSA X BOLSA, DN 22 MM, INSTALADO EM RAMAL DE DISTRIBUIÇÃO   FORNECIMENTO E INSTALAÇÃO. AF_01/2016_P</v>
          </cell>
          <cell r="D19639" t="str">
            <v>UN</v>
          </cell>
          <cell r="E19639">
            <v>0</v>
          </cell>
        </row>
        <row r="19640">
          <cell r="B19640">
            <v>88248</v>
          </cell>
          <cell r="C19640" t="str">
            <v>AUXILIAR DE ENCANADOR OU BOMBEIRO HIDRÁULICO COM ENCARGOS COMPLEMENTARES</v>
          </cell>
          <cell r="D19640" t="str">
            <v>H</v>
          </cell>
          <cell r="E19640">
            <v>0.158</v>
          </cell>
        </row>
        <row r="19641">
          <cell r="B19641">
            <v>88267</v>
          </cell>
          <cell r="C19641" t="str">
            <v>ENCANADOR OU BOMBEIRO HIDRÁULICO COM ENCARGOS COMPLEMENTARES</v>
          </cell>
          <cell r="D19641" t="str">
            <v>H</v>
          </cell>
          <cell r="E19641">
            <v>0.158</v>
          </cell>
        </row>
        <row r="19642">
          <cell r="B19642">
            <v>92716</v>
          </cell>
          <cell r="C19642" t="str">
            <v>APARELHO PARA CORTE E SOLDA OXI-ACETILENO SOBRE RODAS, INCLUSIVE CILINDROS E MAÇARICOS - CHP DIURNO. AF_12/2015</v>
          </cell>
          <cell r="D19642" t="str">
            <v>CHP</v>
          </cell>
          <cell r="E19642">
            <v>5.5E-2</v>
          </cell>
        </row>
        <row r="19643">
          <cell r="B19643">
            <v>12732</v>
          </cell>
          <cell r="C19643" t="str">
            <v>!EM PROCESSO DE DESATIVACAO! SOLDA ESTANHO/COBRE PARA CONEXOES DE COBRE, FIO 2,5 MM, CARRETEL 500 GR (SEM CHUMBO)</v>
          </cell>
          <cell r="D19643" t="str">
            <v>UN</v>
          </cell>
          <cell r="E19643">
            <v>4.7999999999999996E-3</v>
          </cell>
        </row>
        <row r="19644">
          <cell r="B19644">
            <v>20078</v>
          </cell>
          <cell r="C19644" t="str">
            <v>PASTA LUBRIFICANTE PARA TUBOS E CONEXOES COM JUNTA ELASTICA (USO EM PVC, ACO, POLIETILENO E OUTROS) ( DE *400* G)</v>
          </cell>
          <cell r="D19644" t="str">
            <v>UN</v>
          </cell>
          <cell r="E19644">
            <v>6.3E-3</v>
          </cell>
        </row>
        <row r="19645">
          <cell r="B19645">
            <v>38383</v>
          </cell>
          <cell r="C19645" t="str">
            <v>LIXA D'AGUA EM FOLHA, GRAO 100</v>
          </cell>
          <cell r="D19645" t="str">
            <v>UN</v>
          </cell>
          <cell r="E19645">
            <v>5.28E-2</v>
          </cell>
        </row>
        <row r="19646">
          <cell r="B19646">
            <v>39880</v>
          </cell>
          <cell r="C19646" t="str">
            <v>CURVA 45 GRAUS DE COBRE (REF 606) SEM ANEL DE SOLDA, BOLSA X BOLSA, 22 MM</v>
          </cell>
          <cell r="D19646" t="str">
            <v>UN</v>
          </cell>
          <cell r="E19646">
            <v>1</v>
          </cell>
        </row>
        <row r="19647">
          <cell r="B19647">
            <v>93077</v>
          </cell>
          <cell r="C19647" t="str">
            <v>COTOVELO EM BRONZE/LATÃO, 90 GRAUS, SEM ANEL DE SOLDA, BOLSA X ROSCA F, DN 22 MM X 1/2, INSTALADO EM RAMAL DE DISTRIBUIÇÃO   FORNECIMENTO E INSTALAÇÃO. AF_01/2016_P</v>
          </cell>
          <cell r="D19647" t="str">
            <v>UN</v>
          </cell>
          <cell r="E19647">
            <v>0</v>
          </cell>
        </row>
        <row r="19648">
          <cell r="B19648">
            <v>88248</v>
          </cell>
          <cell r="C19648" t="str">
            <v>AUXILIAR DE ENCANADOR OU BOMBEIRO HIDRÁULICO COM ENCARGOS COMPLEMENTARES</v>
          </cell>
          <cell r="D19648" t="str">
            <v>H</v>
          </cell>
          <cell r="E19648">
            <v>0.158</v>
          </cell>
        </row>
        <row r="19649">
          <cell r="B19649">
            <v>88267</v>
          </cell>
          <cell r="C19649" t="str">
            <v>ENCANADOR OU BOMBEIRO HIDRÁULICO COM ENCARGOS COMPLEMENTARES</v>
          </cell>
          <cell r="D19649" t="str">
            <v>H</v>
          </cell>
          <cell r="E19649">
            <v>0.158</v>
          </cell>
        </row>
        <row r="19650">
          <cell r="B19650">
            <v>92716</v>
          </cell>
          <cell r="C19650" t="str">
            <v>APARELHO PARA CORTE E SOLDA OXI-ACETILENO SOBRE RODAS, INCLUSIVE CILINDROS E MAÇARICOS - CHP DIURNO. AF_12/2015</v>
          </cell>
          <cell r="D19650" t="str">
            <v>CHP</v>
          </cell>
          <cell r="E19650">
            <v>5.5E-2</v>
          </cell>
        </row>
        <row r="19651">
          <cell r="B19651">
            <v>12732</v>
          </cell>
          <cell r="C19651" t="str">
            <v>!EM PROCESSO DE DESATIVACAO! SOLDA ESTANHO/COBRE PARA CONEXOES DE COBRE, FIO 2,5 MM, CARRETEL 500 GR (SEM CHUMBO)</v>
          </cell>
          <cell r="D19651" t="str">
            <v>UN</v>
          </cell>
          <cell r="E19651">
            <v>4.7999999999999996E-3</v>
          </cell>
        </row>
        <row r="19652">
          <cell r="B19652">
            <v>20078</v>
          </cell>
          <cell r="C19652" t="str">
            <v>PASTA LUBRIFICANTE PARA TUBOS E CONEXOES COM JUNTA ELASTICA (USO EM PVC, ACO, POLIETILENO E OUTROS) ( DE *400* G)</v>
          </cell>
          <cell r="D19652" t="str">
            <v>UN</v>
          </cell>
          <cell r="E19652">
            <v>6.3E-3</v>
          </cell>
        </row>
        <row r="19653">
          <cell r="B19653">
            <v>38383</v>
          </cell>
          <cell r="C19653" t="str">
            <v>LIXA D'AGUA EM FOLHA, GRAO 100</v>
          </cell>
          <cell r="D19653" t="str">
            <v>UN</v>
          </cell>
          <cell r="E19653">
            <v>5.28E-2</v>
          </cell>
        </row>
        <row r="19654">
          <cell r="B19654">
            <v>39870</v>
          </cell>
          <cell r="C19654" t="str">
            <v>COTOVELO BRONZE/LATAO (REF 707-3) SEM ANEL DE SOLDA, BOLSA X ROSCA F, 22MM X 1/2"</v>
          </cell>
          <cell r="D19654" t="str">
            <v>UN</v>
          </cell>
          <cell r="E19654">
            <v>1</v>
          </cell>
        </row>
        <row r="19655">
          <cell r="B19655">
            <v>93078</v>
          </cell>
          <cell r="C19655" t="str">
            <v>COTOVELO EM BRONZE/LATÃO, 90 GRAUS, SEM ANEL DE SOLDA, BOLSA X ROSCA F, DN 22 MM X 3/4, INSTALADO EM RAMAL DE DISTRIBUIÇÃO   FORNECIMENTO E INSTALAÇÃO. AF_01/2016_P</v>
          </cell>
          <cell r="D19655" t="str">
            <v>UN</v>
          </cell>
          <cell r="E19655">
            <v>0</v>
          </cell>
        </row>
        <row r="19656">
          <cell r="B19656">
            <v>88248</v>
          </cell>
          <cell r="C19656" t="str">
            <v>AUXILIAR DE ENCANADOR OU BOMBEIRO HIDRÁULICO COM ENCARGOS COMPLEMENTARES</v>
          </cell>
          <cell r="D19656" t="str">
            <v>H</v>
          </cell>
          <cell r="E19656">
            <v>0.158</v>
          </cell>
        </row>
        <row r="19657">
          <cell r="B19657">
            <v>88267</v>
          </cell>
          <cell r="C19657" t="str">
            <v>ENCANADOR OU BOMBEIRO HIDRÁULICO COM ENCARGOS COMPLEMENTARES</v>
          </cell>
          <cell r="D19657" t="str">
            <v>H</v>
          </cell>
          <cell r="E19657">
            <v>0.158</v>
          </cell>
        </row>
        <row r="19658">
          <cell r="B19658">
            <v>92716</v>
          </cell>
          <cell r="C19658" t="str">
            <v>APARELHO PARA CORTE E SOLDA OXI-ACETILENO SOBRE RODAS, INCLUSIVE CILINDROS E MAÇARICOS - CHP DIURNO. AF_12/2015</v>
          </cell>
          <cell r="D19658" t="str">
            <v>CHP</v>
          </cell>
          <cell r="E19658">
            <v>5.5E-2</v>
          </cell>
        </row>
        <row r="19659">
          <cell r="B19659">
            <v>12732</v>
          </cell>
          <cell r="C19659" t="str">
            <v>!EM PROCESSO DE DESATIVACAO! SOLDA ESTANHO/COBRE PARA CONEXOES DE COBRE, FIO 2,5 MM, CARRETEL 500 GR (SEM CHUMBO)</v>
          </cell>
          <cell r="D19659" t="str">
            <v>UN</v>
          </cell>
          <cell r="E19659">
            <v>4.7999999999999996E-3</v>
          </cell>
        </row>
        <row r="19660">
          <cell r="B19660">
            <v>20078</v>
          </cell>
          <cell r="C19660" t="str">
            <v>PASTA LUBRIFICANTE PARA TUBOS E CONEXOES COM JUNTA ELASTICA (USO EM PVC, ACO, POLIETILENO E OUTROS) ( DE *400* G)</v>
          </cell>
          <cell r="D19660" t="str">
            <v>UN</v>
          </cell>
          <cell r="E19660">
            <v>6.3E-3</v>
          </cell>
        </row>
        <row r="19661">
          <cell r="B19661">
            <v>38383</v>
          </cell>
          <cell r="C19661" t="str">
            <v>LIXA D'AGUA EM FOLHA, GRAO 100</v>
          </cell>
          <cell r="D19661" t="str">
            <v>UN</v>
          </cell>
          <cell r="E19661">
            <v>5.28E-2</v>
          </cell>
        </row>
        <row r="19662">
          <cell r="B19662">
            <v>39871</v>
          </cell>
          <cell r="C19662" t="str">
            <v>COTOVELO BRONZE/LATAO (REF 707-3) SEM ANEL DE SOLDA, BOLSA X ROSCA F, 22MM X 3/4"</v>
          </cell>
          <cell r="D19662" t="str">
            <v>UN</v>
          </cell>
          <cell r="E19662">
            <v>1</v>
          </cell>
        </row>
        <row r="19663">
          <cell r="B19663">
            <v>93079</v>
          </cell>
          <cell r="C19663" t="str">
            <v>CURVA EM COBRE, 45 GRAUS, SEM ANEL DE SOLDA, BOLSA X BOLSA, DN 28 MM, INSTALADO EM RAMAL DE DISTRIBUIÇÃO   FORNECIMENTO E INSTALAÇÃO. AF_01/2016_P</v>
          </cell>
          <cell r="D19663" t="str">
            <v>UN</v>
          </cell>
          <cell r="E19663">
            <v>0</v>
          </cell>
        </row>
        <row r="19664">
          <cell r="B19664">
            <v>88248</v>
          </cell>
          <cell r="C19664" t="str">
            <v>AUXILIAR DE ENCANADOR OU BOMBEIRO HIDRÁULICO COM ENCARGOS COMPLEMENTARES</v>
          </cell>
          <cell r="D19664" t="str">
            <v>H</v>
          </cell>
          <cell r="E19664">
            <v>0.17599999999999999</v>
          </cell>
        </row>
        <row r="19665">
          <cell r="B19665">
            <v>88267</v>
          </cell>
          <cell r="C19665" t="str">
            <v>ENCANADOR OU BOMBEIRO HIDRÁULICO COM ENCARGOS COMPLEMENTARES</v>
          </cell>
          <cell r="D19665" t="str">
            <v>H</v>
          </cell>
          <cell r="E19665">
            <v>0.17599999999999999</v>
          </cell>
        </row>
        <row r="19666">
          <cell r="B19666">
            <v>92716</v>
          </cell>
          <cell r="C19666" t="str">
            <v>APARELHO PARA CORTE E SOLDA OXI-ACETILENO SOBRE RODAS, INCLUSIVE CILINDROS E MAÇARICOS - CHP DIURNO. AF_12/2015</v>
          </cell>
          <cell r="D19666" t="str">
            <v>CHP</v>
          </cell>
          <cell r="E19666">
            <v>6.0999999999999999E-2</v>
          </cell>
        </row>
        <row r="19667">
          <cell r="B19667">
            <v>12732</v>
          </cell>
          <cell r="C19667" t="str">
            <v>!EM PROCESSO DE DESATIVACAO! SOLDA ESTANHO/COBRE PARA CONEXOES DE COBRE, FIO 2,5 MM, CARRETEL 500 GR (SEM CHUMBO)</v>
          </cell>
          <cell r="D19667" t="str">
            <v>UN</v>
          </cell>
          <cell r="E19667">
            <v>6.4000000000000003E-3</v>
          </cell>
        </row>
        <row r="19668">
          <cell r="B19668">
            <v>20078</v>
          </cell>
          <cell r="C19668" t="str">
            <v>PASTA LUBRIFICANTE PARA TUBOS E CONEXOES COM JUNTA ELASTICA (USO EM PVC, ACO, POLIETILENO E OUTROS) ( DE *400* G)</v>
          </cell>
          <cell r="D19668" t="str">
            <v>UN</v>
          </cell>
          <cell r="E19668">
            <v>8.3000000000000001E-3</v>
          </cell>
        </row>
        <row r="19669">
          <cell r="B19669">
            <v>38383</v>
          </cell>
          <cell r="C19669" t="str">
            <v>LIXA D'AGUA EM FOLHA, GRAO 100</v>
          </cell>
          <cell r="D19669" t="str">
            <v>UN</v>
          </cell>
          <cell r="E19669">
            <v>5.8700000000000002E-2</v>
          </cell>
        </row>
        <row r="19670">
          <cell r="B19670">
            <v>39881</v>
          </cell>
          <cell r="C19670" t="str">
            <v>CURVA 45 GRAUS DE COBRE (REF 606) SEM ANEL DE SOLDA, BOLSA X BOLSA, 28 MM</v>
          </cell>
          <cell r="D19670" t="str">
            <v>UN</v>
          </cell>
          <cell r="E19670">
            <v>1</v>
          </cell>
        </row>
        <row r="19671">
          <cell r="B19671">
            <v>93080</v>
          </cell>
          <cell r="C19671" t="str">
            <v>LUVA PASSANTE EM COBRE, SEM ANEL DE SOLDA, DN 15 MM, INSTALADO EM RAMAL DE DISTRIBUIÇÃO   FORNECIMENTO E INSTALAÇÃO. AF_01/2016_P</v>
          </cell>
          <cell r="D19671" t="str">
            <v>UN</v>
          </cell>
          <cell r="E19671">
            <v>0</v>
          </cell>
        </row>
        <row r="19672">
          <cell r="B19672">
            <v>88248</v>
          </cell>
          <cell r="C19672" t="str">
            <v>AUXILIAR DE ENCANADOR OU BOMBEIRO HIDRÁULICO COM ENCARGOS COMPLEMENTARES</v>
          </cell>
          <cell r="D19672" t="str">
            <v>H</v>
          </cell>
          <cell r="E19672">
            <v>9.0999999999999998E-2</v>
          </cell>
        </row>
        <row r="19673">
          <cell r="B19673">
            <v>88267</v>
          </cell>
          <cell r="C19673" t="str">
            <v>ENCANADOR OU BOMBEIRO HIDRÁULICO COM ENCARGOS COMPLEMENTARES</v>
          </cell>
          <cell r="D19673" t="str">
            <v>H</v>
          </cell>
          <cell r="E19673">
            <v>9.0999999999999998E-2</v>
          </cell>
        </row>
        <row r="19674">
          <cell r="B19674">
            <v>92716</v>
          </cell>
          <cell r="C19674" t="str">
            <v>APARELHO PARA CORTE E SOLDA OXI-ACETILENO SOBRE RODAS, INCLUSIVE CILINDROS E MAÇARICOS - CHP DIURNO. AF_12/2015</v>
          </cell>
          <cell r="D19674" t="str">
            <v>CHP</v>
          </cell>
          <cell r="E19674">
            <v>3.2000000000000001E-2</v>
          </cell>
        </row>
        <row r="19675">
          <cell r="B19675">
            <v>12732</v>
          </cell>
          <cell r="C19675" t="str">
            <v>!EM PROCESSO DE DESATIVACAO! SOLDA ESTANHO/COBRE PARA CONEXOES DE COBRE, FIO 2,5 MM, CARRETEL 500 GR (SEM CHUMBO)</v>
          </cell>
          <cell r="D19675" t="str">
            <v>UN</v>
          </cell>
          <cell r="E19675">
            <v>2.8E-3</v>
          </cell>
        </row>
        <row r="19676">
          <cell r="B19676">
            <v>20078</v>
          </cell>
          <cell r="C19676" t="str">
            <v>PASTA LUBRIFICANTE PARA TUBOS E CONEXOES COM JUNTA ELASTICA (USO EM PVC, ACO, POLIETILENO E OUTROS) ( DE *400* G)</v>
          </cell>
          <cell r="D19676" t="str">
            <v>UN</v>
          </cell>
          <cell r="E19676">
            <v>3.8E-3</v>
          </cell>
        </row>
        <row r="19677">
          <cell r="B19677">
            <v>38383</v>
          </cell>
          <cell r="C19677" t="str">
            <v>LIXA D'AGUA EM FOLHA, GRAO 100</v>
          </cell>
          <cell r="D19677" t="str">
            <v>UN</v>
          </cell>
          <cell r="E19677">
            <v>4.58E-2</v>
          </cell>
        </row>
        <row r="19678">
          <cell r="B19678">
            <v>39855</v>
          </cell>
          <cell r="C19678" t="str">
            <v>LUVA PASSANTE DE COBRE (REF 601) SEM ANEL DE SOLDA, BOLSA 15 MM</v>
          </cell>
          <cell r="D19678" t="str">
            <v>UN</v>
          </cell>
          <cell r="E19678">
            <v>1</v>
          </cell>
        </row>
        <row r="19679">
          <cell r="B19679">
            <v>93081</v>
          </cell>
          <cell r="C19679" t="str">
            <v>CONECTOR EM BRONZE/LATÃO, SEM ANEL DE SOLDA, BOLSA X ROSCA F, DN 15 MM X 1/2, INSTALADO EM RAMAL DE DISTRIBUIÇÃO   FORNECIMENTO E INSTALAÇÃO. AF_01/2016_P</v>
          </cell>
          <cell r="D19679" t="str">
            <v>UN</v>
          </cell>
          <cell r="E19679">
            <v>0</v>
          </cell>
        </row>
        <row r="19680">
          <cell r="B19680">
            <v>88248</v>
          </cell>
          <cell r="C19680" t="str">
            <v>AUXILIAR DE ENCANADOR OU BOMBEIRO HIDRÁULICO COM ENCARGOS COMPLEMENTARES</v>
          </cell>
          <cell r="D19680" t="str">
            <v>H</v>
          </cell>
          <cell r="E19680">
            <v>9.0999999999999998E-2</v>
          </cell>
        </row>
        <row r="19681">
          <cell r="B19681">
            <v>88267</v>
          </cell>
          <cell r="C19681" t="str">
            <v>ENCANADOR OU BOMBEIRO HIDRÁULICO COM ENCARGOS COMPLEMENTARES</v>
          </cell>
          <cell r="D19681" t="str">
            <v>H</v>
          </cell>
          <cell r="E19681">
            <v>9.0999999999999998E-2</v>
          </cell>
        </row>
        <row r="19682">
          <cell r="B19682">
            <v>92716</v>
          </cell>
          <cell r="C19682" t="str">
            <v>APARELHO PARA CORTE E SOLDA OXI-ACETILENO SOBRE RODAS, INCLUSIVE CILINDROS E MAÇARICOS - CHP DIURNO. AF_12/2015</v>
          </cell>
          <cell r="D19682" t="str">
            <v>CHP</v>
          </cell>
          <cell r="E19682">
            <v>3.2000000000000001E-2</v>
          </cell>
        </row>
        <row r="19683">
          <cell r="B19683">
            <v>12732</v>
          </cell>
          <cell r="C19683" t="str">
            <v>!EM PROCESSO DE DESATIVACAO! SOLDA ESTANHO/COBRE PARA CONEXOES DE COBRE, FIO 2,5 MM, CARRETEL 500 GR (SEM CHUMBO)</v>
          </cell>
          <cell r="D19683" t="str">
            <v>UN</v>
          </cell>
          <cell r="E19683">
            <v>2.8E-3</v>
          </cell>
        </row>
        <row r="19684">
          <cell r="B19684">
            <v>20078</v>
          </cell>
          <cell r="C19684" t="str">
            <v>PASTA LUBRIFICANTE PARA TUBOS E CONEXOES COM JUNTA ELASTICA (USO EM PVC, ACO, POLIETILENO E OUTROS) ( DE *400* G)</v>
          </cell>
          <cell r="D19684" t="str">
            <v>UN</v>
          </cell>
          <cell r="E19684">
            <v>3.8E-3</v>
          </cell>
        </row>
        <row r="19685">
          <cell r="B19685">
            <v>38383</v>
          </cell>
          <cell r="C19685" t="str">
            <v>LIXA D'AGUA EM FOLHA, GRAO 100</v>
          </cell>
          <cell r="D19685" t="str">
            <v>UN</v>
          </cell>
          <cell r="E19685">
            <v>4.58E-2</v>
          </cell>
        </row>
        <row r="19686">
          <cell r="B19686">
            <v>39862</v>
          </cell>
          <cell r="C19686" t="str">
            <v>CONECTOR BRONZE/LATAO (REF 603) SEM ANEL DE SOLDA, BOLSA X ROSCA F, 15 MM X 1/2"</v>
          </cell>
          <cell r="D19686" t="str">
            <v>UN</v>
          </cell>
          <cell r="E19686">
            <v>1</v>
          </cell>
        </row>
        <row r="19687">
          <cell r="B19687">
            <v>93082</v>
          </cell>
          <cell r="C19687" t="str">
            <v>CURVA DE TRANSPOSIÇÃO EM BRONZE/LATÃO, SEM ANEL DE SOLDA, DN 15 MM, INSTALADO EM RAMAL DE DISTRIBUIÇÃO   FORNECIMENTO E INSTALAÇÃO. AF_01/2016_P</v>
          </cell>
          <cell r="D19687" t="str">
            <v>UN</v>
          </cell>
          <cell r="E19687">
            <v>0</v>
          </cell>
        </row>
        <row r="19688">
          <cell r="B19688">
            <v>88248</v>
          </cell>
          <cell r="C19688" t="str">
            <v>AUXILIAR DE ENCANADOR OU BOMBEIRO HIDRÁULICO COM ENCARGOS COMPLEMENTARES</v>
          </cell>
          <cell r="D19688" t="str">
            <v>H</v>
          </cell>
          <cell r="E19688">
            <v>9.0999999999999998E-2</v>
          </cell>
        </row>
        <row r="19689">
          <cell r="B19689">
            <v>88267</v>
          </cell>
          <cell r="C19689" t="str">
            <v>ENCANADOR OU BOMBEIRO HIDRÁULICO COM ENCARGOS COMPLEMENTARES</v>
          </cell>
          <cell r="D19689" t="str">
            <v>H</v>
          </cell>
          <cell r="E19689">
            <v>9.0999999999999998E-2</v>
          </cell>
        </row>
        <row r="19690">
          <cell r="B19690">
            <v>92716</v>
          </cell>
          <cell r="C19690" t="str">
            <v>APARELHO PARA CORTE E SOLDA OXI-ACETILENO SOBRE RODAS, INCLUSIVE CILINDROS E MAÇARICOS - CHP DIURNO. AF_12/2015</v>
          </cell>
          <cell r="D19690" t="str">
            <v>CHP</v>
          </cell>
          <cell r="E19690">
            <v>3.2000000000000001E-2</v>
          </cell>
        </row>
        <row r="19691">
          <cell r="B19691">
            <v>12732</v>
          </cell>
          <cell r="C19691" t="str">
            <v>!EM PROCESSO DE DESATIVACAO! SOLDA ESTANHO/COBRE PARA CONEXOES DE COBRE, FIO 2,5 MM, CARRETEL 500 GR (SEM CHUMBO)</v>
          </cell>
          <cell r="D19691" t="str">
            <v>UN</v>
          </cell>
          <cell r="E19691">
            <v>2.8E-3</v>
          </cell>
        </row>
        <row r="19692">
          <cell r="B19692">
            <v>20078</v>
          </cell>
          <cell r="C19692" t="str">
            <v>PASTA LUBRIFICANTE PARA TUBOS E CONEXOES COM JUNTA ELASTICA (USO EM PVC, ACO, POLIETILENO E OUTROS) ( DE *400* G)</v>
          </cell>
          <cell r="D19692" t="str">
            <v>UN</v>
          </cell>
          <cell r="E19692">
            <v>3.8E-3</v>
          </cell>
        </row>
        <row r="19693">
          <cell r="B19693">
            <v>38383</v>
          </cell>
          <cell r="C19693" t="str">
            <v>LIXA D'AGUA EM FOLHA, GRAO 100</v>
          </cell>
          <cell r="D19693" t="str">
            <v>UN</v>
          </cell>
          <cell r="E19693">
            <v>4.58E-2</v>
          </cell>
        </row>
        <row r="19694">
          <cell r="B19694">
            <v>39866</v>
          </cell>
          <cell r="C19694" t="str">
            <v>CURVA DE TRANSPOSICAO BRONZE/LATAO (REF 736) SEM ANEL DE SOLDA, BOLSA X BOLSA, 15 MM</v>
          </cell>
          <cell r="D19694" t="str">
            <v>UN</v>
          </cell>
          <cell r="E19694">
            <v>1</v>
          </cell>
        </row>
        <row r="19695">
          <cell r="B19695">
            <v>93083</v>
          </cell>
          <cell r="C19695" t="str">
            <v>JUNTA DE EXPANSÃO EM COBRE, PONTA X PONTA, DN 15 MM, INSTALADO EM RAMAL DE DISTRIBUIÇÃO   FORNECIMENTO E INSTALAÇÃO. AF_01/2016_P</v>
          </cell>
          <cell r="D19695" t="str">
            <v>UN</v>
          </cell>
          <cell r="E19695">
            <v>0</v>
          </cell>
        </row>
        <row r="19696">
          <cell r="B19696">
            <v>88248</v>
          </cell>
          <cell r="C19696" t="str">
            <v>AUXILIAR DE ENCANADOR OU BOMBEIRO HIDRÁULICO COM ENCARGOS COMPLEMENTARES</v>
          </cell>
          <cell r="D19696" t="str">
            <v>H</v>
          </cell>
          <cell r="E19696">
            <v>9.0999999999999998E-2</v>
          </cell>
        </row>
        <row r="19697">
          <cell r="B19697">
            <v>88267</v>
          </cell>
          <cell r="C19697" t="str">
            <v>ENCANADOR OU BOMBEIRO HIDRÁULICO COM ENCARGOS COMPLEMENTARES</v>
          </cell>
          <cell r="D19697" t="str">
            <v>H</v>
          </cell>
          <cell r="E19697">
            <v>9.0999999999999998E-2</v>
          </cell>
        </row>
        <row r="19698">
          <cell r="B19698">
            <v>92716</v>
          </cell>
          <cell r="C19698" t="str">
            <v>APARELHO PARA CORTE E SOLDA OXI-ACETILENO SOBRE RODAS, INCLUSIVE CILINDROS E MAÇARICOS - CHP DIURNO. AF_12/2015</v>
          </cell>
          <cell r="D19698" t="str">
            <v>CHP</v>
          </cell>
          <cell r="E19698">
            <v>3.2000000000000001E-2</v>
          </cell>
        </row>
        <row r="19699">
          <cell r="B19699">
            <v>12732</v>
          </cell>
          <cell r="C19699" t="str">
            <v>!EM PROCESSO DE DESATIVACAO! SOLDA ESTANHO/COBRE PARA CONEXOES DE COBRE, FIO 2,5 MM, CARRETEL 500 GR (SEM CHUMBO)</v>
          </cell>
          <cell r="D19699" t="str">
            <v>UN</v>
          </cell>
          <cell r="E19699">
            <v>2.8E-3</v>
          </cell>
        </row>
        <row r="19700">
          <cell r="B19700">
            <v>20078</v>
          </cell>
          <cell r="C19700" t="str">
            <v>PASTA LUBRIFICANTE PARA TUBOS E CONEXOES COM JUNTA ELASTICA (USO EM PVC, ACO, POLIETILENO E OUTROS) ( DE *400* G)</v>
          </cell>
          <cell r="D19700" t="str">
            <v>UN</v>
          </cell>
          <cell r="E19700">
            <v>3.8E-3</v>
          </cell>
        </row>
        <row r="19701">
          <cell r="B19701">
            <v>38383</v>
          </cell>
          <cell r="C19701" t="str">
            <v>LIXA D'AGUA EM FOLHA, GRAO 100</v>
          </cell>
          <cell r="D19701" t="str">
            <v>UN</v>
          </cell>
          <cell r="E19701">
            <v>4.58E-2</v>
          </cell>
        </row>
        <row r="19702">
          <cell r="B19702">
            <v>39872</v>
          </cell>
          <cell r="C19702" t="str">
            <v>JUNTA DE EXPANSAO DE COBRE (REF 900), PONTA X PONTA, 15 MM</v>
          </cell>
          <cell r="D19702" t="str">
            <v>UN</v>
          </cell>
          <cell r="E19702">
            <v>1</v>
          </cell>
        </row>
        <row r="19703">
          <cell r="B19703">
            <v>93084</v>
          </cell>
          <cell r="C19703" t="str">
            <v>LUVA PASSANTE EM COBRE, SEM ANEL DE SOLDA, DN 22 MM, INSTALADO EM RAMAL DE DISTRIBUIÇÃO   FORNECIMENTO E INSTALAÇÃO. AF_01/2016_P</v>
          </cell>
          <cell r="D19703" t="str">
            <v>UN</v>
          </cell>
          <cell r="E19703">
            <v>0</v>
          </cell>
        </row>
        <row r="19704">
          <cell r="B19704">
            <v>88248</v>
          </cell>
          <cell r="C19704" t="str">
            <v>AUXILIAR DE ENCANADOR OU BOMBEIRO HIDRÁULICO COM ENCARGOS COMPLEMENTARES</v>
          </cell>
          <cell r="D19704" t="str">
            <v>H</v>
          </cell>
          <cell r="E19704">
            <v>0.106</v>
          </cell>
        </row>
        <row r="19705">
          <cell r="B19705">
            <v>88267</v>
          </cell>
          <cell r="C19705" t="str">
            <v>ENCANADOR OU BOMBEIRO HIDRÁULICO COM ENCARGOS COMPLEMENTARES</v>
          </cell>
          <cell r="D19705" t="str">
            <v>H</v>
          </cell>
          <cell r="E19705">
            <v>0.106</v>
          </cell>
        </row>
        <row r="19706">
          <cell r="B19706">
            <v>92716</v>
          </cell>
          <cell r="C19706" t="str">
            <v>APARELHO PARA CORTE E SOLDA OXI-ACETILENO SOBRE RODAS, INCLUSIVE CILINDROS E MAÇARICOS - CHP DIURNO. AF_12/2015</v>
          </cell>
          <cell r="D19706" t="str">
            <v>CHP</v>
          </cell>
          <cell r="E19706">
            <v>3.6999999999999998E-2</v>
          </cell>
        </row>
        <row r="19707">
          <cell r="B19707">
            <v>12732</v>
          </cell>
          <cell r="C19707" t="str">
            <v>!EM PROCESSO DE DESATIVACAO! SOLDA ESTANHO/COBRE PARA CONEXOES DE COBRE, FIO 2,5 MM, CARRETEL 500 GR (SEM CHUMBO)</v>
          </cell>
          <cell r="D19707" t="str">
            <v>UN</v>
          </cell>
          <cell r="E19707">
            <v>4.7999999999999996E-3</v>
          </cell>
        </row>
        <row r="19708">
          <cell r="B19708">
            <v>20078</v>
          </cell>
          <cell r="C19708" t="str">
            <v>PASTA LUBRIFICANTE PARA TUBOS E CONEXOES COM JUNTA ELASTICA (USO EM PVC, ACO, POLIETILENO E OUTROS) ( DE *400* G)</v>
          </cell>
          <cell r="D19708" t="str">
            <v>UN</v>
          </cell>
          <cell r="E19708">
            <v>6.3E-3</v>
          </cell>
        </row>
        <row r="19709">
          <cell r="B19709">
            <v>38383</v>
          </cell>
          <cell r="C19709" t="str">
            <v>LIXA D'AGUA EM FOLHA, GRAO 100</v>
          </cell>
          <cell r="D19709" t="str">
            <v>UN</v>
          </cell>
          <cell r="E19709">
            <v>5.28E-2</v>
          </cell>
        </row>
        <row r="19710">
          <cell r="B19710">
            <v>39856</v>
          </cell>
          <cell r="C19710" t="str">
            <v>LUVA PASSANTE DE COBRE (REF 601) SEM ANEL DE SOLDA, BOLSA 22 MM</v>
          </cell>
          <cell r="D19710" t="str">
            <v>UN</v>
          </cell>
          <cell r="E19710">
            <v>1</v>
          </cell>
        </row>
        <row r="19711">
          <cell r="B19711">
            <v>93085</v>
          </cell>
          <cell r="C19711" t="str">
            <v>BUCHA DE REDUÇÃO EM COBRE, SEM ANEL DE SOLDA, PONTA X BOLSA, 22 X 15 MM, INSTALADO EM RAMAL DE DISTRIBUIÇÃO   FORNECIMENTO E INSTALAÇÃO. AF_01/2016_P</v>
          </cell>
          <cell r="D19711" t="str">
            <v>UN</v>
          </cell>
          <cell r="E19711">
            <v>0</v>
          </cell>
        </row>
        <row r="19712">
          <cell r="B19712">
            <v>88248</v>
          </cell>
          <cell r="C19712" t="str">
            <v>AUXILIAR DE ENCANADOR OU BOMBEIRO HIDRÁULICO COM ENCARGOS COMPLEMENTARES</v>
          </cell>
          <cell r="D19712" t="str">
            <v>H</v>
          </cell>
          <cell r="E19712">
            <v>0.106</v>
          </cell>
        </row>
        <row r="19713">
          <cell r="B19713">
            <v>88267</v>
          </cell>
          <cell r="C19713" t="str">
            <v>ENCANADOR OU BOMBEIRO HIDRÁULICO COM ENCARGOS COMPLEMENTARES</v>
          </cell>
          <cell r="D19713" t="str">
            <v>H</v>
          </cell>
          <cell r="E19713">
            <v>0.106</v>
          </cell>
        </row>
        <row r="19714">
          <cell r="B19714">
            <v>92716</v>
          </cell>
          <cell r="C19714" t="str">
            <v>APARELHO PARA CORTE E SOLDA OXI-ACETILENO SOBRE RODAS, INCLUSIVE CILINDROS E MAÇARICOS - CHP DIURNO. AF_12/2015</v>
          </cell>
          <cell r="D19714" t="str">
            <v>CHP</v>
          </cell>
          <cell r="E19714">
            <v>3.6999999999999998E-2</v>
          </cell>
        </row>
        <row r="19715">
          <cell r="B19715">
            <v>12732</v>
          </cell>
          <cell r="C19715" t="str">
            <v>!EM PROCESSO DE DESATIVACAO! SOLDA ESTANHO/COBRE PARA CONEXOES DE COBRE, FIO 2,5 MM, CARRETEL 500 GR (SEM CHUMBO)</v>
          </cell>
          <cell r="D19715" t="str">
            <v>UN</v>
          </cell>
          <cell r="E19715">
            <v>4.7999999999999996E-3</v>
          </cell>
        </row>
        <row r="19716">
          <cell r="B19716">
            <v>20078</v>
          </cell>
          <cell r="C19716" t="str">
            <v>PASTA LUBRIFICANTE PARA TUBOS E CONEXOES COM JUNTA ELASTICA (USO EM PVC, ACO, POLIETILENO E OUTROS) ( DE *400* G)</v>
          </cell>
          <cell r="D19716" t="str">
            <v>UN</v>
          </cell>
          <cell r="E19716">
            <v>6.3E-3</v>
          </cell>
        </row>
        <row r="19717">
          <cell r="B19717">
            <v>38383</v>
          </cell>
          <cell r="C19717" t="str">
            <v>LIXA D'AGUA EM FOLHA, GRAO 100</v>
          </cell>
          <cell r="D19717" t="str">
            <v>UN</v>
          </cell>
          <cell r="E19717">
            <v>5.28E-2</v>
          </cell>
        </row>
        <row r="19718">
          <cell r="B19718">
            <v>39886</v>
          </cell>
          <cell r="C19718" t="str">
            <v>BUCHA DE REDUCAO DE COBRE (REF 600-2) SEM ANEL DE SOLDA, PONTA X BOLSA, 22 X 15 MM</v>
          </cell>
          <cell r="D19718" t="str">
            <v>UN</v>
          </cell>
          <cell r="E19718">
            <v>1</v>
          </cell>
        </row>
        <row r="19719">
          <cell r="B19719">
            <v>93086</v>
          </cell>
          <cell r="C19719" t="str">
            <v>JUNTA DE EXPANSÃO EM COBRE, PONTA X PONTA, DN 22 MM, INSTALADO EM RAMAL DE DISTRIBUIÇÃO   FORNECIMENTO E INSTALAÇÃO. AF_01/2016_P</v>
          </cell>
          <cell r="D19719" t="str">
            <v>UN</v>
          </cell>
          <cell r="E19719">
            <v>0</v>
          </cell>
        </row>
        <row r="19720">
          <cell r="B19720">
            <v>88248</v>
          </cell>
          <cell r="C19720" t="str">
            <v>AUXILIAR DE ENCANADOR OU BOMBEIRO HIDRÁULICO COM ENCARGOS COMPLEMENTARES</v>
          </cell>
          <cell r="D19720" t="str">
            <v>H</v>
          </cell>
          <cell r="E19720">
            <v>0.106</v>
          </cell>
        </row>
        <row r="19721">
          <cell r="B19721">
            <v>88267</v>
          </cell>
          <cell r="C19721" t="str">
            <v>ENCANADOR OU BOMBEIRO HIDRÁULICO COM ENCARGOS COMPLEMENTARES</v>
          </cell>
          <cell r="D19721" t="str">
            <v>H</v>
          </cell>
          <cell r="E19721">
            <v>0.106</v>
          </cell>
        </row>
        <row r="19722">
          <cell r="B19722">
            <v>92716</v>
          </cell>
          <cell r="C19722" t="str">
            <v>APARELHO PARA CORTE E SOLDA OXI-ACETILENO SOBRE RODAS, INCLUSIVE CILINDROS E MAÇARICOS - CHP DIURNO. AF_12/2015</v>
          </cell>
          <cell r="D19722" t="str">
            <v>CHP</v>
          </cell>
          <cell r="E19722">
            <v>3.6999999999999998E-2</v>
          </cell>
        </row>
        <row r="19723">
          <cell r="B19723">
            <v>12732</v>
          </cell>
          <cell r="C19723" t="str">
            <v>!EM PROCESSO DE DESATIVACAO! SOLDA ESTANHO/COBRE PARA CONEXOES DE COBRE, FIO 2,5 MM, CARRETEL 500 GR (SEM CHUMBO)</v>
          </cell>
          <cell r="D19723" t="str">
            <v>UN</v>
          </cell>
          <cell r="E19723">
            <v>4.7999999999999996E-3</v>
          </cell>
        </row>
        <row r="19724">
          <cell r="B19724">
            <v>20078</v>
          </cell>
          <cell r="C19724" t="str">
            <v>PASTA LUBRIFICANTE PARA TUBOS E CONEXOES COM JUNTA ELASTICA (USO EM PVC, ACO, POLIETILENO E OUTROS) ( DE *400* G)</v>
          </cell>
          <cell r="D19724" t="str">
            <v>UN</v>
          </cell>
          <cell r="E19724">
            <v>6.3E-3</v>
          </cell>
        </row>
        <row r="19725">
          <cell r="B19725">
            <v>38383</v>
          </cell>
          <cell r="C19725" t="str">
            <v>LIXA D'AGUA EM FOLHA, GRAO 100</v>
          </cell>
          <cell r="D19725" t="str">
            <v>UN</v>
          </cell>
          <cell r="E19725">
            <v>5.28E-2</v>
          </cell>
        </row>
        <row r="19726">
          <cell r="B19726">
            <v>39873</v>
          </cell>
          <cell r="C19726" t="str">
            <v>JUNTA DE EXPANSAO DE COBRE (REF 900), PONTA X PONTA, 22 MM</v>
          </cell>
          <cell r="D19726" t="str">
            <v>UN</v>
          </cell>
          <cell r="E19726">
            <v>1</v>
          </cell>
        </row>
        <row r="19727">
          <cell r="B19727">
            <v>93087</v>
          </cell>
          <cell r="C19727" t="str">
            <v>CONECTOR EM BRONZE/LATÃO, SEM ANEL DE SOLDA, BOLSA X ROSCA F, DN 22 MM X 1/2, INSTALADO EM RAMAL DE DISTRIBUIÇÃO   FORNECIMENTO E INSTALAÇÃO. AF_01/2016_P</v>
          </cell>
          <cell r="D19727" t="str">
            <v>UN</v>
          </cell>
          <cell r="E19727">
            <v>0</v>
          </cell>
        </row>
        <row r="19728">
          <cell r="B19728">
            <v>88248</v>
          </cell>
          <cell r="C19728" t="str">
            <v>AUXILIAR DE ENCANADOR OU BOMBEIRO HIDRÁULICO COM ENCARGOS COMPLEMENTARES</v>
          </cell>
          <cell r="D19728" t="str">
            <v>H</v>
          </cell>
          <cell r="E19728">
            <v>0.106</v>
          </cell>
        </row>
        <row r="19729">
          <cell r="B19729">
            <v>88267</v>
          </cell>
          <cell r="C19729" t="str">
            <v>ENCANADOR OU BOMBEIRO HIDRÁULICO COM ENCARGOS COMPLEMENTARES</v>
          </cell>
          <cell r="D19729" t="str">
            <v>H</v>
          </cell>
          <cell r="E19729">
            <v>0.106</v>
          </cell>
        </row>
        <row r="19730">
          <cell r="B19730">
            <v>92716</v>
          </cell>
          <cell r="C19730" t="str">
            <v>APARELHO PARA CORTE E SOLDA OXI-ACETILENO SOBRE RODAS, INCLUSIVE CILINDROS E MAÇARICOS - CHP DIURNO. AF_12/2015</v>
          </cell>
          <cell r="D19730" t="str">
            <v>CHP</v>
          </cell>
          <cell r="E19730">
            <v>3.6999999999999998E-2</v>
          </cell>
        </row>
        <row r="19731">
          <cell r="B19731">
            <v>12732</v>
          </cell>
          <cell r="C19731" t="str">
            <v>!EM PROCESSO DE DESATIVACAO! SOLDA ESTANHO/COBRE PARA CONEXOES DE COBRE, FIO 2,5 MM, CARRETEL 500 GR (SEM CHUMBO)</v>
          </cell>
          <cell r="D19731" t="str">
            <v>UN</v>
          </cell>
          <cell r="E19731">
            <v>4.7999999999999996E-3</v>
          </cell>
        </row>
        <row r="19732">
          <cell r="B19732">
            <v>20078</v>
          </cell>
          <cell r="C19732" t="str">
            <v>PASTA LUBRIFICANTE PARA TUBOS E CONEXOES COM JUNTA ELASTICA (USO EM PVC, ACO, POLIETILENO E OUTROS) ( DE *400* G)</v>
          </cell>
          <cell r="D19732" t="str">
            <v>UN</v>
          </cell>
          <cell r="E19732">
            <v>6.3E-3</v>
          </cell>
        </row>
        <row r="19733">
          <cell r="B19733">
            <v>38383</v>
          </cell>
          <cell r="C19733" t="str">
            <v>LIXA D'AGUA EM FOLHA, GRAO 100</v>
          </cell>
          <cell r="D19733" t="str">
            <v>UN</v>
          </cell>
          <cell r="E19733">
            <v>5.28E-2</v>
          </cell>
        </row>
        <row r="19734">
          <cell r="B19734">
            <v>39863</v>
          </cell>
          <cell r="C19734" t="str">
            <v>CONECTOR BRONZE/LATAO (REF 603) SEM ANEL DE SOLDA, BOLSA X ROSCA F, 22 MM X 1/2"</v>
          </cell>
          <cell r="D19734" t="str">
            <v>UN</v>
          </cell>
          <cell r="E19734">
            <v>1</v>
          </cell>
        </row>
        <row r="19735">
          <cell r="B19735">
            <v>93088</v>
          </cell>
          <cell r="C19735" t="str">
            <v>CONECTOR EM BRONZE/LATÃO, SEM ANEL DE SOLDA, BOLSA X ROSCA F, DN 22 MM X 3/4, INSTALADO EM RAMAL DE DISTRIBUIÇÃO   FORNECIMENTO E INSTALAÇÃO. AF_01/2016_P</v>
          </cell>
          <cell r="D19735" t="str">
            <v>UN</v>
          </cell>
          <cell r="E19735">
            <v>0</v>
          </cell>
        </row>
        <row r="19736">
          <cell r="B19736">
            <v>88248</v>
          </cell>
          <cell r="C19736" t="str">
            <v>AUXILIAR DE ENCANADOR OU BOMBEIRO HIDRÁULICO COM ENCARGOS COMPLEMENTARES</v>
          </cell>
          <cell r="D19736" t="str">
            <v>H</v>
          </cell>
          <cell r="E19736">
            <v>0.106</v>
          </cell>
        </row>
        <row r="19737">
          <cell r="B19737">
            <v>88267</v>
          </cell>
          <cell r="C19737" t="str">
            <v>ENCANADOR OU BOMBEIRO HIDRÁULICO COM ENCARGOS COMPLEMENTARES</v>
          </cell>
          <cell r="D19737" t="str">
            <v>H</v>
          </cell>
          <cell r="E19737">
            <v>0.106</v>
          </cell>
        </row>
        <row r="19738">
          <cell r="B19738">
            <v>92716</v>
          </cell>
          <cell r="C19738" t="str">
            <v>APARELHO PARA CORTE E SOLDA OXI-ACETILENO SOBRE RODAS, INCLUSIVE CILINDROS E MAÇARICOS - CHP DIURNO. AF_12/2015</v>
          </cell>
          <cell r="D19738" t="str">
            <v>CHP</v>
          </cell>
          <cell r="E19738">
            <v>3.6999999999999998E-2</v>
          </cell>
        </row>
        <row r="19739">
          <cell r="B19739">
            <v>12732</v>
          </cell>
          <cell r="C19739" t="str">
            <v>!EM PROCESSO DE DESATIVACAO! SOLDA ESTANHO/COBRE PARA CONEXOES DE COBRE, FIO 2,5 MM, CARRETEL 500 GR (SEM CHUMBO)</v>
          </cell>
          <cell r="D19739" t="str">
            <v>UN</v>
          </cell>
          <cell r="E19739">
            <v>4.7999999999999996E-3</v>
          </cell>
        </row>
        <row r="19740">
          <cell r="B19740">
            <v>20078</v>
          </cell>
          <cell r="C19740" t="str">
            <v>PASTA LUBRIFICANTE PARA TUBOS E CONEXOES COM JUNTA ELASTICA (USO EM PVC, ACO, POLIETILENO E OUTROS) ( DE *400* G)</v>
          </cell>
          <cell r="D19740" t="str">
            <v>UN</v>
          </cell>
          <cell r="E19740">
            <v>6.3E-3</v>
          </cell>
        </row>
        <row r="19741">
          <cell r="B19741">
            <v>38383</v>
          </cell>
          <cell r="C19741" t="str">
            <v>LIXA D'AGUA EM FOLHA, GRAO 100</v>
          </cell>
          <cell r="D19741" t="str">
            <v>UN</v>
          </cell>
          <cell r="E19741">
            <v>5.28E-2</v>
          </cell>
        </row>
        <row r="19742">
          <cell r="B19742">
            <v>39864</v>
          </cell>
          <cell r="C19742" t="str">
            <v>CONECTOR BRONZE/LATAO (REF 603) SEM ANEL DE SOLDA, BOLSA X ROSCA F, 22 MM X 3/4"</v>
          </cell>
          <cell r="D19742" t="str">
            <v>UN</v>
          </cell>
          <cell r="E19742">
            <v>1</v>
          </cell>
        </row>
        <row r="19743">
          <cell r="B19743">
            <v>93089</v>
          </cell>
          <cell r="C19743" t="str">
            <v>CURVA DE TRANSPOSIÇÃO EM BRONZE/LATÃO, SEM ANEL DE SOLDA, BOLSA X BOLSA, DN 22 MM, INSTALADO EM RAMAL DE DISTRIBUIÇÃO   FORNECIMENTO E INSTALAÇÃO. AF_01/2016_P</v>
          </cell>
          <cell r="D19743" t="str">
            <v>UN</v>
          </cell>
          <cell r="E19743">
            <v>0</v>
          </cell>
        </row>
        <row r="19744">
          <cell r="B19744">
            <v>88248</v>
          </cell>
          <cell r="C19744" t="str">
            <v>AUXILIAR DE ENCANADOR OU BOMBEIRO HIDRÁULICO COM ENCARGOS COMPLEMENTARES</v>
          </cell>
          <cell r="D19744" t="str">
            <v>H</v>
          </cell>
          <cell r="E19744">
            <v>0.106</v>
          </cell>
        </row>
        <row r="19745">
          <cell r="B19745">
            <v>88267</v>
          </cell>
          <cell r="C19745" t="str">
            <v>ENCANADOR OU BOMBEIRO HIDRÁULICO COM ENCARGOS COMPLEMENTARES</v>
          </cell>
          <cell r="D19745" t="str">
            <v>H</v>
          </cell>
          <cell r="E19745">
            <v>0.106</v>
          </cell>
        </row>
        <row r="19746">
          <cell r="B19746">
            <v>92716</v>
          </cell>
          <cell r="C19746" t="str">
            <v>APARELHO PARA CORTE E SOLDA OXI-ACETILENO SOBRE RODAS, INCLUSIVE CILINDROS E MAÇARICOS - CHP DIURNO. AF_12/2015</v>
          </cell>
          <cell r="D19746" t="str">
            <v>CHP</v>
          </cell>
          <cell r="E19746">
            <v>3.6999999999999998E-2</v>
          </cell>
        </row>
        <row r="19747">
          <cell r="B19747">
            <v>12732</v>
          </cell>
          <cell r="C19747" t="str">
            <v>!EM PROCESSO DE DESATIVACAO! SOLDA ESTANHO/COBRE PARA CONEXOES DE COBRE, FIO 2,5 MM, CARRETEL 500 GR (SEM CHUMBO)</v>
          </cell>
          <cell r="D19747" t="str">
            <v>UN</v>
          </cell>
          <cell r="E19747">
            <v>4.7999999999999996E-3</v>
          </cell>
        </row>
        <row r="19748">
          <cell r="B19748">
            <v>20078</v>
          </cell>
          <cell r="C19748" t="str">
            <v>PASTA LUBRIFICANTE PARA TUBOS E CONEXOES COM JUNTA ELASTICA (USO EM PVC, ACO, POLIETILENO E OUTROS) ( DE *400* G)</v>
          </cell>
          <cell r="D19748" t="str">
            <v>UN</v>
          </cell>
          <cell r="E19748">
            <v>6.3E-3</v>
          </cell>
        </row>
        <row r="19749">
          <cell r="B19749">
            <v>38383</v>
          </cell>
          <cell r="C19749" t="str">
            <v>LIXA D'AGUA EM FOLHA, GRAO 100</v>
          </cell>
          <cell r="D19749" t="str">
            <v>UN</v>
          </cell>
          <cell r="E19749">
            <v>5.28E-2</v>
          </cell>
        </row>
        <row r="19750">
          <cell r="B19750">
            <v>39867</v>
          </cell>
          <cell r="C19750" t="str">
            <v>CURVA DE TRANSPOSICAO BRONZE/LATAO (REF 736) SEM ANEL DE SOLDA, BOLSA X BOLSA, 22 MM</v>
          </cell>
          <cell r="D19750" t="str">
            <v>UN</v>
          </cell>
          <cell r="E19750">
            <v>1</v>
          </cell>
        </row>
        <row r="19751">
          <cell r="B19751">
            <v>93090</v>
          </cell>
          <cell r="C19751" t="str">
            <v>LUVA PASSANTE EM COBRE, SEM ANEL DE SOLDA, DN 28 MM, INSTALADO EM RAMAL DE DISTRIBUIÇÃO   FORNECIMENTO E INSTALAÇÃO. AF_01/2016_P</v>
          </cell>
          <cell r="D19751" t="str">
            <v>UN</v>
          </cell>
          <cell r="E19751">
            <v>0</v>
          </cell>
        </row>
        <row r="19752">
          <cell r="B19752">
            <v>88248</v>
          </cell>
          <cell r="C19752" t="str">
            <v>AUXILIAR DE ENCANADOR OU BOMBEIRO HIDRÁULICO COM ENCARGOS COMPLEMENTARES</v>
          </cell>
          <cell r="D19752" t="str">
            <v>H</v>
          </cell>
          <cell r="E19752">
            <v>0.11799999999999999</v>
          </cell>
        </row>
        <row r="19753">
          <cell r="B19753">
            <v>88267</v>
          </cell>
          <cell r="C19753" t="str">
            <v>ENCANADOR OU BOMBEIRO HIDRÁULICO COM ENCARGOS COMPLEMENTARES</v>
          </cell>
          <cell r="D19753" t="str">
            <v>H</v>
          </cell>
          <cell r="E19753">
            <v>0.11799999999999999</v>
          </cell>
        </row>
        <row r="19754">
          <cell r="B19754">
            <v>92716</v>
          </cell>
          <cell r="C19754" t="str">
            <v>APARELHO PARA CORTE E SOLDA OXI-ACETILENO SOBRE RODAS, INCLUSIVE CILINDROS E MAÇARICOS - CHP DIURNO. AF_12/2015</v>
          </cell>
          <cell r="D19754" t="str">
            <v>CHP</v>
          </cell>
          <cell r="E19754">
            <v>4.1000000000000002E-2</v>
          </cell>
        </row>
        <row r="19755">
          <cell r="B19755">
            <v>12732</v>
          </cell>
          <cell r="C19755" t="str">
            <v>!EM PROCESSO DE DESATIVACAO! SOLDA ESTANHO/COBRE PARA CONEXOES DE COBRE, FIO 2,5 MM, CARRETEL 500 GR (SEM CHUMBO)</v>
          </cell>
          <cell r="D19755" t="str">
            <v>UN</v>
          </cell>
          <cell r="E19755">
            <v>6.4000000000000003E-3</v>
          </cell>
        </row>
        <row r="19756">
          <cell r="B19756">
            <v>20078</v>
          </cell>
          <cell r="C19756" t="str">
            <v>PASTA LUBRIFICANTE PARA TUBOS E CONEXOES COM JUNTA ELASTICA (USO EM PVC, ACO, POLIETILENO E OUTROS) ( DE *400* G)</v>
          </cell>
          <cell r="D19756" t="str">
            <v>UN</v>
          </cell>
          <cell r="E19756">
            <v>8.3000000000000001E-3</v>
          </cell>
        </row>
        <row r="19757">
          <cell r="B19757">
            <v>38383</v>
          </cell>
          <cell r="C19757" t="str">
            <v>LIXA D'AGUA EM FOLHA, GRAO 100</v>
          </cell>
          <cell r="D19757" t="str">
            <v>UN</v>
          </cell>
          <cell r="E19757">
            <v>5.8700000000000002E-2</v>
          </cell>
        </row>
        <row r="19758">
          <cell r="B19758">
            <v>39857</v>
          </cell>
          <cell r="C19758" t="str">
            <v>LUVA PASSANTE DE COBRE (REF 601) SEM ANEL DE SOLDA, BOLSA 28 MM</v>
          </cell>
          <cell r="D19758" t="str">
            <v>UN</v>
          </cell>
          <cell r="E19758">
            <v>1</v>
          </cell>
        </row>
        <row r="19759">
          <cell r="B19759">
            <v>93091</v>
          </cell>
          <cell r="C19759" t="str">
            <v>BUCHA DE REDUÇÃO EM COBRE, SEM ANEL DE SOLDA, PONTA X BOLSA, 28 X 22 MM, INSTALADO EM RAMAL DE DISTRIBUIÇÃO   FORNECIMENTO E INSTALAÇÃO. AF_01/2016_P</v>
          </cell>
          <cell r="D19759" t="str">
            <v>UN</v>
          </cell>
          <cell r="E19759">
            <v>0</v>
          </cell>
        </row>
        <row r="19760">
          <cell r="B19760">
            <v>88248</v>
          </cell>
          <cell r="C19760" t="str">
            <v>AUXILIAR DE ENCANADOR OU BOMBEIRO HIDRÁULICO COM ENCARGOS COMPLEMENTARES</v>
          </cell>
          <cell r="D19760" t="str">
            <v>H</v>
          </cell>
          <cell r="E19760">
            <v>0.11799999999999999</v>
          </cell>
        </row>
        <row r="19761">
          <cell r="B19761">
            <v>88267</v>
          </cell>
          <cell r="C19761" t="str">
            <v>ENCANADOR OU BOMBEIRO HIDRÁULICO COM ENCARGOS COMPLEMENTARES</v>
          </cell>
          <cell r="D19761" t="str">
            <v>H</v>
          </cell>
          <cell r="E19761">
            <v>0.11799999999999999</v>
          </cell>
        </row>
        <row r="19762">
          <cell r="B19762">
            <v>92716</v>
          </cell>
          <cell r="C19762" t="str">
            <v>APARELHO PARA CORTE E SOLDA OXI-ACETILENO SOBRE RODAS, INCLUSIVE CILINDROS E MAÇARICOS - CHP DIURNO. AF_12/2015</v>
          </cell>
          <cell r="D19762" t="str">
            <v>CHP</v>
          </cell>
          <cell r="E19762">
            <v>4.1000000000000002E-2</v>
          </cell>
        </row>
        <row r="19763">
          <cell r="B19763">
            <v>12732</v>
          </cell>
          <cell r="C19763" t="str">
            <v>!EM PROCESSO DE DESATIVACAO! SOLDA ESTANHO/COBRE PARA CONEXOES DE COBRE, FIO 2,5 MM, CARRETEL 500 GR (SEM CHUMBO)</v>
          </cell>
          <cell r="D19763" t="str">
            <v>UN</v>
          </cell>
          <cell r="E19763">
            <v>6.4000000000000003E-3</v>
          </cell>
        </row>
        <row r="19764">
          <cell r="B19764">
            <v>20078</v>
          </cell>
          <cell r="C19764" t="str">
            <v>PASTA LUBRIFICANTE PARA TUBOS E CONEXOES COM JUNTA ELASTICA (USO EM PVC, ACO, POLIETILENO E OUTROS) ( DE *400* G)</v>
          </cell>
          <cell r="D19764" t="str">
            <v>UN</v>
          </cell>
          <cell r="E19764">
            <v>8.3000000000000001E-3</v>
          </cell>
        </row>
        <row r="19765">
          <cell r="B19765">
            <v>38383</v>
          </cell>
          <cell r="C19765" t="str">
            <v>LIXA D'AGUA EM FOLHA, GRAO 100</v>
          </cell>
          <cell r="D19765" t="str">
            <v>UN</v>
          </cell>
          <cell r="E19765">
            <v>5.8700000000000002E-2</v>
          </cell>
        </row>
        <row r="19766">
          <cell r="B19766">
            <v>39887</v>
          </cell>
          <cell r="C19766" t="str">
            <v>BUCHA DE REDUCAO DE COBRE (REF 600-2) SEM ANEL DE SOLDA, PONTA X BOLSA, 28 X 22 MM</v>
          </cell>
          <cell r="D19766" t="str">
            <v>UN</v>
          </cell>
          <cell r="E19766">
            <v>1</v>
          </cell>
        </row>
        <row r="19767">
          <cell r="B19767">
            <v>93092</v>
          </cell>
          <cell r="C19767" t="str">
            <v>JUNTA DE EXPANSÃO EM COBRE, PONTA X PONTA, DN 28 MM, INSTALADO EM RAMAL DE DISTRIBUIÇÃO   FORNECIMENTO E INSTALAÇÃO. AF_01/2016_P</v>
          </cell>
          <cell r="D19767" t="str">
            <v>UN</v>
          </cell>
          <cell r="E19767">
            <v>0</v>
          </cell>
        </row>
        <row r="19768">
          <cell r="B19768">
            <v>88248</v>
          </cell>
          <cell r="C19768" t="str">
            <v>AUXILIAR DE ENCANADOR OU BOMBEIRO HIDRÁULICO COM ENCARGOS COMPLEMENTARES</v>
          </cell>
          <cell r="D19768" t="str">
            <v>H</v>
          </cell>
          <cell r="E19768">
            <v>0.11799999999999999</v>
          </cell>
        </row>
        <row r="19769">
          <cell r="B19769">
            <v>88267</v>
          </cell>
          <cell r="C19769" t="str">
            <v>ENCANADOR OU BOMBEIRO HIDRÁULICO COM ENCARGOS COMPLEMENTARES</v>
          </cell>
          <cell r="D19769" t="str">
            <v>H</v>
          </cell>
          <cell r="E19769">
            <v>0.11799999999999999</v>
          </cell>
        </row>
        <row r="19770">
          <cell r="B19770">
            <v>92716</v>
          </cell>
          <cell r="C19770" t="str">
            <v>APARELHO PARA CORTE E SOLDA OXI-ACETILENO SOBRE RODAS, INCLUSIVE CILINDROS E MAÇARICOS - CHP DIURNO. AF_12/2015</v>
          </cell>
          <cell r="D19770" t="str">
            <v>CHP</v>
          </cell>
          <cell r="E19770">
            <v>4.1000000000000002E-2</v>
          </cell>
        </row>
        <row r="19771">
          <cell r="B19771">
            <v>12732</v>
          </cell>
          <cell r="C19771" t="str">
            <v>!EM PROCESSO DE DESATIVACAO! SOLDA ESTANHO/COBRE PARA CONEXOES DE COBRE, FIO 2,5 MM, CARRETEL 500 GR (SEM CHUMBO)</v>
          </cell>
          <cell r="D19771" t="str">
            <v>UN</v>
          </cell>
          <cell r="E19771">
            <v>6.4000000000000003E-3</v>
          </cell>
        </row>
        <row r="19772">
          <cell r="B19772">
            <v>20078</v>
          </cell>
          <cell r="C19772" t="str">
            <v>PASTA LUBRIFICANTE PARA TUBOS E CONEXOES COM JUNTA ELASTICA (USO EM PVC, ACO, POLIETILENO E OUTROS) ( DE *400* G)</v>
          </cell>
          <cell r="D19772" t="str">
            <v>UN</v>
          </cell>
          <cell r="E19772">
            <v>8.3000000000000001E-3</v>
          </cell>
        </row>
        <row r="19773">
          <cell r="B19773">
            <v>38383</v>
          </cell>
          <cell r="C19773" t="str">
            <v>LIXA D'AGUA EM FOLHA, GRAO 100</v>
          </cell>
          <cell r="D19773" t="str">
            <v>UN</v>
          </cell>
          <cell r="E19773">
            <v>5.8700000000000002E-2</v>
          </cell>
        </row>
        <row r="19774">
          <cell r="B19774">
            <v>39874</v>
          </cell>
          <cell r="C19774" t="str">
            <v>JUNTA DE EXPANSAO DE COBRE (REF 900), PONTA X PONTA, 28 MM</v>
          </cell>
          <cell r="D19774" t="str">
            <v>UN</v>
          </cell>
          <cell r="E19774">
            <v>1</v>
          </cell>
        </row>
        <row r="19775">
          <cell r="B19775">
            <v>93093</v>
          </cell>
          <cell r="C19775" t="str">
            <v>CONECTOR EM BRONZE/LATÃO, SEM ANEL DE SOLDA, BOLSA X ROSCA F, DN 28 MM X 1/2, INSTALADO EM RAMAL DE DISTRIBUIÇÃO   FORNECIMENTO E INSTALAÇÃO. AF_01/2016_P</v>
          </cell>
          <cell r="D19775" t="str">
            <v>UN</v>
          </cell>
          <cell r="E19775">
            <v>0</v>
          </cell>
        </row>
        <row r="19776">
          <cell r="B19776">
            <v>88248</v>
          </cell>
          <cell r="C19776" t="str">
            <v>AUXILIAR DE ENCANADOR OU BOMBEIRO HIDRÁULICO COM ENCARGOS COMPLEMENTARES</v>
          </cell>
          <cell r="D19776" t="str">
            <v>H</v>
          </cell>
          <cell r="E19776">
            <v>0.11799999999999999</v>
          </cell>
        </row>
        <row r="19777">
          <cell r="B19777">
            <v>88267</v>
          </cell>
          <cell r="C19777" t="str">
            <v>ENCANADOR OU BOMBEIRO HIDRÁULICO COM ENCARGOS COMPLEMENTARES</v>
          </cell>
          <cell r="D19777" t="str">
            <v>H</v>
          </cell>
          <cell r="E19777">
            <v>0.11799999999999999</v>
          </cell>
        </row>
        <row r="19778">
          <cell r="B19778">
            <v>92716</v>
          </cell>
          <cell r="C19778" t="str">
            <v>APARELHO PARA CORTE E SOLDA OXI-ACETILENO SOBRE RODAS, INCLUSIVE CILINDROS E MAÇARICOS - CHP DIURNO. AF_12/2015</v>
          </cell>
          <cell r="D19778" t="str">
            <v>CHP</v>
          </cell>
          <cell r="E19778">
            <v>4.1000000000000002E-2</v>
          </cell>
        </row>
        <row r="19779">
          <cell r="B19779">
            <v>12732</v>
          </cell>
          <cell r="C19779" t="str">
            <v>!EM PROCESSO DE DESATIVACAO! SOLDA ESTANHO/COBRE PARA CONEXOES DE COBRE, FIO 2,5 MM, CARRETEL 500 GR (SEM CHUMBO)</v>
          </cell>
          <cell r="D19779" t="str">
            <v>UN</v>
          </cell>
          <cell r="E19779">
            <v>6.4000000000000003E-3</v>
          </cell>
        </row>
        <row r="19780">
          <cell r="B19780">
            <v>20078</v>
          </cell>
          <cell r="C19780" t="str">
            <v>PASTA LUBRIFICANTE PARA TUBOS E CONEXOES COM JUNTA ELASTICA (USO EM PVC, ACO, POLIETILENO E OUTROS) ( DE *400* G)</v>
          </cell>
          <cell r="D19780" t="str">
            <v>UN</v>
          </cell>
          <cell r="E19780">
            <v>8.3000000000000001E-3</v>
          </cell>
        </row>
        <row r="19781">
          <cell r="B19781">
            <v>38383</v>
          </cell>
          <cell r="C19781" t="str">
            <v>LIXA D'AGUA EM FOLHA, GRAO 100</v>
          </cell>
          <cell r="D19781" t="str">
            <v>UN</v>
          </cell>
          <cell r="E19781">
            <v>5.8700000000000002E-2</v>
          </cell>
        </row>
        <row r="19782">
          <cell r="B19782">
            <v>39865</v>
          </cell>
          <cell r="C19782" t="str">
            <v>CONECTOR BRONZE/LATAO (REF 603) SEM ANEL DE SOLDA, BOLSA X ROSCA F, 28 MM X 1/2"</v>
          </cell>
          <cell r="D19782" t="str">
            <v>UN</v>
          </cell>
          <cell r="E19782">
            <v>1</v>
          </cell>
        </row>
        <row r="19783">
          <cell r="B19783">
            <v>93094</v>
          </cell>
          <cell r="C19783" t="str">
            <v>CURVA DE TRANSPOSIÇÃO EM BRONZE/LATÃO, SEM ANEL DE SOLDA, BOLSA X BOLSA, DN 28 MM, INSTALADO EM RAMAL DE DISTRIBUIÇÃO   FORNECIMENTO E INSTALAÇÃO. AF_01/2016_P</v>
          </cell>
          <cell r="D19783" t="str">
            <v>UN</v>
          </cell>
          <cell r="E19783">
            <v>0</v>
          </cell>
        </row>
        <row r="19784">
          <cell r="B19784">
            <v>88248</v>
          </cell>
          <cell r="C19784" t="str">
            <v>AUXILIAR DE ENCANADOR OU BOMBEIRO HIDRÁULICO COM ENCARGOS COMPLEMENTARES</v>
          </cell>
          <cell r="D19784" t="str">
            <v>H</v>
          </cell>
          <cell r="E19784">
            <v>0.11799999999999999</v>
          </cell>
        </row>
        <row r="19785">
          <cell r="B19785">
            <v>88267</v>
          </cell>
          <cell r="C19785" t="str">
            <v>ENCANADOR OU BOMBEIRO HIDRÁULICO COM ENCARGOS COMPLEMENTARES</v>
          </cell>
          <cell r="D19785" t="str">
            <v>H</v>
          </cell>
          <cell r="E19785">
            <v>0.11799999999999999</v>
          </cell>
        </row>
        <row r="19786">
          <cell r="B19786">
            <v>92716</v>
          </cell>
          <cell r="C19786" t="str">
            <v>APARELHO PARA CORTE E SOLDA OXI-ACETILENO SOBRE RODAS, INCLUSIVE CILINDROS E MAÇARICOS - CHP DIURNO. AF_12/2015</v>
          </cell>
          <cell r="D19786" t="str">
            <v>CHP</v>
          </cell>
          <cell r="E19786">
            <v>4.1000000000000002E-2</v>
          </cell>
        </row>
        <row r="19787">
          <cell r="B19787">
            <v>12732</v>
          </cell>
          <cell r="C19787" t="str">
            <v>!EM PROCESSO DE DESATIVACAO! SOLDA ESTANHO/COBRE PARA CONEXOES DE COBRE, FIO 2,5 MM, CARRETEL 500 GR (SEM CHUMBO)</v>
          </cell>
          <cell r="D19787" t="str">
            <v>UN</v>
          </cell>
          <cell r="E19787">
            <v>6.4000000000000003E-3</v>
          </cell>
        </row>
        <row r="19788">
          <cell r="B19788">
            <v>20078</v>
          </cell>
          <cell r="C19788" t="str">
            <v>PASTA LUBRIFICANTE PARA TUBOS E CONEXOES COM JUNTA ELASTICA (USO EM PVC, ACO, POLIETILENO E OUTROS) ( DE *400* G)</v>
          </cell>
          <cell r="D19788" t="str">
            <v>UN</v>
          </cell>
          <cell r="E19788">
            <v>8.3000000000000001E-3</v>
          </cell>
        </row>
        <row r="19789">
          <cell r="B19789">
            <v>38383</v>
          </cell>
          <cell r="C19789" t="str">
            <v>LIXA D'AGUA EM FOLHA, GRAO 100</v>
          </cell>
          <cell r="D19789" t="str">
            <v>UN</v>
          </cell>
          <cell r="E19789">
            <v>5.8700000000000002E-2</v>
          </cell>
        </row>
        <row r="19790">
          <cell r="B19790">
            <v>39868</v>
          </cell>
          <cell r="C19790" t="str">
            <v>CURVA DE TRANSPOSICAO BRONZE/LATAO (REF 736) SEM ANEL DE SOLDA, BOLSA X BOLSA, 28 MM</v>
          </cell>
          <cell r="D19790" t="str">
            <v>UN</v>
          </cell>
          <cell r="E19790">
            <v>1</v>
          </cell>
        </row>
        <row r="19791">
          <cell r="B19791">
            <v>93095</v>
          </cell>
          <cell r="C19791" t="str">
            <v>TE DUPLA CURVA EM BRONZE/LATÃO, SEM ANEL DE SOLDA, ROSCA F X BOLSA X ROSCA F, 1/2 X 15 X 1/2, INSTALADO EM RAMAL DE DISTRIBUIÇÃO   FORNECIMENTO E INSTALAÇÃO. AF_01/2016_P</v>
          </cell>
          <cell r="D19791" t="str">
            <v>UN</v>
          </cell>
          <cell r="E19791">
            <v>0</v>
          </cell>
        </row>
        <row r="19792">
          <cell r="B19792">
            <v>88248</v>
          </cell>
          <cell r="C19792" t="str">
            <v>AUXILIAR DE ENCANADOR OU BOMBEIRO HIDRÁULICO COM ENCARGOS COMPLEMENTARES</v>
          </cell>
          <cell r="D19792" t="str">
            <v>H</v>
          </cell>
          <cell r="E19792">
            <v>0.183</v>
          </cell>
        </row>
        <row r="19793">
          <cell r="B19793">
            <v>88267</v>
          </cell>
          <cell r="C19793" t="str">
            <v>ENCANADOR OU BOMBEIRO HIDRÁULICO COM ENCARGOS COMPLEMENTARES</v>
          </cell>
          <cell r="D19793" t="str">
            <v>H</v>
          </cell>
          <cell r="E19793">
            <v>0.183</v>
          </cell>
        </row>
        <row r="19794">
          <cell r="B19794">
            <v>92716</v>
          </cell>
          <cell r="C19794" t="str">
            <v>APARELHO PARA CORTE E SOLDA OXI-ACETILENO SOBRE RODAS, INCLUSIVE CILINDROS E MAÇARICOS - CHP DIURNO. AF_12/2015</v>
          </cell>
          <cell r="D19794" t="str">
            <v>CHP</v>
          </cell>
          <cell r="E19794">
            <v>6.4000000000000001E-2</v>
          </cell>
        </row>
        <row r="19795">
          <cell r="B19795">
            <v>12732</v>
          </cell>
          <cell r="C19795" t="str">
            <v>!EM PROCESSO DE DESATIVACAO! SOLDA ESTANHO/COBRE PARA CONEXOES DE COBRE, FIO 2,5 MM, CARRETEL 500 GR (SEM CHUMBO)</v>
          </cell>
          <cell r="D19795" t="str">
            <v>UN</v>
          </cell>
          <cell r="E19795">
            <v>4.1999999999999997E-3</v>
          </cell>
        </row>
        <row r="19796">
          <cell r="B19796">
            <v>20078</v>
          </cell>
          <cell r="C19796" t="str">
            <v>PASTA LUBRIFICANTE PARA TUBOS E CONEXOES COM JUNTA ELASTICA (USO EM PVC, ACO, POLIETILENO E OUTROS) ( DE *400* G)</v>
          </cell>
          <cell r="D19796" t="str">
            <v>UN</v>
          </cell>
          <cell r="E19796">
            <v>5.5999999999999999E-3</v>
          </cell>
        </row>
        <row r="19797">
          <cell r="B19797">
            <v>38383</v>
          </cell>
          <cell r="C19797" t="str">
            <v>LIXA D'AGUA EM FOLHA, GRAO 100</v>
          </cell>
          <cell r="D19797" t="str">
            <v>UN</v>
          </cell>
          <cell r="E19797">
            <v>6.88E-2</v>
          </cell>
        </row>
        <row r="19798">
          <cell r="B19798">
            <v>39895</v>
          </cell>
          <cell r="C19798" t="str">
            <v>TE DUPLA CURVA BRONZE/LATAO (REF 764) SEM ANEL DE SOLDA, ROSCA F X BOLSA X ROSCA F, 1/2" X 15 X 1/2"</v>
          </cell>
          <cell r="D19798" t="str">
            <v>UN</v>
          </cell>
          <cell r="E19798">
            <v>1</v>
          </cell>
        </row>
        <row r="19799">
          <cell r="B19799">
            <v>93096</v>
          </cell>
          <cell r="C19799" t="str">
            <v>TE DUPLA CURVA EM BRONZE/LATÃO, SEM ANEL DE SOLDA, ROSCA F  X BOLSA X ROSCA F, 3/4 X 22 X 3/4, INSTALADO EM RAMAL DE DISTRIBUIÇÃO   FORNECIMENTO E INSTALAÇÃO. AF_01/2016_P</v>
          </cell>
          <cell r="D19799" t="str">
            <v>UN</v>
          </cell>
          <cell r="E19799">
            <v>0</v>
          </cell>
        </row>
        <row r="19800">
          <cell r="B19800">
            <v>88248</v>
          </cell>
          <cell r="C19800" t="str">
            <v>AUXILIAR DE ENCANADOR OU BOMBEIRO HIDRÁULICO COM ENCARGOS COMPLEMENTARES</v>
          </cell>
          <cell r="D19800" t="str">
            <v>H</v>
          </cell>
          <cell r="E19800">
            <v>0.21099999999999999</v>
          </cell>
        </row>
        <row r="19801">
          <cell r="B19801">
            <v>88267</v>
          </cell>
          <cell r="C19801" t="str">
            <v>ENCANADOR OU BOMBEIRO HIDRÁULICO COM ENCARGOS COMPLEMENTARES</v>
          </cell>
          <cell r="D19801" t="str">
            <v>H</v>
          </cell>
          <cell r="E19801">
            <v>0.21099999999999999</v>
          </cell>
        </row>
        <row r="19802">
          <cell r="B19802">
            <v>92716</v>
          </cell>
          <cell r="C19802" t="str">
            <v>APARELHO PARA CORTE E SOLDA OXI-ACETILENO SOBRE RODAS, INCLUSIVE CILINDROS E MAÇARICOS - CHP DIURNO. AF_12/2015</v>
          </cell>
          <cell r="D19802" t="str">
            <v>CHP</v>
          </cell>
          <cell r="E19802">
            <v>7.2999999999999995E-2</v>
          </cell>
        </row>
        <row r="19803">
          <cell r="B19803">
            <v>12732</v>
          </cell>
          <cell r="C19803" t="str">
            <v>!EM PROCESSO DE DESATIVACAO! SOLDA ESTANHO/COBRE PARA CONEXOES DE COBRE, FIO 2,5 MM, CARRETEL 500 GR (SEM CHUMBO)</v>
          </cell>
          <cell r="D19803" t="str">
            <v>UN</v>
          </cell>
          <cell r="E19803">
            <v>7.1999999999999998E-3</v>
          </cell>
        </row>
        <row r="19804">
          <cell r="B19804">
            <v>20078</v>
          </cell>
          <cell r="C19804" t="str">
            <v>PASTA LUBRIFICANTE PARA TUBOS E CONEXOES COM JUNTA ELASTICA (USO EM PVC, ACO, POLIETILENO E OUTROS) ( DE *400* G)</v>
          </cell>
          <cell r="D19804" t="str">
            <v>UN</v>
          </cell>
          <cell r="E19804">
            <v>9.4000000000000004E-3</v>
          </cell>
        </row>
        <row r="19805">
          <cell r="B19805">
            <v>38383</v>
          </cell>
          <cell r="C19805" t="str">
            <v>LIXA D'AGUA EM FOLHA, GRAO 100</v>
          </cell>
          <cell r="D19805" t="str">
            <v>UN</v>
          </cell>
          <cell r="E19805">
            <v>7.9200000000000007E-2</v>
          </cell>
        </row>
        <row r="19806">
          <cell r="B19806">
            <v>39896</v>
          </cell>
          <cell r="C19806" t="str">
            <v>TE DUPLA CURVA BRONZE/LATAO (REF 764) SEM ANEL DE SOLDA, ROSCA F X BOLSA X ROSCA F, 3/4" X 22 X 3/4"</v>
          </cell>
          <cell r="D19806" t="str">
            <v>UN</v>
          </cell>
          <cell r="E19806">
            <v>1</v>
          </cell>
        </row>
        <row r="19807">
          <cell r="B19807">
            <v>93097</v>
          </cell>
          <cell r="C19807" t="str">
            <v>CURVA EM COBRE, 45 GRAUS, SEM ANEL DE SOLDA, BOLSA X BOLSA, DN 15 MM, INSTALADO EM RAMAL E SUB-RAMAL   FORNECIMENTO E INSTALAÇÃO. AF_01/2016_P</v>
          </cell>
          <cell r="D19807" t="str">
            <v>UN</v>
          </cell>
          <cell r="E19807">
            <v>0</v>
          </cell>
        </row>
        <row r="19808">
          <cell r="B19808">
            <v>88248</v>
          </cell>
          <cell r="C19808" t="str">
            <v>AUXILIAR DE ENCANADOR OU BOMBEIRO HIDRÁULICO COM ENCARGOS COMPLEMENTARES</v>
          </cell>
          <cell r="D19808" t="str">
            <v>H</v>
          </cell>
          <cell r="E19808">
            <v>0.14199999999999999</v>
          </cell>
        </row>
        <row r="19809">
          <cell r="B19809">
            <v>88267</v>
          </cell>
          <cell r="C19809" t="str">
            <v>ENCANADOR OU BOMBEIRO HIDRÁULICO COM ENCARGOS COMPLEMENTARES</v>
          </cell>
          <cell r="D19809" t="str">
            <v>H</v>
          </cell>
          <cell r="E19809">
            <v>0.14199999999999999</v>
          </cell>
        </row>
        <row r="19810">
          <cell r="B19810">
            <v>92716</v>
          </cell>
          <cell r="C19810" t="str">
            <v>APARELHO PARA CORTE E SOLDA OXI-ACETILENO SOBRE RODAS, INCLUSIVE CILINDROS E MAÇARICOS - CHP DIURNO. AF_12/2015</v>
          </cell>
          <cell r="D19810" t="str">
            <v>CHP</v>
          </cell>
          <cell r="E19810">
            <v>4.9000000000000002E-2</v>
          </cell>
        </row>
        <row r="19811">
          <cell r="B19811">
            <v>12732</v>
          </cell>
          <cell r="C19811" t="str">
            <v>!EM PROCESSO DE DESATIVACAO! SOLDA ESTANHO/COBRE PARA CONEXOES DE COBRE, FIO 2,5 MM, CARRETEL 500 GR (SEM CHUMBO)</v>
          </cell>
          <cell r="D19811" t="str">
            <v>UN</v>
          </cell>
          <cell r="E19811">
            <v>2.8E-3</v>
          </cell>
        </row>
        <row r="19812">
          <cell r="B19812">
            <v>20078</v>
          </cell>
          <cell r="C19812" t="str">
            <v>PASTA LUBRIFICANTE PARA TUBOS E CONEXOES COM JUNTA ELASTICA (USO EM PVC, ACO, POLIETILENO E OUTROS) ( DE *400* G)</v>
          </cell>
          <cell r="D19812" t="str">
            <v>UN</v>
          </cell>
          <cell r="E19812">
            <v>3.8E-3</v>
          </cell>
        </row>
        <row r="19813">
          <cell r="B19813">
            <v>38383</v>
          </cell>
          <cell r="C19813" t="str">
            <v>LIXA D'AGUA EM FOLHA, GRAO 100</v>
          </cell>
          <cell r="D19813" t="str">
            <v>UN</v>
          </cell>
          <cell r="E19813">
            <v>4.7399999999999998E-2</v>
          </cell>
        </row>
        <row r="19814">
          <cell r="B19814">
            <v>39879</v>
          </cell>
          <cell r="C19814" t="str">
            <v>CURVA 45 GRAUS DE COBRE (REF 606) SEM ANEL DE SOLDA, BOLSA X BOLSA, 15 MM</v>
          </cell>
          <cell r="D19814" t="str">
            <v>UN</v>
          </cell>
          <cell r="E19814">
            <v>1</v>
          </cell>
        </row>
        <row r="19815">
          <cell r="B19815">
            <v>93098</v>
          </cell>
          <cell r="C19815" t="str">
            <v>COTOVELO EM BRONZE/LATÃO, 90 GRAUS, SEM ANEL DE SOLDA, BOLSA X ROSCA F, DN 15 MM X 1/2, INSTALADO EM RAMAL E SUB-RAMAL   FORNECIMENTO E INSTALAÇÃO. AF_01/2016_P</v>
          </cell>
          <cell r="D19815" t="str">
            <v>UN</v>
          </cell>
          <cell r="E19815">
            <v>0</v>
          </cell>
        </row>
        <row r="19816">
          <cell r="B19816">
            <v>88248</v>
          </cell>
          <cell r="C19816" t="str">
            <v>AUXILIAR DE ENCANADOR OU BOMBEIRO HIDRÁULICO COM ENCARGOS COMPLEMENTARES</v>
          </cell>
          <cell r="D19816" t="str">
            <v>H</v>
          </cell>
          <cell r="E19816">
            <v>0.14199999999999999</v>
          </cell>
        </row>
        <row r="19817">
          <cell r="B19817">
            <v>88267</v>
          </cell>
          <cell r="C19817" t="str">
            <v>ENCANADOR OU BOMBEIRO HIDRÁULICO COM ENCARGOS COMPLEMENTARES</v>
          </cell>
          <cell r="D19817" t="str">
            <v>H</v>
          </cell>
          <cell r="E19817">
            <v>0.14199999999999999</v>
          </cell>
        </row>
        <row r="19818">
          <cell r="B19818">
            <v>92716</v>
          </cell>
          <cell r="C19818" t="str">
            <v>APARELHO PARA CORTE E SOLDA OXI-ACETILENO SOBRE RODAS, INCLUSIVE CILINDROS E MAÇARICOS - CHP DIURNO. AF_12/2015</v>
          </cell>
          <cell r="D19818" t="str">
            <v>CHP</v>
          </cell>
          <cell r="E19818">
            <v>4.9000000000000002E-2</v>
          </cell>
        </row>
        <row r="19819">
          <cell r="B19819">
            <v>12732</v>
          </cell>
          <cell r="C19819" t="str">
            <v>!EM PROCESSO DE DESATIVACAO! SOLDA ESTANHO/COBRE PARA CONEXOES DE COBRE, FIO 2,5 MM, CARRETEL 500 GR (SEM CHUMBO)</v>
          </cell>
          <cell r="D19819" t="str">
            <v>UN</v>
          </cell>
          <cell r="E19819">
            <v>2.8E-3</v>
          </cell>
        </row>
        <row r="19820">
          <cell r="B19820">
            <v>20078</v>
          </cell>
          <cell r="C19820" t="str">
            <v>PASTA LUBRIFICANTE PARA TUBOS E CONEXOES COM JUNTA ELASTICA (USO EM PVC, ACO, POLIETILENO E OUTROS) ( DE *400* G)</v>
          </cell>
          <cell r="D19820" t="str">
            <v>UN</v>
          </cell>
          <cell r="E19820">
            <v>3.8E-3</v>
          </cell>
        </row>
        <row r="19821">
          <cell r="B19821">
            <v>38383</v>
          </cell>
          <cell r="C19821" t="str">
            <v>LIXA D'AGUA EM FOLHA, GRAO 100</v>
          </cell>
          <cell r="D19821" t="str">
            <v>UN</v>
          </cell>
          <cell r="E19821">
            <v>4.7399999999999998E-2</v>
          </cell>
        </row>
        <row r="19822">
          <cell r="B19822">
            <v>39869</v>
          </cell>
          <cell r="C19822" t="str">
            <v>COTOVELO BRONZE/LATAO (REF 707-3) SEM ANEL DE SOLDA, BOLSA X ROSCA F, 15MM X 1/2"</v>
          </cell>
          <cell r="D19822" t="str">
            <v>UN</v>
          </cell>
          <cell r="E19822">
            <v>1</v>
          </cell>
        </row>
        <row r="19823">
          <cell r="B19823">
            <v>93099</v>
          </cell>
          <cell r="C19823" t="str">
            <v>CURVA EM COBRE, 45 GRAUS, SEM ANEL DE SOLDA, BOLSA X BOLSA, DN 22 MM, INSTALADO EM RAMAL E SUB-RAMAL   FORNECIMENTO E INSTALAÇÃO. AF_01/2016_P</v>
          </cell>
          <cell r="D19823" t="str">
            <v>UN</v>
          </cell>
          <cell r="E19823">
            <v>0</v>
          </cell>
        </row>
        <row r="19824">
          <cell r="B19824">
            <v>88248</v>
          </cell>
          <cell r="C19824" t="str">
            <v>AUXILIAR DE ENCANADOR OU BOMBEIRO HIDRÁULICO COM ENCARGOS COMPLEMENTARES</v>
          </cell>
          <cell r="D19824" t="str">
            <v>H</v>
          </cell>
          <cell r="E19824">
            <v>0.215</v>
          </cell>
        </row>
        <row r="19825">
          <cell r="B19825">
            <v>88267</v>
          </cell>
          <cell r="C19825" t="str">
            <v>ENCANADOR OU BOMBEIRO HIDRÁULICO COM ENCARGOS COMPLEMENTARES</v>
          </cell>
          <cell r="D19825" t="str">
            <v>H</v>
          </cell>
          <cell r="E19825">
            <v>0.215</v>
          </cell>
        </row>
        <row r="19826">
          <cell r="B19826">
            <v>92716</v>
          </cell>
          <cell r="C19826" t="str">
            <v>APARELHO PARA CORTE E SOLDA OXI-ACETILENO SOBRE RODAS, INCLUSIVE CILINDROS E MAÇARICOS - CHP DIURNO. AF_12/2015</v>
          </cell>
          <cell r="D19826" t="str">
            <v>CHP</v>
          </cell>
          <cell r="E19826">
            <v>7.4999999999999997E-2</v>
          </cell>
        </row>
        <row r="19827">
          <cell r="B19827">
            <v>12732</v>
          </cell>
          <cell r="C19827" t="str">
            <v>!EM PROCESSO DE DESATIVACAO! SOLDA ESTANHO/COBRE PARA CONEXOES DE COBRE, FIO 2,5 MM, CARRETEL 500 GR (SEM CHUMBO)</v>
          </cell>
          <cell r="D19827" t="str">
            <v>UN</v>
          </cell>
          <cell r="E19827">
            <v>4.7999999999999996E-3</v>
          </cell>
        </row>
        <row r="19828">
          <cell r="B19828">
            <v>20078</v>
          </cell>
          <cell r="C19828" t="str">
            <v>PASTA LUBRIFICANTE PARA TUBOS E CONEXOES COM JUNTA ELASTICA (USO EM PVC, ACO, POLIETILENO E OUTROS) ( DE *400* G)</v>
          </cell>
          <cell r="D19828" t="str">
            <v>UN</v>
          </cell>
          <cell r="E19828">
            <v>6.3E-3</v>
          </cell>
        </row>
        <row r="19829">
          <cell r="B19829">
            <v>38383</v>
          </cell>
          <cell r="C19829" t="str">
            <v>LIXA D'AGUA EM FOLHA, GRAO 100</v>
          </cell>
          <cell r="D19829" t="str">
            <v>UN</v>
          </cell>
          <cell r="E19829">
            <v>7.1499999999999994E-2</v>
          </cell>
        </row>
        <row r="19830">
          <cell r="B19830">
            <v>39880</v>
          </cell>
          <cell r="C19830" t="str">
            <v>CURVA 45 GRAUS DE COBRE (REF 606) SEM ANEL DE SOLDA, BOLSA X BOLSA, 22 MM</v>
          </cell>
          <cell r="D19830" t="str">
            <v>UN</v>
          </cell>
          <cell r="E19830">
            <v>1</v>
          </cell>
        </row>
        <row r="19831">
          <cell r="B19831">
            <v>93100</v>
          </cell>
          <cell r="C19831" t="str">
            <v>COTOVELO EM BRONZE/LATÃO, 90 GRAUS, SEM ANEL DE SOLDA, BOLSA X ROSCA F, DN 22 MM X 1/2, INSTALADO EM RAMAL E SUB-RAMAL   FORNECIMENTO E INSTALAÇÃO. AF_01/2016_P</v>
          </cell>
          <cell r="D19831" t="str">
            <v>UN</v>
          </cell>
          <cell r="E19831">
            <v>0</v>
          </cell>
        </row>
        <row r="19832">
          <cell r="B19832">
            <v>88248</v>
          </cell>
          <cell r="C19832" t="str">
            <v>AUXILIAR DE ENCANADOR OU BOMBEIRO HIDRÁULICO COM ENCARGOS COMPLEMENTARES</v>
          </cell>
          <cell r="D19832" t="str">
            <v>H</v>
          </cell>
          <cell r="E19832">
            <v>0.215</v>
          </cell>
        </row>
        <row r="19833">
          <cell r="B19833">
            <v>88267</v>
          </cell>
          <cell r="C19833" t="str">
            <v>ENCANADOR OU BOMBEIRO HIDRÁULICO COM ENCARGOS COMPLEMENTARES</v>
          </cell>
          <cell r="D19833" t="str">
            <v>H</v>
          </cell>
          <cell r="E19833">
            <v>0.215</v>
          </cell>
        </row>
        <row r="19834">
          <cell r="B19834">
            <v>92716</v>
          </cell>
          <cell r="C19834" t="str">
            <v>APARELHO PARA CORTE E SOLDA OXI-ACETILENO SOBRE RODAS, INCLUSIVE CILINDROS E MAÇARICOS - CHP DIURNO. AF_12/2015</v>
          </cell>
          <cell r="D19834" t="str">
            <v>CHP</v>
          </cell>
          <cell r="E19834">
            <v>7.4999999999999997E-2</v>
          </cell>
        </row>
        <row r="19835">
          <cell r="B19835">
            <v>12732</v>
          </cell>
          <cell r="C19835" t="str">
            <v>!EM PROCESSO DE DESATIVACAO! SOLDA ESTANHO/COBRE PARA CONEXOES DE COBRE, FIO 2,5 MM, CARRETEL 500 GR (SEM CHUMBO)</v>
          </cell>
          <cell r="D19835" t="str">
            <v>UN</v>
          </cell>
          <cell r="E19835">
            <v>4.7999999999999996E-3</v>
          </cell>
        </row>
        <row r="19836">
          <cell r="B19836">
            <v>20078</v>
          </cell>
          <cell r="C19836" t="str">
            <v>PASTA LUBRIFICANTE PARA TUBOS E CONEXOES COM JUNTA ELASTICA (USO EM PVC, ACO, POLIETILENO E OUTROS) ( DE *400* G)</v>
          </cell>
          <cell r="D19836" t="str">
            <v>UN</v>
          </cell>
          <cell r="E19836">
            <v>6.3E-3</v>
          </cell>
        </row>
        <row r="19837">
          <cell r="B19837">
            <v>38383</v>
          </cell>
          <cell r="C19837" t="str">
            <v>LIXA D'AGUA EM FOLHA, GRAO 100</v>
          </cell>
          <cell r="D19837" t="str">
            <v>UN</v>
          </cell>
          <cell r="E19837">
            <v>7.1499999999999994E-2</v>
          </cell>
        </row>
        <row r="19838">
          <cell r="B19838">
            <v>39870</v>
          </cell>
          <cell r="C19838" t="str">
            <v>COTOVELO BRONZE/LATAO (REF 707-3) SEM ANEL DE SOLDA, BOLSA X ROSCA F, 22MM X 1/2"</v>
          </cell>
          <cell r="D19838" t="str">
            <v>UN</v>
          </cell>
          <cell r="E19838">
            <v>1</v>
          </cell>
        </row>
        <row r="19839">
          <cell r="B19839">
            <v>93101</v>
          </cell>
          <cell r="C19839" t="str">
            <v>COTOVELO EM BRONZE/LATÃO, 90 GRAUS, SEM ANEL DE SOLDA, BOLSA X ROSCA F, DN 22 MM X 3/4, INSTALADO EM RAMAL E SUB-RAMAL   FORNECIMENTO E INSTALAÇÃO. AF_01/2016_P</v>
          </cell>
          <cell r="D19839" t="str">
            <v>UN</v>
          </cell>
          <cell r="E19839">
            <v>0</v>
          </cell>
        </row>
        <row r="19840">
          <cell r="B19840">
            <v>88248</v>
          </cell>
          <cell r="C19840" t="str">
            <v>AUXILIAR DE ENCANADOR OU BOMBEIRO HIDRÁULICO COM ENCARGOS COMPLEMENTARES</v>
          </cell>
          <cell r="D19840" t="str">
            <v>H</v>
          </cell>
          <cell r="E19840">
            <v>0.215</v>
          </cell>
        </row>
        <row r="19841">
          <cell r="B19841">
            <v>88267</v>
          </cell>
          <cell r="C19841" t="str">
            <v>ENCANADOR OU BOMBEIRO HIDRÁULICO COM ENCARGOS COMPLEMENTARES</v>
          </cell>
          <cell r="D19841" t="str">
            <v>H</v>
          </cell>
          <cell r="E19841">
            <v>0.215</v>
          </cell>
        </row>
        <row r="19842">
          <cell r="B19842">
            <v>92716</v>
          </cell>
          <cell r="C19842" t="str">
            <v>APARELHO PARA CORTE E SOLDA OXI-ACETILENO SOBRE RODAS, INCLUSIVE CILINDROS E MAÇARICOS - CHP DIURNO. AF_12/2015</v>
          </cell>
          <cell r="D19842" t="str">
            <v>CHP</v>
          </cell>
          <cell r="E19842">
            <v>7.4999999999999997E-2</v>
          </cell>
        </row>
        <row r="19843">
          <cell r="B19843">
            <v>12732</v>
          </cell>
          <cell r="C19843" t="str">
            <v>!EM PROCESSO DE DESATIVACAO! SOLDA ESTANHO/COBRE PARA CONEXOES DE COBRE, FIO 2,5 MM, CARRETEL 500 GR (SEM CHUMBO)</v>
          </cell>
          <cell r="D19843" t="str">
            <v>UN</v>
          </cell>
          <cell r="E19843">
            <v>4.7999999999999996E-3</v>
          </cell>
        </row>
        <row r="19844">
          <cell r="B19844">
            <v>20078</v>
          </cell>
          <cell r="C19844" t="str">
            <v>PASTA LUBRIFICANTE PARA TUBOS E CONEXOES COM JUNTA ELASTICA (USO EM PVC, ACO, POLIETILENO E OUTROS) ( DE *400* G)</v>
          </cell>
          <cell r="D19844" t="str">
            <v>UN</v>
          </cell>
          <cell r="E19844">
            <v>6.3E-3</v>
          </cell>
        </row>
        <row r="19845">
          <cell r="B19845">
            <v>38383</v>
          </cell>
          <cell r="C19845" t="str">
            <v>LIXA D'AGUA EM FOLHA, GRAO 100</v>
          </cell>
          <cell r="D19845" t="str">
            <v>UN</v>
          </cell>
          <cell r="E19845">
            <v>7.1499999999999994E-2</v>
          </cell>
        </row>
        <row r="19846">
          <cell r="B19846">
            <v>39871</v>
          </cell>
          <cell r="C19846" t="str">
            <v>COTOVELO BRONZE/LATAO (REF 707-3) SEM ANEL DE SOLDA, BOLSA X ROSCA F, 22MM X 3/4"</v>
          </cell>
          <cell r="D19846" t="str">
            <v>UN</v>
          </cell>
          <cell r="E19846">
            <v>1</v>
          </cell>
        </row>
        <row r="19847">
          <cell r="B19847">
            <v>93102</v>
          </cell>
          <cell r="C19847" t="str">
            <v>CURVA EM COBRE, 45 GRAUS, SEM ANEL DE SOLDA, BOLSA X BOLSA, DN 28 MM, INSTALADO EM RAMAL E SUB-RAMAL   FORNECIMENTO E INSTALAÇÃO. AF_01/2016_P</v>
          </cell>
          <cell r="D19847" t="str">
            <v>UN</v>
          </cell>
          <cell r="E19847">
            <v>0</v>
          </cell>
        </row>
        <row r="19848">
          <cell r="B19848">
            <v>88248</v>
          </cell>
          <cell r="C19848" t="str">
            <v>AUXILIAR DE ENCANADOR OU BOMBEIRO HIDRÁULICO COM ENCARGOS COMPLEMENTARES</v>
          </cell>
          <cell r="D19848" t="str">
            <v>H</v>
          </cell>
          <cell r="E19848">
            <v>0.22700000000000001</v>
          </cell>
        </row>
        <row r="19849">
          <cell r="B19849">
            <v>88267</v>
          </cell>
          <cell r="C19849" t="str">
            <v>ENCANADOR OU BOMBEIRO HIDRÁULICO COM ENCARGOS COMPLEMENTARES</v>
          </cell>
          <cell r="D19849" t="str">
            <v>H</v>
          </cell>
          <cell r="E19849">
            <v>0.22700000000000001</v>
          </cell>
        </row>
        <row r="19850">
          <cell r="B19850">
            <v>92716</v>
          </cell>
          <cell r="C19850" t="str">
            <v>APARELHO PARA CORTE E SOLDA OXI-ACETILENO SOBRE RODAS, INCLUSIVE CILINDROS E MAÇARICOS - CHP DIURNO. AF_12/2015</v>
          </cell>
          <cell r="D19850" t="str">
            <v>CHP</v>
          </cell>
          <cell r="E19850">
            <v>9.6000000000000002E-2</v>
          </cell>
        </row>
        <row r="19851">
          <cell r="B19851">
            <v>12732</v>
          </cell>
          <cell r="C19851" t="str">
            <v>!EM PROCESSO DE DESATIVACAO! SOLDA ESTANHO/COBRE PARA CONEXOES DE COBRE, FIO 2,5 MM, CARRETEL 500 GR (SEM CHUMBO)</v>
          </cell>
          <cell r="D19851" t="str">
            <v>UN</v>
          </cell>
          <cell r="E19851">
            <v>6.4000000000000003E-3</v>
          </cell>
        </row>
        <row r="19852">
          <cell r="B19852">
            <v>20078</v>
          </cell>
          <cell r="C19852" t="str">
            <v>PASTA LUBRIFICANTE PARA TUBOS E CONEXOES COM JUNTA ELASTICA (USO EM PVC, ACO, POLIETILENO E OUTROS) ( DE *400* G)</v>
          </cell>
          <cell r="D19852" t="str">
            <v>UN</v>
          </cell>
          <cell r="E19852">
            <v>8.3000000000000001E-3</v>
          </cell>
        </row>
        <row r="19853">
          <cell r="B19853">
            <v>38383</v>
          </cell>
          <cell r="C19853" t="str">
            <v>LIXA D'AGUA EM FOLHA, GRAO 100</v>
          </cell>
          <cell r="D19853" t="str">
            <v>UN</v>
          </cell>
          <cell r="E19853">
            <v>9.2399999999999996E-2</v>
          </cell>
        </row>
        <row r="19854">
          <cell r="B19854">
            <v>39881</v>
          </cell>
          <cell r="C19854" t="str">
            <v>CURVA 45 GRAUS DE COBRE (REF 606) SEM ANEL DE SOLDA, BOLSA X BOLSA, 28 MM</v>
          </cell>
          <cell r="D19854" t="str">
            <v>UN</v>
          </cell>
          <cell r="E19854">
            <v>1</v>
          </cell>
        </row>
        <row r="19855">
          <cell r="B19855">
            <v>93103</v>
          </cell>
          <cell r="C19855" t="str">
            <v>LUVA PASSANTE EM COBRE, SEM ANEL DE SOLDA, DN 15 MM, INSTALADO EM RAMAL E SUB-RAMAL   FORNECIMENTO E INSTALAÇÃO. AF_01/2016_P</v>
          </cell>
          <cell r="D19855" t="str">
            <v>UN</v>
          </cell>
          <cell r="E19855">
            <v>0</v>
          </cell>
        </row>
        <row r="19856">
          <cell r="B19856">
            <v>88248</v>
          </cell>
          <cell r="C19856" t="str">
            <v>AUXILIAR DE ENCANADOR OU BOMBEIRO HIDRÁULICO COM ENCARGOS COMPLEMENTARES</v>
          </cell>
          <cell r="D19856" t="str">
            <v>H</v>
          </cell>
          <cell r="E19856">
            <v>9.5000000000000001E-2</v>
          </cell>
        </row>
        <row r="19857">
          <cell r="B19857">
            <v>88267</v>
          </cell>
          <cell r="C19857" t="str">
            <v>ENCANADOR OU BOMBEIRO HIDRÁULICO COM ENCARGOS COMPLEMENTARES</v>
          </cell>
          <cell r="D19857" t="str">
            <v>H</v>
          </cell>
          <cell r="E19857">
            <v>9.5000000000000001E-2</v>
          </cell>
        </row>
        <row r="19858">
          <cell r="B19858">
            <v>92716</v>
          </cell>
          <cell r="C19858" t="str">
            <v>APARELHO PARA CORTE E SOLDA OXI-ACETILENO SOBRE RODAS, INCLUSIVE CILINDROS E MAÇARICOS - CHP DIURNO. AF_12/2015</v>
          </cell>
          <cell r="D19858" t="str">
            <v>CHP</v>
          </cell>
          <cell r="E19858">
            <v>3.3000000000000002E-2</v>
          </cell>
        </row>
        <row r="19859">
          <cell r="B19859">
            <v>12732</v>
          </cell>
          <cell r="C19859" t="str">
            <v>!EM PROCESSO DE DESATIVACAO! SOLDA ESTANHO/COBRE PARA CONEXOES DE COBRE, FIO 2,5 MM, CARRETEL 500 GR (SEM CHUMBO)</v>
          </cell>
          <cell r="D19859" t="str">
            <v>UN</v>
          </cell>
          <cell r="E19859">
            <v>2.8E-3</v>
          </cell>
        </row>
        <row r="19860">
          <cell r="B19860">
            <v>20078</v>
          </cell>
          <cell r="C19860" t="str">
            <v>PASTA LUBRIFICANTE PARA TUBOS E CONEXOES COM JUNTA ELASTICA (USO EM PVC, ACO, POLIETILENO E OUTROS) ( DE *400* G)</v>
          </cell>
          <cell r="D19860" t="str">
            <v>UN</v>
          </cell>
          <cell r="E19860">
            <v>3.8E-3</v>
          </cell>
        </row>
        <row r="19861">
          <cell r="B19861">
            <v>38383</v>
          </cell>
          <cell r="C19861" t="str">
            <v>LIXA D'AGUA EM FOLHA, GRAO 100</v>
          </cell>
          <cell r="D19861" t="str">
            <v>UN</v>
          </cell>
          <cell r="E19861">
            <v>4.7399999999999998E-2</v>
          </cell>
        </row>
        <row r="19862">
          <cell r="B19862">
            <v>39855</v>
          </cell>
          <cell r="C19862" t="str">
            <v>LUVA PASSANTE DE COBRE (REF 601) SEM ANEL DE SOLDA, BOLSA 15 MM</v>
          </cell>
          <cell r="D19862" t="str">
            <v>UN</v>
          </cell>
          <cell r="E19862">
            <v>1</v>
          </cell>
        </row>
        <row r="19863">
          <cell r="B19863">
            <v>93104</v>
          </cell>
          <cell r="C19863" t="str">
            <v>CONECTOR EM BRONZE/LATÃO, SEM ANEL DE SOLDA, BOLSA X ROSCA F, 15 MM X 1/2,  INSTALADO EM RAMAL E SUB-RAMAL   FORNECIMENTO E INSTALAÇÃO. AF_01/2016_P</v>
          </cell>
          <cell r="D19863" t="str">
            <v>UN</v>
          </cell>
          <cell r="E19863">
            <v>0</v>
          </cell>
        </row>
        <row r="19864">
          <cell r="B19864">
            <v>88248</v>
          </cell>
          <cell r="C19864" t="str">
            <v>AUXILIAR DE ENCANADOR OU BOMBEIRO HIDRÁULICO COM ENCARGOS COMPLEMENTARES</v>
          </cell>
          <cell r="D19864" t="str">
            <v>H</v>
          </cell>
          <cell r="E19864">
            <v>9.5000000000000001E-2</v>
          </cell>
        </row>
        <row r="19865">
          <cell r="B19865">
            <v>88267</v>
          </cell>
          <cell r="C19865" t="str">
            <v>ENCANADOR OU BOMBEIRO HIDRÁULICO COM ENCARGOS COMPLEMENTARES</v>
          </cell>
          <cell r="D19865" t="str">
            <v>H</v>
          </cell>
          <cell r="E19865">
            <v>9.5000000000000001E-2</v>
          </cell>
        </row>
        <row r="19866">
          <cell r="B19866">
            <v>92716</v>
          </cell>
          <cell r="C19866" t="str">
            <v>APARELHO PARA CORTE E SOLDA OXI-ACETILENO SOBRE RODAS, INCLUSIVE CILINDROS E MAÇARICOS - CHP DIURNO. AF_12/2015</v>
          </cell>
          <cell r="D19866" t="str">
            <v>CHP</v>
          </cell>
          <cell r="E19866">
            <v>3.3000000000000002E-2</v>
          </cell>
        </row>
        <row r="19867">
          <cell r="B19867">
            <v>12732</v>
          </cell>
          <cell r="C19867" t="str">
            <v>!EM PROCESSO DE DESATIVACAO! SOLDA ESTANHO/COBRE PARA CONEXOES DE COBRE, FIO 2,5 MM, CARRETEL 500 GR (SEM CHUMBO)</v>
          </cell>
          <cell r="D19867" t="str">
            <v>UN</v>
          </cell>
          <cell r="E19867">
            <v>2.8E-3</v>
          </cell>
        </row>
        <row r="19868">
          <cell r="B19868">
            <v>20078</v>
          </cell>
          <cell r="C19868" t="str">
            <v>PASTA LUBRIFICANTE PARA TUBOS E CONEXOES COM JUNTA ELASTICA (USO EM PVC, ACO, POLIETILENO E OUTROS) ( DE *400* G)</v>
          </cell>
          <cell r="D19868" t="str">
            <v>UN</v>
          </cell>
          <cell r="E19868">
            <v>3.8E-3</v>
          </cell>
        </row>
        <row r="19869">
          <cell r="B19869">
            <v>38383</v>
          </cell>
          <cell r="C19869" t="str">
            <v>LIXA D'AGUA EM FOLHA, GRAO 100</v>
          </cell>
          <cell r="D19869" t="str">
            <v>UN</v>
          </cell>
          <cell r="E19869">
            <v>4.7399999999999998E-2</v>
          </cell>
        </row>
        <row r="19870">
          <cell r="B19870">
            <v>39862</v>
          </cell>
          <cell r="C19870" t="str">
            <v>CONECTOR BRONZE/LATAO (REF 603) SEM ANEL DE SOLDA, BOLSA X ROSCA F, 15 MM X 1/2"</v>
          </cell>
          <cell r="D19870" t="str">
            <v>UN</v>
          </cell>
          <cell r="E19870">
            <v>1</v>
          </cell>
        </row>
        <row r="19871">
          <cell r="B19871">
            <v>93105</v>
          </cell>
          <cell r="C19871" t="str">
            <v>CURVA DE TRANSPOSIÇÃO EM BRONZE/LATÃO, SEM ANEL DE SOLDA, BOLSA X BOLSA, DN 15 MM, INSTALADO EM RAMAL E SUB-RAMAL   FORNECIMENTO E INSTALAÇÃO. AF_01/2016_P</v>
          </cell>
          <cell r="D19871" t="str">
            <v>UN</v>
          </cell>
          <cell r="E19871">
            <v>0</v>
          </cell>
        </row>
        <row r="19872">
          <cell r="B19872">
            <v>88248</v>
          </cell>
          <cell r="C19872" t="str">
            <v>AUXILIAR DE ENCANADOR OU BOMBEIRO HIDRÁULICO COM ENCARGOS COMPLEMENTARES</v>
          </cell>
          <cell r="D19872" t="str">
            <v>H</v>
          </cell>
          <cell r="E19872">
            <v>9.5000000000000001E-2</v>
          </cell>
        </row>
        <row r="19873">
          <cell r="B19873">
            <v>88267</v>
          </cell>
          <cell r="C19873" t="str">
            <v>ENCANADOR OU BOMBEIRO HIDRÁULICO COM ENCARGOS COMPLEMENTARES</v>
          </cell>
          <cell r="D19873" t="str">
            <v>H</v>
          </cell>
          <cell r="E19873">
            <v>9.5000000000000001E-2</v>
          </cell>
        </row>
        <row r="19874">
          <cell r="B19874">
            <v>92716</v>
          </cell>
          <cell r="C19874" t="str">
            <v>APARELHO PARA CORTE E SOLDA OXI-ACETILENO SOBRE RODAS, INCLUSIVE CILINDROS E MAÇARICOS - CHP DIURNO. AF_12/2015</v>
          </cell>
          <cell r="D19874" t="str">
            <v>CHP</v>
          </cell>
          <cell r="E19874">
            <v>3.3000000000000002E-2</v>
          </cell>
        </row>
        <row r="19875">
          <cell r="B19875">
            <v>12732</v>
          </cell>
          <cell r="C19875" t="str">
            <v>!EM PROCESSO DE DESATIVACAO! SOLDA ESTANHO/COBRE PARA CONEXOES DE COBRE, FIO 2,5 MM, CARRETEL 500 GR (SEM CHUMBO)</v>
          </cell>
          <cell r="D19875" t="str">
            <v>UN</v>
          </cell>
          <cell r="E19875">
            <v>2.8E-3</v>
          </cell>
        </row>
        <row r="19876">
          <cell r="B19876">
            <v>20078</v>
          </cell>
          <cell r="C19876" t="str">
            <v>PASTA LUBRIFICANTE PARA TUBOS E CONEXOES COM JUNTA ELASTICA (USO EM PVC, ACO, POLIETILENO E OUTROS) ( DE *400* G)</v>
          </cell>
          <cell r="D19876" t="str">
            <v>UN</v>
          </cell>
          <cell r="E19876">
            <v>3.8E-3</v>
          </cell>
        </row>
        <row r="19877">
          <cell r="B19877">
            <v>38383</v>
          </cell>
          <cell r="C19877" t="str">
            <v>LIXA D'AGUA EM FOLHA, GRAO 100</v>
          </cell>
          <cell r="D19877" t="str">
            <v>UN</v>
          </cell>
          <cell r="E19877">
            <v>4.7399999999999998E-2</v>
          </cell>
        </row>
        <row r="19878">
          <cell r="B19878">
            <v>39866</v>
          </cell>
          <cell r="C19878" t="str">
            <v>CURVA DE TRANSPOSICAO BRONZE/LATAO (REF 736) SEM ANEL DE SOLDA, BOLSA X BOLSA, 15 MM</v>
          </cell>
          <cell r="D19878" t="str">
            <v>UN</v>
          </cell>
          <cell r="E19878">
            <v>1</v>
          </cell>
        </row>
        <row r="19879">
          <cell r="B19879">
            <v>93106</v>
          </cell>
          <cell r="C19879" t="str">
            <v>JUNTA DE EXPANSÃO EM COBRE, PONTA X PONTA, DN 15 MM, INSTALADO EM RAMAL E SUB-RAMAL   FORNECIMENTO E INSTALAÇÃO. AF_01/2016_P</v>
          </cell>
          <cell r="D19879" t="str">
            <v>UN</v>
          </cell>
          <cell r="E19879">
            <v>0</v>
          </cell>
        </row>
        <row r="19880">
          <cell r="B19880">
            <v>88248</v>
          </cell>
          <cell r="C19880" t="str">
            <v>AUXILIAR DE ENCANADOR OU BOMBEIRO HIDRÁULICO COM ENCARGOS COMPLEMENTARES</v>
          </cell>
          <cell r="D19880" t="str">
            <v>H</v>
          </cell>
          <cell r="E19880">
            <v>9.5000000000000001E-2</v>
          </cell>
        </row>
        <row r="19881">
          <cell r="B19881">
            <v>88267</v>
          </cell>
          <cell r="C19881" t="str">
            <v>ENCANADOR OU BOMBEIRO HIDRÁULICO COM ENCARGOS COMPLEMENTARES</v>
          </cell>
          <cell r="D19881" t="str">
            <v>H</v>
          </cell>
          <cell r="E19881">
            <v>9.5000000000000001E-2</v>
          </cell>
        </row>
        <row r="19882">
          <cell r="B19882">
            <v>92716</v>
          </cell>
          <cell r="C19882" t="str">
            <v>APARELHO PARA CORTE E SOLDA OXI-ACETILENO SOBRE RODAS, INCLUSIVE CILINDROS E MAÇARICOS - CHP DIURNO. AF_12/2015</v>
          </cell>
          <cell r="D19882" t="str">
            <v>CHP</v>
          </cell>
          <cell r="E19882">
            <v>3.3000000000000002E-2</v>
          </cell>
        </row>
        <row r="19883">
          <cell r="B19883">
            <v>12732</v>
          </cell>
          <cell r="C19883" t="str">
            <v>!EM PROCESSO DE DESATIVACAO! SOLDA ESTANHO/COBRE PARA CONEXOES DE COBRE, FIO 2,5 MM, CARRETEL 500 GR (SEM CHUMBO)</v>
          </cell>
          <cell r="D19883" t="str">
            <v>UN</v>
          </cell>
          <cell r="E19883">
            <v>2.8E-3</v>
          </cell>
        </row>
        <row r="19884">
          <cell r="B19884">
            <v>20078</v>
          </cell>
          <cell r="C19884" t="str">
            <v>PASTA LUBRIFICANTE PARA TUBOS E CONEXOES COM JUNTA ELASTICA (USO EM PVC, ACO, POLIETILENO E OUTROS) ( DE *400* G)</v>
          </cell>
          <cell r="D19884" t="str">
            <v>UN</v>
          </cell>
          <cell r="E19884">
            <v>3.8E-3</v>
          </cell>
        </row>
        <row r="19885">
          <cell r="B19885">
            <v>38383</v>
          </cell>
          <cell r="C19885" t="str">
            <v>LIXA D'AGUA EM FOLHA, GRAO 100</v>
          </cell>
          <cell r="D19885" t="str">
            <v>UN</v>
          </cell>
          <cell r="E19885">
            <v>4.7399999999999998E-2</v>
          </cell>
        </row>
        <row r="19886">
          <cell r="B19886">
            <v>39872</v>
          </cell>
          <cell r="C19886" t="str">
            <v>JUNTA DE EXPANSAO DE COBRE (REF 900), PONTA X PONTA, 15 MM</v>
          </cell>
          <cell r="D19886" t="str">
            <v>UN</v>
          </cell>
          <cell r="E19886">
            <v>1</v>
          </cell>
        </row>
        <row r="19887">
          <cell r="B19887">
            <v>93107</v>
          </cell>
          <cell r="C19887" t="str">
            <v>LUVA PASSANTE EM COBRE, SEM ANEL DE SOLDA, DN 22 MM, INSTALADO EM RAMAL E SUB-RAMAL   FORNECIMENTO E INSTALAÇÃO. AF_01/2016_P</v>
          </cell>
          <cell r="D19887" t="str">
            <v>UN</v>
          </cell>
          <cell r="E19887">
            <v>0</v>
          </cell>
        </row>
        <row r="19888">
          <cell r="B19888">
            <v>88248</v>
          </cell>
          <cell r="C19888" t="str">
            <v>AUXILIAR DE ENCANADOR OU BOMBEIRO HIDRÁULICO COM ENCARGOS COMPLEMENTARES</v>
          </cell>
          <cell r="D19888" t="str">
            <v>H</v>
          </cell>
          <cell r="E19888">
            <v>0.14299999999999999</v>
          </cell>
        </row>
        <row r="19889">
          <cell r="B19889">
            <v>88267</v>
          </cell>
          <cell r="C19889" t="str">
            <v>ENCANADOR OU BOMBEIRO HIDRÁULICO COM ENCARGOS COMPLEMENTARES</v>
          </cell>
          <cell r="D19889" t="str">
            <v>H</v>
          </cell>
          <cell r="E19889">
            <v>0.14299999999999999</v>
          </cell>
        </row>
        <row r="19890">
          <cell r="B19890">
            <v>92716</v>
          </cell>
          <cell r="C19890" t="str">
            <v>APARELHO PARA CORTE E SOLDA OXI-ACETILENO SOBRE RODAS, INCLUSIVE CILINDROS E MAÇARICOS - CHP DIURNO. AF_12/2015</v>
          </cell>
          <cell r="D19890" t="str">
            <v>CHP</v>
          </cell>
          <cell r="E19890">
            <v>0.05</v>
          </cell>
        </row>
        <row r="19891">
          <cell r="B19891">
            <v>12732</v>
          </cell>
          <cell r="C19891" t="str">
            <v>!EM PROCESSO DE DESATIVACAO! SOLDA ESTANHO/COBRE PARA CONEXOES DE COBRE, FIO 2,5 MM, CARRETEL 500 GR (SEM CHUMBO)</v>
          </cell>
          <cell r="D19891" t="str">
            <v>UN</v>
          </cell>
          <cell r="E19891">
            <v>4.7999999999999996E-3</v>
          </cell>
        </row>
        <row r="19892">
          <cell r="B19892">
            <v>20078</v>
          </cell>
          <cell r="C19892" t="str">
            <v>PASTA LUBRIFICANTE PARA TUBOS E CONEXOES COM JUNTA ELASTICA (USO EM PVC, ACO, POLIETILENO E OUTROS) ( DE *400* G)</v>
          </cell>
          <cell r="D19892" t="str">
            <v>UN</v>
          </cell>
          <cell r="E19892">
            <v>6.3E-3</v>
          </cell>
        </row>
        <row r="19893">
          <cell r="B19893">
            <v>38383</v>
          </cell>
          <cell r="C19893" t="str">
            <v>LIXA D'AGUA EM FOLHA, GRAO 100</v>
          </cell>
          <cell r="D19893" t="str">
            <v>UN</v>
          </cell>
          <cell r="E19893">
            <v>7.1499999999999994E-2</v>
          </cell>
        </row>
        <row r="19894">
          <cell r="B19894">
            <v>39856</v>
          </cell>
          <cell r="C19894" t="str">
            <v>LUVA PASSANTE DE COBRE (REF 601) SEM ANEL DE SOLDA, BOLSA 22 MM</v>
          </cell>
          <cell r="D19894" t="str">
            <v>UN</v>
          </cell>
          <cell r="E19894">
            <v>1</v>
          </cell>
        </row>
        <row r="19895">
          <cell r="B19895">
            <v>93108</v>
          </cell>
          <cell r="C19895" t="str">
            <v>BUCHA DE REDUÇÃO EM COBRE, SEM ANEL DE SOLDA, PONTA X BOLSA, 22 X 15 MM, INSTALADO EM RAMAL E SUB-RAMAL   FORNECIMENTO E INSTALAÇÃO. AF_01/2016_P</v>
          </cell>
          <cell r="D19895" t="str">
            <v>UN</v>
          </cell>
          <cell r="E19895">
            <v>0</v>
          </cell>
        </row>
        <row r="19896">
          <cell r="B19896">
            <v>88248</v>
          </cell>
          <cell r="C19896" t="str">
            <v>AUXILIAR DE ENCANADOR OU BOMBEIRO HIDRÁULICO COM ENCARGOS COMPLEMENTARES</v>
          </cell>
          <cell r="D19896" t="str">
            <v>H</v>
          </cell>
          <cell r="E19896">
            <v>0.14299999999999999</v>
          </cell>
        </row>
        <row r="19897">
          <cell r="B19897">
            <v>88267</v>
          </cell>
          <cell r="C19897" t="str">
            <v>ENCANADOR OU BOMBEIRO HIDRÁULICO COM ENCARGOS COMPLEMENTARES</v>
          </cell>
          <cell r="D19897" t="str">
            <v>H</v>
          </cell>
          <cell r="E19897">
            <v>0.14299999999999999</v>
          </cell>
        </row>
        <row r="19898">
          <cell r="B19898">
            <v>92716</v>
          </cell>
          <cell r="C19898" t="str">
            <v>APARELHO PARA CORTE E SOLDA OXI-ACETILENO SOBRE RODAS, INCLUSIVE CILINDROS E MAÇARICOS - CHP DIURNO. AF_12/2015</v>
          </cell>
          <cell r="D19898" t="str">
            <v>CHP</v>
          </cell>
          <cell r="E19898">
            <v>0.05</v>
          </cell>
        </row>
        <row r="19899">
          <cell r="B19899">
            <v>12732</v>
          </cell>
          <cell r="C19899" t="str">
            <v>!EM PROCESSO DE DESATIVACAO! SOLDA ESTANHO/COBRE PARA CONEXOES DE COBRE, FIO 2,5 MM, CARRETEL 500 GR (SEM CHUMBO)</v>
          </cell>
          <cell r="D19899" t="str">
            <v>UN</v>
          </cell>
          <cell r="E19899">
            <v>4.7999999999999996E-3</v>
          </cell>
        </row>
        <row r="19900">
          <cell r="B19900">
            <v>20078</v>
          </cell>
          <cell r="C19900" t="str">
            <v>PASTA LUBRIFICANTE PARA TUBOS E CONEXOES COM JUNTA ELASTICA (USO EM PVC, ACO, POLIETILENO E OUTROS) ( DE *400* G)</v>
          </cell>
          <cell r="D19900" t="str">
            <v>UN</v>
          </cell>
          <cell r="E19900">
            <v>6.3E-3</v>
          </cell>
        </row>
        <row r="19901">
          <cell r="B19901">
            <v>38383</v>
          </cell>
          <cell r="C19901" t="str">
            <v>LIXA D'AGUA EM FOLHA, GRAO 100</v>
          </cell>
          <cell r="D19901" t="str">
            <v>UN</v>
          </cell>
          <cell r="E19901">
            <v>7.1499999999999994E-2</v>
          </cell>
        </row>
        <row r="19902">
          <cell r="B19902">
            <v>39886</v>
          </cell>
          <cell r="C19902" t="str">
            <v>BUCHA DE REDUCAO DE COBRE (REF 600-2) SEM ANEL DE SOLDA, PONTA X BOLSA, 22 X 15 MM</v>
          </cell>
          <cell r="D19902" t="str">
            <v>UN</v>
          </cell>
          <cell r="E19902">
            <v>1</v>
          </cell>
        </row>
        <row r="19903">
          <cell r="B19903">
            <v>93109</v>
          </cell>
          <cell r="C19903" t="str">
            <v>JUNTA DE EXPANSÃO EM COBRE, PONTA X PONTA, 22 MM, INSTALADO EM RAMAL E SUB-RAMAL   FORNECIMENTO E INSTALAÇÃO. AF_01/2016_P</v>
          </cell>
          <cell r="D19903" t="str">
            <v>UN</v>
          </cell>
          <cell r="E19903">
            <v>0</v>
          </cell>
        </row>
        <row r="19904">
          <cell r="B19904">
            <v>88248</v>
          </cell>
          <cell r="C19904" t="str">
            <v>AUXILIAR DE ENCANADOR OU BOMBEIRO HIDRÁULICO COM ENCARGOS COMPLEMENTARES</v>
          </cell>
          <cell r="D19904" t="str">
            <v>H</v>
          </cell>
          <cell r="E19904">
            <v>0.14299999999999999</v>
          </cell>
        </row>
        <row r="19905">
          <cell r="B19905">
            <v>88267</v>
          </cell>
          <cell r="C19905" t="str">
            <v>ENCANADOR OU BOMBEIRO HIDRÁULICO COM ENCARGOS COMPLEMENTARES</v>
          </cell>
          <cell r="D19905" t="str">
            <v>H</v>
          </cell>
          <cell r="E19905">
            <v>0.14299999999999999</v>
          </cell>
        </row>
        <row r="19906">
          <cell r="B19906">
            <v>92716</v>
          </cell>
          <cell r="C19906" t="str">
            <v>APARELHO PARA CORTE E SOLDA OXI-ACETILENO SOBRE RODAS, INCLUSIVE CILINDROS E MAÇARICOS - CHP DIURNO. AF_12/2015</v>
          </cell>
          <cell r="D19906" t="str">
            <v>CHP</v>
          </cell>
          <cell r="E19906">
            <v>0.05</v>
          </cell>
        </row>
        <row r="19907">
          <cell r="B19907">
            <v>12732</v>
          </cell>
          <cell r="C19907" t="str">
            <v>!EM PROCESSO DE DESATIVACAO! SOLDA ESTANHO/COBRE PARA CONEXOES DE COBRE, FIO 2,5 MM, CARRETEL 500 GR (SEM CHUMBO)</v>
          </cell>
          <cell r="D19907" t="str">
            <v>UN</v>
          </cell>
          <cell r="E19907">
            <v>4.7999999999999996E-3</v>
          </cell>
        </row>
        <row r="19908">
          <cell r="B19908">
            <v>20078</v>
          </cell>
          <cell r="C19908" t="str">
            <v>PASTA LUBRIFICANTE PARA TUBOS E CONEXOES COM JUNTA ELASTICA (USO EM PVC, ACO, POLIETILENO E OUTROS) ( DE *400* G)</v>
          </cell>
          <cell r="D19908" t="str">
            <v>UN</v>
          </cell>
          <cell r="E19908">
            <v>6.3E-3</v>
          </cell>
        </row>
        <row r="19909">
          <cell r="B19909">
            <v>38383</v>
          </cell>
          <cell r="C19909" t="str">
            <v>LIXA D'AGUA EM FOLHA, GRAO 100</v>
          </cell>
          <cell r="D19909" t="str">
            <v>UN</v>
          </cell>
          <cell r="E19909">
            <v>7.1499999999999994E-2</v>
          </cell>
        </row>
        <row r="19910">
          <cell r="B19910">
            <v>39873</v>
          </cell>
          <cell r="C19910" t="str">
            <v>JUNTA DE EXPANSAO DE COBRE (REF 900), PONTA X PONTA, 22 MM</v>
          </cell>
          <cell r="D19910" t="str">
            <v>UN</v>
          </cell>
          <cell r="E19910">
            <v>1</v>
          </cell>
        </row>
        <row r="19911">
          <cell r="B19911">
            <v>93110</v>
          </cell>
          <cell r="C19911" t="str">
            <v>CONECTOR EM BRONZE/LATÃO, SEM ANEL DE SOLDA, BOLSA X ROSCA F, 22 MM X 1/2, INSTALADO EM RAMAL E SUB-RAMAL   FORNECIMENTO E INSTALAÇÃO. AF_01/2016_P</v>
          </cell>
          <cell r="D19911" t="str">
            <v>UN</v>
          </cell>
          <cell r="E19911">
            <v>0</v>
          </cell>
        </row>
        <row r="19912">
          <cell r="B19912">
            <v>88248</v>
          </cell>
          <cell r="C19912" t="str">
            <v>AUXILIAR DE ENCANADOR OU BOMBEIRO HIDRÁULICO COM ENCARGOS COMPLEMENTARES</v>
          </cell>
          <cell r="D19912" t="str">
            <v>H</v>
          </cell>
          <cell r="E19912">
            <v>0.14299999999999999</v>
          </cell>
        </row>
        <row r="19913">
          <cell r="B19913">
            <v>88267</v>
          </cell>
          <cell r="C19913" t="str">
            <v>ENCANADOR OU BOMBEIRO HIDRÁULICO COM ENCARGOS COMPLEMENTARES</v>
          </cell>
          <cell r="D19913" t="str">
            <v>H</v>
          </cell>
          <cell r="E19913">
            <v>0.14299999999999999</v>
          </cell>
        </row>
        <row r="19914">
          <cell r="B19914">
            <v>92716</v>
          </cell>
          <cell r="C19914" t="str">
            <v>APARELHO PARA CORTE E SOLDA OXI-ACETILENO SOBRE RODAS, INCLUSIVE CILINDROS E MAÇARICOS - CHP DIURNO. AF_12/2015</v>
          </cell>
          <cell r="D19914" t="str">
            <v>CHP</v>
          </cell>
          <cell r="E19914">
            <v>0.05</v>
          </cell>
        </row>
        <row r="19915">
          <cell r="B19915">
            <v>12732</v>
          </cell>
          <cell r="C19915" t="str">
            <v>!EM PROCESSO DE DESATIVACAO! SOLDA ESTANHO/COBRE PARA CONEXOES DE COBRE, FIO 2,5 MM, CARRETEL 500 GR (SEM CHUMBO)</v>
          </cell>
          <cell r="D19915" t="str">
            <v>UN</v>
          </cell>
          <cell r="E19915">
            <v>4.7999999999999996E-3</v>
          </cell>
        </row>
        <row r="19916">
          <cell r="B19916">
            <v>20078</v>
          </cell>
          <cell r="C19916" t="str">
            <v>PASTA LUBRIFICANTE PARA TUBOS E CONEXOES COM JUNTA ELASTICA (USO EM PVC, ACO, POLIETILENO E OUTROS) ( DE *400* G)</v>
          </cell>
          <cell r="D19916" t="str">
            <v>UN</v>
          </cell>
          <cell r="E19916">
            <v>6.3E-3</v>
          </cell>
        </row>
        <row r="19917">
          <cell r="B19917">
            <v>38383</v>
          </cell>
          <cell r="C19917" t="str">
            <v>LIXA D'AGUA EM FOLHA, GRAO 100</v>
          </cell>
          <cell r="D19917" t="str">
            <v>UN</v>
          </cell>
          <cell r="E19917">
            <v>7.1499999999999994E-2</v>
          </cell>
        </row>
        <row r="19918">
          <cell r="B19918">
            <v>39863</v>
          </cell>
          <cell r="C19918" t="str">
            <v>CONECTOR BRONZE/LATAO (REF 603) SEM ANEL DE SOLDA, BOLSA X ROSCA F, 22 MM X 1/2"</v>
          </cell>
          <cell r="D19918" t="str">
            <v>UN</v>
          </cell>
          <cell r="E19918">
            <v>1</v>
          </cell>
        </row>
        <row r="19919">
          <cell r="B19919">
            <v>93111</v>
          </cell>
          <cell r="C19919" t="str">
            <v>CONECTOR EM BRONZE/LATÃO, SEM ANEL DE SOLDA, BOLSA X ROSCA F, 22 MM X 3/4, INSTALADO EM RAMAL E SUB-RAMAL   FORNECIMENTO E INSTALAÇÃO. AF_01/2016_P</v>
          </cell>
          <cell r="D19919" t="str">
            <v>UN</v>
          </cell>
          <cell r="E19919">
            <v>0</v>
          </cell>
        </row>
        <row r="19920">
          <cell r="B19920">
            <v>88248</v>
          </cell>
          <cell r="C19920" t="str">
            <v>AUXILIAR DE ENCANADOR OU BOMBEIRO HIDRÁULICO COM ENCARGOS COMPLEMENTARES</v>
          </cell>
          <cell r="D19920" t="str">
            <v>H</v>
          </cell>
          <cell r="E19920">
            <v>0.14299999999999999</v>
          </cell>
        </row>
        <row r="19921">
          <cell r="B19921">
            <v>88267</v>
          </cell>
          <cell r="C19921" t="str">
            <v>ENCANADOR OU BOMBEIRO HIDRÁULICO COM ENCARGOS COMPLEMENTARES</v>
          </cell>
          <cell r="D19921" t="str">
            <v>H</v>
          </cell>
          <cell r="E19921">
            <v>0.14299999999999999</v>
          </cell>
        </row>
        <row r="19922">
          <cell r="B19922">
            <v>92716</v>
          </cell>
          <cell r="C19922" t="str">
            <v>APARELHO PARA CORTE E SOLDA OXI-ACETILENO SOBRE RODAS, INCLUSIVE CILINDROS E MAÇARICOS - CHP DIURNO. AF_12/2015</v>
          </cell>
          <cell r="D19922" t="str">
            <v>CHP</v>
          </cell>
          <cell r="E19922">
            <v>0.05</v>
          </cell>
        </row>
        <row r="19923">
          <cell r="B19923">
            <v>12732</v>
          </cell>
          <cell r="C19923" t="str">
            <v>!EM PROCESSO DE DESATIVACAO! SOLDA ESTANHO/COBRE PARA CONEXOES DE COBRE, FIO 2,5 MM, CARRETEL 500 GR (SEM CHUMBO)</v>
          </cell>
          <cell r="D19923" t="str">
            <v>UN</v>
          </cell>
          <cell r="E19923">
            <v>4.7999999999999996E-3</v>
          </cell>
        </row>
        <row r="19924">
          <cell r="B19924">
            <v>20078</v>
          </cell>
          <cell r="C19924" t="str">
            <v>PASTA LUBRIFICANTE PARA TUBOS E CONEXOES COM JUNTA ELASTICA (USO EM PVC, ACO, POLIETILENO E OUTROS) ( DE *400* G)</v>
          </cell>
          <cell r="D19924" t="str">
            <v>UN</v>
          </cell>
          <cell r="E19924">
            <v>6.3E-3</v>
          </cell>
        </row>
        <row r="19925">
          <cell r="B19925">
            <v>38383</v>
          </cell>
          <cell r="C19925" t="str">
            <v>LIXA D'AGUA EM FOLHA, GRAO 100</v>
          </cell>
          <cell r="D19925" t="str">
            <v>UN</v>
          </cell>
          <cell r="E19925">
            <v>7.1499999999999994E-2</v>
          </cell>
        </row>
        <row r="19926">
          <cell r="B19926">
            <v>39864</v>
          </cell>
          <cell r="C19926" t="str">
            <v>CONECTOR BRONZE/LATAO (REF 603) SEM ANEL DE SOLDA, BOLSA X ROSCA F, 22 MM X 3/4"</v>
          </cell>
          <cell r="D19926" t="str">
            <v>UN</v>
          </cell>
          <cell r="E19926">
            <v>1</v>
          </cell>
        </row>
        <row r="19927">
          <cell r="B19927">
            <v>93112</v>
          </cell>
          <cell r="C19927" t="str">
            <v>CURVA DE TRANSPOSIÇÃO EM BRONZE/LATÃO, SEM ANEL DE SOLDA, BOLSA X BOLSA, 22 MM, INSTALADO EM RAMAL E SUB-RAMAL   FORNECIMENTO E INSTALAÇÃO. AF_01/2016_P</v>
          </cell>
          <cell r="D19927" t="str">
            <v>UN</v>
          </cell>
          <cell r="E19927">
            <v>0</v>
          </cell>
        </row>
        <row r="19928">
          <cell r="B19928">
            <v>88248</v>
          </cell>
          <cell r="C19928" t="str">
            <v>AUXILIAR DE ENCANADOR OU BOMBEIRO HIDRÁULICO COM ENCARGOS COMPLEMENTARES</v>
          </cell>
          <cell r="D19928" t="str">
            <v>H</v>
          </cell>
          <cell r="E19928">
            <v>0.14299999999999999</v>
          </cell>
        </row>
        <row r="19929">
          <cell r="B19929">
            <v>88267</v>
          </cell>
          <cell r="C19929" t="str">
            <v>ENCANADOR OU BOMBEIRO HIDRÁULICO COM ENCARGOS COMPLEMENTARES</v>
          </cell>
          <cell r="D19929" t="str">
            <v>H</v>
          </cell>
          <cell r="E19929">
            <v>0.14299999999999999</v>
          </cell>
        </row>
        <row r="19930">
          <cell r="B19930">
            <v>92716</v>
          </cell>
          <cell r="C19930" t="str">
            <v>APARELHO PARA CORTE E SOLDA OXI-ACETILENO SOBRE RODAS, INCLUSIVE CILINDROS E MAÇARICOS - CHP DIURNO. AF_12/2015</v>
          </cell>
          <cell r="D19930" t="str">
            <v>CHP</v>
          </cell>
          <cell r="E19930">
            <v>0.05</v>
          </cell>
        </row>
        <row r="19931">
          <cell r="B19931">
            <v>12732</v>
          </cell>
          <cell r="C19931" t="str">
            <v>!EM PROCESSO DE DESATIVACAO! SOLDA ESTANHO/COBRE PARA CONEXOES DE COBRE, FIO 2,5 MM, CARRETEL 500 GR (SEM CHUMBO)</v>
          </cell>
          <cell r="D19931" t="str">
            <v>UN</v>
          </cell>
          <cell r="E19931">
            <v>4.7999999999999996E-3</v>
          </cell>
        </row>
        <row r="19932">
          <cell r="B19932">
            <v>20078</v>
          </cell>
          <cell r="C19932" t="str">
            <v>PASTA LUBRIFICANTE PARA TUBOS E CONEXOES COM JUNTA ELASTICA (USO EM PVC, ACO, POLIETILENO E OUTROS) ( DE *400* G)</v>
          </cell>
          <cell r="D19932" t="str">
            <v>UN</v>
          </cell>
          <cell r="E19932">
            <v>6.3E-3</v>
          </cell>
        </row>
        <row r="19933">
          <cell r="B19933">
            <v>38383</v>
          </cell>
          <cell r="C19933" t="str">
            <v>LIXA D'AGUA EM FOLHA, GRAO 100</v>
          </cell>
          <cell r="D19933" t="str">
            <v>UN</v>
          </cell>
          <cell r="E19933">
            <v>7.1499999999999994E-2</v>
          </cell>
        </row>
        <row r="19934">
          <cell r="B19934">
            <v>39867</v>
          </cell>
          <cell r="C19934" t="str">
            <v>CURVA DE TRANSPOSICAO BRONZE/LATAO (REF 736) SEM ANEL DE SOLDA, BOLSA X BOLSA, 22 MM</v>
          </cell>
          <cell r="D19934" t="str">
            <v>UN</v>
          </cell>
          <cell r="E19934">
            <v>1</v>
          </cell>
        </row>
        <row r="19935">
          <cell r="B19935">
            <v>93113</v>
          </cell>
          <cell r="C19935" t="str">
            <v>LUVA PASSANTE EM COBRE, SEM ANEL DE SOLDA, DN 28 MM, INSTALADO EM RAMAL E SUB-RAMAL   FORNECIMENTO E INSTALAÇÃO. AF_01/2016_P</v>
          </cell>
          <cell r="D19935" t="str">
            <v>UN</v>
          </cell>
          <cell r="E19935">
            <v>0</v>
          </cell>
        </row>
        <row r="19936">
          <cell r="B19936">
            <v>88248</v>
          </cell>
          <cell r="C19936" t="str">
            <v>AUXILIAR DE ENCANADOR OU BOMBEIRO HIDRÁULICO COM ENCARGOS COMPLEMENTARES</v>
          </cell>
          <cell r="D19936" t="str">
            <v>H</v>
          </cell>
          <cell r="E19936">
            <v>0.185</v>
          </cell>
        </row>
        <row r="19937">
          <cell r="B19937">
            <v>88267</v>
          </cell>
          <cell r="C19937" t="str">
            <v>ENCANADOR OU BOMBEIRO HIDRÁULICO COM ENCARGOS COMPLEMENTARES</v>
          </cell>
          <cell r="D19937" t="str">
            <v>H</v>
          </cell>
          <cell r="E19937">
            <v>0.185</v>
          </cell>
        </row>
        <row r="19938">
          <cell r="B19938">
            <v>92716</v>
          </cell>
          <cell r="C19938" t="str">
            <v>APARELHO PARA CORTE E SOLDA OXI-ACETILENO SOBRE RODAS, INCLUSIVE CILINDROS E MAÇARICOS - CHP DIURNO. AF_12/2015</v>
          </cell>
          <cell r="D19938" t="str">
            <v>CHP</v>
          </cell>
          <cell r="E19938">
            <v>6.4000000000000001E-2</v>
          </cell>
        </row>
        <row r="19939">
          <cell r="B19939">
            <v>12732</v>
          </cell>
          <cell r="C19939" t="str">
            <v>!EM PROCESSO DE DESATIVACAO! SOLDA ESTANHO/COBRE PARA CONEXOES DE COBRE, FIO 2,5 MM, CARRETEL 500 GR (SEM CHUMBO)</v>
          </cell>
          <cell r="D19939" t="str">
            <v>UN</v>
          </cell>
          <cell r="E19939">
            <v>6.4000000000000003E-3</v>
          </cell>
        </row>
        <row r="19940">
          <cell r="B19940">
            <v>20078</v>
          </cell>
          <cell r="C19940" t="str">
            <v>PASTA LUBRIFICANTE PARA TUBOS E CONEXOES COM JUNTA ELASTICA (USO EM PVC, ACO, POLIETILENO E OUTROS) ( DE *400* G)</v>
          </cell>
          <cell r="D19940" t="str">
            <v>UN</v>
          </cell>
          <cell r="E19940">
            <v>8.3000000000000001E-3</v>
          </cell>
        </row>
        <row r="19941">
          <cell r="B19941">
            <v>38383</v>
          </cell>
          <cell r="C19941" t="str">
            <v>LIXA D'AGUA EM FOLHA, GRAO 100</v>
          </cell>
          <cell r="D19941" t="str">
            <v>UN</v>
          </cell>
          <cell r="E19941">
            <v>9.2399999999999996E-2</v>
          </cell>
        </row>
        <row r="19942">
          <cell r="B19942">
            <v>39857</v>
          </cell>
          <cell r="C19942" t="str">
            <v>LUVA PASSANTE DE COBRE (REF 601) SEM ANEL DE SOLDA, BOLSA 28 MM</v>
          </cell>
          <cell r="D19942" t="str">
            <v>UN</v>
          </cell>
          <cell r="E19942">
            <v>1</v>
          </cell>
        </row>
        <row r="19943">
          <cell r="B19943">
            <v>93114</v>
          </cell>
          <cell r="C19943" t="str">
            <v>CONECTOR EM BRONZE/LATÃO, SEM ANEL DE SOLDA, BOLSA X ROSCA F, 28 MM X 1/2, INSTALADO EM RAMAL E SUB-RAMAL   FORNECIMENTO E INSTALAÇÃO. AF_01/2016_P</v>
          </cell>
          <cell r="D19943" t="str">
            <v>UN</v>
          </cell>
          <cell r="E19943">
            <v>0</v>
          </cell>
        </row>
        <row r="19944">
          <cell r="B19944">
            <v>88248</v>
          </cell>
          <cell r="C19944" t="str">
            <v>AUXILIAR DE ENCANADOR OU BOMBEIRO HIDRÁULICO COM ENCARGOS COMPLEMENTARES</v>
          </cell>
          <cell r="D19944" t="str">
            <v>H</v>
          </cell>
          <cell r="E19944">
            <v>0.185</v>
          </cell>
        </row>
        <row r="19945">
          <cell r="B19945">
            <v>88267</v>
          </cell>
          <cell r="C19945" t="str">
            <v>ENCANADOR OU BOMBEIRO HIDRÁULICO COM ENCARGOS COMPLEMENTARES</v>
          </cell>
          <cell r="D19945" t="str">
            <v>H</v>
          </cell>
          <cell r="E19945">
            <v>0.185</v>
          </cell>
        </row>
        <row r="19946">
          <cell r="B19946">
            <v>92716</v>
          </cell>
          <cell r="C19946" t="str">
            <v>APARELHO PARA CORTE E SOLDA OXI-ACETILENO SOBRE RODAS, INCLUSIVE CILINDROS E MAÇARICOS - CHP DIURNO. AF_12/2015</v>
          </cell>
          <cell r="D19946" t="str">
            <v>CHP</v>
          </cell>
          <cell r="E19946">
            <v>6.4000000000000001E-2</v>
          </cell>
        </row>
        <row r="19947">
          <cell r="B19947">
            <v>12732</v>
          </cell>
          <cell r="C19947" t="str">
            <v>!EM PROCESSO DE DESATIVACAO! SOLDA ESTANHO/COBRE PARA CONEXOES DE COBRE, FIO 2,5 MM, CARRETEL 500 GR (SEM CHUMBO)</v>
          </cell>
          <cell r="D19947" t="str">
            <v>UN</v>
          </cell>
          <cell r="E19947">
            <v>6.4000000000000003E-3</v>
          </cell>
        </row>
        <row r="19948">
          <cell r="B19948">
            <v>20078</v>
          </cell>
          <cell r="C19948" t="str">
            <v>PASTA LUBRIFICANTE PARA TUBOS E CONEXOES COM JUNTA ELASTICA (USO EM PVC, ACO, POLIETILENO E OUTROS) ( DE *400* G)</v>
          </cell>
          <cell r="D19948" t="str">
            <v>UN</v>
          </cell>
          <cell r="E19948">
            <v>8.3000000000000001E-3</v>
          </cell>
        </row>
        <row r="19949">
          <cell r="B19949">
            <v>38383</v>
          </cell>
          <cell r="C19949" t="str">
            <v>LIXA D'AGUA EM FOLHA, GRAO 100</v>
          </cell>
          <cell r="D19949" t="str">
            <v>UN</v>
          </cell>
          <cell r="E19949">
            <v>9.2399999999999996E-2</v>
          </cell>
        </row>
        <row r="19950">
          <cell r="B19950">
            <v>39865</v>
          </cell>
          <cell r="C19950" t="str">
            <v>CONECTOR BRONZE/LATAO (REF 603) SEM ANEL DE SOLDA, BOLSA X ROSCA F, 28 MM X 1/2"</v>
          </cell>
          <cell r="D19950" t="str">
            <v>UN</v>
          </cell>
          <cell r="E19950">
            <v>1</v>
          </cell>
        </row>
        <row r="19951">
          <cell r="B19951">
            <v>93115</v>
          </cell>
          <cell r="C19951" t="str">
            <v>CURVA DE TRANSPOSIÇÃO EM BRONZE/LATÃO, SEM ANEL DE SOLDA, BOLSA X BOLSA, 28 MM, INSTALADO EM RAMAL E SUB-RAMAL   FORNECIMENTO E INSTALAÇÃO. AF_01/2016_P</v>
          </cell>
          <cell r="D19951" t="str">
            <v>UN</v>
          </cell>
          <cell r="E19951">
            <v>0</v>
          </cell>
        </row>
        <row r="19952">
          <cell r="B19952">
            <v>88248</v>
          </cell>
          <cell r="C19952" t="str">
            <v>AUXILIAR DE ENCANADOR OU BOMBEIRO HIDRÁULICO COM ENCARGOS COMPLEMENTARES</v>
          </cell>
          <cell r="D19952" t="str">
            <v>H</v>
          </cell>
          <cell r="E19952">
            <v>0.185</v>
          </cell>
        </row>
        <row r="19953">
          <cell r="B19953">
            <v>88267</v>
          </cell>
          <cell r="C19953" t="str">
            <v>ENCANADOR OU BOMBEIRO HIDRÁULICO COM ENCARGOS COMPLEMENTARES</v>
          </cell>
          <cell r="D19953" t="str">
            <v>H</v>
          </cell>
          <cell r="E19953">
            <v>0.185</v>
          </cell>
        </row>
        <row r="19954">
          <cell r="B19954">
            <v>92716</v>
          </cell>
          <cell r="C19954" t="str">
            <v>APARELHO PARA CORTE E SOLDA OXI-ACETILENO SOBRE RODAS, INCLUSIVE CILINDROS E MAÇARICOS - CHP DIURNO. AF_12/2015</v>
          </cell>
          <cell r="D19954" t="str">
            <v>CHP</v>
          </cell>
          <cell r="E19954">
            <v>6.4000000000000001E-2</v>
          </cell>
        </row>
        <row r="19955">
          <cell r="B19955">
            <v>12732</v>
          </cell>
          <cell r="C19955" t="str">
            <v>!EM PROCESSO DE DESATIVACAO! SOLDA ESTANHO/COBRE PARA CONEXOES DE COBRE, FIO 2,5 MM, CARRETEL 500 GR (SEM CHUMBO)</v>
          </cell>
          <cell r="D19955" t="str">
            <v>UN</v>
          </cell>
          <cell r="E19955">
            <v>6.4000000000000003E-3</v>
          </cell>
        </row>
        <row r="19956">
          <cell r="B19956">
            <v>20078</v>
          </cell>
          <cell r="C19956" t="str">
            <v>PASTA LUBRIFICANTE PARA TUBOS E CONEXOES COM JUNTA ELASTICA (USO EM PVC, ACO, POLIETILENO E OUTROS) ( DE *400* G)</v>
          </cell>
          <cell r="D19956" t="str">
            <v>UN</v>
          </cell>
          <cell r="E19956">
            <v>8.3000000000000001E-3</v>
          </cell>
        </row>
        <row r="19957">
          <cell r="B19957">
            <v>38383</v>
          </cell>
          <cell r="C19957" t="str">
            <v>LIXA D'AGUA EM FOLHA, GRAO 100</v>
          </cell>
          <cell r="D19957" t="str">
            <v>UN</v>
          </cell>
          <cell r="E19957">
            <v>9.2399999999999996E-2</v>
          </cell>
        </row>
        <row r="19958">
          <cell r="B19958">
            <v>39868</v>
          </cell>
          <cell r="C19958" t="str">
            <v>CURVA DE TRANSPOSICAO BRONZE/LATAO (REF 736) SEM ANEL DE SOLDA, BOLSA X BOLSA, 28 MM</v>
          </cell>
          <cell r="D19958" t="str">
            <v>UN</v>
          </cell>
          <cell r="E19958">
            <v>1</v>
          </cell>
        </row>
        <row r="19959">
          <cell r="B19959">
            <v>93116</v>
          </cell>
          <cell r="C19959" t="str">
            <v>JUNTA DE EXPANSÃO EM COBRE, PONTA X PONTA, DN 28 MM, INSTALADO EM RAMAL E SUB-RAMAL   FORNECIMENTO E INSTALAÇÃO. AF_01/2016_P</v>
          </cell>
          <cell r="D19959" t="str">
            <v>UN</v>
          </cell>
          <cell r="E19959">
            <v>0</v>
          </cell>
        </row>
        <row r="19960">
          <cell r="B19960">
            <v>88248</v>
          </cell>
          <cell r="C19960" t="str">
            <v>AUXILIAR DE ENCANADOR OU BOMBEIRO HIDRÁULICO COM ENCARGOS COMPLEMENTARES</v>
          </cell>
          <cell r="D19960" t="str">
            <v>H</v>
          </cell>
          <cell r="E19960">
            <v>0.185</v>
          </cell>
        </row>
        <row r="19961">
          <cell r="B19961">
            <v>88267</v>
          </cell>
          <cell r="C19961" t="str">
            <v>ENCANADOR OU BOMBEIRO HIDRÁULICO COM ENCARGOS COMPLEMENTARES</v>
          </cell>
          <cell r="D19961" t="str">
            <v>H</v>
          </cell>
          <cell r="E19961">
            <v>0.185</v>
          </cell>
        </row>
        <row r="19962">
          <cell r="B19962">
            <v>92716</v>
          </cell>
          <cell r="C19962" t="str">
            <v>APARELHO PARA CORTE E SOLDA OXI-ACETILENO SOBRE RODAS, INCLUSIVE CILINDROS E MAÇARICOS - CHP DIURNO. AF_12/2015</v>
          </cell>
          <cell r="D19962" t="str">
            <v>CHP</v>
          </cell>
          <cell r="E19962">
            <v>6.4000000000000001E-2</v>
          </cell>
        </row>
        <row r="19963">
          <cell r="B19963">
            <v>12732</v>
          </cell>
          <cell r="C19963" t="str">
            <v>!EM PROCESSO DE DESATIVACAO! SOLDA ESTANHO/COBRE PARA CONEXOES DE COBRE, FIO 2,5 MM, CARRETEL 500 GR (SEM CHUMBO)</v>
          </cell>
          <cell r="D19963" t="str">
            <v>UN</v>
          </cell>
          <cell r="E19963">
            <v>6.4000000000000003E-3</v>
          </cell>
        </row>
        <row r="19964">
          <cell r="B19964">
            <v>20078</v>
          </cell>
          <cell r="C19964" t="str">
            <v>PASTA LUBRIFICANTE PARA TUBOS E CONEXOES COM JUNTA ELASTICA (USO EM PVC, ACO, POLIETILENO E OUTROS) ( DE *400* G)</v>
          </cell>
          <cell r="D19964" t="str">
            <v>UN</v>
          </cell>
          <cell r="E19964">
            <v>8.3000000000000001E-3</v>
          </cell>
        </row>
        <row r="19965">
          <cell r="B19965">
            <v>38383</v>
          </cell>
          <cell r="C19965" t="str">
            <v>LIXA D'AGUA EM FOLHA, GRAO 100</v>
          </cell>
          <cell r="D19965" t="str">
            <v>UN</v>
          </cell>
          <cell r="E19965">
            <v>9.2399999999999996E-2</v>
          </cell>
        </row>
        <row r="19966">
          <cell r="B19966">
            <v>39874</v>
          </cell>
          <cell r="C19966" t="str">
            <v>JUNTA DE EXPANSAO DE COBRE (REF 900), PONTA X PONTA, 28 MM</v>
          </cell>
          <cell r="D19966" t="str">
            <v>UN</v>
          </cell>
          <cell r="E19966">
            <v>1</v>
          </cell>
        </row>
        <row r="19967">
          <cell r="B19967">
            <v>93117</v>
          </cell>
          <cell r="C19967" t="str">
            <v>TE DUPLA CURVA EM BRONZE/LATÃO, SEM ANEL DE SOLDA, ROSCA F X BOLSA X ROSCA F, 1/2 X 15 X 1/2, INSTALADO EM RAMAL E SUB-RAMAL   FORNECIMENTO E INSTALAÇÃO. AF_01/2016_P</v>
          </cell>
          <cell r="D19967" t="str">
            <v>UN</v>
          </cell>
          <cell r="E19967">
            <v>0</v>
          </cell>
        </row>
        <row r="19968">
          <cell r="B19968">
            <v>88248</v>
          </cell>
          <cell r="C19968" t="str">
            <v>AUXILIAR DE ENCANADOR OU BOMBEIRO HIDRÁULICO COM ENCARGOS COMPLEMENTARES</v>
          </cell>
          <cell r="D19968" t="str">
            <v>H</v>
          </cell>
          <cell r="E19968">
            <v>0.189</v>
          </cell>
        </row>
        <row r="19969">
          <cell r="B19969">
            <v>88267</v>
          </cell>
          <cell r="C19969" t="str">
            <v>ENCANADOR OU BOMBEIRO HIDRÁULICO COM ENCARGOS COMPLEMENTARES</v>
          </cell>
          <cell r="D19969" t="str">
            <v>H</v>
          </cell>
          <cell r="E19969">
            <v>0.189</v>
          </cell>
        </row>
        <row r="19970">
          <cell r="B19970">
            <v>92716</v>
          </cell>
          <cell r="C19970" t="str">
            <v>APARELHO PARA CORTE E SOLDA OXI-ACETILENO SOBRE RODAS, INCLUSIVE CILINDROS E MAÇARICOS - CHP DIURNO. AF_12/2015</v>
          </cell>
          <cell r="D19970" t="str">
            <v>CHP</v>
          </cell>
          <cell r="E19970">
            <v>6.6000000000000003E-2</v>
          </cell>
        </row>
        <row r="19971">
          <cell r="B19971">
            <v>12732</v>
          </cell>
          <cell r="C19971" t="str">
            <v>!EM PROCESSO DE DESATIVACAO! SOLDA ESTANHO/COBRE PARA CONEXOES DE COBRE, FIO 2,5 MM, CARRETEL 500 GR (SEM CHUMBO)</v>
          </cell>
          <cell r="D19971" t="str">
            <v>UN</v>
          </cell>
          <cell r="E19971">
            <v>4.1999999999999997E-3</v>
          </cell>
        </row>
        <row r="19972">
          <cell r="B19972">
            <v>20078</v>
          </cell>
          <cell r="C19972" t="str">
            <v>PASTA LUBRIFICANTE PARA TUBOS E CONEXOES COM JUNTA ELASTICA (USO EM PVC, ACO, POLIETILENO E OUTROS) ( DE *400* G)</v>
          </cell>
          <cell r="D19972" t="str">
            <v>UN</v>
          </cell>
          <cell r="E19972">
            <v>5.5999999999999999E-3</v>
          </cell>
        </row>
        <row r="19973">
          <cell r="B19973">
            <v>38383</v>
          </cell>
          <cell r="C19973" t="str">
            <v>LIXA D'AGUA EM FOLHA, GRAO 100</v>
          </cell>
          <cell r="D19973" t="str">
            <v>UN</v>
          </cell>
          <cell r="E19973">
            <v>7.1099999999999997E-2</v>
          </cell>
        </row>
        <row r="19974">
          <cell r="B19974">
            <v>39895</v>
          </cell>
          <cell r="C19974" t="str">
            <v>TE DUPLA CURVA BRONZE/LATAO (REF 764) SEM ANEL DE SOLDA, ROSCA F X BOLSA X ROSCA F, 1/2" X 15 X 1/2"</v>
          </cell>
          <cell r="D19974" t="str">
            <v>UN</v>
          </cell>
          <cell r="E19974">
            <v>1</v>
          </cell>
        </row>
        <row r="19975">
          <cell r="B19975">
            <v>93118</v>
          </cell>
          <cell r="C19975" t="str">
            <v>TE DUPLA CURVA EM BRONZE/LATÃO, SEM ANEL DE SOLDA, ROSCA F X BOLSA, ROSCA F, 3/4 X 22 X 3/4, INSTALADO EM RAMAL E SUB-RAMAL   FORNECIMENTO E INSTALAÇÃO. AF_01/2016_P</v>
          </cell>
          <cell r="D19975" t="str">
            <v>UN</v>
          </cell>
          <cell r="E19975">
            <v>0</v>
          </cell>
        </row>
        <row r="19976">
          <cell r="B19976">
            <v>88248</v>
          </cell>
          <cell r="C19976" t="str">
            <v>AUXILIAR DE ENCANADOR OU BOMBEIRO HIDRÁULICO COM ENCARGOS COMPLEMENTARES</v>
          </cell>
          <cell r="D19976" t="str">
            <v>H</v>
          </cell>
          <cell r="E19976">
            <v>0.28599999999999998</v>
          </cell>
        </row>
        <row r="19977">
          <cell r="B19977">
            <v>88267</v>
          </cell>
          <cell r="C19977" t="str">
            <v>ENCANADOR OU BOMBEIRO HIDRÁULICO COM ENCARGOS COMPLEMENTARES</v>
          </cell>
          <cell r="D19977" t="str">
            <v>H</v>
          </cell>
          <cell r="E19977">
            <v>0.28599999999999998</v>
          </cell>
        </row>
        <row r="19978">
          <cell r="B19978">
            <v>92716</v>
          </cell>
          <cell r="C19978" t="str">
            <v>APARELHO PARA CORTE E SOLDA OXI-ACETILENO SOBRE RODAS, INCLUSIVE CILINDROS E MAÇARICOS - CHP DIURNO. AF_12/2015</v>
          </cell>
          <cell r="D19978" t="str">
            <v>CHP</v>
          </cell>
          <cell r="E19978">
            <v>9.9000000000000005E-2</v>
          </cell>
        </row>
        <row r="19979">
          <cell r="B19979">
            <v>12732</v>
          </cell>
          <cell r="C19979" t="str">
            <v>!EM PROCESSO DE DESATIVACAO! SOLDA ESTANHO/COBRE PARA CONEXOES DE COBRE, FIO 2,5 MM, CARRETEL 500 GR (SEM CHUMBO)</v>
          </cell>
          <cell r="D19979" t="str">
            <v>UN</v>
          </cell>
          <cell r="E19979">
            <v>7.1999999999999998E-3</v>
          </cell>
        </row>
        <row r="19980">
          <cell r="B19980">
            <v>20078</v>
          </cell>
          <cell r="C19980" t="str">
            <v>PASTA LUBRIFICANTE PARA TUBOS E CONEXOES COM JUNTA ELASTICA (USO EM PVC, ACO, POLIETILENO E OUTROS) ( DE *400* G)</v>
          </cell>
          <cell r="D19980" t="str">
            <v>UN</v>
          </cell>
          <cell r="E19980">
            <v>9.4000000000000004E-3</v>
          </cell>
        </row>
        <row r="19981">
          <cell r="B19981">
            <v>38383</v>
          </cell>
          <cell r="C19981" t="str">
            <v>LIXA D'AGUA EM FOLHA, GRAO 100</v>
          </cell>
          <cell r="D19981" t="str">
            <v>UN</v>
          </cell>
          <cell r="E19981">
            <v>0.10730000000000001</v>
          </cell>
        </row>
        <row r="19982">
          <cell r="B19982">
            <v>39896</v>
          </cell>
          <cell r="C19982" t="str">
            <v>TE DUPLA CURVA BRONZE/LATAO (REF 764) SEM ANEL DE SOLDA, ROSCA F X BOLSA X ROSCA F, 3/4" X 22 X 3/4"</v>
          </cell>
          <cell r="D19982" t="str">
            <v>UN</v>
          </cell>
          <cell r="E19982">
            <v>1</v>
          </cell>
        </row>
        <row r="19983">
          <cell r="B19983">
            <v>93119</v>
          </cell>
          <cell r="C19983" t="str">
            <v>CURVA EM COBRE, 45 GRAUS, SEM ANEL DE SOLDA, BOLSA X BOLSA, DN 22 MM, INSTALADO EM PRUMADA   FORNECIMENTO E INSTALAÇÃO. AF_01/2016_P</v>
          </cell>
          <cell r="D19983" t="str">
            <v>UN</v>
          </cell>
          <cell r="E19983">
            <v>0</v>
          </cell>
        </row>
        <row r="19984">
          <cell r="B19984">
            <v>88248</v>
          </cell>
          <cell r="C19984" t="str">
            <v>AUXILIAR DE ENCANADOR OU BOMBEIRO HIDRÁULICO COM ENCARGOS COMPLEMENTARES</v>
          </cell>
          <cell r="D19984" t="str">
            <v>H</v>
          </cell>
          <cell r="E19984">
            <v>9.6000000000000002E-2</v>
          </cell>
        </row>
        <row r="19985">
          <cell r="B19985">
            <v>88267</v>
          </cell>
          <cell r="C19985" t="str">
            <v>ENCANADOR OU BOMBEIRO HIDRÁULICO COM ENCARGOS COMPLEMENTARES</v>
          </cell>
          <cell r="D19985" t="str">
            <v>H</v>
          </cell>
          <cell r="E19985">
            <v>9.6000000000000002E-2</v>
          </cell>
        </row>
        <row r="19986">
          <cell r="B19986">
            <v>92716</v>
          </cell>
          <cell r="C19986" t="str">
            <v>APARELHO PARA CORTE E SOLDA OXI-ACETILENO SOBRE RODAS, INCLUSIVE CILINDROS E MAÇARICOS - CHP DIURNO. AF_12/2015</v>
          </cell>
          <cell r="D19986" t="str">
            <v>CHP</v>
          </cell>
          <cell r="E19986">
            <v>3.3000000000000002E-2</v>
          </cell>
        </row>
        <row r="19987">
          <cell r="B19987">
            <v>12732</v>
          </cell>
          <cell r="C19987" t="str">
            <v>!EM PROCESSO DE DESATIVACAO! SOLDA ESTANHO/COBRE PARA CONEXOES DE COBRE, FIO 2,5 MM, CARRETEL 500 GR (SEM CHUMBO)</v>
          </cell>
          <cell r="D19987" t="str">
            <v>UN</v>
          </cell>
          <cell r="E19987">
            <v>4.7999999999999996E-3</v>
          </cell>
        </row>
        <row r="19988">
          <cell r="B19988">
            <v>20078</v>
          </cell>
          <cell r="C19988" t="str">
            <v>PASTA LUBRIFICANTE PARA TUBOS E CONEXOES COM JUNTA ELASTICA (USO EM PVC, ACO, POLIETILENO E OUTROS) ( DE *400* G)</v>
          </cell>
          <cell r="D19988" t="str">
            <v>UN</v>
          </cell>
          <cell r="E19988">
            <v>6.3E-3</v>
          </cell>
        </row>
        <row r="19989">
          <cell r="B19989">
            <v>38383</v>
          </cell>
          <cell r="C19989" t="str">
            <v>LIXA D'AGUA EM FOLHA, GRAO 100</v>
          </cell>
          <cell r="D19989" t="str">
            <v>UN</v>
          </cell>
          <cell r="E19989">
            <v>4.3200000000000002E-2</v>
          </cell>
        </row>
        <row r="19990">
          <cell r="B19990">
            <v>39880</v>
          </cell>
          <cell r="C19990" t="str">
            <v>CURVA 45 GRAUS DE COBRE (REF 606) SEM ANEL DE SOLDA, BOLSA X BOLSA, 22 MM</v>
          </cell>
          <cell r="D19990" t="str">
            <v>UN</v>
          </cell>
          <cell r="E19990">
            <v>1</v>
          </cell>
        </row>
        <row r="19991">
          <cell r="B19991">
            <v>93120</v>
          </cell>
          <cell r="C19991" t="str">
            <v>COTOVELO EM BRONZE/LATÃO, 90 GRAUS, SEM ANEL DE SOLDA, BOLSA X ROSCA F, DN 22 MM X 1/2, INSTALADO EM PRUMADA   FORNECIMENTO E INSTALAÇÃO. AF_01/2016_P</v>
          </cell>
          <cell r="D19991" t="str">
            <v>UN</v>
          </cell>
          <cell r="E19991">
            <v>0</v>
          </cell>
        </row>
        <row r="19992">
          <cell r="B19992">
            <v>88248</v>
          </cell>
          <cell r="C19992" t="str">
            <v>AUXILIAR DE ENCANADOR OU BOMBEIRO HIDRÁULICO COM ENCARGOS COMPLEMENTARES</v>
          </cell>
          <cell r="D19992" t="str">
            <v>H</v>
          </cell>
          <cell r="E19992">
            <v>9.6000000000000002E-2</v>
          </cell>
        </row>
        <row r="19993">
          <cell r="B19993">
            <v>88267</v>
          </cell>
          <cell r="C19993" t="str">
            <v>ENCANADOR OU BOMBEIRO HIDRÁULICO COM ENCARGOS COMPLEMENTARES</v>
          </cell>
          <cell r="D19993" t="str">
            <v>H</v>
          </cell>
          <cell r="E19993">
            <v>9.6000000000000002E-2</v>
          </cell>
        </row>
        <row r="19994">
          <cell r="B19994">
            <v>92716</v>
          </cell>
          <cell r="C19994" t="str">
            <v>APARELHO PARA CORTE E SOLDA OXI-ACETILENO SOBRE RODAS, INCLUSIVE CILINDROS E MAÇARICOS - CHP DIURNO. AF_12/2015</v>
          </cell>
          <cell r="D19994" t="str">
            <v>CHP</v>
          </cell>
          <cell r="E19994">
            <v>3.3000000000000002E-2</v>
          </cell>
        </row>
        <row r="19995">
          <cell r="B19995">
            <v>12732</v>
          </cell>
          <cell r="C19995" t="str">
            <v>!EM PROCESSO DE DESATIVACAO! SOLDA ESTANHO/COBRE PARA CONEXOES DE COBRE, FIO 2,5 MM, CARRETEL 500 GR (SEM CHUMBO)</v>
          </cell>
          <cell r="D19995" t="str">
            <v>UN</v>
          </cell>
          <cell r="E19995">
            <v>4.7999999999999996E-3</v>
          </cell>
        </row>
        <row r="19996">
          <cell r="B19996">
            <v>20078</v>
          </cell>
          <cell r="C19996" t="str">
            <v>PASTA LUBRIFICANTE PARA TUBOS E CONEXOES COM JUNTA ELASTICA (USO EM PVC, ACO, POLIETILENO E OUTROS) ( DE *400* G)</v>
          </cell>
          <cell r="D19996" t="str">
            <v>UN</v>
          </cell>
          <cell r="E19996">
            <v>6.3E-3</v>
          </cell>
        </row>
        <row r="19997">
          <cell r="B19997">
            <v>38383</v>
          </cell>
          <cell r="C19997" t="str">
            <v>LIXA D'AGUA EM FOLHA, GRAO 100</v>
          </cell>
          <cell r="D19997" t="str">
            <v>UN</v>
          </cell>
          <cell r="E19997">
            <v>4.3200000000000002E-2</v>
          </cell>
        </row>
        <row r="19998">
          <cell r="B19998">
            <v>39870</v>
          </cell>
          <cell r="C19998" t="str">
            <v>COTOVELO BRONZE/LATAO (REF 707-3) SEM ANEL DE SOLDA, BOLSA X ROSCA F, 22MM X 1/2"</v>
          </cell>
          <cell r="D19998" t="str">
            <v>UN</v>
          </cell>
          <cell r="E19998">
            <v>1</v>
          </cell>
        </row>
        <row r="19999">
          <cell r="B19999">
            <v>93121</v>
          </cell>
          <cell r="C19999" t="str">
            <v>COTOVELO EM BRONZE/LATÃO, 90 GRAUS, SEM ANEL DE SOLDA, BOLSA X ROSCA F, DN 22 MM X 3/4, INSTALADO EM PRUMADA   FORNECIMENTO E INSTALAÇÃO. AF_01/2016_P</v>
          </cell>
          <cell r="D19999" t="str">
            <v>UN</v>
          </cell>
          <cell r="E19999">
            <v>0</v>
          </cell>
        </row>
        <row r="20000">
          <cell r="B20000">
            <v>88248</v>
          </cell>
          <cell r="C20000" t="str">
            <v>AUXILIAR DE ENCANADOR OU BOMBEIRO HIDRÁULICO COM ENCARGOS COMPLEMENTARES</v>
          </cell>
          <cell r="D20000" t="str">
            <v>H</v>
          </cell>
          <cell r="E20000">
            <v>9.6000000000000002E-2</v>
          </cell>
        </row>
        <row r="20001">
          <cell r="B20001">
            <v>88267</v>
          </cell>
          <cell r="C20001" t="str">
            <v>ENCANADOR OU BOMBEIRO HIDRÁULICO COM ENCARGOS COMPLEMENTARES</v>
          </cell>
          <cell r="D20001" t="str">
            <v>H</v>
          </cell>
          <cell r="E20001">
            <v>9.6000000000000002E-2</v>
          </cell>
        </row>
        <row r="20002">
          <cell r="B20002">
            <v>92716</v>
          </cell>
          <cell r="C20002" t="str">
            <v>APARELHO PARA CORTE E SOLDA OXI-ACETILENO SOBRE RODAS, INCLUSIVE CILINDROS E MAÇARICOS - CHP DIURNO. AF_12/2015</v>
          </cell>
          <cell r="D20002" t="str">
            <v>CHP</v>
          </cell>
          <cell r="E20002">
            <v>3.3000000000000002E-2</v>
          </cell>
        </row>
        <row r="20003">
          <cell r="B20003">
            <v>12732</v>
          </cell>
          <cell r="C20003" t="str">
            <v>!EM PROCESSO DE DESATIVACAO! SOLDA ESTANHO/COBRE PARA CONEXOES DE COBRE, FIO 2,5 MM, CARRETEL 500 GR (SEM CHUMBO)</v>
          </cell>
          <cell r="D20003" t="str">
            <v>UN</v>
          </cell>
          <cell r="E20003">
            <v>4.7999999999999996E-3</v>
          </cell>
        </row>
        <row r="20004">
          <cell r="B20004">
            <v>20078</v>
          </cell>
          <cell r="C20004" t="str">
            <v>PASTA LUBRIFICANTE PARA TUBOS E CONEXOES COM JUNTA ELASTICA (USO EM PVC, ACO, POLIETILENO E OUTROS) ( DE *400* G)</v>
          </cell>
          <cell r="D20004" t="str">
            <v>UN</v>
          </cell>
          <cell r="E20004">
            <v>6.3E-3</v>
          </cell>
        </row>
        <row r="20005">
          <cell r="B20005">
            <v>38383</v>
          </cell>
          <cell r="C20005" t="str">
            <v>LIXA D'AGUA EM FOLHA, GRAO 100</v>
          </cell>
          <cell r="D20005" t="str">
            <v>UN</v>
          </cell>
          <cell r="E20005">
            <v>4.3200000000000002E-2</v>
          </cell>
        </row>
        <row r="20006">
          <cell r="B20006">
            <v>39871</v>
          </cell>
          <cell r="C20006" t="str">
            <v>COTOVELO BRONZE/LATAO (REF 707-3) SEM ANEL DE SOLDA, BOLSA X ROSCA F, 22MM X 3/4"</v>
          </cell>
          <cell r="D20006" t="str">
            <v>UN</v>
          </cell>
          <cell r="E20006">
            <v>1</v>
          </cell>
        </row>
        <row r="20007">
          <cell r="B20007">
            <v>93122</v>
          </cell>
          <cell r="C20007" t="str">
            <v>CURVA EM COBRE, 45 GRAUS, SEM ANEL DE SOLDA, BOLSA X BOLSA, DN 28 MM, INSTALADO EM PRUMADA   FORNECIMENTO E INSTALAÇÃO. AF_01/2016_P</v>
          </cell>
          <cell r="D20007" t="str">
            <v>UN</v>
          </cell>
          <cell r="E20007">
            <v>0</v>
          </cell>
        </row>
        <row r="20008">
          <cell r="B20008">
            <v>88248</v>
          </cell>
          <cell r="C20008" t="str">
            <v>AUXILIAR DE ENCANADOR OU BOMBEIRO HIDRÁULICO COM ENCARGOS COMPLEMENTARES</v>
          </cell>
          <cell r="D20008" t="str">
            <v>H</v>
          </cell>
          <cell r="E20008">
            <v>0.114</v>
          </cell>
        </row>
        <row r="20009">
          <cell r="B20009">
            <v>88267</v>
          </cell>
          <cell r="C20009" t="str">
            <v>ENCANADOR OU BOMBEIRO HIDRÁULICO COM ENCARGOS COMPLEMENTARES</v>
          </cell>
          <cell r="D20009" t="str">
            <v>H</v>
          </cell>
          <cell r="E20009">
            <v>0.114</v>
          </cell>
        </row>
        <row r="20010">
          <cell r="B20010">
            <v>92716</v>
          </cell>
          <cell r="C20010" t="str">
            <v>APARELHO PARA CORTE E SOLDA OXI-ACETILENO SOBRE RODAS, INCLUSIVE CILINDROS E MAÇARICOS - CHP DIURNO. AF_12/2015</v>
          </cell>
          <cell r="D20010" t="str">
            <v>CHP</v>
          </cell>
          <cell r="E20010">
            <v>0.04</v>
          </cell>
        </row>
        <row r="20011">
          <cell r="B20011">
            <v>12732</v>
          </cell>
          <cell r="C20011" t="str">
            <v>!EM PROCESSO DE DESATIVACAO! SOLDA ESTANHO/COBRE PARA CONEXOES DE COBRE, FIO 2,5 MM, CARRETEL 500 GR (SEM CHUMBO)</v>
          </cell>
          <cell r="D20011" t="str">
            <v>UN</v>
          </cell>
          <cell r="E20011">
            <v>6.4000000000000003E-3</v>
          </cell>
        </row>
        <row r="20012">
          <cell r="B20012">
            <v>20078</v>
          </cell>
          <cell r="C20012" t="str">
            <v>PASTA LUBRIFICANTE PARA TUBOS E CONEXOES COM JUNTA ELASTICA (USO EM PVC, ACO, POLIETILENO E OUTROS) ( DE *400* G)</v>
          </cell>
          <cell r="D20012" t="str">
            <v>UN</v>
          </cell>
          <cell r="E20012">
            <v>8.3000000000000001E-3</v>
          </cell>
        </row>
        <row r="20013">
          <cell r="B20013">
            <v>38383</v>
          </cell>
          <cell r="C20013" t="str">
            <v>LIXA D'AGUA EM FOLHA, GRAO 100</v>
          </cell>
          <cell r="D20013" t="str">
            <v>UN</v>
          </cell>
          <cell r="E20013">
            <v>5.04E-2</v>
          </cell>
        </row>
        <row r="20014">
          <cell r="B20014">
            <v>39881</v>
          </cell>
          <cell r="C20014" t="str">
            <v>CURVA 45 GRAUS DE COBRE (REF 606) SEM ANEL DE SOLDA, BOLSA X BOLSA, 28 MM</v>
          </cell>
          <cell r="D20014" t="str">
            <v>UN</v>
          </cell>
          <cell r="E20014">
            <v>1</v>
          </cell>
        </row>
        <row r="20015">
          <cell r="B20015">
            <v>93123</v>
          </cell>
          <cell r="C20015" t="str">
            <v>CURVA EM COBRE, 45 GRAUS, SEM ANEL DE SOLDA, BOLSA X BOLSA, DN 35 MM, INSTALADO EM PRUMADA   FORNECIMENTO E INSTALAÇÃO. AF_01/2016_P</v>
          </cell>
          <cell r="D20015" t="str">
            <v>UN</v>
          </cell>
          <cell r="E20015">
            <v>0</v>
          </cell>
        </row>
        <row r="20016">
          <cell r="B20016">
            <v>88248</v>
          </cell>
          <cell r="C20016" t="str">
            <v>AUXILIAR DE ENCANADOR OU BOMBEIRO HIDRÁULICO COM ENCARGOS COMPLEMENTARES</v>
          </cell>
          <cell r="D20016" t="str">
            <v>H</v>
          </cell>
          <cell r="E20016">
            <v>0.13400000000000001</v>
          </cell>
        </row>
        <row r="20017">
          <cell r="B20017">
            <v>88267</v>
          </cell>
          <cell r="C20017" t="str">
            <v>ENCANADOR OU BOMBEIRO HIDRÁULICO COM ENCARGOS COMPLEMENTARES</v>
          </cell>
          <cell r="D20017" t="str">
            <v>H</v>
          </cell>
          <cell r="E20017">
            <v>0.13400000000000001</v>
          </cell>
        </row>
        <row r="20018">
          <cell r="B20018">
            <v>92716</v>
          </cell>
          <cell r="C20018" t="str">
            <v>APARELHO PARA CORTE E SOLDA OXI-ACETILENO SOBRE RODAS, INCLUSIVE CILINDROS E MAÇARICOS - CHP DIURNO. AF_12/2015</v>
          </cell>
          <cell r="D20018" t="str">
            <v>CHP</v>
          </cell>
          <cell r="E20018">
            <v>4.7E-2</v>
          </cell>
        </row>
        <row r="20019">
          <cell r="B20019">
            <v>12732</v>
          </cell>
          <cell r="C20019" t="str">
            <v>!EM PROCESSO DE DESATIVACAO! SOLDA ESTANHO/COBRE PARA CONEXOES DE COBRE, FIO 2,5 MM, CARRETEL 500 GR (SEM CHUMBO)</v>
          </cell>
          <cell r="D20019" t="str">
            <v>UN</v>
          </cell>
          <cell r="E20019">
            <v>8.3999999999999995E-3</v>
          </cell>
        </row>
        <row r="20020">
          <cell r="B20020">
            <v>20078</v>
          </cell>
          <cell r="C20020" t="str">
            <v>PASTA LUBRIFICANTE PARA TUBOS E CONEXOES COM JUNTA ELASTICA (USO EM PVC, ACO, POLIETILENO E OUTROS) ( DE *400* G)</v>
          </cell>
          <cell r="D20020" t="str">
            <v>UN</v>
          </cell>
          <cell r="E20020">
            <v>1.0800000000000001E-2</v>
          </cell>
        </row>
        <row r="20021">
          <cell r="B20021">
            <v>38383</v>
          </cell>
          <cell r="C20021" t="str">
            <v>LIXA D'AGUA EM FOLHA, GRAO 100</v>
          </cell>
          <cell r="D20021" t="str">
            <v>UN</v>
          </cell>
          <cell r="E20021">
            <v>5.9400000000000001E-2</v>
          </cell>
        </row>
        <row r="20022">
          <cell r="B20022">
            <v>39882</v>
          </cell>
          <cell r="C20022" t="str">
            <v>CURVA 45 GRAUS DE COBRE (REF 606) SEM ANEL DE SOLDA, BOLSA X BOLSA, 35 MM</v>
          </cell>
          <cell r="D20022" t="str">
            <v>UN</v>
          </cell>
          <cell r="E20022">
            <v>1</v>
          </cell>
        </row>
        <row r="20023">
          <cell r="B20023">
            <v>93124</v>
          </cell>
          <cell r="C20023" t="str">
            <v>CURVA EM COBRE, 45 GRAUS, SEM ANEL DE SOLDA, DN 42 MM, INSTALADO EM PRUMADA   FORNECIMENTO E INSTALAÇÃO. AF_01/2016_P</v>
          </cell>
          <cell r="D20023" t="str">
            <v>UN</v>
          </cell>
          <cell r="E20023">
            <v>0</v>
          </cell>
        </row>
        <row r="20024">
          <cell r="B20024">
            <v>88248</v>
          </cell>
          <cell r="C20024" t="str">
            <v>AUXILIAR DE ENCANADOR OU BOMBEIRO HIDRÁULICO COM ENCARGOS COMPLEMENTARES</v>
          </cell>
          <cell r="D20024" t="str">
            <v>H</v>
          </cell>
          <cell r="E20024">
            <v>0.155</v>
          </cell>
        </row>
        <row r="20025">
          <cell r="B20025">
            <v>88267</v>
          </cell>
          <cell r="C20025" t="str">
            <v>ENCANADOR OU BOMBEIRO HIDRÁULICO COM ENCARGOS COMPLEMENTARES</v>
          </cell>
          <cell r="D20025" t="str">
            <v>H</v>
          </cell>
          <cell r="E20025">
            <v>0.155</v>
          </cell>
        </row>
        <row r="20026">
          <cell r="B20026">
            <v>92716</v>
          </cell>
          <cell r="C20026" t="str">
            <v>APARELHO PARA CORTE E SOLDA OXI-ACETILENO SOBRE RODAS, INCLUSIVE CILINDROS E MAÇARICOS - CHP DIURNO. AF_12/2015</v>
          </cell>
          <cell r="D20026" t="str">
            <v>CHP</v>
          </cell>
          <cell r="E20026">
            <v>5.3999999999999999E-2</v>
          </cell>
        </row>
        <row r="20027">
          <cell r="B20027">
            <v>12732</v>
          </cell>
          <cell r="C20027" t="str">
            <v>!EM PROCESSO DE DESATIVACAO! SOLDA ESTANHO/COBRE PARA CONEXOES DE COBRE, FIO 2,5 MM, CARRETEL 500 GR (SEM CHUMBO)</v>
          </cell>
          <cell r="D20027" t="str">
            <v>UN</v>
          </cell>
          <cell r="E20027">
            <v>1.7600000000000001E-2</v>
          </cell>
        </row>
        <row r="20028">
          <cell r="B20028">
            <v>20078</v>
          </cell>
          <cell r="C20028" t="str">
            <v>PASTA LUBRIFICANTE PARA TUBOS E CONEXOES COM JUNTA ELASTICA (USO EM PVC, ACO, POLIETILENO E OUTROS) ( DE *400* G)</v>
          </cell>
          <cell r="D20028" t="str">
            <v>UN</v>
          </cell>
          <cell r="E20028">
            <v>2.29E-2</v>
          </cell>
        </row>
        <row r="20029">
          <cell r="B20029">
            <v>38383</v>
          </cell>
          <cell r="C20029" t="str">
            <v>LIXA D'AGUA EM FOLHA, GRAO 100</v>
          </cell>
          <cell r="D20029" t="str">
            <v>UN</v>
          </cell>
          <cell r="E20029">
            <v>6.93E-2</v>
          </cell>
        </row>
        <row r="20030">
          <cell r="B20030">
            <v>39883</v>
          </cell>
          <cell r="C20030" t="str">
            <v>CURVA 45 GRAUS DE COBRE (REF 606) SEM ANEL DE SOLDA, BOLSA X BOLSA, 42 MM</v>
          </cell>
          <cell r="D20030" t="str">
            <v>UN</v>
          </cell>
          <cell r="E20030">
            <v>1</v>
          </cell>
        </row>
        <row r="20031">
          <cell r="B20031">
            <v>93125</v>
          </cell>
          <cell r="C20031" t="str">
            <v>CURVA EM COBRE, 45 GRAUS, SEM ANEL DE SOLDA, BOLSA X BOLSA, DN 54 MM, INSTALADO EM PRUMADA   FORNECIMENTO E INSTALAÇÃO. AF_01/2016_P</v>
          </cell>
          <cell r="D20031" t="str">
            <v>UN</v>
          </cell>
          <cell r="E20031">
            <v>0</v>
          </cell>
        </row>
        <row r="20032">
          <cell r="B20032">
            <v>88248</v>
          </cell>
          <cell r="C20032" t="str">
            <v>AUXILIAR DE ENCANADOR OU BOMBEIRO HIDRÁULICO COM ENCARGOS COMPLEMENTARES</v>
          </cell>
          <cell r="D20032" t="str">
            <v>H</v>
          </cell>
          <cell r="E20032">
            <v>0.19</v>
          </cell>
        </row>
        <row r="20033">
          <cell r="B20033">
            <v>88267</v>
          </cell>
          <cell r="C20033" t="str">
            <v>ENCANADOR OU BOMBEIRO HIDRÁULICO COM ENCARGOS COMPLEMENTARES</v>
          </cell>
          <cell r="D20033" t="str">
            <v>H</v>
          </cell>
          <cell r="E20033">
            <v>0.19</v>
          </cell>
        </row>
        <row r="20034">
          <cell r="B20034">
            <v>92716</v>
          </cell>
          <cell r="C20034" t="str">
            <v>APARELHO PARA CORTE E SOLDA OXI-ACETILENO SOBRE RODAS, INCLUSIVE CILINDROS E MAÇARICOS - CHP DIURNO. AF_12/2015</v>
          </cell>
          <cell r="D20034" t="str">
            <v>CHP</v>
          </cell>
          <cell r="E20034">
            <v>6.6000000000000003E-2</v>
          </cell>
        </row>
        <row r="20035">
          <cell r="B20035">
            <v>12732</v>
          </cell>
          <cell r="C20035" t="str">
            <v>!EM PROCESSO DE DESATIVACAO! SOLDA ESTANHO/COBRE PARA CONEXOES DE COBRE, FIO 2,5 MM, CARRETEL 500 GR (SEM CHUMBO)</v>
          </cell>
          <cell r="D20035" t="str">
            <v>UN</v>
          </cell>
          <cell r="E20035">
            <v>2.4E-2</v>
          </cell>
        </row>
        <row r="20036">
          <cell r="B20036">
            <v>20078</v>
          </cell>
          <cell r="C20036" t="str">
            <v>PASTA LUBRIFICANTE PARA TUBOS E CONEXOES COM JUNTA ELASTICA (USO EM PVC, ACO, POLIETILENO E OUTROS) ( DE *400* G)</v>
          </cell>
          <cell r="D20036" t="str">
            <v>UN</v>
          </cell>
          <cell r="E20036">
            <v>3.1300000000000001E-2</v>
          </cell>
        </row>
        <row r="20037">
          <cell r="B20037">
            <v>38383</v>
          </cell>
          <cell r="C20037" t="str">
            <v>LIXA D'AGUA EM FOLHA, GRAO 100</v>
          </cell>
          <cell r="D20037" t="str">
            <v>UN</v>
          </cell>
          <cell r="E20037">
            <v>8.4599999999999995E-2</v>
          </cell>
        </row>
        <row r="20038">
          <cell r="B20038">
            <v>39884</v>
          </cell>
          <cell r="C20038" t="str">
            <v>CURVA 45 GRAUS DE COBRE (REF 606) SEM ANEL DE SOLDA, BOLSA X BOLSA, 54 MM</v>
          </cell>
          <cell r="D20038" t="str">
            <v>UN</v>
          </cell>
          <cell r="E20038">
            <v>1</v>
          </cell>
        </row>
        <row r="20039">
          <cell r="B20039">
            <v>93126</v>
          </cell>
          <cell r="C20039" t="str">
            <v>CURVA EM COBRE, 90 GRAUS, SEM ANEL DE SOLDA, BOLSA X BOLSA, DN 66 MM, INSTALADO EM PRUMADA   FORNECIMENTO E INSTALAÇÃO. AF_01/2016_P</v>
          </cell>
          <cell r="D20039" t="str">
            <v>UN</v>
          </cell>
          <cell r="E20039">
            <v>0</v>
          </cell>
        </row>
        <row r="20040">
          <cell r="B20040">
            <v>88248</v>
          </cell>
          <cell r="C20040" t="str">
            <v>AUXILIAR DE ENCANADOR OU BOMBEIRO HIDRÁULICO COM ENCARGOS COMPLEMENTARES</v>
          </cell>
          <cell r="D20040" t="str">
            <v>H</v>
          </cell>
          <cell r="E20040">
            <v>0.22500000000000001</v>
          </cell>
        </row>
        <row r="20041">
          <cell r="B20041">
            <v>88267</v>
          </cell>
          <cell r="C20041" t="str">
            <v>ENCANADOR OU BOMBEIRO HIDRÁULICO COM ENCARGOS COMPLEMENTARES</v>
          </cell>
          <cell r="D20041" t="str">
            <v>H</v>
          </cell>
          <cell r="E20041">
            <v>0.22500000000000001</v>
          </cell>
        </row>
        <row r="20042">
          <cell r="B20042">
            <v>92716</v>
          </cell>
          <cell r="C20042" t="str">
            <v>APARELHO PARA CORTE E SOLDA OXI-ACETILENO SOBRE RODAS, INCLUSIVE CILINDROS E MAÇARICOS - CHP DIURNO. AF_12/2015</v>
          </cell>
          <cell r="D20042" t="str">
            <v>CHP</v>
          </cell>
          <cell r="E20042">
            <v>7.8E-2</v>
          </cell>
        </row>
        <row r="20043">
          <cell r="B20043">
            <v>12732</v>
          </cell>
          <cell r="C20043" t="str">
            <v>!EM PROCESSO DE DESATIVACAO! SOLDA ESTANHO/COBRE PARA CONEXOES DE COBRE, FIO 2,5 MM, CARRETEL 500 GR (SEM CHUMBO)</v>
          </cell>
          <cell r="D20043" t="str">
            <v>UN</v>
          </cell>
          <cell r="E20043">
            <v>0.03</v>
          </cell>
        </row>
        <row r="20044">
          <cell r="B20044">
            <v>20078</v>
          </cell>
          <cell r="C20044" t="str">
            <v>PASTA LUBRIFICANTE PARA TUBOS E CONEXOES COM JUNTA ELASTICA (USO EM PVC, ACO, POLIETILENO E OUTROS) ( DE *400* G)</v>
          </cell>
          <cell r="D20044" t="str">
            <v>UN</v>
          </cell>
          <cell r="E20044">
            <v>3.5400000000000001E-2</v>
          </cell>
        </row>
        <row r="20045">
          <cell r="B20045">
            <v>38383</v>
          </cell>
          <cell r="C20045" t="str">
            <v>LIXA D'AGUA EM FOLHA, GRAO 100</v>
          </cell>
          <cell r="D20045" t="str">
            <v>UN</v>
          </cell>
          <cell r="E20045">
            <v>9.9900000000000003E-2</v>
          </cell>
        </row>
        <row r="20046">
          <cell r="B20046">
            <v>39885</v>
          </cell>
          <cell r="C20046" t="str">
            <v>CURVA 45 GRAUS DE COBRE (REF 606) SEM ANEL DE SOLDA, BOLSA X BOLSA, 66 MM</v>
          </cell>
          <cell r="D20046" t="str">
            <v>UN</v>
          </cell>
          <cell r="E20046">
            <v>1</v>
          </cell>
        </row>
        <row r="20047">
          <cell r="B20047">
            <v>93133</v>
          </cell>
          <cell r="C20047" t="str">
            <v>BUCHA DE REDUÇÃO EM COBRE, SEM ANEL DE SOLDA, PONTA X BOLSA, 28 X 22 MM, INSTALADO EM RAMAL E SUB-RAMAL   FORNECIMENTO E INSTALAÇÃO. AF_01/2016_P</v>
          </cell>
          <cell r="D20047" t="str">
            <v>UN</v>
          </cell>
          <cell r="E20047">
            <v>0</v>
          </cell>
        </row>
        <row r="20048">
          <cell r="B20048">
            <v>88248</v>
          </cell>
          <cell r="C20048" t="str">
            <v>AUXILIAR DE ENCANADOR OU BOMBEIRO HIDRÁULICO COM ENCARGOS COMPLEMENTARES</v>
          </cell>
          <cell r="D20048" t="str">
            <v>H</v>
          </cell>
          <cell r="E20048">
            <v>0.185</v>
          </cell>
        </row>
        <row r="20049">
          <cell r="B20049">
            <v>88267</v>
          </cell>
          <cell r="C20049" t="str">
            <v>ENCANADOR OU BOMBEIRO HIDRÁULICO COM ENCARGOS COMPLEMENTARES</v>
          </cell>
          <cell r="D20049" t="str">
            <v>H</v>
          </cell>
          <cell r="E20049">
            <v>0.185</v>
          </cell>
        </row>
        <row r="20050">
          <cell r="B20050">
            <v>92716</v>
          </cell>
          <cell r="C20050" t="str">
            <v>APARELHO PARA CORTE E SOLDA OXI-ACETILENO SOBRE RODAS, INCLUSIVE CILINDROS E MAÇARICOS - CHP DIURNO. AF_12/2015</v>
          </cell>
          <cell r="D20050" t="str">
            <v>CHP</v>
          </cell>
          <cell r="E20050">
            <v>6.4000000000000001E-2</v>
          </cell>
        </row>
        <row r="20051">
          <cell r="B20051">
            <v>12732</v>
          </cell>
          <cell r="C20051" t="str">
            <v>!EM PROCESSO DE DESATIVACAO! SOLDA ESTANHO/COBRE PARA CONEXOES DE COBRE, FIO 2,5 MM, CARRETEL 500 GR (SEM CHUMBO)</v>
          </cell>
          <cell r="D20051" t="str">
            <v>UN</v>
          </cell>
          <cell r="E20051">
            <v>6.4000000000000003E-3</v>
          </cell>
        </row>
        <row r="20052">
          <cell r="B20052">
            <v>20078</v>
          </cell>
          <cell r="C20052" t="str">
            <v>PASTA LUBRIFICANTE PARA TUBOS E CONEXOES COM JUNTA ELASTICA (USO EM PVC, ACO, POLIETILENO E OUTROS) ( DE *400* G)</v>
          </cell>
          <cell r="D20052" t="str">
            <v>UN</v>
          </cell>
          <cell r="E20052">
            <v>8.3000000000000001E-3</v>
          </cell>
        </row>
        <row r="20053">
          <cell r="B20053">
            <v>38383</v>
          </cell>
          <cell r="C20053" t="str">
            <v>LIXA D'AGUA EM FOLHA, GRAO 100</v>
          </cell>
          <cell r="D20053" t="str">
            <v>UN</v>
          </cell>
          <cell r="E20053">
            <v>9.2399999999999996E-2</v>
          </cell>
        </row>
        <row r="20054">
          <cell r="B20054">
            <v>39877</v>
          </cell>
          <cell r="C20054" t="str">
            <v>JUNTA DE EXPANSAO BRONZE/LATAO (REF 900), PONTA X PONTA, 54 MM</v>
          </cell>
          <cell r="D20054" t="str">
            <v>UN</v>
          </cell>
          <cell r="E20054">
            <v>1</v>
          </cell>
        </row>
        <row r="20055">
          <cell r="B20055">
            <v>94465</v>
          </cell>
          <cell r="C20055" t="str">
            <v>LUVA, EM FERRO GALVANIZADO, CONEXÃO ROSQUEADA, DN 50 (2), INSTALADO EM RESERVAÇÃO DE ÁGUA DE EDIFICAÇÃO QUE POSSUA RESERVATÓRIO DE FIBRA/FIBROCIMENTO  FORNECIMENTO E INSTALAÇÃO. AF_06/2016</v>
          </cell>
          <cell r="D20055" t="str">
            <v>UN</v>
          </cell>
          <cell r="E20055">
            <v>0</v>
          </cell>
        </row>
        <row r="20056">
          <cell r="B20056">
            <v>88248</v>
          </cell>
          <cell r="C20056" t="str">
            <v>AUXILIAR DE ENCANADOR OU BOMBEIRO HIDRÁULICO COM ENCARGOS COMPLEMENTARES</v>
          </cell>
          <cell r="D20056" t="str">
            <v>H</v>
          </cell>
          <cell r="E20056">
            <v>0.34799999999999998</v>
          </cell>
        </row>
        <row r="20057">
          <cell r="B20057">
            <v>88267</v>
          </cell>
          <cell r="C20057" t="str">
            <v>ENCANADOR OU BOMBEIRO HIDRÁULICO COM ENCARGOS COMPLEMENTARES</v>
          </cell>
          <cell r="D20057" t="str">
            <v>H</v>
          </cell>
          <cell r="E20057">
            <v>0.34799999999999998</v>
          </cell>
        </row>
        <row r="20058">
          <cell r="B20058">
            <v>3148</v>
          </cell>
          <cell r="C20058" t="str">
            <v>FITA VEDA ROSCA EM ROLOS DE 18 MM X 50 M (L X C)</v>
          </cell>
          <cell r="D20058" t="str">
            <v>UN</v>
          </cell>
          <cell r="E20058">
            <v>2.7E-2</v>
          </cell>
        </row>
        <row r="20059">
          <cell r="B20059">
            <v>3912</v>
          </cell>
          <cell r="C20059" t="str">
            <v>LUVA DE FERRO GALVANIZADO, COM ROSCA BSP, DE 2"</v>
          </cell>
          <cell r="D20059" t="str">
            <v>UN</v>
          </cell>
          <cell r="E20059">
            <v>1</v>
          </cell>
        </row>
        <row r="20060">
          <cell r="B20060">
            <v>7307</v>
          </cell>
          <cell r="C20060" t="str">
            <v>FUNDO ANTICORROSIVO PARA METAIS FERROSOS (ZARCAO)</v>
          </cell>
          <cell r="D20060" t="str">
            <v>L</v>
          </cell>
          <cell r="E20060">
            <v>3.0000000000000001E-3</v>
          </cell>
        </row>
        <row r="20061">
          <cell r="B20061">
            <v>94466</v>
          </cell>
          <cell r="C20061" t="str">
            <v>NIPLE, EM FERRO GALVANIZADO, CONEXÃO ROSQUEADA, DN 50 (2), INSTALADO EM RESERVAÇÃO DE ÁGUA DE EDIFICAÇÃO QUE POSSUA RESERVATÓRIO DE FIBRA/FIBROCIMENTO  FORNECIMENTO E INSTALAÇÃO. AF_06/2016</v>
          </cell>
          <cell r="D20061" t="str">
            <v>UN</v>
          </cell>
          <cell r="E20061">
            <v>0</v>
          </cell>
        </row>
        <row r="20062">
          <cell r="B20062">
            <v>88248</v>
          </cell>
          <cell r="C20062" t="str">
            <v>AUXILIAR DE ENCANADOR OU BOMBEIRO HIDRÁULICO COM ENCARGOS COMPLEMENTARES</v>
          </cell>
          <cell r="D20062" t="str">
            <v>H</v>
          </cell>
          <cell r="E20062">
            <v>0.34799999999999998</v>
          </cell>
        </row>
        <row r="20063">
          <cell r="B20063">
            <v>88267</v>
          </cell>
          <cell r="C20063" t="str">
            <v>ENCANADOR OU BOMBEIRO HIDRÁULICO COM ENCARGOS COMPLEMENTARES</v>
          </cell>
          <cell r="D20063" t="str">
            <v>H</v>
          </cell>
          <cell r="E20063">
            <v>0.34799999999999998</v>
          </cell>
        </row>
        <row r="20064">
          <cell r="B20064">
            <v>3148</v>
          </cell>
          <cell r="C20064" t="str">
            <v>FITA VEDA ROSCA EM ROLOS DE 18 MM X 50 M (L X C)</v>
          </cell>
          <cell r="D20064" t="str">
            <v>UN</v>
          </cell>
          <cell r="E20064">
            <v>2.7E-2</v>
          </cell>
        </row>
        <row r="20065">
          <cell r="B20065">
            <v>4181</v>
          </cell>
          <cell r="C20065" t="str">
            <v>NIPLE DE FERRO GALVANIZADO, COM ROSCA BSP, DE 2"</v>
          </cell>
          <cell r="D20065" t="str">
            <v>UN</v>
          </cell>
          <cell r="E20065">
            <v>1</v>
          </cell>
        </row>
        <row r="20066">
          <cell r="B20066">
            <v>7307</v>
          </cell>
          <cell r="C20066" t="str">
            <v>FUNDO ANTICORROSIVO PARA METAIS FERROSOS (ZARCAO)</v>
          </cell>
          <cell r="D20066" t="str">
            <v>L</v>
          </cell>
          <cell r="E20066">
            <v>3.0000000000000001E-3</v>
          </cell>
        </row>
        <row r="20067">
          <cell r="B20067">
            <v>94467</v>
          </cell>
          <cell r="C20067" t="str">
            <v>LUVA, EM FERRO GALVANIZADO, CONEXÃO ROSQUEADA, DN 65 (2 1/2), INSTALADO EM RESERVAÇÃO DE ÁGUA DE EDIFICAÇÃO QUE POSSUA RESERVATÓRIO DE FIBRA/FIBROCIMENTO  FORNECIMENTO E INSTALAÇÃO. AF_06/2016</v>
          </cell>
          <cell r="D20067" t="str">
            <v>UN</v>
          </cell>
          <cell r="E20067">
            <v>0</v>
          </cell>
        </row>
        <row r="20068">
          <cell r="B20068">
            <v>88248</v>
          </cell>
          <cell r="C20068" t="str">
            <v>AUXILIAR DE ENCANADOR OU BOMBEIRO HIDRÁULICO COM ENCARGOS COMPLEMENTARES</v>
          </cell>
          <cell r="D20068" t="str">
            <v>H</v>
          </cell>
          <cell r="E20068">
            <v>0.34799999999999998</v>
          </cell>
        </row>
        <row r="20069">
          <cell r="B20069">
            <v>88267</v>
          </cell>
          <cell r="C20069" t="str">
            <v>ENCANADOR OU BOMBEIRO HIDRÁULICO COM ENCARGOS COMPLEMENTARES</v>
          </cell>
          <cell r="D20069" t="str">
            <v>H</v>
          </cell>
          <cell r="E20069">
            <v>0.34799999999999998</v>
          </cell>
        </row>
        <row r="20070">
          <cell r="B20070">
            <v>3148</v>
          </cell>
          <cell r="C20070" t="str">
            <v>FITA VEDA ROSCA EM ROLOS DE 18 MM X 50 M (L X C)</v>
          </cell>
          <cell r="D20070" t="str">
            <v>UN</v>
          </cell>
          <cell r="E20070">
            <v>2.7E-2</v>
          </cell>
        </row>
        <row r="20071">
          <cell r="B20071">
            <v>3913</v>
          </cell>
          <cell r="C20071" t="str">
            <v>LUVA DE FERRO GALVANIZADO, COM ROSCA BSP, DE 2 1/2"</v>
          </cell>
          <cell r="D20071" t="str">
            <v>UN</v>
          </cell>
          <cell r="E20071">
            <v>1</v>
          </cell>
        </row>
        <row r="20072">
          <cell r="B20072">
            <v>7307</v>
          </cell>
          <cell r="C20072" t="str">
            <v>FUNDO ANTICORROSIVO PARA METAIS FERROSOS (ZARCAO)</v>
          </cell>
          <cell r="D20072" t="str">
            <v>L</v>
          </cell>
          <cell r="E20072">
            <v>3.0000000000000001E-3</v>
          </cell>
        </row>
        <row r="20073">
          <cell r="B20073">
            <v>94468</v>
          </cell>
          <cell r="C20073" t="str">
            <v>NIPLE, EM FERRO GALVANIZADO, CONEXÃO ROSQUEADA, DN 65 (2 1/2), INSTALADO EM RESERVAÇÃO DE ÁGUA DE EDIFICAÇÃO QUE POSSUA RESERVATÓRIO DE FIBRA/FIBROCIMENTO  FORNECIMENTO E INSTALAÇÃO. AF_06/2016</v>
          </cell>
          <cell r="D20073" t="str">
            <v>UN</v>
          </cell>
          <cell r="E20073">
            <v>0</v>
          </cell>
        </row>
        <row r="20074">
          <cell r="B20074">
            <v>88248</v>
          </cell>
          <cell r="C20074" t="str">
            <v>AUXILIAR DE ENCANADOR OU BOMBEIRO HIDRÁULICO COM ENCARGOS COMPLEMENTARES</v>
          </cell>
          <cell r="D20074" t="str">
            <v>H</v>
          </cell>
          <cell r="E20074">
            <v>0.34799999999999998</v>
          </cell>
        </row>
        <row r="20075">
          <cell r="B20075">
            <v>88267</v>
          </cell>
          <cell r="C20075" t="str">
            <v>ENCANADOR OU BOMBEIRO HIDRÁULICO COM ENCARGOS COMPLEMENTARES</v>
          </cell>
          <cell r="D20075" t="str">
            <v>H</v>
          </cell>
          <cell r="E20075">
            <v>0.34799999999999998</v>
          </cell>
        </row>
        <row r="20076">
          <cell r="B20076">
            <v>3148</v>
          </cell>
          <cell r="C20076" t="str">
            <v>FITA VEDA ROSCA EM ROLOS DE 18 MM X 50 M (L X C)</v>
          </cell>
          <cell r="D20076" t="str">
            <v>UN</v>
          </cell>
          <cell r="E20076">
            <v>2.7E-2</v>
          </cell>
        </row>
        <row r="20077">
          <cell r="B20077">
            <v>4208</v>
          </cell>
          <cell r="C20077" t="str">
            <v>NIPLE DE FERRO GALVANIZADO, COM ROSCA BSP, DE 2 1/2"</v>
          </cell>
          <cell r="D20077" t="str">
            <v>UN</v>
          </cell>
          <cell r="E20077">
            <v>1</v>
          </cell>
        </row>
        <row r="20078">
          <cell r="B20078">
            <v>7307</v>
          </cell>
          <cell r="C20078" t="str">
            <v>FUNDO ANTICORROSIVO PARA METAIS FERROSOS (ZARCAO)</v>
          </cell>
          <cell r="D20078" t="str">
            <v>L</v>
          </cell>
          <cell r="E20078">
            <v>3.0000000000000001E-3</v>
          </cell>
        </row>
        <row r="20079">
          <cell r="B20079">
            <v>94469</v>
          </cell>
          <cell r="C20079" t="str">
            <v>LUVA, EM FERRO GALVANIZADO, CONEXÃO ROSQUEADA, DN 80 (3), INSTALADO EM RESERVAÇÃO DE ÁGUA DE EDIFICAÇÃO QUE POSSUA RESERVATÓRIO DE FIBRA/FIBROCIMENTO  FORNECIMENTO E INSTALAÇÃO. AF_06/2016</v>
          </cell>
          <cell r="D20079" t="str">
            <v>UN</v>
          </cell>
          <cell r="E20079">
            <v>0</v>
          </cell>
        </row>
        <row r="20080">
          <cell r="B20080">
            <v>88248</v>
          </cell>
          <cell r="C20080" t="str">
            <v>AUXILIAR DE ENCANADOR OU BOMBEIRO HIDRÁULICO COM ENCARGOS COMPLEMENTARES</v>
          </cell>
          <cell r="D20080" t="str">
            <v>H</v>
          </cell>
          <cell r="E20080">
            <v>0.435</v>
          </cell>
        </row>
        <row r="20081">
          <cell r="B20081">
            <v>88267</v>
          </cell>
          <cell r="C20081" t="str">
            <v>ENCANADOR OU BOMBEIRO HIDRÁULICO COM ENCARGOS COMPLEMENTARES</v>
          </cell>
          <cell r="D20081" t="str">
            <v>H</v>
          </cell>
          <cell r="E20081">
            <v>0.435</v>
          </cell>
        </row>
        <row r="20082">
          <cell r="B20082">
            <v>3148</v>
          </cell>
          <cell r="C20082" t="str">
            <v>FITA VEDA ROSCA EM ROLOS DE 18 MM X 50 M (L X C)</v>
          </cell>
          <cell r="D20082" t="str">
            <v>UN</v>
          </cell>
          <cell r="E20082">
            <v>3.5000000000000003E-2</v>
          </cell>
        </row>
        <row r="20083">
          <cell r="B20083">
            <v>3914</v>
          </cell>
          <cell r="C20083" t="str">
            <v>LUVA DE FERRO GALVANIZADO, COM ROSCA BSP, DE 3"</v>
          </cell>
          <cell r="D20083" t="str">
            <v>UN</v>
          </cell>
          <cell r="E20083">
            <v>1</v>
          </cell>
        </row>
        <row r="20084">
          <cell r="B20084">
            <v>7307</v>
          </cell>
          <cell r="C20084" t="str">
            <v>FUNDO ANTICORROSIVO PARA METAIS FERROSOS (ZARCAO)</v>
          </cell>
          <cell r="D20084" t="str">
            <v>L</v>
          </cell>
          <cell r="E20084">
            <v>4.0000000000000001E-3</v>
          </cell>
        </row>
        <row r="20085">
          <cell r="B20085">
            <v>94470</v>
          </cell>
          <cell r="C20085" t="str">
            <v>NIPLE, EM FERRO GALVANIZADO, CONEXÃO ROSQUEADA, DN 80 (3), INSTALADO EM RESERVAÇÃO DE ÁGUA DE EDIFICAÇÃO QUE POSSUA RESERVATÓRIO DE FIBRA/FIBROCIMENTO  FORNECIMENTO E INSTALAÇÃO. AF_06/2016</v>
          </cell>
          <cell r="D20085" t="str">
            <v>UN</v>
          </cell>
          <cell r="E20085">
            <v>0</v>
          </cell>
        </row>
        <row r="20086">
          <cell r="B20086">
            <v>88248</v>
          </cell>
          <cell r="C20086" t="str">
            <v>AUXILIAR DE ENCANADOR OU BOMBEIRO HIDRÁULICO COM ENCARGOS COMPLEMENTARES</v>
          </cell>
          <cell r="D20086" t="str">
            <v>H</v>
          </cell>
          <cell r="E20086">
            <v>0.435</v>
          </cell>
        </row>
        <row r="20087">
          <cell r="B20087">
            <v>88267</v>
          </cell>
          <cell r="C20087" t="str">
            <v>ENCANADOR OU BOMBEIRO HIDRÁULICO COM ENCARGOS COMPLEMENTARES</v>
          </cell>
          <cell r="D20087" t="str">
            <v>H</v>
          </cell>
          <cell r="E20087">
            <v>0.435</v>
          </cell>
        </row>
        <row r="20088">
          <cell r="B20088">
            <v>3148</v>
          </cell>
          <cell r="C20088" t="str">
            <v>FITA VEDA ROSCA EM ROLOS DE 18 MM X 50 M (L X C)</v>
          </cell>
          <cell r="D20088" t="str">
            <v>UN</v>
          </cell>
          <cell r="E20088">
            <v>3.5000000000000003E-2</v>
          </cell>
        </row>
        <row r="20089">
          <cell r="B20089">
            <v>4182</v>
          </cell>
          <cell r="C20089" t="str">
            <v>NIPLE DE FERRO GALVANIZADO, COM ROSCA BSP, DE 3"</v>
          </cell>
          <cell r="D20089" t="str">
            <v>UN</v>
          </cell>
          <cell r="E20089">
            <v>1</v>
          </cell>
        </row>
        <row r="20090">
          <cell r="B20090">
            <v>7307</v>
          </cell>
          <cell r="C20090" t="str">
            <v>FUNDO ANTICORROSIVO PARA METAIS FERROSOS (ZARCAO)</v>
          </cell>
          <cell r="D20090" t="str">
            <v>L</v>
          </cell>
          <cell r="E20090">
            <v>4.0000000000000001E-3</v>
          </cell>
        </row>
        <row r="20091">
          <cell r="B20091">
            <v>94471</v>
          </cell>
          <cell r="C20091" t="str">
            <v>COTOVELO 90 GRAUS, EM FERRO GALVANIZADO, CONEXÃO ROSQUEADA, DN 50 (2), INSTALADO EM RESERVAÇÃO DE ÁGUA DE EDIFICAÇÃO QUE POSSUA RESERVATÓRIO DE FIBRA/FIBROCIMENTO  FORNECIMENTO E INSTALAÇÃO. AF_06/2016</v>
          </cell>
          <cell r="D20091" t="str">
            <v>UN</v>
          </cell>
          <cell r="E20091">
            <v>0</v>
          </cell>
        </row>
        <row r="20092">
          <cell r="B20092">
            <v>88248</v>
          </cell>
          <cell r="C20092" t="str">
            <v>AUXILIAR DE ENCANADOR OU BOMBEIRO HIDRÁULICO COM ENCARGOS COMPLEMENTARES</v>
          </cell>
          <cell r="D20092" t="str">
            <v>H</v>
          </cell>
          <cell r="E20092">
            <v>0.52200000000000002</v>
          </cell>
        </row>
        <row r="20093">
          <cell r="B20093">
            <v>88267</v>
          </cell>
          <cell r="C20093" t="str">
            <v>ENCANADOR OU BOMBEIRO HIDRÁULICO COM ENCARGOS COMPLEMENTARES</v>
          </cell>
          <cell r="D20093" t="str">
            <v>H</v>
          </cell>
          <cell r="E20093">
            <v>0.52200000000000002</v>
          </cell>
        </row>
        <row r="20094">
          <cell r="B20094">
            <v>3148</v>
          </cell>
          <cell r="C20094" t="str">
            <v>FITA VEDA ROSCA EM ROLOS DE 18 MM X 50 M (L X C)</v>
          </cell>
          <cell r="D20094" t="str">
            <v>UN</v>
          </cell>
          <cell r="E20094">
            <v>2.7E-2</v>
          </cell>
        </row>
        <row r="20095">
          <cell r="B20095">
            <v>3471</v>
          </cell>
          <cell r="C20095" t="str">
            <v>COTOVELO 90 GRAUS DE FERRO GALVANIZADO, COM ROSCA BSP, DE 2"</v>
          </cell>
          <cell r="D20095" t="str">
            <v>UN</v>
          </cell>
          <cell r="E20095">
            <v>1</v>
          </cell>
        </row>
        <row r="20096">
          <cell r="B20096">
            <v>7307</v>
          </cell>
          <cell r="C20096" t="str">
            <v>FUNDO ANTICORROSIVO PARA METAIS FERROSOS (ZARCAO)</v>
          </cell>
          <cell r="D20096" t="str">
            <v>L</v>
          </cell>
          <cell r="E20096">
            <v>3.0000000000000001E-3</v>
          </cell>
        </row>
        <row r="20097">
          <cell r="B20097">
            <v>94472</v>
          </cell>
          <cell r="C20097" t="str">
            <v>COTOVELO 45 GRAUS, EM FERRO GALVANIZADO, CONEXÃO ROSQUEADA, DN 50 (2), INSTALADO EM RESERVAÇÃO DE ÁGUA DE EDIFICAÇÃO QUE POSSUA RESERVATÓRIO DE FIBRA/FIBROCIMENTO  FORNECIMENTO E INSTALAÇÃO. AF_06/2016</v>
          </cell>
          <cell r="D20097" t="str">
            <v>UN</v>
          </cell>
          <cell r="E20097">
            <v>0</v>
          </cell>
        </row>
        <row r="20098">
          <cell r="B20098">
            <v>88248</v>
          </cell>
          <cell r="C20098" t="str">
            <v>AUXILIAR DE ENCANADOR OU BOMBEIRO HIDRÁULICO COM ENCARGOS COMPLEMENTARES</v>
          </cell>
          <cell r="D20098" t="str">
            <v>H</v>
          </cell>
          <cell r="E20098">
            <v>0.52200000000000002</v>
          </cell>
        </row>
        <row r="20099">
          <cell r="B20099">
            <v>88267</v>
          </cell>
          <cell r="C20099" t="str">
            <v>ENCANADOR OU BOMBEIRO HIDRÁULICO COM ENCARGOS COMPLEMENTARES</v>
          </cell>
          <cell r="D20099" t="str">
            <v>H</v>
          </cell>
          <cell r="E20099">
            <v>0.52200000000000002</v>
          </cell>
        </row>
        <row r="20100">
          <cell r="B20100">
            <v>3148</v>
          </cell>
          <cell r="C20100" t="str">
            <v>FITA VEDA ROSCA EM ROLOS DE 18 MM X 50 M (L X C)</v>
          </cell>
          <cell r="D20100" t="str">
            <v>UN</v>
          </cell>
          <cell r="E20100">
            <v>2.7E-2</v>
          </cell>
        </row>
        <row r="20101">
          <cell r="B20101">
            <v>3447</v>
          </cell>
          <cell r="C20101" t="str">
            <v>COTOVELO 45 GRAUS DE FERRO GALVANIZADO, COM ROSCA BSP, DE 2"</v>
          </cell>
          <cell r="D20101" t="str">
            <v>UN</v>
          </cell>
          <cell r="E20101">
            <v>1</v>
          </cell>
        </row>
        <row r="20102">
          <cell r="B20102">
            <v>7307</v>
          </cell>
          <cell r="C20102" t="str">
            <v>FUNDO ANTICORROSIVO PARA METAIS FERROSOS (ZARCAO)</v>
          </cell>
          <cell r="D20102" t="str">
            <v>L</v>
          </cell>
          <cell r="E20102">
            <v>3.0000000000000001E-3</v>
          </cell>
        </row>
        <row r="20103">
          <cell r="B20103">
            <v>94473</v>
          </cell>
          <cell r="C20103" t="str">
            <v>COTOVELO 90 GRAUS, EM FERRO GALVANIZADO, CONEXÃO ROSQUEADA, DN 65 (2 1/2), INSTALADO EM RESERVAÇÃO DE ÁGUA DE EDIFICAÇÃO QUE POSSUA RESERVATÓRIO DE FIBRA/FIBROCIMENTO  FORNECIMENTO E INSTALAÇÃO. AF_06/2016</v>
          </cell>
          <cell r="D20103" t="str">
            <v>UN</v>
          </cell>
          <cell r="E20103">
            <v>0</v>
          </cell>
        </row>
        <row r="20104">
          <cell r="B20104">
            <v>88248</v>
          </cell>
          <cell r="C20104" t="str">
            <v>AUXILIAR DE ENCANADOR OU BOMBEIRO HIDRÁULICO COM ENCARGOS COMPLEMENTARES</v>
          </cell>
          <cell r="D20104" t="str">
            <v>H</v>
          </cell>
          <cell r="E20104">
            <v>0.52200000000000002</v>
          </cell>
        </row>
        <row r="20105">
          <cell r="B20105">
            <v>88267</v>
          </cell>
          <cell r="C20105" t="str">
            <v>ENCANADOR OU BOMBEIRO HIDRÁULICO COM ENCARGOS COMPLEMENTARES</v>
          </cell>
          <cell r="D20105" t="str">
            <v>H</v>
          </cell>
          <cell r="E20105">
            <v>0.52200000000000002</v>
          </cell>
        </row>
        <row r="20106">
          <cell r="B20106">
            <v>3148</v>
          </cell>
          <cell r="C20106" t="str">
            <v>FITA VEDA ROSCA EM ROLOS DE 18 MM X 50 M (L X C)</v>
          </cell>
          <cell r="D20106" t="str">
            <v>UN</v>
          </cell>
          <cell r="E20106">
            <v>2.7E-2</v>
          </cell>
        </row>
        <row r="20107">
          <cell r="B20107">
            <v>3470</v>
          </cell>
          <cell r="C20107" t="str">
            <v>COTOVELO 90 GRAUS DE FERRO GALVANIZADO, COM ROSCA BSP, DE 2 1/2"</v>
          </cell>
          <cell r="D20107" t="str">
            <v>UN</v>
          </cell>
          <cell r="E20107">
            <v>1</v>
          </cell>
        </row>
        <row r="20108">
          <cell r="B20108">
            <v>7307</v>
          </cell>
          <cell r="C20108" t="str">
            <v>FUNDO ANTICORROSIVO PARA METAIS FERROSOS (ZARCAO)</v>
          </cell>
          <cell r="D20108" t="str">
            <v>L</v>
          </cell>
          <cell r="E20108">
            <v>3.0000000000000001E-3</v>
          </cell>
        </row>
        <row r="20109">
          <cell r="B20109">
            <v>94474</v>
          </cell>
          <cell r="C20109" t="str">
            <v>COTOVELO 45 GRAUS, EM FERRO GALVANIZADO, CONEXÃO ROSQUEADA, DN 65 (2 1/2), INSTALADO EM RESERVAÇÃO DE ÁGUA DE EDIFICAÇÃO QUE POSSUA RESERVATÓRIO DE FIBRA/FIBROCIMENTO  FORNECIMENTO E INSTALAÇÃO. AF_06/2016</v>
          </cell>
          <cell r="D20109" t="str">
            <v>UN</v>
          </cell>
          <cell r="E20109">
            <v>0</v>
          </cell>
        </row>
        <row r="20110">
          <cell r="B20110">
            <v>88248</v>
          </cell>
          <cell r="C20110" t="str">
            <v>AUXILIAR DE ENCANADOR OU BOMBEIRO HIDRÁULICO COM ENCARGOS COMPLEMENTARES</v>
          </cell>
          <cell r="D20110" t="str">
            <v>H</v>
          </cell>
          <cell r="E20110">
            <v>0.52200000000000002</v>
          </cell>
        </row>
        <row r="20111">
          <cell r="B20111">
            <v>88267</v>
          </cell>
          <cell r="C20111" t="str">
            <v>ENCANADOR OU BOMBEIRO HIDRÁULICO COM ENCARGOS COMPLEMENTARES</v>
          </cell>
          <cell r="D20111" t="str">
            <v>H</v>
          </cell>
          <cell r="E20111">
            <v>0.52200000000000002</v>
          </cell>
        </row>
        <row r="20112">
          <cell r="B20112">
            <v>3148</v>
          </cell>
          <cell r="C20112" t="str">
            <v>FITA VEDA ROSCA EM ROLOS DE 18 MM X 50 M (L X C)</v>
          </cell>
          <cell r="D20112" t="str">
            <v>UN</v>
          </cell>
          <cell r="E20112">
            <v>2.7E-2</v>
          </cell>
        </row>
        <row r="20113">
          <cell r="B20113">
            <v>7307</v>
          </cell>
          <cell r="C20113" t="str">
            <v>FUNDO ANTICORROSIVO PARA METAIS FERROSOS (ZARCAO)</v>
          </cell>
          <cell r="D20113" t="str">
            <v>L</v>
          </cell>
          <cell r="E20113">
            <v>3.0000000000000001E-3</v>
          </cell>
        </row>
        <row r="20114">
          <cell r="B20114">
            <v>12402</v>
          </cell>
          <cell r="C20114" t="str">
            <v>COTOVELO 45 GRAUS DE FERRO GALVANIZADO, COM ROSCA BSP, DE 2 1/2"</v>
          </cell>
          <cell r="D20114" t="str">
            <v>UN</v>
          </cell>
          <cell r="E20114">
            <v>1</v>
          </cell>
        </row>
        <row r="20115">
          <cell r="B20115">
            <v>94475</v>
          </cell>
          <cell r="C20115" t="str">
            <v>COTOVELO 90 GRAUS, EM FERRO GALVANIZADO, CONEXÃO ROSQUEADA, DN 80 (3), INSTALADO EM RESERVAÇÃO DE ÁGUA DE EDIFICAÇÃO QUE POSSUA RESERVATÓRIO DE FIBRA/FIBROCIMENTO  FORNECIMENTO E INSTALAÇÃO. AF_06/2016</v>
          </cell>
          <cell r="D20115" t="str">
            <v>UN</v>
          </cell>
          <cell r="E20115">
            <v>0</v>
          </cell>
        </row>
        <row r="20116">
          <cell r="B20116">
            <v>88248</v>
          </cell>
          <cell r="C20116" t="str">
            <v>AUXILIAR DE ENCANADOR OU BOMBEIRO HIDRÁULICO COM ENCARGOS COMPLEMENTARES</v>
          </cell>
          <cell r="D20116" t="str">
            <v>H</v>
          </cell>
          <cell r="E20116">
            <v>0.65200000000000002</v>
          </cell>
        </row>
        <row r="20117">
          <cell r="B20117">
            <v>88267</v>
          </cell>
          <cell r="C20117" t="str">
            <v>ENCANADOR OU BOMBEIRO HIDRÁULICO COM ENCARGOS COMPLEMENTARES</v>
          </cell>
          <cell r="D20117" t="str">
            <v>H</v>
          </cell>
          <cell r="E20117">
            <v>0.65200000000000002</v>
          </cell>
        </row>
        <row r="20118">
          <cell r="B20118">
            <v>3148</v>
          </cell>
          <cell r="C20118" t="str">
            <v>FITA VEDA ROSCA EM ROLOS DE 18 MM X 50 M (L X C)</v>
          </cell>
          <cell r="D20118" t="str">
            <v>UN</v>
          </cell>
          <cell r="E20118">
            <v>3.5000000000000003E-2</v>
          </cell>
        </row>
        <row r="20119">
          <cell r="B20119">
            <v>3459</v>
          </cell>
          <cell r="C20119" t="str">
            <v>COTOVELO 90 GRAUS DE FERRO GALVANIZADO, COM ROSCA BSP, DE 3"</v>
          </cell>
          <cell r="D20119" t="str">
            <v>UN</v>
          </cell>
          <cell r="E20119">
            <v>1</v>
          </cell>
        </row>
        <row r="20120">
          <cell r="B20120">
            <v>7307</v>
          </cell>
          <cell r="C20120" t="str">
            <v>FUNDO ANTICORROSIVO PARA METAIS FERROSOS (ZARCAO)</v>
          </cell>
          <cell r="D20120" t="str">
            <v>L</v>
          </cell>
          <cell r="E20120">
            <v>4.0000000000000001E-3</v>
          </cell>
        </row>
        <row r="20121">
          <cell r="B20121">
            <v>94476</v>
          </cell>
          <cell r="C20121" t="str">
            <v>COTOVELO 45 GRAUS, EM FERRO GALVANIZADO, CONEXÃO ROSQUEADA, DN 80 (3), INSTALADO EM RESERVAÇÃO DE ÁGUA DE EDIFICAÇÃO QUE POSSUA RESERVATÓRIO DE FIBRA/FIBROCIMENTO  FORNECIMENTO E INSTALAÇÃO. AF_06/2016</v>
          </cell>
          <cell r="D20121" t="str">
            <v>UN</v>
          </cell>
          <cell r="E20121">
            <v>0</v>
          </cell>
        </row>
        <row r="20122">
          <cell r="B20122">
            <v>88248</v>
          </cell>
          <cell r="C20122" t="str">
            <v>AUXILIAR DE ENCANADOR OU BOMBEIRO HIDRÁULICO COM ENCARGOS COMPLEMENTARES</v>
          </cell>
          <cell r="D20122" t="str">
            <v>H</v>
          </cell>
          <cell r="E20122">
            <v>0.65200000000000002</v>
          </cell>
        </row>
        <row r="20123">
          <cell r="B20123">
            <v>88267</v>
          </cell>
          <cell r="C20123" t="str">
            <v>ENCANADOR OU BOMBEIRO HIDRÁULICO COM ENCARGOS COMPLEMENTARES</v>
          </cell>
          <cell r="D20123" t="str">
            <v>H</v>
          </cell>
          <cell r="E20123">
            <v>0.65200000000000002</v>
          </cell>
        </row>
        <row r="20124">
          <cell r="B20124">
            <v>3148</v>
          </cell>
          <cell r="C20124" t="str">
            <v>FITA VEDA ROSCA EM ROLOS DE 18 MM X 50 M (L X C)</v>
          </cell>
          <cell r="D20124" t="str">
            <v>UN</v>
          </cell>
          <cell r="E20124">
            <v>3.5000000000000003E-2</v>
          </cell>
        </row>
        <row r="20125">
          <cell r="B20125">
            <v>3448</v>
          </cell>
          <cell r="C20125" t="str">
            <v>COTOVELO 45 GRAUS DE FERRO GALVANIZADO, COM ROSCA BSP, DE 3"</v>
          </cell>
          <cell r="D20125" t="str">
            <v>UN</v>
          </cell>
          <cell r="E20125">
            <v>1</v>
          </cell>
        </row>
        <row r="20126">
          <cell r="B20126">
            <v>7307</v>
          </cell>
          <cell r="C20126" t="str">
            <v>FUNDO ANTICORROSIVO PARA METAIS FERROSOS (ZARCAO)</v>
          </cell>
          <cell r="D20126" t="str">
            <v>L</v>
          </cell>
          <cell r="E20126">
            <v>4.0000000000000001E-3</v>
          </cell>
        </row>
        <row r="20127">
          <cell r="B20127">
            <v>94477</v>
          </cell>
          <cell r="C20127" t="str">
            <v>TÊ, EM FERRO GALVANIZADO, CONEXÃO ROSQUEADA, DN 50 (2), INSTALADO EM RESERVAÇÃO DE ÁGUA DE EDIFICAÇÃO QUE POSSUA RESERVATÓRIO DE FIBRA/FIBROCIMENTO  FORNECIMENTO E INSTALAÇÃO. AF_06/2016</v>
          </cell>
          <cell r="D20127" t="str">
            <v>UN</v>
          </cell>
          <cell r="E20127">
            <v>0</v>
          </cell>
        </row>
        <row r="20128">
          <cell r="B20128">
            <v>88248</v>
          </cell>
          <cell r="C20128" t="str">
            <v>AUXILIAR DE ENCANADOR OU BOMBEIRO HIDRÁULICO COM ENCARGOS COMPLEMENTARES</v>
          </cell>
          <cell r="D20128" t="str">
            <v>H</v>
          </cell>
          <cell r="E20128">
            <v>0.69499999999999995</v>
          </cell>
        </row>
        <row r="20129">
          <cell r="B20129">
            <v>88267</v>
          </cell>
          <cell r="C20129" t="str">
            <v>ENCANADOR OU BOMBEIRO HIDRÁULICO COM ENCARGOS COMPLEMENTARES</v>
          </cell>
          <cell r="D20129" t="str">
            <v>H</v>
          </cell>
          <cell r="E20129">
            <v>0.69499999999999995</v>
          </cell>
        </row>
        <row r="20130">
          <cell r="B20130">
            <v>3148</v>
          </cell>
          <cell r="C20130" t="str">
            <v>FITA VEDA ROSCA EM ROLOS DE 18 MM X 50 M (L X C)</v>
          </cell>
          <cell r="D20130" t="str">
            <v>UN</v>
          </cell>
          <cell r="E20130">
            <v>4.1000000000000002E-2</v>
          </cell>
        </row>
        <row r="20131">
          <cell r="B20131">
            <v>6298</v>
          </cell>
          <cell r="C20131" t="str">
            <v>TE DE FERRO GALVANIZADO, DE 2"</v>
          </cell>
          <cell r="D20131" t="str">
            <v>UN</v>
          </cell>
          <cell r="E20131">
            <v>1</v>
          </cell>
        </row>
        <row r="20132">
          <cell r="B20132">
            <v>7307</v>
          </cell>
          <cell r="C20132" t="str">
            <v>FUNDO ANTICORROSIVO PARA METAIS FERROSOS (ZARCAO)</v>
          </cell>
          <cell r="D20132" t="str">
            <v>L</v>
          </cell>
          <cell r="E20132">
            <v>3.0000000000000001E-3</v>
          </cell>
        </row>
        <row r="20133">
          <cell r="B20133">
            <v>94478</v>
          </cell>
          <cell r="C20133" t="str">
            <v>TÊ, EM FERRO GALVANIZADO, CONEXÃO ROSQUEADA, DN 65 (2 1/2), INSTALADO EM RESERVAÇÃO DE ÁGUA DE EDIFICAÇÃO QUE POSSUA RESERVATÓRIO DE FIBRA/FIBROCIMENTO  FORNECIMENTO E INSTALAÇÃO. AF_06/2016</v>
          </cell>
          <cell r="D20133" t="str">
            <v>UN</v>
          </cell>
          <cell r="E20133">
            <v>0</v>
          </cell>
        </row>
        <row r="20134">
          <cell r="B20134">
            <v>88248</v>
          </cell>
          <cell r="C20134" t="str">
            <v>AUXILIAR DE ENCANADOR OU BOMBEIRO HIDRÁULICO COM ENCARGOS COMPLEMENTARES</v>
          </cell>
          <cell r="D20134" t="str">
            <v>H</v>
          </cell>
          <cell r="E20134">
            <v>0.69499999999999995</v>
          </cell>
        </row>
        <row r="20135">
          <cell r="B20135">
            <v>88267</v>
          </cell>
          <cell r="C20135" t="str">
            <v>ENCANADOR OU BOMBEIRO HIDRÁULICO COM ENCARGOS COMPLEMENTARES</v>
          </cell>
          <cell r="D20135" t="str">
            <v>H</v>
          </cell>
          <cell r="E20135">
            <v>0.69499999999999995</v>
          </cell>
        </row>
        <row r="20136">
          <cell r="B20136">
            <v>3148</v>
          </cell>
          <cell r="C20136" t="str">
            <v>FITA VEDA ROSCA EM ROLOS DE 18 MM X 50 M (L X C)</v>
          </cell>
          <cell r="D20136" t="str">
            <v>UN</v>
          </cell>
          <cell r="E20136">
            <v>4.1000000000000002E-2</v>
          </cell>
        </row>
        <row r="20137">
          <cell r="B20137">
            <v>6299</v>
          </cell>
          <cell r="C20137" t="str">
            <v>TE DE FERRO GALVANIZADO, DE 2 1/2"</v>
          </cell>
          <cell r="D20137" t="str">
            <v>UN</v>
          </cell>
          <cell r="E20137">
            <v>1</v>
          </cell>
        </row>
        <row r="20138">
          <cell r="B20138">
            <v>7307</v>
          </cell>
          <cell r="C20138" t="str">
            <v>FUNDO ANTICORROSIVO PARA METAIS FERROSOS (ZARCAO)</v>
          </cell>
          <cell r="D20138" t="str">
            <v>L</v>
          </cell>
          <cell r="E20138">
            <v>3.0000000000000001E-3</v>
          </cell>
        </row>
        <row r="20139">
          <cell r="B20139">
            <v>94479</v>
          </cell>
          <cell r="C20139" t="str">
            <v>TÊ, EM FERRO GALVANIZADO, CONEXÃO ROSQUEADA, DN 80 (3), INSTALADO EM RESERVAÇÃO DE ÁGUA DE EDIFICAÇÃO QUE POSSUA RESERVATÓRIO DE FIBRA/FIBROCIMENTO  FORNECIMENTO E INSTALAÇÃO. AF_06/2016</v>
          </cell>
          <cell r="D20139" t="str">
            <v>UN</v>
          </cell>
          <cell r="E20139">
            <v>0</v>
          </cell>
        </row>
        <row r="20140">
          <cell r="B20140">
            <v>88248</v>
          </cell>
          <cell r="C20140" t="str">
            <v>AUXILIAR DE ENCANADOR OU BOMBEIRO HIDRÁULICO COM ENCARGOS COMPLEMENTARES</v>
          </cell>
          <cell r="D20140" t="str">
            <v>H</v>
          </cell>
          <cell r="E20140">
            <v>0.86899999999999999</v>
          </cell>
        </row>
        <row r="20141">
          <cell r="B20141">
            <v>88267</v>
          </cell>
          <cell r="C20141" t="str">
            <v>ENCANADOR OU BOMBEIRO HIDRÁULICO COM ENCARGOS COMPLEMENTARES</v>
          </cell>
          <cell r="D20141" t="str">
            <v>H</v>
          </cell>
          <cell r="E20141">
            <v>0.86899999999999999</v>
          </cell>
        </row>
        <row r="20142">
          <cell r="B20142">
            <v>3148</v>
          </cell>
          <cell r="C20142" t="str">
            <v>FITA VEDA ROSCA EM ROLOS DE 18 MM X 50 M (L X C)</v>
          </cell>
          <cell r="D20142" t="str">
            <v>UN</v>
          </cell>
          <cell r="E20142">
            <v>5.2999999999999999E-2</v>
          </cell>
        </row>
        <row r="20143">
          <cell r="B20143">
            <v>6322</v>
          </cell>
          <cell r="C20143" t="str">
            <v>TE DE FERRO GALVANIZADO, DE 3"</v>
          </cell>
          <cell r="D20143" t="str">
            <v>UN</v>
          </cell>
          <cell r="E20143">
            <v>1</v>
          </cell>
        </row>
        <row r="20144">
          <cell r="B20144">
            <v>7307</v>
          </cell>
          <cell r="C20144" t="str">
            <v>FUNDO ANTICORROSIVO PARA METAIS FERROSOS (ZARCAO)</v>
          </cell>
          <cell r="D20144" t="str">
            <v>L</v>
          </cell>
          <cell r="E20144">
            <v>4.0000000000000001E-3</v>
          </cell>
        </row>
        <row r="20145">
          <cell r="B20145">
            <v>94606</v>
          </cell>
          <cell r="C20145" t="str">
            <v>LUVA DE COBRE, SEM ANEL DE SOLDA, DN 54 MM, INSTALADO EM RESERVAÇÃO DE ÁGUA DE EDIFICAÇÃO QUE POSSUA RESERVATÓRIO DE FIBRA/FIBROCIMENTO  FORNECIMENTO E INSTALAÇÃO. AF_06/2016_P</v>
          </cell>
          <cell r="D20145" t="str">
            <v>UN</v>
          </cell>
          <cell r="E20145">
            <v>0</v>
          </cell>
        </row>
        <row r="20146">
          <cell r="B20146">
            <v>88248</v>
          </cell>
          <cell r="C20146" t="str">
            <v>AUXILIAR DE ENCANADOR OU BOMBEIRO HIDRÁULICO COM ENCARGOS COMPLEMENTARES</v>
          </cell>
          <cell r="D20146" t="str">
            <v>H</v>
          </cell>
          <cell r="E20146">
            <v>0.40899999999999997</v>
          </cell>
        </row>
        <row r="20147">
          <cell r="B20147">
            <v>88267</v>
          </cell>
          <cell r="C20147" t="str">
            <v>ENCANADOR OU BOMBEIRO HIDRÁULICO COM ENCARGOS COMPLEMENTARES</v>
          </cell>
          <cell r="D20147" t="str">
            <v>H</v>
          </cell>
          <cell r="E20147">
            <v>0.40899999999999997</v>
          </cell>
        </row>
        <row r="20148">
          <cell r="B20148">
            <v>92716</v>
          </cell>
          <cell r="C20148" t="str">
            <v>APARELHO PARA CORTE E SOLDA OXI-ACETILENO SOBRE RODAS, INCLUSIVE CILINDROS E MAÇARICOS - CHP DIURNO. AF_12/2015</v>
          </cell>
          <cell r="D20148" t="str">
            <v>CHP</v>
          </cell>
          <cell r="E20148">
            <v>5.8000000000000003E-2</v>
          </cell>
        </row>
        <row r="20149">
          <cell r="B20149">
            <v>12728</v>
          </cell>
          <cell r="C20149" t="str">
            <v>LUVA DE COBRE (REF 600) SEM ANEL DE SOLDA, BOLSA X BOLSA, 54 MM</v>
          </cell>
          <cell r="D20149" t="str">
            <v>UN</v>
          </cell>
          <cell r="E20149">
            <v>1</v>
          </cell>
        </row>
        <row r="20150">
          <cell r="B20150">
            <v>12732</v>
          </cell>
          <cell r="C20150" t="str">
            <v>!EM PROCESSO DE DESATIVACAO! SOLDA ESTANHO/COBRE PARA CONEXOES DE COBRE, FIO 2,5 MM, CARRETEL 500 GR (SEM CHUMBO)</v>
          </cell>
          <cell r="D20150" t="str">
            <v>UN</v>
          </cell>
          <cell r="E20150">
            <v>2.7E-2</v>
          </cell>
        </row>
        <row r="20151">
          <cell r="B20151">
            <v>20078</v>
          </cell>
          <cell r="C20151" t="str">
            <v>PASTA LUBRIFICANTE PARA TUBOS E CONEXOES COM JUNTA ELASTICA (USO EM PVC, ACO, POLIETILENO E OUTROS) ( DE *400* G)</v>
          </cell>
          <cell r="D20151" t="str">
            <v>UN</v>
          </cell>
          <cell r="E20151">
            <v>3.3000000000000002E-2</v>
          </cell>
        </row>
        <row r="20152">
          <cell r="B20152">
            <v>38383</v>
          </cell>
          <cell r="C20152" t="str">
            <v>LIXA D'AGUA EM FOLHA, GRAO 100</v>
          </cell>
          <cell r="D20152" t="str">
            <v>UN</v>
          </cell>
          <cell r="E20152">
            <v>4.1000000000000002E-2</v>
          </cell>
        </row>
        <row r="20153">
          <cell r="B20153">
            <v>94608</v>
          </cell>
          <cell r="C20153" t="str">
            <v>LUVA DE COBRE, SEM ANEL DE SOLDA, DN 66 MM, INSTALADO EM RESERVAÇÃO DE ÁGUA DE EDIFICAÇÃO QUE POSSUA RESERVATÓRIO DE FIBRA/FIBROCIMENTO  FORNECIMENTO E INSTALAÇÃO. AF_06/2016_P</v>
          </cell>
          <cell r="D20153" t="str">
            <v>UN</v>
          </cell>
          <cell r="E20153">
            <v>0</v>
          </cell>
        </row>
        <row r="20154">
          <cell r="B20154">
            <v>88248</v>
          </cell>
          <cell r="C20154" t="str">
            <v>AUXILIAR DE ENCANADOR OU BOMBEIRO HIDRÁULICO COM ENCARGOS COMPLEMENTARES</v>
          </cell>
          <cell r="D20154" t="str">
            <v>H</v>
          </cell>
          <cell r="E20154">
            <v>0.40899999999999997</v>
          </cell>
        </row>
        <row r="20155">
          <cell r="B20155">
            <v>88267</v>
          </cell>
          <cell r="C20155" t="str">
            <v>ENCANADOR OU BOMBEIRO HIDRÁULICO COM ENCARGOS COMPLEMENTARES</v>
          </cell>
          <cell r="D20155" t="str">
            <v>H</v>
          </cell>
          <cell r="E20155">
            <v>0.40899999999999997</v>
          </cell>
        </row>
        <row r="20156">
          <cell r="B20156">
            <v>92716</v>
          </cell>
          <cell r="C20156" t="str">
            <v>APARELHO PARA CORTE E SOLDA OXI-ACETILENO SOBRE RODAS, INCLUSIVE CILINDROS E MAÇARICOS - CHP DIURNO. AF_12/2015</v>
          </cell>
          <cell r="D20156" t="str">
            <v>CHP</v>
          </cell>
          <cell r="E20156">
            <v>5.8000000000000003E-2</v>
          </cell>
        </row>
        <row r="20157">
          <cell r="B20157">
            <v>12729</v>
          </cell>
          <cell r="C20157" t="str">
            <v>LUVA DE COBRE (REF 600) SEM ANEL DE SOLDA, BOLSA X BOLSA, 66 MM</v>
          </cell>
          <cell r="D20157" t="str">
            <v>UN</v>
          </cell>
          <cell r="E20157">
            <v>1</v>
          </cell>
        </row>
        <row r="20158">
          <cell r="B20158">
            <v>12732</v>
          </cell>
          <cell r="C20158" t="str">
            <v>!EM PROCESSO DE DESATIVACAO! SOLDA ESTANHO/COBRE PARA CONEXOES DE COBRE, FIO 2,5 MM, CARRETEL 500 GR (SEM CHUMBO)</v>
          </cell>
          <cell r="D20158" t="str">
            <v>UN</v>
          </cell>
          <cell r="E20158">
            <v>2.7E-2</v>
          </cell>
        </row>
        <row r="20159">
          <cell r="B20159">
            <v>20078</v>
          </cell>
          <cell r="C20159" t="str">
            <v>PASTA LUBRIFICANTE PARA TUBOS E CONEXOES COM JUNTA ELASTICA (USO EM PVC, ACO, POLIETILENO E OUTROS) ( DE *400* G)</v>
          </cell>
          <cell r="D20159" t="str">
            <v>UN</v>
          </cell>
          <cell r="E20159">
            <v>3.3000000000000002E-2</v>
          </cell>
        </row>
        <row r="20160">
          <cell r="B20160">
            <v>38383</v>
          </cell>
          <cell r="C20160" t="str">
            <v>LIXA D'AGUA EM FOLHA, GRAO 100</v>
          </cell>
          <cell r="D20160" t="str">
            <v>UN</v>
          </cell>
          <cell r="E20160">
            <v>4.1000000000000002E-2</v>
          </cell>
        </row>
        <row r="20161">
          <cell r="B20161">
            <v>94610</v>
          </cell>
          <cell r="C20161" t="str">
            <v>LUVA DE COBRE, SEM ANEL DE SOLDA, DN 79 MM, INSTALADO EM RESERVAÇÃO DE ÁGUA DE EDIFICAÇÃO QUE POSSUA RESERVATÓRIO DE FIBRA/FIBROCIMENTO  FORNECIMENTO E INSTALAÇÃO. AF_06/2016_P</v>
          </cell>
          <cell r="D20161" t="str">
            <v>UN</v>
          </cell>
          <cell r="E20161">
            <v>0</v>
          </cell>
        </row>
        <row r="20162">
          <cell r="B20162">
            <v>88248</v>
          </cell>
          <cell r="C20162" t="str">
            <v>AUXILIAR DE ENCANADOR OU BOMBEIRO HIDRÁULICO COM ENCARGOS COMPLEMENTARES</v>
          </cell>
          <cell r="D20162" t="str">
            <v>H</v>
          </cell>
          <cell r="E20162">
            <v>0.44600000000000001</v>
          </cell>
        </row>
        <row r="20163">
          <cell r="B20163">
            <v>88267</v>
          </cell>
          <cell r="C20163" t="str">
            <v>ENCANADOR OU BOMBEIRO HIDRÁULICO COM ENCARGOS COMPLEMENTARES</v>
          </cell>
          <cell r="D20163" t="str">
            <v>H</v>
          </cell>
          <cell r="E20163">
            <v>0.44600000000000001</v>
          </cell>
        </row>
        <row r="20164">
          <cell r="B20164">
            <v>92716</v>
          </cell>
          <cell r="C20164" t="str">
            <v>APARELHO PARA CORTE E SOLDA OXI-ACETILENO SOBRE RODAS, INCLUSIVE CILINDROS E MAÇARICOS - CHP DIURNO. AF_12/2015</v>
          </cell>
          <cell r="D20164" t="str">
            <v>CHP</v>
          </cell>
          <cell r="E20164">
            <v>6.3E-2</v>
          </cell>
        </row>
        <row r="20165">
          <cell r="B20165">
            <v>12730</v>
          </cell>
          <cell r="C20165" t="str">
            <v>LUVA DE COBRE (REF 600) SEM ANEL DE SOLDA, BOLSA X BOLSA, 79 MM</v>
          </cell>
          <cell r="D20165" t="str">
            <v>UN</v>
          </cell>
          <cell r="E20165">
            <v>1</v>
          </cell>
        </row>
        <row r="20166">
          <cell r="B20166">
            <v>12732</v>
          </cell>
          <cell r="C20166" t="str">
            <v>!EM PROCESSO DE DESATIVACAO! SOLDA ESTANHO/COBRE PARA CONEXOES DE COBRE, FIO 2,5 MM, CARRETEL 500 GR (SEM CHUMBO)</v>
          </cell>
          <cell r="D20166" t="str">
            <v>UN</v>
          </cell>
          <cell r="E20166">
            <v>4.1000000000000002E-2</v>
          </cell>
        </row>
        <row r="20167">
          <cell r="B20167">
            <v>20078</v>
          </cell>
          <cell r="C20167" t="str">
            <v>PASTA LUBRIFICANTE PARA TUBOS E CONEXOES COM JUNTA ELASTICA (USO EM PVC, ACO, POLIETILENO E OUTROS) ( DE *400* G)</v>
          </cell>
          <cell r="D20167" t="str">
            <v>UN</v>
          </cell>
          <cell r="E20167">
            <v>4.2000000000000003E-2</v>
          </cell>
        </row>
        <row r="20168">
          <cell r="B20168">
            <v>38383</v>
          </cell>
          <cell r="C20168" t="str">
            <v>LIXA D'AGUA EM FOLHA, GRAO 100</v>
          </cell>
          <cell r="D20168" t="str">
            <v>UN</v>
          </cell>
          <cell r="E20168">
            <v>4.4999999999999998E-2</v>
          </cell>
        </row>
        <row r="20169">
          <cell r="B20169">
            <v>94612</v>
          </cell>
          <cell r="C20169" t="str">
            <v>LUVA DE COBRE, SEM ANEL DE SOLDA, DN 104 MM, INSTALADO EM RESERVAÇÃO DE ÁGUA DE EDIFICAÇÃO QUE POSSUA RESERVATÓRIO DE FIBRA/FIBROCIMENTO  FORNECIMENTO E INSTALAÇÃO. AF_06/2016_P</v>
          </cell>
          <cell r="D20169" t="str">
            <v>UN</v>
          </cell>
          <cell r="E20169">
            <v>0</v>
          </cell>
        </row>
        <row r="20170">
          <cell r="B20170">
            <v>88248</v>
          </cell>
          <cell r="C20170" t="str">
            <v>AUXILIAR DE ENCANADOR OU BOMBEIRO HIDRÁULICO COM ENCARGOS COMPLEMENTARES</v>
          </cell>
          <cell r="D20170" t="str">
            <v>H</v>
          </cell>
          <cell r="E20170">
            <v>0.44600000000000001</v>
          </cell>
        </row>
        <row r="20171">
          <cell r="B20171">
            <v>88267</v>
          </cell>
          <cell r="C20171" t="str">
            <v>ENCANADOR OU BOMBEIRO HIDRÁULICO COM ENCARGOS COMPLEMENTARES</v>
          </cell>
          <cell r="D20171" t="str">
            <v>H</v>
          </cell>
          <cell r="E20171">
            <v>0.44600000000000001</v>
          </cell>
        </row>
        <row r="20172">
          <cell r="B20172">
            <v>92716</v>
          </cell>
          <cell r="C20172" t="str">
            <v>APARELHO PARA CORTE E SOLDA OXI-ACETILENO SOBRE RODAS, INCLUSIVE CILINDROS E MAÇARICOS - CHP DIURNO. AF_12/2015</v>
          </cell>
          <cell r="D20172" t="str">
            <v>CHP</v>
          </cell>
          <cell r="E20172">
            <v>6.3E-2</v>
          </cell>
        </row>
        <row r="20173">
          <cell r="B20173">
            <v>12731</v>
          </cell>
          <cell r="C20173" t="str">
            <v>LUVA DE COBRE (REF 600) SEM ANEL DE SOLDA, BOLSA X BOLSA, 104 MM</v>
          </cell>
          <cell r="D20173" t="str">
            <v>UN</v>
          </cell>
          <cell r="E20173">
            <v>1</v>
          </cell>
        </row>
        <row r="20174">
          <cell r="B20174">
            <v>12732</v>
          </cell>
          <cell r="C20174" t="str">
            <v>!EM PROCESSO DE DESATIVACAO! SOLDA ESTANHO/COBRE PARA CONEXOES DE COBRE, FIO 2,5 MM, CARRETEL 500 GR (SEM CHUMBO)</v>
          </cell>
          <cell r="D20174" t="str">
            <v>UN</v>
          </cell>
          <cell r="E20174">
            <v>4.1000000000000002E-2</v>
          </cell>
        </row>
        <row r="20175">
          <cell r="B20175">
            <v>20078</v>
          </cell>
          <cell r="C20175" t="str">
            <v>PASTA LUBRIFICANTE PARA TUBOS E CONEXOES COM JUNTA ELASTICA (USO EM PVC, ACO, POLIETILENO E OUTROS) ( DE *400* G)</v>
          </cell>
          <cell r="D20175" t="str">
            <v>UN</v>
          </cell>
          <cell r="E20175">
            <v>4.2000000000000003E-2</v>
          </cell>
        </row>
        <row r="20176">
          <cell r="B20176">
            <v>38383</v>
          </cell>
          <cell r="C20176" t="str">
            <v>LIXA D'AGUA EM FOLHA, GRAO 100</v>
          </cell>
          <cell r="D20176" t="str">
            <v>UN</v>
          </cell>
          <cell r="E20176">
            <v>4.4999999999999998E-2</v>
          </cell>
        </row>
        <row r="20177">
          <cell r="B20177">
            <v>94614</v>
          </cell>
          <cell r="C20177" t="str">
            <v>COTOVELO EM COBRE, 90 GRAUS, SEM ANEL DE SOLDA, DN 54 MM, INSTALADO EM RESERVAÇÃO DE ÁGUA DE EDIFICAÇÃO QUE POSSUA RESERVATÓRIO DE FIBRA/FIBROCIMENTO  FORNECIMENTO E INSTALAÇÃO. AF_06/2016_P</v>
          </cell>
          <cell r="D20177" t="str">
            <v>UN</v>
          </cell>
          <cell r="E20177">
            <v>0</v>
          </cell>
        </row>
        <row r="20178">
          <cell r="B20178">
            <v>88248</v>
          </cell>
          <cell r="C20178" t="str">
            <v>AUXILIAR DE ENCANADOR OU BOMBEIRO HIDRÁULICO COM ENCARGOS COMPLEMENTARES</v>
          </cell>
          <cell r="D20178" t="str">
            <v>H</v>
          </cell>
          <cell r="E20178">
            <v>0.61399999999999999</v>
          </cell>
        </row>
        <row r="20179">
          <cell r="B20179">
            <v>88267</v>
          </cell>
          <cell r="C20179" t="str">
            <v>ENCANADOR OU BOMBEIRO HIDRÁULICO COM ENCARGOS COMPLEMENTARES</v>
          </cell>
          <cell r="D20179" t="str">
            <v>H</v>
          </cell>
          <cell r="E20179">
            <v>0.61399999999999999</v>
          </cell>
        </row>
        <row r="20180">
          <cell r="B20180">
            <v>92716</v>
          </cell>
          <cell r="C20180" t="str">
            <v>APARELHO PARA CORTE E SOLDA OXI-ACETILENO SOBRE RODAS, INCLUSIVE CILINDROS E MAÇARICOS - CHP DIURNO. AF_12/2015</v>
          </cell>
          <cell r="D20180" t="str">
            <v>CHP</v>
          </cell>
          <cell r="E20180">
            <v>8.6999999999999994E-2</v>
          </cell>
        </row>
        <row r="20181">
          <cell r="B20181">
            <v>12719</v>
          </cell>
          <cell r="C20181" t="str">
            <v>COTOVELO DE COBRE 90 GRAUS (REF 607) SEM ANEL DE SOLDA, BOLSA X BOLSA, 54 MM</v>
          </cell>
          <cell r="D20181" t="str">
            <v>UN</v>
          </cell>
          <cell r="E20181">
            <v>1</v>
          </cell>
        </row>
        <row r="20182">
          <cell r="B20182">
            <v>12732</v>
          </cell>
          <cell r="C20182" t="str">
            <v>!EM PROCESSO DE DESATIVACAO! SOLDA ESTANHO/COBRE PARA CONEXOES DE COBRE, FIO 2,5 MM, CARRETEL 500 GR (SEM CHUMBO)</v>
          </cell>
          <cell r="D20182" t="str">
            <v>UN</v>
          </cell>
          <cell r="E20182">
            <v>2.7E-2</v>
          </cell>
        </row>
        <row r="20183">
          <cell r="B20183">
            <v>20078</v>
          </cell>
          <cell r="C20183" t="str">
            <v>PASTA LUBRIFICANTE PARA TUBOS E CONEXOES COM JUNTA ELASTICA (USO EM PVC, ACO, POLIETILENO E OUTROS) ( DE *400* G)</v>
          </cell>
          <cell r="D20183" t="str">
            <v>UN</v>
          </cell>
          <cell r="E20183">
            <v>3.3000000000000002E-2</v>
          </cell>
        </row>
        <row r="20184">
          <cell r="B20184">
            <v>38383</v>
          </cell>
          <cell r="C20184" t="str">
            <v>LIXA D'AGUA EM FOLHA, GRAO 100</v>
          </cell>
          <cell r="D20184" t="str">
            <v>UN</v>
          </cell>
          <cell r="E20184">
            <v>6.0999999999999999E-2</v>
          </cell>
        </row>
        <row r="20185">
          <cell r="B20185">
            <v>94615</v>
          </cell>
          <cell r="C20185" t="str">
            <v>CURVA EM COBRE, 45 GRAUS, SEM ANEL DE SOLDA, BOLSA X BOLSA, DN 54 MM,  INSTALADO EM RESERVAÇÃO DE ÁGUA DE EDIFICAÇÃO QUE POSSUA RESERVATÓRIO DE FIBRA/FIBROCIMENTO  FORNECIMENTO E INSTALAÇÃO. AF_06/2016_P</v>
          </cell>
          <cell r="D20185" t="str">
            <v>UN</v>
          </cell>
          <cell r="E20185">
            <v>0</v>
          </cell>
        </row>
        <row r="20186">
          <cell r="B20186">
            <v>88248</v>
          </cell>
          <cell r="C20186" t="str">
            <v>AUXILIAR DE ENCANADOR OU BOMBEIRO HIDRÁULICO COM ENCARGOS COMPLEMENTARES</v>
          </cell>
          <cell r="D20186" t="str">
            <v>H</v>
          </cell>
          <cell r="E20186">
            <v>0.61399999999999999</v>
          </cell>
        </row>
        <row r="20187">
          <cell r="B20187">
            <v>88267</v>
          </cell>
          <cell r="C20187" t="str">
            <v>ENCANADOR OU BOMBEIRO HIDRÁULICO COM ENCARGOS COMPLEMENTARES</v>
          </cell>
          <cell r="D20187" t="str">
            <v>H</v>
          </cell>
          <cell r="E20187">
            <v>0.61399999999999999</v>
          </cell>
        </row>
        <row r="20188">
          <cell r="B20188">
            <v>92716</v>
          </cell>
          <cell r="C20188" t="str">
            <v>APARELHO PARA CORTE E SOLDA OXI-ACETILENO SOBRE RODAS, INCLUSIVE CILINDROS E MAÇARICOS - CHP DIURNO. AF_12/2015</v>
          </cell>
          <cell r="D20188" t="str">
            <v>CHP</v>
          </cell>
          <cell r="E20188">
            <v>8.6999999999999994E-2</v>
          </cell>
        </row>
        <row r="20189">
          <cell r="B20189">
            <v>12732</v>
          </cell>
          <cell r="C20189" t="str">
            <v>!EM PROCESSO DE DESATIVACAO! SOLDA ESTANHO/COBRE PARA CONEXOES DE COBRE, FIO 2,5 MM, CARRETEL 500 GR (SEM CHUMBO)</v>
          </cell>
          <cell r="D20189" t="str">
            <v>UN</v>
          </cell>
          <cell r="E20189">
            <v>2.7E-2</v>
          </cell>
        </row>
        <row r="20190">
          <cell r="B20190">
            <v>20078</v>
          </cell>
          <cell r="C20190" t="str">
            <v>PASTA LUBRIFICANTE PARA TUBOS E CONEXOES COM JUNTA ELASTICA (USO EM PVC, ACO, POLIETILENO E OUTROS) ( DE *400* G)</v>
          </cell>
          <cell r="D20190" t="str">
            <v>UN</v>
          </cell>
          <cell r="E20190">
            <v>3.3000000000000002E-2</v>
          </cell>
        </row>
        <row r="20191">
          <cell r="B20191">
            <v>38383</v>
          </cell>
          <cell r="C20191" t="str">
            <v>LIXA D'AGUA EM FOLHA, GRAO 100</v>
          </cell>
          <cell r="D20191" t="str">
            <v>UN</v>
          </cell>
          <cell r="E20191">
            <v>6.0999999999999999E-2</v>
          </cell>
        </row>
        <row r="20192">
          <cell r="B20192">
            <v>39884</v>
          </cell>
          <cell r="C20192" t="str">
            <v>CURVA 45 GRAUS DE COBRE (REF 606) SEM ANEL DE SOLDA, BOLSA X BOLSA, 54 MM</v>
          </cell>
          <cell r="D20192" t="str">
            <v>UN</v>
          </cell>
          <cell r="E20192">
            <v>1</v>
          </cell>
        </row>
        <row r="20193">
          <cell r="B20193">
            <v>94616</v>
          </cell>
          <cell r="C20193" t="str">
            <v>COTOVELO EM COBRE, 90 GRAUS, SEM ANEL DE SOLDA, DN 66 MM, INSTALADO EM RESERVAÇÃO DE ÁGUA DE EDIFICAÇÃO QUE POSSUA RESERVATÓRIO DE FIBRA/FIBROCIMENTO  FORNECIMENTO E INSTALAÇÃO. AF_06/2016[_P</v>
          </cell>
          <cell r="D20193" t="str">
            <v>UN</v>
          </cell>
          <cell r="E20193">
            <v>0</v>
          </cell>
        </row>
        <row r="20194">
          <cell r="B20194">
            <v>88248</v>
          </cell>
          <cell r="C20194" t="str">
            <v>AUXILIAR DE ENCANADOR OU BOMBEIRO HIDRÁULICO COM ENCARGOS COMPLEMENTARES</v>
          </cell>
          <cell r="D20194" t="str">
            <v>H</v>
          </cell>
          <cell r="E20194">
            <v>0.61399999999999999</v>
          </cell>
        </row>
        <row r="20195">
          <cell r="B20195">
            <v>88267</v>
          </cell>
          <cell r="C20195" t="str">
            <v>ENCANADOR OU BOMBEIRO HIDRÁULICO COM ENCARGOS COMPLEMENTARES</v>
          </cell>
          <cell r="D20195" t="str">
            <v>H</v>
          </cell>
          <cell r="E20195">
            <v>0.61399999999999999</v>
          </cell>
        </row>
        <row r="20196">
          <cell r="B20196">
            <v>92716</v>
          </cell>
          <cell r="C20196" t="str">
            <v>APARELHO PARA CORTE E SOLDA OXI-ACETILENO SOBRE RODAS, INCLUSIVE CILINDROS E MAÇARICOS - CHP DIURNO. AF_12/2015</v>
          </cell>
          <cell r="D20196" t="str">
            <v>CHP</v>
          </cell>
          <cell r="E20196">
            <v>8.6999999999999994E-2</v>
          </cell>
        </row>
        <row r="20197">
          <cell r="B20197">
            <v>12720</v>
          </cell>
          <cell r="C20197" t="str">
            <v>COTOVELO DE COBRE 90 GRAUS (REF 607) SEM ANEL DE SOLDA, BOLSA X BOLSA, 66 MM</v>
          </cell>
          <cell r="D20197" t="str">
            <v>UN</v>
          </cell>
          <cell r="E20197">
            <v>1</v>
          </cell>
        </row>
        <row r="20198">
          <cell r="B20198">
            <v>12732</v>
          </cell>
          <cell r="C20198" t="str">
            <v>!EM PROCESSO DE DESATIVACAO! SOLDA ESTANHO/COBRE PARA CONEXOES DE COBRE, FIO 2,5 MM, CARRETEL 500 GR (SEM CHUMBO)</v>
          </cell>
          <cell r="D20198" t="str">
            <v>UN</v>
          </cell>
          <cell r="E20198">
            <v>2.7E-2</v>
          </cell>
        </row>
        <row r="20199">
          <cell r="B20199">
            <v>20078</v>
          </cell>
          <cell r="C20199" t="str">
            <v>PASTA LUBRIFICANTE PARA TUBOS E CONEXOES COM JUNTA ELASTICA (USO EM PVC, ACO, POLIETILENO E OUTROS) ( DE *400* G)</v>
          </cell>
          <cell r="D20199" t="str">
            <v>UN</v>
          </cell>
          <cell r="E20199">
            <v>3.3000000000000002E-2</v>
          </cell>
        </row>
        <row r="20200">
          <cell r="B20200">
            <v>38383</v>
          </cell>
          <cell r="C20200" t="str">
            <v>LIXA D'AGUA EM FOLHA, GRAO 100</v>
          </cell>
          <cell r="D20200" t="str">
            <v>UN</v>
          </cell>
          <cell r="E20200">
            <v>6.0999999999999999E-2</v>
          </cell>
        </row>
        <row r="20201">
          <cell r="B20201">
            <v>94617</v>
          </cell>
          <cell r="C20201" t="str">
            <v>CURVA EM COBRE, 45 GRAUS, SEM ANEL DE SOLDA, BOLSA X BOLSA, DN 66 MM,  INSTALADO EM RESERVAÇÃO DE ÁGUA DE EDIFICAÇÃO QUE POSSUA RESERVATÓRIO DE FIBRA/FIBROCIMENTO  FORNECIMENTO E INSTALAÇÃO. AF_06/2016_P</v>
          </cell>
          <cell r="D20201" t="str">
            <v>UN</v>
          </cell>
          <cell r="E20201">
            <v>0</v>
          </cell>
        </row>
        <row r="20202">
          <cell r="B20202">
            <v>88248</v>
          </cell>
          <cell r="C20202" t="str">
            <v>AUXILIAR DE ENCANADOR OU BOMBEIRO HIDRÁULICO COM ENCARGOS COMPLEMENTARES</v>
          </cell>
          <cell r="D20202" t="str">
            <v>H</v>
          </cell>
          <cell r="E20202">
            <v>0.61399999999999999</v>
          </cell>
        </row>
        <row r="20203">
          <cell r="B20203">
            <v>88267</v>
          </cell>
          <cell r="C20203" t="str">
            <v>ENCANADOR OU BOMBEIRO HIDRÁULICO COM ENCARGOS COMPLEMENTARES</v>
          </cell>
          <cell r="D20203" t="str">
            <v>H</v>
          </cell>
          <cell r="E20203">
            <v>0.61399999999999999</v>
          </cell>
        </row>
        <row r="20204">
          <cell r="B20204">
            <v>92716</v>
          </cell>
          <cell r="C20204" t="str">
            <v>APARELHO PARA CORTE E SOLDA OXI-ACETILENO SOBRE RODAS, INCLUSIVE CILINDROS E MAÇARICOS - CHP DIURNO. AF_12/2015</v>
          </cell>
          <cell r="D20204" t="str">
            <v>CHP</v>
          </cell>
          <cell r="E20204">
            <v>8.6999999999999994E-2</v>
          </cell>
        </row>
        <row r="20205">
          <cell r="B20205">
            <v>12732</v>
          </cell>
          <cell r="C20205" t="str">
            <v>!EM PROCESSO DE DESATIVACAO! SOLDA ESTANHO/COBRE PARA CONEXOES DE COBRE, FIO 2,5 MM, CARRETEL 500 GR (SEM CHUMBO)</v>
          </cell>
          <cell r="D20205" t="str">
            <v>UN</v>
          </cell>
          <cell r="E20205">
            <v>2.7E-2</v>
          </cell>
        </row>
        <row r="20206">
          <cell r="B20206">
            <v>20078</v>
          </cell>
          <cell r="C20206" t="str">
            <v>PASTA LUBRIFICANTE PARA TUBOS E CONEXOES COM JUNTA ELASTICA (USO EM PVC, ACO, POLIETILENO E OUTROS) ( DE *400* G)</v>
          </cell>
          <cell r="D20206" t="str">
            <v>UN</v>
          </cell>
          <cell r="E20206">
            <v>3.3000000000000002E-2</v>
          </cell>
        </row>
        <row r="20207">
          <cell r="B20207">
            <v>38383</v>
          </cell>
          <cell r="C20207" t="str">
            <v>LIXA D'AGUA EM FOLHA, GRAO 100</v>
          </cell>
          <cell r="D20207" t="str">
            <v>UN</v>
          </cell>
          <cell r="E20207">
            <v>6.0999999999999999E-2</v>
          </cell>
        </row>
        <row r="20208">
          <cell r="B20208">
            <v>39885</v>
          </cell>
          <cell r="C20208" t="str">
            <v>CURVA 45 GRAUS DE COBRE (REF 606) SEM ANEL DE SOLDA, BOLSA X BOLSA, 66 MM</v>
          </cell>
          <cell r="D20208" t="str">
            <v>UN</v>
          </cell>
          <cell r="E20208">
            <v>1</v>
          </cell>
        </row>
        <row r="20209">
          <cell r="B20209">
            <v>94618</v>
          </cell>
          <cell r="C20209" t="str">
            <v>COTOVELO EM COBRE, 90 GRAUS, SEM ANEL DE SOLDA, DN 79 MM, INSTALADO EM RESERVAÇÃO DE ÁGUA DE EDIFICAÇÃO QUE POSSUA RESERVATÓRIO DE FIBRA/FIBROCIMENTO  FORNECIMENTO E INSTALAÇÃO. AF_06/2016_P</v>
          </cell>
          <cell r="D20209" t="str">
            <v>UN</v>
          </cell>
          <cell r="E20209">
            <v>0</v>
          </cell>
        </row>
        <row r="20210">
          <cell r="B20210">
            <v>88248</v>
          </cell>
          <cell r="C20210" t="str">
            <v>AUXILIAR DE ENCANADOR OU BOMBEIRO HIDRÁULICO COM ENCARGOS COMPLEMENTARES</v>
          </cell>
          <cell r="D20210" t="str">
            <v>H</v>
          </cell>
          <cell r="E20210">
            <v>0.66800000000000004</v>
          </cell>
        </row>
        <row r="20211">
          <cell r="B20211">
            <v>88267</v>
          </cell>
          <cell r="C20211" t="str">
            <v>ENCANADOR OU BOMBEIRO HIDRÁULICO COM ENCARGOS COMPLEMENTARES</v>
          </cell>
          <cell r="D20211" t="str">
            <v>H</v>
          </cell>
          <cell r="E20211">
            <v>0.66800000000000004</v>
          </cell>
        </row>
        <row r="20212">
          <cell r="B20212">
            <v>92716</v>
          </cell>
          <cell r="C20212" t="str">
            <v>APARELHO PARA CORTE E SOLDA OXI-ACETILENO SOBRE RODAS, INCLUSIVE CILINDROS E MAÇARICOS - CHP DIURNO. AF_12/2015</v>
          </cell>
          <cell r="D20212" t="str">
            <v>CHP</v>
          </cell>
          <cell r="E20212">
            <v>9.5000000000000001E-2</v>
          </cell>
        </row>
        <row r="20213">
          <cell r="B20213">
            <v>12721</v>
          </cell>
          <cell r="C20213" t="str">
            <v>COTOVELO DE COBRE 90 GRAUS (REF 607) SEM ANEL DE SOLDA, BOLSA X BOLSA, 79 MM</v>
          </cell>
          <cell r="D20213" t="str">
            <v>UN</v>
          </cell>
          <cell r="E20213">
            <v>1</v>
          </cell>
        </row>
        <row r="20214">
          <cell r="B20214">
            <v>12732</v>
          </cell>
          <cell r="C20214" t="str">
            <v>!EM PROCESSO DE DESATIVACAO! SOLDA ESTANHO/COBRE PARA CONEXOES DE COBRE, FIO 2,5 MM, CARRETEL 500 GR (SEM CHUMBO)</v>
          </cell>
          <cell r="D20214" t="str">
            <v>UN</v>
          </cell>
          <cell r="E20214">
            <v>4.1000000000000002E-2</v>
          </cell>
        </row>
        <row r="20215">
          <cell r="B20215">
            <v>20078</v>
          </cell>
          <cell r="C20215" t="str">
            <v>PASTA LUBRIFICANTE PARA TUBOS E CONEXOES COM JUNTA ELASTICA (USO EM PVC, ACO, POLIETILENO E OUTROS) ( DE *400* G)</v>
          </cell>
          <cell r="D20215" t="str">
            <v>UN</v>
          </cell>
          <cell r="E20215">
            <v>4.2000000000000003E-2</v>
          </cell>
        </row>
        <row r="20216">
          <cell r="B20216">
            <v>38383</v>
          </cell>
          <cell r="C20216" t="str">
            <v>LIXA D'AGUA EM FOLHA, GRAO 100</v>
          </cell>
          <cell r="D20216" t="str">
            <v>UN</v>
          </cell>
          <cell r="E20216">
            <v>6.7000000000000004E-2</v>
          </cell>
        </row>
        <row r="20217">
          <cell r="B20217">
            <v>94620</v>
          </cell>
          <cell r="C20217" t="str">
            <v>COTOVELO EM COBRE, 90 GRAUS, SEM ANEL DE SOLDA, DN 104 MM, INSTALADO EM RESERVAÇÃO DE ÁGUA DE EDIFICAÇÃO QUE POSSUA RESERVATÓRIO DE FIBRA/FIBROCIMENTO  FORNECIMENTO E INSTALAÇÃO. AF_06/2016_P</v>
          </cell>
          <cell r="D20217" t="str">
            <v>UN</v>
          </cell>
          <cell r="E20217">
            <v>0</v>
          </cell>
        </row>
        <row r="20218">
          <cell r="B20218">
            <v>88248</v>
          </cell>
          <cell r="C20218" t="str">
            <v>AUXILIAR DE ENCANADOR OU BOMBEIRO HIDRÁULICO COM ENCARGOS COMPLEMENTARES</v>
          </cell>
          <cell r="D20218" t="str">
            <v>H</v>
          </cell>
          <cell r="E20218">
            <v>0.66800000000000004</v>
          </cell>
        </row>
        <row r="20219">
          <cell r="B20219">
            <v>88267</v>
          </cell>
          <cell r="C20219" t="str">
            <v>ENCANADOR OU BOMBEIRO HIDRÁULICO COM ENCARGOS COMPLEMENTARES</v>
          </cell>
          <cell r="D20219" t="str">
            <v>H</v>
          </cell>
          <cell r="E20219">
            <v>0.66800000000000004</v>
          </cell>
        </row>
        <row r="20220">
          <cell r="B20220">
            <v>92716</v>
          </cell>
          <cell r="C20220" t="str">
            <v>APARELHO PARA CORTE E SOLDA OXI-ACETILENO SOBRE RODAS, INCLUSIVE CILINDROS E MAÇARICOS - CHP DIURNO. AF_12/2015</v>
          </cell>
          <cell r="D20220" t="str">
            <v>CHP</v>
          </cell>
          <cell r="E20220">
            <v>9.5000000000000001E-2</v>
          </cell>
        </row>
        <row r="20221">
          <cell r="B20221">
            <v>12722</v>
          </cell>
          <cell r="C20221" t="str">
            <v>COTOVELO DE COBRE 90 GRAUS (REF 607) SEM ANEL DE SOLDA, BOLSA X BOLSA, 104 MM</v>
          </cell>
          <cell r="D20221" t="str">
            <v>UN</v>
          </cell>
          <cell r="E20221">
            <v>1</v>
          </cell>
        </row>
        <row r="20222">
          <cell r="B20222">
            <v>12732</v>
          </cell>
          <cell r="C20222" t="str">
            <v>!EM PROCESSO DE DESATIVACAO! SOLDA ESTANHO/COBRE PARA CONEXOES DE COBRE, FIO 2,5 MM, CARRETEL 500 GR (SEM CHUMBO)</v>
          </cell>
          <cell r="D20222" t="str">
            <v>UN</v>
          </cell>
          <cell r="E20222">
            <v>4.1000000000000002E-2</v>
          </cell>
        </row>
        <row r="20223">
          <cell r="B20223">
            <v>20078</v>
          </cell>
          <cell r="C20223" t="str">
            <v>PASTA LUBRIFICANTE PARA TUBOS E CONEXOES COM JUNTA ELASTICA (USO EM PVC, ACO, POLIETILENO E OUTROS) ( DE *400* G)</v>
          </cell>
          <cell r="D20223" t="str">
            <v>UN</v>
          </cell>
          <cell r="E20223">
            <v>4.2000000000000003E-2</v>
          </cell>
        </row>
        <row r="20224">
          <cell r="B20224">
            <v>38383</v>
          </cell>
          <cell r="C20224" t="str">
            <v>LIXA D'AGUA EM FOLHA, GRAO 100</v>
          </cell>
          <cell r="D20224" t="str">
            <v>UN</v>
          </cell>
          <cell r="E20224">
            <v>6.7000000000000004E-2</v>
          </cell>
        </row>
        <row r="20225">
          <cell r="B20225">
            <v>94622</v>
          </cell>
          <cell r="C20225" t="str">
            <v>TE EM COBRE, SEM ANEL DE SOLDA, DN 54 MM,  INSTALADO EM RESERVAÇÃO DE ÁGUA DE EDIFICAÇÃO QUE POSSUA RESERVATÓRIO DE FIBRA/FIBROCIMENTO  FORNECIMENTO E INSTALAÇÃO. AF_06/2016_P</v>
          </cell>
          <cell r="D20225" t="str">
            <v>UN</v>
          </cell>
          <cell r="E20225">
            <v>0</v>
          </cell>
        </row>
        <row r="20226">
          <cell r="B20226">
            <v>88248</v>
          </cell>
          <cell r="C20226" t="str">
            <v>AUXILIAR DE ENCANADOR OU BOMBEIRO HIDRÁULICO COM ENCARGOS COMPLEMENTARES</v>
          </cell>
          <cell r="D20226" t="str">
            <v>H</v>
          </cell>
          <cell r="E20226">
            <v>0.81799999999999995</v>
          </cell>
        </row>
        <row r="20227">
          <cell r="B20227">
            <v>88267</v>
          </cell>
          <cell r="C20227" t="str">
            <v>ENCANADOR OU BOMBEIRO HIDRÁULICO COM ENCARGOS COMPLEMENTARES</v>
          </cell>
          <cell r="D20227" t="str">
            <v>H</v>
          </cell>
          <cell r="E20227">
            <v>0.81799999999999995</v>
          </cell>
        </row>
        <row r="20228">
          <cell r="B20228">
            <v>92716</v>
          </cell>
          <cell r="C20228" t="str">
            <v>APARELHO PARA CORTE E SOLDA OXI-ACETILENO SOBRE RODAS, INCLUSIVE CILINDROS E MAÇARICOS - CHP DIURNO. AF_12/2015</v>
          </cell>
          <cell r="D20228" t="str">
            <v>CHP</v>
          </cell>
          <cell r="E20228">
            <v>0.11600000000000001</v>
          </cell>
        </row>
        <row r="20229">
          <cell r="B20229">
            <v>12732</v>
          </cell>
          <cell r="C20229" t="str">
            <v>!EM PROCESSO DE DESATIVACAO! SOLDA ESTANHO/COBRE PARA CONEXOES DE COBRE, FIO 2,5 MM, CARRETEL 500 GR (SEM CHUMBO)</v>
          </cell>
          <cell r="D20229" t="str">
            <v>UN</v>
          </cell>
          <cell r="E20229">
            <v>4.1000000000000002E-2</v>
          </cell>
        </row>
        <row r="20230">
          <cell r="B20230">
            <v>12738</v>
          </cell>
          <cell r="C20230" t="str">
            <v>TE DE COBRE (REF 611) SEM ANEL DE SOLDA, BOLSA X BOLSA X BOLSA, 54 MM</v>
          </cell>
          <cell r="D20230" t="str">
            <v>UN</v>
          </cell>
          <cell r="E20230">
            <v>1</v>
          </cell>
        </row>
        <row r="20231">
          <cell r="B20231">
            <v>20078</v>
          </cell>
          <cell r="C20231" t="str">
            <v>PASTA LUBRIFICANTE PARA TUBOS E CONEXOES COM JUNTA ELASTICA (USO EM PVC, ACO, POLIETILENO E OUTROS) ( DE *400* G)</v>
          </cell>
          <cell r="D20231" t="str">
            <v>UN</v>
          </cell>
          <cell r="E20231">
            <v>0.05</v>
          </cell>
        </row>
        <row r="20232">
          <cell r="B20232">
            <v>38383</v>
          </cell>
          <cell r="C20232" t="str">
            <v>LIXA D'AGUA EM FOLHA, GRAO 100</v>
          </cell>
          <cell r="D20232" t="str">
            <v>UN</v>
          </cell>
          <cell r="E20232">
            <v>0.123</v>
          </cell>
        </row>
        <row r="20233">
          <cell r="B20233">
            <v>94623</v>
          </cell>
          <cell r="C20233" t="str">
            <v>TE EM COBRE, SEM ANEL DE SOLDA, DN 66 MM,  INSTALADO EM RESERVAÇÃO DE ÁGUA DE EDIFICAÇÃO QUE POSSUA RESERVATÓRIO DE FIBRA/FIBROCIMENTO  FORNECIMENTO E INSTALAÇÃO. AF_06/2016_P</v>
          </cell>
          <cell r="D20233" t="str">
            <v>UN</v>
          </cell>
          <cell r="E20233">
            <v>0</v>
          </cell>
        </row>
        <row r="20234">
          <cell r="B20234">
            <v>88248</v>
          </cell>
          <cell r="C20234" t="str">
            <v>AUXILIAR DE ENCANADOR OU BOMBEIRO HIDRÁULICO COM ENCARGOS COMPLEMENTARES</v>
          </cell>
          <cell r="D20234" t="str">
            <v>H</v>
          </cell>
          <cell r="E20234">
            <v>0.81799999999999995</v>
          </cell>
        </row>
        <row r="20235">
          <cell r="B20235">
            <v>88267</v>
          </cell>
          <cell r="C20235" t="str">
            <v>ENCANADOR OU BOMBEIRO HIDRÁULICO COM ENCARGOS COMPLEMENTARES</v>
          </cell>
          <cell r="D20235" t="str">
            <v>H</v>
          </cell>
          <cell r="E20235">
            <v>0.81799999999999995</v>
          </cell>
        </row>
        <row r="20236">
          <cell r="B20236">
            <v>92716</v>
          </cell>
          <cell r="C20236" t="str">
            <v>APARELHO PARA CORTE E SOLDA OXI-ACETILENO SOBRE RODAS, INCLUSIVE CILINDROS E MAÇARICOS - CHP DIURNO. AF_12/2015</v>
          </cell>
          <cell r="D20236" t="str">
            <v>CHP</v>
          </cell>
          <cell r="E20236">
            <v>0.11600000000000001</v>
          </cell>
        </row>
        <row r="20237">
          <cell r="B20237">
            <v>12732</v>
          </cell>
          <cell r="C20237" t="str">
            <v>!EM PROCESSO DE DESATIVACAO! SOLDA ESTANHO/COBRE PARA CONEXOES DE COBRE, FIO 2,5 MM, CARRETEL 500 GR (SEM CHUMBO)</v>
          </cell>
          <cell r="D20237" t="str">
            <v>UN</v>
          </cell>
          <cell r="E20237">
            <v>4.1000000000000002E-2</v>
          </cell>
        </row>
        <row r="20238">
          <cell r="B20238">
            <v>12739</v>
          </cell>
          <cell r="C20238" t="str">
            <v>TE DE COBRE (REF 611) SEM ANEL DE SOLDA, BOLSA X BOLSA X BOLSA, 66 MM</v>
          </cell>
          <cell r="D20238" t="str">
            <v>UN</v>
          </cell>
          <cell r="E20238">
            <v>1</v>
          </cell>
        </row>
        <row r="20239">
          <cell r="B20239">
            <v>20078</v>
          </cell>
          <cell r="C20239" t="str">
            <v>PASTA LUBRIFICANTE PARA TUBOS E CONEXOES COM JUNTA ELASTICA (USO EM PVC, ACO, POLIETILENO E OUTROS) ( DE *400* G)</v>
          </cell>
          <cell r="D20239" t="str">
            <v>UN</v>
          </cell>
          <cell r="E20239">
            <v>0.05</v>
          </cell>
        </row>
        <row r="20240">
          <cell r="B20240">
            <v>38383</v>
          </cell>
          <cell r="C20240" t="str">
            <v>LIXA D'AGUA EM FOLHA, GRAO 100</v>
          </cell>
          <cell r="D20240" t="str">
            <v>UN</v>
          </cell>
          <cell r="E20240">
            <v>0.123</v>
          </cell>
        </row>
        <row r="20241">
          <cell r="B20241">
            <v>94624</v>
          </cell>
          <cell r="C20241" t="str">
            <v>TE EM COBRE, SEM ANEL DE SOLDA, DN 79 MM,  INSTALADO EM RESERVAÇÃO DE ÁGUA DE EDIFICAÇÃO QUE POSSUA RESERVATÓRIO DE FIBRA/FIBROCIMENTO  FORNECIMENTO E INSTALAÇÃO. AF_06/2016_P</v>
          </cell>
          <cell r="D20241" t="str">
            <v>UN</v>
          </cell>
          <cell r="E20241">
            <v>0</v>
          </cell>
        </row>
        <row r="20242">
          <cell r="B20242">
            <v>88248</v>
          </cell>
          <cell r="C20242" t="str">
            <v>AUXILIAR DE ENCANADOR OU BOMBEIRO HIDRÁULICO COM ENCARGOS COMPLEMENTARES</v>
          </cell>
          <cell r="D20242" t="str">
            <v>H</v>
          </cell>
          <cell r="E20242">
            <v>0.89100000000000001</v>
          </cell>
        </row>
        <row r="20243">
          <cell r="B20243">
            <v>88267</v>
          </cell>
          <cell r="C20243" t="str">
            <v>ENCANADOR OU BOMBEIRO HIDRÁULICO COM ENCARGOS COMPLEMENTARES</v>
          </cell>
          <cell r="D20243" t="str">
            <v>H</v>
          </cell>
          <cell r="E20243">
            <v>0.89100000000000001</v>
          </cell>
        </row>
        <row r="20244">
          <cell r="B20244">
            <v>92716</v>
          </cell>
          <cell r="C20244" t="str">
            <v>APARELHO PARA CORTE E SOLDA OXI-ACETILENO SOBRE RODAS, INCLUSIVE CILINDROS E MAÇARICOS - CHP DIURNO. AF_12/2015</v>
          </cell>
          <cell r="D20244" t="str">
            <v>CHP</v>
          </cell>
          <cell r="E20244">
            <v>0.126</v>
          </cell>
        </row>
        <row r="20245">
          <cell r="B20245">
            <v>12732</v>
          </cell>
          <cell r="C20245" t="str">
            <v>!EM PROCESSO DE DESATIVACAO! SOLDA ESTANHO/COBRE PARA CONEXOES DE COBRE, FIO 2,5 MM, CARRETEL 500 GR (SEM CHUMBO)</v>
          </cell>
          <cell r="D20245" t="str">
            <v>UN</v>
          </cell>
          <cell r="E20245">
            <v>6.0999999999999999E-2</v>
          </cell>
        </row>
        <row r="20246">
          <cell r="B20246">
            <v>12740</v>
          </cell>
          <cell r="C20246" t="str">
            <v>TE DE COBRE (REF 611) SEM ANEL DE SOLDA, BOLSA X BOLSA X BOLSA, 79 MM</v>
          </cell>
          <cell r="D20246" t="str">
            <v>UN</v>
          </cell>
          <cell r="E20246">
            <v>1</v>
          </cell>
        </row>
        <row r="20247">
          <cell r="B20247">
            <v>20078</v>
          </cell>
          <cell r="C20247" t="str">
            <v>PASTA LUBRIFICANTE PARA TUBOS E CONEXOES COM JUNTA ELASTICA (USO EM PVC, ACO, POLIETILENO E OUTROS) ( DE *400* G)</v>
          </cell>
          <cell r="D20247" t="str">
            <v>UN</v>
          </cell>
          <cell r="E20247">
            <v>6.3E-2</v>
          </cell>
        </row>
        <row r="20248">
          <cell r="B20248">
            <v>38383</v>
          </cell>
          <cell r="C20248" t="str">
            <v>LIXA D'AGUA EM FOLHA, GRAO 100</v>
          </cell>
          <cell r="D20248" t="str">
            <v>UN</v>
          </cell>
          <cell r="E20248">
            <v>0.13400000000000001</v>
          </cell>
        </row>
        <row r="20249">
          <cell r="B20249">
            <v>94625</v>
          </cell>
          <cell r="C20249" t="str">
            <v>TE EM COBRE, SEM ANEL DE SOLDA, DN 104 MM,  INSTALADO EM RESERVAÇÃO DE ÁGUA DE EDIFICAÇÃO QUE POSSUA RESERVATÓRIO DE FIBRA/FIBROCIMENTO  FORNECIMENTO E INSTALAÇÃO. AF_06/2016_P</v>
          </cell>
          <cell r="D20249" t="str">
            <v>UN</v>
          </cell>
          <cell r="E20249">
            <v>0</v>
          </cell>
        </row>
        <row r="20250">
          <cell r="B20250">
            <v>88248</v>
          </cell>
          <cell r="C20250" t="str">
            <v>AUXILIAR DE ENCANADOR OU BOMBEIRO HIDRÁULICO COM ENCARGOS COMPLEMENTARES</v>
          </cell>
          <cell r="D20250" t="str">
            <v>H</v>
          </cell>
          <cell r="E20250">
            <v>0.89100000000000001</v>
          </cell>
        </row>
        <row r="20251">
          <cell r="B20251">
            <v>88267</v>
          </cell>
          <cell r="C20251" t="str">
            <v>ENCANADOR OU BOMBEIRO HIDRÁULICO COM ENCARGOS COMPLEMENTARES</v>
          </cell>
          <cell r="D20251" t="str">
            <v>H</v>
          </cell>
          <cell r="E20251">
            <v>0.89100000000000001</v>
          </cell>
        </row>
        <row r="20252">
          <cell r="B20252">
            <v>92716</v>
          </cell>
          <cell r="C20252" t="str">
            <v>APARELHO PARA CORTE E SOLDA OXI-ACETILENO SOBRE RODAS, INCLUSIVE CILINDROS E MAÇARICOS - CHP DIURNO. AF_12/2015</v>
          </cell>
          <cell r="D20252" t="str">
            <v>CHP</v>
          </cell>
          <cell r="E20252">
            <v>0.126</v>
          </cell>
        </row>
        <row r="20253">
          <cell r="B20253">
            <v>12732</v>
          </cell>
          <cell r="C20253" t="str">
            <v>!EM PROCESSO DE DESATIVACAO! SOLDA ESTANHO/COBRE PARA CONEXOES DE COBRE, FIO 2,5 MM, CARRETEL 500 GR (SEM CHUMBO)</v>
          </cell>
          <cell r="D20253" t="str">
            <v>UN</v>
          </cell>
          <cell r="E20253">
            <v>6.0999999999999999E-2</v>
          </cell>
        </row>
        <row r="20254">
          <cell r="B20254">
            <v>12741</v>
          </cell>
          <cell r="C20254" t="str">
            <v>TE DE COBRE (REF 611) SEM ANEL DE SOLDA, BOLSA X BOLSA X BOLSA, 104 MM</v>
          </cell>
          <cell r="D20254" t="str">
            <v>UN</v>
          </cell>
          <cell r="E20254">
            <v>1</v>
          </cell>
        </row>
        <row r="20255">
          <cell r="B20255">
            <v>20078</v>
          </cell>
          <cell r="C20255" t="str">
            <v>PASTA LUBRIFICANTE PARA TUBOS E CONEXOES COM JUNTA ELASTICA (USO EM PVC, ACO, POLIETILENO E OUTROS) ( DE *400* G)</v>
          </cell>
          <cell r="D20255" t="str">
            <v>UN</v>
          </cell>
          <cell r="E20255">
            <v>6.3E-2</v>
          </cell>
        </row>
        <row r="20256">
          <cell r="B20256">
            <v>38383</v>
          </cell>
          <cell r="C20256" t="str">
            <v>LIXA D'AGUA EM FOLHA, GRAO 100</v>
          </cell>
          <cell r="D20256" t="str">
            <v>UN</v>
          </cell>
          <cell r="E20256">
            <v>0.13400000000000001</v>
          </cell>
        </row>
        <row r="20257">
          <cell r="B20257">
            <v>94656</v>
          </cell>
          <cell r="C20257" t="str">
            <v>ADAPTADOR CURTO COM BOLSA E ROSCA PARA REGISTRO, PVC, SOLDÁVEL, DN  25 MM X 3/4 , INSTALADO EM RESERVAÇÃO DE ÁGUA DE EDIFICAÇÃO QUE POSSUA RESERVATÓRIO DE FIBRA/FIBROCIMENTO   FORNECIMENTO E INSTALAÇÃO. AF_06/2016</v>
          </cell>
          <cell r="D20257" t="str">
            <v>UN</v>
          </cell>
          <cell r="E20257">
            <v>0</v>
          </cell>
        </row>
        <row r="20258">
          <cell r="B20258">
            <v>88248</v>
          </cell>
          <cell r="C20258" t="str">
            <v>AUXILIAR DE ENCANADOR OU BOMBEIRO HIDRÁULICO COM ENCARGOS COMPLEMENTARES</v>
          </cell>
          <cell r="D20258" t="str">
            <v>H</v>
          </cell>
          <cell r="E20258">
            <v>0.08</v>
          </cell>
        </row>
        <row r="20259">
          <cell r="B20259">
            <v>88267</v>
          </cell>
          <cell r="C20259" t="str">
            <v>ENCANADOR OU BOMBEIRO HIDRÁULICO COM ENCARGOS COMPLEMENTARES</v>
          </cell>
          <cell r="D20259" t="str">
            <v>H</v>
          </cell>
          <cell r="E20259">
            <v>0.08</v>
          </cell>
        </row>
        <row r="20260">
          <cell r="B20260">
            <v>65</v>
          </cell>
          <cell r="C20260" t="str">
            <v>ADAPTADOR PVC SOLDAVEL CURTO COM BOLSA E ROSCA, 25 MM X 3/4", PARA AGUA FRIA</v>
          </cell>
          <cell r="D20260" t="str">
            <v>UN</v>
          </cell>
          <cell r="E20260">
            <v>1</v>
          </cell>
        </row>
        <row r="20261">
          <cell r="B20261">
            <v>20080</v>
          </cell>
          <cell r="C20261" t="str">
            <v>ADESIVO PLASTICO PARA PVC, FRASCO COM 175 GR</v>
          </cell>
          <cell r="D20261" t="str">
            <v>UN</v>
          </cell>
          <cell r="E20261">
            <v>0.04</v>
          </cell>
        </row>
        <row r="20262">
          <cell r="B20262">
            <v>20083</v>
          </cell>
          <cell r="C20262" t="str">
            <v>SOLUCAO LIMPADORA PARA PVC, FRASCO COM 1000 CM3</v>
          </cell>
          <cell r="D20262" t="str">
            <v>UN</v>
          </cell>
          <cell r="E20262">
            <v>0.01</v>
          </cell>
        </row>
        <row r="20263">
          <cell r="B20263">
            <v>38383</v>
          </cell>
          <cell r="C20263" t="str">
            <v>LIXA D'AGUA EM FOLHA, GRAO 100</v>
          </cell>
          <cell r="D20263" t="str">
            <v>UN</v>
          </cell>
          <cell r="E20263">
            <v>8.0000000000000002E-3</v>
          </cell>
        </row>
        <row r="20264">
          <cell r="B20264">
            <v>94657</v>
          </cell>
          <cell r="C20264" t="str">
            <v>LUVA PVC, SOLDÁVEL, DN  25 MM, INSTALADA EM RESERVAÇÃO DE ÁGUA DE EDIFICAÇÃO QUE POSSUA RESERVATÓRIO DE FIBRA/FIBROCIMENTO   FORNECIMENTO E INSTALAÇÃO. AF_06/2016</v>
          </cell>
          <cell r="D20264" t="str">
            <v>UN</v>
          </cell>
          <cell r="E20264">
            <v>0</v>
          </cell>
        </row>
        <row r="20265">
          <cell r="B20265">
            <v>88248</v>
          </cell>
          <cell r="C20265" t="str">
            <v>AUXILIAR DE ENCANADOR OU BOMBEIRO HIDRÁULICO COM ENCARGOS COMPLEMENTARES</v>
          </cell>
          <cell r="D20265" t="str">
            <v>H</v>
          </cell>
          <cell r="E20265">
            <v>0.08</v>
          </cell>
        </row>
        <row r="20266">
          <cell r="B20266">
            <v>88267</v>
          </cell>
          <cell r="C20266" t="str">
            <v>ENCANADOR OU BOMBEIRO HIDRÁULICO COM ENCARGOS COMPLEMENTARES</v>
          </cell>
          <cell r="D20266" t="str">
            <v>H</v>
          </cell>
          <cell r="E20266">
            <v>0.08</v>
          </cell>
        </row>
        <row r="20267">
          <cell r="B20267">
            <v>3904</v>
          </cell>
          <cell r="C20267" t="str">
            <v>LUVA PVC SOLDAVEL, 25 MM, PARA AGUA FRIA PREDIAL</v>
          </cell>
          <cell r="D20267" t="str">
            <v>UN</v>
          </cell>
          <cell r="E20267">
            <v>1</v>
          </cell>
        </row>
        <row r="20268">
          <cell r="B20268">
            <v>20080</v>
          </cell>
          <cell r="C20268" t="str">
            <v>ADESIVO PLASTICO PARA PVC, FRASCO COM 175 GR</v>
          </cell>
          <cell r="D20268" t="str">
            <v>UN</v>
          </cell>
          <cell r="E20268">
            <v>0.04</v>
          </cell>
        </row>
        <row r="20269">
          <cell r="B20269">
            <v>20083</v>
          </cell>
          <cell r="C20269" t="str">
            <v>SOLUCAO LIMPADORA PARA PVC, FRASCO COM 1000 CM3</v>
          </cell>
          <cell r="D20269" t="str">
            <v>UN</v>
          </cell>
          <cell r="E20269">
            <v>0.01</v>
          </cell>
        </row>
        <row r="20270">
          <cell r="B20270">
            <v>38383</v>
          </cell>
          <cell r="C20270" t="str">
            <v>LIXA D'AGUA EM FOLHA, GRAO 100</v>
          </cell>
          <cell r="D20270" t="str">
            <v>UN</v>
          </cell>
          <cell r="E20270">
            <v>8.0000000000000002E-3</v>
          </cell>
        </row>
        <row r="20271">
          <cell r="B20271">
            <v>94658</v>
          </cell>
          <cell r="C20271" t="str">
            <v>ADAPTADOR CURTO COM BOLSA E ROSCA PARA REGISTRO, PVC, SOLDÁVEL, DN 32 MM X 1 , INSTALADO EM RESERVAÇÃO DE ÁGUA DE EDIFICAÇÃO QUE POSSUA RESERVATÓRIO DE FIBRA/FIBROCIMENTO   FORNECIMENTO E INSTALAÇÃO. AF_06/2016</v>
          </cell>
          <cell r="D20271" t="str">
            <v>UN</v>
          </cell>
          <cell r="E20271">
            <v>0</v>
          </cell>
        </row>
        <row r="20272">
          <cell r="B20272">
            <v>88248</v>
          </cell>
          <cell r="C20272" t="str">
            <v>AUXILIAR DE ENCANADOR OU BOMBEIRO HIDRÁULICO COM ENCARGOS COMPLEMENTARES</v>
          </cell>
          <cell r="D20272" t="str">
            <v>H</v>
          </cell>
          <cell r="E20272">
            <v>0.08</v>
          </cell>
        </row>
        <row r="20273">
          <cell r="B20273">
            <v>88267</v>
          </cell>
          <cell r="C20273" t="str">
            <v>ENCANADOR OU BOMBEIRO HIDRÁULICO COM ENCARGOS COMPLEMENTARES</v>
          </cell>
          <cell r="D20273" t="str">
            <v>H</v>
          </cell>
          <cell r="E20273">
            <v>0.08</v>
          </cell>
        </row>
        <row r="20274">
          <cell r="B20274">
            <v>108</v>
          </cell>
          <cell r="C20274" t="str">
            <v>ADAPTADOR PVC SOLDAVEL CURTO COM BOLSA E ROSCA, 32 MM X 1", PARA AGUA FRIA</v>
          </cell>
          <cell r="D20274" t="str">
            <v>UN</v>
          </cell>
          <cell r="E20274">
            <v>1</v>
          </cell>
        </row>
        <row r="20275">
          <cell r="B20275">
            <v>20080</v>
          </cell>
          <cell r="C20275" t="str">
            <v>ADESIVO PLASTICO PARA PVC, FRASCO COM 175 GR</v>
          </cell>
          <cell r="D20275" t="str">
            <v>UN</v>
          </cell>
          <cell r="E20275">
            <v>0.04</v>
          </cell>
        </row>
        <row r="20276">
          <cell r="B20276">
            <v>20083</v>
          </cell>
          <cell r="C20276" t="str">
            <v>SOLUCAO LIMPADORA PARA PVC, FRASCO COM 1000 CM3</v>
          </cell>
          <cell r="D20276" t="str">
            <v>UN</v>
          </cell>
          <cell r="E20276">
            <v>0.01</v>
          </cell>
        </row>
        <row r="20277">
          <cell r="B20277">
            <v>38383</v>
          </cell>
          <cell r="C20277" t="str">
            <v>LIXA D'AGUA EM FOLHA, GRAO 100</v>
          </cell>
          <cell r="D20277" t="str">
            <v>UN</v>
          </cell>
          <cell r="E20277">
            <v>8.0000000000000002E-3</v>
          </cell>
        </row>
        <row r="20278">
          <cell r="B20278">
            <v>94659</v>
          </cell>
          <cell r="C20278" t="str">
            <v>LUVA PVC, SOLDÁVEL, DN 32 MM, INSTALADA EM RESERVAÇÃO DE ÁGUA DE EDIFICAÇÃO QUE POSSUA RESERVATÓRIO DE FIBRA/FIBROCIMENTO   FORNECIMENTO E INSTALAÇÃO. AF_06/2016</v>
          </cell>
          <cell r="D20278" t="str">
            <v>UN</v>
          </cell>
          <cell r="E20278">
            <v>0</v>
          </cell>
        </row>
        <row r="20279">
          <cell r="B20279">
            <v>88248</v>
          </cell>
          <cell r="C20279" t="str">
            <v>AUXILIAR DE ENCANADOR OU BOMBEIRO HIDRÁULICO COM ENCARGOS COMPLEMENTARES</v>
          </cell>
          <cell r="D20279" t="str">
            <v>H</v>
          </cell>
          <cell r="E20279">
            <v>0.08</v>
          </cell>
        </row>
        <row r="20280">
          <cell r="B20280">
            <v>88267</v>
          </cell>
          <cell r="C20280" t="str">
            <v>ENCANADOR OU BOMBEIRO HIDRÁULICO COM ENCARGOS COMPLEMENTARES</v>
          </cell>
          <cell r="D20280" t="str">
            <v>H</v>
          </cell>
          <cell r="E20280">
            <v>0.08</v>
          </cell>
        </row>
        <row r="20281">
          <cell r="B20281">
            <v>3903</v>
          </cell>
          <cell r="C20281" t="str">
            <v>LUVA PVC SOLDAVEL, 32 MM, PARA AGUA FRIA PREDIAL</v>
          </cell>
          <cell r="D20281" t="str">
            <v>UN</v>
          </cell>
          <cell r="E20281">
            <v>1</v>
          </cell>
        </row>
        <row r="20282">
          <cell r="B20282">
            <v>20080</v>
          </cell>
          <cell r="C20282" t="str">
            <v>ADESIVO PLASTICO PARA PVC, FRASCO COM 175 GR</v>
          </cell>
          <cell r="D20282" t="str">
            <v>UN</v>
          </cell>
          <cell r="E20282">
            <v>0.04</v>
          </cell>
        </row>
        <row r="20283">
          <cell r="B20283">
            <v>20083</v>
          </cell>
          <cell r="C20283" t="str">
            <v>SOLUCAO LIMPADORA PARA PVC, FRASCO COM 1000 CM3</v>
          </cell>
          <cell r="D20283" t="str">
            <v>UN</v>
          </cell>
          <cell r="E20283">
            <v>0.01</v>
          </cell>
        </row>
        <row r="20284">
          <cell r="B20284">
            <v>38383</v>
          </cell>
          <cell r="C20284" t="str">
            <v>LIXA D'AGUA EM FOLHA, GRAO 100</v>
          </cell>
          <cell r="D20284" t="str">
            <v>UN</v>
          </cell>
          <cell r="E20284">
            <v>8.0000000000000002E-3</v>
          </cell>
        </row>
        <row r="20285">
          <cell r="B20285">
            <v>94660</v>
          </cell>
          <cell r="C20285" t="str">
            <v>ADAPTADOR CURTO COM BOLSA E ROSCA PARA REGISTRO, PVC, SOLDÁVEL, DN 40 MM X 1 1/4 , INSTALADO EM RESERVAÇÃO DE ÁGUA DE EDIFICAÇÃO QUE POSSUA RESERVATÓRIO DE FIBRA/FIBROCIMENTO   FORNECIMENTO E INSTALAÇÃO. AF_06/2016</v>
          </cell>
          <cell r="D20285" t="str">
            <v>UN</v>
          </cell>
          <cell r="E20285">
            <v>0</v>
          </cell>
        </row>
        <row r="20286">
          <cell r="B20286">
            <v>88248</v>
          </cell>
          <cell r="C20286" t="str">
            <v>AUXILIAR DE ENCANADOR OU BOMBEIRO HIDRÁULICO COM ENCARGOS COMPLEMENTARES</v>
          </cell>
          <cell r="D20286" t="str">
            <v>H</v>
          </cell>
          <cell r="E20286">
            <v>0.114</v>
          </cell>
        </row>
        <row r="20287">
          <cell r="B20287">
            <v>88267</v>
          </cell>
          <cell r="C20287" t="str">
            <v>ENCANADOR OU BOMBEIRO HIDRÁULICO COM ENCARGOS COMPLEMENTARES</v>
          </cell>
          <cell r="D20287" t="str">
            <v>H</v>
          </cell>
          <cell r="E20287">
            <v>0.114</v>
          </cell>
        </row>
        <row r="20288">
          <cell r="B20288">
            <v>109</v>
          </cell>
          <cell r="C20288" t="str">
            <v>ADAPTADOR PVC SOLDAVEL CURTO COM BOLSA E ROSCA, 40 MM X 1 1/4", PARA AGUA FRIA</v>
          </cell>
          <cell r="D20288" t="str">
            <v>UN</v>
          </cell>
          <cell r="E20288">
            <v>1</v>
          </cell>
        </row>
        <row r="20289">
          <cell r="B20289">
            <v>20080</v>
          </cell>
          <cell r="C20289" t="str">
            <v>ADESIVO PLASTICO PARA PVC, FRASCO COM 175 GR</v>
          </cell>
          <cell r="D20289" t="str">
            <v>UN</v>
          </cell>
          <cell r="E20289">
            <v>7.0999999999999994E-2</v>
          </cell>
        </row>
        <row r="20290">
          <cell r="B20290">
            <v>20083</v>
          </cell>
          <cell r="C20290" t="str">
            <v>SOLUCAO LIMPADORA PARA PVC, FRASCO COM 1000 CM3</v>
          </cell>
          <cell r="D20290" t="str">
            <v>UN</v>
          </cell>
          <cell r="E20290">
            <v>1.7999999999999999E-2</v>
          </cell>
        </row>
        <row r="20291">
          <cell r="B20291">
            <v>38383</v>
          </cell>
          <cell r="C20291" t="str">
            <v>LIXA D'AGUA EM FOLHA, GRAO 100</v>
          </cell>
          <cell r="D20291" t="str">
            <v>UN</v>
          </cell>
          <cell r="E20291">
            <v>1.0999999999999999E-2</v>
          </cell>
        </row>
        <row r="20292">
          <cell r="B20292">
            <v>94661</v>
          </cell>
          <cell r="C20292" t="str">
            <v>LUVA, PVC, SOLDÁVEL, DN 40 MM, INSTALADO EM RESERVAÇÃO DE ÁGUA DE EDIFICAÇÃO QUE POSSUA RESERVATÓRIO DE FIBRA/FIBROCIMENTO   FORNECIMENTO E INSTALAÇÃO. AF_06/2016</v>
          </cell>
          <cell r="D20292" t="str">
            <v>UN</v>
          </cell>
          <cell r="E20292">
            <v>0</v>
          </cell>
        </row>
        <row r="20293">
          <cell r="B20293">
            <v>88248</v>
          </cell>
          <cell r="C20293" t="str">
            <v>AUXILIAR DE ENCANADOR OU BOMBEIRO HIDRÁULICO COM ENCARGOS COMPLEMENTARES</v>
          </cell>
          <cell r="D20293" t="str">
            <v>H</v>
          </cell>
          <cell r="E20293">
            <v>0.114</v>
          </cell>
        </row>
        <row r="20294">
          <cell r="B20294">
            <v>88267</v>
          </cell>
          <cell r="C20294" t="str">
            <v>ENCANADOR OU BOMBEIRO HIDRÁULICO COM ENCARGOS COMPLEMENTARES</v>
          </cell>
          <cell r="D20294" t="str">
            <v>H</v>
          </cell>
          <cell r="E20294">
            <v>0.114</v>
          </cell>
        </row>
        <row r="20295">
          <cell r="B20295">
            <v>3862</v>
          </cell>
          <cell r="C20295" t="str">
            <v>LUVA PVC SOLDAVEL, 40 MM, PARA AGUA FRIA PREDIAL</v>
          </cell>
          <cell r="D20295" t="str">
            <v>UN</v>
          </cell>
          <cell r="E20295">
            <v>1</v>
          </cell>
        </row>
        <row r="20296">
          <cell r="B20296">
            <v>20080</v>
          </cell>
          <cell r="C20296" t="str">
            <v>ADESIVO PLASTICO PARA PVC, FRASCO COM 175 GR</v>
          </cell>
          <cell r="D20296" t="str">
            <v>UN</v>
          </cell>
          <cell r="E20296">
            <v>7.0999999999999994E-2</v>
          </cell>
        </row>
        <row r="20297">
          <cell r="B20297">
            <v>20083</v>
          </cell>
          <cell r="C20297" t="str">
            <v>SOLUCAO LIMPADORA PARA PVC, FRASCO COM 1000 CM3</v>
          </cell>
          <cell r="D20297" t="str">
            <v>UN</v>
          </cell>
          <cell r="E20297">
            <v>1.7999999999999999E-2</v>
          </cell>
        </row>
        <row r="20298">
          <cell r="B20298">
            <v>38383</v>
          </cell>
          <cell r="C20298" t="str">
            <v>LIXA D'AGUA EM FOLHA, GRAO 100</v>
          </cell>
          <cell r="D20298" t="str">
            <v>UN</v>
          </cell>
          <cell r="E20298">
            <v>1.0999999999999999E-2</v>
          </cell>
        </row>
        <row r="20299">
          <cell r="B20299">
            <v>94662</v>
          </cell>
          <cell r="C20299" t="str">
            <v>ADAPTADOR CURTO COM BOLSA E ROSCA PARA REGISTRO, PVC, SOLDÁVEL, DN 50 MM X 1 1/2 , INSTALADO EM RESERVAÇÃO DE ÁGUA DE EDIFICAÇÃO QUE POSSUA RESERVATÓRIO DE FIBRA/FIBROCIMENTO   FORNECIMENTO E INSTALAÇÃO. AF_06/2016</v>
          </cell>
          <cell r="D20299" t="str">
            <v>UN</v>
          </cell>
          <cell r="E20299">
            <v>0</v>
          </cell>
        </row>
        <row r="20300">
          <cell r="B20300">
            <v>88248</v>
          </cell>
          <cell r="C20300" t="str">
            <v>AUXILIAR DE ENCANADOR OU BOMBEIRO HIDRÁULICO COM ENCARGOS COMPLEMENTARES</v>
          </cell>
          <cell r="D20300" t="str">
            <v>H</v>
          </cell>
          <cell r="E20300">
            <v>0.114</v>
          </cell>
        </row>
        <row r="20301">
          <cell r="B20301">
            <v>88267</v>
          </cell>
          <cell r="C20301" t="str">
            <v>ENCANADOR OU BOMBEIRO HIDRÁULICO COM ENCARGOS COMPLEMENTARES</v>
          </cell>
          <cell r="D20301" t="str">
            <v>H</v>
          </cell>
          <cell r="E20301">
            <v>0.114</v>
          </cell>
        </row>
        <row r="20302">
          <cell r="B20302">
            <v>112</v>
          </cell>
          <cell r="C20302" t="str">
            <v>ADAPTADOR PVC SOLDAVEL CURTO COM BOLSA E ROSCA, 50 MM X1 1/2", PARA AGUA FRIA</v>
          </cell>
          <cell r="D20302" t="str">
            <v>UN</v>
          </cell>
          <cell r="E20302">
            <v>1</v>
          </cell>
        </row>
        <row r="20303">
          <cell r="B20303">
            <v>20080</v>
          </cell>
          <cell r="C20303" t="str">
            <v>ADESIVO PLASTICO PARA PVC, FRASCO COM 175 GR</v>
          </cell>
          <cell r="D20303" t="str">
            <v>UN</v>
          </cell>
          <cell r="E20303">
            <v>7.0999999999999994E-2</v>
          </cell>
        </row>
        <row r="20304">
          <cell r="B20304">
            <v>20083</v>
          </cell>
          <cell r="C20304" t="str">
            <v>SOLUCAO LIMPADORA PARA PVC, FRASCO COM 1000 CM3</v>
          </cell>
          <cell r="D20304" t="str">
            <v>UN</v>
          </cell>
          <cell r="E20304">
            <v>1.7999999999999999E-2</v>
          </cell>
        </row>
        <row r="20305">
          <cell r="B20305">
            <v>38383</v>
          </cell>
          <cell r="C20305" t="str">
            <v>LIXA D'AGUA EM FOLHA, GRAO 100</v>
          </cell>
          <cell r="D20305" t="str">
            <v>UN</v>
          </cell>
          <cell r="E20305">
            <v>1.0999999999999999E-2</v>
          </cell>
        </row>
        <row r="20306">
          <cell r="B20306">
            <v>94663</v>
          </cell>
          <cell r="C20306" t="str">
            <v>LUVA, PVC, SOLDÁVEL, DN 50 MM, INSTALADO EM RESERVAÇÃO DE ÁGUA DE EDIFICAÇÃO QUE POSSUA RESERVATÓRIO DE FIBRA/FIBROCIMENTO   FORNECIMENTO E INSTALAÇÃO. AF_06/2016</v>
          </cell>
          <cell r="D20306" t="str">
            <v>UN</v>
          </cell>
          <cell r="E20306">
            <v>0</v>
          </cell>
        </row>
        <row r="20307">
          <cell r="B20307">
            <v>88248</v>
          </cell>
          <cell r="C20307" t="str">
            <v>AUXILIAR DE ENCANADOR OU BOMBEIRO HIDRÁULICO COM ENCARGOS COMPLEMENTARES</v>
          </cell>
          <cell r="D20307" t="str">
            <v>H</v>
          </cell>
          <cell r="E20307">
            <v>0.114</v>
          </cell>
        </row>
        <row r="20308">
          <cell r="B20308">
            <v>88267</v>
          </cell>
          <cell r="C20308" t="str">
            <v>ENCANADOR OU BOMBEIRO HIDRÁULICO COM ENCARGOS COMPLEMENTARES</v>
          </cell>
          <cell r="D20308" t="str">
            <v>H</v>
          </cell>
          <cell r="E20308">
            <v>0.114</v>
          </cell>
        </row>
        <row r="20309">
          <cell r="B20309">
            <v>3863</v>
          </cell>
          <cell r="C20309" t="str">
            <v>LUVA PVC SOLDAVEL, 50 MM, PARA AGUA FRIA PREDIAL</v>
          </cell>
          <cell r="D20309" t="str">
            <v>UN</v>
          </cell>
          <cell r="E20309">
            <v>1</v>
          </cell>
        </row>
        <row r="20310">
          <cell r="B20310">
            <v>20080</v>
          </cell>
          <cell r="C20310" t="str">
            <v>ADESIVO PLASTICO PARA PVC, FRASCO COM 175 GR</v>
          </cell>
          <cell r="D20310" t="str">
            <v>UN</v>
          </cell>
          <cell r="E20310">
            <v>7.0999999999999994E-2</v>
          </cell>
        </row>
        <row r="20311">
          <cell r="B20311">
            <v>20083</v>
          </cell>
          <cell r="C20311" t="str">
            <v>SOLUCAO LIMPADORA PARA PVC, FRASCO COM 1000 CM3</v>
          </cell>
          <cell r="D20311" t="str">
            <v>UN</v>
          </cell>
          <cell r="E20311">
            <v>1.7999999999999999E-2</v>
          </cell>
        </row>
        <row r="20312">
          <cell r="B20312">
            <v>38383</v>
          </cell>
          <cell r="C20312" t="str">
            <v>LIXA D'AGUA EM FOLHA, GRAO 100</v>
          </cell>
          <cell r="D20312" t="str">
            <v>UN</v>
          </cell>
          <cell r="E20312">
            <v>1.0999999999999999E-2</v>
          </cell>
        </row>
        <row r="20313">
          <cell r="B20313">
            <v>94664</v>
          </cell>
          <cell r="C20313" t="str">
            <v>ADAPTADOR CURTO COM BOLSA E ROSCA PARA REGISTRO, PVC, SOLDÁVEL, DN 60 MM X 2 , INSTALADO EM RESERVAÇÃO DE ÁGUA DE EDIFICAÇÃO QUE POSSUA RESERVATÓRIO DE FIBRA/FIBROCIMENTO   FORNECIMENTO E INSTALAÇÃO. AF_06/2016</v>
          </cell>
          <cell r="D20313" t="str">
            <v>UN</v>
          </cell>
          <cell r="E20313">
            <v>0</v>
          </cell>
        </row>
        <row r="20314">
          <cell r="B20314">
            <v>88248</v>
          </cell>
          <cell r="C20314" t="str">
            <v>AUXILIAR DE ENCANADOR OU BOMBEIRO HIDRÁULICO COM ENCARGOS COMPLEMENTARES</v>
          </cell>
          <cell r="D20314" t="str">
            <v>H</v>
          </cell>
          <cell r="E20314">
            <v>0.184</v>
          </cell>
        </row>
        <row r="20315">
          <cell r="B20315">
            <v>88267</v>
          </cell>
          <cell r="C20315" t="str">
            <v>ENCANADOR OU BOMBEIRO HIDRÁULICO COM ENCARGOS COMPLEMENTARES</v>
          </cell>
          <cell r="D20315" t="str">
            <v>H</v>
          </cell>
          <cell r="E20315">
            <v>0.184</v>
          </cell>
        </row>
        <row r="20316">
          <cell r="B20316">
            <v>113</v>
          </cell>
          <cell r="C20316" t="str">
            <v>ADAPTADOR PVC SOLDAVEL CURTO COM BOLSA E ROSCA, 60 MM X 2", PARA AGUA FRIA</v>
          </cell>
          <cell r="D20316" t="str">
            <v>UN</v>
          </cell>
          <cell r="E20316">
            <v>1</v>
          </cell>
        </row>
        <row r="20317">
          <cell r="B20317">
            <v>20080</v>
          </cell>
          <cell r="C20317" t="str">
            <v>ADESIVO PLASTICO PARA PVC, FRASCO COM 175 GR</v>
          </cell>
          <cell r="D20317" t="str">
            <v>UN</v>
          </cell>
          <cell r="E20317">
            <v>0.154</v>
          </cell>
        </row>
        <row r="20318">
          <cell r="B20318">
            <v>20083</v>
          </cell>
          <cell r="C20318" t="str">
            <v>SOLUCAO LIMPADORA PARA PVC, FRASCO COM 1000 CM3</v>
          </cell>
          <cell r="D20318" t="str">
            <v>UN</v>
          </cell>
          <cell r="E20318">
            <v>4.1000000000000002E-2</v>
          </cell>
        </row>
        <row r="20319">
          <cell r="B20319">
            <v>38383</v>
          </cell>
          <cell r="C20319" t="str">
            <v>LIXA D'AGUA EM FOLHA, GRAO 100</v>
          </cell>
          <cell r="D20319" t="str">
            <v>UN</v>
          </cell>
          <cell r="E20319">
            <v>1.7999999999999999E-2</v>
          </cell>
        </row>
        <row r="20320">
          <cell r="B20320">
            <v>94665</v>
          </cell>
          <cell r="C20320" t="str">
            <v>LUVA, PVC, SOLDÁVEL, DN 60 MM, INSTALADO EM RESERVAÇÃO DE ÁGUA DE EDIFICAÇÃO QUE POSSUA RESERVATÓRIO DE FIBRA/FIBROCIMENTO   FORNECIMENTO E INSTALAÇÃO. AF_06/2016</v>
          </cell>
          <cell r="D20320" t="str">
            <v>UN</v>
          </cell>
          <cell r="E20320">
            <v>0</v>
          </cell>
        </row>
        <row r="20321">
          <cell r="B20321">
            <v>88248</v>
          </cell>
          <cell r="C20321" t="str">
            <v>AUXILIAR DE ENCANADOR OU BOMBEIRO HIDRÁULICO COM ENCARGOS COMPLEMENTARES</v>
          </cell>
          <cell r="D20321" t="str">
            <v>H</v>
          </cell>
          <cell r="E20321">
            <v>0.184</v>
          </cell>
        </row>
        <row r="20322">
          <cell r="B20322">
            <v>88267</v>
          </cell>
          <cell r="C20322" t="str">
            <v>ENCANADOR OU BOMBEIRO HIDRÁULICO COM ENCARGOS COMPLEMENTARES</v>
          </cell>
          <cell r="D20322" t="str">
            <v>H</v>
          </cell>
          <cell r="E20322">
            <v>0.184</v>
          </cell>
        </row>
        <row r="20323">
          <cell r="B20323">
            <v>3864</v>
          </cell>
          <cell r="C20323" t="str">
            <v>LUVA PVC SOLDAVEL, 60 MM, PARA AGUA FRIA PREDIAL</v>
          </cell>
          <cell r="D20323" t="str">
            <v>UN</v>
          </cell>
          <cell r="E20323">
            <v>1</v>
          </cell>
        </row>
        <row r="20324">
          <cell r="B20324">
            <v>20080</v>
          </cell>
          <cell r="C20324" t="str">
            <v>ADESIVO PLASTICO PARA PVC, FRASCO COM 175 GR</v>
          </cell>
          <cell r="D20324" t="str">
            <v>UN</v>
          </cell>
          <cell r="E20324">
            <v>0.154</v>
          </cell>
        </row>
        <row r="20325">
          <cell r="B20325">
            <v>20083</v>
          </cell>
          <cell r="C20325" t="str">
            <v>SOLUCAO LIMPADORA PARA PVC, FRASCO COM 1000 CM3</v>
          </cell>
          <cell r="D20325" t="str">
            <v>UN</v>
          </cell>
          <cell r="E20325">
            <v>4.1000000000000002E-2</v>
          </cell>
        </row>
        <row r="20326">
          <cell r="B20326">
            <v>38383</v>
          </cell>
          <cell r="C20326" t="str">
            <v>LIXA D'AGUA EM FOLHA, GRAO 100</v>
          </cell>
          <cell r="D20326" t="str">
            <v>UN</v>
          </cell>
          <cell r="E20326">
            <v>1.7999999999999999E-2</v>
          </cell>
        </row>
        <row r="20327">
          <cell r="B20327">
            <v>94666</v>
          </cell>
          <cell r="C20327" t="str">
            <v>ADAPTADOR CURTO COM BOLSA E ROSCA PARA REGISTRO, PVC, SOLDÁVEL, DN 75 MM X 2 1/2 , INSTALADO EM RESERVAÇÃO DE ÁGUA DE EDIFICAÇÃO QUE POSSUA RESERVATÓRIO DE FIBRA/FIBROCIMENTO   FORNECIMENTO E INSTALAÇÃO. AF_06/2016</v>
          </cell>
          <cell r="D20327" t="str">
            <v>UN</v>
          </cell>
          <cell r="E20327">
            <v>0</v>
          </cell>
        </row>
        <row r="20328">
          <cell r="B20328">
            <v>88248</v>
          </cell>
          <cell r="C20328" t="str">
            <v>AUXILIAR DE ENCANADOR OU BOMBEIRO HIDRÁULICO COM ENCARGOS COMPLEMENTARES</v>
          </cell>
          <cell r="D20328" t="str">
            <v>H</v>
          </cell>
          <cell r="E20328">
            <v>0.184</v>
          </cell>
        </row>
        <row r="20329">
          <cell r="B20329">
            <v>88267</v>
          </cell>
          <cell r="C20329" t="str">
            <v>ENCANADOR OU BOMBEIRO HIDRÁULICO COM ENCARGOS COMPLEMENTARES</v>
          </cell>
          <cell r="D20329" t="str">
            <v>H</v>
          </cell>
          <cell r="E20329">
            <v>0.184</v>
          </cell>
        </row>
        <row r="20330">
          <cell r="B20330">
            <v>104</v>
          </cell>
          <cell r="C20330" t="str">
            <v>ADAPTADOR PVC SOLDAVEL CURTO COM BOLSA E ROSCA, 75 MM X 2 1/2", PARA AGUA FRIA</v>
          </cell>
          <cell r="D20330" t="str">
            <v>UN</v>
          </cell>
          <cell r="E20330">
            <v>1</v>
          </cell>
        </row>
        <row r="20331">
          <cell r="B20331">
            <v>20080</v>
          </cell>
          <cell r="C20331" t="str">
            <v>ADESIVO PLASTICO PARA PVC, FRASCO COM 175 GR</v>
          </cell>
          <cell r="D20331" t="str">
            <v>UN</v>
          </cell>
          <cell r="E20331">
            <v>0.154</v>
          </cell>
        </row>
        <row r="20332">
          <cell r="B20332">
            <v>20083</v>
          </cell>
          <cell r="C20332" t="str">
            <v>SOLUCAO LIMPADORA PARA PVC, FRASCO COM 1000 CM3</v>
          </cell>
          <cell r="D20332" t="str">
            <v>UN</v>
          </cell>
          <cell r="E20332">
            <v>4.1000000000000002E-2</v>
          </cell>
        </row>
        <row r="20333">
          <cell r="B20333">
            <v>38383</v>
          </cell>
          <cell r="C20333" t="str">
            <v>LIXA D'AGUA EM FOLHA, GRAO 100</v>
          </cell>
          <cell r="D20333" t="str">
            <v>UN</v>
          </cell>
          <cell r="E20333">
            <v>1.7999999999999999E-2</v>
          </cell>
        </row>
        <row r="20334">
          <cell r="B20334">
            <v>94667</v>
          </cell>
          <cell r="C20334" t="str">
            <v>LUVA, PVC, SOLDÁVEL, DN 75 MM, INSTALADO EM RESERVAÇÃO DE ÁGUA DE EDIFICAÇÃO QUE POSSUA RESERVATÓRIO DE FIBRA/FIBROCIMENTO   FORNECIMENTO E INSTALAÇÃO. AF_06/2016</v>
          </cell>
          <cell r="D20334" t="str">
            <v>UN</v>
          </cell>
          <cell r="E20334">
            <v>0</v>
          </cell>
        </row>
        <row r="20335">
          <cell r="B20335">
            <v>88248</v>
          </cell>
          <cell r="C20335" t="str">
            <v>AUXILIAR DE ENCANADOR OU BOMBEIRO HIDRÁULICO COM ENCARGOS COMPLEMENTARES</v>
          </cell>
          <cell r="D20335" t="str">
            <v>H</v>
          </cell>
          <cell r="E20335">
            <v>0.184</v>
          </cell>
        </row>
        <row r="20336">
          <cell r="B20336">
            <v>88267</v>
          </cell>
          <cell r="C20336" t="str">
            <v>ENCANADOR OU BOMBEIRO HIDRÁULICO COM ENCARGOS COMPLEMENTARES</v>
          </cell>
          <cell r="D20336" t="str">
            <v>H</v>
          </cell>
          <cell r="E20336">
            <v>0.184</v>
          </cell>
        </row>
        <row r="20337">
          <cell r="B20337">
            <v>3865</v>
          </cell>
          <cell r="C20337" t="str">
            <v>LUVA PVC SOLDAVEL, 75 MM, PARA AGUA FRIA PREDIAL</v>
          </cell>
          <cell r="D20337" t="str">
            <v>UN</v>
          </cell>
          <cell r="E20337">
            <v>1</v>
          </cell>
        </row>
        <row r="20338">
          <cell r="B20338">
            <v>20080</v>
          </cell>
          <cell r="C20338" t="str">
            <v>ADESIVO PLASTICO PARA PVC, FRASCO COM 175 GR</v>
          </cell>
          <cell r="D20338" t="str">
            <v>UN</v>
          </cell>
          <cell r="E20338">
            <v>0.154</v>
          </cell>
        </row>
        <row r="20339">
          <cell r="B20339">
            <v>20083</v>
          </cell>
          <cell r="C20339" t="str">
            <v>SOLUCAO LIMPADORA PARA PVC, FRASCO COM 1000 CM3</v>
          </cell>
          <cell r="D20339" t="str">
            <v>UN</v>
          </cell>
          <cell r="E20339">
            <v>4.1000000000000002E-2</v>
          </cell>
        </row>
        <row r="20340">
          <cell r="B20340">
            <v>38383</v>
          </cell>
          <cell r="C20340" t="str">
            <v>LIXA D'AGUA EM FOLHA, GRAO 100</v>
          </cell>
          <cell r="D20340" t="str">
            <v>UN</v>
          </cell>
          <cell r="E20340">
            <v>1.7999999999999999E-2</v>
          </cell>
        </row>
        <row r="20341">
          <cell r="B20341">
            <v>94668</v>
          </cell>
          <cell r="C20341" t="str">
            <v>ADAPTADOR CURTO COM BOLSA E ROSCA PARA REGISTRO, PVC, SOLDÁVEL, DN 85 MM X 3 , INSTALADO EM RESERVAÇÃO DE ÁGUA DE EDIFICAÇÃO QUE POSSUA RESERVATÓRIO DE FIBRA/FIBROCIMENTO   FORNECIMENTO E INSTALAÇÃO. AF_06/2016</v>
          </cell>
          <cell r="D20341" t="str">
            <v>UN</v>
          </cell>
          <cell r="E20341">
            <v>0</v>
          </cell>
        </row>
        <row r="20342">
          <cell r="B20342">
            <v>88248</v>
          </cell>
          <cell r="C20342" t="str">
            <v>AUXILIAR DE ENCANADOR OU BOMBEIRO HIDRÁULICO COM ENCARGOS COMPLEMENTARES</v>
          </cell>
          <cell r="D20342" t="str">
            <v>H</v>
          </cell>
          <cell r="E20342">
            <v>0.32300000000000001</v>
          </cell>
        </row>
        <row r="20343">
          <cell r="B20343">
            <v>88267</v>
          </cell>
          <cell r="C20343" t="str">
            <v>ENCANADOR OU BOMBEIRO HIDRÁULICO COM ENCARGOS COMPLEMENTARES</v>
          </cell>
          <cell r="D20343" t="str">
            <v>H</v>
          </cell>
          <cell r="E20343">
            <v>0.32300000000000001</v>
          </cell>
        </row>
        <row r="20344">
          <cell r="B20344">
            <v>102</v>
          </cell>
          <cell r="C20344" t="str">
            <v>ADAPTADOR PVC SOLDAVEL CURTO COM BOLSA E ROSCA, 85 MM X 3", PARA AGUA FRIA</v>
          </cell>
          <cell r="D20344" t="str">
            <v>UN</v>
          </cell>
          <cell r="E20344">
            <v>1</v>
          </cell>
        </row>
        <row r="20345">
          <cell r="B20345">
            <v>20080</v>
          </cell>
          <cell r="C20345" t="str">
            <v>ADESIVO PLASTICO PARA PVC, FRASCO COM 175 GR</v>
          </cell>
          <cell r="D20345" t="str">
            <v>UN</v>
          </cell>
          <cell r="E20345">
            <v>0.28899999999999998</v>
          </cell>
        </row>
        <row r="20346">
          <cell r="B20346">
            <v>20083</v>
          </cell>
          <cell r="C20346" t="str">
            <v>SOLUCAO LIMPADORA PARA PVC, FRASCO COM 1000 CM3</v>
          </cell>
          <cell r="D20346" t="str">
            <v>UN</v>
          </cell>
          <cell r="E20346">
            <v>7.5999999999999998E-2</v>
          </cell>
        </row>
        <row r="20347">
          <cell r="B20347">
            <v>38383</v>
          </cell>
          <cell r="C20347" t="str">
            <v>LIXA D'AGUA EM FOLHA, GRAO 100</v>
          </cell>
          <cell r="D20347" t="str">
            <v>UN</v>
          </cell>
          <cell r="E20347">
            <v>3.2000000000000001E-2</v>
          </cell>
        </row>
        <row r="20348">
          <cell r="B20348">
            <v>94669</v>
          </cell>
          <cell r="C20348" t="str">
            <v>LUVA, PVC, SOLDÁVEL, DN 85 MM, INSTALADO EM RESERVAÇÃO DE ÁGUA DE EDIFICAÇÃO QUE POSSUA RESERVATÓRIO DE FIBRA/FIBROCIMENTO   FORNECIMENTO E INSTALAÇÃO. AF_06/2016</v>
          </cell>
          <cell r="D20348" t="str">
            <v>UN</v>
          </cell>
          <cell r="E20348">
            <v>0</v>
          </cell>
        </row>
        <row r="20349">
          <cell r="B20349">
            <v>88248</v>
          </cell>
          <cell r="C20349" t="str">
            <v>AUXILIAR DE ENCANADOR OU BOMBEIRO HIDRÁULICO COM ENCARGOS COMPLEMENTARES</v>
          </cell>
          <cell r="D20349" t="str">
            <v>H</v>
          </cell>
          <cell r="E20349">
            <v>0.32300000000000001</v>
          </cell>
        </row>
        <row r="20350">
          <cell r="B20350">
            <v>88267</v>
          </cell>
          <cell r="C20350" t="str">
            <v>ENCANADOR OU BOMBEIRO HIDRÁULICO COM ENCARGOS COMPLEMENTARES</v>
          </cell>
          <cell r="D20350" t="str">
            <v>H</v>
          </cell>
          <cell r="E20350">
            <v>0.32300000000000001</v>
          </cell>
        </row>
        <row r="20351">
          <cell r="B20351">
            <v>3866</v>
          </cell>
          <cell r="C20351" t="str">
            <v>LUVA PVC SOLDAVEL, 85 MM, PARA AGUA FRIA PREDIAL</v>
          </cell>
          <cell r="D20351" t="str">
            <v>UN</v>
          </cell>
          <cell r="E20351">
            <v>1</v>
          </cell>
        </row>
        <row r="20352">
          <cell r="B20352">
            <v>20080</v>
          </cell>
          <cell r="C20352" t="str">
            <v>ADESIVO PLASTICO PARA PVC, FRASCO COM 175 GR</v>
          </cell>
          <cell r="D20352" t="str">
            <v>UN</v>
          </cell>
          <cell r="E20352">
            <v>0.28899999999999998</v>
          </cell>
        </row>
        <row r="20353">
          <cell r="B20353">
            <v>20083</v>
          </cell>
          <cell r="C20353" t="str">
            <v>SOLUCAO LIMPADORA PARA PVC, FRASCO COM 1000 CM3</v>
          </cell>
          <cell r="D20353" t="str">
            <v>UN</v>
          </cell>
          <cell r="E20353">
            <v>7.5999999999999998E-2</v>
          </cell>
        </row>
        <row r="20354">
          <cell r="B20354">
            <v>38383</v>
          </cell>
          <cell r="C20354" t="str">
            <v>LIXA D'AGUA EM FOLHA, GRAO 100</v>
          </cell>
          <cell r="D20354" t="str">
            <v>UN</v>
          </cell>
          <cell r="E20354">
            <v>3.2000000000000001E-2</v>
          </cell>
        </row>
        <row r="20355">
          <cell r="B20355">
            <v>94670</v>
          </cell>
          <cell r="C20355" t="str">
            <v>ADAPTADOR CURTO COM BOLSA E ROSCA PARA REGISTRO, PVC, SOLDÁVEL, DN 110 MM X 4 , INSTALADO EM RESERVAÇÃO DE ÁGUA DE EDIFICAÇÃO QUE POSSUA RESERVATÓRIO DE FIBRA/FIBROCIMENTO   FORNECIMENTO E INSTALAÇÃO. AF_06/2016</v>
          </cell>
          <cell r="D20355" t="str">
            <v>UN</v>
          </cell>
          <cell r="E20355">
            <v>0</v>
          </cell>
        </row>
        <row r="20356">
          <cell r="B20356">
            <v>88248</v>
          </cell>
          <cell r="C20356" t="str">
            <v>AUXILIAR DE ENCANADOR OU BOMBEIRO HIDRÁULICO COM ENCARGOS COMPLEMENTARES</v>
          </cell>
          <cell r="D20356" t="str">
            <v>H</v>
          </cell>
          <cell r="E20356">
            <v>0.32300000000000001</v>
          </cell>
        </row>
        <row r="20357">
          <cell r="B20357">
            <v>88267</v>
          </cell>
          <cell r="C20357" t="str">
            <v>ENCANADOR OU BOMBEIRO HIDRÁULICO COM ENCARGOS COMPLEMENTARES</v>
          </cell>
          <cell r="D20357" t="str">
            <v>H</v>
          </cell>
          <cell r="E20357">
            <v>0.32300000000000001</v>
          </cell>
        </row>
        <row r="20358">
          <cell r="B20358">
            <v>103</v>
          </cell>
          <cell r="C20358" t="str">
            <v>ADAPTADOR PVC SOLDAVEL CURTO COM BOLSA E ROSCA, 110 MM X 4", PARA AGUA FRIA</v>
          </cell>
          <cell r="D20358" t="str">
            <v>UN</v>
          </cell>
          <cell r="E20358">
            <v>1</v>
          </cell>
        </row>
        <row r="20359">
          <cell r="B20359">
            <v>20080</v>
          </cell>
          <cell r="C20359" t="str">
            <v>ADESIVO PLASTICO PARA PVC, FRASCO COM 175 GR</v>
          </cell>
          <cell r="D20359" t="str">
            <v>UN</v>
          </cell>
          <cell r="E20359">
            <v>0.28899999999999998</v>
          </cell>
        </row>
        <row r="20360">
          <cell r="B20360">
            <v>20083</v>
          </cell>
          <cell r="C20360" t="str">
            <v>SOLUCAO LIMPADORA PARA PVC, FRASCO COM 1000 CM3</v>
          </cell>
          <cell r="D20360" t="str">
            <v>UN</v>
          </cell>
          <cell r="E20360">
            <v>7.5999999999999998E-2</v>
          </cell>
        </row>
        <row r="20361">
          <cell r="B20361">
            <v>38383</v>
          </cell>
          <cell r="C20361" t="str">
            <v>LIXA D'AGUA EM FOLHA, GRAO 100</v>
          </cell>
          <cell r="D20361" t="str">
            <v>UN</v>
          </cell>
          <cell r="E20361">
            <v>3.2000000000000001E-2</v>
          </cell>
        </row>
        <row r="20362">
          <cell r="B20362">
            <v>94671</v>
          </cell>
          <cell r="C20362" t="str">
            <v>LUVA, PVC, SOLDÁVEL, DN 110 MM, INSTALADO EM RESERVAÇÃO DE ÁGUA DE EDIFICAÇÃO QUE POSSUA RESERVATÓRIO DE FIBRA/FIBROCIMENTO   FORNECIMENTO E INSTALAÇÃO. AF_06/2016</v>
          </cell>
          <cell r="D20362" t="str">
            <v>UN</v>
          </cell>
          <cell r="E20362">
            <v>0</v>
          </cell>
        </row>
        <row r="20363">
          <cell r="B20363">
            <v>88248</v>
          </cell>
          <cell r="C20363" t="str">
            <v>AUXILIAR DE ENCANADOR OU BOMBEIRO HIDRÁULICO COM ENCARGOS COMPLEMENTARES</v>
          </cell>
          <cell r="D20363" t="str">
            <v>H</v>
          </cell>
          <cell r="E20363">
            <v>0.32300000000000001</v>
          </cell>
        </row>
        <row r="20364">
          <cell r="B20364">
            <v>88267</v>
          </cell>
          <cell r="C20364" t="str">
            <v>ENCANADOR OU BOMBEIRO HIDRÁULICO COM ENCARGOS COMPLEMENTARES</v>
          </cell>
          <cell r="D20364" t="str">
            <v>H</v>
          </cell>
          <cell r="E20364">
            <v>0.32300000000000001</v>
          </cell>
        </row>
        <row r="20365">
          <cell r="B20365">
            <v>3867</v>
          </cell>
          <cell r="C20365" t="str">
            <v>LUVA PVC SOLDAVEL, 110 MM, PARA AGUA FRIA PREDIAL</v>
          </cell>
          <cell r="D20365" t="str">
            <v>UN</v>
          </cell>
          <cell r="E20365">
            <v>1</v>
          </cell>
        </row>
        <row r="20366">
          <cell r="B20366">
            <v>20080</v>
          </cell>
          <cell r="C20366" t="str">
            <v>ADESIVO PLASTICO PARA PVC, FRASCO COM 175 GR</v>
          </cell>
          <cell r="D20366" t="str">
            <v>UN</v>
          </cell>
          <cell r="E20366">
            <v>0.28899999999999998</v>
          </cell>
        </row>
        <row r="20367">
          <cell r="B20367">
            <v>20083</v>
          </cell>
          <cell r="C20367" t="str">
            <v>SOLUCAO LIMPADORA PARA PVC, FRASCO COM 1000 CM3</v>
          </cell>
          <cell r="D20367" t="str">
            <v>UN</v>
          </cell>
          <cell r="E20367">
            <v>7.5999999999999998E-2</v>
          </cell>
        </row>
        <row r="20368">
          <cell r="B20368">
            <v>38383</v>
          </cell>
          <cell r="C20368" t="str">
            <v>LIXA D'AGUA EM FOLHA, GRAO 100</v>
          </cell>
          <cell r="D20368" t="str">
            <v>UN</v>
          </cell>
          <cell r="E20368">
            <v>3.2000000000000001E-2</v>
          </cell>
        </row>
        <row r="20369">
          <cell r="B20369">
            <v>94672</v>
          </cell>
          <cell r="C20369" t="str">
            <v>JOELHO 90 GRAUS COM BUCHA DE LATÃO, PVC, SOLDÁVEL, DN  25 MM, X 3/4 INSTALADO EM RESERVAÇÃO DE ÁGUA DE EDIFICAÇÃO QUE POSSUA RESERVATÓRIO DE FIBRA/FIBROCIMENTO   FORNECIMENTO E INSTALAÇÃO. AF_06/2016</v>
          </cell>
          <cell r="D20369" t="str">
            <v>UN</v>
          </cell>
          <cell r="E20369">
            <v>0</v>
          </cell>
        </row>
        <row r="20370">
          <cell r="B20370">
            <v>88248</v>
          </cell>
          <cell r="C20370" t="str">
            <v>AUXILIAR DE ENCANADOR OU BOMBEIRO HIDRÁULICO COM ENCARGOS COMPLEMENTARES</v>
          </cell>
          <cell r="D20370" t="str">
            <v>H</v>
          </cell>
          <cell r="E20370">
            <v>0.12</v>
          </cell>
        </row>
        <row r="20371">
          <cell r="B20371">
            <v>88267</v>
          </cell>
          <cell r="C20371" t="str">
            <v>ENCANADOR OU BOMBEIRO HIDRÁULICO COM ENCARGOS COMPLEMENTARES</v>
          </cell>
          <cell r="D20371" t="str">
            <v>H</v>
          </cell>
          <cell r="E20371">
            <v>0.12</v>
          </cell>
        </row>
        <row r="20372">
          <cell r="B20372">
            <v>3522</v>
          </cell>
          <cell r="C20372" t="str">
            <v>JOELHO PVC,  SOLDAVEL COM ROSCA, 90 GRAUS, 25 MM X 3/4", PARA AGUA FRIA PREDIAL</v>
          </cell>
          <cell r="D20372" t="str">
            <v>UN</v>
          </cell>
          <cell r="E20372">
            <v>1</v>
          </cell>
        </row>
        <row r="20373">
          <cell r="B20373">
            <v>20080</v>
          </cell>
          <cell r="C20373" t="str">
            <v>ADESIVO PLASTICO PARA PVC, FRASCO COM 175 GR</v>
          </cell>
          <cell r="D20373" t="str">
            <v>UN</v>
          </cell>
          <cell r="E20373">
            <v>0.04</v>
          </cell>
        </row>
        <row r="20374">
          <cell r="B20374">
            <v>20083</v>
          </cell>
          <cell r="C20374" t="str">
            <v>SOLUCAO LIMPADORA PARA PVC, FRASCO COM 1000 CM3</v>
          </cell>
          <cell r="D20374" t="str">
            <v>UN</v>
          </cell>
          <cell r="E20374">
            <v>0.01</v>
          </cell>
        </row>
        <row r="20375">
          <cell r="B20375">
            <v>38383</v>
          </cell>
          <cell r="C20375" t="str">
            <v>LIXA D'AGUA EM FOLHA, GRAO 100</v>
          </cell>
          <cell r="D20375" t="str">
            <v>UN</v>
          </cell>
          <cell r="E20375">
            <v>1.2E-2</v>
          </cell>
        </row>
        <row r="20376">
          <cell r="B20376">
            <v>94673</v>
          </cell>
          <cell r="C20376" t="str">
            <v>CURVA 90 GRAUS, PVC, SOLDÁVEL, DN  25 MM, INSTALADO EM RESERVAÇÃO DE ÁGUA DE EDIFICAÇÃO QUE POSSUA RESERVATÓRIO DE FIBRA/FIBROCIMENTO   FORNECIMENTO E INSTALAÇÃO. AF_06/2016</v>
          </cell>
          <cell r="D20376" t="str">
            <v>UN</v>
          </cell>
          <cell r="E20376">
            <v>0</v>
          </cell>
        </row>
        <row r="20377">
          <cell r="B20377">
            <v>88248</v>
          </cell>
          <cell r="C20377" t="str">
            <v>AUXILIAR DE ENCANADOR OU BOMBEIRO HIDRÁULICO COM ENCARGOS COMPLEMENTARES</v>
          </cell>
          <cell r="D20377" t="str">
            <v>H</v>
          </cell>
          <cell r="E20377">
            <v>0.12</v>
          </cell>
        </row>
        <row r="20378">
          <cell r="B20378">
            <v>88267</v>
          </cell>
          <cell r="C20378" t="str">
            <v>ENCANADOR OU BOMBEIRO HIDRÁULICO COM ENCARGOS COMPLEMENTARES</v>
          </cell>
          <cell r="D20378" t="str">
            <v>H</v>
          </cell>
          <cell r="E20378">
            <v>0.12</v>
          </cell>
        </row>
        <row r="20379">
          <cell r="B20379">
            <v>1956</v>
          </cell>
          <cell r="C20379" t="str">
            <v>CURVA DE PVC 90 GRAUS, SOLDAVEL, 25 MM, PARA AGUA FRIA PREDIAL (NBR 5648)</v>
          </cell>
          <cell r="D20379" t="str">
            <v>UN</v>
          </cell>
          <cell r="E20379">
            <v>1</v>
          </cell>
        </row>
        <row r="20380">
          <cell r="B20380">
            <v>20080</v>
          </cell>
          <cell r="C20380" t="str">
            <v>ADESIVO PLASTICO PARA PVC, FRASCO COM 175 GR</v>
          </cell>
          <cell r="D20380" t="str">
            <v>UN</v>
          </cell>
          <cell r="E20380">
            <v>0.04</v>
          </cell>
        </row>
        <row r="20381">
          <cell r="B20381">
            <v>20083</v>
          </cell>
          <cell r="C20381" t="str">
            <v>SOLUCAO LIMPADORA PARA PVC, FRASCO COM 1000 CM3</v>
          </cell>
          <cell r="D20381" t="str">
            <v>UN</v>
          </cell>
          <cell r="E20381">
            <v>0.01</v>
          </cell>
        </row>
        <row r="20382">
          <cell r="B20382">
            <v>38383</v>
          </cell>
          <cell r="C20382" t="str">
            <v>LIXA D'AGUA EM FOLHA, GRAO 100</v>
          </cell>
          <cell r="D20382" t="str">
            <v>UN</v>
          </cell>
          <cell r="E20382">
            <v>1.2E-2</v>
          </cell>
        </row>
        <row r="20383">
          <cell r="B20383">
            <v>94674</v>
          </cell>
          <cell r="C20383" t="str">
            <v>JOELHO 90 GRAUS, PVC, SOLDÁVEL, DN 32 MM INSTALADO EM RESERVAÇÃO DE ÁGUA DE EDIFICAÇÃO QUE POSSUA RESERVATÓRIO DE FIBRA/FIBROCIMENTO   FORNECIMENTO E INSTALAÇÃO. AF_06/2016</v>
          </cell>
          <cell r="D20383" t="str">
            <v>UN</v>
          </cell>
          <cell r="E20383">
            <v>0</v>
          </cell>
        </row>
        <row r="20384">
          <cell r="B20384">
            <v>88248</v>
          </cell>
          <cell r="C20384" t="str">
            <v>AUXILIAR DE ENCANADOR OU BOMBEIRO HIDRÁULICO COM ENCARGOS COMPLEMENTARES</v>
          </cell>
          <cell r="D20384" t="str">
            <v>H</v>
          </cell>
          <cell r="E20384">
            <v>0.12</v>
          </cell>
        </row>
        <row r="20385">
          <cell r="B20385">
            <v>88267</v>
          </cell>
          <cell r="C20385" t="str">
            <v>ENCANADOR OU BOMBEIRO HIDRÁULICO COM ENCARGOS COMPLEMENTARES</v>
          </cell>
          <cell r="D20385" t="str">
            <v>H</v>
          </cell>
          <cell r="E20385">
            <v>0.12</v>
          </cell>
        </row>
        <row r="20386">
          <cell r="B20386">
            <v>3536</v>
          </cell>
          <cell r="C20386" t="str">
            <v>JOELHO PVC, SOLDAVEL, 90 GRAUS, 32 MM, PARA AGUA FRIA PREDIAL</v>
          </cell>
          <cell r="D20386" t="str">
            <v>UN</v>
          </cell>
          <cell r="E20386">
            <v>1</v>
          </cell>
        </row>
        <row r="20387">
          <cell r="B20387">
            <v>20080</v>
          </cell>
          <cell r="C20387" t="str">
            <v>ADESIVO PLASTICO PARA PVC, FRASCO COM 175 GR</v>
          </cell>
          <cell r="D20387" t="str">
            <v>UN</v>
          </cell>
          <cell r="E20387">
            <v>0.04</v>
          </cell>
        </row>
        <row r="20388">
          <cell r="B20388">
            <v>20083</v>
          </cell>
          <cell r="C20388" t="str">
            <v>SOLUCAO LIMPADORA PARA PVC, FRASCO COM 1000 CM3</v>
          </cell>
          <cell r="D20388" t="str">
            <v>UN</v>
          </cell>
          <cell r="E20388">
            <v>0.01</v>
          </cell>
        </row>
        <row r="20389">
          <cell r="B20389">
            <v>38383</v>
          </cell>
          <cell r="C20389" t="str">
            <v>LIXA D'AGUA EM FOLHA, GRAO 100</v>
          </cell>
          <cell r="D20389" t="str">
            <v>UN</v>
          </cell>
          <cell r="E20389">
            <v>1.2E-2</v>
          </cell>
        </row>
        <row r="20390">
          <cell r="B20390">
            <v>94675</v>
          </cell>
          <cell r="C20390" t="str">
            <v>CURVA 90 GRAUS, PVC, SOLDÁVEL, DN 32 MM, INSTALADO EM RESERVAÇÃO DE ÁGUA DE EDIFICAÇÃO QUE POSSUA RESERVATÓRIO DE FIBRA/FIBROCIMENTO   FORNECIMENTO E INSTALAÇÃO. AF_06/2016</v>
          </cell>
          <cell r="D20390" t="str">
            <v>UN</v>
          </cell>
          <cell r="E20390">
            <v>0</v>
          </cell>
        </row>
        <row r="20391">
          <cell r="B20391">
            <v>88248</v>
          </cell>
          <cell r="C20391" t="str">
            <v>AUXILIAR DE ENCANADOR OU BOMBEIRO HIDRÁULICO COM ENCARGOS COMPLEMENTARES</v>
          </cell>
          <cell r="D20391" t="str">
            <v>H</v>
          </cell>
          <cell r="E20391">
            <v>0.12</v>
          </cell>
        </row>
        <row r="20392">
          <cell r="B20392">
            <v>88267</v>
          </cell>
          <cell r="C20392" t="str">
            <v>ENCANADOR OU BOMBEIRO HIDRÁULICO COM ENCARGOS COMPLEMENTARES</v>
          </cell>
          <cell r="D20392" t="str">
            <v>H</v>
          </cell>
          <cell r="E20392">
            <v>0.12</v>
          </cell>
        </row>
        <row r="20393">
          <cell r="B20393">
            <v>1957</v>
          </cell>
          <cell r="C20393" t="str">
            <v>CURVA DE PVC 90 GRAUS, SOLDAVEL, 32 MM, PARA AGUA FRIA PREDIAL (NBR 5648)</v>
          </cell>
          <cell r="D20393" t="str">
            <v>UN</v>
          </cell>
          <cell r="E20393">
            <v>1</v>
          </cell>
        </row>
        <row r="20394">
          <cell r="B20394">
            <v>20080</v>
          </cell>
          <cell r="C20394" t="str">
            <v>ADESIVO PLASTICO PARA PVC, FRASCO COM 175 GR</v>
          </cell>
          <cell r="D20394" t="str">
            <v>UN</v>
          </cell>
          <cell r="E20394">
            <v>0.04</v>
          </cell>
        </row>
        <row r="20395">
          <cell r="B20395">
            <v>20083</v>
          </cell>
          <cell r="C20395" t="str">
            <v>SOLUCAO LIMPADORA PARA PVC, FRASCO COM 1000 CM3</v>
          </cell>
          <cell r="D20395" t="str">
            <v>UN</v>
          </cell>
          <cell r="E20395">
            <v>0.01</v>
          </cell>
        </row>
        <row r="20396">
          <cell r="B20396">
            <v>38383</v>
          </cell>
          <cell r="C20396" t="str">
            <v>LIXA D'AGUA EM FOLHA, GRAO 100</v>
          </cell>
          <cell r="D20396" t="str">
            <v>UN</v>
          </cell>
          <cell r="E20396">
            <v>1.2E-2</v>
          </cell>
        </row>
        <row r="20397">
          <cell r="B20397">
            <v>94676</v>
          </cell>
          <cell r="C20397" t="str">
            <v>JOELHO 90 GRAUS, PVC, SOLDÁVEL, DN 40 MM INSTALADO EM RESERVAÇÃO DE ÁGUA DE EDIFICAÇÃO QUE POSSUA RESERVATÓRIO DE FIBRA/FIBROCIMENTO   FORNECIMENTO E INSTALAÇÃO. AF_06/2016</v>
          </cell>
          <cell r="D20397" t="str">
            <v>UN</v>
          </cell>
          <cell r="E20397">
            <v>0</v>
          </cell>
        </row>
        <row r="20398">
          <cell r="B20398">
            <v>88248</v>
          </cell>
          <cell r="C20398" t="str">
            <v>AUXILIAR DE ENCANADOR OU BOMBEIRO HIDRÁULICO COM ENCARGOS COMPLEMENTARES</v>
          </cell>
          <cell r="D20398" t="str">
            <v>H</v>
          </cell>
          <cell r="E20398">
            <v>0.17100000000000001</v>
          </cell>
        </row>
        <row r="20399">
          <cell r="B20399">
            <v>88267</v>
          </cell>
          <cell r="C20399" t="str">
            <v>ENCANADOR OU BOMBEIRO HIDRÁULICO COM ENCARGOS COMPLEMENTARES</v>
          </cell>
          <cell r="D20399" t="str">
            <v>H</v>
          </cell>
          <cell r="E20399">
            <v>0.17100000000000001</v>
          </cell>
        </row>
        <row r="20400">
          <cell r="B20400">
            <v>3535</v>
          </cell>
          <cell r="C20400" t="str">
            <v>JOELHO PVC, SOLDAVEL, 90 GRAUS, 40 MM, PARA AGUA FRIA PREDIAL</v>
          </cell>
          <cell r="D20400" t="str">
            <v>UN</v>
          </cell>
          <cell r="E20400">
            <v>1</v>
          </cell>
        </row>
        <row r="20401">
          <cell r="B20401">
            <v>20080</v>
          </cell>
          <cell r="C20401" t="str">
            <v>ADESIVO PLASTICO PARA PVC, FRASCO COM 175 GR</v>
          </cell>
          <cell r="D20401" t="str">
            <v>UN</v>
          </cell>
          <cell r="E20401">
            <v>7.0999999999999994E-2</v>
          </cell>
        </row>
        <row r="20402">
          <cell r="B20402">
            <v>20083</v>
          </cell>
          <cell r="C20402" t="str">
            <v>SOLUCAO LIMPADORA PARA PVC, FRASCO COM 1000 CM3</v>
          </cell>
          <cell r="D20402" t="str">
            <v>UN</v>
          </cell>
          <cell r="E20402">
            <v>1.7999999999999999E-2</v>
          </cell>
        </row>
        <row r="20403">
          <cell r="B20403">
            <v>38383</v>
          </cell>
          <cell r="C20403" t="str">
            <v>LIXA D'AGUA EM FOLHA, GRAO 100</v>
          </cell>
          <cell r="D20403" t="str">
            <v>UN</v>
          </cell>
          <cell r="E20403">
            <v>1.7000000000000001E-2</v>
          </cell>
        </row>
        <row r="20404">
          <cell r="B20404">
            <v>94677</v>
          </cell>
          <cell r="C20404" t="str">
            <v>CURVA 90 GRAUS, PVC, SOLDÁVEL, DN 40 MM, INSTALADO EM RESERVAÇÃO DE ÁGUA DE EDIFICAÇÃO QUE POSSUA RESERVATÓRIO DE FIBRA/FIBROCIMENTO   FORNECIMENTO E INSTALAÇÃO. AF_06/2016</v>
          </cell>
          <cell r="D20404" t="str">
            <v>UN</v>
          </cell>
          <cell r="E20404">
            <v>0</v>
          </cell>
        </row>
        <row r="20405">
          <cell r="B20405">
            <v>88248</v>
          </cell>
          <cell r="C20405" t="str">
            <v>AUXILIAR DE ENCANADOR OU BOMBEIRO HIDRÁULICO COM ENCARGOS COMPLEMENTARES</v>
          </cell>
          <cell r="D20405" t="str">
            <v>H</v>
          </cell>
          <cell r="E20405">
            <v>0.17100000000000001</v>
          </cell>
        </row>
        <row r="20406">
          <cell r="B20406">
            <v>88267</v>
          </cell>
          <cell r="C20406" t="str">
            <v>ENCANADOR OU BOMBEIRO HIDRÁULICO COM ENCARGOS COMPLEMENTARES</v>
          </cell>
          <cell r="D20406" t="str">
            <v>H</v>
          </cell>
          <cell r="E20406">
            <v>0.17100000000000001</v>
          </cell>
        </row>
        <row r="20407">
          <cell r="B20407">
            <v>1958</v>
          </cell>
          <cell r="C20407" t="str">
            <v>CURVA DE PVC 90 GRAUS, SOLDAVEL, 40 MM, PARA AGUA FRIA PREDIAL (NBR 5648)</v>
          </cell>
          <cell r="D20407" t="str">
            <v>UN</v>
          </cell>
          <cell r="E20407">
            <v>1</v>
          </cell>
        </row>
        <row r="20408">
          <cell r="B20408">
            <v>20080</v>
          </cell>
          <cell r="C20408" t="str">
            <v>ADESIVO PLASTICO PARA PVC, FRASCO COM 175 GR</v>
          </cell>
          <cell r="D20408" t="str">
            <v>UN</v>
          </cell>
          <cell r="E20408">
            <v>7.0999999999999994E-2</v>
          </cell>
        </row>
        <row r="20409">
          <cell r="B20409">
            <v>20083</v>
          </cell>
          <cell r="C20409" t="str">
            <v>SOLUCAO LIMPADORA PARA PVC, FRASCO COM 1000 CM3</v>
          </cell>
          <cell r="D20409" t="str">
            <v>UN</v>
          </cell>
          <cell r="E20409">
            <v>1.7999999999999999E-2</v>
          </cell>
        </row>
        <row r="20410">
          <cell r="B20410">
            <v>38383</v>
          </cell>
          <cell r="C20410" t="str">
            <v>LIXA D'AGUA EM FOLHA, GRAO 100</v>
          </cell>
          <cell r="D20410" t="str">
            <v>UN</v>
          </cell>
          <cell r="E20410">
            <v>1.7000000000000001E-2</v>
          </cell>
        </row>
        <row r="20411">
          <cell r="B20411">
            <v>94678</v>
          </cell>
          <cell r="C20411" t="str">
            <v>JOELHO 90 GRAUS, PVC, SOLDÁVEL, DN 50 MM INSTALADO EM RESERVAÇÃO DE ÁGUA DE EDIFICAÇÃO QUE POSSUA RESERVATÓRIO DE FIBRA/FIBROCIMENTO   FORNECIMENTO E INSTALAÇÃO. AF_06/2016</v>
          </cell>
          <cell r="D20411" t="str">
            <v>UN</v>
          </cell>
          <cell r="E20411">
            <v>0</v>
          </cell>
        </row>
        <row r="20412">
          <cell r="B20412">
            <v>88248</v>
          </cell>
          <cell r="C20412" t="str">
            <v>AUXILIAR DE ENCANADOR OU BOMBEIRO HIDRÁULICO COM ENCARGOS COMPLEMENTARES</v>
          </cell>
          <cell r="D20412" t="str">
            <v>H</v>
          </cell>
          <cell r="E20412">
            <v>0.17100000000000001</v>
          </cell>
        </row>
        <row r="20413">
          <cell r="B20413">
            <v>88267</v>
          </cell>
          <cell r="C20413" t="str">
            <v>ENCANADOR OU BOMBEIRO HIDRÁULICO COM ENCARGOS COMPLEMENTARES</v>
          </cell>
          <cell r="D20413" t="str">
            <v>H</v>
          </cell>
          <cell r="E20413">
            <v>0.17100000000000001</v>
          </cell>
        </row>
        <row r="20414">
          <cell r="B20414">
            <v>3540</v>
          </cell>
          <cell r="C20414" t="str">
            <v>JOELHO PVC, SOLDAVEL, 90 GRAUS, 50 MM, PARA AGUA FRIA PREDIAL</v>
          </cell>
          <cell r="D20414" t="str">
            <v>UN</v>
          </cell>
          <cell r="E20414">
            <v>1</v>
          </cell>
        </row>
        <row r="20415">
          <cell r="B20415">
            <v>20080</v>
          </cell>
          <cell r="C20415" t="str">
            <v>ADESIVO PLASTICO PARA PVC, FRASCO COM 175 GR</v>
          </cell>
          <cell r="D20415" t="str">
            <v>UN</v>
          </cell>
          <cell r="E20415">
            <v>7.0999999999999994E-2</v>
          </cell>
        </row>
        <row r="20416">
          <cell r="B20416">
            <v>20083</v>
          </cell>
          <cell r="C20416" t="str">
            <v>SOLUCAO LIMPADORA PARA PVC, FRASCO COM 1000 CM3</v>
          </cell>
          <cell r="D20416" t="str">
            <v>UN</v>
          </cell>
          <cell r="E20416">
            <v>1.7999999999999999E-2</v>
          </cell>
        </row>
        <row r="20417">
          <cell r="B20417">
            <v>38383</v>
          </cell>
          <cell r="C20417" t="str">
            <v>LIXA D'AGUA EM FOLHA, GRAO 100</v>
          </cell>
          <cell r="D20417" t="str">
            <v>UN</v>
          </cell>
          <cell r="E20417">
            <v>1.7000000000000001E-2</v>
          </cell>
        </row>
        <row r="20418">
          <cell r="B20418">
            <v>94679</v>
          </cell>
          <cell r="C20418" t="str">
            <v>CURVA 90 GRAUS, PVC, SOLDÁVEL, DN 50 MM, INSTALADO EM RESERVAÇÃO DE ÁGUA DE EDIFICAÇÃO QUE POSSUA RESERVATÓRIO DE FIBRA/FIBROCIMENTO   FORNECIMENTO E INSTALAÇÃO. AF_06/2016</v>
          </cell>
          <cell r="D20418" t="str">
            <v>UN</v>
          </cell>
          <cell r="E20418">
            <v>0</v>
          </cell>
        </row>
        <row r="20419">
          <cell r="B20419">
            <v>88248</v>
          </cell>
          <cell r="C20419" t="str">
            <v>AUXILIAR DE ENCANADOR OU BOMBEIRO HIDRÁULICO COM ENCARGOS COMPLEMENTARES</v>
          </cell>
          <cell r="D20419" t="str">
            <v>H</v>
          </cell>
          <cell r="E20419">
            <v>0.17100000000000001</v>
          </cell>
        </row>
        <row r="20420">
          <cell r="B20420">
            <v>88267</v>
          </cell>
          <cell r="C20420" t="str">
            <v>ENCANADOR OU BOMBEIRO HIDRÁULICO COM ENCARGOS COMPLEMENTARES</v>
          </cell>
          <cell r="D20420" t="str">
            <v>H</v>
          </cell>
          <cell r="E20420">
            <v>0.17100000000000001</v>
          </cell>
        </row>
        <row r="20421">
          <cell r="B20421">
            <v>1959</v>
          </cell>
          <cell r="C20421" t="str">
            <v>CURVA DE PVC 90 GRAUS, SOLDAVEL, 50 MM, PARA AGUA FRIA PREDIAL (NBR 5648)</v>
          </cell>
          <cell r="D20421" t="str">
            <v>UN</v>
          </cell>
          <cell r="E20421">
            <v>1</v>
          </cell>
        </row>
        <row r="20422">
          <cell r="B20422">
            <v>20080</v>
          </cell>
          <cell r="C20422" t="str">
            <v>ADESIVO PLASTICO PARA PVC, FRASCO COM 175 GR</v>
          </cell>
          <cell r="D20422" t="str">
            <v>UN</v>
          </cell>
          <cell r="E20422">
            <v>7.0999999999999994E-2</v>
          </cell>
        </row>
        <row r="20423">
          <cell r="B20423">
            <v>20083</v>
          </cell>
          <cell r="C20423" t="str">
            <v>SOLUCAO LIMPADORA PARA PVC, FRASCO COM 1000 CM3</v>
          </cell>
          <cell r="D20423" t="str">
            <v>UN</v>
          </cell>
          <cell r="E20423">
            <v>1.7999999999999999E-2</v>
          </cell>
        </row>
        <row r="20424">
          <cell r="B20424">
            <v>38383</v>
          </cell>
          <cell r="C20424" t="str">
            <v>LIXA D'AGUA EM FOLHA, GRAO 100</v>
          </cell>
          <cell r="D20424" t="str">
            <v>UN</v>
          </cell>
          <cell r="E20424">
            <v>1.7000000000000001E-2</v>
          </cell>
        </row>
        <row r="20425">
          <cell r="B20425">
            <v>94680</v>
          </cell>
          <cell r="C20425" t="str">
            <v>JOELHO 90 GRAUS, PVC, SOLDÁVEL, DN 60 MM INSTALADO EM RESERVAÇÃO DE ÁGUA DE EDIFICAÇÃO QUE POSSUA RESERVATÓRIO DE FIBRA/FIBROCIMENTO   FORNECIMENTO E INSTALAÇÃO. AF_06/2016</v>
          </cell>
          <cell r="D20425" t="str">
            <v>UN</v>
          </cell>
          <cell r="E20425">
            <v>0</v>
          </cell>
        </row>
        <row r="20426">
          <cell r="B20426">
            <v>88248</v>
          </cell>
          <cell r="C20426" t="str">
            <v>AUXILIAR DE ENCANADOR OU BOMBEIRO HIDRÁULICO COM ENCARGOS COMPLEMENTARES</v>
          </cell>
          <cell r="D20426" t="str">
            <v>H</v>
          </cell>
          <cell r="E20426">
            <v>0.27600000000000002</v>
          </cell>
        </row>
        <row r="20427">
          <cell r="B20427">
            <v>88267</v>
          </cell>
          <cell r="C20427" t="str">
            <v>ENCANADOR OU BOMBEIRO HIDRÁULICO COM ENCARGOS COMPLEMENTARES</v>
          </cell>
          <cell r="D20427" t="str">
            <v>H</v>
          </cell>
          <cell r="E20427">
            <v>0.27600000000000002</v>
          </cell>
        </row>
        <row r="20428">
          <cell r="B20428">
            <v>3539</v>
          </cell>
          <cell r="C20428" t="str">
            <v>JOELHO PVC, SOLDAVEL, 90 GRAUS, 60 MM, PARA AGUA FRIA PREDIAL</v>
          </cell>
          <cell r="D20428" t="str">
            <v>UN</v>
          </cell>
          <cell r="E20428">
            <v>1</v>
          </cell>
        </row>
        <row r="20429">
          <cell r="B20429">
            <v>20080</v>
          </cell>
          <cell r="C20429" t="str">
            <v>ADESIVO PLASTICO PARA PVC, FRASCO COM 175 GR</v>
          </cell>
          <cell r="D20429" t="str">
            <v>UN</v>
          </cell>
          <cell r="E20429">
            <v>0.154</v>
          </cell>
        </row>
        <row r="20430">
          <cell r="B20430">
            <v>20083</v>
          </cell>
          <cell r="C20430" t="str">
            <v>SOLUCAO LIMPADORA PARA PVC, FRASCO COM 1000 CM3</v>
          </cell>
          <cell r="D20430" t="str">
            <v>UN</v>
          </cell>
          <cell r="E20430">
            <v>4.1000000000000002E-2</v>
          </cell>
        </row>
        <row r="20431">
          <cell r="B20431">
            <v>38383</v>
          </cell>
          <cell r="C20431" t="str">
            <v>LIXA D'AGUA EM FOLHA, GRAO 100</v>
          </cell>
          <cell r="D20431" t="str">
            <v>UN</v>
          </cell>
          <cell r="E20431">
            <v>2.8000000000000001E-2</v>
          </cell>
        </row>
        <row r="20432">
          <cell r="B20432">
            <v>94681</v>
          </cell>
          <cell r="C20432" t="str">
            <v>CURVA 90 GRAUS, PVC, SOLDÁVEL, DN 60 MM, INSTALADO EM RESERVAÇÃO DE ÁGUA DE EDIFICAÇÃO QUE POSSUA RESERVATÓRIO DE FIBRA/FIBROCIMENTO   FORNECIMENTO E INSTALAÇÃO. AF_06/2016</v>
          </cell>
          <cell r="D20432" t="str">
            <v>UN</v>
          </cell>
          <cell r="E20432">
            <v>0</v>
          </cell>
        </row>
        <row r="20433">
          <cell r="B20433">
            <v>88248</v>
          </cell>
          <cell r="C20433" t="str">
            <v>AUXILIAR DE ENCANADOR OU BOMBEIRO HIDRÁULICO COM ENCARGOS COMPLEMENTARES</v>
          </cell>
          <cell r="D20433" t="str">
            <v>H</v>
          </cell>
          <cell r="E20433">
            <v>0.27600000000000002</v>
          </cell>
        </row>
        <row r="20434">
          <cell r="B20434">
            <v>88267</v>
          </cell>
          <cell r="C20434" t="str">
            <v>ENCANADOR OU BOMBEIRO HIDRÁULICO COM ENCARGOS COMPLEMENTARES</v>
          </cell>
          <cell r="D20434" t="str">
            <v>H</v>
          </cell>
          <cell r="E20434">
            <v>0.27600000000000002</v>
          </cell>
        </row>
        <row r="20435">
          <cell r="B20435">
            <v>1925</v>
          </cell>
          <cell r="C20435" t="str">
            <v>CURVA DE PVC 90 GRAUS, SOLDAVEL, 60 MM, PARA AGUA FRIA PREDIAL (NBR 5648)</v>
          </cell>
          <cell r="D20435" t="str">
            <v>UN</v>
          </cell>
          <cell r="E20435">
            <v>1</v>
          </cell>
        </row>
        <row r="20436">
          <cell r="B20436">
            <v>20080</v>
          </cell>
          <cell r="C20436" t="str">
            <v>ADESIVO PLASTICO PARA PVC, FRASCO COM 175 GR</v>
          </cell>
          <cell r="D20436" t="str">
            <v>UN</v>
          </cell>
          <cell r="E20436">
            <v>0.154</v>
          </cell>
        </row>
        <row r="20437">
          <cell r="B20437">
            <v>20083</v>
          </cell>
          <cell r="C20437" t="str">
            <v>SOLUCAO LIMPADORA PARA PVC, FRASCO COM 1000 CM3</v>
          </cell>
          <cell r="D20437" t="str">
            <v>UN</v>
          </cell>
          <cell r="E20437">
            <v>4.1000000000000002E-2</v>
          </cell>
        </row>
        <row r="20438">
          <cell r="B20438">
            <v>38383</v>
          </cell>
          <cell r="C20438" t="str">
            <v>LIXA D'AGUA EM FOLHA, GRAO 100</v>
          </cell>
          <cell r="D20438" t="str">
            <v>UN</v>
          </cell>
          <cell r="E20438">
            <v>2.8000000000000001E-2</v>
          </cell>
        </row>
        <row r="20439">
          <cell r="B20439">
            <v>94682</v>
          </cell>
          <cell r="C20439" t="str">
            <v>JOELHO 90 GRAUS, PVC, SOLDÁVEL, DN 75 MM INSTALADO EM RESERVAÇÃO DE ÁGUA DE EDIFICAÇÃO QUE POSSUA RESERVATÓRIO DE FIBRA/FIBROCIMENTO   FORNECIMENTO E INSTALAÇÃO. AF_06/2016</v>
          </cell>
          <cell r="D20439" t="str">
            <v>UN</v>
          </cell>
          <cell r="E20439">
            <v>0</v>
          </cell>
        </row>
        <row r="20440">
          <cell r="B20440">
            <v>88248</v>
          </cell>
          <cell r="C20440" t="str">
            <v>AUXILIAR DE ENCANADOR OU BOMBEIRO HIDRÁULICO COM ENCARGOS COMPLEMENTARES</v>
          </cell>
          <cell r="D20440" t="str">
            <v>H</v>
          </cell>
          <cell r="E20440">
            <v>0.27600000000000002</v>
          </cell>
        </row>
        <row r="20441">
          <cell r="B20441">
            <v>88267</v>
          </cell>
          <cell r="C20441" t="str">
            <v>ENCANADOR OU BOMBEIRO HIDRÁULICO COM ENCARGOS COMPLEMENTARES</v>
          </cell>
          <cell r="D20441" t="str">
            <v>H</v>
          </cell>
          <cell r="E20441">
            <v>0.27600000000000002</v>
          </cell>
        </row>
        <row r="20442">
          <cell r="B20442">
            <v>3511</v>
          </cell>
          <cell r="C20442" t="str">
            <v>JOELHO, PVC SOLDAVEL, 90 GRAUS, 75 MM, PARA AGUA FRIA PREDIAL</v>
          </cell>
          <cell r="D20442" t="str">
            <v>UN</v>
          </cell>
          <cell r="E20442">
            <v>1</v>
          </cell>
        </row>
        <row r="20443">
          <cell r="B20443">
            <v>20080</v>
          </cell>
          <cell r="C20443" t="str">
            <v>ADESIVO PLASTICO PARA PVC, FRASCO COM 175 GR</v>
          </cell>
          <cell r="D20443" t="str">
            <v>UN</v>
          </cell>
          <cell r="E20443">
            <v>0.154</v>
          </cell>
        </row>
        <row r="20444">
          <cell r="B20444">
            <v>20083</v>
          </cell>
          <cell r="C20444" t="str">
            <v>SOLUCAO LIMPADORA PARA PVC, FRASCO COM 1000 CM3</v>
          </cell>
          <cell r="D20444" t="str">
            <v>UN</v>
          </cell>
          <cell r="E20444">
            <v>4.1000000000000002E-2</v>
          </cell>
        </row>
        <row r="20445">
          <cell r="B20445">
            <v>38383</v>
          </cell>
          <cell r="C20445" t="str">
            <v>LIXA D'AGUA EM FOLHA, GRAO 100</v>
          </cell>
          <cell r="D20445" t="str">
            <v>UN</v>
          </cell>
          <cell r="E20445">
            <v>2.8000000000000001E-2</v>
          </cell>
        </row>
        <row r="20446">
          <cell r="B20446">
            <v>94683</v>
          </cell>
          <cell r="C20446" t="str">
            <v>CURVA 90 GRAUS, PVC, SOLDÁVEL, DN 75 MM, INSTALADO EM RESERVAÇÃO DE ÁGUA DE EDIFICAÇÃO QUE POSSUA RESERVATÓRIO DE FIBRA/FIBROCIMENTO   FORNECIMENTO E INSTALAÇÃO. AF_06/2016</v>
          </cell>
          <cell r="D20446" t="str">
            <v>UN</v>
          </cell>
          <cell r="E20446">
            <v>0</v>
          </cell>
        </row>
        <row r="20447">
          <cell r="B20447">
            <v>88248</v>
          </cell>
          <cell r="C20447" t="str">
            <v>AUXILIAR DE ENCANADOR OU BOMBEIRO HIDRÁULICO COM ENCARGOS COMPLEMENTARES</v>
          </cell>
          <cell r="D20447" t="str">
            <v>H</v>
          </cell>
          <cell r="E20447">
            <v>0.27600000000000002</v>
          </cell>
        </row>
        <row r="20448">
          <cell r="B20448">
            <v>88267</v>
          </cell>
          <cell r="C20448" t="str">
            <v>ENCANADOR OU BOMBEIRO HIDRÁULICO COM ENCARGOS COMPLEMENTARES</v>
          </cell>
          <cell r="D20448" t="str">
            <v>H</v>
          </cell>
          <cell r="E20448">
            <v>0.27600000000000002</v>
          </cell>
        </row>
        <row r="20449">
          <cell r="B20449">
            <v>1960</v>
          </cell>
          <cell r="C20449" t="str">
            <v>CURVA DE PVC 90 GRAUS, SOLDAVEL, 75 MM, PARA AGUA FRIA PREDIAL (NBR 5648)</v>
          </cell>
          <cell r="D20449" t="str">
            <v>UN</v>
          </cell>
          <cell r="E20449">
            <v>1</v>
          </cell>
        </row>
        <row r="20450">
          <cell r="B20450">
            <v>20080</v>
          </cell>
          <cell r="C20450" t="str">
            <v>ADESIVO PLASTICO PARA PVC, FRASCO COM 175 GR</v>
          </cell>
          <cell r="D20450" t="str">
            <v>UN</v>
          </cell>
          <cell r="E20450">
            <v>0.154</v>
          </cell>
        </row>
        <row r="20451">
          <cell r="B20451">
            <v>20083</v>
          </cell>
          <cell r="C20451" t="str">
            <v>SOLUCAO LIMPADORA PARA PVC, FRASCO COM 1000 CM3</v>
          </cell>
          <cell r="D20451" t="str">
            <v>UN</v>
          </cell>
          <cell r="E20451">
            <v>4.1000000000000002E-2</v>
          </cell>
        </row>
        <row r="20452">
          <cell r="B20452">
            <v>38383</v>
          </cell>
          <cell r="C20452" t="str">
            <v>LIXA D'AGUA EM FOLHA, GRAO 100</v>
          </cell>
          <cell r="D20452" t="str">
            <v>UN</v>
          </cell>
          <cell r="E20452">
            <v>2.8000000000000001E-2</v>
          </cell>
        </row>
        <row r="20453">
          <cell r="B20453">
            <v>94684</v>
          </cell>
          <cell r="C20453" t="str">
            <v>JOELHO 90 GRAUS, PVC, SOLDÁVEL, DN 85 MM INSTALADO EM RESERVAÇÃO DE ÁGUA DE EDIFICAÇÃO QUE POSSUA RESERVATÓRIO DE FIBRA/FIBROCIMENTO   FORNECIMENTO E INSTALAÇÃO. AF_06/2016</v>
          </cell>
          <cell r="D20453" t="str">
            <v>UN</v>
          </cell>
          <cell r="E20453">
            <v>0</v>
          </cell>
        </row>
        <row r="20454">
          <cell r="B20454">
            <v>88248</v>
          </cell>
          <cell r="C20454" t="str">
            <v>AUXILIAR DE ENCANADOR OU BOMBEIRO HIDRÁULICO COM ENCARGOS COMPLEMENTARES</v>
          </cell>
          <cell r="D20454" t="str">
            <v>H</v>
          </cell>
          <cell r="E20454">
            <v>0.48499999999999999</v>
          </cell>
        </row>
        <row r="20455">
          <cell r="B20455">
            <v>88267</v>
          </cell>
          <cell r="C20455" t="str">
            <v>ENCANADOR OU BOMBEIRO HIDRÁULICO COM ENCARGOS COMPLEMENTARES</v>
          </cell>
          <cell r="D20455" t="str">
            <v>H</v>
          </cell>
          <cell r="E20455">
            <v>0.48499999999999999</v>
          </cell>
        </row>
        <row r="20456">
          <cell r="B20456">
            <v>3513</v>
          </cell>
          <cell r="C20456" t="str">
            <v>JOELHO PVC, SOLDAVEL, 90 GRAUS, 85 MM, PARA AGUA FRIA PREDIAL</v>
          </cell>
          <cell r="D20456" t="str">
            <v>UN</v>
          </cell>
          <cell r="E20456">
            <v>1</v>
          </cell>
        </row>
        <row r="20457">
          <cell r="B20457">
            <v>20080</v>
          </cell>
          <cell r="C20457" t="str">
            <v>ADESIVO PLASTICO PARA PVC, FRASCO COM 175 GR</v>
          </cell>
          <cell r="D20457" t="str">
            <v>UN</v>
          </cell>
          <cell r="E20457">
            <v>0.28899999999999998</v>
          </cell>
        </row>
        <row r="20458">
          <cell r="B20458">
            <v>20083</v>
          </cell>
          <cell r="C20458" t="str">
            <v>SOLUCAO LIMPADORA PARA PVC, FRASCO COM 1000 CM3</v>
          </cell>
          <cell r="D20458" t="str">
            <v>UN</v>
          </cell>
          <cell r="E20458">
            <v>7.5999999999999998E-2</v>
          </cell>
        </row>
        <row r="20459">
          <cell r="B20459">
            <v>38383</v>
          </cell>
          <cell r="C20459" t="str">
            <v>LIXA D'AGUA EM FOLHA, GRAO 100</v>
          </cell>
          <cell r="D20459" t="str">
            <v>UN</v>
          </cell>
          <cell r="E20459">
            <v>4.8000000000000001E-2</v>
          </cell>
        </row>
        <row r="20460">
          <cell r="B20460">
            <v>94685</v>
          </cell>
          <cell r="C20460" t="str">
            <v>CURVA 90 GRAUS, PVC, SOLDÁVEL, DN 85 MM, INSTALADO EM RESERVAÇÃO DE ÁGUA DE EDIFICAÇÃO QUE POSSUA RESERVATÓRIO DE FIBRA/FIBROCIMENTO   FORNECIMENTO E INSTALAÇÃO. AF_06/2016</v>
          </cell>
          <cell r="D20460" t="str">
            <v>UN</v>
          </cell>
          <cell r="E20460">
            <v>0</v>
          </cell>
        </row>
        <row r="20461">
          <cell r="B20461">
            <v>88248</v>
          </cell>
          <cell r="C20461" t="str">
            <v>AUXILIAR DE ENCANADOR OU BOMBEIRO HIDRÁULICO COM ENCARGOS COMPLEMENTARES</v>
          </cell>
          <cell r="D20461" t="str">
            <v>H</v>
          </cell>
          <cell r="E20461">
            <v>0.48499999999999999</v>
          </cell>
        </row>
        <row r="20462">
          <cell r="B20462">
            <v>88267</v>
          </cell>
          <cell r="C20462" t="str">
            <v>ENCANADOR OU BOMBEIRO HIDRÁULICO COM ENCARGOS COMPLEMENTARES</v>
          </cell>
          <cell r="D20462" t="str">
            <v>H</v>
          </cell>
          <cell r="E20462">
            <v>0.48499999999999999</v>
          </cell>
        </row>
        <row r="20463">
          <cell r="B20463">
            <v>1961</v>
          </cell>
          <cell r="C20463" t="str">
            <v>CURVA DE PVC 90 GRAUS, SOLDAVEL, 85 MM, PARA AGUA FRIA PREDIAL (NBR 5648)</v>
          </cell>
          <cell r="D20463" t="str">
            <v>UN</v>
          </cell>
          <cell r="E20463">
            <v>1</v>
          </cell>
        </row>
        <row r="20464">
          <cell r="B20464">
            <v>20080</v>
          </cell>
          <cell r="C20464" t="str">
            <v>ADESIVO PLASTICO PARA PVC, FRASCO COM 175 GR</v>
          </cell>
          <cell r="D20464" t="str">
            <v>UN</v>
          </cell>
          <cell r="E20464">
            <v>0.28899999999999998</v>
          </cell>
        </row>
        <row r="20465">
          <cell r="B20465">
            <v>20083</v>
          </cell>
          <cell r="C20465" t="str">
            <v>SOLUCAO LIMPADORA PARA PVC, FRASCO COM 1000 CM3</v>
          </cell>
          <cell r="D20465" t="str">
            <v>UN</v>
          </cell>
          <cell r="E20465">
            <v>7.5999999999999998E-2</v>
          </cell>
        </row>
        <row r="20466">
          <cell r="B20466">
            <v>38383</v>
          </cell>
          <cell r="C20466" t="str">
            <v>LIXA D'AGUA EM FOLHA, GRAO 100</v>
          </cell>
          <cell r="D20466" t="str">
            <v>UN</v>
          </cell>
          <cell r="E20466">
            <v>4.8000000000000001E-2</v>
          </cell>
        </row>
        <row r="20467">
          <cell r="B20467">
            <v>94686</v>
          </cell>
          <cell r="C20467" t="str">
            <v>JOELHO 90 GRAUS, PVC, SOLDÁVEL, DN 110 MM INSTALADO EM RESERVAÇÃO DE ÁGUA DE EDIFICAÇÃO QUE POSSUA RESERVATÓRIO DE FIBRA/FIBROCIMENTO   FORNECIMENTO E INSTALAÇÃO. AF_06/2016</v>
          </cell>
          <cell r="D20467" t="str">
            <v>UN</v>
          </cell>
          <cell r="E20467">
            <v>0</v>
          </cell>
        </row>
        <row r="20468">
          <cell r="B20468">
            <v>88248</v>
          </cell>
          <cell r="C20468" t="str">
            <v>AUXILIAR DE ENCANADOR OU BOMBEIRO HIDRÁULICO COM ENCARGOS COMPLEMENTARES</v>
          </cell>
          <cell r="D20468" t="str">
            <v>H</v>
          </cell>
          <cell r="E20468">
            <v>0.48499999999999999</v>
          </cell>
        </row>
        <row r="20469">
          <cell r="B20469">
            <v>88267</v>
          </cell>
          <cell r="C20469" t="str">
            <v>ENCANADOR OU BOMBEIRO HIDRÁULICO COM ENCARGOS COMPLEMENTARES</v>
          </cell>
          <cell r="D20469" t="str">
            <v>H</v>
          </cell>
          <cell r="E20469">
            <v>0.48499999999999999</v>
          </cell>
        </row>
        <row r="20470">
          <cell r="B20470">
            <v>3530</v>
          </cell>
          <cell r="C20470" t="str">
            <v>JOELHO PVC, SOLDAVEL, 90 GRAUS, 110 MM, PARA AGUA FRIA PREDIAL</v>
          </cell>
          <cell r="D20470" t="str">
            <v>UN</v>
          </cell>
          <cell r="E20470">
            <v>1</v>
          </cell>
        </row>
        <row r="20471">
          <cell r="B20471">
            <v>20080</v>
          </cell>
          <cell r="C20471" t="str">
            <v>ADESIVO PLASTICO PARA PVC, FRASCO COM 175 GR</v>
          </cell>
          <cell r="D20471" t="str">
            <v>UN</v>
          </cell>
          <cell r="E20471">
            <v>0.28899999999999998</v>
          </cell>
        </row>
        <row r="20472">
          <cell r="B20472">
            <v>20083</v>
          </cell>
          <cell r="C20472" t="str">
            <v>SOLUCAO LIMPADORA PARA PVC, FRASCO COM 1000 CM3</v>
          </cell>
          <cell r="D20472" t="str">
            <v>UN</v>
          </cell>
          <cell r="E20472">
            <v>7.5999999999999998E-2</v>
          </cell>
        </row>
        <row r="20473">
          <cell r="B20473">
            <v>38383</v>
          </cell>
          <cell r="C20473" t="str">
            <v>LIXA D'AGUA EM FOLHA, GRAO 100</v>
          </cell>
          <cell r="D20473" t="str">
            <v>UN</v>
          </cell>
          <cell r="E20473">
            <v>4.8000000000000001E-2</v>
          </cell>
        </row>
        <row r="20474">
          <cell r="B20474">
            <v>94687</v>
          </cell>
          <cell r="C20474" t="str">
            <v>CURVA 90 GRAUS, PVC, SOLDÁVEL, DN 110 MM, INSTALADO EM RESERVAÇÃO DE ÁGUA DE EDIFICAÇÃO QUE POSSUA RESERVATÓRIO DE FIBRA/FIBROCIMENTO   FORNECIMENTO E INSTALAÇÃO. AF_06/2016</v>
          </cell>
          <cell r="D20474" t="str">
            <v>UN</v>
          </cell>
          <cell r="E20474">
            <v>0</v>
          </cell>
        </row>
        <row r="20475">
          <cell r="B20475">
            <v>88248</v>
          </cell>
          <cell r="C20475" t="str">
            <v>AUXILIAR DE ENCANADOR OU BOMBEIRO HIDRÁULICO COM ENCARGOS COMPLEMENTARES</v>
          </cell>
          <cell r="D20475" t="str">
            <v>H</v>
          </cell>
          <cell r="E20475">
            <v>0.48499999999999999</v>
          </cell>
        </row>
        <row r="20476">
          <cell r="B20476">
            <v>88267</v>
          </cell>
          <cell r="C20476" t="str">
            <v>ENCANADOR OU BOMBEIRO HIDRÁULICO COM ENCARGOS COMPLEMENTARES</v>
          </cell>
          <cell r="D20476" t="str">
            <v>H</v>
          </cell>
          <cell r="E20476">
            <v>0.48499999999999999</v>
          </cell>
        </row>
        <row r="20477">
          <cell r="B20477">
            <v>1962</v>
          </cell>
          <cell r="C20477" t="str">
            <v>CURVA DE PVC 90 GRAUS, SOLDAVEL, 110 MM, PARA AGUA FRIA PREDIAL (NBR 5648)</v>
          </cell>
          <cell r="D20477" t="str">
            <v>UN</v>
          </cell>
          <cell r="E20477">
            <v>1</v>
          </cell>
        </row>
        <row r="20478">
          <cell r="B20478">
            <v>20080</v>
          </cell>
          <cell r="C20478" t="str">
            <v>ADESIVO PLASTICO PARA PVC, FRASCO COM 175 GR</v>
          </cell>
          <cell r="D20478" t="str">
            <v>UN</v>
          </cell>
          <cell r="E20478">
            <v>0.28899999999999998</v>
          </cell>
        </row>
        <row r="20479">
          <cell r="B20479">
            <v>20083</v>
          </cell>
          <cell r="C20479" t="str">
            <v>SOLUCAO LIMPADORA PARA PVC, FRASCO COM 1000 CM3</v>
          </cell>
          <cell r="D20479" t="str">
            <v>UN</v>
          </cell>
          <cell r="E20479">
            <v>7.5999999999999998E-2</v>
          </cell>
        </row>
        <row r="20480">
          <cell r="B20480">
            <v>38383</v>
          </cell>
          <cell r="C20480" t="str">
            <v>LIXA D'AGUA EM FOLHA, GRAO 100</v>
          </cell>
          <cell r="D20480" t="str">
            <v>UN</v>
          </cell>
          <cell r="E20480">
            <v>4.8000000000000001E-2</v>
          </cell>
        </row>
        <row r="20481">
          <cell r="B20481">
            <v>94688</v>
          </cell>
          <cell r="C20481" t="str">
            <v>TÊ, PVC, SOLDÁVEL, DN  25 MM INSTALADO EM RESERVAÇÃO DE ÁGUA DE EDIFICAÇÃO QUE POSSUA RESERVATÓRIO DE FIBRA/FIBROCIMENTO   FORNECIMENTO E INSTALAÇÃO. AF_06/2016</v>
          </cell>
          <cell r="D20481" t="str">
            <v>UN</v>
          </cell>
          <cell r="E20481">
            <v>0</v>
          </cell>
        </row>
        <row r="20482">
          <cell r="B20482">
            <v>88248</v>
          </cell>
          <cell r="C20482" t="str">
            <v>AUXILIAR DE ENCANADOR OU BOMBEIRO HIDRÁULICO COM ENCARGOS COMPLEMENTARES</v>
          </cell>
          <cell r="D20482" t="str">
            <v>H</v>
          </cell>
          <cell r="E20482">
            <v>0.159</v>
          </cell>
        </row>
        <row r="20483">
          <cell r="B20483">
            <v>88267</v>
          </cell>
          <cell r="C20483" t="str">
            <v>ENCANADOR OU BOMBEIRO HIDRÁULICO COM ENCARGOS COMPLEMENTARES</v>
          </cell>
          <cell r="D20483" t="str">
            <v>H</v>
          </cell>
          <cell r="E20483">
            <v>0.159</v>
          </cell>
        </row>
        <row r="20484">
          <cell r="B20484">
            <v>7139</v>
          </cell>
          <cell r="C20484" t="str">
            <v>TE SOLDAVEL, PVC, 90 GRAUS, 25 MM, PARA AGUA FRIA PREDIAL (NBR 5648)</v>
          </cell>
          <cell r="D20484" t="str">
            <v>UN</v>
          </cell>
          <cell r="E20484">
            <v>1</v>
          </cell>
        </row>
        <row r="20485">
          <cell r="B20485">
            <v>20080</v>
          </cell>
          <cell r="C20485" t="str">
            <v>ADESIVO PLASTICO PARA PVC, FRASCO COM 175 GR</v>
          </cell>
          <cell r="D20485" t="str">
            <v>UN</v>
          </cell>
          <cell r="E20485">
            <v>0.06</v>
          </cell>
        </row>
        <row r="20486">
          <cell r="B20486">
            <v>20083</v>
          </cell>
          <cell r="C20486" t="str">
            <v>SOLUCAO LIMPADORA PARA PVC, FRASCO COM 1000 CM3</v>
          </cell>
          <cell r="D20486" t="str">
            <v>UN</v>
          </cell>
          <cell r="E20486">
            <v>1.4E-2</v>
          </cell>
        </row>
        <row r="20487">
          <cell r="B20487">
            <v>38383</v>
          </cell>
          <cell r="C20487" t="str">
            <v>LIXA D'AGUA EM FOLHA, GRAO 100</v>
          </cell>
          <cell r="D20487" t="str">
            <v>UN</v>
          </cell>
          <cell r="E20487">
            <v>2.4E-2</v>
          </cell>
        </row>
        <row r="20488">
          <cell r="B20488">
            <v>94689</v>
          </cell>
          <cell r="C20488" t="str">
            <v>TÊ COM BUCHA DE LATÃO NA BOLSA CENTRAL, PVC, SOLDÁVEL, DN  25 MM X 3/4 , INSTALADO EM RESERVAÇÃO DE ÁGUA DE EDIFICAÇÃO QUE POSSUA RESERVATÓRIO DE FIBRA/FIBROCIMENTO   FORNECIMENTO E INSTALAÇÃO. AF_06/2016</v>
          </cell>
          <cell r="D20488" t="str">
            <v>UN</v>
          </cell>
          <cell r="E20488">
            <v>0</v>
          </cell>
        </row>
        <row r="20489">
          <cell r="B20489">
            <v>88248</v>
          </cell>
          <cell r="C20489" t="str">
            <v>AUXILIAR DE ENCANADOR OU BOMBEIRO HIDRÁULICO COM ENCARGOS COMPLEMENTARES</v>
          </cell>
          <cell r="D20489" t="str">
            <v>H</v>
          </cell>
          <cell r="E20489">
            <v>0.159</v>
          </cell>
        </row>
        <row r="20490">
          <cell r="B20490">
            <v>88267</v>
          </cell>
          <cell r="C20490" t="str">
            <v>ENCANADOR OU BOMBEIRO HIDRÁULICO COM ENCARGOS COMPLEMENTARES</v>
          </cell>
          <cell r="D20490" t="str">
            <v>H</v>
          </cell>
          <cell r="E20490">
            <v>0.159</v>
          </cell>
        </row>
        <row r="20491">
          <cell r="B20491">
            <v>20080</v>
          </cell>
          <cell r="C20491" t="str">
            <v>ADESIVO PLASTICO PARA PVC, FRASCO COM 175 GR</v>
          </cell>
          <cell r="D20491" t="str">
            <v>UN</v>
          </cell>
          <cell r="E20491">
            <v>0.06</v>
          </cell>
        </row>
        <row r="20492">
          <cell r="B20492">
            <v>20083</v>
          </cell>
          <cell r="C20492" t="str">
            <v>SOLUCAO LIMPADORA PARA PVC, FRASCO COM 1000 CM3</v>
          </cell>
          <cell r="D20492" t="str">
            <v>UN</v>
          </cell>
          <cell r="E20492">
            <v>1.4E-2</v>
          </cell>
        </row>
        <row r="20493">
          <cell r="B20493">
            <v>37947</v>
          </cell>
          <cell r="C20493" t="str">
            <v>TE PVC, SOLDAVEL, COM ROSCA NA BOLSA CENTRAL, 90 GRAUS, 25 MM X 3/4", PARA AGUA FRIA PREDIAL</v>
          </cell>
          <cell r="D20493" t="str">
            <v>UN</v>
          </cell>
          <cell r="E20493">
            <v>1</v>
          </cell>
        </row>
        <row r="20494">
          <cell r="B20494">
            <v>38383</v>
          </cell>
          <cell r="C20494" t="str">
            <v>LIXA D'AGUA EM FOLHA, GRAO 100</v>
          </cell>
          <cell r="D20494" t="str">
            <v>UN</v>
          </cell>
          <cell r="E20494">
            <v>2.4E-2</v>
          </cell>
        </row>
        <row r="20495">
          <cell r="B20495">
            <v>94690</v>
          </cell>
          <cell r="C20495" t="str">
            <v>TÊ, PVC, SOLDÁVEL, DN 32 MM INSTALADO EM RESERVAÇÃO DE ÁGUA DE EDIFICAÇÃO QUE POSSUA RESERVATÓRIO DE FIBRA/FIBROCIMENTO   FORNECIMENTO E INSTALAÇÃO. AF_06/2016</v>
          </cell>
          <cell r="D20495" t="str">
            <v>UN</v>
          </cell>
          <cell r="E20495">
            <v>0</v>
          </cell>
        </row>
        <row r="20496">
          <cell r="B20496">
            <v>88248</v>
          </cell>
          <cell r="C20496" t="str">
            <v>AUXILIAR DE ENCANADOR OU BOMBEIRO HIDRÁULICO COM ENCARGOS COMPLEMENTARES</v>
          </cell>
          <cell r="D20496" t="str">
            <v>H</v>
          </cell>
          <cell r="E20496">
            <v>0.159</v>
          </cell>
        </row>
        <row r="20497">
          <cell r="B20497">
            <v>88267</v>
          </cell>
          <cell r="C20497" t="str">
            <v>ENCANADOR OU BOMBEIRO HIDRÁULICO COM ENCARGOS COMPLEMENTARES</v>
          </cell>
          <cell r="D20497" t="str">
            <v>H</v>
          </cell>
          <cell r="E20497">
            <v>0.159</v>
          </cell>
        </row>
        <row r="20498">
          <cell r="B20498">
            <v>7140</v>
          </cell>
          <cell r="C20498" t="str">
            <v>TE SOLDAVEL, PVC, 90 GRAUS, 32 MM, PARA AGUA FRIA PREDIAL (NBR 5648)</v>
          </cell>
          <cell r="D20498" t="str">
            <v>UN</v>
          </cell>
          <cell r="E20498">
            <v>1</v>
          </cell>
        </row>
        <row r="20499">
          <cell r="B20499">
            <v>20080</v>
          </cell>
          <cell r="C20499" t="str">
            <v>ADESIVO PLASTICO PARA PVC, FRASCO COM 175 GR</v>
          </cell>
          <cell r="D20499" t="str">
            <v>UN</v>
          </cell>
          <cell r="E20499">
            <v>0.06</v>
          </cell>
        </row>
        <row r="20500">
          <cell r="B20500">
            <v>20083</v>
          </cell>
          <cell r="C20500" t="str">
            <v>SOLUCAO LIMPADORA PARA PVC, FRASCO COM 1000 CM3</v>
          </cell>
          <cell r="D20500" t="str">
            <v>UN</v>
          </cell>
          <cell r="E20500">
            <v>1.4E-2</v>
          </cell>
        </row>
        <row r="20501">
          <cell r="B20501">
            <v>38383</v>
          </cell>
          <cell r="C20501" t="str">
            <v>LIXA D'AGUA EM FOLHA, GRAO 100</v>
          </cell>
          <cell r="D20501" t="str">
            <v>UN</v>
          </cell>
          <cell r="E20501">
            <v>2.4E-2</v>
          </cell>
        </row>
        <row r="20502">
          <cell r="B20502">
            <v>94691</v>
          </cell>
          <cell r="C20502" t="str">
            <v>TÊ DE REDUÇÃO, PVC, SOLDÁVEL, DN 32 MM X  25 MM, INSTALADO EM RESERVAÇÃO DE ÁGUA DE EDIFICAÇÃO QUE POSSUA RESERVATÓRIO DE FIBRA/FIBROCIMENTO   FORNECIMENTO E INSTALAÇÃO. AF_06/2016</v>
          </cell>
          <cell r="D20502" t="str">
            <v>UN</v>
          </cell>
          <cell r="E20502">
            <v>0</v>
          </cell>
        </row>
        <row r="20503">
          <cell r="B20503">
            <v>88248</v>
          </cell>
          <cell r="C20503" t="str">
            <v>AUXILIAR DE ENCANADOR OU BOMBEIRO HIDRÁULICO COM ENCARGOS COMPLEMENTARES</v>
          </cell>
          <cell r="D20503" t="str">
            <v>H</v>
          </cell>
          <cell r="E20503">
            <v>0.159</v>
          </cell>
        </row>
        <row r="20504">
          <cell r="B20504">
            <v>88267</v>
          </cell>
          <cell r="C20504" t="str">
            <v>ENCANADOR OU BOMBEIRO HIDRÁULICO COM ENCARGOS COMPLEMENTARES</v>
          </cell>
          <cell r="D20504" t="str">
            <v>H</v>
          </cell>
          <cell r="E20504">
            <v>0.159</v>
          </cell>
        </row>
        <row r="20505">
          <cell r="B20505">
            <v>7136</v>
          </cell>
          <cell r="C20505" t="str">
            <v>TE DE REDUCAO, PVC, SOLDAVEL, 90 GRAUS, 32 MM X 25 MM, PARA AGUA FRIA PREDIAL</v>
          </cell>
          <cell r="D20505" t="str">
            <v>UN</v>
          </cell>
          <cell r="E20505">
            <v>1</v>
          </cell>
        </row>
        <row r="20506">
          <cell r="B20506">
            <v>20080</v>
          </cell>
          <cell r="C20506" t="str">
            <v>ADESIVO PLASTICO PARA PVC, FRASCO COM 175 GR</v>
          </cell>
          <cell r="D20506" t="str">
            <v>UN</v>
          </cell>
          <cell r="E20506">
            <v>0.06</v>
          </cell>
        </row>
        <row r="20507">
          <cell r="B20507">
            <v>20083</v>
          </cell>
          <cell r="C20507" t="str">
            <v>SOLUCAO LIMPADORA PARA PVC, FRASCO COM 1000 CM3</v>
          </cell>
          <cell r="D20507" t="str">
            <v>UN</v>
          </cell>
          <cell r="E20507">
            <v>1.4E-2</v>
          </cell>
        </row>
        <row r="20508">
          <cell r="B20508">
            <v>38383</v>
          </cell>
          <cell r="C20508" t="str">
            <v>LIXA D'AGUA EM FOLHA, GRAO 100</v>
          </cell>
          <cell r="D20508" t="str">
            <v>UN</v>
          </cell>
          <cell r="E20508">
            <v>2.4E-2</v>
          </cell>
        </row>
        <row r="20509">
          <cell r="B20509">
            <v>94692</v>
          </cell>
          <cell r="C20509" t="str">
            <v>TÊ, PVC, SOLDÁVEL, DN 40 MM INSTALADO EM RESERVAÇÃO DE ÁGUA DE EDIFICAÇÃO QUE POSSUA RESERVATÓRIO DE FIBRA/FIBROCIMENTO   FORNECIMENTO E INSTALAÇÃO. AF_06/2016</v>
          </cell>
          <cell r="D20509" t="str">
            <v>UN</v>
          </cell>
          <cell r="E20509">
            <v>0</v>
          </cell>
        </row>
        <row r="20510">
          <cell r="B20510">
            <v>88248</v>
          </cell>
          <cell r="C20510" t="str">
            <v>AUXILIAR DE ENCANADOR OU BOMBEIRO HIDRÁULICO COM ENCARGOS COMPLEMENTARES</v>
          </cell>
          <cell r="D20510" t="str">
            <v>H</v>
          </cell>
          <cell r="E20510">
            <v>0.22700000000000001</v>
          </cell>
        </row>
        <row r="20511">
          <cell r="B20511">
            <v>88267</v>
          </cell>
          <cell r="C20511" t="str">
            <v>ENCANADOR OU BOMBEIRO HIDRÁULICO COM ENCARGOS COMPLEMENTARES</v>
          </cell>
          <cell r="D20511" t="str">
            <v>H</v>
          </cell>
          <cell r="E20511">
            <v>0.22700000000000001</v>
          </cell>
        </row>
        <row r="20512">
          <cell r="B20512">
            <v>7141</v>
          </cell>
          <cell r="C20512" t="str">
            <v>TE SOLDAVEL, PVC, 90 GRAUS, 40 MM, PARA AGUA FRIA PREDIAL (NBR 5648)</v>
          </cell>
          <cell r="D20512" t="str">
            <v>UN</v>
          </cell>
          <cell r="E20512">
            <v>1</v>
          </cell>
        </row>
        <row r="20513">
          <cell r="B20513">
            <v>20080</v>
          </cell>
          <cell r="C20513" t="str">
            <v>ADESIVO PLASTICO PARA PVC, FRASCO COM 175 GR</v>
          </cell>
          <cell r="D20513" t="str">
            <v>UN</v>
          </cell>
          <cell r="E20513">
            <v>0.107</v>
          </cell>
        </row>
        <row r="20514">
          <cell r="B20514">
            <v>20083</v>
          </cell>
          <cell r="C20514" t="str">
            <v>SOLUCAO LIMPADORA PARA PVC, FRASCO COM 1000 CM3</v>
          </cell>
          <cell r="D20514" t="str">
            <v>UN</v>
          </cell>
          <cell r="E20514">
            <v>2.7E-2</v>
          </cell>
        </row>
        <row r="20515">
          <cell r="B20515">
            <v>38383</v>
          </cell>
          <cell r="C20515" t="str">
            <v>LIXA D'AGUA EM FOLHA, GRAO 100</v>
          </cell>
          <cell r="D20515" t="str">
            <v>UN</v>
          </cell>
          <cell r="E20515">
            <v>3.4000000000000002E-2</v>
          </cell>
        </row>
        <row r="20516">
          <cell r="B20516">
            <v>94693</v>
          </cell>
          <cell r="C20516" t="str">
            <v>TÊ DE REDUÇÃO, PVC, SOLDÁVEL, DN 40 MM X 32 MM, INSTALADO EM RESERVAÇÃO DE ÁGUA DE EDIFICAÇÃO QUE POSSUA RESERVATÓRIO DE FIBRA/FIBROCIMENTO   FORNECIMENTO E INSTALAÇÃO. AF_06/2016</v>
          </cell>
          <cell r="D20516" t="str">
            <v>UN</v>
          </cell>
          <cell r="E20516">
            <v>0</v>
          </cell>
        </row>
        <row r="20517">
          <cell r="B20517">
            <v>88248</v>
          </cell>
          <cell r="C20517" t="str">
            <v>AUXILIAR DE ENCANADOR OU BOMBEIRO HIDRÁULICO COM ENCARGOS COMPLEMENTARES</v>
          </cell>
          <cell r="D20517" t="str">
            <v>H</v>
          </cell>
          <cell r="E20517">
            <v>0.22700000000000001</v>
          </cell>
        </row>
        <row r="20518">
          <cell r="B20518">
            <v>88267</v>
          </cell>
          <cell r="C20518" t="str">
            <v>ENCANADOR OU BOMBEIRO HIDRÁULICO COM ENCARGOS COMPLEMENTARES</v>
          </cell>
          <cell r="D20518" t="str">
            <v>H</v>
          </cell>
          <cell r="E20518">
            <v>0.22700000000000001</v>
          </cell>
        </row>
        <row r="20519">
          <cell r="B20519">
            <v>7128</v>
          </cell>
          <cell r="C20519" t="str">
            <v>TE DE REDUCAO, PVC, SOLDAVEL, 90 GRAUS, 40 MM X 32 MM, PARA AGUA FRIA PREDIAL</v>
          </cell>
          <cell r="D20519" t="str">
            <v>UN</v>
          </cell>
          <cell r="E20519">
            <v>1</v>
          </cell>
        </row>
        <row r="20520">
          <cell r="B20520">
            <v>20080</v>
          </cell>
          <cell r="C20520" t="str">
            <v>ADESIVO PLASTICO PARA PVC, FRASCO COM 175 GR</v>
          </cell>
          <cell r="D20520" t="str">
            <v>UN</v>
          </cell>
          <cell r="E20520">
            <v>0.107</v>
          </cell>
        </row>
        <row r="20521">
          <cell r="B20521">
            <v>20083</v>
          </cell>
          <cell r="C20521" t="str">
            <v>SOLUCAO LIMPADORA PARA PVC, FRASCO COM 1000 CM3</v>
          </cell>
          <cell r="D20521" t="str">
            <v>UN</v>
          </cell>
          <cell r="E20521">
            <v>2.7E-2</v>
          </cell>
        </row>
        <row r="20522">
          <cell r="B20522">
            <v>38383</v>
          </cell>
          <cell r="C20522" t="str">
            <v>LIXA D'AGUA EM FOLHA, GRAO 100</v>
          </cell>
          <cell r="D20522" t="str">
            <v>UN</v>
          </cell>
          <cell r="E20522">
            <v>3.4000000000000002E-2</v>
          </cell>
        </row>
        <row r="20523">
          <cell r="B20523">
            <v>94694</v>
          </cell>
          <cell r="C20523" t="str">
            <v>TÊ, PVC, SOLDÁVEL, DN 50 MM INSTALADO EM RESERVAÇÃO DE ÁGUA DE EDIFICAÇÃO QUE POSSUA RESERVATÓRIO DE FIBRA/FIBROCIMENTO   FORNECIMENTO E INSTALAÇÃO. AF_06/2016</v>
          </cell>
          <cell r="D20523" t="str">
            <v>UN</v>
          </cell>
          <cell r="E20523">
            <v>0</v>
          </cell>
        </row>
        <row r="20524">
          <cell r="B20524">
            <v>88248</v>
          </cell>
          <cell r="C20524" t="str">
            <v>AUXILIAR DE ENCANADOR OU BOMBEIRO HIDRÁULICO COM ENCARGOS COMPLEMENTARES</v>
          </cell>
          <cell r="D20524" t="str">
            <v>H</v>
          </cell>
          <cell r="E20524">
            <v>0.22700000000000001</v>
          </cell>
        </row>
        <row r="20525">
          <cell r="B20525">
            <v>88267</v>
          </cell>
          <cell r="C20525" t="str">
            <v>ENCANADOR OU BOMBEIRO HIDRÁULICO COM ENCARGOS COMPLEMENTARES</v>
          </cell>
          <cell r="D20525" t="str">
            <v>H</v>
          </cell>
          <cell r="E20525">
            <v>0.22700000000000001</v>
          </cell>
        </row>
        <row r="20526">
          <cell r="B20526">
            <v>7142</v>
          </cell>
          <cell r="C20526" t="str">
            <v>TE SOLDAVEL, PVC, 90 GRAUS,50 MM, PARA AGUA FRIA PREDIAL (NBR 5648)</v>
          </cell>
          <cell r="D20526" t="str">
            <v>UN</v>
          </cell>
          <cell r="E20526">
            <v>1</v>
          </cell>
        </row>
        <row r="20527">
          <cell r="B20527">
            <v>20080</v>
          </cell>
          <cell r="C20527" t="str">
            <v>ADESIVO PLASTICO PARA PVC, FRASCO COM 175 GR</v>
          </cell>
          <cell r="D20527" t="str">
            <v>UN</v>
          </cell>
          <cell r="E20527">
            <v>0.107</v>
          </cell>
        </row>
        <row r="20528">
          <cell r="B20528">
            <v>20083</v>
          </cell>
          <cell r="C20528" t="str">
            <v>SOLUCAO LIMPADORA PARA PVC, FRASCO COM 1000 CM3</v>
          </cell>
          <cell r="D20528" t="str">
            <v>UN</v>
          </cell>
          <cell r="E20528">
            <v>2.7E-2</v>
          </cell>
        </row>
        <row r="20529">
          <cell r="B20529">
            <v>38383</v>
          </cell>
          <cell r="C20529" t="str">
            <v>LIXA D'AGUA EM FOLHA, GRAO 100</v>
          </cell>
          <cell r="D20529" t="str">
            <v>UN</v>
          </cell>
          <cell r="E20529">
            <v>3.4000000000000002E-2</v>
          </cell>
        </row>
        <row r="20530">
          <cell r="B20530">
            <v>94695</v>
          </cell>
          <cell r="C20530" t="str">
            <v>TÊ DE REDUÇÃO, PVC, SOLDÁVEL, DN 50 MM X 40 MM, INSTALADO EM RESERVAÇÃO DE ÁGUA DE EDIFICAÇÃO QUE POSSUA RESERVATÓRIO DE FIBRA/FIBROCIMENTO   FORNECIMENTO E INSTALAÇÃO. AF_06/2016</v>
          </cell>
          <cell r="D20530" t="str">
            <v>UN</v>
          </cell>
          <cell r="E20530">
            <v>0</v>
          </cell>
        </row>
        <row r="20531">
          <cell r="B20531">
            <v>88248</v>
          </cell>
          <cell r="C20531" t="str">
            <v>AUXILIAR DE ENCANADOR OU BOMBEIRO HIDRÁULICO COM ENCARGOS COMPLEMENTARES</v>
          </cell>
          <cell r="D20531" t="str">
            <v>H</v>
          </cell>
          <cell r="E20531">
            <v>0.22700000000000001</v>
          </cell>
        </row>
        <row r="20532">
          <cell r="B20532">
            <v>88267</v>
          </cell>
          <cell r="C20532" t="str">
            <v>ENCANADOR OU BOMBEIRO HIDRÁULICO COM ENCARGOS COMPLEMENTARES</v>
          </cell>
          <cell r="D20532" t="str">
            <v>H</v>
          </cell>
          <cell r="E20532">
            <v>0.22700000000000001</v>
          </cell>
        </row>
        <row r="20533">
          <cell r="B20533">
            <v>7131</v>
          </cell>
          <cell r="C20533" t="str">
            <v>TE DE REDUCAO, PVC, SOLDAVEL, 90 GRAUS, 50 MM X 40 MM, PARA AGUA FRIA PREDIAL</v>
          </cell>
          <cell r="D20533" t="str">
            <v>UN</v>
          </cell>
          <cell r="E20533">
            <v>1</v>
          </cell>
        </row>
        <row r="20534">
          <cell r="B20534">
            <v>20080</v>
          </cell>
          <cell r="C20534" t="str">
            <v>ADESIVO PLASTICO PARA PVC, FRASCO COM 175 GR</v>
          </cell>
          <cell r="D20534" t="str">
            <v>UN</v>
          </cell>
          <cell r="E20534">
            <v>0.107</v>
          </cell>
        </row>
        <row r="20535">
          <cell r="B20535">
            <v>20083</v>
          </cell>
          <cell r="C20535" t="str">
            <v>SOLUCAO LIMPADORA PARA PVC, FRASCO COM 1000 CM3</v>
          </cell>
          <cell r="D20535" t="str">
            <v>UN</v>
          </cell>
          <cell r="E20535">
            <v>2.7E-2</v>
          </cell>
        </row>
        <row r="20536">
          <cell r="B20536">
            <v>38383</v>
          </cell>
          <cell r="C20536" t="str">
            <v>LIXA D'AGUA EM FOLHA, GRAO 100</v>
          </cell>
          <cell r="D20536" t="str">
            <v>UN</v>
          </cell>
          <cell r="E20536">
            <v>3.4000000000000002E-2</v>
          </cell>
        </row>
        <row r="20537">
          <cell r="B20537">
            <v>94696</v>
          </cell>
          <cell r="C20537" t="str">
            <v>TÊ, PVC, SOLDÁVEL, DN 60 MM INSTALADO EM RESERVAÇÃO DE ÁGUA DE EDIFICAÇÃO QUE POSSUA RESERVATÓRIO DE FIBRA/FIBROCIMENTO   FORNECIMENTO E INSTALAÇÃO. AF_06/2016</v>
          </cell>
          <cell r="D20537" t="str">
            <v>UN</v>
          </cell>
          <cell r="E20537">
            <v>0</v>
          </cell>
        </row>
        <row r="20538">
          <cell r="B20538">
            <v>88248</v>
          </cell>
          <cell r="C20538" t="str">
            <v>AUXILIAR DE ENCANADOR OU BOMBEIRO HIDRÁULICO COM ENCARGOS COMPLEMENTARES</v>
          </cell>
          <cell r="D20538" t="str">
            <v>H</v>
          </cell>
          <cell r="E20538">
            <v>0.36799999999999999</v>
          </cell>
        </row>
        <row r="20539">
          <cell r="B20539">
            <v>88267</v>
          </cell>
          <cell r="C20539" t="str">
            <v>ENCANADOR OU BOMBEIRO HIDRÁULICO COM ENCARGOS COMPLEMENTARES</v>
          </cell>
          <cell r="D20539" t="str">
            <v>H</v>
          </cell>
          <cell r="E20539">
            <v>0.36799999999999999</v>
          </cell>
        </row>
        <row r="20540">
          <cell r="B20540">
            <v>7143</v>
          </cell>
          <cell r="C20540" t="str">
            <v>TE SOLDAVEL, PVC, 90 GRAUS, 60 MM, PARA AGUA FRIA PREDIAL (NBR 5648)</v>
          </cell>
          <cell r="D20540" t="str">
            <v>UN</v>
          </cell>
          <cell r="E20540">
            <v>1</v>
          </cell>
        </row>
        <row r="20541">
          <cell r="B20541">
            <v>20080</v>
          </cell>
          <cell r="C20541" t="str">
            <v>ADESIVO PLASTICO PARA PVC, FRASCO COM 175 GR</v>
          </cell>
          <cell r="D20541" t="str">
            <v>UN</v>
          </cell>
          <cell r="E20541">
            <v>0.23100000000000001</v>
          </cell>
        </row>
        <row r="20542">
          <cell r="B20542">
            <v>20083</v>
          </cell>
          <cell r="C20542" t="str">
            <v>SOLUCAO LIMPADORA PARA PVC, FRASCO COM 1000 CM3</v>
          </cell>
          <cell r="D20542" t="str">
            <v>UN</v>
          </cell>
          <cell r="E20542">
            <v>6.2E-2</v>
          </cell>
        </row>
        <row r="20543">
          <cell r="B20543">
            <v>38383</v>
          </cell>
          <cell r="C20543" t="str">
            <v>LIXA D'AGUA EM FOLHA, GRAO 100</v>
          </cell>
          <cell r="D20543" t="str">
            <v>UN</v>
          </cell>
          <cell r="E20543">
            <v>5.5E-2</v>
          </cell>
        </row>
        <row r="20544">
          <cell r="B20544">
            <v>94697</v>
          </cell>
          <cell r="C20544" t="str">
            <v>TÊ, PVC, SOLDÁVEL, DN 75 MM INSTALADO EM RESERVAÇÃO DE ÁGUA DE EDIFICAÇÃO QUE POSSUA RESERVATÓRIO DE FIBRA/FIBROCIMENTO   FORNECIMENTO E INSTALAÇÃO. AF_06/2016</v>
          </cell>
          <cell r="D20544" t="str">
            <v>UN</v>
          </cell>
          <cell r="E20544">
            <v>0</v>
          </cell>
        </row>
        <row r="20545">
          <cell r="B20545">
            <v>88248</v>
          </cell>
          <cell r="C20545" t="str">
            <v>AUXILIAR DE ENCANADOR OU BOMBEIRO HIDRÁULICO COM ENCARGOS COMPLEMENTARES</v>
          </cell>
          <cell r="D20545" t="str">
            <v>H</v>
          </cell>
          <cell r="E20545">
            <v>0.36799999999999999</v>
          </cell>
        </row>
        <row r="20546">
          <cell r="B20546">
            <v>88267</v>
          </cell>
          <cell r="C20546" t="str">
            <v>ENCANADOR OU BOMBEIRO HIDRÁULICO COM ENCARGOS COMPLEMENTARES</v>
          </cell>
          <cell r="D20546" t="str">
            <v>H</v>
          </cell>
          <cell r="E20546">
            <v>0.36799999999999999</v>
          </cell>
        </row>
        <row r="20547">
          <cell r="B20547">
            <v>7144</v>
          </cell>
          <cell r="C20547" t="str">
            <v>TE SOLDAVEL, PVC, 90 GRAUS, 75 MM, PARA AGUA FRIA PREDIAL (NBR 5648)</v>
          </cell>
          <cell r="D20547" t="str">
            <v>UN</v>
          </cell>
          <cell r="E20547">
            <v>1</v>
          </cell>
        </row>
        <row r="20548">
          <cell r="B20548">
            <v>20080</v>
          </cell>
          <cell r="C20548" t="str">
            <v>ADESIVO PLASTICO PARA PVC, FRASCO COM 175 GR</v>
          </cell>
          <cell r="D20548" t="str">
            <v>UN</v>
          </cell>
          <cell r="E20548">
            <v>0.23100000000000001</v>
          </cell>
        </row>
        <row r="20549">
          <cell r="B20549">
            <v>20083</v>
          </cell>
          <cell r="C20549" t="str">
            <v>SOLUCAO LIMPADORA PARA PVC, FRASCO COM 1000 CM3</v>
          </cell>
          <cell r="D20549" t="str">
            <v>UN</v>
          </cell>
          <cell r="E20549">
            <v>6.2E-2</v>
          </cell>
        </row>
        <row r="20550">
          <cell r="B20550">
            <v>38383</v>
          </cell>
          <cell r="C20550" t="str">
            <v>LIXA D'AGUA EM FOLHA, GRAO 100</v>
          </cell>
          <cell r="D20550" t="str">
            <v>UN</v>
          </cell>
          <cell r="E20550">
            <v>5.5E-2</v>
          </cell>
        </row>
        <row r="20551">
          <cell r="B20551">
            <v>94698</v>
          </cell>
          <cell r="C20551" t="str">
            <v>TÊ DE REDUÇÃO, PVC, SOLDÁVEL, DN 75 MM X 50 MM, INSTALADO EM RESERVAÇÃO DE ÁGUA DE EDIFICAÇÃO QUE POSSUA RESERVATÓRIO DE FIBRA/FIBROCIMENTO   FORNECIMENTO E INSTALAÇÃO. AF_06/2016</v>
          </cell>
          <cell r="D20551" t="str">
            <v>UN</v>
          </cell>
          <cell r="E20551">
            <v>0</v>
          </cell>
        </row>
        <row r="20552">
          <cell r="B20552">
            <v>88248</v>
          </cell>
          <cell r="C20552" t="str">
            <v>AUXILIAR DE ENCANADOR OU BOMBEIRO HIDRÁULICO COM ENCARGOS COMPLEMENTARES</v>
          </cell>
          <cell r="D20552" t="str">
            <v>H</v>
          </cell>
          <cell r="E20552">
            <v>0.36799999999999999</v>
          </cell>
        </row>
        <row r="20553">
          <cell r="B20553">
            <v>88267</v>
          </cell>
          <cell r="C20553" t="str">
            <v>ENCANADOR OU BOMBEIRO HIDRÁULICO COM ENCARGOS COMPLEMENTARES</v>
          </cell>
          <cell r="D20553" t="str">
            <v>H</v>
          </cell>
          <cell r="E20553">
            <v>0.36799999999999999</v>
          </cell>
        </row>
        <row r="20554">
          <cell r="B20554">
            <v>7132</v>
          </cell>
          <cell r="C20554" t="str">
            <v>TE DE REDUCAO, PVC, SOLDAVEL, 90 GRAUS, 75 MM X 50 MM, PARA AGUA FRIA PREDIAL</v>
          </cell>
          <cell r="D20554" t="str">
            <v>UN</v>
          </cell>
          <cell r="E20554">
            <v>1</v>
          </cell>
        </row>
        <row r="20555">
          <cell r="B20555">
            <v>20080</v>
          </cell>
          <cell r="C20555" t="str">
            <v>ADESIVO PLASTICO PARA PVC, FRASCO COM 175 GR</v>
          </cell>
          <cell r="D20555" t="str">
            <v>UN</v>
          </cell>
          <cell r="E20555">
            <v>0.23100000000000001</v>
          </cell>
        </row>
        <row r="20556">
          <cell r="B20556">
            <v>20083</v>
          </cell>
          <cell r="C20556" t="str">
            <v>SOLUCAO LIMPADORA PARA PVC, FRASCO COM 1000 CM3</v>
          </cell>
          <cell r="D20556" t="str">
            <v>UN</v>
          </cell>
          <cell r="E20556">
            <v>6.2E-2</v>
          </cell>
        </row>
        <row r="20557">
          <cell r="B20557">
            <v>38383</v>
          </cell>
          <cell r="C20557" t="str">
            <v>LIXA D'AGUA EM FOLHA, GRAO 100</v>
          </cell>
          <cell r="D20557" t="str">
            <v>UN</v>
          </cell>
          <cell r="E20557">
            <v>5.5E-2</v>
          </cell>
        </row>
        <row r="20558">
          <cell r="B20558">
            <v>94699</v>
          </cell>
          <cell r="C20558" t="str">
            <v>TÊ, PVC, SOLDÁVEL, DN 85 MM INSTALADO EM RESERVAÇÃO DE ÁGUA DE EDIFICAÇÃO QUE POSSUA RESERVATÓRIO DE FIBRA/FIBROCIMENTO   FORNECIMENTO E INSTALAÇÃO. AF_06/2016</v>
          </cell>
          <cell r="D20558" t="str">
            <v>UN</v>
          </cell>
          <cell r="E20558">
            <v>0</v>
          </cell>
        </row>
        <row r="20559">
          <cell r="B20559">
            <v>88248</v>
          </cell>
          <cell r="C20559" t="str">
            <v>AUXILIAR DE ENCANADOR OU BOMBEIRO HIDRÁULICO COM ENCARGOS COMPLEMENTARES</v>
          </cell>
          <cell r="D20559" t="str">
            <v>H</v>
          </cell>
          <cell r="E20559">
            <v>0.64600000000000002</v>
          </cell>
        </row>
        <row r="20560">
          <cell r="B20560">
            <v>88267</v>
          </cell>
          <cell r="C20560" t="str">
            <v>ENCANADOR OU BOMBEIRO HIDRÁULICO COM ENCARGOS COMPLEMENTARES</v>
          </cell>
          <cell r="D20560" t="str">
            <v>H</v>
          </cell>
          <cell r="E20560">
            <v>0.64600000000000002</v>
          </cell>
        </row>
        <row r="20561">
          <cell r="B20561">
            <v>7145</v>
          </cell>
          <cell r="C20561" t="str">
            <v>TE SOLDAVEL, PVC, 90 GRAUS, 85 MM, PARA AGUA FRIA PREDIAL (NBR 5648)</v>
          </cell>
          <cell r="D20561" t="str">
            <v>UN</v>
          </cell>
          <cell r="E20561">
            <v>1</v>
          </cell>
        </row>
        <row r="20562">
          <cell r="B20562">
            <v>20080</v>
          </cell>
          <cell r="C20562" t="str">
            <v>ADESIVO PLASTICO PARA PVC, FRASCO COM 175 GR</v>
          </cell>
          <cell r="D20562" t="str">
            <v>UN</v>
          </cell>
          <cell r="E20562">
            <v>0.433</v>
          </cell>
        </row>
        <row r="20563">
          <cell r="B20563">
            <v>20083</v>
          </cell>
          <cell r="C20563" t="str">
            <v>SOLUCAO LIMPADORA PARA PVC, FRASCO COM 1000 CM3</v>
          </cell>
          <cell r="D20563" t="str">
            <v>UN</v>
          </cell>
          <cell r="E20563">
            <v>0.114</v>
          </cell>
        </row>
        <row r="20564">
          <cell r="B20564">
            <v>38383</v>
          </cell>
          <cell r="C20564" t="str">
            <v>LIXA D'AGUA EM FOLHA, GRAO 100</v>
          </cell>
          <cell r="D20564" t="str">
            <v>UN</v>
          </cell>
          <cell r="E20564">
            <v>9.7000000000000003E-2</v>
          </cell>
        </row>
        <row r="20565">
          <cell r="B20565">
            <v>94700</v>
          </cell>
          <cell r="C20565" t="str">
            <v>TÊ DE REDUÇÃO, PVC, SOLDÁVEL, DN 85 MM X 60 MM, INSTALADO EM RESERVAÇÃO DE ÁGUA DE EDIFICAÇÃO QUE POSSUA RESERVATÓRIO DE FIBRA/FIBROCIMENTO   FORNECIMENTO E INSTALAÇÃO. AF_06/2016</v>
          </cell>
          <cell r="D20565" t="str">
            <v>UN</v>
          </cell>
          <cell r="E20565">
            <v>0</v>
          </cell>
        </row>
        <row r="20566">
          <cell r="B20566">
            <v>88248</v>
          </cell>
          <cell r="C20566" t="str">
            <v>AUXILIAR DE ENCANADOR OU BOMBEIRO HIDRÁULICO COM ENCARGOS COMPLEMENTARES</v>
          </cell>
          <cell r="D20566" t="str">
            <v>H</v>
          </cell>
          <cell r="E20566">
            <v>0.64600000000000002</v>
          </cell>
        </row>
        <row r="20567">
          <cell r="B20567">
            <v>88267</v>
          </cell>
          <cell r="C20567" t="str">
            <v>ENCANADOR OU BOMBEIRO HIDRÁULICO COM ENCARGOS COMPLEMENTARES</v>
          </cell>
          <cell r="D20567" t="str">
            <v>H</v>
          </cell>
          <cell r="E20567">
            <v>0.64600000000000002</v>
          </cell>
        </row>
        <row r="20568">
          <cell r="B20568">
            <v>7133</v>
          </cell>
          <cell r="C20568" t="str">
            <v>TE DE REDUCAO, PVC, SOLDAVEL, 90 GRAUS, 85 MM X 60 MM, PARA AGUA FRIA PREDIAL</v>
          </cell>
          <cell r="D20568" t="str">
            <v>UN</v>
          </cell>
          <cell r="E20568">
            <v>1</v>
          </cell>
        </row>
        <row r="20569">
          <cell r="B20569">
            <v>20080</v>
          </cell>
          <cell r="C20569" t="str">
            <v>ADESIVO PLASTICO PARA PVC, FRASCO COM 175 GR</v>
          </cell>
          <cell r="D20569" t="str">
            <v>UN</v>
          </cell>
          <cell r="E20569">
            <v>0.433</v>
          </cell>
        </row>
        <row r="20570">
          <cell r="B20570">
            <v>20083</v>
          </cell>
          <cell r="C20570" t="str">
            <v>SOLUCAO LIMPADORA PARA PVC, FRASCO COM 1000 CM3</v>
          </cell>
          <cell r="D20570" t="str">
            <v>UN</v>
          </cell>
          <cell r="E20570">
            <v>0.114</v>
          </cell>
        </row>
        <row r="20571">
          <cell r="B20571">
            <v>38383</v>
          </cell>
          <cell r="C20571" t="str">
            <v>LIXA D'AGUA EM FOLHA, GRAO 100</v>
          </cell>
          <cell r="D20571" t="str">
            <v>UN</v>
          </cell>
          <cell r="E20571">
            <v>9.7000000000000003E-2</v>
          </cell>
        </row>
        <row r="20572">
          <cell r="B20572">
            <v>94701</v>
          </cell>
          <cell r="C20572" t="str">
            <v>TÊ, PVC, SOLDÁVEL, DN 110 MM INSTALADO EM RESERVAÇÃO DE ÁGUA DE EDIFICAÇÃO QUE POSSUA RESERVATÓRIO DE FIBRA/FIBROCIMENTO   FORNECIMENTO E INSTALAÇÃO. AF_06/2016</v>
          </cell>
          <cell r="D20572" t="str">
            <v>UN</v>
          </cell>
          <cell r="E20572">
            <v>0</v>
          </cell>
        </row>
        <row r="20573">
          <cell r="B20573">
            <v>88248</v>
          </cell>
          <cell r="C20573" t="str">
            <v>AUXILIAR DE ENCANADOR OU BOMBEIRO HIDRÁULICO COM ENCARGOS COMPLEMENTARES</v>
          </cell>
          <cell r="D20573" t="str">
            <v>H</v>
          </cell>
          <cell r="E20573">
            <v>0.64600000000000002</v>
          </cell>
        </row>
        <row r="20574">
          <cell r="B20574">
            <v>88267</v>
          </cell>
          <cell r="C20574" t="str">
            <v>ENCANADOR OU BOMBEIRO HIDRÁULICO COM ENCARGOS COMPLEMENTARES</v>
          </cell>
          <cell r="D20574" t="str">
            <v>H</v>
          </cell>
          <cell r="E20574">
            <v>0.64600000000000002</v>
          </cell>
        </row>
        <row r="20575">
          <cell r="B20575">
            <v>7146</v>
          </cell>
          <cell r="C20575" t="str">
            <v>TE SOLDAVEL, PVC, 90 GRAUS, 110 MM, PARA AGUA FRIA PREDIAL (NBR 5648)</v>
          </cell>
          <cell r="D20575" t="str">
            <v>UN</v>
          </cell>
          <cell r="E20575">
            <v>1</v>
          </cell>
        </row>
        <row r="20576">
          <cell r="B20576">
            <v>20080</v>
          </cell>
          <cell r="C20576" t="str">
            <v>ADESIVO PLASTICO PARA PVC, FRASCO COM 175 GR</v>
          </cell>
          <cell r="D20576" t="str">
            <v>UN</v>
          </cell>
          <cell r="E20576">
            <v>0.433</v>
          </cell>
        </row>
        <row r="20577">
          <cell r="B20577">
            <v>20083</v>
          </cell>
          <cell r="C20577" t="str">
            <v>SOLUCAO LIMPADORA PARA PVC, FRASCO COM 1000 CM3</v>
          </cell>
          <cell r="D20577" t="str">
            <v>UN</v>
          </cell>
          <cell r="E20577">
            <v>0.114</v>
          </cell>
        </row>
        <row r="20578">
          <cell r="B20578">
            <v>38383</v>
          </cell>
          <cell r="C20578" t="str">
            <v>LIXA D'AGUA EM FOLHA, GRAO 100</v>
          </cell>
          <cell r="D20578" t="str">
            <v>UN</v>
          </cell>
          <cell r="E20578">
            <v>9.7000000000000003E-2</v>
          </cell>
        </row>
        <row r="20579">
          <cell r="B20579">
            <v>94702</v>
          </cell>
          <cell r="C20579" t="str">
            <v>TÊ DE REDUÇÃO, PVC, SOLDÁVEL, DN 110 MM X 60 MM, INSTALADO EM RESERVAÇÃO DE ÁGUA DE EDIFICAÇÃO QUE POSSUA RESERVATÓRIO DE FIBRA/FIBROCIMENTO   FORNECIMENTO E INSTALAÇÃO. AF_06/2016</v>
          </cell>
          <cell r="D20579" t="str">
            <v>UN</v>
          </cell>
          <cell r="E20579">
            <v>0</v>
          </cell>
        </row>
        <row r="20580">
          <cell r="B20580">
            <v>88248</v>
          </cell>
          <cell r="C20580" t="str">
            <v>AUXILIAR DE ENCANADOR OU BOMBEIRO HIDRÁULICO COM ENCARGOS COMPLEMENTARES</v>
          </cell>
          <cell r="D20580" t="str">
            <v>H</v>
          </cell>
          <cell r="E20580">
            <v>0.64600000000000002</v>
          </cell>
        </row>
        <row r="20581">
          <cell r="B20581">
            <v>88267</v>
          </cell>
          <cell r="C20581" t="str">
            <v>ENCANADOR OU BOMBEIRO HIDRÁULICO COM ENCARGOS COMPLEMENTARES</v>
          </cell>
          <cell r="D20581" t="str">
            <v>H</v>
          </cell>
          <cell r="E20581">
            <v>0.64600000000000002</v>
          </cell>
        </row>
        <row r="20582">
          <cell r="B20582">
            <v>7106</v>
          </cell>
          <cell r="C20582" t="str">
            <v>TE DE REDUCAO, PVC, SOLDAVEL, 90 GRAUS, 110 MM X 60 MM, PARA AGUA FRIA PREDIAL</v>
          </cell>
          <cell r="D20582" t="str">
            <v>UN</v>
          </cell>
          <cell r="E20582">
            <v>1</v>
          </cell>
        </row>
        <row r="20583">
          <cell r="B20583">
            <v>20080</v>
          </cell>
          <cell r="C20583" t="str">
            <v>ADESIVO PLASTICO PARA PVC, FRASCO COM 175 GR</v>
          </cell>
          <cell r="D20583" t="str">
            <v>UN</v>
          </cell>
          <cell r="E20583">
            <v>0.433</v>
          </cell>
        </row>
        <row r="20584">
          <cell r="B20584">
            <v>20083</v>
          </cell>
          <cell r="C20584" t="str">
            <v>SOLUCAO LIMPADORA PARA PVC, FRASCO COM 1000 CM3</v>
          </cell>
          <cell r="D20584" t="str">
            <v>UN</v>
          </cell>
          <cell r="E20584">
            <v>0.114</v>
          </cell>
        </row>
        <row r="20585">
          <cell r="B20585">
            <v>38383</v>
          </cell>
          <cell r="C20585" t="str">
            <v>LIXA D'AGUA EM FOLHA, GRAO 100</v>
          </cell>
          <cell r="D20585" t="str">
            <v>UN</v>
          </cell>
          <cell r="E20585">
            <v>9.7000000000000003E-2</v>
          </cell>
        </row>
        <row r="20586">
          <cell r="B20586">
            <v>94703</v>
          </cell>
          <cell r="C20586" t="str">
            <v>ADAPTADOR COM FLANGE E ANEL DE VEDAÇÃO, PVC, SOLDÁVEL, DN  25 MM X 3/4 , INSTALADO EM RESERVAÇÃO DE ÁGUA DE EDIFICAÇÃO QUE POSSUA RESERVATÓRIO DE FIBRA/FIBROCIMENTO   FORNECIMENTO E INSTALAÇÃO. AF_06/2016</v>
          </cell>
          <cell r="D20586" t="str">
            <v>UN</v>
          </cell>
          <cell r="E20586">
            <v>0</v>
          </cell>
        </row>
        <row r="20587">
          <cell r="B20587">
            <v>88248</v>
          </cell>
          <cell r="C20587" t="str">
            <v>AUXILIAR DE ENCANADOR OU BOMBEIRO HIDRÁULICO COM ENCARGOS COMPLEMENTARES</v>
          </cell>
          <cell r="D20587" t="str">
            <v>H</v>
          </cell>
          <cell r="E20587">
            <v>0.13600000000000001</v>
          </cell>
        </row>
        <row r="20588">
          <cell r="B20588">
            <v>88267</v>
          </cell>
          <cell r="C20588" t="str">
            <v>ENCANADOR OU BOMBEIRO HIDRÁULICO COM ENCARGOS COMPLEMENTARES</v>
          </cell>
          <cell r="D20588" t="str">
            <v>H</v>
          </cell>
          <cell r="E20588">
            <v>0.13600000000000001</v>
          </cell>
        </row>
        <row r="20589">
          <cell r="B20589">
            <v>96</v>
          </cell>
          <cell r="C20589" t="str">
            <v>ADAPTADOR PVC SOLDAVEL, COM FLANGE E ANEL DE VEDACAO, 25 MM X 3/4", PARA CAIXA D'AGUA</v>
          </cell>
          <cell r="D20589" t="str">
            <v>UN</v>
          </cell>
          <cell r="E20589">
            <v>1</v>
          </cell>
        </row>
        <row r="20590">
          <cell r="B20590">
            <v>20080</v>
          </cell>
          <cell r="C20590" t="str">
            <v>ADESIVO PLASTICO PARA PVC, FRASCO COM 175 GR</v>
          </cell>
          <cell r="D20590" t="str">
            <v>UN</v>
          </cell>
          <cell r="E20590">
            <v>4.5999999999999999E-2</v>
          </cell>
        </row>
        <row r="20591">
          <cell r="B20591">
            <v>20083</v>
          </cell>
          <cell r="C20591" t="str">
            <v>SOLUCAO LIMPADORA PARA PVC, FRASCO COM 1000 CM3</v>
          </cell>
          <cell r="D20591" t="str">
            <v>UN</v>
          </cell>
          <cell r="E20591">
            <v>1.0999999999999999E-2</v>
          </cell>
        </row>
        <row r="20592">
          <cell r="B20592">
            <v>38383</v>
          </cell>
          <cell r="C20592" t="str">
            <v>LIXA D'AGUA EM FOLHA, GRAO 100</v>
          </cell>
          <cell r="D20592" t="str">
            <v>UN</v>
          </cell>
          <cell r="E20592">
            <v>1.4E-2</v>
          </cell>
        </row>
        <row r="20593">
          <cell r="B20593">
            <v>94704</v>
          </cell>
          <cell r="C20593" t="str">
            <v>ADAPTADOR COM FLANGE E ANEL DE VEDAÇÃO, PVC, SOLDÁVEL, DN 32 MM X 1 , INSTALADO EM RESERVAÇÃO DE ÁGUA DE EDIFICAÇÃO QUE POSSUA RESERVATÓRIO DE FIBRA/FIBROCIMENTO   FORNECIMENTO E INSTALAÇÃO. AF_06/2016</v>
          </cell>
          <cell r="D20593" t="str">
            <v>UN</v>
          </cell>
          <cell r="E20593">
            <v>0</v>
          </cell>
        </row>
        <row r="20594">
          <cell r="B20594">
            <v>88248</v>
          </cell>
          <cell r="C20594" t="str">
            <v>AUXILIAR DE ENCANADOR OU BOMBEIRO HIDRÁULICO COM ENCARGOS COMPLEMENTARES</v>
          </cell>
          <cell r="D20594" t="str">
            <v>H</v>
          </cell>
          <cell r="E20594">
            <v>0.13600000000000001</v>
          </cell>
        </row>
        <row r="20595">
          <cell r="B20595">
            <v>88267</v>
          </cell>
          <cell r="C20595" t="str">
            <v>ENCANADOR OU BOMBEIRO HIDRÁULICO COM ENCARGOS COMPLEMENTARES</v>
          </cell>
          <cell r="D20595" t="str">
            <v>H</v>
          </cell>
          <cell r="E20595">
            <v>0.13600000000000001</v>
          </cell>
        </row>
        <row r="20596">
          <cell r="B20596">
            <v>97</v>
          </cell>
          <cell r="C20596" t="str">
            <v>ADAPTADOR PVC SOLDAVEL, COM FLANGE E ANEL DE VEDACAO, 32 MM X 1", PARA CAIXA D'AGUA</v>
          </cell>
          <cell r="D20596" t="str">
            <v>UN</v>
          </cell>
          <cell r="E20596">
            <v>1</v>
          </cell>
        </row>
        <row r="20597">
          <cell r="B20597">
            <v>20080</v>
          </cell>
          <cell r="C20597" t="str">
            <v>ADESIVO PLASTICO PARA PVC, FRASCO COM 175 GR</v>
          </cell>
          <cell r="D20597" t="str">
            <v>UN</v>
          </cell>
          <cell r="E20597">
            <v>4.5999999999999999E-2</v>
          </cell>
        </row>
        <row r="20598">
          <cell r="B20598">
            <v>20083</v>
          </cell>
          <cell r="C20598" t="str">
            <v>SOLUCAO LIMPADORA PARA PVC, FRASCO COM 1000 CM3</v>
          </cell>
          <cell r="D20598" t="str">
            <v>UN</v>
          </cell>
          <cell r="E20598">
            <v>1.0999999999999999E-2</v>
          </cell>
        </row>
        <row r="20599">
          <cell r="B20599">
            <v>38383</v>
          </cell>
          <cell r="C20599" t="str">
            <v>LIXA D'AGUA EM FOLHA, GRAO 100</v>
          </cell>
          <cell r="D20599" t="str">
            <v>UN</v>
          </cell>
          <cell r="E20599">
            <v>1.4E-2</v>
          </cell>
        </row>
        <row r="20600">
          <cell r="B20600">
            <v>94705</v>
          </cell>
          <cell r="C20600" t="str">
            <v>ADAPTADOR COM FLANGE E ANEL DE VEDAÇÃO, PVC, SOLDÁVEL, DN 40 MM X 1 1/4 , INSTALADO EM RESERVAÇÃO DE ÁGUA DE EDIFICAÇÃO QUE POSSUA RESERVATÓRIO DE FIBRA/FIBROCIMENTO   FORNECIMENTO E INSTALAÇÃO. AF_06/2016</v>
          </cell>
          <cell r="D20600" t="str">
            <v>UN</v>
          </cell>
          <cell r="E20600">
            <v>0</v>
          </cell>
        </row>
        <row r="20601">
          <cell r="B20601">
            <v>88248</v>
          </cell>
          <cell r="C20601" t="str">
            <v>AUXILIAR DE ENCANADOR OU BOMBEIRO HIDRÁULICO COM ENCARGOS COMPLEMENTARES</v>
          </cell>
          <cell r="D20601" t="str">
            <v>H</v>
          </cell>
          <cell r="E20601">
            <v>0.13600000000000001</v>
          </cell>
        </row>
        <row r="20602">
          <cell r="B20602">
            <v>88267</v>
          </cell>
          <cell r="C20602" t="str">
            <v>ENCANADOR OU BOMBEIRO HIDRÁULICO COM ENCARGOS COMPLEMENTARES</v>
          </cell>
          <cell r="D20602" t="str">
            <v>H</v>
          </cell>
          <cell r="E20602">
            <v>0.13600000000000001</v>
          </cell>
        </row>
        <row r="20603">
          <cell r="B20603">
            <v>98</v>
          </cell>
          <cell r="C20603" t="str">
            <v>ADAPTADOR PVC SOLDAVEL, COM FLANGE E ANEL DE VEDACAO, 40 MM X 1 1/4", PARA CAIXA D'AGUA</v>
          </cell>
          <cell r="D20603" t="str">
            <v>UN</v>
          </cell>
          <cell r="E20603">
            <v>1</v>
          </cell>
        </row>
        <row r="20604">
          <cell r="B20604">
            <v>20080</v>
          </cell>
          <cell r="C20604" t="str">
            <v>ADESIVO PLASTICO PARA PVC, FRASCO COM 175 GR</v>
          </cell>
          <cell r="D20604" t="str">
            <v>UN</v>
          </cell>
          <cell r="E20604">
            <v>4.5999999999999999E-2</v>
          </cell>
        </row>
        <row r="20605">
          <cell r="B20605">
            <v>20083</v>
          </cell>
          <cell r="C20605" t="str">
            <v>SOLUCAO LIMPADORA PARA PVC, FRASCO COM 1000 CM3</v>
          </cell>
          <cell r="D20605" t="str">
            <v>UN</v>
          </cell>
          <cell r="E20605">
            <v>1.0999999999999999E-2</v>
          </cell>
        </row>
        <row r="20606">
          <cell r="B20606">
            <v>38383</v>
          </cell>
          <cell r="C20606" t="str">
            <v>LIXA D'AGUA EM FOLHA, GRAO 100</v>
          </cell>
          <cell r="D20606" t="str">
            <v>UN</v>
          </cell>
          <cell r="E20606">
            <v>1.4E-2</v>
          </cell>
        </row>
        <row r="20607">
          <cell r="B20607">
            <v>94706</v>
          </cell>
          <cell r="C20607" t="str">
            <v>ADAPTADOR COM FLANGE E ANEL DE VEDAÇÃO, PVC, SOLDÁVEL, DN 50 MM X 1 1/2 , INSTALADO EM RESERVAÇÃO DE ÁGUA DE EDIFICAÇÃO QUE POSSUA RESERVATÓRIO DE FIBRA/FIBROCIMENTO   FORNECIMENTO E INSTALAÇÃO. AF_06/2016</v>
          </cell>
          <cell r="D20607" t="str">
            <v>UN</v>
          </cell>
          <cell r="E20607">
            <v>0</v>
          </cell>
        </row>
        <row r="20608">
          <cell r="B20608">
            <v>88248</v>
          </cell>
          <cell r="C20608" t="str">
            <v>AUXILIAR DE ENCANADOR OU BOMBEIRO HIDRÁULICO COM ENCARGOS COMPLEMENTARES</v>
          </cell>
          <cell r="D20608" t="str">
            <v>H</v>
          </cell>
          <cell r="E20608">
            <v>0.18099999999999999</v>
          </cell>
        </row>
        <row r="20609">
          <cell r="B20609">
            <v>88267</v>
          </cell>
          <cell r="C20609" t="str">
            <v>ENCANADOR OU BOMBEIRO HIDRÁULICO COM ENCARGOS COMPLEMENTARES</v>
          </cell>
          <cell r="D20609" t="str">
            <v>H</v>
          </cell>
          <cell r="E20609">
            <v>0.18099999999999999</v>
          </cell>
        </row>
        <row r="20610">
          <cell r="B20610">
            <v>99</v>
          </cell>
          <cell r="C20610" t="str">
            <v>ADAPTADOR PVC SOLDAVEL, COM FLANGE E ANEL DE VEDACAO, 50 MM X 1 1/2", PARA CAIXA D'AGUA</v>
          </cell>
          <cell r="D20610" t="str">
            <v>UN</v>
          </cell>
          <cell r="E20610">
            <v>1</v>
          </cell>
        </row>
        <row r="20611">
          <cell r="B20611">
            <v>20080</v>
          </cell>
          <cell r="C20611" t="str">
            <v>ADESIVO PLASTICO PARA PVC, FRASCO COM 175 GR</v>
          </cell>
          <cell r="D20611" t="str">
            <v>UN</v>
          </cell>
          <cell r="E20611">
            <v>0.19400000000000001</v>
          </cell>
        </row>
        <row r="20612">
          <cell r="B20612">
            <v>20083</v>
          </cell>
          <cell r="C20612" t="str">
            <v>SOLUCAO LIMPADORA PARA PVC, FRASCO COM 1000 CM3</v>
          </cell>
          <cell r="D20612" t="str">
            <v>UN</v>
          </cell>
          <cell r="E20612">
            <v>5.1999999999999998E-2</v>
          </cell>
        </row>
        <row r="20613">
          <cell r="B20613">
            <v>38383</v>
          </cell>
          <cell r="C20613" t="str">
            <v>LIXA D'AGUA EM FOLHA, GRAO 100</v>
          </cell>
          <cell r="D20613" t="str">
            <v>UN</v>
          </cell>
          <cell r="E20613">
            <v>1.7999999999999999E-2</v>
          </cell>
        </row>
        <row r="20614">
          <cell r="B20614">
            <v>94707</v>
          </cell>
          <cell r="C20614" t="str">
            <v>ADAPTADOR COM FLANGE E ANEL DE VEDAÇÃO, PVC, SOLDÁVEL, DN 60 MM X 2 , INSTALADO EM RESERVAÇÃO DE ÁGUA DE EDIFICAÇÃO QUE POSSUA RESERVATÓRIO DE FIBRA/FIBROCIMENTO   FORNECIMENTO E INSTALAÇÃO. AF_06/2016</v>
          </cell>
          <cell r="D20614" t="str">
            <v>UN</v>
          </cell>
          <cell r="E20614">
            <v>0</v>
          </cell>
        </row>
        <row r="20615">
          <cell r="B20615">
            <v>88248</v>
          </cell>
          <cell r="C20615" t="str">
            <v>AUXILIAR DE ENCANADOR OU BOMBEIRO HIDRÁULICO COM ENCARGOS COMPLEMENTARES</v>
          </cell>
          <cell r="D20615" t="str">
            <v>H</v>
          </cell>
          <cell r="E20615">
            <v>0.18099999999999999</v>
          </cell>
        </row>
        <row r="20616">
          <cell r="B20616">
            <v>88267</v>
          </cell>
          <cell r="C20616" t="str">
            <v>ENCANADOR OU BOMBEIRO HIDRÁULICO COM ENCARGOS COMPLEMENTARES</v>
          </cell>
          <cell r="D20616" t="str">
            <v>H</v>
          </cell>
          <cell r="E20616">
            <v>0.18099999999999999</v>
          </cell>
        </row>
        <row r="20617">
          <cell r="B20617">
            <v>100</v>
          </cell>
          <cell r="C20617" t="str">
            <v>ADAPTADOR PVC SOLDAVEL, COM FLANGES E ANEL DE VEDACAO, 60 MM X 2", PARA CAIXA D' AGUA</v>
          </cell>
          <cell r="D20617" t="str">
            <v>UN</v>
          </cell>
          <cell r="E20617">
            <v>1</v>
          </cell>
        </row>
        <row r="20618">
          <cell r="B20618">
            <v>20080</v>
          </cell>
          <cell r="C20618" t="str">
            <v>ADESIVO PLASTICO PARA PVC, FRASCO COM 175 GR</v>
          </cell>
          <cell r="D20618" t="str">
            <v>UN</v>
          </cell>
          <cell r="E20618">
            <v>0.19400000000000001</v>
          </cell>
        </row>
        <row r="20619">
          <cell r="B20619">
            <v>20083</v>
          </cell>
          <cell r="C20619" t="str">
            <v>SOLUCAO LIMPADORA PARA PVC, FRASCO COM 1000 CM3</v>
          </cell>
          <cell r="D20619" t="str">
            <v>UN</v>
          </cell>
          <cell r="E20619">
            <v>5.1999999999999998E-2</v>
          </cell>
        </row>
        <row r="20620">
          <cell r="B20620">
            <v>38383</v>
          </cell>
          <cell r="C20620" t="str">
            <v>LIXA D'AGUA EM FOLHA, GRAO 100</v>
          </cell>
          <cell r="D20620" t="str">
            <v>UN</v>
          </cell>
          <cell r="E20620">
            <v>1.7999999999999999E-2</v>
          </cell>
        </row>
        <row r="20621">
          <cell r="B20621">
            <v>94708</v>
          </cell>
          <cell r="C20621" t="str">
            <v>ADAPTADOR COM FLANGES LIVRES, PVC, SOLDÁVEL, DN  25 MM X 3/4 , INSTALADO EM RESERVAÇÃO DE ÁGUA DE EDIFICAÇÃO QUE POSSUA RESERVATÓRIO DE FIBRA/FIBROCIMENTO   FORNECIMENTO E INSTALAÇÃO. AF_06/2016</v>
          </cell>
          <cell r="D20621" t="str">
            <v>UN</v>
          </cell>
          <cell r="E20621">
            <v>0</v>
          </cell>
        </row>
        <row r="20622">
          <cell r="B20622">
            <v>88248</v>
          </cell>
          <cell r="C20622" t="str">
            <v>AUXILIAR DE ENCANADOR OU BOMBEIRO HIDRÁULICO COM ENCARGOS COMPLEMENTARES</v>
          </cell>
          <cell r="D20622" t="str">
            <v>H</v>
          </cell>
          <cell r="E20622">
            <v>0.23100000000000001</v>
          </cell>
        </row>
        <row r="20623">
          <cell r="B20623">
            <v>88267</v>
          </cell>
          <cell r="C20623" t="str">
            <v>ENCANADOR OU BOMBEIRO HIDRÁULICO COM ENCARGOS COMPLEMENTARES</v>
          </cell>
          <cell r="D20623" t="str">
            <v>H</v>
          </cell>
          <cell r="E20623">
            <v>0.23100000000000001</v>
          </cell>
        </row>
        <row r="20624">
          <cell r="B20624">
            <v>114</v>
          </cell>
          <cell r="C20624" t="str">
            <v>ADAPTADOR PVC SOLDAVEL, COM FLANGES LIVRES, 25 MM X 3/4", PARA CAIXA D' AGUA</v>
          </cell>
          <cell r="D20624" t="str">
            <v>UN</v>
          </cell>
          <cell r="E20624">
            <v>1</v>
          </cell>
        </row>
        <row r="20625">
          <cell r="B20625">
            <v>20080</v>
          </cell>
          <cell r="C20625" t="str">
            <v>ADESIVO PLASTICO PARA PVC, FRASCO COM 175 GR</v>
          </cell>
          <cell r="D20625" t="str">
            <v>UN</v>
          </cell>
          <cell r="E20625">
            <v>4.5999999999999999E-2</v>
          </cell>
        </row>
        <row r="20626">
          <cell r="B20626">
            <v>20083</v>
          </cell>
          <cell r="C20626" t="str">
            <v>SOLUCAO LIMPADORA PARA PVC, FRASCO COM 1000 CM3</v>
          </cell>
          <cell r="D20626" t="str">
            <v>UN</v>
          </cell>
          <cell r="E20626">
            <v>1.0999999999999999E-2</v>
          </cell>
        </row>
        <row r="20627">
          <cell r="B20627">
            <v>38383</v>
          </cell>
          <cell r="C20627" t="str">
            <v>LIXA D'AGUA EM FOLHA, GRAO 100</v>
          </cell>
          <cell r="D20627" t="str">
            <v>UN</v>
          </cell>
          <cell r="E20627">
            <v>2.3E-2</v>
          </cell>
        </row>
        <row r="20628">
          <cell r="B20628">
            <v>94709</v>
          </cell>
          <cell r="C20628" t="str">
            <v>ADAPTADOR COM FLANGES LIVRES, PVC, SOLDÁVEL, DN 32 MM X 1 , INSTALADO EM RESERVAÇÃO DE ÁGUA DE EDIFICAÇÃO QUE POSSUA RESERVATÓRIO DE FIBRA/FIBROCIMENTO   FORNECIMENTO E INSTALAÇÃO. AF_06/2016</v>
          </cell>
          <cell r="D20628" t="str">
            <v>UN</v>
          </cell>
          <cell r="E20628">
            <v>0</v>
          </cell>
        </row>
        <row r="20629">
          <cell r="B20629">
            <v>88248</v>
          </cell>
          <cell r="C20629" t="str">
            <v>AUXILIAR DE ENCANADOR OU BOMBEIRO HIDRÁULICO COM ENCARGOS COMPLEMENTARES</v>
          </cell>
          <cell r="D20629" t="str">
            <v>H</v>
          </cell>
          <cell r="E20629">
            <v>0.23100000000000001</v>
          </cell>
        </row>
        <row r="20630">
          <cell r="B20630">
            <v>88267</v>
          </cell>
          <cell r="C20630" t="str">
            <v>ENCANADOR OU BOMBEIRO HIDRÁULICO COM ENCARGOS COMPLEMENTARES</v>
          </cell>
          <cell r="D20630" t="str">
            <v>H</v>
          </cell>
          <cell r="E20630">
            <v>0.23100000000000001</v>
          </cell>
        </row>
        <row r="20631">
          <cell r="B20631">
            <v>68</v>
          </cell>
          <cell r="C20631" t="str">
            <v>ADAPTADOR PVC SOLDAVEL, COM FLANGES LIVRES, 32 MM X 1", PARA CAIXA D' AGUA</v>
          </cell>
          <cell r="D20631" t="str">
            <v>UN</v>
          </cell>
          <cell r="E20631">
            <v>1</v>
          </cell>
        </row>
        <row r="20632">
          <cell r="B20632">
            <v>20080</v>
          </cell>
          <cell r="C20632" t="str">
            <v>ADESIVO PLASTICO PARA PVC, FRASCO COM 175 GR</v>
          </cell>
          <cell r="D20632" t="str">
            <v>UN</v>
          </cell>
          <cell r="E20632">
            <v>4.5999999999999999E-2</v>
          </cell>
        </row>
        <row r="20633">
          <cell r="B20633">
            <v>20083</v>
          </cell>
          <cell r="C20633" t="str">
            <v>SOLUCAO LIMPADORA PARA PVC, FRASCO COM 1000 CM3</v>
          </cell>
          <cell r="D20633" t="str">
            <v>UN</v>
          </cell>
          <cell r="E20633">
            <v>1.0999999999999999E-2</v>
          </cell>
        </row>
        <row r="20634">
          <cell r="B20634">
            <v>38383</v>
          </cell>
          <cell r="C20634" t="str">
            <v>LIXA D'AGUA EM FOLHA, GRAO 100</v>
          </cell>
          <cell r="D20634" t="str">
            <v>UN</v>
          </cell>
          <cell r="E20634">
            <v>2.3E-2</v>
          </cell>
        </row>
        <row r="20635">
          <cell r="B20635">
            <v>94710</v>
          </cell>
          <cell r="C20635" t="str">
            <v>ADAPTADOR COM FLANGES LIVRES, PVC, SOLDÁVEL, DN 40 MM X 1 1/4 , INSTALADO EM RESERVAÇÃO DE ÁGUA DE EDIFICAÇÃO QUE POSSUA RESERVATÓRIO DE FIBRA/FIBROCIMENTO   FORNECIMENTO E INSTALAÇÃO. AF_06/2016</v>
          </cell>
          <cell r="D20635" t="str">
            <v>UN</v>
          </cell>
          <cell r="E20635">
            <v>0</v>
          </cell>
        </row>
        <row r="20636">
          <cell r="B20636">
            <v>88248</v>
          </cell>
          <cell r="C20636" t="str">
            <v>AUXILIAR DE ENCANADOR OU BOMBEIRO HIDRÁULICO COM ENCARGOS COMPLEMENTARES</v>
          </cell>
          <cell r="D20636" t="str">
            <v>H</v>
          </cell>
          <cell r="E20636">
            <v>0.23100000000000001</v>
          </cell>
        </row>
        <row r="20637">
          <cell r="B20637">
            <v>88267</v>
          </cell>
          <cell r="C20637" t="str">
            <v>ENCANADOR OU BOMBEIRO HIDRÁULICO COM ENCARGOS COMPLEMENTARES</v>
          </cell>
          <cell r="D20637" t="str">
            <v>H</v>
          </cell>
          <cell r="E20637">
            <v>0.23100000000000001</v>
          </cell>
        </row>
        <row r="20638">
          <cell r="B20638">
            <v>86</v>
          </cell>
          <cell r="C20638" t="str">
            <v>ADAPTADOR PVC SOLDAVEL, COM FLANGES LIVRES, 40 MM X 1  1/4", PARA CAIXA D' AGUA</v>
          </cell>
          <cell r="D20638" t="str">
            <v>UN</v>
          </cell>
          <cell r="E20638">
            <v>1</v>
          </cell>
        </row>
        <row r="20639">
          <cell r="B20639">
            <v>20080</v>
          </cell>
          <cell r="C20639" t="str">
            <v>ADESIVO PLASTICO PARA PVC, FRASCO COM 175 GR</v>
          </cell>
          <cell r="D20639" t="str">
            <v>UN</v>
          </cell>
          <cell r="E20639">
            <v>4.5999999999999999E-2</v>
          </cell>
        </row>
        <row r="20640">
          <cell r="B20640">
            <v>20083</v>
          </cell>
          <cell r="C20640" t="str">
            <v>SOLUCAO LIMPADORA PARA PVC, FRASCO COM 1000 CM3</v>
          </cell>
          <cell r="D20640" t="str">
            <v>UN</v>
          </cell>
          <cell r="E20640">
            <v>1.0999999999999999E-2</v>
          </cell>
        </row>
        <row r="20641">
          <cell r="B20641">
            <v>38383</v>
          </cell>
          <cell r="C20641" t="str">
            <v>LIXA D'AGUA EM FOLHA, GRAO 100</v>
          </cell>
          <cell r="D20641" t="str">
            <v>UN</v>
          </cell>
          <cell r="E20641">
            <v>2.3E-2</v>
          </cell>
        </row>
        <row r="20642">
          <cell r="B20642">
            <v>94711</v>
          </cell>
          <cell r="C20642" t="str">
            <v>ADAPTADOR COM FLANGES LIVRES, PVC, SOLDÁVEL, DN 50 MM X 1 1/2 , INSTALADO EM RESERVAÇÃO DE ÁGUA DE EDIFICAÇÃO QUE POSSUA RESERVATÓRIO DE FIBRA/FIBROCIMENTO   FORNECIMENTO E INSTALAÇÃO. AF_06/2016</v>
          </cell>
          <cell r="D20642" t="str">
            <v>UN</v>
          </cell>
          <cell r="E20642">
            <v>0</v>
          </cell>
        </row>
        <row r="20643">
          <cell r="B20643">
            <v>88248</v>
          </cell>
          <cell r="C20643" t="str">
            <v>AUXILIAR DE ENCANADOR OU BOMBEIRO HIDRÁULICO COM ENCARGOS COMPLEMENTARES</v>
          </cell>
          <cell r="D20643" t="str">
            <v>H</v>
          </cell>
          <cell r="E20643">
            <v>0.308</v>
          </cell>
        </row>
        <row r="20644">
          <cell r="B20644">
            <v>88267</v>
          </cell>
          <cell r="C20644" t="str">
            <v>ENCANADOR OU BOMBEIRO HIDRÁULICO COM ENCARGOS COMPLEMENTARES</v>
          </cell>
          <cell r="D20644" t="str">
            <v>H</v>
          </cell>
          <cell r="E20644">
            <v>0.308</v>
          </cell>
        </row>
        <row r="20645">
          <cell r="B20645">
            <v>66</v>
          </cell>
          <cell r="C20645" t="str">
            <v>ADAPTADOR PVC SOLDAVEL, COM FLANGES LIVRES, 50 MM X 1  1/2", PARA CAIXA D' AGUA</v>
          </cell>
          <cell r="D20645" t="str">
            <v>UN</v>
          </cell>
          <cell r="E20645">
            <v>1</v>
          </cell>
        </row>
        <row r="20646">
          <cell r="B20646">
            <v>20080</v>
          </cell>
          <cell r="C20646" t="str">
            <v>ADESIVO PLASTICO PARA PVC, FRASCO COM 175 GR</v>
          </cell>
          <cell r="D20646" t="str">
            <v>UN</v>
          </cell>
          <cell r="E20646">
            <v>0.19400000000000001</v>
          </cell>
        </row>
        <row r="20647">
          <cell r="B20647">
            <v>20083</v>
          </cell>
          <cell r="C20647" t="str">
            <v>SOLUCAO LIMPADORA PARA PVC, FRASCO COM 1000 CM3</v>
          </cell>
          <cell r="D20647" t="str">
            <v>UN</v>
          </cell>
          <cell r="E20647">
            <v>5.1999999999999998E-2</v>
          </cell>
        </row>
        <row r="20648">
          <cell r="B20648">
            <v>38383</v>
          </cell>
          <cell r="C20648" t="str">
            <v>LIXA D'AGUA EM FOLHA, GRAO 100</v>
          </cell>
          <cell r="D20648" t="str">
            <v>UN</v>
          </cell>
          <cell r="E20648">
            <v>3.1E-2</v>
          </cell>
        </row>
        <row r="20649">
          <cell r="B20649">
            <v>94712</v>
          </cell>
          <cell r="C20649" t="str">
            <v>ADAPTADOR COM FLANGES LIVRES, PVC, SOLDÁVEL, DN 60 MM X 2 , INSTALADO EM RESERVAÇÃO DE ÁGUA DE EDIFICAÇÃO QUE POSSUA RESERVATÓRIO DE FIBRA/FIBROCIMENTO   FORNECIMENTO E INSTALAÇÃO. AF_06/2016</v>
          </cell>
          <cell r="D20649" t="str">
            <v>UN</v>
          </cell>
          <cell r="E20649">
            <v>0</v>
          </cell>
        </row>
        <row r="20650">
          <cell r="B20650">
            <v>88248</v>
          </cell>
          <cell r="C20650" t="str">
            <v>AUXILIAR DE ENCANADOR OU BOMBEIRO HIDRÁULICO COM ENCARGOS COMPLEMENTARES</v>
          </cell>
          <cell r="D20650" t="str">
            <v>H</v>
          </cell>
          <cell r="E20650">
            <v>0.308</v>
          </cell>
        </row>
        <row r="20651">
          <cell r="B20651">
            <v>88267</v>
          </cell>
          <cell r="C20651" t="str">
            <v>ENCANADOR OU BOMBEIRO HIDRÁULICO COM ENCARGOS COMPLEMENTARES</v>
          </cell>
          <cell r="D20651" t="str">
            <v>H</v>
          </cell>
          <cell r="E20651">
            <v>0.308</v>
          </cell>
        </row>
        <row r="20652">
          <cell r="B20652">
            <v>69</v>
          </cell>
          <cell r="C20652" t="str">
            <v>ADAPTADOR PVC SOLDAVEL, COM FLANGES LIVRES, 60 MM X 2", PARA CAIXA D' AGUA</v>
          </cell>
          <cell r="D20652" t="str">
            <v>UN</v>
          </cell>
          <cell r="E20652">
            <v>1</v>
          </cell>
        </row>
        <row r="20653">
          <cell r="B20653">
            <v>20080</v>
          </cell>
          <cell r="C20653" t="str">
            <v>ADESIVO PLASTICO PARA PVC, FRASCO COM 175 GR</v>
          </cell>
          <cell r="D20653" t="str">
            <v>UN</v>
          </cell>
          <cell r="E20653">
            <v>0.19400000000000001</v>
          </cell>
        </row>
        <row r="20654">
          <cell r="B20654">
            <v>20083</v>
          </cell>
          <cell r="C20654" t="str">
            <v>SOLUCAO LIMPADORA PARA PVC, FRASCO COM 1000 CM3</v>
          </cell>
          <cell r="D20654" t="str">
            <v>UN</v>
          </cell>
          <cell r="E20654">
            <v>5.1999999999999998E-2</v>
          </cell>
        </row>
        <row r="20655">
          <cell r="B20655">
            <v>38383</v>
          </cell>
          <cell r="C20655" t="str">
            <v>LIXA D'AGUA EM FOLHA, GRAO 100</v>
          </cell>
          <cell r="D20655" t="str">
            <v>UN</v>
          </cell>
          <cell r="E20655">
            <v>3.1E-2</v>
          </cell>
        </row>
        <row r="20656">
          <cell r="B20656">
            <v>94713</v>
          </cell>
          <cell r="C20656" t="str">
            <v>ADAPTADOR COM FLANGES LIVRES, PVC, SOLDÁVEL, DN 75 MM X 2 1/2 , INSTALADO EM RESERVAÇÃO DE ÁGUA DE EDIFICAÇÃO QUE POSSUA RESERVATÓRIO DE FIBRA/FIBROCIMENTO   FORNECIMENTO E INSTALAÇÃO. AF_06/2016</v>
          </cell>
          <cell r="D20656" t="str">
            <v>UN</v>
          </cell>
          <cell r="E20656">
            <v>0</v>
          </cell>
        </row>
        <row r="20657">
          <cell r="B20657">
            <v>88248</v>
          </cell>
          <cell r="C20657" t="str">
            <v>AUXILIAR DE ENCANADOR OU BOMBEIRO HIDRÁULICO COM ENCARGOS COMPLEMENTARES</v>
          </cell>
          <cell r="D20657" t="str">
            <v>H</v>
          </cell>
          <cell r="E20657">
            <v>0.308</v>
          </cell>
        </row>
        <row r="20658">
          <cell r="B20658">
            <v>88267</v>
          </cell>
          <cell r="C20658" t="str">
            <v>ENCANADOR OU BOMBEIRO HIDRÁULICO COM ENCARGOS COMPLEMENTARES</v>
          </cell>
          <cell r="D20658" t="str">
            <v>H</v>
          </cell>
          <cell r="E20658">
            <v>0.308</v>
          </cell>
        </row>
        <row r="20659">
          <cell r="B20659">
            <v>83</v>
          </cell>
          <cell r="C20659" t="str">
            <v>ADAPTADOR PVC SOLDAVEL, COM FLANGES LIVRES, 75 MM X 2  1/2", PARA CAIXA D' AGUA</v>
          </cell>
          <cell r="D20659" t="str">
            <v>UN</v>
          </cell>
          <cell r="E20659">
            <v>1</v>
          </cell>
        </row>
        <row r="20660">
          <cell r="B20660">
            <v>20080</v>
          </cell>
          <cell r="C20660" t="str">
            <v>ADESIVO PLASTICO PARA PVC, FRASCO COM 175 GR</v>
          </cell>
          <cell r="D20660" t="str">
            <v>UN</v>
          </cell>
          <cell r="E20660">
            <v>0.19400000000000001</v>
          </cell>
        </row>
        <row r="20661">
          <cell r="B20661">
            <v>20083</v>
          </cell>
          <cell r="C20661" t="str">
            <v>SOLUCAO LIMPADORA PARA PVC, FRASCO COM 1000 CM3</v>
          </cell>
          <cell r="D20661" t="str">
            <v>UN</v>
          </cell>
          <cell r="E20661">
            <v>5.1999999999999998E-2</v>
          </cell>
        </row>
        <row r="20662">
          <cell r="B20662">
            <v>38383</v>
          </cell>
          <cell r="C20662" t="str">
            <v>LIXA D'AGUA EM FOLHA, GRAO 100</v>
          </cell>
          <cell r="D20662" t="str">
            <v>UN</v>
          </cell>
          <cell r="E20662">
            <v>3.1E-2</v>
          </cell>
        </row>
        <row r="20663">
          <cell r="B20663">
            <v>94714</v>
          </cell>
          <cell r="C20663" t="str">
            <v>ADAPTADOR COM FLANGES LIVRES, PVC, SOLDÁVEL, DN 85 MM X 3 , INSTALADO EM RESERVAÇÃO DE ÁGUA DE EDIFICAÇÃO QUE POSSUA RESERVATÓRIO DE FIBRA/FIBROCIMENTO   FORNECIMENTO E INSTALAÇÃO. AF_06/2016</v>
          </cell>
          <cell r="D20663" t="str">
            <v>UN</v>
          </cell>
          <cell r="E20663">
            <v>0</v>
          </cell>
        </row>
        <row r="20664">
          <cell r="B20664">
            <v>88248</v>
          </cell>
          <cell r="C20664" t="str">
            <v>AUXILIAR DE ENCANADOR OU BOMBEIRO HIDRÁULICO COM ENCARGOS COMPLEMENTARES</v>
          </cell>
          <cell r="D20664" t="str">
            <v>H</v>
          </cell>
          <cell r="E20664">
            <v>0.308</v>
          </cell>
        </row>
        <row r="20665">
          <cell r="B20665">
            <v>88267</v>
          </cell>
          <cell r="C20665" t="str">
            <v>ENCANADOR OU BOMBEIRO HIDRÁULICO COM ENCARGOS COMPLEMENTARES</v>
          </cell>
          <cell r="D20665" t="str">
            <v>H</v>
          </cell>
          <cell r="E20665">
            <v>0.308</v>
          </cell>
        </row>
        <row r="20666">
          <cell r="B20666">
            <v>74</v>
          </cell>
          <cell r="C20666" t="str">
            <v>ADAPTADOR PVC SOLDAVEL, COM FLANGES LIVRES, 85 MM X 3", PARA CAIXA D' AGUA</v>
          </cell>
          <cell r="D20666" t="str">
            <v>UN</v>
          </cell>
          <cell r="E20666">
            <v>1</v>
          </cell>
        </row>
        <row r="20667">
          <cell r="B20667">
            <v>20080</v>
          </cell>
          <cell r="C20667" t="str">
            <v>ADESIVO PLASTICO PARA PVC, FRASCO COM 175 GR</v>
          </cell>
          <cell r="D20667" t="str">
            <v>UN</v>
          </cell>
          <cell r="E20667">
            <v>0.19400000000000001</v>
          </cell>
        </row>
        <row r="20668">
          <cell r="B20668">
            <v>20083</v>
          </cell>
          <cell r="C20668" t="str">
            <v>SOLUCAO LIMPADORA PARA PVC, FRASCO COM 1000 CM3</v>
          </cell>
          <cell r="D20668" t="str">
            <v>UN</v>
          </cell>
          <cell r="E20668">
            <v>5.1999999999999998E-2</v>
          </cell>
        </row>
        <row r="20669">
          <cell r="B20669">
            <v>38383</v>
          </cell>
          <cell r="C20669" t="str">
            <v>LIXA D'AGUA EM FOLHA, GRAO 100</v>
          </cell>
          <cell r="D20669" t="str">
            <v>UN</v>
          </cell>
          <cell r="E20669">
            <v>3.1E-2</v>
          </cell>
        </row>
        <row r="20670">
          <cell r="B20670">
            <v>94715</v>
          </cell>
          <cell r="C20670" t="str">
            <v>ADAPTADOR COM FLANGES LIVRES, PVC, SOLDÁVEL, DN 110 MM X 4 , INSTALADO EM RESERVAÇÃO DE ÁGUA DE EDIFICAÇÃO QUE POSSUA RESERVATÓRIO DE FIBRA/FIBROCIMENTO   FORNECIMENTO E INSTALAÇÃO. AF_06/2016</v>
          </cell>
          <cell r="D20670" t="str">
            <v>UN</v>
          </cell>
          <cell r="E20670">
            <v>0</v>
          </cell>
        </row>
        <row r="20671">
          <cell r="B20671">
            <v>88248</v>
          </cell>
          <cell r="C20671" t="str">
            <v>AUXILIAR DE ENCANADOR OU BOMBEIRO HIDRÁULICO COM ENCARGOS COMPLEMENTARES</v>
          </cell>
          <cell r="D20671" t="str">
            <v>H</v>
          </cell>
          <cell r="E20671">
            <v>0.308</v>
          </cell>
        </row>
        <row r="20672">
          <cell r="B20672">
            <v>88267</v>
          </cell>
          <cell r="C20672" t="str">
            <v>ENCANADOR OU BOMBEIRO HIDRÁULICO COM ENCARGOS COMPLEMENTARES</v>
          </cell>
          <cell r="D20672" t="str">
            <v>H</v>
          </cell>
          <cell r="E20672">
            <v>0.308</v>
          </cell>
        </row>
        <row r="20673">
          <cell r="B20673">
            <v>75</v>
          </cell>
          <cell r="C20673" t="str">
            <v>ADAPTADOR PVC SOLDAVEL, COM FLANGES LIVRES, 110 MM X 4", PARA CAIXA D' AGUA</v>
          </cell>
          <cell r="D20673" t="str">
            <v>UN</v>
          </cell>
          <cell r="E20673">
            <v>1</v>
          </cell>
        </row>
        <row r="20674">
          <cell r="B20674">
            <v>20080</v>
          </cell>
          <cell r="C20674" t="str">
            <v>ADESIVO PLASTICO PARA PVC, FRASCO COM 175 GR</v>
          </cell>
          <cell r="D20674" t="str">
            <v>UN</v>
          </cell>
          <cell r="E20674">
            <v>0.19400000000000001</v>
          </cell>
        </row>
        <row r="20675">
          <cell r="B20675">
            <v>20083</v>
          </cell>
          <cell r="C20675" t="str">
            <v>SOLUCAO LIMPADORA PARA PVC, FRASCO COM 1000 CM3</v>
          </cell>
          <cell r="D20675" t="str">
            <v>UN</v>
          </cell>
          <cell r="E20675">
            <v>5.1999999999999998E-2</v>
          </cell>
        </row>
        <row r="20676">
          <cell r="B20676">
            <v>38383</v>
          </cell>
          <cell r="C20676" t="str">
            <v>LIXA D'AGUA EM FOLHA, GRAO 100</v>
          </cell>
          <cell r="D20676" t="str">
            <v>UN</v>
          </cell>
          <cell r="E20676">
            <v>3.1E-2</v>
          </cell>
        </row>
        <row r="20677">
          <cell r="B20677">
            <v>94724</v>
          </cell>
          <cell r="C20677" t="str">
            <v>CONECTOR, CPVC, SOLDÁVEL, DN 22 MM X 3/4, INSTALADO EM RESERVAÇÃO DE ÁGUA DE EDIFICAÇÃO QUE POSSUA RESERVATÓRIO DE FIBRA/FIBROCIMENTO  FORNECIMENTO E INSTALAÇÃO. AF_06/2016</v>
          </cell>
          <cell r="D20677" t="str">
            <v>UN</v>
          </cell>
          <cell r="E20677">
            <v>0</v>
          </cell>
        </row>
        <row r="20678">
          <cell r="B20678">
            <v>88248</v>
          </cell>
          <cell r="C20678" t="str">
            <v>AUXILIAR DE ENCANADOR OU BOMBEIRO HIDRÁULICO COM ENCARGOS COMPLEMENTARES</v>
          </cell>
          <cell r="D20678" t="str">
            <v>H</v>
          </cell>
          <cell r="E20678">
            <v>7.4999999999999997E-2</v>
          </cell>
        </row>
        <row r="20679">
          <cell r="B20679">
            <v>88267</v>
          </cell>
          <cell r="C20679" t="str">
            <v>ENCANADOR OU BOMBEIRO HIDRÁULICO COM ENCARGOS COMPLEMENTARES</v>
          </cell>
          <cell r="D20679" t="str">
            <v>H</v>
          </cell>
          <cell r="E20679">
            <v>7.4999999999999997E-2</v>
          </cell>
        </row>
        <row r="20680">
          <cell r="B20680">
            <v>122</v>
          </cell>
          <cell r="C20680" t="str">
            <v>ADESIVO PLASTICO PARA PVC, FRASCO COM 850 GR</v>
          </cell>
          <cell r="D20680" t="str">
            <v>UN</v>
          </cell>
          <cell r="E20680">
            <v>8.0000000000000002E-3</v>
          </cell>
        </row>
        <row r="20681">
          <cell r="B20681">
            <v>38428</v>
          </cell>
          <cell r="C20681" t="str">
            <v>CONECTOR, CPVC, SOLDAVEL, 22 MM X 3/4", PARA AGUA QUENTE</v>
          </cell>
          <cell r="D20681" t="str">
            <v>UN</v>
          </cell>
          <cell r="E20681">
            <v>1</v>
          </cell>
        </row>
        <row r="20682">
          <cell r="B20682">
            <v>94725</v>
          </cell>
          <cell r="C20682" t="str">
            <v>LUVA, CPVC, SOLDÁVEL, DN 22 MM, INSTALADO EM RESERVAÇÃO DE ÁGUA DE EDIFICAÇÃO QUE POSSUA RESERVATÓRIO DE FIBRA/FIBROCIMENTO  FORNECIMENTO E INSTALAÇÃO. AF_06/2016</v>
          </cell>
          <cell r="D20682" t="str">
            <v>UN</v>
          </cell>
          <cell r="E20682">
            <v>0</v>
          </cell>
        </row>
        <row r="20683">
          <cell r="B20683">
            <v>88248</v>
          </cell>
          <cell r="C20683" t="str">
            <v>AUXILIAR DE ENCANADOR OU BOMBEIRO HIDRÁULICO COM ENCARGOS COMPLEMENTARES</v>
          </cell>
          <cell r="D20683" t="str">
            <v>H</v>
          </cell>
          <cell r="E20683">
            <v>7.4999999999999997E-2</v>
          </cell>
        </row>
        <row r="20684">
          <cell r="B20684">
            <v>88267</v>
          </cell>
          <cell r="C20684" t="str">
            <v>ENCANADOR OU BOMBEIRO HIDRÁULICO COM ENCARGOS COMPLEMENTARES</v>
          </cell>
          <cell r="D20684" t="str">
            <v>H</v>
          </cell>
          <cell r="E20684">
            <v>7.4999999999999997E-2</v>
          </cell>
        </row>
        <row r="20685">
          <cell r="B20685">
            <v>122</v>
          </cell>
          <cell r="C20685" t="str">
            <v>ADESIVO PLASTICO PARA PVC, FRASCO COM 850 GR</v>
          </cell>
          <cell r="D20685" t="str">
            <v>UN</v>
          </cell>
          <cell r="E20685">
            <v>8.0000000000000002E-3</v>
          </cell>
        </row>
        <row r="20686">
          <cell r="B20686">
            <v>37974</v>
          </cell>
          <cell r="C20686" t="str">
            <v>LUVA CPVC, SOLDAVEL, 22 MM, PARA AGUA QUENTE PREDIAL</v>
          </cell>
          <cell r="D20686" t="str">
            <v>UN</v>
          </cell>
          <cell r="E20686">
            <v>1</v>
          </cell>
        </row>
        <row r="20687">
          <cell r="B20687">
            <v>94726</v>
          </cell>
          <cell r="C20687" t="str">
            <v>CONECTOR, CPVC, SOLDÁVEL, DN 28 MM X 1, INSTALADO EM RESERVAÇÃO DE ÁGUA DE EDIFICAÇÃO QUE POSSUA RESERVATÓRIO DE FIBRA/FIBROCIMENTO  FORNECIMENTO E INSTALAÇÃO. AF_06/2016</v>
          </cell>
          <cell r="D20687" t="str">
            <v>UN</v>
          </cell>
          <cell r="E20687">
            <v>0</v>
          </cell>
        </row>
        <row r="20688">
          <cell r="B20688">
            <v>88248</v>
          </cell>
          <cell r="C20688" t="str">
            <v>AUXILIAR DE ENCANADOR OU BOMBEIRO HIDRÁULICO COM ENCARGOS COMPLEMENTARES</v>
          </cell>
          <cell r="D20688" t="str">
            <v>H</v>
          </cell>
          <cell r="E20688">
            <v>7.4999999999999997E-2</v>
          </cell>
        </row>
        <row r="20689">
          <cell r="B20689">
            <v>88267</v>
          </cell>
          <cell r="C20689" t="str">
            <v>ENCANADOR OU BOMBEIRO HIDRÁULICO COM ENCARGOS COMPLEMENTARES</v>
          </cell>
          <cell r="D20689" t="str">
            <v>H</v>
          </cell>
          <cell r="E20689">
            <v>7.4999999999999997E-2</v>
          </cell>
        </row>
        <row r="20690">
          <cell r="B20690">
            <v>122</v>
          </cell>
          <cell r="C20690" t="str">
            <v>ADESIVO PLASTICO PARA PVC, FRASCO COM 850 GR</v>
          </cell>
          <cell r="D20690" t="str">
            <v>UN</v>
          </cell>
          <cell r="E20690">
            <v>8.0000000000000002E-3</v>
          </cell>
        </row>
        <row r="20691">
          <cell r="B20691">
            <v>38007</v>
          </cell>
          <cell r="C20691" t="str">
            <v>CONECTOR, CPVC, SOLDAVEL, 28 MM X 1", PARA AGUA QUENTE</v>
          </cell>
          <cell r="D20691" t="str">
            <v>UN</v>
          </cell>
          <cell r="E20691">
            <v>1</v>
          </cell>
        </row>
        <row r="20692">
          <cell r="B20692">
            <v>94727</v>
          </cell>
          <cell r="C20692" t="str">
            <v>LUVA, CPVC, SOLDÁVEL, DN 28 MM, INSTALADO EM RESERVAÇÃO DE ÁGUA DE EDIFICAÇÃO QUE POSSUA RESERVATÓRIO DE FIBRA/FIBROCIMENTO  FORNECIMENTO E INSTALAÇÃO. AF_06/2016</v>
          </cell>
          <cell r="D20692" t="str">
            <v>UN</v>
          </cell>
          <cell r="E20692">
            <v>0</v>
          </cell>
        </row>
        <row r="20693">
          <cell r="B20693">
            <v>88248</v>
          </cell>
          <cell r="C20693" t="str">
            <v>AUXILIAR DE ENCANADOR OU BOMBEIRO HIDRÁULICO COM ENCARGOS COMPLEMENTARES</v>
          </cell>
          <cell r="D20693" t="str">
            <v>H</v>
          </cell>
          <cell r="E20693">
            <v>7.4999999999999997E-2</v>
          </cell>
        </row>
        <row r="20694">
          <cell r="B20694">
            <v>88267</v>
          </cell>
          <cell r="C20694" t="str">
            <v>ENCANADOR OU BOMBEIRO HIDRÁULICO COM ENCARGOS COMPLEMENTARES</v>
          </cell>
          <cell r="D20694" t="str">
            <v>H</v>
          </cell>
          <cell r="E20694">
            <v>7.4999999999999997E-2</v>
          </cell>
        </row>
        <row r="20695">
          <cell r="B20695">
            <v>122</v>
          </cell>
          <cell r="C20695" t="str">
            <v>ADESIVO PLASTICO PARA PVC, FRASCO COM 850 GR</v>
          </cell>
          <cell r="D20695" t="str">
            <v>UN</v>
          </cell>
          <cell r="E20695">
            <v>8.0000000000000002E-3</v>
          </cell>
        </row>
        <row r="20696">
          <cell r="B20696">
            <v>37975</v>
          </cell>
          <cell r="C20696" t="str">
            <v>LUVA CPVC, SOLDAVEL, 28 MM, PARA AGUA QUENTE PREDIAL</v>
          </cell>
          <cell r="D20696" t="str">
            <v>UN</v>
          </cell>
          <cell r="E20696">
            <v>1</v>
          </cell>
        </row>
        <row r="20697">
          <cell r="B20697">
            <v>94728</v>
          </cell>
          <cell r="C20697" t="str">
            <v>CONECTOR, CPVC, SOLDÁVEL, DN 35 MM X 1 1/4, INSTALADO EM RESERVAÇÃO DE ÁGUA DE EDIFICAÇÃO QUE POSSUA RESERVATÓRIO DE FIBRA/FIBROCIMENTO  FORNECIMENTO E INSTALAÇÃO. AF_06/2016</v>
          </cell>
          <cell r="D20697" t="str">
            <v>UN</v>
          </cell>
          <cell r="E20697">
            <v>0</v>
          </cell>
        </row>
        <row r="20698">
          <cell r="B20698">
            <v>88248</v>
          </cell>
          <cell r="C20698" t="str">
            <v>AUXILIAR DE ENCANADOR OU BOMBEIRO HIDRÁULICO COM ENCARGOS COMPLEMENTARES</v>
          </cell>
          <cell r="D20698" t="str">
            <v>H</v>
          </cell>
          <cell r="E20698">
            <v>9.9000000000000005E-2</v>
          </cell>
        </row>
        <row r="20699">
          <cell r="B20699">
            <v>88267</v>
          </cell>
          <cell r="C20699" t="str">
            <v>ENCANADOR OU BOMBEIRO HIDRÁULICO COM ENCARGOS COMPLEMENTARES</v>
          </cell>
          <cell r="D20699" t="str">
            <v>H</v>
          </cell>
          <cell r="E20699">
            <v>9.9000000000000005E-2</v>
          </cell>
        </row>
        <row r="20700">
          <cell r="B20700">
            <v>122</v>
          </cell>
          <cell r="C20700" t="str">
            <v>ADESIVO PLASTICO PARA PVC, FRASCO COM 850 GR</v>
          </cell>
          <cell r="D20700" t="str">
            <v>UN</v>
          </cell>
          <cell r="E20700">
            <v>1.2999999999999999E-2</v>
          </cell>
        </row>
        <row r="20701">
          <cell r="B20701">
            <v>38008</v>
          </cell>
          <cell r="C20701" t="str">
            <v>CONECTOR, CPVC, SOLDAVEL, 35 MM X 1 1/4", PARA AGUA QUENTE</v>
          </cell>
          <cell r="D20701" t="str">
            <v>UN</v>
          </cell>
          <cell r="E20701">
            <v>1</v>
          </cell>
        </row>
        <row r="20702">
          <cell r="B20702">
            <v>94729</v>
          </cell>
          <cell r="C20702" t="str">
            <v>LUVA, CPVC, SOLDÁVEL, DN 35 MM, INSTALADO EM RESERVAÇÃO DE ÁGUA DE EDIFICAÇÃO QUE POSSUA RESERVATÓRIO DE FIBRA/FIBROCIMENTO  FORNECIMENTO E INSTALAÇÃO. AF_06/2016</v>
          </cell>
          <cell r="D20702" t="str">
            <v>UN</v>
          </cell>
          <cell r="E20702">
            <v>0</v>
          </cell>
        </row>
        <row r="20703">
          <cell r="B20703">
            <v>88248</v>
          </cell>
          <cell r="C20703" t="str">
            <v>AUXILIAR DE ENCANADOR OU BOMBEIRO HIDRÁULICO COM ENCARGOS COMPLEMENTARES</v>
          </cell>
          <cell r="D20703" t="str">
            <v>H</v>
          </cell>
          <cell r="E20703">
            <v>9.9000000000000005E-2</v>
          </cell>
        </row>
        <row r="20704">
          <cell r="B20704">
            <v>88267</v>
          </cell>
          <cell r="C20704" t="str">
            <v>ENCANADOR OU BOMBEIRO HIDRÁULICO COM ENCARGOS COMPLEMENTARES</v>
          </cell>
          <cell r="D20704" t="str">
            <v>H</v>
          </cell>
          <cell r="E20704">
            <v>9.9000000000000005E-2</v>
          </cell>
        </row>
        <row r="20705">
          <cell r="B20705">
            <v>122</v>
          </cell>
          <cell r="C20705" t="str">
            <v>ADESIVO PLASTICO PARA PVC, FRASCO COM 850 GR</v>
          </cell>
          <cell r="D20705" t="str">
            <v>UN</v>
          </cell>
          <cell r="E20705">
            <v>1.2999999999999999E-2</v>
          </cell>
        </row>
        <row r="20706">
          <cell r="B20706">
            <v>37976</v>
          </cell>
          <cell r="C20706" t="str">
            <v>LUVA CPVC, SOLDAVEL, 35 MM, PARA AGUA QUENTE PREDIAL</v>
          </cell>
          <cell r="D20706" t="str">
            <v>UN</v>
          </cell>
          <cell r="E20706">
            <v>1</v>
          </cell>
        </row>
        <row r="20707">
          <cell r="B20707">
            <v>94730</v>
          </cell>
          <cell r="C20707" t="str">
            <v>CONECTOR, CPVC, SOLDÁVEL, DN 42 MM X 1 1/2, INSTALADO EM RESERVAÇÃO DE ÁGUA DE EDIFICAÇÃO QUE POSSUA RESERVATÓRIO DE FIBRA/FIBROCIMENTO  FORNECIMENTO E INSTALAÇÃO. AF_06/2016</v>
          </cell>
          <cell r="D20707" t="str">
            <v>UN</v>
          </cell>
          <cell r="E20707">
            <v>0</v>
          </cell>
        </row>
        <row r="20708">
          <cell r="B20708">
            <v>88248</v>
          </cell>
          <cell r="C20708" t="str">
            <v>AUXILIAR DE ENCANADOR OU BOMBEIRO HIDRÁULICO COM ENCARGOS COMPLEMENTARES</v>
          </cell>
          <cell r="D20708" t="str">
            <v>H</v>
          </cell>
          <cell r="E20708">
            <v>9.9000000000000005E-2</v>
          </cell>
        </row>
        <row r="20709">
          <cell r="B20709">
            <v>88267</v>
          </cell>
          <cell r="C20709" t="str">
            <v>ENCANADOR OU BOMBEIRO HIDRÁULICO COM ENCARGOS COMPLEMENTARES</v>
          </cell>
          <cell r="D20709" t="str">
            <v>H</v>
          </cell>
          <cell r="E20709">
            <v>9.9000000000000005E-2</v>
          </cell>
        </row>
        <row r="20710">
          <cell r="B20710">
            <v>122</v>
          </cell>
          <cell r="C20710" t="str">
            <v>ADESIVO PLASTICO PARA PVC, FRASCO COM 850 GR</v>
          </cell>
          <cell r="D20710" t="str">
            <v>UN</v>
          </cell>
          <cell r="E20710">
            <v>1.2999999999999999E-2</v>
          </cell>
        </row>
        <row r="20711">
          <cell r="B20711">
            <v>38009</v>
          </cell>
          <cell r="C20711" t="str">
            <v>CONECTOR, CPVC, SOLDAVEL, 42 MM X 1 1/2", PARA AGUA QUENTE</v>
          </cell>
          <cell r="D20711" t="str">
            <v>UN</v>
          </cell>
          <cell r="E20711">
            <v>1</v>
          </cell>
        </row>
        <row r="20712">
          <cell r="B20712">
            <v>94731</v>
          </cell>
          <cell r="C20712" t="str">
            <v>LUVA, CPVC, SOLDÁVEL, DN 42 MM, INSTALADO EM RESERVAÇÃO DE ÁGUA DE EDIFICAÇÃO QUE POSSUA RESERVATÓRIO DE FIBRA/FIBROCIMENTO  FORNECIMENTO E INSTALAÇÃO. AF_06/2016</v>
          </cell>
          <cell r="D20712" t="str">
            <v>UN</v>
          </cell>
          <cell r="E20712">
            <v>0</v>
          </cell>
        </row>
        <row r="20713">
          <cell r="B20713">
            <v>88248</v>
          </cell>
          <cell r="C20713" t="str">
            <v>AUXILIAR DE ENCANADOR OU BOMBEIRO HIDRÁULICO COM ENCARGOS COMPLEMENTARES</v>
          </cell>
          <cell r="D20713" t="str">
            <v>H</v>
          </cell>
          <cell r="E20713">
            <v>9.9000000000000005E-2</v>
          </cell>
        </row>
        <row r="20714">
          <cell r="B20714">
            <v>88267</v>
          </cell>
          <cell r="C20714" t="str">
            <v>ENCANADOR OU BOMBEIRO HIDRÁULICO COM ENCARGOS COMPLEMENTARES</v>
          </cell>
          <cell r="D20714" t="str">
            <v>H</v>
          </cell>
          <cell r="E20714">
            <v>9.9000000000000005E-2</v>
          </cell>
        </row>
        <row r="20715">
          <cell r="B20715">
            <v>122</v>
          </cell>
          <cell r="C20715" t="str">
            <v>ADESIVO PLASTICO PARA PVC, FRASCO COM 850 GR</v>
          </cell>
          <cell r="D20715" t="str">
            <v>UN</v>
          </cell>
          <cell r="E20715">
            <v>1.2999999999999999E-2</v>
          </cell>
        </row>
        <row r="20716">
          <cell r="B20716">
            <v>37977</v>
          </cell>
          <cell r="C20716" t="str">
            <v>LUVA CPVC, SOLDAVEL, 42 MM, PARA AGUA QUENTE PREDIAL</v>
          </cell>
          <cell r="D20716" t="str">
            <v>UN</v>
          </cell>
          <cell r="E20716">
            <v>1</v>
          </cell>
        </row>
        <row r="20717">
          <cell r="B20717">
            <v>94733</v>
          </cell>
          <cell r="C20717" t="str">
            <v>LUVA, CPVC, SOLDÁVEL, DN 54 MM, INSTALADO EM RESERVAÇÃO DE ÁGUA DE EDIFICAÇÃO QUE POSSUA RESERVATÓRIO DE FIBRA/FIBROCIMENTO  FORNECIMENTO E INSTALAÇÃO. AF_06/2016</v>
          </cell>
          <cell r="D20717" t="str">
            <v>UN</v>
          </cell>
          <cell r="E20717">
            <v>0</v>
          </cell>
        </row>
        <row r="20718">
          <cell r="B20718">
            <v>88248</v>
          </cell>
          <cell r="C20718" t="str">
            <v>AUXILIAR DE ENCANADOR OU BOMBEIRO HIDRÁULICO COM ENCARGOS COMPLEMENTARES</v>
          </cell>
          <cell r="D20718" t="str">
            <v>H</v>
          </cell>
          <cell r="E20718">
            <v>0.17100000000000001</v>
          </cell>
        </row>
        <row r="20719">
          <cell r="B20719">
            <v>88267</v>
          </cell>
          <cell r="C20719" t="str">
            <v>ENCANADOR OU BOMBEIRO HIDRÁULICO COM ENCARGOS COMPLEMENTARES</v>
          </cell>
          <cell r="D20719" t="str">
            <v>H</v>
          </cell>
          <cell r="E20719">
            <v>0.17100000000000001</v>
          </cell>
        </row>
        <row r="20720">
          <cell r="B20720">
            <v>122</v>
          </cell>
          <cell r="C20720" t="str">
            <v>ADESIVO PLASTICO PARA PVC, FRASCO COM 850 GR</v>
          </cell>
          <cell r="D20720" t="str">
            <v>UN</v>
          </cell>
          <cell r="E20720">
            <v>1.9E-2</v>
          </cell>
        </row>
        <row r="20721">
          <cell r="B20721">
            <v>37978</v>
          </cell>
          <cell r="C20721" t="str">
            <v>LUVA CPVC, SOLDAVEL, 54 MM, PARA AGUA QUENTE PREDIAL</v>
          </cell>
          <cell r="D20721" t="str">
            <v>UN</v>
          </cell>
          <cell r="E20721">
            <v>1</v>
          </cell>
        </row>
        <row r="20722">
          <cell r="B20722">
            <v>94737</v>
          </cell>
          <cell r="C20722" t="str">
            <v>LUVA, CPVC, SOLDÁVEL, DN 89 MM, INSTALADO EM RESERVAÇÃO DE ÁGUA DE EDIFICAÇÃO QUE POSSUA RESERVATÓRIO DE FIBRA/FIBROCIMENTO  FORNECIMENTO E INSTALAÇÃO. AF_06/2016</v>
          </cell>
          <cell r="D20722" t="str">
            <v>UN</v>
          </cell>
          <cell r="E20722">
            <v>0</v>
          </cell>
        </row>
        <row r="20723">
          <cell r="B20723">
            <v>88248</v>
          </cell>
          <cell r="C20723" t="str">
            <v>AUXILIAR DE ENCANADOR OU BOMBEIRO HIDRÁULICO COM ENCARGOS COMPLEMENTARES</v>
          </cell>
          <cell r="D20723" t="str">
            <v>H</v>
          </cell>
          <cell r="E20723">
            <v>0.34499999999999997</v>
          </cell>
        </row>
        <row r="20724">
          <cell r="B20724">
            <v>88267</v>
          </cell>
          <cell r="C20724" t="str">
            <v>ENCANADOR OU BOMBEIRO HIDRÁULICO COM ENCARGOS COMPLEMENTARES</v>
          </cell>
          <cell r="D20724" t="str">
            <v>H</v>
          </cell>
          <cell r="E20724">
            <v>0.34499999999999997</v>
          </cell>
        </row>
        <row r="20725">
          <cell r="B20725">
            <v>122</v>
          </cell>
          <cell r="C20725" t="str">
            <v>ADESIVO PLASTICO PARA PVC, FRASCO COM 850 GR</v>
          </cell>
          <cell r="D20725" t="str">
            <v>UN</v>
          </cell>
          <cell r="E20725">
            <v>2.5999999999999999E-2</v>
          </cell>
        </row>
        <row r="20726">
          <cell r="B20726">
            <v>37980</v>
          </cell>
          <cell r="C20726" t="str">
            <v>LUVA CPVC, SOLDAVEL, 89 MM, PARA AGUA QUENTE PREDIAL</v>
          </cell>
          <cell r="D20726" t="str">
            <v>UN</v>
          </cell>
          <cell r="E20726">
            <v>1</v>
          </cell>
        </row>
        <row r="20727">
          <cell r="B20727">
            <v>94740</v>
          </cell>
          <cell r="C20727" t="str">
            <v>JOELHO 90 GRAUS, CPVC, SOLDÁVEL, DN 22 MM, INSTALADO EM RESERVAÇÃO DE ÁGUA DE EDIFICAÇÃO QUE POSSUA RESERVATÓRIO DE FIBRA/FIBROCIMENTO  FORNECIMENTO E INSTALAÇÃO. AF_06/2016</v>
          </cell>
          <cell r="D20727" t="str">
            <v>UN</v>
          </cell>
          <cell r="E20727">
            <v>0</v>
          </cell>
        </row>
        <row r="20728">
          <cell r="B20728">
            <v>88248</v>
          </cell>
          <cell r="C20728" t="str">
            <v>AUXILIAR DE ENCANADOR OU BOMBEIRO HIDRÁULICO COM ENCARGOS COMPLEMENTARES</v>
          </cell>
          <cell r="D20728" t="str">
            <v>H</v>
          </cell>
          <cell r="E20728">
            <v>0.112</v>
          </cell>
        </row>
        <row r="20729">
          <cell r="B20729">
            <v>88267</v>
          </cell>
          <cell r="C20729" t="str">
            <v>ENCANADOR OU BOMBEIRO HIDRÁULICO COM ENCARGOS COMPLEMENTARES</v>
          </cell>
          <cell r="D20729" t="str">
            <v>H</v>
          </cell>
          <cell r="E20729">
            <v>0.112</v>
          </cell>
        </row>
        <row r="20730">
          <cell r="B20730">
            <v>122</v>
          </cell>
          <cell r="C20730" t="str">
            <v>ADESIVO PLASTICO PARA PVC, FRASCO COM 850 GR</v>
          </cell>
          <cell r="D20730" t="str">
            <v>UN</v>
          </cell>
          <cell r="E20730">
            <v>8.0000000000000002E-3</v>
          </cell>
        </row>
        <row r="20731">
          <cell r="B20731">
            <v>37956</v>
          </cell>
          <cell r="C20731" t="str">
            <v>JOELHO CPVC, SOLDAVEL, 90 GRAUS, 22 MM, PARA AGUA QUENTE</v>
          </cell>
          <cell r="D20731" t="str">
            <v>UN</v>
          </cell>
          <cell r="E20731">
            <v>1</v>
          </cell>
        </row>
        <row r="20732">
          <cell r="B20732">
            <v>94741</v>
          </cell>
          <cell r="C20732" t="str">
            <v>CURVA 90 GRAUS, CPVC, SOLDÁVEL, DN 22 MM, INSTALADO EM RESERVAÇÃO DE ÁGUA DE EDIFICAÇÃO QUE POSSUA RESERVATÓRIO DE FIBRA/FIBROCIMENTO  FORNECIMENTO E INSTALAÇÃO. AF_06/2016</v>
          </cell>
          <cell r="D20732" t="str">
            <v>UN</v>
          </cell>
          <cell r="E20732">
            <v>0</v>
          </cell>
        </row>
        <row r="20733">
          <cell r="B20733">
            <v>88248</v>
          </cell>
          <cell r="C20733" t="str">
            <v>AUXILIAR DE ENCANADOR OU BOMBEIRO HIDRÁULICO COM ENCARGOS COMPLEMENTARES</v>
          </cell>
          <cell r="D20733" t="str">
            <v>H</v>
          </cell>
          <cell r="E20733">
            <v>0.112</v>
          </cell>
        </row>
        <row r="20734">
          <cell r="B20734">
            <v>88267</v>
          </cell>
          <cell r="C20734" t="str">
            <v>ENCANADOR OU BOMBEIRO HIDRÁULICO COM ENCARGOS COMPLEMENTARES</v>
          </cell>
          <cell r="D20734" t="str">
            <v>H</v>
          </cell>
          <cell r="E20734">
            <v>0.112</v>
          </cell>
        </row>
        <row r="20735">
          <cell r="B20735">
            <v>122</v>
          </cell>
          <cell r="C20735" t="str">
            <v>ADESIVO PLASTICO PARA PVC, FRASCO COM 850 GR</v>
          </cell>
          <cell r="D20735" t="str">
            <v>UN</v>
          </cell>
          <cell r="E20735">
            <v>8.0000000000000002E-3</v>
          </cell>
        </row>
        <row r="20736">
          <cell r="B20736">
            <v>37972</v>
          </cell>
          <cell r="C20736" t="str">
            <v>CURVA CPVC, 90 GRAUS, SOLDAVEL, 22 MM, PARA AGUA QUENTE</v>
          </cell>
          <cell r="D20736" t="str">
            <v>UN</v>
          </cell>
          <cell r="E20736">
            <v>1</v>
          </cell>
        </row>
        <row r="20737">
          <cell r="B20737">
            <v>94742</v>
          </cell>
          <cell r="C20737" t="str">
            <v>JOELHO 90 GRAUS, CPVC, SOLDÁVEL, DN 28 MM, INSTALADO EM RESERVAÇÃO DE ÁGUA DE EDIFICAÇÃO QUE POSSUA RESERVATÓRIO DE FIBRA/FIBROCIMENTO  FORNECIMENTO E INSTALAÇÃO. AF_06/2016</v>
          </cell>
          <cell r="D20737" t="str">
            <v>UN</v>
          </cell>
          <cell r="E20737">
            <v>0</v>
          </cell>
        </row>
        <row r="20738">
          <cell r="B20738">
            <v>88248</v>
          </cell>
          <cell r="C20738" t="str">
            <v>AUXILIAR DE ENCANADOR OU BOMBEIRO HIDRÁULICO COM ENCARGOS COMPLEMENTARES</v>
          </cell>
          <cell r="D20738" t="str">
            <v>H</v>
          </cell>
          <cell r="E20738">
            <v>0.112</v>
          </cell>
        </row>
        <row r="20739">
          <cell r="B20739">
            <v>88267</v>
          </cell>
          <cell r="C20739" t="str">
            <v>ENCANADOR OU BOMBEIRO HIDRÁULICO COM ENCARGOS COMPLEMENTARES</v>
          </cell>
          <cell r="D20739" t="str">
            <v>H</v>
          </cell>
          <cell r="E20739">
            <v>0.112</v>
          </cell>
        </row>
        <row r="20740">
          <cell r="B20740">
            <v>122</v>
          </cell>
          <cell r="C20740" t="str">
            <v>ADESIVO PLASTICO PARA PVC, FRASCO COM 850 GR</v>
          </cell>
          <cell r="D20740" t="str">
            <v>UN</v>
          </cell>
          <cell r="E20740">
            <v>8.0000000000000002E-3</v>
          </cell>
        </row>
        <row r="20741">
          <cell r="B20741">
            <v>37957</v>
          </cell>
          <cell r="C20741" t="str">
            <v>JOELHO CPVC, SOLDAVEL, 90 GRAUS, 28 MM, PARA AGUA QUENTE</v>
          </cell>
          <cell r="D20741" t="str">
            <v>UN</v>
          </cell>
          <cell r="E20741">
            <v>1</v>
          </cell>
        </row>
        <row r="20742">
          <cell r="B20742">
            <v>94743</v>
          </cell>
          <cell r="C20742" t="str">
            <v>CURVA 90 GRAUS, CPVC, SOLDÁVEL, DN 28 MM, INSTALADO EM RESERVAÇÃO DE ÁGUA DE EDIFICAÇÃO QUE POSSUA RESERVATÓRIO DE FIBRA/FIBROCIMENTO  FORNECIMENTO E INSTALAÇÃO. AF_06/2016</v>
          </cell>
          <cell r="D20742" t="str">
            <v>UN</v>
          </cell>
          <cell r="E20742">
            <v>0</v>
          </cell>
        </row>
        <row r="20743">
          <cell r="B20743">
            <v>88248</v>
          </cell>
          <cell r="C20743" t="str">
            <v>AUXILIAR DE ENCANADOR OU BOMBEIRO HIDRÁULICO COM ENCARGOS COMPLEMENTARES</v>
          </cell>
          <cell r="D20743" t="str">
            <v>H</v>
          </cell>
          <cell r="E20743">
            <v>0.112</v>
          </cell>
        </row>
        <row r="20744">
          <cell r="B20744">
            <v>88267</v>
          </cell>
          <cell r="C20744" t="str">
            <v>ENCANADOR OU BOMBEIRO HIDRÁULICO COM ENCARGOS COMPLEMENTARES</v>
          </cell>
          <cell r="D20744" t="str">
            <v>H</v>
          </cell>
          <cell r="E20744">
            <v>0.112</v>
          </cell>
        </row>
        <row r="20745">
          <cell r="B20745">
            <v>122</v>
          </cell>
          <cell r="C20745" t="str">
            <v>ADESIVO PLASTICO PARA PVC, FRASCO COM 850 GR</v>
          </cell>
          <cell r="D20745" t="str">
            <v>UN</v>
          </cell>
          <cell r="E20745">
            <v>8.0000000000000002E-3</v>
          </cell>
        </row>
        <row r="20746">
          <cell r="B20746">
            <v>37973</v>
          </cell>
          <cell r="C20746" t="str">
            <v>CURVA CPVC, 90 GRAUS, SOLDAVEL, 28 MM, PARA AGUA QUENTE</v>
          </cell>
          <cell r="D20746" t="str">
            <v>UN</v>
          </cell>
          <cell r="E20746">
            <v>1</v>
          </cell>
        </row>
        <row r="20747">
          <cell r="B20747">
            <v>94744</v>
          </cell>
          <cell r="C20747" t="str">
            <v>JOELHO 90 GRAUS, CPVC, SOLDÁVEL, DN 35 MM, INSTALADO EM RESERVAÇÃO DE ÁGUA DE EDIFICAÇÃO QUE POSSUA RESERVATÓRIO DE FIBRA/FIBROCIMENTO  FORNECIMENTO E INSTALAÇÃO. AF_06/2016</v>
          </cell>
          <cell r="D20747" t="str">
            <v>UN</v>
          </cell>
          <cell r="E20747">
            <v>0</v>
          </cell>
        </row>
        <row r="20748">
          <cell r="B20748">
            <v>88248</v>
          </cell>
          <cell r="C20748" t="str">
            <v>AUXILIAR DE ENCANADOR OU BOMBEIRO HIDRÁULICO COM ENCARGOS COMPLEMENTARES</v>
          </cell>
          <cell r="D20748" t="str">
            <v>H</v>
          </cell>
          <cell r="E20748">
            <v>0.14699999999999999</v>
          </cell>
        </row>
        <row r="20749">
          <cell r="B20749">
            <v>88267</v>
          </cell>
          <cell r="C20749" t="str">
            <v>ENCANADOR OU BOMBEIRO HIDRÁULICO COM ENCARGOS COMPLEMENTARES</v>
          </cell>
          <cell r="D20749" t="str">
            <v>H</v>
          </cell>
          <cell r="E20749">
            <v>0.14699999999999999</v>
          </cell>
        </row>
        <row r="20750">
          <cell r="B20750">
            <v>122</v>
          </cell>
          <cell r="C20750" t="str">
            <v>ADESIVO PLASTICO PARA PVC, FRASCO COM 850 GR</v>
          </cell>
          <cell r="D20750" t="str">
            <v>UN</v>
          </cell>
          <cell r="E20750">
            <v>1.2999999999999999E-2</v>
          </cell>
        </row>
        <row r="20751">
          <cell r="B20751">
            <v>37958</v>
          </cell>
          <cell r="C20751" t="str">
            <v>JOELHO CPVC, SOLDAVEL, 90 GRAUS, 35 MM, PARA AGUA QUENTE</v>
          </cell>
          <cell r="D20751" t="str">
            <v>UN</v>
          </cell>
          <cell r="E20751">
            <v>1</v>
          </cell>
        </row>
        <row r="20752">
          <cell r="B20752">
            <v>94746</v>
          </cell>
          <cell r="C20752" t="str">
            <v>JOELHO 90 GRAUS, CPVC, SOLDÁVEL, DN 42 MM, INSTALADO EM RESERVAÇÃO DE ÁGUA DE EDIFICAÇÃO QUE POSSUA RESERVATÓRIO DE FIBRA/FIBROCIMENTO  FORNECIMENTO E INSTALAÇÃO. AF_06/2016</v>
          </cell>
          <cell r="D20752" t="str">
            <v>UN</v>
          </cell>
          <cell r="E20752">
            <v>0</v>
          </cell>
        </row>
        <row r="20753">
          <cell r="B20753">
            <v>88248</v>
          </cell>
          <cell r="C20753" t="str">
            <v>AUXILIAR DE ENCANADOR OU BOMBEIRO HIDRÁULICO COM ENCARGOS COMPLEMENTARES</v>
          </cell>
          <cell r="D20753" t="str">
            <v>H</v>
          </cell>
          <cell r="E20753">
            <v>0.14699999999999999</v>
          </cell>
        </row>
        <row r="20754">
          <cell r="B20754">
            <v>88267</v>
          </cell>
          <cell r="C20754" t="str">
            <v>ENCANADOR OU BOMBEIRO HIDRÁULICO COM ENCARGOS COMPLEMENTARES</v>
          </cell>
          <cell r="D20754" t="str">
            <v>H</v>
          </cell>
          <cell r="E20754">
            <v>0.14699999999999999</v>
          </cell>
        </row>
        <row r="20755">
          <cell r="B20755">
            <v>122</v>
          </cell>
          <cell r="C20755" t="str">
            <v>ADESIVO PLASTICO PARA PVC, FRASCO COM 850 GR</v>
          </cell>
          <cell r="D20755" t="str">
            <v>UN</v>
          </cell>
          <cell r="E20755">
            <v>1.2999999999999999E-2</v>
          </cell>
        </row>
        <row r="20756">
          <cell r="B20756">
            <v>37959</v>
          </cell>
          <cell r="C20756" t="str">
            <v>JOELHO CPVC, SOLDAVEL, 90 GRAUS, 42 MM, PARA AGUA QUENTE</v>
          </cell>
          <cell r="D20756" t="str">
            <v>UN</v>
          </cell>
          <cell r="E20756">
            <v>1</v>
          </cell>
        </row>
        <row r="20757">
          <cell r="B20757">
            <v>94748</v>
          </cell>
          <cell r="C20757" t="str">
            <v>JOELHO 90 GRAUS, CPVC, SOLDÁVEL, DN 54 MM, INSTALADO EM RESERVAÇÃO DE ÁGUA DE EDIFICAÇÃO QUE POSSUA RESERVATÓRIO DE FIBRA/FIBROCIMENTO  FORNECIMENTO E INSTALAÇÃO. AF_06/2016</v>
          </cell>
          <cell r="D20757" t="str">
            <v>UN</v>
          </cell>
          <cell r="E20757">
            <v>0</v>
          </cell>
        </row>
        <row r="20758">
          <cell r="B20758">
            <v>88248</v>
          </cell>
          <cell r="C20758" t="str">
            <v>AUXILIAR DE ENCANADOR OU BOMBEIRO HIDRÁULICO COM ENCARGOS COMPLEMENTARES</v>
          </cell>
          <cell r="D20758" t="str">
            <v>H</v>
          </cell>
          <cell r="E20758">
            <v>0.25600000000000001</v>
          </cell>
        </row>
        <row r="20759">
          <cell r="B20759">
            <v>88267</v>
          </cell>
          <cell r="C20759" t="str">
            <v>ENCANADOR OU BOMBEIRO HIDRÁULICO COM ENCARGOS COMPLEMENTARES</v>
          </cell>
          <cell r="D20759" t="str">
            <v>H</v>
          </cell>
          <cell r="E20759">
            <v>0.25600000000000001</v>
          </cell>
        </row>
        <row r="20760">
          <cell r="B20760">
            <v>122</v>
          </cell>
          <cell r="C20760" t="str">
            <v>ADESIVO PLASTICO PARA PVC, FRASCO COM 850 GR</v>
          </cell>
          <cell r="D20760" t="str">
            <v>UN</v>
          </cell>
          <cell r="E20760">
            <v>1.9E-2</v>
          </cell>
        </row>
        <row r="20761">
          <cell r="B20761">
            <v>37960</v>
          </cell>
          <cell r="C20761" t="str">
            <v>JOELHO CPVC, SOLDAVEL, 90 GRAUS, 54 MM, PARA AGUA QUENTE</v>
          </cell>
          <cell r="D20761" t="str">
            <v>UN</v>
          </cell>
          <cell r="E20761">
            <v>1</v>
          </cell>
        </row>
        <row r="20762">
          <cell r="B20762">
            <v>94750</v>
          </cell>
          <cell r="C20762" t="str">
            <v>JOELHO 90 GRAUS, CPVC, SOLDÁVEL, DN 73 MM, INSTALADO EM RESERVAÇÃO DE ÁGUA DE EDIFICAÇÃO QUE POSSUA RESERVATÓRIO DE FIBRA/FIBROCIMENTO  FORNECIMENTO E INSTALAÇÃO. AF_06/2016</v>
          </cell>
          <cell r="D20762" t="str">
            <v>UN</v>
          </cell>
          <cell r="E20762">
            <v>0</v>
          </cell>
        </row>
        <row r="20763">
          <cell r="B20763">
            <v>88248</v>
          </cell>
          <cell r="C20763" t="str">
            <v>AUXILIAR DE ENCANADOR OU BOMBEIRO HIDRÁULICO COM ENCARGOS COMPLEMENTARES</v>
          </cell>
          <cell r="D20763" t="str">
            <v>H</v>
          </cell>
          <cell r="E20763">
            <v>0.25600000000000001</v>
          </cell>
        </row>
        <row r="20764">
          <cell r="B20764">
            <v>88267</v>
          </cell>
          <cell r="C20764" t="str">
            <v>ENCANADOR OU BOMBEIRO HIDRÁULICO COM ENCARGOS COMPLEMENTARES</v>
          </cell>
          <cell r="D20764" t="str">
            <v>H</v>
          </cell>
          <cell r="E20764">
            <v>0.25600000000000001</v>
          </cell>
        </row>
        <row r="20765">
          <cell r="B20765">
            <v>122</v>
          </cell>
          <cell r="C20765" t="str">
            <v>ADESIVO PLASTICO PARA PVC, FRASCO COM 850 GR</v>
          </cell>
          <cell r="D20765" t="str">
            <v>UN</v>
          </cell>
          <cell r="E20765">
            <v>1.9E-2</v>
          </cell>
        </row>
        <row r="20766">
          <cell r="B20766">
            <v>37961</v>
          </cell>
          <cell r="C20766" t="str">
            <v>JOELHO CPVC, SOLDAVEL, 90 GRAUS, 73 MM, PARA AGUA QUENTE</v>
          </cell>
          <cell r="D20766" t="str">
            <v>UN</v>
          </cell>
          <cell r="E20766">
            <v>1</v>
          </cell>
        </row>
        <row r="20767">
          <cell r="B20767">
            <v>94752</v>
          </cell>
          <cell r="C20767" t="str">
            <v>JOELHO 90 GRAUS, CPVC, SOLDÁVEL, DN 89 MM, INSTALADO EM RESERVAÇÃO DE ÁGUA DE EDIFICAÇÃO QUE POSSUA RESERVATÓRIO DE FIBRA/FIBROCIMENTO  FORNECIMENTO E INSTALAÇÃO. AF_06/2016</v>
          </cell>
          <cell r="D20767" t="str">
            <v>UN</v>
          </cell>
          <cell r="E20767">
            <v>0</v>
          </cell>
        </row>
        <row r="20768">
          <cell r="B20768">
            <v>88248</v>
          </cell>
          <cell r="C20768" t="str">
            <v>AUXILIAR DE ENCANADOR OU BOMBEIRO HIDRÁULICO COM ENCARGOS COMPLEMENTARES</v>
          </cell>
          <cell r="D20768" t="str">
            <v>H</v>
          </cell>
          <cell r="E20768">
            <v>0.51800000000000002</v>
          </cell>
        </row>
        <row r="20769">
          <cell r="B20769">
            <v>88267</v>
          </cell>
          <cell r="C20769" t="str">
            <v>ENCANADOR OU BOMBEIRO HIDRÁULICO COM ENCARGOS COMPLEMENTARES</v>
          </cell>
          <cell r="D20769" t="str">
            <v>H</v>
          </cell>
          <cell r="E20769">
            <v>0.51800000000000002</v>
          </cell>
        </row>
        <row r="20770">
          <cell r="B20770">
            <v>122</v>
          </cell>
          <cell r="C20770" t="str">
            <v>ADESIVO PLASTICO PARA PVC, FRASCO COM 850 GR</v>
          </cell>
          <cell r="D20770" t="str">
            <v>UN</v>
          </cell>
          <cell r="E20770">
            <v>2.5999999999999999E-2</v>
          </cell>
        </row>
        <row r="20771">
          <cell r="B20771">
            <v>37962</v>
          </cell>
          <cell r="C20771" t="str">
            <v>JOELHO CPVC, SOLDAVEL, 90 GRAUS, 89 MM, PARA AGUA QUENTE</v>
          </cell>
          <cell r="D20771" t="str">
            <v>UN</v>
          </cell>
          <cell r="E20771">
            <v>1</v>
          </cell>
        </row>
        <row r="20772">
          <cell r="B20772">
            <v>94756</v>
          </cell>
          <cell r="C20772" t="str">
            <v>TE, CPVC, SOLDÁVEL, DN 22 MM, INSTALADO EM RESERVAÇÃO DE ÁGUA DE EDIFICAÇÃO QUE POSSUA RESERVATÓRIO DE FIBRA/FIBROCIMENTO  FORNECIMENTO E INSTALAÇÃO. AF_06/2016</v>
          </cell>
          <cell r="D20772" t="str">
            <v>UN</v>
          </cell>
          <cell r="E20772">
            <v>0</v>
          </cell>
        </row>
        <row r="20773">
          <cell r="B20773">
            <v>88248</v>
          </cell>
          <cell r="C20773" t="str">
            <v>AUXILIAR DE ENCANADOR OU BOMBEIRO HIDRÁULICO COM ENCARGOS COMPLEMENTARES</v>
          </cell>
          <cell r="D20773" t="str">
            <v>H</v>
          </cell>
          <cell r="E20773">
            <v>0.14899999999999999</v>
          </cell>
        </row>
        <row r="20774">
          <cell r="B20774">
            <v>88267</v>
          </cell>
          <cell r="C20774" t="str">
            <v>ENCANADOR OU BOMBEIRO HIDRÁULICO COM ENCARGOS COMPLEMENTARES</v>
          </cell>
          <cell r="D20774" t="str">
            <v>H</v>
          </cell>
          <cell r="E20774">
            <v>0.14899999999999999</v>
          </cell>
        </row>
        <row r="20775">
          <cell r="B20775">
            <v>122</v>
          </cell>
          <cell r="C20775" t="str">
            <v>ADESIVO PLASTICO PARA PVC, FRASCO COM 850 GR</v>
          </cell>
          <cell r="D20775" t="str">
            <v>UN</v>
          </cell>
          <cell r="E20775">
            <v>1.2E-2</v>
          </cell>
        </row>
        <row r="20776">
          <cell r="B20776">
            <v>38010</v>
          </cell>
          <cell r="C20776" t="str">
            <v>TE CPVC, SOLDAVEL, 90 GRAUS, 22 MM, PARA AGUA QUENTE PREDIAL</v>
          </cell>
          <cell r="D20776" t="str">
            <v>UN</v>
          </cell>
          <cell r="E20776">
            <v>1</v>
          </cell>
        </row>
        <row r="20777">
          <cell r="B20777">
            <v>94757</v>
          </cell>
          <cell r="C20777" t="str">
            <v>TE, CPVC, SOLDÁVEL, DN 28 MM, INSTALADO EM RESERVAÇÃO DE ÁGUA DE EDIFICAÇÃO QUE POSSUA RESERVATÓRIO DE FIBRA/FIBROCIMENTO  FORNECIMENTO E INSTALAÇÃO. AF_06/2016</v>
          </cell>
          <cell r="D20777" t="str">
            <v>UN</v>
          </cell>
          <cell r="E20777">
            <v>0</v>
          </cell>
        </row>
        <row r="20778">
          <cell r="B20778">
            <v>88248</v>
          </cell>
          <cell r="C20778" t="str">
            <v>AUXILIAR DE ENCANADOR OU BOMBEIRO HIDRÁULICO COM ENCARGOS COMPLEMENTARES</v>
          </cell>
          <cell r="D20778" t="str">
            <v>H</v>
          </cell>
          <cell r="E20778">
            <v>0.14899999999999999</v>
          </cell>
        </row>
        <row r="20779">
          <cell r="B20779">
            <v>88267</v>
          </cell>
          <cell r="C20779" t="str">
            <v>ENCANADOR OU BOMBEIRO HIDRÁULICO COM ENCARGOS COMPLEMENTARES</v>
          </cell>
          <cell r="D20779" t="str">
            <v>H</v>
          </cell>
          <cell r="E20779">
            <v>0.14899999999999999</v>
          </cell>
        </row>
        <row r="20780">
          <cell r="B20780">
            <v>122</v>
          </cell>
          <cell r="C20780" t="str">
            <v>ADESIVO PLASTICO PARA PVC, FRASCO COM 850 GR</v>
          </cell>
          <cell r="D20780" t="str">
            <v>UN</v>
          </cell>
          <cell r="E20780">
            <v>1.2E-2</v>
          </cell>
        </row>
        <row r="20781">
          <cell r="B20781">
            <v>38011</v>
          </cell>
          <cell r="C20781" t="str">
            <v>TE CPVC, SOLDAVEL, 90 GRAUS, 28 MM, PARA AGUA QUENTE PREDIAL</v>
          </cell>
          <cell r="D20781" t="str">
            <v>UN</v>
          </cell>
          <cell r="E20781">
            <v>1</v>
          </cell>
        </row>
        <row r="20782">
          <cell r="B20782">
            <v>94758</v>
          </cell>
          <cell r="C20782" t="str">
            <v>TE, CPVC, SOLDÁVEL, DN 35 MM, INSTALADO EM RESERVAÇÃO DE ÁGUA DE EDIFICAÇÃO QUE POSSUA RESERVATÓRIO DE FIBRA/FIBROCIMENTO  FORNECIMENTO E INSTALAÇÃO. AF_06/2016</v>
          </cell>
          <cell r="D20782" t="str">
            <v>UN</v>
          </cell>
          <cell r="E20782">
            <v>0</v>
          </cell>
        </row>
        <row r="20783">
          <cell r="B20783">
            <v>88248</v>
          </cell>
          <cell r="C20783" t="str">
            <v>AUXILIAR DE ENCANADOR OU BOMBEIRO HIDRÁULICO COM ENCARGOS COMPLEMENTARES</v>
          </cell>
          <cell r="D20783" t="str">
            <v>H</v>
          </cell>
          <cell r="E20783">
            <v>0.19600000000000001</v>
          </cell>
        </row>
        <row r="20784">
          <cell r="B20784">
            <v>88267</v>
          </cell>
          <cell r="C20784" t="str">
            <v>ENCANADOR OU BOMBEIRO HIDRÁULICO COM ENCARGOS COMPLEMENTARES</v>
          </cell>
          <cell r="D20784" t="str">
            <v>H</v>
          </cell>
          <cell r="E20784">
            <v>0.19600000000000001</v>
          </cell>
        </row>
        <row r="20785">
          <cell r="B20785">
            <v>122</v>
          </cell>
          <cell r="C20785" t="str">
            <v>ADESIVO PLASTICO PARA PVC, FRASCO COM 850 GR</v>
          </cell>
          <cell r="D20785" t="str">
            <v>UN</v>
          </cell>
          <cell r="E20785">
            <v>1.9E-2</v>
          </cell>
        </row>
        <row r="20786">
          <cell r="B20786">
            <v>38012</v>
          </cell>
          <cell r="C20786" t="str">
            <v>TE CPVC, SOLDAVEL, 90 GRAUS, 35 MM, PARA AGUA QUENTE PREDIAL</v>
          </cell>
          <cell r="D20786" t="str">
            <v>UN</v>
          </cell>
          <cell r="E20786">
            <v>1</v>
          </cell>
        </row>
        <row r="20787">
          <cell r="B20787">
            <v>94759</v>
          </cell>
          <cell r="C20787" t="str">
            <v>TE, CPVC, SOLDÁVEL, DN 42 MM, INSTALADO EM RESERVAÇÃO DE ÁGUA DE EDIFICAÇÃO QUE POSSUA RESERVATÓRIO DE FIBRA/FIBROCIMENTO  FORNECIMENTO E INSTALAÇÃO. AF_06/2016</v>
          </cell>
          <cell r="D20787" t="str">
            <v>UN</v>
          </cell>
          <cell r="E20787">
            <v>0</v>
          </cell>
        </row>
        <row r="20788">
          <cell r="B20788">
            <v>88248</v>
          </cell>
          <cell r="C20788" t="str">
            <v>AUXILIAR DE ENCANADOR OU BOMBEIRO HIDRÁULICO COM ENCARGOS COMPLEMENTARES</v>
          </cell>
          <cell r="D20788" t="str">
            <v>H</v>
          </cell>
          <cell r="E20788">
            <v>0.19600000000000001</v>
          </cell>
        </row>
        <row r="20789">
          <cell r="B20789">
            <v>88267</v>
          </cell>
          <cell r="C20789" t="str">
            <v>ENCANADOR OU BOMBEIRO HIDRÁULICO COM ENCARGOS COMPLEMENTARES</v>
          </cell>
          <cell r="D20789" t="str">
            <v>H</v>
          </cell>
          <cell r="E20789">
            <v>0.19600000000000001</v>
          </cell>
        </row>
        <row r="20790">
          <cell r="B20790">
            <v>122</v>
          </cell>
          <cell r="C20790" t="str">
            <v>ADESIVO PLASTICO PARA PVC, FRASCO COM 850 GR</v>
          </cell>
          <cell r="D20790" t="str">
            <v>UN</v>
          </cell>
          <cell r="E20790">
            <v>1.9E-2</v>
          </cell>
        </row>
        <row r="20791">
          <cell r="B20791">
            <v>38013</v>
          </cell>
          <cell r="C20791" t="str">
            <v>TE CPVC, SOLDAVEL, 90 GRAUS, 42 MM, PARA AGUA QUENTE PREDIAL</v>
          </cell>
          <cell r="D20791" t="str">
            <v>UN</v>
          </cell>
          <cell r="E20791">
            <v>1</v>
          </cell>
        </row>
        <row r="20792">
          <cell r="B20792">
            <v>94760</v>
          </cell>
          <cell r="C20792" t="str">
            <v>TE, CPVC, SOLDÁVEL, DN 54 MM, INSTALADO EM RESERVAÇÃO DE ÁGUA DE EDIFICAÇÃO QUE POSSUA RESERVATÓRIO DE FIBRA/FIBROCIMENTO  FORNECIMENTO E INSTALAÇÃO. AF_06/2016</v>
          </cell>
          <cell r="D20792" t="str">
            <v>UN</v>
          </cell>
          <cell r="E20792">
            <v>0</v>
          </cell>
        </row>
        <row r="20793">
          <cell r="B20793">
            <v>88248</v>
          </cell>
          <cell r="C20793" t="str">
            <v>AUXILIAR DE ENCANADOR OU BOMBEIRO HIDRÁULICO COM ENCARGOS COMPLEMENTARES</v>
          </cell>
          <cell r="D20793" t="str">
            <v>H</v>
          </cell>
          <cell r="E20793">
            <v>0.34100000000000003</v>
          </cell>
        </row>
        <row r="20794">
          <cell r="B20794">
            <v>88267</v>
          </cell>
          <cell r="C20794" t="str">
            <v>ENCANADOR OU BOMBEIRO HIDRÁULICO COM ENCARGOS COMPLEMENTARES</v>
          </cell>
          <cell r="D20794" t="str">
            <v>H</v>
          </cell>
          <cell r="E20794">
            <v>0.34100000000000003</v>
          </cell>
        </row>
        <row r="20795">
          <cell r="B20795">
            <v>122</v>
          </cell>
          <cell r="C20795" t="str">
            <v>ADESIVO PLASTICO PARA PVC, FRASCO COM 850 GR</v>
          </cell>
          <cell r="D20795" t="str">
            <v>UN</v>
          </cell>
          <cell r="E20795">
            <v>2.9000000000000001E-2</v>
          </cell>
        </row>
        <row r="20796">
          <cell r="B20796">
            <v>38014</v>
          </cell>
          <cell r="C20796" t="str">
            <v>TE CPVC, SOLDAVEL, 90 GRAUS, 54 MM, PARA AGUA QUENTE PREDIAL</v>
          </cell>
          <cell r="D20796" t="str">
            <v>UN</v>
          </cell>
          <cell r="E20796">
            <v>1</v>
          </cell>
        </row>
        <row r="20797">
          <cell r="B20797">
            <v>94761</v>
          </cell>
          <cell r="C20797" t="str">
            <v>TE, CPVC, SOLDÁVEL, DN 73 MM, INSTALADO EM RESERVAÇÃO DE ÁGUA DE EDIFICAÇÃO QUE POSSUA RESERVATÓRIO DE FIBRA/FIBROCIMENTO  FORNECIMENTO E INSTALAÇÃO. AF_06/2016</v>
          </cell>
          <cell r="D20797" t="str">
            <v>UN</v>
          </cell>
          <cell r="E20797">
            <v>0</v>
          </cell>
        </row>
        <row r="20798">
          <cell r="B20798">
            <v>88248</v>
          </cell>
          <cell r="C20798" t="str">
            <v>AUXILIAR DE ENCANADOR OU BOMBEIRO HIDRÁULICO COM ENCARGOS COMPLEMENTARES</v>
          </cell>
          <cell r="D20798" t="str">
            <v>H</v>
          </cell>
          <cell r="E20798">
            <v>0.34100000000000003</v>
          </cell>
        </row>
        <row r="20799">
          <cell r="B20799">
            <v>88267</v>
          </cell>
          <cell r="C20799" t="str">
            <v>ENCANADOR OU BOMBEIRO HIDRÁULICO COM ENCARGOS COMPLEMENTARES</v>
          </cell>
          <cell r="D20799" t="str">
            <v>H</v>
          </cell>
          <cell r="E20799">
            <v>0.34100000000000003</v>
          </cell>
        </row>
        <row r="20800">
          <cell r="B20800">
            <v>122</v>
          </cell>
          <cell r="C20800" t="str">
            <v>ADESIVO PLASTICO PARA PVC, FRASCO COM 850 GR</v>
          </cell>
          <cell r="D20800" t="str">
            <v>UN</v>
          </cell>
          <cell r="E20800">
            <v>2.9000000000000001E-2</v>
          </cell>
        </row>
        <row r="20801">
          <cell r="B20801">
            <v>38015</v>
          </cell>
          <cell r="C20801" t="str">
            <v>TE CPVC, SOLDAVEL, 90 GRAUS, 73 MM, PARA AGUA QUENTE PREDIAL</v>
          </cell>
          <cell r="D20801" t="str">
            <v>UN</v>
          </cell>
          <cell r="E20801">
            <v>1</v>
          </cell>
        </row>
        <row r="20802">
          <cell r="B20802">
            <v>94762</v>
          </cell>
          <cell r="C20802" t="str">
            <v>TE, CPVC, SOLDÁVEL, DN 89 MM, INSTALADO EM RESERVAÇÃO DE ÁGUA DE EDIFICAÇÃO QUE POSSUA RESERVATÓRIO DE FIBRA/FIBROCIMENTO  FORNECIMENTO E INSTALAÇÃO. AF_06/2016</v>
          </cell>
          <cell r="D20802" t="str">
            <v>UN</v>
          </cell>
          <cell r="E20802">
            <v>0</v>
          </cell>
        </row>
        <row r="20803">
          <cell r="B20803">
            <v>88248</v>
          </cell>
          <cell r="C20803" t="str">
            <v>AUXILIAR DE ENCANADOR OU BOMBEIRO HIDRÁULICO COM ENCARGOS COMPLEMENTARES</v>
          </cell>
          <cell r="D20803" t="str">
            <v>H</v>
          </cell>
          <cell r="E20803">
            <v>0.69</v>
          </cell>
        </row>
        <row r="20804">
          <cell r="B20804">
            <v>88267</v>
          </cell>
          <cell r="C20804" t="str">
            <v>ENCANADOR OU BOMBEIRO HIDRÁULICO COM ENCARGOS COMPLEMENTARES</v>
          </cell>
          <cell r="D20804" t="str">
            <v>H</v>
          </cell>
          <cell r="E20804">
            <v>0.69</v>
          </cell>
        </row>
        <row r="20805">
          <cell r="B20805">
            <v>122</v>
          </cell>
          <cell r="C20805" t="str">
            <v>ADESIVO PLASTICO PARA PVC, FRASCO COM 850 GR</v>
          </cell>
          <cell r="D20805" t="str">
            <v>UN</v>
          </cell>
          <cell r="E20805">
            <v>0.04</v>
          </cell>
        </row>
        <row r="20806">
          <cell r="B20806">
            <v>38016</v>
          </cell>
          <cell r="C20806" t="str">
            <v>TE CPVC, SOLDAVEL, 90 GRAUS, 89 MM, PARA AGUA QUENTE PREDIAL</v>
          </cell>
          <cell r="D20806" t="str">
            <v>UN</v>
          </cell>
          <cell r="E20806">
            <v>1</v>
          </cell>
        </row>
        <row r="20807">
          <cell r="B20807">
            <v>94783</v>
          </cell>
          <cell r="C20807" t="str">
            <v>ADAPTADOR COM FLANGE E ANEL DE VEDAÇÃO, PVC, SOLDÁVEL, DN  20 MM X 1/2 , INSTALADO EM RESERVAÇÃO DE ÁGUA DE EDIFICAÇÃO QUE POSSUA RESERVATÓRIO DE FIBRA/FIBROCIMENTO   FORNECIMENTO E INSTALAÇÃO. AF_06/2016</v>
          </cell>
          <cell r="D20807" t="str">
            <v>UN</v>
          </cell>
          <cell r="E20807">
            <v>0</v>
          </cell>
        </row>
        <row r="20808">
          <cell r="B20808">
            <v>88248</v>
          </cell>
          <cell r="C20808" t="str">
            <v>AUXILIAR DE ENCANADOR OU BOMBEIRO HIDRÁULICO COM ENCARGOS COMPLEMENTARES</v>
          </cell>
          <cell r="D20808" t="str">
            <v>H</v>
          </cell>
          <cell r="E20808">
            <v>0.13600000000000001</v>
          </cell>
        </row>
        <row r="20809">
          <cell r="B20809">
            <v>88267</v>
          </cell>
          <cell r="C20809" t="str">
            <v>ENCANADOR OU BOMBEIRO HIDRÁULICO COM ENCARGOS COMPLEMENTARES</v>
          </cell>
          <cell r="D20809" t="str">
            <v>H</v>
          </cell>
          <cell r="E20809">
            <v>0.13600000000000001</v>
          </cell>
        </row>
        <row r="20810">
          <cell r="B20810">
            <v>95</v>
          </cell>
          <cell r="C20810" t="str">
            <v>ADAPTADOR PVC SOLDAVEL, COM FLANGE E ANEL DE VEDACAO, 20 MM X 1/2", PARA CAIXA D'AGUA</v>
          </cell>
          <cell r="D20810" t="str">
            <v>UN</v>
          </cell>
          <cell r="E20810">
            <v>1</v>
          </cell>
        </row>
        <row r="20811">
          <cell r="B20811">
            <v>20080</v>
          </cell>
          <cell r="C20811" t="str">
            <v>ADESIVO PLASTICO PARA PVC, FRASCO COM 175 GR</v>
          </cell>
          <cell r="D20811" t="str">
            <v>UN</v>
          </cell>
          <cell r="E20811">
            <v>4.5999999999999999E-2</v>
          </cell>
        </row>
        <row r="20812">
          <cell r="B20812">
            <v>20083</v>
          </cell>
          <cell r="C20812" t="str">
            <v>SOLUCAO LIMPADORA PARA PVC, FRASCO COM 1000 CM3</v>
          </cell>
          <cell r="D20812" t="str">
            <v>UN</v>
          </cell>
          <cell r="E20812">
            <v>1.0999999999999999E-2</v>
          </cell>
        </row>
        <row r="20813">
          <cell r="B20813">
            <v>38383</v>
          </cell>
          <cell r="C20813" t="str">
            <v>LIXA D'AGUA EM FOLHA, GRAO 100</v>
          </cell>
          <cell r="D20813" t="str">
            <v>UN</v>
          </cell>
          <cell r="E20813">
            <v>1.4E-2</v>
          </cell>
        </row>
        <row r="20814">
          <cell r="B20814">
            <v>94785</v>
          </cell>
          <cell r="C20814" t="str">
            <v>ADAPTADOR COM FLANGES LIVRES, PVC, SOLDÁVEL LONGO, DN 32 MM X 1 , INSTALADO EM RESERVAÇÃO DE ÁGUA DE EDIFICAÇÃO QUE POSSUA RESERVATÓRIO DE FIBRA/FIBROCIMENTO   FORNECIMENTO E INSTALAÇÃO. AF_06/2016</v>
          </cell>
          <cell r="D20814" t="str">
            <v>UN</v>
          </cell>
          <cell r="E20814">
            <v>0</v>
          </cell>
        </row>
        <row r="20815">
          <cell r="B20815">
            <v>88248</v>
          </cell>
          <cell r="C20815" t="str">
            <v>AUXILIAR DE ENCANADOR OU BOMBEIRO HIDRÁULICO COM ENCARGOS COMPLEMENTARES</v>
          </cell>
          <cell r="D20815" t="str">
            <v>H</v>
          </cell>
          <cell r="E20815">
            <v>0.23100000000000001</v>
          </cell>
        </row>
        <row r="20816">
          <cell r="B20816">
            <v>88267</v>
          </cell>
          <cell r="C20816" t="str">
            <v>ENCANADOR OU BOMBEIRO HIDRÁULICO COM ENCARGOS COMPLEMENTARES</v>
          </cell>
          <cell r="D20816" t="str">
            <v>H</v>
          </cell>
          <cell r="E20816">
            <v>0.23100000000000001</v>
          </cell>
        </row>
        <row r="20817">
          <cell r="B20817">
            <v>88</v>
          </cell>
          <cell r="C20817" t="str">
            <v>ADAPTADOR PVC SOLDAVEL, LONGO, COM FLANGE LIVRE,  32 MM X 1", PARA CAIXA D' AGUA</v>
          </cell>
          <cell r="D20817" t="str">
            <v>UN</v>
          </cell>
          <cell r="E20817">
            <v>1</v>
          </cell>
        </row>
        <row r="20818">
          <cell r="B20818">
            <v>20080</v>
          </cell>
          <cell r="C20818" t="str">
            <v>ADESIVO PLASTICO PARA PVC, FRASCO COM 175 GR</v>
          </cell>
          <cell r="D20818" t="str">
            <v>UN</v>
          </cell>
          <cell r="E20818">
            <v>4.5999999999999999E-2</v>
          </cell>
        </row>
        <row r="20819">
          <cell r="B20819">
            <v>20083</v>
          </cell>
          <cell r="C20819" t="str">
            <v>SOLUCAO LIMPADORA PARA PVC, FRASCO COM 1000 CM3</v>
          </cell>
          <cell r="D20819" t="str">
            <v>UN</v>
          </cell>
          <cell r="E20819">
            <v>1.0999999999999999E-2</v>
          </cell>
        </row>
        <row r="20820">
          <cell r="B20820">
            <v>38383</v>
          </cell>
          <cell r="C20820" t="str">
            <v>LIXA D'AGUA EM FOLHA, GRAO 100</v>
          </cell>
          <cell r="D20820" t="str">
            <v>UN</v>
          </cell>
          <cell r="E20820">
            <v>2.3E-2</v>
          </cell>
        </row>
        <row r="20821">
          <cell r="B20821">
            <v>94786</v>
          </cell>
          <cell r="C20821" t="str">
            <v>ADAPTADOR COM FLANGES LIVRES, PVC, SOLDÁVEL LONGO, DN 40 MM X 1 1/4 , INSTALADO EM RESERVAÇÃO DE ÁGUA DE EDIFICAÇÃO QUE POSSUA RESERVATÓRIO DE FIBRA/FIBROCIMENTO   FORNECIMENTO E INSTALAÇÃO. AF_06/2016</v>
          </cell>
          <cell r="D20821" t="str">
            <v>UN</v>
          </cell>
          <cell r="E20821">
            <v>0</v>
          </cell>
        </row>
        <row r="20822">
          <cell r="B20822">
            <v>88248</v>
          </cell>
          <cell r="C20822" t="str">
            <v>AUXILIAR DE ENCANADOR OU BOMBEIRO HIDRÁULICO COM ENCARGOS COMPLEMENTARES</v>
          </cell>
          <cell r="D20822" t="str">
            <v>H</v>
          </cell>
          <cell r="E20822">
            <v>0.23100000000000001</v>
          </cell>
        </row>
        <row r="20823">
          <cell r="B20823">
            <v>88267</v>
          </cell>
          <cell r="C20823" t="str">
            <v>ENCANADOR OU BOMBEIRO HIDRÁULICO COM ENCARGOS COMPLEMENTARES</v>
          </cell>
          <cell r="D20823" t="str">
            <v>H</v>
          </cell>
          <cell r="E20823">
            <v>0.23100000000000001</v>
          </cell>
        </row>
        <row r="20824">
          <cell r="B20824">
            <v>89</v>
          </cell>
          <cell r="C20824" t="str">
            <v>ADAPTADOR PVC SOLDAVEL, LONGO, COM FLANGE LIVRE,  40 MM X 1 1/4", PARA CAIXA D' AGUA</v>
          </cell>
          <cell r="D20824" t="str">
            <v>UN</v>
          </cell>
          <cell r="E20824">
            <v>1</v>
          </cell>
        </row>
        <row r="20825">
          <cell r="B20825">
            <v>20080</v>
          </cell>
          <cell r="C20825" t="str">
            <v>ADESIVO PLASTICO PARA PVC, FRASCO COM 175 GR</v>
          </cell>
          <cell r="D20825" t="str">
            <v>UN</v>
          </cell>
          <cell r="E20825">
            <v>4.5999999999999999E-2</v>
          </cell>
        </row>
        <row r="20826">
          <cell r="B20826">
            <v>20083</v>
          </cell>
          <cell r="C20826" t="str">
            <v>SOLUCAO LIMPADORA PARA PVC, FRASCO COM 1000 CM3</v>
          </cell>
          <cell r="D20826" t="str">
            <v>UN</v>
          </cell>
          <cell r="E20826">
            <v>1.0999999999999999E-2</v>
          </cell>
        </row>
        <row r="20827">
          <cell r="B20827">
            <v>38383</v>
          </cell>
          <cell r="C20827" t="str">
            <v>LIXA D'AGUA EM FOLHA, GRAO 100</v>
          </cell>
          <cell r="D20827" t="str">
            <v>UN</v>
          </cell>
          <cell r="E20827">
            <v>2.3E-2</v>
          </cell>
        </row>
        <row r="20828">
          <cell r="B20828">
            <v>94787</v>
          </cell>
          <cell r="C20828" t="str">
            <v>ADAPTADOR COM FLANGES LIVRES, PVC, SOLDÁVEL LONGO, DN 50 MM X 1 1/2 , INSTALADO EM RESERVAÇÃO DE ÁGUA DE EDIFICAÇÃO QUE POSSUA RESERVATÓRIO DE FIBRA/FIBROCIMENTO   FORNECIMENTO E INSTALAÇÃO. AF_06/2016</v>
          </cell>
          <cell r="D20828" t="str">
            <v>UN</v>
          </cell>
          <cell r="E20828">
            <v>0</v>
          </cell>
        </row>
        <row r="20829">
          <cell r="B20829">
            <v>88248</v>
          </cell>
          <cell r="C20829" t="str">
            <v>AUXILIAR DE ENCANADOR OU BOMBEIRO HIDRÁULICO COM ENCARGOS COMPLEMENTARES</v>
          </cell>
          <cell r="D20829" t="str">
            <v>H</v>
          </cell>
          <cell r="E20829">
            <v>0.308</v>
          </cell>
        </row>
        <row r="20830">
          <cell r="B20830">
            <v>88267</v>
          </cell>
          <cell r="C20830" t="str">
            <v>ENCANADOR OU BOMBEIRO HIDRÁULICO COM ENCARGOS COMPLEMENTARES</v>
          </cell>
          <cell r="D20830" t="str">
            <v>H</v>
          </cell>
          <cell r="E20830">
            <v>0.308</v>
          </cell>
        </row>
        <row r="20831">
          <cell r="B20831">
            <v>90</v>
          </cell>
          <cell r="C20831" t="str">
            <v>ADAPTADOR PVC SOLDAVEL, LONGO, COM FLANGE LIVRE,  50 MM X 1 1/2", PARA CAIXA D' AGUA</v>
          </cell>
          <cell r="D20831" t="str">
            <v>UN</v>
          </cell>
          <cell r="E20831">
            <v>1</v>
          </cell>
        </row>
        <row r="20832">
          <cell r="B20832">
            <v>20080</v>
          </cell>
          <cell r="C20832" t="str">
            <v>ADESIVO PLASTICO PARA PVC, FRASCO COM 175 GR</v>
          </cell>
          <cell r="D20832" t="str">
            <v>UN</v>
          </cell>
          <cell r="E20832">
            <v>0.19400000000000001</v>
          </cell>
        </row>
        <row r="20833">
          <cell r="B20833">
            <v>20083</v>
          </cell>
          <cell r="C20833" t="str">
            <v>SOLUCAO LIMPADORA PARA PVC, FRASCO COM 1000 CM3</v>
          </cell>
          <cell r="D20833" t="str">
            <v>UN</v>
          </cell>
          <cell r="E20833">
            <v>5.1999999999999998E-2</v>
          </cell>
        </row>
        <row r="20834">
          <cell r="B20834">
            <v>38383</v>
          </cell>
          <cell r="C20834" t="str">
            <v>LIXA D'AGUA EM FOLHA, GRAO 100</v>
          </cell>
          <cell r="D20834" t="str">
            <v>UN</v>
          </cell>
          <cell r="E20834">
            <v>3.1E-2</v>
          </cell>
        </row>
        <row r="20835">
          <cell r="B20835">
            <v>94788</v>
          </cell>
          <cell r="C20835" t="str">
            <v>ADAPTADOR COM FLANGES LIVRES, PVC, SOLDÁVEL LONGO, DN 60 MM X 2 , INSTALADO EM RESERVAÇÃO DE ÁGUA DE EDIFICAÇÃO QUE POSSUA RESERVATÓRIO DE FIBRA/FIBROCIMENTO   FORNECIMENTO E INSTALAÇÃO. AF_06/2016</v>
          </cell>
          <cell r="D20835" t="str">
            <v>UN</v>
          </cell>
          <cell r="E20835">
            <v>0</v>
          </cell>
        </row>
        <row r="20836">
          <cell r="B20836">
            <v>88248</v>
          </cell>
          <cell r="C20836" t="str">
            <v>AUXILIAR DE ENCANADOR OU BOMBEIRO HIDRÁULICO COM ENCARGOS COMPLEMENTARES</v>
          </cell>
          <cell r="D20836" t="str">
            <v>H</v>
          </cell>
          <cell r="E20836">
            <v>0.308</v>
          </cell>
        </row>
        <row r="20837">
          <cell r="B20837">
            <v>88267</v>
          </cell>
          <cell r="C20837" t="str">
            <v>ENCANADOR OU BOMBEIRO HIDRÁULICO COM ENCARGOS COMPLEMENTARES</v>
          </cell>
          <cell r="D20837" t="str">
            <v>H</v>
          </cell>
          <cell r="E20837">
            <v>0.308</v>
          </cell>
        </row>
        <row r="20838">
          <cell r="B20838">
            <v>81</v>
          </cell>
          <cell r="C20838" t="str">
            <v>ADAPTADOR PVC SOLDAVEL, LONGO, COM FLANGE LIVRE,  60 MM X 2", PARA CAIXA D' AGUA</v>
          </cell>
          <cell r="D20838" t="str">
            <v>UN</v>
          </cell>
          <cell r="E20838">
            <v>1</v>
          </cell>
        </row>
        <row r="20839">
          <cell r="B20839">
            <v>20080</v>
          </cell>
          <cell r="C20839" t="str">
            <v>ADESIVO PLASTICO PARA PVC, FRASCO COM 175 GR</v>
          </cell>
          <cell r="D20839" t="str">
            <v>UN</v>
          </cell>
          <cell r="E20839">
            <v>0.19400000000000001</v>
          </cell>
        </row>
        <row r="20840">
          <cell r="B20840">
            <v>20083</v>
          </cell>
          <cell r="C20840" t="str">
            <v>SOLUCAO LIMPADORA PARA PVC, FRASCO COM 1000 CM3</v>
          </cell>
          <cell r="D20840" t="str">
            <v>UN</v>
          </cell>
          <cell r="E20840">
            <v>5.1999999999999998E-2</v>
          </cell>
        </row>
        <row r="20841">
          <cell r="B20841">
            <v>38383</v>
          </cell>
          <cell r="C20841" t="str">
            <v>LIXA D'AGUA EM FOLHA, GRAO 100</v>
          </cell>
          <cell r="D20841" t="str">
            <v>UN</v>
          </cell>
          <cell r="E20841">
            <v>3.1E-2</v>
          </cell>
        </row>
        <row r="20842">
          <cell r="B20842">
            <v>94789</v>
          </cell>
          <cell r="C20842" t="str">
            <v>ADAPTADOR COM FLANGES LIVRES, PVC, SOLDÁVEL LONGO, DN 75 MM X 2 1/2 , INSTALADO EM RESERVAÇÃO DE ÁGUA DE EDIFICAÇÃO QUE POSSUA RESERVATÓRIO DE FIBRA/FIBROCIMENTO   FORNECIMENTO E INSTALAÇÃO. AF_06/2016</v>
          </cell>
          <cell r="D20842" t="str">
            <v>UN</v>
          </cell>
          <cell r="E20842">
            <v>0</v>
          </cell>
        </row>
        <row r="20843">
          <cell r="B20843">
            <v>88248</v>
          </cell>
          <cell r="C20843" t="str">
            <v>AUXILIAR DE ENCANADOR OU BOMBEIRO HIDRÁULICO COM ENCARGOS COMPLEMENTARES</v>
          </cell>
          <cell r="D20843" t="str">
            <v>H</v>
          </cell>
          <cell r="E20843">
            <v>0.308</v>
          </cell>
        </row>
        <row r="20844">
          <cell r="B20844">
            <v>88267</v>
          </cell>
          <cell r="C20844" t="str">
            <v>ENCANADOR OU BOMBEIRO HIDRÁULICO COM ENCARGOS COMPLEMENTARES</v>
          </cell>
          <cell r="D20844" t="str">
            <v>H</v>
          </cell>
          <cell r="E20844">
            <v>0.308</v>
          </cell>
        </row>
        <row r="20845">
          <cell r="B20845">
            <v>82</v>
          </cell>
          <cell r="C20845" t="str">
            <v>ADAPTADOR PVC SOLDAVEL, LONGO, COM FLANGE LIVRE,  75 MM X 2 1/2", PARA CAIXA D' AGUA</v>
          </cell>
          <cell r="D20845" t="str">
            <v>UN</v>
          </cell>
          <cell r="E20845">
            <v>1</v>
          </cell>
        </row>
        <row r="20846">
          <cell r="B20846">
            <v>20080</v>
          </cell>
          <cell r="C20846" t="str">
            <v>ADESIVO PLASTICO PARA PVC, FRASCO COM 175 GR</v>
          </cell>
          <cell r="D20846" t="str">
            <v>UN</v>
          </cell>
          <cell r="E20846">
            <v>0.19400000000000001</v>
          </cell>
        </row>
        <row r="20847">
          <cell r="B20847">
            <v>20083</v>
          </cell>
          <cell r="C20847" t="str">
            <v>SOLUCAO LIMPADORA PARA PVC, FRASCO COM 1000 CM3</v>
          </cell>
          <cell r="D20847" t="str">
            <v>UN</v>
          </cell>
          <cell r="E20847">
            <v>5.1999999999999998E-2</v>
          </cell>
        </row>
        <row r="20848">
          <cell r="B20848">
            <v>38383</v>
          </cell>
          <cell r="C20848" t="str">
            <v>LIXA D'AGUA EM FOLHA, GRAO 100</v>
          </cell>
          <cell r="D20848" t="str">
            <v>UN</v>
          </cell>
          <cell r="E20848">
            <v>3.1E-2</v>
          </cell>
        </row>
        <row r="20849">
          <cell r="B20849">
            <v>94790</v>
          </cell>
          <cell r="C20849" t="str">
            <v>ADAPTADOR COM FLANGES LIVRES, PVC, SOLDÁVEL LONGO, DN 85 MM X 3 , INSTALADO EM RESERVAÇÃO DE ÁGUA DE EDIFICAÇÃO QUE POSSUA RESERVATÓRIO DE FIBRA/FIBROCIMENTO   FORNECIMENTO E INSTALAÇÃO. AF_06/2016</v>
          </cell>
          <cell r="D20849" t="str">
            <v>UN</v>
          </cell>
          <cell r="E20849">
            <v>0</v>
          </cell>
        </row>
        <row r="20850">
          <cell r="B20850">
            <v>88248</v>
          </cell>
          <cell r="C20850" t="str">
            <v>AUXILIAR DE ENCANADOR OU BOMBEIRO HIDRÁULICO COM ENCARGOS COMPLEMENTARES</v>
          </cell>
          <cell r="D20850" t="str">
            <v>H</v>
          </cell>
          <cell r="E20850">
            <v>0.308</v>
          </cell>
        </row>
        <row r="20851">
          <cell r="B20851">
            <v>88267</v>
          </cell>
          <cell r="C20851" t="str">
            <v>ENCANADOR OU BOMBEIRO HIDRÁULICO COM ENCARGOS COMPLEMENTARES</v>
          </cell>
          <cell r="D20851" t="str">
            <v>H</v>
          </cell>
          <cell r="E20851">
            <v>0.308</v>
          </cell>
        </row>
        <row r="20852">
          <cell r="B20852">
            <v>105</v>
          </cell>
          <cell r="C20852" t="str">
            <v>ADAPTADOR PVC SOLDAVEL, LONGO, COM FLANGE LIVRE,  85 MM X 3", PARA CAIXA D' AGUA</v>
          </cell>
          <cell r="D20852" t="str">
            <v>UN</v>
          </cell>
          <cell r="E20852">
            <v>1</v>
          </cell>
        </row>
        <row r="20853">
          <cell r="B20853">
            <v>20080</v>
          </cell>
          <cell r="C20853" t="str">
            <v>ADESIVO PLASTICO PARA PVC, FRASCO COM 175 GR</v>
          </cell>
          <cell r="D20853" t="str">
            <v>UN</v>
          </cell>
          <cell r="E20853">
            <v>0.19400000000000001</v>
          </cell>
        </row>
        <row r="20854">
          <cell r="B20854">
            <v>20083</v>
          </cell>
          <cell r="C20854" t="str">
            <v>SOLUCAO LIMPADORA PARA PVC, FRASCO COM 1000 CM3</v>
          </cell>
          <cell r="D20854" t="str">
            <v>UN</v>
          </cell>
          <cell r="E20854">
            <v>5.1999999999999998E-2</v>
          </cell>
        </row>
        <row r="20855">
          <cell r="B20855">
            <v>38383</v>
          </cell>
          <cell r="C20855" t="str">
            <v>LIXA D'AGUA EM FOLHA, GRAO 100</v>
          </cell>
          <cell r="D20855" t="str">
            <v>UN</v>
          </cell>
          <cell r="E20855">
            <v>3.1E-2</v>
          </cell>
        </row>
        <row r="20856">
          <cell r="B20856">
            <v>94791</v>
          </cell>
          <cell r="C20856" t="str">
            <v>ADAPTADOR COM FLANGES LIVRES, PVC, SOLDÁVEL LONGO, DN 110 MM X 4 , INSTALADO EM RESERVAÇÃO DE ÁGUA DE EDIFICAÇÃO QUE POSSUA RESERVATÓRIO DE FIBRA/FIBROCIMENTO   FORNECIMENTO E INSTALAÇÃO. AF_06/2016</v>
          </cell>
          <cell r="D20856" t="str">
            <v>UN</v>
          </cell>
          <cell r="E20856">
            <v>0</v>
          </cell>
        </row>
        <row r="20857">
          <cell r="B20857">
            <v>88248</v>
          </cell>
          <cell r="C20857" t="str">
            <v>AUXILIAR DE ENCANADOR OU BOMBEIRO HIDRÁULICO COM ENCARGOS COMPLEMENTARES</v>
          </cell>
          <cell r="D20857" t="str">
            <v>H</v>
          </cell>
          <cell r="E20857">
            <v>0.308</v>
          </cell>
        </row>
        <row r="20858">
          <cell r="B20858">
            <v>88267</v>
          </cell>
          <cell r="C20858" t="str">
            <v>ENCANADOR OU BOMBEIRO HIDRÁULICO COM ENCARGOS COMPLEMENTARES</v>
          </cell>
          <cell r="D20858" t="str">
            <v>H</v>
          </cell>
          <cell r="E20858">
            <v>0.308</v>
          </cell>
        </row>
        <row r="20859">
          <cell r="B20859">
            <v>106</v>
          </cell>
          <cell r="C20859" t="str">
            <v>ADAPTADOR PVC SOLDAVEL, LONGO, COM FLANGE LIVRE,  110 MM X 4", PARA CAIXA D' AGUA</v>
          </cell>
          <cell r="D20859" t="str">
            <v>UN</v>
          </cell>
          <cell r="E20859">
            <v>1</v>
          </cell>
        </row>
        <row r="20860">
          <cell r="B20860">
            <v>20080</v>
          </cell>
          <cell r="C20860" t="str">
            <v>ADESIVO PLASTICO PARA PVC, FRASCO COM 175 GR</v>
          </cell>
          <cell r="D20860" t="str">
            <v>UN</v>
          </cell>
          <cell r="E20860">
            <v>0.19400000000000001</v>
          </cell>
        </row>
        <row r="20861">
          <cell r="B20861">
            <v>20083</v>
          </cell>
          <cell r="C20861" t="str">
            <v>SOLUCAO LIMPADORA PARA PVC, FRASCO COM 1000 CM3</v>
          </cell>
          <cell r="D20861" t="str">
            <v>UN</v>
          </cell>
          <cell r="E20861">
            <v>5.1999999999999998E-2</v>
          </cell>
        </row>
        <row r="20862">
          <cell r="B20862">
            <v>38383</v>
          </cell>
          <cell r="C20862" t="str">
            <v>LIXA D'AGUA EM FOLHA, GRAO 100</v>
          </cell>
          <cell r="D20862" t="str">
            <v>UN</v>
          </cell>
          <cell r="E20862">
            <v>3.1E-2</v>
          </cell>
        </row>
        <row r="20863">
          <cell r="B20863">
            <v>94863</v>
          </cell>
          <cell r="C20863" t="str">
            <v>LUVA, CPVC, SOLDÁVEL, DN 73 MM, INSTALADO EM RESERVAÇÃO DE ÁGUA DE EDIFICAÇÃO QUE POSSUA RESERVATÓRIO DE FIBRA/FIBROCIMENTO  FORNECIMENTO E INSTALAÇÃO. AF_06/2016</v>
          </cell>
          <cell r="D20863" t="str">
            <v>UN</v>
          </cell>
          <cell r="E20863">
            <v>0</v>
          </cell>
        </row>
        <row r="20864">
          <cell r="B20864">
            <v>88248</v>
          </cell>
          <cell r="C20864" t="str">
            <v>AUXILIAR DE ENCANADOR OU BOMBEIRO HIDRÁULICO COM ENCARGOS COMPLEMENTARES</v>
          </cell>
          <cell r="D20864" t="str">
            <v>H</v>
          </cell>
          <cell r="E20864">
            <v>0.17100000000000001</v>
          </cell>
        </row>
        <row r="20865">
          <cell r="B20865">
            <v>88267</v>
          </cell>
          <cell r="C20865" t="str">
            <v>ENCANADOR OU BOMBEIRO HIDRÁULICO COM ENCARGOS COMPLEMENTARES</v>
          </cell>
          <cell r="D20865" t="str">
            <v>H</v>
          </cell>
          <cell r="E20865">
            <v>0.17100000000000001</v>
          </cell>
        </row>
        <row r="20866">
          <cell r="B20866">
            <v>122</v>
          </cell>
          <cell r="C20866" t="str">
            <v>ADESIVO PLASTICO PARA PVC, FRASCO COM 850 GR</v>
          </cell>
          <cell r="D20866" t="str">
            <v>UN</v>
          </cell>
          <cell r="E20866">
            <v>1.9E-2</v>
          </cell>
        </row>
        <row r="20867">
          <cell r="B20867">
            <v>37979</v>
          </cell>
          <cell r="C20867" t="str">
            <v>LUVA CPVC, SOLDAVEL, 73 MM, PARA AGUA QUENTE PREDIAL</v>
          </cell>
          <cell r="D20867" t="str">
            <v>UN</v>
          </cell>
          <cell r="E20867">
            <v>1</v>
          </cell>
        </row>
        <row r="20868">
          <cell r="B20868">
            <v>95141</v>
          </cell>
          <cell r="C20868" t="str">
            <v>ADAPTADOR COM FLANGES LIVRES, PVC, SOLDÁVEL LONGO, DN  25 MM X 3/4 , INSTALADO EM RESERVAÇÃO DE ÁGUA DE EDIFICAÇÃO QUE POSSUA RESERVATÓRIO DE FIBRA/FIBROCIMENTO    FORNECIMENTO E INSTALAÇÃO. AF_06/2016</v>
          </cell>
          <cell r="D20868" t="str">
            <v>UN</v>
          </cell>
          <cell r="E20868">
            <v>0</v>
          </cell>
        </row>
        <row r="20869">
          <cell r="B20869">
            <v>88248</v>
          </cell>
          <cell r="C20869" t="str">
            <v>AUXILIAR DE ENCANADOR OU BOMBEIRO HIDRÁULICO COM ENCARGOS COMPLEMENTARES</v>
          </cell>
          <cell r="D20869" t="str">
            <v>H</v>
          </cell>
          <cell r="E20869">
            <v>0.23100000000000001</v>
          </cell>
        </row>
        <row r="20870">
          <cell r="B20870">
            <v>88267</v>
          </cell>
          <cell r="C20870" t="str">
            <v>ENCANADOR OU BOMBEIRO HIDRÁULICO COM ENCARGOS COMPLEMENTARES</v>
          </cell>
          <cell r="D20870" t="str">
            <v>H</v>
          </cell>
          <cell r="E20870">
            <v>0.23100000000000001</v>
          </cell>
        </row>
        <row r="20871">
          <cell r="B20871">
            <v>87</v>
          </cell>
          <cell r="C20871" t="str">
            <v>ADAPTADOR PVC SOLDAVEL, LONGO, COM FLANGE LIVRE,  25 MM X 3/4", PARA CAIXA D' AGUA</v>
          </cell>
          <cell r="D20871" t="str">
            <v>UN</v>
          </cell>
          <cell r="E20871">
            <v>1</v>
          </cell>
        </row>
        <row r="20872">
          <cell r="B20872">
            <v>20080</v>
          </cell>
          <cell r="C20872" t="str">
            <v>ADESIVO PLASTICO PARA PVC, FRASCO COM 175 GR</v>
          </cell>
          <cell r="D20872" t="str">
            <v>UN</v>
          </cell>
          <cell r="E20872">
            <v>4.5999999999999999E-2</v>
          </cell>
        </row>
        <row r="20873">
          <cell r="B20873">
            <v>20083</v>
          </cell>
          <cell r="C20873" t="str">
            <v>SOLUCAO LIMPADORA PARA PVC, FRASCO COM 1000 CM3</v>
          </cell>
          <cell r="D20873" t="str">
            <v>UN</v>
          </cell>
          <cell r="E20873">
            <v>1.0999999999999999E-2</v>
          </cell>
        </row>
        <row r="20874">
          <cell r="B20874">
            <v>38383</v>
          </cell>
          <cell r="C20874" t="str">
            <v>LIXA D'AGUA EM FOLHA, GRAO 100</v>
          </cell>
          <cell r="D20874" t="str">
            <v>UN</v>
          </cell>
          <cell r="E20874">
            <v>2.3E-2</v>
          </cell>
        </row>
        <row r="20875">
          <cell r="B20875">
            <v>95237</v>
          </cell>
          <cell r="C20875" t="str">
            <v>LUVA COM BUCHA DE LATÃO, PVC, SOLDÁVEL, DN 32MM X 1 , INSTALADO EM RAMAL DE DISTRIBUIÇÃO DE ÁGUA   FORNECIMENTO E INSTALAÇÃO. AF_12/2014</v>
          </cell>
          <cell r="D20875" t="str">
            <v>UN</v>
          </cell>
          <cell r="E20875">
            <v>0</v>
          </cell>
        </row>
        <row r="20876">
          <cell r="B20876">
            <v>88248</v>
          </cell>
          <cell r="C20876" t="str">
            <v>AUXILIAR DE ENCANADOR OU BOMBEIRO HIDRÁULICO COM ENCARGOS COMPLEMENTARES</v>
          </cell>
          <cell r="D20876" t="str">
            <v>H</v>
          </cell>
          <cell r="E20876">
            <v>7.0999999999999994E-2</v>
          </cell>
        </row>
        <row r="20877">
          <cell r="B20877">
            <v>88267</v>
          </cell>
          <cell r="C20877" t="str">
            <v>ENCANADOR OU BOMBEIRO HIDRÁULICO COM ENCARGOS COMPLEMENTARES</v>
          </cell>
          <cell r="D20877" t="str">
            <v>H</v>
          </cell>
          <cell r="E20877">
            <v>7.0999999999999994E-2</v>
          </cell>
        </row>
        <row r="20878">
          <cell r="B20878">
            <v>122</v>
          </cell>
          <cell r="C20878" t="str">
            <v>ADESIVO PLASTICO PARA PVC, FRASCO COM 850 GR</v>
          </cell>
          <cell r="D20878" t="str">
            <v>UN</v>
          </cell>
          <cell r="E20878">
            <v>8.9999999999999993E-3</v>
          </cell>
        </row>
        <row r="20879">
          <cell r="B20879">
            <v>20083</v>
          </cell>
          <cell r="C20879" t="str">
            <v>SOLUCAO LIMPADORA PARA PVC, FRASCO COM 1000 CM3</v>
          </cell>
          <cell r="D20879" t="str">
            <v>UN</v>
          </cell>
          <cell r="E20879">
            <v>1.0999999999999999E-2</v>
          </cell>
        </row>
        <row r="20880">
          <cell r="B20880">
            <v>38383</v>
          </cell>
          <cell r="C20880" t="str">
            <v>LIXA D'AGUA EM FOLHA, GRAO 100</v>
          </cell>
          <cell r="D20880" t="str">
            <v>UN</v>
          </cell>
          <cell r="E20880">
            <v>3.5999999999999997E-2</v>
          </cell>
        </row>
        <row r="20881">
          <cell r="B20881">
            <v>38678</v>
          </cell>
          <cell r="C20881" t="str">
            <v>LUVA SOLDAVEL COM BUCHA DE LATAO, PVC, 32 MM X 1"</v>
          </cell>
          <cell r="D20881" t="str">
            <v>UN</v>
          </cell>
          <cell r="E20881">
            <v>1</v>
          </cell>
        </row>
        <row r="20882">
          <cell r="B20882">
            <v>95693</v>
          </cell>
          <cell r="C20882" t="str">
            <v>LUVA SIMPLES, PVC, SÉRIE NORMAL, ESGOTO PREDIAL, DN 150 MM, JUNTA ELÁSTICA, FORNECIDO E INSTALADO EM SUBCOLETOR AÉREO DE ESGOTO SANITÁRIO. AF_12/2014</v>
          </cell>
          <cell r="D20882" t="str">
            <v>UN</v>
          </cell>
          <cell r="E20882">
            <v>0</v>
          </cell>
        </row>
        <row r="20883">
          <cell r="B20883">
            <v>88248</v>
          </cell>
          <cell r="C20883" t="str">
            <v>AUXILIAR DE ENCANADOR OU BOMBEIRO HIDRÁULICO COM ENCARGOS COMPLEMENTARES</v>
          </cell>
          <cell r="D20883" t="str">
            <v>H</v>
          </cell>
          <cell r="E20883">
            <v>0.22</v>
          </cell>
        </row>
        <row r="20884">
          <cell r="B20884">
            <v>88267</v>
          </cell>
          <cell r="C20884" t="str">
            <v>ENCANADOR OU BOMBEIRO HIDRÁULICO COM ENCARGOS COMPLEMENTARES</v>
          </cell>
          <cell r="D20884" t="str">
            <v>H</v>
          </cell>
          <cell r="E20884">
            <v>0.22</v>
          </cell>
        </row>
        <row r="20885">
          <cell r="B20885">
            <v>305</v>
          </cell>
          <cell r="C20885" t="str">
            <v>ANEL BORRACHA, PARA TUBO PVC, REDE COLETOR ESGOTO, DN 150 MM (NBR 7362)</v>
          </cell>
          <cell r="D20885" t="str">
            <v>UN</v>
          </cell>
          <cell r="E20885">
            <v>1</v>
          </cell>
        </row>
        <row r="20886">
          <cell r="B20886">
            <v>20078</v>
          </cell>
          <cell r="C20886" t="str">
            <v>PASTA LUBRIFICANTE PARA TUBOS E CONEXOES COM JUNTA ELASTICA (USO EM PVC, ACO, POLIETILENO E OUTROS) ( DE *400* G)</v>
          </cell>
          <cell r="D20886" t="str">
            <v>UN</v>
          </cell>
          <cell r="E20886">
            <v>7.0000000000000001E-3</v>
          </cell>
        </row>
        <row r="20887">
          <cell r="B20887">
            <v>38676</v>
          </cell>
          <cell r="C20887" t="str">
            <v>LUVA SIMPLES, PVC, SOLDAVEL, DN 150 MM, SERIE NORMAL, PARA ESGOTO PREDIAL</v>
          </cell>
          <cell r="D20887" t="str">
            <v>UN</v>
          </cell>
          <cell r="E20887">
            <v>1</v>
          </cell>
        </row>
        <row r="20888">
          <cell r="B20888">
            <v>95694</v>
          </cell>
          <cell r="C20888" t="str">
            <v>CURVA 90 GRAUS, PVC, SERIE R, ÁGUA PLUVIAL, DN 100 MM, JUNTA ELÁSTICA, FORNECIDO E INSTALADO EM RAMAL DE ENCAMINHAMENTO. AF_12/2014</v>
          </cell>
          <cell r="D20888" t="str">
            <v>UN</v>
          </cell>
          <cell r="E20888">
            <v>0</v>
          </cell>
        </row>
        <row r="20889">
          <cell r="B20889">
            <v>88248</v>
          </cell>
          <cell r="C20889" t="str">
            <v>AUXILIAR DE ENCANADOR OU BOMBEIRO HIDRÁULICO COM ENCARGOS COMPLEMENTARES</v>
          </cell>
          <cell r="D20889" t="str">
            <v>H</v>
          </cell>
          <cell r="E20889">
            <v>0.14000000000000001</v>
          </cell>
        </row>
        <row r="20890">
          <cell r="B20890">
            <v>88267</v>
          </cell>
          <cell r="C20890" t="str">
            <v>ENCANADOR OU BOMBEIRO HIDRÁULICO COM ENCARGOS COMPLEMENTARES</v>
          </cell>
          <cell r="D20890" t="str">
            <v>H</v>
          </cell>
          <cell r="E20890">
            <v>0.14000000000000001</v>
          </cell>
        </row>
        <row r="20891">
          <cell r="B20891">
            <v>301</v>
          </cell>
          <cell r="C20891" t="str">
            <v>ANEL BORRACHA PARA TUBO ESGOTO PREDIAL, DN 100 MM (NBR 5688)</v>
          </cell>
          <cell r="D20891" t="str">
            <v>UN</v>
          </cell>
          <cell r="E20891">
            <v>1</v>
          </cell>
        </row>
        <row r="20892">
          <cell r="B20892">
            <v>20078</v>
          </cell>
          <cell r="C20892" t="str">
            <v>PASTA LUBRIFICANTE PARA TUBOS E CONEXOES COM JUNTA ELASTICA (USO EM PVC, ACO, POLIETILENO E OUTROS) ( DE *400* G)</v>
          </cell>
          <cell r="D20892" t="str">
            <v>UN</v>
          </cell>
          <cell r="E20892">
            <v>4.5999999999999999E-2</v>
          </cell>
        </row>
        <row r="20893">
          <cell r="B20893">
            <v>38423</v>
          </cell>
          <cell r="C20893" t="str">
            <v>CURVA DE PVC, 90 GRAUS, SERIE R, DN 100 MM, PARA ESGOTO PREDIAL</v>
          </cell>
          <cell r="D20893" t="str">
            <v>UN</v>
          </cell>
          <cell r="E20893">
            <v>1</v>
          </cell>
        </row>
        <row r="20894">
          <cell r="B20894">
            <v>95695</v>
          </cell>
          <cell r="C20894" t="str">
            <v>CURVA 90 GRAUS, PVC, SERIE R, ÁGUA PLUVIAL, DN 100 MM, JUNTA ELÁSTICA, FORNECIDO E INSTALADO EM CONDUTORES VERTICAIS DE ÁGUAS PLUVIAIS. AF_12/2014</v>
          </cell>
          <cell r="D20894" t="str">
            <v>UN</v>
          </cell>
          <cell r="E20894">
            <v>0</v>
          </cell>
        </row>
        <row r="20895">
          <cell r="B20895">
            <v>88248</v>
          </cell>
          <cell r="C20895" t="str">
            <v>AUXILIAR DE ENCANADOR OU BOMBEIRO HIDRÁULICO COM ENCARGOS COMPLEMENTARES</v>
          </cell>
          <cell r="D20895" t="str">
            <v>H</v>
          </cell>
          <cell r="E20895">
            <v>0.1</v>
          </cell>
        </row>
        <row r="20896">
          <cell r="B20896">
            <v>88267</v>
          </cell>
          <cell r="C20896" t="str">
            <v>ENCANADOR OU BOMBEIRO HIDRÁULICO COM ENCARGOS COMPLEMENTARES</v>
          </cell>
          <cell r="D20896" t="str">
            <v>H</v>
          </cell>
          <cell r="E20896">
            <v>0.1</v>
          </cell>
        </row>
        <row r="20897">
          <cell r="B20897">
            <v>301</v>
          </cell>
          <cell r="C20897" t="str">
            <v>ANEL BORRACHA PARA TUBO ESGOTO PREDIAL, DN 100 MM (NBR 5688)</v>
          </cell>
          <cell r="D20897" t="str">
            <v>UN</v>
          </cell>
          <cell r="E20897">
            <v>1</v>
          </cell>
        </row>
        <row r="20898">
          <cell r="B20898">
            <v>20078</v>
          </cell>
          <cell r="C20898" t="str">
            <v>PASTA LUBRIFICANTE PARA TUBOS E CONEXOES COM JUNTA ELASTICA (USO EM PVC, ACO, POLIETILENO E OUTROS) ( DE *400* G)</v>
          </cell>
          <cell r="D20898" t="str">
            <v>UN</v>
          </cell>
          <cell r="E20898">
            <v>4.5999999999999999E-2</v>
          </cell>
        </row>
        <row r="20899">
          <cell r="B20899">
            <v>38423</v>
          </cell>
          <cell r="C20899" t="str">
            <v>CURVA DE PVC, 90 GRAUS, SERIE R, DN 100 MM, PARA ESGOTO PREDIAL</v>
          </cell>
          <cell r="D20899" t="str">
            <v>UN</v>
          </cell>
          <cell r="E20899">
            <v>1</v>
          </cell>
        </row>
        <row r="20900">
          <cell r="B20900">
            <v>95696</v>
          </cell>
          <cell r="C20900" t="str">
            <v>SPRINKLER TIPO PENDENTE, 68° C, UNIÃO POR ROSCA, DN 15 (½)  FORNECIMENTO E INSTALAÇÃO. AF_12/2015</v>
          </cell>
          <cell r="D20900" t="str">
            <v>UN</v>
          </cell>
          <cell r="E20900">
            <v>0</v>
          </cell>
        </row>
        <row r="20901">
          <cell r="B20901">
            <v>88248</v>
          </cell>
          <cell r="C20901" t="str">
            <v>AUXILIAR DE ENCANADOR OU BOMBEIRO HIDRÁULICO COM ENCARGOS COMPLEMENTARES</v>
          </cell>
          <cell r="D20901" t="str">
            <v>H</v>
          </cell>
          <cell r="E20901">
            <v>7.0000000000000007E-2</v>
          </cell>
        </row>
        <row r="20902">
          <cell r="B20902">
            <v>88267</v>
          </cell>
          <cell r="C20902" t="str">
            <v>ENCANADOR OU BOMBEIRO HIDRÁULICO COM ENCARGOS COMPLEMENTARES</v>
          </cell>
          <cell r="D20902" t="str">
            <v>H</v>
          </cell>
          <cell r="E20902">
            <v>7.0000000000000007E-2</v>
          </cell>
        </row>
        <row r="20903">
          <cell r="B20903">
            <v>3148</v>
          </cell>
          <cell r="C20903" t="str">
            <v>FITA VEDA ROSCA EM ROLOS DE 18 MM X 50 M (L X C)</v>
          </cell>
          <cell r="D20903" t="str">
            <v>UN</v>
          </cell>
          <cell r="E20903">
            <v>4.0000000000000001E-3</v>
          </cell>
        </row>
        <row r="20904">
          <cell r="B20904">
            <v>21040</v>
          </cell>
          <cell r="C20904" t="str">
            <v>SPRINKLER TIPO PENDENTE, 68 GRAUS CELSIUS (BULBO VERMELHO), ACABAMENTO NATURAL, 1/2" - 15 MM</v>
          </cell>
          <cell r="D20904" t="str">
            <v>UN</v>
          </cell>
          <cell r="E20904">
            <v>1</v>
          </cell>
        </row>
        <row r="20905">
          <cell r="B20905">
            <v>40607</v>
          </cell>
          <cell r="C20905" t="str">
            <v>CANOPLA ACABAMENTO CROMADO PARA INSTALACAO DE SPRINKLER, SOB FORRO, 15 MM</v>
          </cell>
          <cell r="D20905" t="str">
            <v>UN</v>
          </cell>
          <cell r="E20905">
            <v>1</v>
          </cell>
        </row>
        <row r="20906">
          <cell r="B20906">
            <v>6171</v>
          </cell>
          <cell r="C20906" t="str">
            <v>TAMPA DE CONCRETO ARMADO 60X60X5CM PARA CAIXA</v>
          </cell>
          <cell r="D20906" t="str">
            <v>UN</v>
          </cell>
          <cell r="E20906">
            <v>0</v>
          </cell>
        </row>
        <row r="20907">
          <cell r="B20907">
            <v>88245</v>
          </cell>
          <cell r="C20907" t="str">
            <v>ARMADOR COM ENCARGOS COMPLEMENTARES</v>
          </cell>
          <cell r="D20907" t="str">
            <v>H</v>
          </cell>
          <cell r="E20907">
            <v>0.1</v>
          </cell>
        </row>
        <row r="20908">
          <cell r="B20908">
            <v>88262</v>
          </cell>
          <cell r="C20908" t="str">
            <v>CARPINTEIRO DE FORMAS COM ENCARGOS COMPLEMENTARES</v>
          </cell>
          <cell r="D20908" t="str">
            <v>H</v>
          </cell>
          <cell r="E20908">
            <v>0.1</v>
          </cell>
        </row>
        <row r="20909">
          <cell r="B20909">
            <v>88316</v>
          </cell>
          <cell r="C20909" t="str">
            <v>SERVENTE COM ENCARGOS COMPLEMENTARES</v>
          </cell>
          <cell r="D20909" t="str">
            <v>H</v>
          </cell>
          <cell r="E20909">
            <v>0.2</v>
          </cell>
        </row>
        <row r="20910">
          <cell r="B20910">
            <v>88830</v>
          </cell>
          <cell r="C20910" t="str">
            <v>BETONEIRA CAPACIDADE NOMINAL DE 400 L, CAPACIDADE DE MISTURA 310 L, MOTOR ELÉTRICO TRIFÁSICO POTÊNCIA DE 2 HP, SEM CARREGADOR - CHP DIURNO. AF_10/2014</v>
          </cell>
          <cell r="D20910" t="str">
            <v>CHP</v>
          </cell>
          <cell r="E20910">
            <v>1.4E-2</v>
          </cell>
        </row>
        <row r="20911">
          <cell r="B20911">
            <v>39</v>
          </cell>
          <cell r="C20911" t="str">
            <v>ACO CA-60, 5,0 MM, VERGALHAO</v>
          </cell>
          <cell r="D20911" t="str">
            <v>KG</v>
          </cell>
          <cell r="E20911">
            <v>1.44</v>
          </cell>
        </row>
        <row r="20912">
          <cell r="B20912">
            <v>345</v>
          </cell>
          <cell r="C20912" t="str">
            <v>ARAME GALVANIZADO 18 BWG, 1,24MM (0,009 KG/M)</v>
          </cell>
          <cell r="D20912" t="str">
            <v>KG</v>
          </cell>
          <cell r="E20912">
            <v>2.9000000000000001E-2</v>
          </cell>
        </row>
        <row r="20913">
          <cell r="B20913">
            <v>367</v>
          </cell>
          <cell r="C20913" t="str">
            <v>AREIA GROSSA - POSTO JAZIDA/FORNECEDOR (RETIRADO NA JAZIDA, SEM TRANSPORTE)</v>
          </cell>
          <cell r="D20913" t="str">
            <v>M3</v>
          </cell>
          <cell r="E20913">
            <v>1.6E-2</v>
          </cell>
        </row>
        <row r="20914">
          <cell r="B20914">
            <v>1379</v>
          </cell>
          <cell r="C20914" t="str">
            <v>CIMENTO PORTLAND COMPOSTO CP II-32</v>
          </cell>
          <cell r="D20914" t="str">
            <v>KG</v>
          </cell>
          <cell r="E20914">
            <v>5.54</v>
          </cell>
        </row>
        <row r="20915">
          <cell r="B20915">
            <v>4512</v>
          </cell>
          <cell r="C20915" t="str">
            <v>PECA DE MADEIRA 3A/4A QUALIDADE 2,5 X 5CM NAO APARELHADA</v>
          </cell>
          <cell r="D20915" t="str">
            <v>M</v>
          </cell>
          <cell r="E20915">
            <v>2.5</v>
          </cell>
        </row>
        <row r="20916">
          <cell r="B20916">
            <v>4718</v>
          </cell>
          <cell r="C20916" t="str">
            <v>PEDRA BRITADA N. 2 (19 A 38 MM) POSTO PEDREIRA/FORNECEDOR, SEM FRETE</v>
          </cell>
          <cell r="D20916" t="str">
            <v>M3</v>
          </cell>
          <cell r="E20916">
            <v>1.4999999999999999E-2</v>
          </cell>
        </row>
        <row r="20917">
          <cell r="B20917">
            <v>5068</v>
          </cell>
          <cell r="C20917" t="str">
            <v>PREGO DE ACO POLIDO COM CABECA 17 X 21 (2 X 11)</v>
          </cell>
          <cell r="D20917" t="str">
            <v>KG</v>
          </cell>
          <cell r="E20917">
            <v>0.08</v>
          </cell>
        </row>
        <row r="20918">
          <cell r="B20918">
            <v>72289</v>
          </cell>
          <cell r="C20918" t="str">
            <v>CAIXA DE INSPEÇÃO 80X80X80CM EM ALVENARIA - EXECUÇÃO</v>
          </cell>
          <cell r="D20918" t="str">
            <v>UN</v>
          </cell>
          <cell r="E20918">
            <v>0</v>
          </cell>
        </row>
        <row r="20919">
          <cell r="B20919">
            <v>88309</v>
          </cell>
          <cell r="C20919" t="str">
            <v>PEDREIRO COM ENCARGOS COMPLEMENTARES</v>
          </cell>
          <cell r="D20919" t="str">
            <v>H</v>
          </cell>
          <cell r="E20919">
            <v>3.63</v>
          </cell>
        </row>
        <row r="20920">
          <cell r="B20920">
            <v>88316</v>
          </cell>
          <cell r="C20920" t="str">
            <v>SERVENTE COM ENCARGOS COMPLEMENTARES</v>
          </cell>
          <cell r="D20920" t="str">
            <v>H</v>
          </cell>
          <cell r="E20920">
            <v>11</v>
          </cell>
        </row>
        <row r="20921">
          <cell r="B20921">
            <v>31</v>
          </cell>
          <cell r="C20921" t="str">
            <v>ACO CA-50, 12,5 MM, VERGALHAO</v>
          </cell>
          <cell r="D20921" t="str">
            <v>KG</v>
          </cell>
          <cell r="E20921">
            <v>2.5</v>
          </cell>
        </row>
        <row r="20922">
          <cell r="B20922">
            <v>370</v>
          </cell>
          <cell r="C20922" t="str">
            <v>AREIA MEDIA - POSTO JAZIDA/FORNECEDOR (RETIRADO NA JAZIDA, SEM TRANSPORTE)</v>
          </cell>
          <cell r="D20922" t="str">
            <v>M3</v>
          </cell>
          <cell r="E20922">
            <v>0.25</v>
          </cell>
        </row>
        <row r="20923">
          <cell r="B20923">
            <v>1382</v>
          </cell>
          <cell r="C20923" t="str">
            <v>CIMENTO PORTLAND POZOLANICO CP IV- 32</v>
          </cell>
          <cell r="D20923" t="str">
            <v>50KG</v>
          </cell>
          <cell r="E20923">
            <v>1.78</v>
          </cell>
        </row>
        <row r="20924">
          <cell r="B20924">
            <v>4721</v>
          </cell>
          <cell r="C20924" t="str">
            <v>PEDRA BRITADA N. 1 (9,5 a 19 MM) POSTO PEDREIRA/FORNECEDOR, SEM FRETE</v>
          </cell>
          <cell r="D20924" t="str">
            <v>M3</v>
          </cell>
          <cell r="E20924">
            <v>0.13</v>
          </cell>
        </row>
        <row r="20925">
          <cell r="B20925">
            <v>7271</v>
          </cell>
          <cell r="C20925" t="str">
            <v>BLOCO CERAMICO (ALVENARIA DE VEDACAO), 8 FUROS, DE 9 X 19 X 19 CM</v>
          </cell>
          <cell r="D20925" t="str">
            <v>UN</v>
          </cell>
          <cell r="E20925">
            <v>72</v>
          </cell>
        </row>
        <row r="20926">
          <cell r="B20926">
            <v>72290</v>
          </cell>
          <cell r="C20926" t="str">
            <v>CAIXA DE INSPEÇÃO 90X90X80CM EM ALVENARIA - EXECUÇÃO</v>
          </cell>
          <cell r="D20926" t="str">
            <v>UN</v>
          </cell>
          <cell r="E20926">
            <v>0</v>
          </cell>
        </row>
        <row r="20927">
          <cell r="B20927">
            <v>88309</v>
          </cell>
          <cell r="C20927" t="str">
            <v>PEDREIRO COM ENCARGOS COMPLEMENTARES</v>
          </cell>
          <cell r="D20927" t="str">
            <v>H</v>
          </cell>
          <cell r="E20927">
            <v>4.0999999999999996</v>
          </cell>
        </row>
        <row r="20928">
          <cell r="B20928">
            <v>88316</v>
          </cell>
          <cell r="C20928" t="str">
            <v>SERVENTE COM ENCARGOS COMPLEMENTARES</v>
          </cell>
          <cell r="D20928" t="str">
            <v>H</v>
          </cell>
          <cell r="E20928">
            <v>12</v>
          </cell>
        </row>
        <row r="20929">
          <cell r="B20929">
            <v>31</v>
          </cell>
          <cell r="C20929" t="str">
            <v>ACO CA-50, 12,5 MM, VERGALHAO</v>
          </cell>
          <cell r="D20929" t="str">
            <v>KG</v>
          </cell>
          <cell r="E20929">
            <v>3.3</v>
          </cell>
        </row>
        <row r="20930">
          <cell r="B20930">
            <v>370</v>
          </cell>
          <cell r="C20930" t="str">
            <v>AREIA MEDIA - POSTO JAZIDA/FORNECEDOR (RETIRADO NA JAZIDA, SEM TRANSPORTE)</v>
          </cell>
          <cell r="D20930" t="str">
            <v>M3</v>
          </cell>
          <cell r="E20930">
            <v>0.29499999999999998</v>
          </cell>
        </row>
        <row r="20931">
          <cell r="B20931">
            <v>1382</v>
          </cell>
          <cell r="C20931" t="str">
            <v>CIMENTO PORTLAND POZOLANICO CP IV- 32</v>
          </cell>
          <cell r="D20931" t="str">
            <v>50KG</v>
          </cell>
          <cell r="E20931">
            <v>2.11</v>
          </cell>
        </row>
        <row r="20932">
          <cell r="B20932">
            <v>4721</v>
          </cell>
          <cell r="C20932" t="str">
            <v>PEDRA BRITADA N. 1 (9,5 a 19 MM) POSTO PEDREIRA/FORNECEDOR, SEM FRETE</v>
          </cell>
          <cell r="D20932" t="str">
            <v>M3</v>
          </cell>
          <cell r="E20932">
            <v>0.158</v>
          </cell>
        </row>
        <row r="20933">
          <cell r="B20933">
            <v>7271</v>
          </cell>
          <cell r="C20933" t="str">
            <v>BLOCO CERAMICO (ALVENARIA DE VEDACAO), 8 FUROS, DE 9 X 19 X 19 CM</v>
          </cell>
          <cell r="D20933" t="str">
            <v>UN</v>
          </cell>
          <cell r="E20933">
            <v>80</v>
          </cell>
        </row>
        <row r="20934">
          <cell r="B20934" t="str">
            <v>74051/1</v>
          </cell>
          <cell r="C20934" t="str">
            <v>CAIXA DE GORDURA DUPLA EM CONCRETO PRE-MOLDADO DN 60MM COM TAMPA - FORNECIMENTO E INSTALACAO</v>
          </cell>
          <cell r="D20934" t="str">
            <v>UN</v>
          </cell>
          <cell r="E20934">
            <v>0</v>
          </cell>
        </row>
        <row r="20935">
          <cell r="B20935">
            <v>88267</v>
          </cell>
          <cell r="C20935" t="str">
            <v>ENCANADOR OU BOMBEIRO HIDRÁULICO COM ENCARGOS COMPLEMENTARES</v>
          </cell>
          <cell r="D20935" t="str">
            <v>H</v>
          </cell>
          <cell r="E20935">
            <v>2</v>
          </cell>
        </row>
        <row r="20936">
          <cell r="B20936">
            <v>88316</v>
          </cell>
          <cell r="C20936" t="str">
            <v>SERVENTE COM ENCARGOS COMPLEMENTARES</v>
          </cell>
          <cell r="D20936" t="str">
            <v>H</v>
          </cell>
          <cell r="E20936">
            <v>2</v>
          </cell>
        </row>
        <row r="20937">
          <cell r="B20937">
            <v>1379</v>
          </cell>
          <cell r="C20937" t="str">
            <v>CIMENTO PORTLAND COMPOSTO CP II-32</v>
          </cell>
          <cell r="D20937" t="str">
            <v>KG</v>
          </cell>
          <cell r="E20937">
            <v>0.5</v>
          </cell>
        </row>
        <row r="20938">
          <cell r="B20938">
            <v>3280</v>
          </cell>
          <cell r="C20938" t="str">
            <v>CAIXA GORDURA DUPLA, CONCRETO PRE MOLDADO, CIRCULAR, COM TAMPA, D = 60* CM</v>
          </cell>
          <cell r="D20938" t="str">
            <v>UN</v>
          </cell>
          <cell r="E20938">
            <v>1</v>
          </cell>
        </row>
        <row r="20939">
          <cell r="B20939" t="str">
            <v>74051/2</v>
          </cell>
          <cell r="C20939" t="str">
            <v>CAIXA DE GORDURA SIMPLES EM CONCRETO PRE-MOLDADO DN 40MM COM TAMPA - FORNECIMENTO E INSTALACAO</v>
          </cell>
          <cell r="D20939" t="str">
            <v>UN</v>
          </cell>
          <cell r="E20939">
            <v>0</v>
          </cell>
        </row>
        <row r="20940">
          <cell r="B20940">
            <v>88267</v>
          </cell>
          <cell r="C20940" t="str">
            <v>ENCANADOR OU BOMBEIRO HIDRÁULICO COM ENCARGOS COMPLEMENTARES</v>
          </cell>
          <cell r="D20940" t="str">
            <v>H</v>
          </cell>
          <cell r="E20940">
            <v>2</v>
          </cell>
        </row>
        <row r="20941">
          <cell r="B20941">
            <v>88316</v>
          </cell>
          <cell r="C20941" t="str">
            <v>SERVENTE COM ENCARGOS COMPLEMENTARES</v>
          </cell>
          <cell r="D20941" t="str">
            <v>H</v>
          </cell>
          <cell r="E20941">
            <v>2</v>
          </cell>
        </row>
        <row r="20942">
          <cell r="B20942">
            <v>1379</v>
          </cell>
          <cell r="C20942" t="str">
            <v>CIMENTO PORTLAND COMPOSTO CP II-32</v>
          </cell>
          <cell r="D20942" t="str">
            <v>KG</v>
          </cell>
          <cell r="E20942">
            <v>0.8</v>
          </cell>
        </row>
        <row r="20943">
          <cell r="B20943">
            <v>11881</v>
          </cell>
          <cell r="C20943" t="str">
            <v>CAIXA GORDURA, SIMPLES, CONCRETO PRE MOLDADO, CIRCULAR, COM TAMPA, D = 40 CM</v>
          </cell>
          <cell r="D20943" t="str">
            <v>UN</v>
          </cell>
          <cell r="E20943">
            <v>1</v>
          </cell>
        </row>
        <row r="20944">
          <cell r="B20944" t="str">
            <v>74104/1</v>
          </cell>
          <cell r="C20944" t="str">
            <v>CAIXA DE INSPEÇÃO EM ALVENARIA DE TIJOLO MACIÇO 60X60X60CM, REVESTIDA INTERNAMENTO COM BARRA LISA (CIMENTO E AREIA, TRAÇO 1:4) E=2,0CM, COM TAMPA PRÉ-MOLDADA DE CONCRETO E FUNDO DE CONCRETO 15MPA TIPO C - ESCAVAÇÃO E CONFECÇÃO</v>
          </cell>
          <cell r="D20944" t="str">
            <v>UN</v>
          </cell>
          <cell r="E20944">
            <v>0</v>
          </cell>
        </row>
        <row r="20945">
          <cell r="B20945">
            <v>6087</v>
          </cell>
          <cell r="C20945" t="str">
            <v>TAMPA EM CONCRETO ARMADO 60X60X5CM P/CX INSPECAO/FOSSA SEPTICA</v>
          </cell>
          <cell r="D20945" t="str">
            <v>UN</v>
          </cell>
          <cell r="E20945">
            <v>1</v>
          </cell>
        </row>
        <row r="20946">
          <cell r="B20946">
            <v>87335</v>
          </cell>
          <cell r="C20946" t="str">
            <v>ARGAMASSA TRAÇO 1:2:8 (CIMENTO, CAL E AREIA MÉDIA) PARA EMBOÇO/MASSA ÚNICA/ASSENTAMENTO DE ALVENARIA DE VEDAÇÃO, PREPARO MECÂNICO COM MISTURADOR DE EIXO HORIZONTAL DE 300 KG. AF_06/2014</v>
          </cell>
          <cell r="D20946" t="str">
            <v>M3</v>
          </cell>
          <cell r="E20946">
            <v>2.2800000000000001E-2</v>
          </cell>
        </row>
        <row r="20947">
          <cell r="B20947">
            <v>88309</v>
          </cell>
          <cell r="C20947" t="str">
            <v>PEDREIRO COM ENCARGOS COMPLEMENTARES</v>
          </cell>
          <cell r="D20947" t="str">
            <v>H</v>
          </cell>
          <cell r="E20947">
            <v>1.9</v>
          </cell>
        </row>
        <row r="20948">
          <cell r="B20948">
            <v>88316</v>
          </cell>
          <cell r="C20948" t="str">
            <v>SERVENTE COM ENCARGOS COMPLEMENTARES</v>
          </cell>
          <cell r="D20948" t="str">
            <v>H</v>
          </cell>
          <cell r="E20948">
            <v>1.65</v>
          </cell>
        </row>
        <row r="20949">
          <cell r="B20949">
            <v>88630</v>
          </cell>
          <cell r="C20949" t="str">
            <v>ARGAMASSA TRAÇO 1:4 (CIMENTO E AREIA MÉDIA), PREPARO MECÂNICO COM BETONEIRA 400 L. AF_08/2014</v>
          </cell>
          <cell r="D20949" t="str">
            <v>M3</v>
          </cell>
          <cell r="E20949">
            <v>1.6500000000000001E-2</v>
          </cell>
        </row>
        <row r="20950">
          <cell r="B20950">
            <v>93358</v>
          </cell>
          <cell r="C20950" t="str">
            <v>ESCAVAÇÃO MANUAL DE VALAS. AF_03/2016</v>
          </cell>
          <cell r="D20950" t="str">
            <v>M3</v>
          </cell>
          <cell r="E20950">
            <v>0.216</v>
          </cell>
        </row>
        <row r="20951">
          <cell r="B20951">
            <v>94969</v>
          </cell>
          <cell r="C20951" t="str">
            <v>CONCRETO FCK = 15MPA, TRAÇO 1:3,4:3,5 (CIMENTO/ AREIA MÉDIA/ BRITA 1)  - PREPARO MECÂNICO COM BETONEIRA 600 L. AF_07/2016</v>
          </cell>
          <cell r="D20951" t="str">
            <v>M3</v>
          </cell>
          <cell r="E20951">
            <v>1.7999999999999999E-2</v>
          </cell>
        </row>
        <row r="20952">
          <cell r="B20952">
            <v>1379</v>
          </cell>
          <cell r="C20952" t="str">
            <v>CIMENTO PORTLAND COMPOSTO CP II-32</v>
          </cell>
          <cell r="D20952" t="str">
            <v>KG</v>
          </cell>
          <cell r="E20952">
            <v>0.8</v>
          </cell>
        </row>
        <row r="20953">
          <cell r="B20953">
            <v>7258</v>
          </cell>
          <cell r="C20953" t="str">
            <v>TIJOLO CERAMICO MACICO *5 X 10 X 20* CM</v>
          </cell>
          <cell r="D20953" t="str">
            <v>UN</v>
          </cell>
          <cell r="E20953">
            <v>75.885999999999996</v>
          </cell>
        </row>
        <row r="20954">
          <cell r="B20954" t="str">
            <v>74166/1</v>
          </cell>
          <cell r="C20954" t="str">
            <v>CAIXA DE INSPEÇÃO EM CONCRETO PRÉ-MOLDADO DN 60CM COM TAMPA H= 60CM - FORNECIMENTO E INSTALACAO</v>
          </cell>
          <cell r="D20954" t="str">
            <v>UN</v>
          </cell>
          <cell r="E20954">
            <v>0</v>
          </cell>
        </row>
        <row r="20955">
          <cell r="B20955">
            <v>88248</v>
          </cell>
          <cell r="C20955" t="str">
            <v>AUXILIAR DE ENCANADOR OU BOMBEIRO HIDRÁULICO COM ENCARGOS COMPLEMENTARES</v>
          </cell>
          <cell r="D20955" t="str">
            <v>H</v>
          </cell>
          <cell r="E20955">
            <v>1</v>
          </cell>
        </row>
        <row r="20956">
          <cell r="B20956">
            <v>88267</v>
          </cell>
          <cell r="C20956" t="str">
            <v>ENCANADOR OU BOMBEIRO HIDRÁULICO COM ENCARGOS COMPLEMENTARES</v>
          </cell>
          <cell r="D20956" t="str">
            <v>H</v>
          </cell>
          <cell r="E20956">
            <v>1</v>
          </cell>
        </row>
        <row r="20957">
          <cell r="B20957">
            <v>88309</v>
          </cell>
          <cell r="C20957" t="str">
            <v>PEDREIRO COM ENCARGOS COMPLEMENTARES</v>
          </cell>
          <cell r="D20957" t="str">
            <v>H</v>
          </cell>
          <cell r="E20957">
            <v>1.5</v>
          </cell>
        </row>
        <row r="20958">
          <cell r="B20958">
            <v>88316</v>
          </cell>
          <cell r="C20958" t="str">
            <v>SERVENTE COM ENCARGOS COMPLEMENTARES</v>
          </cell>
          <cell r="D20958" t="str">
            <v>H</v>
          </cell>
          <cell r="E20958">
            <v>1.5</v>
          </cell>
        </row>
        <row r="20959">
          <cell r="B20959">
            <v>370</v>
          </cell>
          <cell r="C20959" t="str">
            <v>AREIA MEDIA - POSTO JAZIDA/FORNECEDOR (RETIRADO NA JAZIDA, SEM TRANSPORTE)</v>
          </cell>
          <cell r="D20959" t="str">
            <v>M3</v>
          </cell>
          <cell r="E20959">
            <v>2E-3</v>
          </cell>
        </row>
        <row r="20960">
          <cell r="B20960">
            <v>1379</v>
          </cell>
          <cell r="C20960" t="str">
            <v>CIMENTO PORTLAND COMPOSTO CP II-32</v>
          </cell>
          <cell r="D20960" t="str">
            <v>KG</v>
          </cell>
          <cell r="E20960">
            <v>2</v>
          </cell>
        </row>
        <row r="20961">
          <cell r="B20961">
            <v>3279</v>
          </cell>
          <cell r="C20961" t="str">
            <v>CAIXA INSPECAO, CONCRETO PRE MOLDADO, CIRCULAR, COM TAMPA, D = 60* CM, H= 60* CM</v>
          </cell>
          <cell r="D20961" t="str">
            <v>UN</v>
          </cell>
          <cell r="E20961">
            <v>1</v>
          </cell>
        </row>
        <row r="20962">
          <cell r="B20962" t="str">
            <v>74166/2</v>
          </cell>
          <cell r="C20962" t="str">
            <v>CAIXA DE INSPECAO EM ANEL DE CONCRETO PRE MOLDADO, COM 950MM DE ALTURA TOTAL. ANEIS COM ESP=50MM, DIAM.=600MM. EXCLUSIVE TAMPAO E ESCAVACAO - FORNECIMENTO E INSTALACAO</v>
          </cell>
          <cell r="D20962" t="str">
            <v>UN</v>
          </cell>
          <cell r="E20962">
            <v>0</v>
          </cell>
        </row>
        <row r="20963">
          <cell r="B20963">
            <v>87369</v>
          </cell>
          <cell r="C20963" t="str">
            <v>ARGAMASSA TRAÇO 1:2:8 (CIMENTO, CAL E AREIA MÉDIA) PARA EMBOÇO/MASSA ÚNICA/ASSENTAMENTO DE ALVENARIA DE VEDAÇÃO, PREPARO MANUAL. AF_06/2014</v>
          </cell>
          <cell r="D20963" t="str">
            <v>M3</v>
          </cell>
          <cell r="E20963">
            <v>0.01</v>
          </cell>
        </row>
        <row r="20964">
          <cell r="B20964">
            <v>88309</v>
          </cell>
          <cell r="C20964" t="str">
            <v>PEDREIRO COM ENCARGOS COMPLEMENTARES</v>
          </cell>
          <cell r="D20964" t="str">
            <v>H</v>
          </cell>
          <cell r="E20964">
            <v>2</v>
          </cell>
        </row>
        <row r="20965">
          <cell r="B20965">
            <v>88316</v>
          </cell>
          <cell r="C20965" t="str">
            <v>SERVENTE COM ENCARGOS COMPLEMENTARES</v>
          </cell>
          <cell r="D20965" t="str">
            <v>H</v>
          </cell>
          <cell r="E20965">
            <v>1</v>
          </cell>
        </row>
        <row r="20966">
          <cell r="B20966">
            <v>12530</v>
          </cell>
          <cell r="C20966" t="str">
            <v>ANEL DE CONCRETO ARMADO, D = 0,60 M, H = 0,30 M</v>
          </cell>
          <cell r="D20966" t="str">
            <v>UN</v>
          </cell>
          <cell r="E20966">
            <v>2</v>
          </cell>
        </row>
        <row r="20967">
          <cell r="B20967">
            <v>13113</v>
          </cell>
          <cell r="C20967" t="str">
            <v>ANEL DE CONCRETO ARMADO, D = 0,60 M, H = 0,10 M</v>
          </cell>
          <cell r="D20967" t="str">
            <v>UN</v>
          </cell>
          <cell r="E20967">
            <v>2</v>
          </cell>
        </row>
        <row r="20968">
          <cell r="B20968">
            <v>13114</v>
          </cell>
          <cell r="C20968" t="str">
            <v>ANEL DE CONCRETO ARMADO, D = 0,60 M, H = 0,15 M</v>
          </cell>
          <cell r="D20968" t="str">
            <v>UN</v>
          </cell>
          <cell r="E20968">
            <v>1</v>
          </cell>
        </row>
        <row r="20969">
          <cell r="B20969">
            <v>88503</v>
          </cell>
          <cell r="C20969" t="str">
            <v>CAIXA D´ÁGUA EM POLIETILENO, 1000 LITROS, COM ACESSÓRIOS</v>
          </cell>
          <cell r="D20969" t="str">
            <v>UN</v>
          </cell>
          <cell r="E20969">
            <v>0</v>
          </cell>
        </row>
        <row r="20970">
          <cell r="B20970">
            <v>88248</v>
          </cell>
          <cell r="C20970" t="str">
            <v>AUXILIAR DE ENCANADOR OU BOMBEIRO HIDRÁULICO COM ENCARGOS COMPLEMENTARES</v>
          </cell>
          <cell r="D20970" t="str">
            <v>H</v>
          </cell>
          <cell r="E20970">
            <v>7.7</v>
          </cell>
        </row>
        <row r="20971">
          <cell r="B20971">
            <v>88267</v>
          </cell>
          <cell r="C20971" t="str">
            <v>ENCANADOR OU BOMBEIRO HIDRÁULICO COM ENCARGOS COMPLEMENTARES</v>
          </cell>
          <cell r="D20971" t="str">
            <v>H</v>
          </cell>
          <cell r="E20971">
            <v>7.7</v>
          </cell>
        </row>
        <row r="20972">
          <cell r="B20972">
            <v>67</v>
          </cell>
          <cell r="C20972" t="str">
            <v>ADAPTADOR PVC ROSCAVEL, COM FLANGES E ANEL DE VEDACAO, 1/2", PARA CAIXA D' AGUA</v>
          </cell>
          <cell r="D20972" t="str">
            <v>UN</v>
          </cell>
          <cell r="E20972">
            <v>1</v>
          </cell>
        </row>
        <row r="20973">
          <cell r="B20973">
            <v>68</v>
          </cell>
          <cell r="C20973" t="str">
            <v>ADAPTADOR PVC SOLDAVEL, COM FLANGES LIVRES, 32 MM X 1", PARA CAIXA D' AGUA</v>
          </cell>
          <cell r="D20973" t="str">
            <v>UN</v>
          </cell>
          <cell r="E20973">
            <v>2</v>
          </cell>
        </row>
        <row r="20974">
          <cell r="B20974">
            <v>87</v>
          </cell>
          <cell r="C20974" t="str">
            <v>ADAPTADOR PVC SOLDAVEL, LONGO, COM FLANGE LIVRE,  25 MM X 3/4", PARA CAIXA D' AGUA</v>
          </cell>
          <cell r="D20974" t="str">
            <v>UN</v>
          </cell>
          <cell r="E20974">
            <v>1</v>
          </cell>
        </row>
        <row r="20975">
          <cell r="B20975">
            <v>119</v>
          </cell>
          <cell r="C20975" t="str">
            <v>ADESIVO PLASTICO PARA PVC, BISNAGA COM 75 GR</v>
          </cell>
          <cell r="D20975" t="str">
            <v>UN</v>
          </cell>
          <cell r="E20975">
            <v>0.4</v>
          </cell>
        </row>
        <row r="20976">
          <cell r="B20976">
            <v>3146</v>
          </cell>
          <cell r="C20976" t="str">
            <v>FITA VEDA ROSCA EM ROLOS DE 18 MM X 10 M (L X C)</v>
          </cell>
          <cell r="D20976" t="str">
            <v>UN</v>
          </cell>
          <cell r="E20976">
            <v>0.3</v>
          </cell>
        </row>
        <row r="20977">
          <cell r="B20977">
            <v>3536</v>
          </cell>
          <cell r="C20977" t="str">
            <v>JOELHO PVC, SOLDAVEL, 90 GRAUS, 32 MM, PARA AGUA FRIA PREDIAL</v>
          </cell>
          <cell r="D20977" t="str">
            <v>UN</v>
          </cell>
          <cell r="E20977">
            <v>1</v>
          </cell>
        </row>
        <row r="20978">
          <cell r="B20978">
            <v>7140</v>
          </cell>
          <cell r="C20978" t="str">
            <v>TE SOLDAVEL, PVC, 90 GRAUS, 32 MM, PARA AGUA FRIA PREDIAL (NBR 5648)</v>
          </cell>
          <cell r="D20978" t="str">
            <v>UN</v>
          </cell>
          <cell r="E20978">
            <v>1</v>
          </cell>
        </row>
        <row r="20979">
          <cell r="B20979">
            <v>9868</v>
          </cell>
          <cell r="C20979" t="str">
            <v>TUBO PVC, SOLDAVEL, DN 25 MM, AGUA FRIA (NBR-5648)</v>
          </cell>
          <cell r="D20979" t="str">
            <v>M</v>
          </cell>
          <cell r="E20979">
            <v>1.5</v>
          </cell>
        </row>
        <row r="20980">
          <cell r="B20980">
            <v>9869</v>
          </cell>
          <cell r="C20980" t="str">
            <v>TUBO PVC, SOLDAVEL, DN 32 MM, AGUA FRIA (NBR-5648)</v>
          </cell>
          <cell r="D20980" t="str">
            <v>M</v>
          </cell>
          <cell r="E20980">
            <v>2</v>
          </cell>
        </row>
        <row r="20981">
          <cell r="B20981">
            <v>11675</v>
          </cell>
          <cell r="C20981" t="str">
            <v>REGISTRO DE ESFERA, PVC, COM VOLANTE, VS, SOLDAVEL, DN 32 MM, COM CORPO DIVIDIDO</v>
          </cell>
          <cell r="D20981" t="str">
            <v>UN</v>
          </cell>
          <cell r="E20981">
            <v>1</v>
          </cell>
        </row>
        <row r="20982">
          <cell r="B20982">
            <v>11829</v>
          </cell>
          <cell r="C20982" t="str">
            <v>TORNEIRA DE BOIA CONVENCIONAL PLASTICA 1/2 " COM BALAO PLASTICO</v>
          </cell>
          <cell r="D20982" t="str">
            <v>UN</v>
          </cell>
          <cell r="E20982">
            <v>1</v>
          </cell>
        </row>
        <row r="20983">
          <cell r="B20983">
            <v>34636</v>
          </cell>
          <cell r="C20983" t="str">
            <v>CAIXA D'AGUA EM POLIETILENO 1000 LITROS, COM TAMPA</v>
          </cell>
          <cell r="D20983" t="str">
            <v>UN</v>
          </cell>
          <cell r="E20983">
            <v>1</v>
          </cell>
        </row>
        <row r="20984">
          <cell r="B20984">
            <v>88504</v>
          </cell>
          <cell r="C20984" t="str">
            <v>CAIXA D´AGUA EM POLIETILENO, 500 LITROS, COM ACESSÓRIOS</v>
          </cell>
          <cell r="D20984" t="str">
            <v>UN</v>
          </cell>
          <cell r="E20984">
            <v>0</v>
          </cell>
        </row>
        <row r="20985">
          <cell r="B20985">
            <v>88248</v>
          </cell>
          <cell r="C20985" t="str">
            <v>AUXILIAR DE ENCANADOR OU BOMBEIRO HIDRÁULICO COM ENCARGOS COMPLEMENTARES</v>
          </cell>
          <cell r="D20985" t="str">
            <v>H</v>
          </cell>
          <cell r="E20985">
            <v>7.7</v>
          </cell>
        </row>
        <row r="20986">
          <cell r="B20986">
            <v>88267</v>
          </cell>
          <cell r="C20986" t="str">
            <v>ENCANADOR OU BOMBEIRO HIDRÁULICO COM ENCARGOS COMPLEMENTARES</v>
          </cell>
          <cell r="D20986" t="str">
            <v>H</v>
          </cell>
          <cell r="E20986">
            <v>7.7</v>
          </cell>
        </row>
        <row r="20987">
          <cell r="B20987">
            <v>67</v>
          </cell>
          <cell r="C20987" t="str">
            <v>ADAPTADOR PVC ROSCAVEL, COM FLANGES E ANEL DE VEDACAO, 1/2", PARA CAIXA D' AGUA</v>
          </cell>
          <cell r="D20987" t="str">
            <v>UN</v>
          </cell>
          <cell r="E20987">
            <v>1</v>
          </cell>
        </row>
        <row r="20988">
          <cell r="B20988">
            <v>68</v>
          </cell>
          <cell r="C20988" t="str">
            <v>ADAPTADOR PVC SOLDAVEL, COM FLANGES LIVRES, 32 MM X 1", PARA CAIXA D' AGUA</v>
          </cell>
          <cell r="D20988" t="str">
            <v>UN</v>
          </cell>
          <cell r="E20988">
            <v>2</v>
          </cell>
        </row>
        <row r="20989">
          <cell r="B20989">
            <v>87</v>
          </cell>
          <cell r="C20989" t="str">
            <v>ADAPTADOR PVC SOLDAVEL, LONGO, COM FLANGE LIVRE,  25 MM X 3/4", PARA CAIXA D' AGUA</v>
          </cell>
          <cell r="D20989" t="str">
            <v>UN</v>
          </cell>
          <cell r="E20989">
            <v>1</v>
          </cell>
        </row>
        <row r="20990">
          <cell r="B20990">
            <v>119</v>
          </cell>
          <cell r="C20990" t="str">
            <v>ADESIVO PLASTICO PARA PVC, BISNAGA COM 75 GR</v>
          </cell>
          <cell r="D20990" t="str">
            <v>UN</v>
          </cell>
          <cell r="E20990">
            <v>0.4</v>
          </cell>
        </row>
        <row r="20991">
          <cell r="B20991">
            <v>3146</v>
          </cell>
          <cell r="C20991" t="str">
            <v>FITA VEDA ROSCA EM ROLOS DE 18 MM X 10 M (L X C)</v>
          </cell>
          <cell r="D20991" t="str">
            <v>UN</v>
          </cell>
          <cell r="E20991">
            <v>0.3</v>
          </cell>
        </row>
        <row r="20992">
          <cell r="B20992">
            <v>3536</v>
          </cell>
          <cell r="C20992" t="str">
            <v>JOELHO PVC, SOLDAVEL, 90 GRAUS, 32 MM, PARA AGUA FRIA PREDIAL</v>
          </cell>
          <cell r="D20992" t="str">
            <v>UN</v>
          </cell>
          <cell r="E20992">
            <v>1</v>
          </cell>
        </row>
        <row r="20993">
          <cell r="B20993">
            <v>7140</v>
          </cell>
          <cell r="C20993" t="str">
            <v>TE SOLDAVEL, PVC, 90 GRAUS, 32 MM, PARA AGUA FRIA PREDIAL (NBR 5648)</v>
          </cell>
          <cell r="D20993" t="str">
            <v>UN</v>
          </cell>
          <cell r="E20993">
            <v>1</v>
          </cell>
        </row>
        <row r="20994">
          <cell r="B20994">
            <v>9868</v>
          </cell>
          <cell r="C20994" t="str">
            <v>TUBO PVC, SOLDAVEL, DN 25 MM, AGUA FRIA (NBR-5648)</v>
          </cell>
          <cell r="D20994" t="str">
            <v>M</v>
          </cell>
          <cell r="E20994">
            <v>1.5</v>
          </cell>
        </row>
        <row r="20995">
          <cell r="B20995">
            <v>9869</v>
          </cell>
          <cell r="C20995" t="str">
            <v>TUBO PVC, SOLDAVEL, DN 32 MM, AGUA FRIA (NBR-5648)</v>
          </cell>
          <cell r="D20995" t="str">
            <v>M</v>
          </cell>
          <cell r="E20995">
            <v>2</v>
          </cell>
        </row>
        <row r="20996">
          <cell r="B20996">
            <v>11675</v>
          </cell>
          <cell r="C20996" t="str">
            <v>REGISTRO DE ESFERA, PVC, COM VOLANTE, VS, SOLDAVEL, DN 32 MM, COM CORPO DIVIDIDO</v>
          </cell>
          <cell r="D20996" t="str">
            <v>UN</v>
          </cell>
          <cell r="E20996">
            <v>1</v>
          </cell>
        </row>
        <row r="20997">
          <cell r="B20997">
            <v>11829</v>
          </cell>
          <cell r="C20997" t="str">
            <v>TORNEIRA DE BOIA CONVENCIONAL PLASTICA 1/2 " COM BALAO PLASTICO</v>
          </cell>
          <cell r="D20997" t="str">
            <v>UN</v>
          </cell>
          <cell r="E20997">
            <v>1</v>
          </cell>
        </row>
        <row r="20998">
          <cell r="B20998">
            <v>34637</v>
          </cell>
          <cell r="C20998" t="str">
            <v>CAIXA D'AGUA EM POLIETILENO 500 LITROS, COM TAMPA</v>
          </cell>
          <cell r="D20998" t="str">
            <v>UN</v>
          </cell>
          <cell r="E20998">
            <v>1</v>
          </cell>
        </row>
        <row r="20999">
          <cell r="B20999">
            <v>89482</v>
          </cell>
          <cell r="C20999" t="str">
            <v>CAIXA SIFONADA, PVC, DN 100 X 100 X 50 MM, FORNECIDA E INSTALADA EM RAMAIS DE ENCAMINHAMENTO DE ÁGUA PLUVIAL. AF_12/2014</v>
          </cell>
          <cell r="D20999" t="str">
            <v>UN</v>
          </cell>
          <cell r="E20999">
            <v>0</v>
          </cell>
        </row>
        <row r="21000">
          <cell r="B21000">
            <v>88248</v>
          </cell>
          <cell r="C21000" t="str">
            <v>AUXILIAR DE ENCANADOR OU BOMBEIRO HIDRÁULICO COM ENCARGOS COMPLEMENTARES</v>
          </cell>
          <cell r="D21000" t="str">
            <v>H</v>
          </cell>
          <cell r="E21000">
            <v>0.13500000000000001</v>
          </cell>
        </row>
        <row r="21001">
          <cell r="B21001">
            <v>88267</v>
          </cell>
          <cell r="C21001" t="str">
            <v>ENCANADOR OU BOMBEIRO HIDRÁULICO COM ENCARGOS COMPLEMENTARES</v>
          </cell>
          <cell r="D21001" t="str">
            <v>H</v>
          </cell>
          <cell r="E21001">
            <v>0.13500000000000001</v>
          </cell>
        </row>
        <row r="21002">
          <cell r="B21002">
            <v>122</v>
          </cell>
          <cell r="C21002" t="str">
            <v>ADESIVO PLASTICO PARA PVC, FRASCO COM 850 GR</v>
          </cell>
          <cell r="D21002" t="str">
            <v>UN</v>
          </cell>
          <cell r="E21002">
            <v>1.4800000000000001E-2</v>
          </cell>
        </row>
        <row r="21003">
          <cell r="B21003">
            <v>5103</v>
          </cell>
          <cell r="C21003" t="str">
            <v>CAIXA SIFONADA PVC, 100 X 100 X 50 MM, COM GRELHA REDONDA BRANCA</v>
          </cell>
          <cell r="D21003" t="str">
            <v>UN</v>
          </cell>
          <cell r="E21003">
            <v>1</v>
          </cell>
        </row>
        <row r="21004">
          <cell r="B21004">
            <v>20078</v>
          </cell>
          <cell r="C21004" t="str">
            <v>PASTA LUBRIFICANTE PARA TUBOS E CONEXOES COM JUNTA ELASTICA (USO EM PVC, ACO, POLIETILENO E OUTROS) ( DE *400* G)</v>
          </cell>
          <cell r="D21004" t="str">
            <v>UN</v>
          </cell>
          <cell r="E21004">
            <v>0.02</v>
          </cell>
        </row>
        <row r="21005">
          <cell r="B21005">
            <v>20083</v>
          </cell>
          <cell r="C21005" t="str">
            <v>SOLUCAO LIMPADORA PARA PVC, FRASCO COM 1000 CM3</v>
          </cell>
          <cell r="D21005" t="str">
            <v>UN</v>
          </cell>
          <cell r="E21005">
            <v>2.2499999999999999E-2</v>
          </cell>
        </row>
        <row r="21006">
          <cell r="B21006">
            <v>20085</v>
          </cell>
          <cell r="C21006" t="str">
            <v>ANEL BORRACHA, DN 50 MM, PARA TUBO SERIE REFORCADA ESGOTO PREDIAL</v>
          </cell>
          <cell r="D21006" t="str">
            <v>UN</v>
          </cell>
          <cell r="E21006">
            <v>1</v>
          </cell>
        </row>
        <row r="21007">
          <cell r="B21007">
            <v>38383</v>
          </cell>
          <cell r="C21007" t="str">
            <v>LIXA D'AGUA EM FOLHA, GRAO 100</v>
          </cell>
          <cell r="D21007" t="str">
            <v>UN</v>
          </cell>
          <cell r="E21007">
            <v>3.6499999999999998E-2</v>
          </cell>
        </row>
        <row r="21008">
          <cell r="B21008">
            <v>89491</v>
          </cell>
          <cell r="C21008" t="str">
            <v>CAIXA SIFONADA, PVC, DN 150 X 185 X 75 MM, FORNECIDA E INSTALADA EM RAMAIS DE ENCAMINHAMENTO DE ÁGUA PLUVIAL. AF_12/2014</v>
          </cell>
          <cell r="D21008" t="str">
            <v>UN</v>
          </cell>
          <cell r="E21008">
            <v>0</v>
          </cell>
        </row>
        <row r="21009">
          <cell r="B21009">
            <v>88248</v>
          </cell>
          <cell r="C21009" t="str">
            <v>AUXILIAR DE ENCANADOR OU BOMBEIRO HIDRÁULICO COM ENCARGOS COMPLEMENTARES</v>
          </cell>
          <cell r="D21009" t="str">
            <v>H</v>
          </cell>
          <cell r="E21009">
            <v>0.21</v>
          </cell>
        </row>
        <row r="21010">
          <cell r="B21010">
            <v>88267</v>
          </cell>
          <cell r="C21010" t="str">
            <v>ENCANADOR OU BOMBEIRO HIDRÁULICO COM ENCARGOS COMPLEMENTARES</v>
          </cell>
          <cell r="D21010" t="str">
            <v>H</v>
          </cell>
          <cell r="E21010">
            <v>0.21</v>
          </cell>
        </row>
        <row r="21011">
          <cell r="B21011">
            <v>122</v>
          </cell>
          <cell r="C21011" t="str">
            <v>ADESIVO PLASTICO PARA PVC, FRASCO COM 850 GR</v>
          </cell>
          <cell r="D21011" t="str">
            <v>UN</v>
          </cell>
          <cell r="E21011">
            <v>1.4800000000000001E-2</v>
          </cell>
        </row>
        <row r="21012">
          <cell r="B21012">
            <v>298</v>
          </cell>
          <cell r="C21012" t="str">
            <v>ANEL BORRACHA DN 75 MM, PARA TUBO SERIE REFORCADA ESGOTO PREDIAL</v>
          </cell>
          <cell r="D21012" t="str">
            <v>UN</v>
          </cell>
          <cell r="E21012">
            <v>1</v>
          </cell>
        </row>
        <row r="21013">
          <cell r="B21013">
            <v>11714</v>
          </cell>
          <cell r="C21013" t="str">
            <v>CAIXA SIFONADA PVC, 150 X 185 X 75 MM, COM GRELHA QUADRADA BRANCA</v>
          </cell>
          <cell r="D21013" t="str">
            <v>UN</v>
          </cell>
          <cell r="E21013">
            <v>1</v>
          </cell>
        </row>
        <row r="21014">
          <cell r="B21014">
            <v>20078</v>
          </cell>
          <cell r="C21014" t="str">
            <v>PASTA LUBRIFICANTE PARA TUBOS E CONEXOES COM JUNTA ELASTICA (USO EM PVC, ACO, POLIETILENO E OUTROS) ( DE *400* G)</v>
          </cell>
          <cell r="D21014" t="str">
            <v>UN</v>
          </cell>
          <cell r="E21014">
            <v>0.03</v>
          </cell>
        </row>
        <row r="21015">
          <cell r="B21015">
            <v>20083</v>
          </cell>
          <cell r="C21015" t="str">
            <v>SOLUCAO LIMPADORA PARA PVC, FRASCO COM 1000 CM3</v>
          </cell>
          <cell r="D21015" t="str">
            <v>UN</v>
          </cell>
          <cell r="E21015">
            <v>2.2499999999999999E-2</v>
          </cell>
        </row>
        <row r="21016">
          <cell r="B21016">
            <v>38383</v>
          </cell>
          <cell r="C21016" t="str">
            <v>LIXA D'AGUA EM FOLHA, GRAO 100</v>
          </cell>
          <cell r="D21016" t="str">
            <v>UN</v>
          </cell>
          <cell r="E21016">
            <v>3.6499999999999998E-2</v>
          </cell>
        </row>
        <row r="21017">
          <cell r="B21017">
            <v>89495</v>
          </cell>
          <cell r="C21017" t="str">
            <v>RALO SIFONADO, PVC, DN 100 X 40 MM, JUNTA SOLDÁVEL, FORNECIDO E INSTALADO EM RAMAIS DE ENCAMINHAMENTO DE ÁGUA PLUVIAL. AF_12/2014</v>
          </cell>
          <cell r="D21017" t="str">
            <v>UN</v>
          </cell>
          <cell r="E21017">
            <v>0</v>
          </cell>
        </row>
        <row r="21018">
          <cell r="B21018">
            <v>88248</v>
          </cell>
          <cell r="C21018" t="str">
            <v>AUXILIAR DE ENCANADOR OU BOMBEIRO HIDRÁULICO COM ENCARGOS COMPLEMENTARES</v>
          </cell>
          <cell r="D21018" t="str">
            <v>H</v>
          </cell>
          <cell r="E21018">
            <v>3.5000000000000003E-2</v>
          </cell>
        </row>
        <row r="21019">
          <cell r="B21019">
            <v>88267</v>
          </cell>
          <cell r="C21019" t="str">
            <v>ENCANADOR OU BOMBEIRO HIDRÁULICO COM ENCARGOS COMPLEMENTARES</v>
          </cell>
          <cell r="D21019" t="str">
            <v>H</v>
          </cell>
          <cell r="E21019">
            <v>3.5000000000000003E-2</v>
          </cell>
        </row>
        <row r="21020">
          <cell r="B21020">
            <v>122</v>
          </cell>
          <cell r="C21020" t="str">
            <v>ADESIVO PLASTICO PARA PVC, FRASCO COM 850 GR</v>
          </cell>
          <cell r="D21020" t="str">
            <v>UN</v>
          </cell>
          <cell r="E21020">
            <v>4.8999999999999998E-3</v>
          </cell>
        </row>
        <row r="21021">
          <cell r="B21021">
            <v>11741</v>
          </cell>
          <cell r="C21021" t="str">
            <v>RALO SIFONADO PVC CILINDRICO, 100 X 40 MM,  COM GRELHA REDONDA BRANCA</v>
          </cell>
          <cell r="D21021" t="str">
            <v>UN</v>
          </cell>
          <cell r="E21021">
            <v>1</v>
          </cell>
        </row>
        <row r="21022">
          <cell r="B21022">
            <v>20083</v>
          </cell>
          <cell r="C21022" t="str">
            <v>SOLUCAO LIMPADORA PARA PVC, FRASCO COM 1000 CM3</v>
          </cell>
          <cell r="D21022" t="str">
            <v>UN</v>
          </cell>
          <cell r="E21022">
            <v>7.4999999999999997E-3</v>
          </cell>
        </row>
        <row r="21023">
          <cell r="B21023">
            <v>38383</v>
          </cell>
          <cell r="C21023" t="str">
            <v>LIXA D'AGUA EM FOLHA, GRAO 100</v>
          </cell>
          <cell r="D21023" t="str">
            <v>UN</v>
          </cell>
          <cell r="E21023">
            <v>1.2E-2</v>
          </cell>
        </row>
        <row r="21024">
          <cell r="B21024">
            <v>89707</v>
          </cell>
          <cell r="C21024" t="str">
            <v>CAIXA SIFONADA, PVC, DN 100 X 100 X 50 MM, JUNTA ELÁSTICA, FORNECIDA E INSTALADA EM RAMAL DE DESCARGA OU EM RAMAL DE ESGOTO SANITÁRIO. AF_12/2014</v>
          </cell>
          <cell r="D21024" t="str">
            <v>UN</v>
          </cell>
          <cell r="E21024">
            <v>0</v>
          </cell>
        </row>
        <row r="21025">
          <cell r="B21025">
            <v>88248</v>
          </cell>
          <cell r="C21025" t="str">
            <v>AUXILIAR DE ENCANADOR OU BOMBEIRO HIDRÁULICO COM ENCARGOS COMPLEMENTARES</v>
          </cell>
          <cell r="D21025" t="str">
            <v>H</v>
          </cell>
          <cell r="E21025">
            <v>0.25</v>
          </cell>
        </row>
        <row r="21026">
          <cell r="B21026">
            <v>88267</v>
          </cell>
          <cell r="C21026" t="str">
            <v>ENCANADOR OU BOMBEIRO HIDRÁULICO COM ENCARGOS COMPLEMENTARES</v>
          </cell>
          <cell r="D21026" t="str">
            <v>H</v>
          </cell>
          <cell r="E21026">
            <v>0.25</v>
          </cell>
        </row>
        <row r="21027">
          <cell r="B21027">
            <v>122</v>
          </cell>
          <cell r="C21027" t="str">
            <v>ADESIVO PLASTICO PARA PVC, FRASCO COM 850 GR</v>
          </cell>
          <cell r="D21027" t="str">
            <v>UN</v>
          </cell>
          <cell r="E21027">
            <v>1.4800000000000001E-2</v>
          </cell>
        </row>
        <row r="21028">
          <cell r="B21028">
            <v>296</v>
          </cell>
          <cell r="C21028" t="str">
            <v>ANEL BORRACHA PARA TUBO ESGOTO PREDIAL DN 50 MM (NBR 5688)</v>
          </cell>
          <cell r="D21028" t="str">
            <v>UN</v>
          </cell>
          <cell r="E21028">
            <v>1</v>
          </cell>
        </row>
        <row r="21029">
          <cell r="B21029">
            <v>5103</v>
          </cell>
          <cell r="C21029" t="str">
            <v>CAIXA SIFONADA PVC, 100 X 100 X 50 MM, COM GRELHA REDONDA BRANCA</v>
          </cell>
          <cell r="D21029" t="str">
            <v>UN</v>
          </cell>
          <cell r="E21029">
            <v>1</v>
          </cell>
        </row>
        <row r="21030">
          <cell r="B21030">
            <v>20078</v>
          </cell>
          <cell r="C21030" t="str">
            <v>PASTA LUBRIFICANTE PARA TUBOS E CONEXOES COM JUNTA ELASTICA (USO EM PVC, ACO, POLIETILENO E OUTROS) ( DE *400* G)</v>
          </cell>
          <cell r="D21030" t="str">
            <v>UN</v>
          </cell>
          <cell r="E21030">
            <v>0.02</v>
          </cell>
        </row>
        <row r="21031">
          <cell r="B21031">
            <v>20083</v>
          </cell>
          <cell r="C21031" t="str">
            <v>SOLUCAO LIMPADORA PARA PVC, FRASCO COM 1000 CM3</v>
          </cell>
          <cell r="D21031" t="str">
            <v>UN</v>
          </cell>
          <cell r="E21031">
            <v>2.2499999999999999E-2</v>
          </cell>
        </row>
        <row r="21032">
          <cell r="B21032">
            <v>38383</v>
          </cell>
          <cell r="C21032" t="str">
            <v>LIXA D'AGUA EM FOLHA, GRAO 100</v>
          </cell>
          <cell r="D21032" t="str">
            <v>UN</v>
          </cell>
          <cell r="E21032">
            <v>6.4000000000000001E-2</v>
          </cell>
        </row>
        <row r="21033">
          <cell r="B21033">
            <v>89708</v>
          </cell>
          <cell r="C21033" t="str">
            <v>CAIXA SIFONADA, PVC, DN 150 X 185 X 75 MM, JUNTA ELÁSTICA, FORNECIDA E INSTALADA EM RAMAL DE DESCARGA OU EM RAMAL DE ESGOTO SANITÁRIO. AF_12/2014</v>
          </cell>
          <cell r="D21033" t="str">
            <v>UN</v>
          </cell>
          <cell r="E21033">
            <v>0</v>
          </cell>
        </row>
        <row r="21034">
          <cell r="B21034">
            <v>88248</v>
          </cell>
          <cell r="C21034" t="str">
            <v>AUXILIAR DE ENCANADOR OU BOMBEIRO HIDRÁULICO COM ENCARGOS COMPLEMENTARES</v>
          </cell>
          <cell r="D21034" t="str">
            <v>H</v>
          </cell>
          <cell r="E21034">
            <v>0.38</v>
          </cell>
        </row>
        <row r="21035">
          <cell r="B21035">
            <v>88267</v>
          </cell>
          <cell r="C21035" t="str">
            <v>ENCANADOR OU BOMBEIRO HIDRÁULICO COM ENCARGOS COMPLEMENTARES</v>
          </cell>
          <cell r="D21035" t="str">
            <v>H</v>
          </cell>
          <cell r="E21035">
            <v>0.38</v>
          </cell>
        </row>
        <row r="21036">
          <cell r="B21036">
            <v>122</v>
          </cell>
          <cell r="C21036" t="str">
            <v>ADESIVO PLASTICO PARA PVC, FRASCO COM 850 GR</v>
          </cell>
          <cell r="D21036" t="str">
            <v>UN</v>
          </cell>
          <cell r="E21036">
            <v>1.4800000000000001E-2</v>
          </cell>
        </row>
        <row r="21037">
          <cell r="B21037">
            <v>297</v>
          </cell>
          <cell r="C21037" t="str">
            <v>ANEL BORRACHA PARA TUBO ESGOTO PREDIAL DN 75 MM (NBR 5688)</v>
          </cell>
          <cell r="D21037" t="str">
            <v>UN</v>
          </cell>
          <cell r="E21037">
            <v>1</v>
          </cell>
        </row>
        <row r="21038">
          <cell r="B21038">
            <v>11714</v>
          </cell>
          <cell r="C21038" t="str">
            <v>CAIXA SIFONADA PVC, 150 X 185 X 75 MM, COM GRELHA QUADRADA BRANCA</v>
          </cell>
          <cell r="D21038" t="str">
            <v>UN</v>
          </cell>
          <cell r="E21038">
            <v>1</v>
          </cell>
        </row>
        <row r="21039">
          <cell r="B21039">
            <v>20078</v>
          </cell>
          <cell r="C21039" t="str">
            <v>PASTA LUBRIFICANTE PARA TUBOS E CONEXOES COM JUNTA ELASTICA (USO EM PVC, ACO, POLIETILENO E OUTROS) ( DE *400* G)</v>
          </cell>
          <cell r="D21039" t="str">
            <v>UN</v>
          </cell>
          <cell r="E21039">
            <v>0.03</v>
          </cell>
        </row>
        <row r="21040">
          <cell r="B21040">
            <v>20083</v>
          </cell>
          <cell r="C21040" t="str">
            <v>SOLUCAO LIMPADORA PARA PVC, FRASCO COM 1000 CM3</v>
          </cell>
          <cell r="D21040" t="str">
            <v>UN</v>
          </cell>
          <cell r="E21040">
            <v>2.2499999999999999E-2</v>
          </cell>
        </row>
        <row r="21041">
          <cell r="B21041">
            <v>38383</v>
          </cell>
          <cell r="C21041" t="str">
            <v>LIXA D'AGUA EM FOLHA, GRAO 100</v>
          </cell>
          <cell r="D21041" t="str">
            <v>UN</v>
          </cell>
          <cell r="E21041">
            <v>5.7000000000000002E-2</v>
          </cell>
        </row>
        <row r="21042">
          <cell r="B21042">
            <v>89709</v>
          </cell>
          <cell r="C21042" t="str">
            <v>RALO SIFONADO, PVC, DN 100 X 40 MM, JUNTA SOLDÁVEL, FORNECIDO E INSTALADO EM RAMAL DE DESCARGA OU EM RAMAL DE ESGOTO SANITÁRIO. AF_12/2014</v>
          </cell>
          <cell r="D21042" t="str">
            <v>UN</v>
          </cell>
          <cell r="E21042">
            <v>0</v>
          </cell>
        </row>
        <row r="21043">
          <cell r="B21043">
            <v>88248</v>
          </cell>
          <cell r="C21043" t="str">
            <v>AUXILIAR DE ENCANADOR OU BOMBEIRO HIDRÁULICO COM ENCARGOS COMPLEMENTARES</v>
          </cell>
          <cell r="D21043" t="str">
            <v>H</v>
          </cell>
          <cell r="E21043">
            <v>7.0000000000000007E-2</v>
          </cell>
        </row>
        <row r="21044">
          <cell r="B21044">
            <v>88267</v>
          </cell>
          <cell r="C21044" t="str">
            <v>ENCANADOR OU BOMBEIRO HIDRÁULICO COM ENCARGOS COMPLEMENTARES</v>
          </cell>
          <cell r="D21044" t="str">
            <v>H</v>
          </cell>
          <cell r="E21044">
            <v>7.0000000000000007E-2</v>
          </cell>
        </row>
        <row r="21045">
          <cell r="B21045">
            <v>122</v>
          </cell>
          <cell r="C21045" t="str">
            <v>ADESIVO PLASTICO PARA PVC, FRASCO COM 850 GR</v>
          </cell>
          <cell r="D21045" t="str">
            <v>UN</v>
          </cell>
          <cell r="E21045">
            <v>4.8999999999999998E-3</v>
          </cell>
        </row>
        <row r="21046">
          <cell r="B21046">
            <v>11741</v>
          </cell>
          <cell r="C21046" t="str">
            <v>RALO SIFONADO PVC CILINDRICO, 100 X 40 MM,  COM GRELHA REDONDA BRANCA</v>
          </cell>
          <cell r="D21046" t="str">
            <v>UN</v>
          </cell>
          <cell r="E21046">
            <v>1</v>
          </cell>
        </row>
        <row r="21047">
          <cell r="B21047">
            <v>20083</v>
          </cell>
          <cell r="C21047" t="str">
            <v>SOLUCAO LIMPADORA PARA PVC, FRASCO COM 1000 CM3</v>
          </cell>
          <cell r="D21047" t="str">
            <v>UN</v>
          </cell>
          <cell r="E21047">
            <v>7.4999999999999997E-3</v>
          </cell>
        </row>
        <row r="21048">
          <cell r="B21048">
            <v>38383</v>
          </cell>
          <cell r="C21048" t="str">
            <v>LIXA D'AGUA EM FOLHA, GRAO 100</v>
          </cell>
          <cell r="D21048" t="str">
            <v>UN</v>
          </cell>
          <cell r="E21048">
            <v>1.7000000000000001E-2</v>
          </cell>
        </row>
        <row r="21049">
          <cell r="B21049">
            <v>89710</v>
          </cell>
          <cell r="C21049" t="str">
            <v>RALO SECO, PVC, DN 100 X 40 MM, JUNTA SOLDÁVEL, FORNECIDO E INSTALADO EM RAMAL DE DESCARGA OU EM RAMAL DE ESGOTO SANITÁRIO. AF_12/2014</v>
          </cell>
          <cell r="D21049" t="str">
            <v>UN</v>
          </cell>
          <cell r="E21049">
            <v>0</v>
          </cell>
        </row>
        <row r="21050">
          <cell r="B21050">
            <v>88248</v>
          </cell>
          <cell r="C21050" t="str">
            <v>AUXILIAR DE ENCANADOR OU BOMBEIRO HIDRÁULICO COM ENCARGOS COMPLEMENTARES</v>
          </cell>
          <cell r="D21050" t="str">
            <v>H</v>
          </cell>
          <cell r="E21050">
            <v>7.0000000000000007E-2</v>
          </cell>
        </row>
        <row r="21051">
          <cell r="B21051">
            <v>88267</v>
          </cell>
          <cell r="C21051" t="str">
            <v>ENCANADOR OU BOMBEIRO HIDRÁULICO COM ENCARGOS COMPLEMENTARES</v>
          </cell>
          <cell r="D21051" t="str">
            <v>H</v>
          </cell>
          <cell r="E21051">
            <v>7.0000000000000007E-2</v>
          </cell>
        </row>
        <row r="21052">
          <cell r="B21052">
            <v>122</v>
          </cell>
          <cell r="C21052" t="str">
            <v>ADESIVO PLASTICO PARA PVC, FRASCO COM 850 GR</v>
          </cell>
          <cell r="D21052" t="str">
            <v>UN</v>
          </cell>
          <cell r="E21052">
            <v>4.8999999999999998E-3</v>
          </cell>
        </row>
        <row r="21053">
          <cell r="B21053">
            <v>11739</v>
          </cell>
          <cell r="C21053" t="str">
            <v>RALO SECO PVC CONICO, 100 X 40 MM,  COM GRELHA REDONDA BRANCA</v>
          </cell>
          <cell r="D21053" t="str">
            <v>UN</v>
          </cell>
          <cell r="E21053">
            <v>1</v>
          </cell>
        </row>
        <row r="21054">
          <cell r="B21054">
            <v>20083</v>
          </cell>
          <cell r="C21054" t="str">
            <v>SOLUCAO LIMPADORA PARA PVC, FRASCO COM 1000 CM3</v>
          </cell>
          <cell r="D21054" t="str">
            <v>UN</v>
          </cell>
          <cell r="E21054">
            <v>7.4999999999999997E-3</v>
          </cell>
        </row>
        <row r="21055">
          <cell r="B21055">
            <v>38383</v>
          </cell>
          <cell r="C21055" t="str">
            <v>LIXA D'AGUA EM FOLHA, GRAO 100</v>
          </cell>
          <cell r="D21055" t="str">
            <v>UN</v>
          </cell>
          <cell r="E21055">
            <v>1.7000000000000001E-2</v>
          </cell>
        </row>
        <row r="21056">
          <cell r="B21056">
            <v>72739</v>
          </cell>
          <cell r="C21056" t="str">
            <v>VASO SANITARIO INFANTIL SIFONADO, PARA VALVULA DE DESCARGA, EM LOUCA BRANCA, COM ACESSORIOS, INCLUSIVE ASSENTO PLASTICO, BOLSA DE BORRACHA PARA LIGACAO, TUBO PVC LIGACAO - FORNECIMENTO E INSTALACAO</v>
          </cell>
          <cell r="D21056" t="str">
            <v>UN</v>
          </cell>
          <cell r="E21056">
            <v>0</v>
          </cell>
        </row>
        <row r="21057">
          <cell r="B21057">
            <v>88267</v>
          </cell>
          <cell r="C21057" t="str">
            <v>ENCANADOR OU BOMBEIRO HIDRÁULICO COM ENCARGOS COMPLEMENTARES</v>
          </cell>
          <cell r="D21057" t="str">
            <v>H</v>
          </cell>
          <cell r="E21057">
            <v>3.3</v>
          </cell>
        </row>
        <row r="21058">
          <cell r="B21058">
            <v>88316</v>
          </cell>
          <cell r="C21058" t="str">
            <v>SERVENTE COM ENCARGOS COMPLEMENTARES</v>
          </cell>
          <cell r="D21058" t="str">
            <v>H</v>
          </cell>
          <cell r="E21058">
            <v>3.3</v>
          </cell>
        </row>
        <row r="21059">
          <cell r="B21059">
            <v>1380</v>
          </cell>
          <cell r="C21059" t="str">
            <v>CIMENTO BRANCO</v>
          </cell>
          <cell r="D21059" t="str">
            <v>KG</v>
          </cell>
          <cell r="E21059">
            <v>0.25</v>
          </cell>
        </row>
        <row r="21060">
          <cell r="B21060">
            <v>6138</v>
          </cell>
          <cell r="C21060" t="str">
            <v>VEDACAO PVC, 100 MM, PARA SAIDA VASO SANITARIO</v>
          </cell>
          <cell r="D21060" t="str">
            <v>UN</v>
          </cell>
          <cell r="E21060">
            <v>1</v>
          </cell>
        </row>
        <row r="21061">
          <cell r="B21061">
            <v>6140</v>
          </cell>
          <cell r="C21061" t="str">
            <v>BOLSA DE LIGACAO EM PVC FLEXIVEL PARA VASO SANITARIO 1.1/2 " (40 MM)</v>
          </cell>
          <cell r="D21061" t="str">
            <v>UN</v>
          </cell>
          <cell r="E21061">
            <v>1</v>
          </cell>
        </row>
        <row r="21062">
          <cell r="B21062">
            <v>11761</v>
          </cell>
          <cell r="C21062" t="str">
            <v>ASSENTO  VASO SANITARIO INFANTIL EM PLASTICO BRANCO</v>
          </cell>
          <cell r="D21062" t="str">
            <v>UN</v>
          </cell>
          <cell r="E21062">
            <v>1</v>
          </cell>
        </row>
        <row r="21063">
          <cell r="B21063">
            <v>11786</v>
          </cell>
          <cell r="C21063" t="str">
            <v>VASO SANITARIO SIFONADO INFANTIL LOUCA BRANCA</v>
          </cell>
          <cell r="D21063" t="str">
            <v>UN</v>
          </cell>
          <cell r="E21063">
            <v>1</v>
          </cell>
        </row>
        <row r="21064">
          <cell r="B21064">
            <v>11955</v>
          </cell>
          <cell r="C21064" t="str">
            <v>PARAFUSO DE LATAO COM ACABAMENTO CROMADO PARA FIXAR PECA SANITARIA, INCLUI PORCA CEGA, ARRUELA E BUCHA DE NYLON TAMANHO S-10</v>
          </cell>
          <cell r="D21064" t="str">
            <v>UN</v>
          </cell>
          <cell r="E21064">
            <v>2</v>
          </cell>
        </row>
        <row r="21065">
          <cell r="B21065">
            <v>12612</v>
          </cell>
          <cell r="C21065" t="str">
            <v>CONJUNTO DE LIGACAO (TUBO + CANOPLA) PVC RIGIDO C/ TUBO 1.1/2" X 20CM P/ BACIA SANITARIA"</v>
          </cell>
          <cell r="D21065" t="str">
            <v>UN</v>
          </cell>
          <cell r="E21065">
            <v>1</v>
          </cell>
        </row>
        <row r="21066">
          <cell r="B21066" t="str">
            <v>74234/1</v>
          </cell>
          <cell r="C21066" t="str">
            <v>MICTORIO SIFONADO DE LOUCA BRANCA COM PERTENCES, COM REGISTRO DE PRESSAO 1/2" COM CANOPLA CROMADA ACABAMENTO SIMPLES E CONJUNTO PARA FIXACAO  - FORNECIMENTO E INSTALACAO</v>
          </cell>
          <cell r="D21066" t="str">
            <v>UN</v>
          </cell>
          <cell r="E21066">
            <v>0</v>
          </cell>
        </row>
        <row r="21067">
          <cell r="B21067">
            <v>88248</v>
          </cell>
          <cell r="C21067" t="str">
            <v>AUXILIAR DE ENCANADOR OU BOMBEIRO HIDRÁULICO COM ENCARGOS COMPLEMENTARES</v>
          </cell>
          <cell r="D21067" t="str">
            <v>H</v>
          </cell>
          <cell r="E21067">
            <v>3.2</v>
          </cell>
        </row>
        <row r="21068">
          <cell r="B21068">
            <v>88267</v>
          </cell>
          <cell r="C21068" t="str">
            <v>ENCANADOR OU BOMBEIRO HIDRÁULICO COM ENCARGOS COMPLEMENTARES</v>
          </cell>
          <cell r="D21068" t="str">
            <v>H</v>
          </cell>
          <cell r="E21068">
            <v>3.2</v>
          </cell>
        </row>
        <row r="21069">
          <cell r="B21069">
            <v>3146</v>
          </cell>
          <cell r="C21069" t="str">
            <v>FITA VEDA ROSCA EM ROLOS DE 18 MM X 10 M (L X C)</v>
          </cell>
          <cell r="D21069" t="str">
            <v>UN</v>
          </cell>
          <cell r="E21069">
            <v>7.5999999999999998E-2</v>
          </cell>
        </row>
        <row r="21070">
          <cell r="B21070">
            <v>4351</v>
          </cell>
          <cell r="C21070" t="str">
            <v>PARAFUSO NIQUELADO P/ FIXAR PECA SANITARIA - INCL PORCA CEGA, ARRUELA E BUCHA DE NYLON S-8</v>
          </cell>
          <cell r="D21070" t="str">
            <v>UN</v>
          </cell>
          <cell r="E21070">
            <v>2</v>
          </cell>
        </row>
        <row r="21071">
          <cell r="B21071">
            <v>6021</v>
          </cell>
          <cell r="C21071" t="str">
            <v>REGISTRO PRESSAO COM ACABAMENTO E CANOPLA CROMADA, SIMPLES, BITOLA 1/2 " (REF 1416)</v>
          </cell>
          <cell r="D21071" t="str">
            <v>UN</v>
          </cell>
          <cell r="E21071">
            <v>1</v>
          </cell>
        </row>
        <row r="21072">
          <cell r="B21072">
            <v>10432</v>
          </cell>
          <cell r="C21072" t="str">
            <v>MICTORIO SIFONADO LOUCA BRANCA SEM COMPLEMENTOS</v>
          </cell>
          <cell r="D21072" t="str">
            <v>UN</v>
          </cell>
          <cell r="E21072">
            <v>1</v>
          </cell>
        </row>
        <row r="21073">
          <cell r="B21073">
            <v>11683</v>
          </cell>
          <cell r="C21073" t="str">
            <v>ENGATE / RABICHO FLEXIVEL INOX 1/2 " X 30 CM</v>
          </cell>
          <cell r="D21073" t="str">
            <v>UN</v>
          </cell>
          <cell r="E21073">
            <v>1</v>
          </cell>
        </row>
        <row r="21074">
          <cell r="B21074">
            <v>86872</v>
          </cell>
          <cell r="C21074" t="str">
            <v>TANQUE DE LOUÇA BRANCA COM COLUNA, 30L OU EQUIVALENTE - FORNECIMENTO E INSTALAÇÃO. AF_12/2013</v>
          </cell>
          <cell r="D21074" t="str">
            <v>UN</v>
          </cell>
          <cell r="E21074">
            <v>0</v>
          </cell>
        </row>
        <row r="21075">
          <cell r="B21075">
            <v>88267</v>
          </cell>
          <cell r="C21075" t="str">
            <v>ENCANADOR OU BOMBEIRO HIDRÁULICO COM ENCARGOS COMPLEMENTARES</v>
          </cell>
          <cell r="D21075" t="str">
            <v>H</v>
          </cell>
          <cell r="E21075">
            <v>1.77</v>
          </cell>
        </row>
        <row r="21076">
          <cell r="B21076">
            <v>88316</v>
          </cell>
          <cell r="C21076" t="str">
            <v>SERVENTE COM ENCARGOS COMPLEMENTARES</v>
          </cell>
          <cell r="D21076" t="str">
            <v>H</v>
          </cell>
          <cell r="E21076">
            <v>0.71</v>
          </cell>
        </row>
        <row r="21077">
          <cell r="B21077">
            <v>4351</v>
          </cell>
          <cell r="C21077" t="str">
            <v>PARAFUSO NIQUELADO P/ FIXAR PECA SANITARIA - INCL PORCA CEGA, ARRUELA E BUCHA DE NYLON S-8</v>
          </cell>
          <cell r="D21077" t="str">
            <v>UN</v>
          </cell>
          <cell r="E21077">
            <v>6</v>
          </cell>
        </row>
        <row r="21078">
          <cell r="B21078">
            <v>20271</v>
          </cell>
          <cell r="C21078" t="str">
            <v>TANQUE LOUCA BRANCA COM COLUNA *30* L</v>
          </cell>
          <cell r="D21078" t="str">
            <v>UN</v>
          </cell>
          <cell r="E21078">
            <v>1</v>
          </cell>
        </row>
        <row r="21079">
          <cell r="B21079">
            <v>37329</v>
          </cell>
          <cell r="C21079" t="str">
            <v>REJUNTE EPOXI BRANCO</v>
          </cell>
          <cell r="D21079" t="str">
            <v>KG</v>
          </cell>
          <cell r="E21079">
            <v>0.11700000000000001</v>
          </cell>
        </row>
        <row r="21080">
          <cell r="B21080">
            <v>86874</v>
          </cell>
          <cell r="C21080" t="str">
            <v>TANQUE DE LOUÇA BRANCA SUSPENSO, 18L OU EQUIVALENTE - FORNECIMENTO E INSTALAÇÃO. AF_12/2013</v>
          </cell>
          <cell r="D21080" t="str">
            <v>UN</v>
          </cell>
          <cell r="E21080">
            <v>0</v>
          </cell>
        </row>
        <row r="21081">
          <cell r="B21081">
            <v>88267</v>
          </cell>
          <cell r="C21081" t="str">
            <v>ENCANADOR OU BOMBEIRO HIDRÁULICO COM ENCARGOS COMPLEMENTARES</v>
          </cell>
          <cell r="D21081" t="str">
            <v>H</v>
          </cell>
          <cell r="E21081">
            <v>0.82</v>
          </cell>
        </row>
        <row r="21082">
          <cell r="B21082">
            <v>88316</v>
          </cell>
          <cell r="C21082" t="str">
            <v>SERVENTE COM ENCARGOS COMPLEMENTARES</v>
          </cell>
          <cell r="D21082" t="str">
            <v>H</v>
          </cell>
          <cell r="E21082">
            <v>0.34</v>
          </cell>
        </row>
        <row r="21083">
          <cell r="B21083">
            <v>4351</v>
          </cell>
          <cell r="C21083" t="str">
            <v>PARAFUSO NIQUELADO P/ FIXAR PECA SANITARIA - INCL PORCA CEGA, ARRUELA E BUCHA DE NYLON S-8</v>
          </cell>
          <cell r="D21083" t="str">
            <v>UN</v>
          </cell>
          <cell r="E21083">
            <v>4</v>
          </cell>
        </row>
        <row r="21084">
          <cell r="B21084">
            <v>10423</v>
          </cell>
          <cell r="C21084" t="str">
            <v>TANQUE LOUCA BRANCA SUSPENSO *20* L</v>
          </cell>
          <cell r="D21084" t="str">
            <v>UN</v>
          </cell>
          <cell r="E21084">
            <v>1</v>
          </cell>
        </row>
        <row r="21085">
          <cell r="B21085">
            <v>37329</v>
          </cell>
          <cell r="C21085" t="str">
            <v>REJUNTE EPOXI BRANCO</v>
          </cell>
          <cell r="D21085" t="str">
            <v>KG</v>
          </cell>
          <cell r="E21085">
            <v>6.5000000000000002E-2</v>
          </cell>
        </row>
        <row r="21086">
          <cell r="B21086">
            <v>86875</v>
          </cell>
          <cell r="C21086" t="str">
            <v>TANQUE DE MÁRMORE SINTÉTICO COM COLUNA, 22L OU EQUIVALENTE  FORNECIMENTO E INSTALAÇÃO. AF_12/2013</v>
          </cell>
          <cell r="D21086" t="str">
            <v>UN</v>
          </cell>
          <cell r="E21086">
            <v>0</v>
          </cell>
        </row>
        <row r="21087">
          <cell r="B21087">
            <v>88267</v>
          </cell>
          <cell r="C21087" t="str">
            <v>ENCANADOR OU BOMBEIRO HIDRÁULICO COM ENCARGOS COMPLEMENTARES</v>
          </cell>
          <cell r="D21087" t="str">
            <v>H</v>
          </cell>
          <cell r="E21087">
            <v>0.97</v>
          </cell>
        </row>
        <row r="21088">
          <cell r="B21088">
            <v>88316</v>
          </cell>
          <cell r="C21088" t="str">
            <v>SERVENTE COM ENCARGOS COMPLEMENTARES</v>
          </cell>
          <cell r="D21088" t="str">
            <v>H</v>
          </cell>
          <cell r="E21088">
            <v>0.46</v>
          </cell>
        </row>
        <row r="21089">
          <cell r="B21089">
            <v>4351</v>
          </cell>
          <cell r="C21089" t="str">
            <v>PARAFUSO NIQUELADO P/ FIXAR PECA SANITARIA - INCL PORCA CEGA, ARRUELA E BUCHA DE NYLON S-8</v>
          </cell>
          <cell r="D21089" t="str">
            <v>UN</v>
          </cell>
          <cell r="E21089">
            <v>6</v>
          </cell>
        </row>
        <row r="21090">
          <cell r="B21090">
            <v>37329</v>
          </cell>
          <cell r="C21090" t="str">
            <v>REJUNTE EPOXI BRANCO</v>
          </cell>
          <cell r="D21090" t="str">
            <v>KG</v>
          </cell>
          <cell r="E21090">
            <v>0.12479999999999999</v>
          </cell>
        </row>
        <row r="21091">
          <cell r="B21091">
            <v>37589</v>
          </cell>
          <cell r="C21091" t="str">
            <v>TANQUE SIMPLES EM MARMORE SINTETICO COM COLUNA, CAPACIDADE *22* L, *60 X 46* CM</v>
          </cell>
          <cell r="D21091" t="str">
            <v>UN</v>
          </cell>
          <cell r="E21091">
            <v>1</v>
          </cell>
        </row>
        <row r="21092">
          <cell r="B21092">
            <v>86876</v>
          </cell>
          <cell r="C21092" t="str">
            <v>TANQUE DE MÁRMORE SINTÉTICO SUSPENSO, 22L OU EQUIVALENTE - FORNECIMENTO E INSTALAÇÃO. AF_12/2013</v>
          </cell>
          <cell r="D21092" t="str">
            <v>UN</v>
          </cell>
          <cell r="E21092">
            <v>0</v>
          </cell>
        </row>
        <row r="21093">
          <cell r="B21093">
            <v>88267</v>
          </cell>
          <cell r="C21093" t="str">
            <v>ENCANADOR OU BOMBEIRO HIDRÁULICO COM ENCARGOS COMPLEMENTARES</v>
          </cell>
          <cell r="D21093" t="str">
            <v>H</v>
          </cell>
          <cell r="E21093">
            <v>0.71</v>
          </cell>
        </row>
        <row r="21094">
          <cell r="B21094">
            <v>88316</v>
          </cell>
          <cell r="C21094" t="str">
            <v>SERVENTE COM ENCARGOS COMPLEMENTARES</v>
          </cell>
          <cell r="D21094" t="str">
            <v>H</v>
          </cell>
          <cell r="E21094">
            <v>0.31</v>
          </cell>
        </row>
        <row r="21095">
          <cell r="B21095">
            <v>4351</v>
          </cell>
          <cell r="C21095" t="str">
            <v>PARAFUSO NIQUELADO P/ FIXAR PECA SANITARIA - INCL PORCA CEGA, ARRUELA E BUCHA DE NYLON S-8</v>
          </cell>
          <cell r="D21095" t="str">
            <v>UN</v>
          </cell>
          <cell r="E21095">
            <v>4</v>
          </cell>
        </row>
        <row r="21096">
          <cell r="B21096">
            <v>11690</v>
          </cell>
          <cell r="C21096" t="str">
            <v>TANQUE SIMPLES EM MARMORE SINTETICO DE FIXAR NA PAREDE, CAPACIDADE *22* L, *60 X 46* CM</v>
          </cell>
          <cell r="D21096" t="str">
            <v>UN</v>
          </cell>
          <cell r="E21096">
            <v>1</v>
          </cell>
        </row>
        <row r="21097">
          <cell r="B21097">
            <v>37329</v>
          </cell>
          <cell r="C21097" t="str">
            <v>REJUNTE EPOXI BRANCO</v>
          </cell>
          <cell r="D21097" t="str">
            <v>KG</v>
          </cell>
          <cell r="E21097">
            <v>7.8E-2</v>
          </cell>
        </row>
        <row r="21098">
          <cell r="B21098">
            <v>86877</v>
          </cell>
          <cell r="C21098" t="str">
            <v>VÁLVULA EM METAL CROMADO 1.1/2" X 1.1/2" PARA TANQUE OU LAVATÓRIO, COM OU SEM LADRÃO - FORNECIMENTO E INSTALAÇÃO. AF_12/2013</v>
          </cell>
          <cell r="D21098" t="str">
            <v>UN</v>
          </cell>
          <cell r="E21098">
            <v>0</v>
          </cell>
        </row>
        <row r="21099">
          <cell r="B21099">
            <v>88267</v>
          </cell>
          <cell r="C21099" t="str">
            <v>ENCANADOR OU BOMBEIRO HIDRÁULICO COM ENCARGOS COMPLEMENTARES</v>
          </cell>
          <cell r="D21099" t="str">
            <v>H</v>
          </cell>
          <cell r="E21099">
            <v>0.17</v>
          </cell>
        </row>
        <row r="21100">
          <cell r="B21100">
            <v>88316</v>
          </cell>
          <cell r="C21100" t="str">
            <v>SERVENTE COM ENCARGOS COMPLEMENTARES</v>
          </cell>
          <cell r="D21100" t="str">
            <v>H</v>
          </cell>
          <cell r="E21100">
            <v>0.05</v>
          </cell>
        </row>
        <row r="21101">
          <cell r="B21101">
            <v>3146</v>
          </cell>
          <cell r="C21101" t="str">
            <v>FITA VEDA ROSCA EM ROLOS DE 18 MM X 10 M (L X C)</v>
          </cell>
          <cell r="D21101" t="str">
            <v>UN</v>
          </cell>
          <cell r="E21101">
            <v>0.04</v>
          </cell>
        </row>
        <row r="21102">
          <cell r="B21102">
            <v>37588</v>
          </cell>
          <cell r="C21102" t="str">
            <v>VALVULA EM METAL CROMADO PARA TANQUE, 1.1/2 " SEM LADRAO</v>
          </cell>
          <cell r="D21102" t="str">
            <v>UN</v>
          </cell>
          <cell r="E21102">
            <v>1</v>
          </cell>
        </row>
        <row r="21103">
          <cell r="B21103">
            <v>86878</v>
          </cell>
          <cell r="C21103" t="str">
            <v>VÁLVULA EM METAL CROMADO TIPO AMERICANA 3.1/2" X 1.1/2" PARA PIA - FORNECIMENTO E INSTALAÇÃO. AF_12/2013</v>
          </cell>
          <cell r="D21103" t="str">
            <v>UN</v>
          </cell>
          <cell r="E21103">
            <v>0</v>
          </cell>
        </row>
        <row r="21104">
          <cell r="B21104">
            <v>88267</v>
          </cell>
          <cell r="C21104" t="str">
            <v>ENCANADOR OU BOMBEIRO HIDRÁULICO COM ENCARGOS COMPLEMENTARES</v>
          </cell>
          <cell r="D21104" t="str">
            <v>H</v>
          </cell>
          <cell r="E21104">
            <v>0.17</v>
          </cell>
        </row>
        <row r="21105">
          <cell r="B21105">
            <v>88316</v>
          </cell>
          <cell r="C21105" t="str">
            <v>SERVENTE COM ENCARGOS COMPLEMENTARES</v>
          </cell>
          <cell r="D21105" t="str">
            <v>H</v>
          </cell>
          <cell r="E21105">
            <v>0.05</v>
          </cell>
        </row>
        <row r="21106">
          <cell r="B21106">
            <v>3146</v>
          </cell>
          <cell r="C21106" t="str">
            <v>FITA VEDA ROSCA EM ROLOS DE 18 MM X 10 M (L X C)</v>
          </cell>
          <cell r="D21106" t="str">
            <v>UN</v>
          </cell>
          <cell r="E21106">
            <v>0.04</v>
          </cell>
        </row>
        <row r="21107">
          <cell r="B21107">
            <v>6157</v>
          </cell>
          <cell r="C21107" t="str">
            <v>VALVULA EM METAL CROMADO PARA PIA AMERICANA 3.1/2 X 1.1/2 "</v>
          </cell>
          <cell r="D21107" t="str">
            <v>UN</v>
          </cell>
          <cell r="E21107">
            <v>1</v>
          </cell>
        </row>
        <row r="21108">
          <cell r="B21108">
            <v>86879</v>
          </cell>
          <cell r="C21108" t="str">
            <v>VÁLVULA EM PLÁSTICO 1" PARA PIA, TANQUE OU LAVATÓRIO, COM OU SEM LADRÃO - FORNECIMENTO E INSTALAÇÃO. AF_12/2013</v>
          </cell>
          <cell r="D21108" t="str">
            <v>UN</v>
          </cell>
          <cell r="E21108">
            <v>0</v>
          </cell>
        </row>
        <row r="21109">
          <cell r="B21109">
            <v>88267</v>
          </cell>
          <cell r="C21109" t="str">
            <v>ENCANADOR OU BOMBEIRO HIDRÁULICO COM ENCARGOS COMPLEMENTARES</v>
          </cell>
          <cell r="D21109" t="str">
            <v>H</v>
          </cell>
          <cell r="E21109">
            <v>0.12</v>
          </cell>
        </row>
        <row r="21110">
          <cell r="B21110">
            <v>88316</v>
          </cell>
          <cell r="C21110" t="str">
            <v>SERVENTE COM ENCARGOS COMPLEMENTARES</v>
          </cell>
          <cell r="D21110" t="str">
            <v>H</v>
          </cell>
          <cell r="E21110">
            <v>0.04</v>
          </cell>
        </row>
        <row r="21111">
          <cell r="B21111">
            <v>3146</v>
          </cell>
          <cell r="C21111" t="str">
            <v>FITA VEDA ROSCA EM ROLOS DE 18 MM X 10 M (L X C)</v>
          </cell>
          <cell r="D21111" t="str">
            <v>UN</v>
          </cell>
          <cell r="E21111">
            <v>0.04</v>
          </cell>
        </row>
        <row r="21112">
          <cell r="B21112">
            <v>6153</v>
          </cell>
          <cell r="C21112" t="str">
            <v>VALVULA EM PLASTICO BRANCO PARA TANQUE OU LAVATORIO 1 ", SEM UNHO E SEM LADRAO</v>
          </cell>
          <cell r="D21112" t="str">
            <v>UN</v>
          </cell>
          <cell r="E21112">
            <v>1</v>
          </cell>
        </row>
        <row r="21113">
          <cell r="B21113">
            <v>86880</v>
          </cell>
          <cell r="C21113" t="str">
            <v>VÁLVULA EM PLÁSTICO CROMADO TIPO AMERICANA 3.1/2" X 1.1/2" SEM ADAPTADOR PARA PIA - FORNECIMENTO E INSTALAÇÃO. AF_12/2013</v>
          </cell>
          <cell r="D21113" t="str">
            <v>UN</v>
          </cell>
          <cell r="E21113">
            <v>0</v>
          </cell>
        </row>
        <row r="21114">
          <cell r="B21114">
            <v>88267</v>
          </cell>
          <cell r="C21114" t="str">
            <v>ENCANADOR OU BOMBEIRO HIDRÁULICO COM ENCARGOS COMPLEMENTARES</v>
          </cell>
          <cell r="D21114" t="str">
            <v>H</v>
          </cell>
          <cell r="E21114">
            <v>0.12</v>
          </cell>
        </row>
        <row r="21115">
          <cell r="B21115">
            <v>88316</v>
          </cell>
          <cell r="C21115" t="str">
            <v>SERVENTE COM ENCARGOS COMPLEMENTARES</v>
          </cell>
          <cell r="D21115" t="str">
            <v>H</v>
          </cell>
          <cell r="E21115">
            <v>0.04</v>
          </cell>
        </row>
        <row r="21116">
          <cell r="B21116">
            <v>3146</v>
          </cell>
          <cell r="C21116" t="str">
            <v>FITA VEDA ROSCA EM ROLOS DE 18 MM X 10 M (L X C)</v>
          </cell>
          <cell r="D21116" t="str">
            <v>UN</v>
          </cell>
          <cell r="E21116">
            <v>0.04</v>
          </cell>
        </row>
        <row r="21117">
          <cell r="B21117">
            <v>6155</v>
          </cell>
          <cell r="C21117" t="str">
            <v>VALVULA EM PLASTICO CROMADO TIPO AMERICANA PARA PIA DE COZINHA 3.1/2 " X 1.1/2 ", SEM ADAPTADOR</v>
          </cell>
          <cell r="D21117" t="str">
            <v>UN</v>
          </cell>
          <cell r="E21117">
            <v>1</v>
          </cell>
        </row>
        <row r="21118">
          <cell r="B21118">
            <v>86881</v>
          </cell>
          <cell r="C21118" t="str">
            <v>SIFÃO DO TIPO GARRAFA EM METAL CROMADO 1 X 1.1/2" - FORNECIMENTO E INSTALAÇÃO. AF_12/2013</v>
          </cell>
          <cell r="D21118" t="str">
            <v>UN</v>
          </cell>
          <cell r="E21118">
            <v>0</v>
          </cell>
        </row>
        <row r="21119">
          <cell r="B21119">
            <v>88267</v>
          </cell>
          <cell r="C21119" t="str">
            <v>ENCANADOR OU BOMBEIRO HIDRÁULICO COM ENCARGOS COMPLEMENTARES</v>
          </cell>
          <cell r="D21119" t="str">
            <v>H</v>
          </cell>
          <cell r="E21119">
            <v>0.27</v>
          </cell>
        </row>
        <row r="21120">
          <cell r="B21120">
            <v>88316</v>
          </cell>
          <cell r="C21120" t="str">
            <v>SERVENTE COM ENCARGOS COMPLEMENTARES</v>
          </cell>
          <cell r="D21120" t="str">
            <v>H</v>
          </cell>
          <cell r="E21120">
            <v>0.09</v>
          </cell>
        </row>
        <row r="21121">
          <cell r="B21121">
            <v>3146</v>
          </cell>
          <cell r="C21121" t="str">
            <v>FITA VEDA ROSCA EM ROLOS DE 18 MM X 10 M (L X C)</v>
          </cell>
          <cell r="D21121" t="str">
            <v>UN</v>
          </cell>
          <cell r="E21121">
            <v>0.05</v>
          </cell>
        </row>
        <row r="21122">
          <cell r="B21122">
            <v>6136</v>
          </cell>
          <cell r="C21122" t="str">
            <v>SIFAO EM METAL CROMADO PARA PIA OU LAVATORIO, 1 X 1.1/2 "</v>
          </cell>
          <cell r="D21122" t="str">
            <v>UN</v>
          </cell>
          <cell r="E21122">
            <v>1</v>
          </cell>
        </row>
        <row r="21123">
          <cell r="B21123">
            <v>86882</v>
          </cell>
          <cell r="C21123" t="str">
            <v>SIFÃO DO TIPO GARRAFA/COPO EM PVC 1.1/4 X 1.1/2" - FORNECIMENTO E INSTALAÇÃO. AF_12/2013</v>
          </cell>
          <cell r="D21123" t="str">
            <v>UN</v>
          </cell>
          <cell r="E21123">
            <v>0</v>
          </cell>
        </row>
        <row r="21124">
          <cell r="B21124">
            <v>88267</v>
          </cell>
          <cell r="C21124" t="str">
            <v>ENCANADOR OU BOMBEIRO HIDRÁULICO COM ENCARGOS COMPLEMENTARES</v>
          </cell>
          <cell r="D21124" t="str">
            <v>H</v>
          </cell>
          <cell r="E21124">
            <v>0.14000000000000001</v>
          </cell>
        </row>
        <row r="21125">
          <cell r="B21125">
            <v>88316</v>
          </cell>
          <cell r="C21125" t="str">
            <v>SERVENTE COM ENCARGOS COMPLEMENTARES</v>
          </cell>
          <cell r="D21125" t="str">
            <v>H</v>
          </cell>
          <cell r="E21125">
            <v>0.04</v>
          </cell>
        </row>
        <row r="21126">
          <cell r="B21126">
            <v>3146</v>
          </cell>
          <cell r="C21126" t="str">
            <v>FITA VEDA ROSCA EM ROLOS DE 18 MM X 10 M (L X C)</v>
          </cell>
          <cell r="D21126" t="str">
            <v>UN</v>
          </cell>
          <cell r="E21126">
            <v>0.05</v>
          </cell>
        </row>
        <row r="21127">
          <cell r="B21127">
            <v>6146</v>
          </cell>
          <cell r="C21127" t="str">
            <v>SIFAO PLASTICO TIPO COPO PARA TANQUE, 1.1/4 X 1.1/2 "</v>
          </cell>
          <cell r="D21127" t="str">
            <v>UN</v>
          </cell>
          <cell r="E21127">
            <v>1</v>
          </cell>
        </row>
        <row r="21128">
          <cell r="B21128">
            <v>86883</v>
          </cell>
          <cell r="C21128" t="str">
            <v>SIFÃO DO TIPO FLEXÍVEL EM PVC 1 X 1.1/2 - FORNECIMENTO E INSTALAÇÃO. AF_12/2013</v>
          </cell>
          <cell r="D21128" t="str">
            <v>UN</v>
          </cell>
          <cell r="E21128">
            <v>0</v>
          </cell>
        </row>
        <row r="21129">
          <cell r="B21129">
            <v>88267</v>
          </cell>
          <cell r="C21129" t="str">
            <v>ENCANADOR OU BOMBEIRO HIDRÁULICO COM ENCARGOS COMPLEMENTARES</v>
          </cell>
          <cell r="D21129" t="str">
            <v>H</v>
          </cell>
          <cell r="E21129">
            <v>0.08</v>
          </cell>
        </row>
        <row r="21130">
          <cell r="B21130">
            <v>88316</v>
          </cell>
          <cell r="C21130" t="str">
            <v>SERVENTE COM ENCARGOS COMPLEMENTARES</v>
          </cell>
          <cell r="D21130" t="str">
            <v>H</v>
          </cell>
          <cell r="E21130">
            <v>0.03</v>
          </cell>
        </row>
        <row r="21131">
          <cell r="B21131">
            <v>3146</v>
          </cell>
          <cell r="C21131" t="str">
            <v>FITA VEDA ROSCA EM ROLOS DE 18 MM X 10 M (L X C)</v>
          </cell>
          <cell r="D21131" t="str">
            <v>UN</v>
          </cell>
          <cell r="E21131">
            <v>0.05</v>
          </cell>
        </row>
        <row r="21132">
          <cell r="B21132">
            <v>6148</v>
          </cell>
          <cell r="C21132" t="str">
            <v>SIFAO PLASTICO FLEXIVEL SAIDA VERTICAL PARA COLUNA LAVATORIO, 1 X 1.1/2 "</v>
          </cell>
          <cell r="D21132" t="str">
            <v>UN</v>
          </cell>
          <cell r="E21132">
            <v>1</v>
          </cell>
        </row>
        <row r="21133">
          <cell r="B21133">
            <v>86884</v>
          </cell>
          <cell r="C21133" t="str">
            <v>ENGATE FLEXÍVEL EM PLÁSTICO BRANCO, 1/2" X 30CM - FORNECIMENTO E INSTALAÇÃO. AF_12/2013</v>
          </cell>
          <cell r="D21133" t="str">
            <v>UN</v>
          </cell>
          <cell r="E21133">
            <v>0</v>
          </cell>
        </row>
        <row r="21134">
          <cell r="B21134">
            <v>88267</v>
          </cell>
          <cell r="C21134" t="str">
            <v>ENCANADOR OU BOMBEIRO HIDRÁULICO COM ENCARGOS COMPLEMENTARES</v>
          </cell>
          <cell r="D21134" t="str">
            <v>H</v>
          </cell>
          <cell r="E21134">
            <v>0.15</v>
          </cell>
        </row>
        <row r="21135">
          <cell r="B21135">
            <v>88316</v>
          </cell>
          <cell r="C21135" t="str">
            <v>SERVENTE COM ENCARGOS COMPLEMENTARES</v>
          </cell>
          <cell r="D21135" t="str">
            <v>H</v>
          </cell>
          <cell r="E21135">
            <v>0.05</v>
          </cell>
        </row>
        <row r="21136">
          <cell r="B21136">
            <v>3146</v>
          </cell>
          <cell r="C21136" t="str">
            <v>FITA VEDA ROSCA EM ROLOS DE 18 MM X 10 M (L X C)</v>
          </cell>
          <cell r="D21136" t="str">
            <v>UN</v>
          </cell>
          <cell r="E21136">
            <v>1.7500000000000002E-2</v>
          </cell>
        </row>
        <row r="21137">
          <cell r="B21137">
            <v>6141</v>
          </cell>
          <cell r="C21137" t="str">
            <v>ENGATE/RABICHO FLEXIVEL PLASTICO (PVC OU ABS) BRANCO 1/2 " X 30 CM</v>
          </cell>
          <cell r="D21137" t="str">
            <v>UN</v>
          </cell>
          <cell r="E21137">
            <v>1</v>
          </cell>
        </row>
        <row r="21138">
          <cell r="B21138">
            <v>86885</v>
          </cell>
          <cell r="C21138" t="str">
            <v>ENGATE FLEXÍVEL EM PLÁSTICO BRANCO, 1/2" X 40CM - FORNECIMENTO E INSTALAÇÃO. AF_12/2013</v>
          </cell>
          <cell r="D21138" t="str">
            <v>UN</v>
          </cell>
          <cell r="E21138">
            <v>0</v>
          </cell>
        </row>
        <row r="21139">
          <cell r="B21139">
            <v>88267</v>
          </cell>
          <cell r="C21139" t="str">
            <v>ENCANADOR OU BOMBEIRO HIDRÁULICO COM ENCARGOS COMPLEMENTARES</v>
          </cell>
          <cell r="D21139" t="str">
            <v>H</v>
          </cell>
          <cell r="E21139">
            <v>0.15</v>
          </cell>
        </row>
        <row r="21140">
          <cell r="B21140">
            <v>88316</v>
          </cell>
          <cell r="C21140" t="str">
            <v>SERVENTE COM ENCARGOS COMPLEMENTARES</v>
          </cell>
          <cell r="D21140" t="str">
            <v>H</v>
          </cell>
          <cell r="E21140">
            <v>0.05</v>
          </cell>
        </row>
        <row r="21141">
          <cell r="B21141">
            <v>3146</v>
          </cell>
          <cell r="C21141" t="str">
            <v>FITA VEDA ROSCA EM ROLOS DE 18 MM X 10 M (L X C)</v>
          </cell>
          <cell r="D21141" t="str">
            <v>UN</v>
          </cell>
          <cell r="E21141">
            <v>1.7500000000000002E-2</v>
          </cell>
        </row>
        <row r="21142">
          <cell r="B21142">
            <v>11681</v>
          </cell>
          <cell r="C21142" t="str">
            <v>ENGATE/RABICHO FLEXIVEL PLASTICO (PVC OU ABS) BRANCO 1/2 " X 40 CM</v>
          </cell>
          <cell r="D21142" t="str">
            <v>UN</v>
          </cell>
          <cell r="E21142">
            <v>1</v>
          </cell>
        </row>
        <row r="21143">
          <cell r="B21143">
            <v>86886</v>
          </cell>
          <cell r="C21143" t="str">
            <v>ENGATE FLEXÍVEL EM INOX, 1/2 X 30CM - FORNECIMENTO E INSTALAÇÃO. AF_12/2013</v>
          </cell>
          <cell r="D21143" t="str">
            <v>UN</v>
          </cell>
          <cell r="E21143">
            <v>0</v>
          </cell>
        </row>
        <row r="21144">
          <cell r="B21144">
            <v>88267</v>
          </cell>
          <cell r="C21144" t="str">
            <v>ENCANADOR OU BOMBEIRO HIDRÁULICO COM ENCARGOS COMPLEMENTARES</v>
          </cell>
          <cell r="D21144" t="str">
            <v>H</v>
          </cell>
          <cell r="E21144">
            <v>0.15</v>
          </cell>
        </row>
        <row r="21145">
          <cell r="B21145">
            <v>88316</v>
          </cell>
          <cell r="C21145" t="str">
            <v>SERVENTE COM ENCARGOS COMPLEMENTARES</v>
          </cell>
          <cell r="D21145" t="str">
            <v>H</v>
          </cell>
          <cell r="E21145">
            <v>0.05</v>
          </cell>
        </row>
        <row r="21146">
          <cell r="B21146">
            <v>3146</v>
          </cell>
          <cell r="C21146" t="str">
            <v>FITA VEDA ROSCA EM ROLOS DE 18 MM X 10 M (L X C)</v>
          </cell>
          <cell r="D21146" t="str">
            <v>UN</v>
          </cell>
          <cell r="E21146">
            <v>1.7500000000000002E-2</v>
          </cell>
        </row>
        <row r="21147">
          <cell r="B21147">
            <v>11683</v>
          </cell>
          <cell r="C21147" t="str">
            <v>ENGATE / RABICHO FLEXIVEL INOX 1/2 " X 30 CM</v>
          </cell>
          <cell r="D21147" t="str">
            <v>UN</v>
          </cell>
          <cell r="E21147">
            <v>1</v>
          </cell>
        </row>
        <row r="21148">
          <cell r="B21148">
            <v>86887</v>
          </cell>
          <cell r="C21148" t="str">
            <v>ENGATE FLEXÍVEL EM INOX, 1/2 X 40CM - FORNECIMENTO E INSTALAÇÃO. AF_12/2013</v>
          </cell>
          <cell r="D21148" t="str">
            <v>UN</v>
          </cell>
          <cell r="E21148">
            <v>0</v>
          </cell>
        </row>
        <row r="21149">
          <cell r="B21149">
            <v>88267</v>
          </cell>
          <cell r="C21149" t="str">
            <v>ENCANADOR OU BOMBEIRO HIDRÁULICO COM ENCARGOS COMPLEMENTARES</v>
          </cell>
          <cell r="D21149" t="str">
            <v>H</v>
          </cell>
          <cell r="E21149">
            <v>0.15</v>
          </cell>
        </row>
        <row r="21150">
          <cell r="B21150">
            <v>88316</v>
          </cell>
          <cell r="C21150" t="str">
            <v>SERVENTE COM ENCARGOS COMPLEMENTARES</v>
          </cell>
          <cell r="D21150" t="str">
            <v>H</v>
          </cell>
          <cell r="E21150">
            <v>0.05</v>
          </cell>
        </row>
        <row r="21151">
          <cell r="B21151">
            <v>3146</v>
          </cell>
          <cell r="C21151" t="str">
            <v>FITA VEDA ROSCA EM ROLOS DE 18 MM X 10 M (L X C)</v>
          </cell>
          <cell r="D21151" t="str">
            <v>UN</v>
          </cell>
          <cell r="E21151">
            <v>1.7500000000000002E-2</v>
          </cell>
        </row>
        <row r="21152">
          <cell r="B21152">
            <v>11684</v>
          </cell>
          <cell r="C21152" t="str">
            <v>ENGATE / RABICHO FLEXIVEL INOX 1/2 " X 40 CM</v>
          </cell>
          <cell r="D21152" t="str">
            <v>UN</v>
          </cell>
          <cell r="E21152">
            <v>1</v>
          </cell>
        </row>
        <row r="21153">
          <cell r="B21153">
            <v>86888</v>
          </cell>
          <cell r="C21153" t="str">
            <v>VASO SANITÁRIO SIFONADO COM CAIXA ACOPLADA LOUÇA BRANCA - FORNECIMENTO E INSTALAÇÃO. AF_12/2013</v>
          </cell>
          <cell r="D21153" t="str">
            <v>UN</v>
          </cell>
          <cell r="E21153">
            <v>0</v>
          </cell>
        </row>
        <row r="21154">
          <cell r="B21154">
            <v>88267</v>
          </cell>
          <cell r="C21154" t="str">
            <v>ENCANADOR OU BOMBEIRO HIDRÁULICO COM ENCARGOS COMPLEMENTARES</v>
          </cell>
          <cell r="D21154" t="str">
            <v>H</v>
          </cell>
          <cell r="E21154">
            <v>0.78</v>
          </cell>
        </row>
        <row r="21155">
          <cell r="B21155">
            <v>88316</v>
          </cell>
          <cell r="C21155" t="str">
            <v>SERVENTE COM ENCARGOS COMPLEMENTARES</v>
          </cell>
          <cell r="D21155" t="str">
            <v>H</v>
          </cell>
          <cell r="E21155">
            <v>0.44</v>
          </cell>
        </row>
        <row r="21156">
          <cell r="B21156">
            <v>4384</v>
          </cell>
          <cell r="C21156" t="str">
            <v>PARAFUSO NIQUELADO COM ACABAMENTO CROMADO PARA FIXAR PECA SANITARIA, INCLUI PORCA CEGA, ARRUELA E BUCHA DE NYLON TAMANHO S-10</v>
          </cell>
          <cell r="D21156" t="str">
            <v>UN</v>
          </cell>
          <cell r="E21156">
            <v>2</v>
          </cell>
        </row>
        <row r="21157">
          <cell r="B21157">
            <v>6138</v>
          </cell>
          <cell r="C21157" t="str">
            <v>VEDACAO PVC, 100 MM, PARA SAIDA VASO SANITARIO</v>
          </cell>
          <cell r="D21157" t="str">
            <v>UN</v>
          </cell>
          <cell r="E21157">
            <v>1</v>
          </cell>
        </row>
        <row r="21158">
          <cell r="B21158">
            <v>10422</v>
          </cell>
          <cell r="C21158" t="str">
            <v>BACIA SANITARIA (VASO) COM CAIXA ACOPLADA, DE LOUCA BRANCA</v>
          </cell>
          <cell r="D21158" t="str">
            <v>UN</v>
          </cell>
          <cell r="E21158">
            <v>1</v>
          </cell>
        </row>
        <row r="21159">
          <cell r="B21159">
            <v>37329</v>
          </cell>
          <cell r="C21159" t="str">
            <v>REJUNTE EPOXI BRANCO</v>
          </cell>
          <cell r="D21159" t="str">
            <v>KG</v>
          </cell>
          <cell r="E21159">
            <v>0.1469</v>
          </cell>
        </row>
        <row r="21160">
          <cell r="B21160">
            <v>86889</v>
          </cell>
          <cell r="C21160" t="str">
            <v>BANCADA DE GRANITO CINZA POLIDO PARA PIA DE COZINHA 1,50 X 0,60 M - FORNECIMENTO E INSTALAÇÃO. AF_12/2013</v>
          </cell>
          <cell r="D21160" t="str">
            <v>UN</v>
          </cell>
          <cell r="E21160">
            <v>0</v>
          </cell>
        </row>
        <row r="21161">
          <cell r="B21161">
            <v>88274</v>
          </cell>
          <cell r="C21161" t="str">
            <v>MARMORISTA/GRANITEIRO COM ENCARGOS COMPLEMENTARES</v>
          </cell>
          <cell r="D21161" t="str">
            <v>H</v>
          </cell>
          <cell r="E21161">
            <v>1.49</v>
          </cell>
        </row>
        <row r="21162">
          <cell r="B21162">
            <v>88316</v>
          </cell>
          <cell r="C21162" t="str">
            <v>SERVENTE COM ENCARGOS COMPLEMENTARES</v>
          </cell>
          <cell r="D21162" t="str">
            <v>H</v>
          </cell>
          <cell r="E21162">
            <v>0.98</v>
          </cell>
        </row>
        <row r="21163">
          <cell r="B21163">
            <v>4823</v>
          </cell>
          <cell r="C21163" t="str">
            <v>MASSA PLASTICA PARA MARMORE/GRANITO</v>
          </cell>
          <cell r="D21163" t="str">
            <v>KG</v>
          </cell>
          <cell r="E21163">
            <v>0.52280000000000004</v>
          </cell>
        </row>
        <row r="21164">
          <cell r="B21164">
            <v>7568</v>
          </cell>
          <cell r="C21164" t="str">
            <v>BUCHA DE NYLON SEM ABA S10, COM PARAFUSO DE 6,10 X 65 MM EM ACO ZINCADO COM ROSCA SOBERBA, CABECA CHATA E FENDA PHILLIPS</v>
          </cell>
          <cell r="D21164" t="str">
            <v>UN</v>
          </cell>
          <cell r="E21164">
            <v>6</v>
          </cell>
        </row>
        <row r="21165">
          <cell r="B21165">
            <v>11795</v>
          </cell>
          <cell r="C21165" t="str">
            <v>GRANITO CINZA POLIDO P/BANCADA E=2,5 CM</v>
          </cell>
          <cell r="D21165" t="str">
            <v>M2</v>
          </cell>
          <cell r="E21165">
            <v>1.0049999999999999</v>
          </cell>
        </row>
        <row r="21166">
          <cell r="B21166">
            <v>37329</v>
          </cell>
          <cell r="C21166" t="str">
            <v>REJUNTE EPOXI BRANCO</v>
          </cell>
          <cell r="D21166" t="str">
            <v>KG</v>
          </cell>
          <cell r="E21166">
            <v>3.5099999999999999E-2</v>
          </cell>
        </row>
        <row r="21167">
          <cell r="B21167">
            <v>37591</v>
          </cell>
          <cell r="C21167" t="str">
            <v>SUPORTE MAO-FRANCESA EM ACO, ABAS IGUAIS 40 CM, CAPACIDADE MINIMA 70 KG, BRANCO</v>
          </cell>
          <cell r="D21167" t="str">
            <v>UN</v>
          </cell>
          <cell r="E21167">
            <v>2</v>
          </cell>
        </row>
        <row r="21168">
          <cell r="B21168">
            <v>86893</v>
          </cell>
          <cell r="C21168" t="str">
            <v>BANCADA DE MÁRMORE BRANCO POLIDO PARA PIA DE COZINHA 1,50 X 0,60 M - FORNECIMENTO E INSTALAÇÃO. AF_12/2013</v>
          </cell>
          <cell r="D21168" t="str">
            <v>UN</v>
          </cell>
          <cell r="E21168">
            <v>0</v>
          </cell>
        </row>
        <row r="21169">
          <cell r="B21169">
            <v>88274</v>
          </cell>
          <cell r="C21169" t="str">
            <v>MARMORISTA/GRANITEIRO COM ENCARGOS COMPLEMENTARES</v>
          </cell>
          <cell r="D21169" t="str">
            <v>H</v>
          </cell>
          <cell r="E21169">
            <v>1.49</v>
          </cell>
        </row>
        <row r="21170">
          <cell r="B21170">
            <v>88316</v>
          </cell>
          <cell r="C21170" t="str">
            <v>SERVENTE COM ENCARGOS COMPLEMENTARES</v>
          </cell>
          <cell r="D21170" t="str">
            <v>H</v>
          </cell>
          <cell r="E21170">
            <v>0.98</v>
          </cell>
        </row>
        <row r="21171">
          <cell r="B21171">
            <v>4823</v>
          </cell>
          <cell r="C21171" t="str">
            <v>MASSA PLASTICA PARA MARMORE/GRANITO</v>
          </cell>
          <cell r="D21171" t="str">
            <v>KG</v>
          </cell>
          <cell r="E21171">
            <v>0.52280000000000004</v>
          </cell>
        </row>
        <row r="21172">
          <cell r="B21172">
            <v>7568</v>
          </cell>
          <cell r="C21172" t="str">
            <v>BUCHA DE NYLON SEM ABA S10, COM PARAFUSO DE 6,10 X 65 MM EM ACO ZINCADO COM ROSCA SOBERBA, CABECA CHATA E FENDA PHILLIPS</v>
          </cell>
          <cell r="D21172" t="str">
            <v>UN</v>
          </cell>
          <cell r="E21172">
            <v>6</v>
          </cell>
        </row>
        <row r="21173">
          <cell r="B21173">
            <v>11692</v>
          </cell>
          <cell r="C21173" t="str">
            <v>BANCADA/ BANCA EM MARMORE, POLIDO, BRANCO COMUM, E=  *3* CM</v>
          </cell>
          <cell r="D21173" t="str">
            <v>M2</v>
          </cell>
          <cell r="E21173">
            <v>1.0049999999999999</v>
          </cell>
        </row>
        <row r="21174">
          <cell r="B21174">
            <v>37329</v>
          </cell>
          <cell r="C21174" t="str">
            <v>REJUNTE EPOXI BRANCO</v>
          </cell>
          <cell r="D21174" t="str">
            <v>KG</v>
          </cell>
          <cell r="E21174">
            <v>3.5099999999999999E-2</v>
          </cell>
        </row>
        <row r="21175">
          <cell r="B21175">
            <v>37591</v>
          </cell>
          <cell r="C21175" t="str">
            <v>SUPORTE MAO-FRANCESA EM ACO, ABAS IGUAIS 40 CM, CAPACIDADE MINIMA 70 KG, BRANCO</v>
          </cell>
          <cell r="D21175" t="str">
            <v>UN</v>
          </cell>
          <cell r="E21175">
            <v>2</v>
          </cell>
        </row>
        <row r="21176">
          <cell r="B21176">
            <v>86894</v>
          </cell>
          <cell r="C21176" t="str">
            <v>BANCADA DE MÁRMORE SINTÉTICO 120 X 60CM, COM CUBA INTEGRADA - FORNECIMENTO E INSTALAÇÃO. AF_12/2013</v>
          </cell>
          <cell r="D21176" t="str">
            <v>UN</v>
          </cell>
          <cell r="E21176">
            <v>0</v>
          </cell>
        </row>
        <row r="21177">
          <cell r="B21177">
            <v>88267</v>
          </cell>
          <cell r="C21177" t="str">
            <v>ENCANADOR OU BOMBEIRO HIDRÁULICO COM ENCARGOS COMPLEMENTARES</v>
          </cell>
          <cell r="D21177" t="str">
            <v>H</v>
          </cell>
          <cell r="E21177">
            <v>0.83</v>
          </cell>
        </row>
        <row r="21178">
          <cell r="B21178">
            <v>88316</v>
          </cell>
          <cell r="C21178" t="str">
            <v>SERVENTE COM ENCARGOS COMPLEMENTARES</v>
          </cell>
          <cell r="D21178" t="str">
            <v>H</v>
          </cell>
          <cell r="E21178">
            <v>0.64</v>
          </cell>
        </row>
        <row r="21179">
          <cell r="B21179">
            <v>541</v>
          </cell>
          <cell r="C21179" t="str">
            <v>BANCADA DE MARMORE SINTETICO COM UMA CUBA, 120 X *60* CM</v>
          </cell>
          <cell r="D21179" t="str">
            <v>UN</v>
          </cell>
          <cell r="E21179">
            <v>1</v>
          </cell>
        </row>
        <row r="21180">
          <cell r="B21180">
            <v>4823</v>
          </cell>
          <cell r="C21180" t="str">
            <v>MASSA PLASTICA PARA MARMORE/GRANITO</v>
          </cell>
          <cell r="D21180" t="str">
            <v>KG</v>
          </cell>
          <cell r="E21180">
            <v>6.9199999999999998E-2</v>
          </cell>
        </row>
        <row r="21181">
          <cell r="B21181">
            <v>7568</v>
          </cell>
          <cell r="C21181" t="str">
            <v>BUCHA DE NYLON SEM ABA S10, COM PARAFUSO DE 6,10 X 65 MM EM ACO ZINCADO COM ROSCA SOBERBA, CABECA CHATA E FENDA PHILLIPS</v>
          </cell>
          <cell r="D21181" t="str">
            <v>UN</v>
          </cell>
          <cell r="E21181">
            <v>4</v>
          </cell>
        </row>
        <row r="21182">
          <cell r="B21182">
            <v>37329</v>
          </cell>
          <cell r="C21182" t="str">
            <v>REJUNTE EPOXI BRANCO</v>
          </cell>
          <cell r="D21182" t="str">
            <v>KG</v>
          </cell>
          <cell r="E21182">
            <v>0.156</v>
          </cell>
        </row>
        <row r="21183">
          <cell r="B21183">
            <v>37591</v>
          </cell>
          <cell r="C21183" t="str">
            <v>SUPORTE MAO-FRANCESA EM ACO, ABAS IGUAIS 40 CM, CAPACIDADE MINIMA 70 KG, BRANCO</v>
          </cell>
          <cell r="D21183" t="str">
            <v>UN</v>
          </cell>
          <cell r="E21183">
            <v>2</v>
          </cell>
        </row>
        <row r="21184">
          <cell r="B21184">
            <v>86895</v>
          </cell>
          <cell r="C21184" t="str">
            <v>BANCADA DE GRANITO CINZA POLIDO PARA LAVATÓRIO 0,50 X 0,60 M - FORNECIMENTO E INSTALAÇÃO. AF_12/2013</v>
          </cell>
          <cell r="D21184" t="str">
            <v>UN</v>
          </cell>
          <cell r="E21184">
            <v>0</v>
          </cell>
        </row>
        <row r="21185">
          <cell r="B21185">
            <v>88274</v>
          </cell>
          <cell r="C21185" t="str">
            <v>MARMORISTA/GRANITEIRO COM ENCARGOS COMPLEMENTARES</v>
          </cell>
          <cell r="D21185" t="str">
            <v>H</v>
          </cell>
          <cell r="E21185">
            <v>1.92</v>
          </cell>
        </row>
        <row r="21186">
          <cell r="B21186">
            <v>88316</v>
          </cell>
          <cell r="C21186" t="str">
            <v>SERVENTE COM ENCARGOS COMPLEMENTARES</v>
          </cell>
          <cell r="D21186" t="str">
            <v>H</v>
          </cell>
          <cell r="E21186">
            <v>0.98</v>
          </cell>
        </row>
        <row r="21187">
          <cell r="B21187">
            <v>4823</v>
          </cell>
          <cell r="C21187" t="str">
            <v>MASSA PLASTICA PARA MARMORE/GRANITO</v>
          </cell>
          <cell r="D21187" t="str">
            <v>KG</v>
          </cell>
          <cell r="E21187">
            <v>0.38440000000000002</v>
          </cell>
        </row>
        <row r="21188">
          <cell r="B21188">
            <v>7568</v>
          </cell>
          <cell r="C21188" t="str">
            <v>BUCHA DE NYLON SEM ABA S10, COM PARAFUSO DE 6,10 X 65 MM EM ACO ZINCADO COM ROSCA SOBERBA, CABECA CHATA E FENDA PHILLIPS</v>
          </cell>
          <cell r="D21188" t="str">
            <v>UN</v>
          </cell>
          <cell r="E21188">
            <v>6</v>
          </cell>
        </row>
        <row r="21189">
          <cell r="B21189">
            <v>11795</v>
          </cell>
          <cell r="C21189" t="str">
            <v>GRANITO CINZA POLIDO P/BANCADA E=2,5 CM</v>
          </cell>
          <cell r="D21189" t="str">
            <v>M2</v>
          </cell>
          <cell r="E21189">
            <v>0.377</v>
          </cell>
        </row>
        <row r="21190">
          <cell r="B21190">
            <v>37329</v>
          </cell>
          <cell r="C21190" t="str">
            <v>REJUNTE EPOXI BRANCO</v>
          </cell>
          <cell r="D21190" t="str">
            <v>KG</v>
          </cell>
          <cell r="E21190">
            <v>2.5700000000000001E-2</v>
          </cell>
        </row>
        <row r="21191">
          <cell r="B21191">
            <v>37590</v>
          </cell>
          <cell r="C21191" t="str">
            <v>SUPORTE MAO-FRANCESA EM ACO, ABAS IGUAIS 30 CM, CAPACIDADE MINIMA 60 KG, BRANCO</v>
          </cell>
          <cell r="D21191" t="str">
            <v>UN</v>
          </cell>
          <cell r="E21191">
            <v>2</v>
          </cell>
        </row>
        <row r="21192">
          <cell r="B21192">
            <v>86899</v>
          </cell>
          <cell r="C21192" t="str">
            <v>BANCADA DE MÁRMORE BRANCO POLIDO PARA LAVATÓRIO 0,50 X 0,60 M - FORNECIMENTO E INSTALAÇÃO. AF_12/2013</v>
          </cell>
          <cell r="D21192" t="str">
            <v>UN</v>
          </cell>
          <cell r="E21192">
            <v>0</v>
          </cell>
        </row>
        <row r="21193">
          <cell r="B21193">
            <v>88274</v>
          </cell>
          <cell r="C21193" t="str">
            <v>MARMORISTA/GRANITEIRO COM ENCARGOS COMPLEMENTARES</v>
          </cell>
          <cell r="D21193" t="str">
            <v>H</v>
          </cell>
          <cell r="E21193">
            <v>1.92</v>
          </cell>
        </row>
        <row r="21194">
          <cell r="B21194">
            <v>88316</v>
          </cell>
          <cell r="C21194" t="str">
            <v>SERVENTE COM ENCARGOS COMPLEMENTARES</v>
          </cell>
          <cell r="D21194" t="str">
            <v>H</v>
          </cell>
          <cell r="E21194">
            <v>0.98</v>
          </cell>
        </row>
        <row r="21195">
          <cell r="B21195">
            <v>4823</v>
          </cell>
          <cell r="C21195" t="str">
            <v>MASSA PLASTICA PARA MARMORE/GRANITO</v>
          </cell>
          <cell r="D21195" t="str">
            <v>KG</v>
          </cell>
          <cell r="E21195">
            <v>0.38440000000000002</v>
          </cell>
        </row>
        <row r="21196">
          <cell r="B21196">
            <v>7568</v>
          </cell>
          <cell r="C21196" t="str">
            <v>BUCHA DE NYLON SEM ABA S10, COM PARAFUSO DE 6,10 X 65 MM EM ACO ZINCADO COM ROSCA SOBERBA, CABECA CHATA E FENDA PHILLIPS</v>
          </cell>
          <cell r="D21196" t="str">
            <v>UN</v>
          </cell>
          <cell r="E21196">
            <v>6</v>
          </cell>
        </row>
        <row r="21197">
          <cell r="B21197">
            <v>11692</v>
          </cell>
          <cell r="C21197" t="str">
            <v>BANCADA/ BANCA EM MARMORE, POLIDO, BRANCO COMUM, E=  *3* CM</v>
          </cell>
          <cell r="D21197" t="str">
            <v>M2</v>
          </cell>
          <cell r="E21197">
            <v>0.377</v>
          </cell>
        </row>
        <row r="21198">
          <cell r="B21198">
            <v>37329</v>
          </cell>
          <cell r="C21198" t="str">
            <v>REJUNTE EPOXI BRANCO</v>
          </cell>
          <cell r="D21198" t="str">
            <v>KG</v>
          </cell>
          <cell r="E21198">
            <v>2.5700000000000001E-2</v>
          </cell>
        </row>
        <row r="21199">
          <cell r="B21199">
            <v>37590</v>
          </cell>
          <cell r="C21199" t="str">
            <v>SUPORTE MAO-FRANCESA EM ACO, ABAS IGUAIS 30 CM, CAPACIDADE MINIMA 60 KG, BRANCO</v>
          </cell>
          <cell r="D21199" t="str">
            <v>UN</v>
          </cell>
          <cell r="E21199">
            <v>2</v>
          </cell>
        </row>
        <row r="21200">
          <cell r="B21200">
            <v>86900</v>
          </cell>
          <cell r="C21200" t="str">
            <v>CUBA DE EMBUTIR DE AÇO INOXIDÁVEL MÉDIA - FORNECIMENTO E INSTALAÇÃO. AF_12/2013</v>
          </cell>
          <cell r="D21200" t="str">
            <v>UN</v>
          </cell>
          <cell r="E21200">
            <v>0</v>
          </cell>
        </row>
        <row r="21201">
          <cell r="B21201">
            <v>88274</v>
          </cell>
          <cell r="C21201" t="str">
            <v>MARMORISTA/GRANITEIRO COM ENCARGOS COMPLEMENTARES</v>
          </cell>
          <cell r="D21201" t="str">
            <v>H</v>
          </cell>
          <cell r="E21201">
            <v>0.48</v>
          </cell>
        </row>
        <row r="21202">
          <cell r="B21202">
            <v>88316</v>
          </cell>
          <cell r="C21202" t="str">
            <v>SERVENTE COM ENCARGOS COMPLEMENTARES</v>
          </cell>
          <cell r="D21202" t="str">
            <v>H</v>
          </cell>
          <cell r="E21202">
            <v>0.15</v>
          </cell>
        </row>
        <row r="21203">
          <cell r="B21203">
            <v>1743</v>
          </cell>
          <cell r="C21203" t="str">
            <v>CUBA ACO INOX (AISI 304) DE EMBUTIR COM VALVULA 3 1/2 ", DE *46 X 30 X 12* CM</v>
          </cell>
          <cell r="D21203" t="str">
            <v>UN</v>
          </cell>
          <cell r="E21203">
            <v>1</v>
          </cell>
        </row>
        <row r="21204">
          <cell r="B21204">
            <v>4823</v>
          </cell>
          <cell r="C21204" t="str">
            <v>MASSA PLASTICA PARA MARMORE/GRANITO</v>
          </cell>
          <cell r="D21204" t="str">
            <v>KG</v>
          </cell>
          <cell r="E21204">
            <v>0.2974</v>
          </cell>
        </row>
        <row r="21205">
          <cell r="B21205">
            <v>86901</v>
          </cell>
          <cell r="C21205" t="str">
            <v>CUBA DE EMBUTIR OVAL EM LOUÇA BRANCA, 35 X 50CM OU EQUIVALENTE - FORNECIMENTO E INSTALAÇÃO. AF_12/2013</v>
          </cell>
          <cell r="D21205" t="str">
            <v>UN</v>
          </cell>
          <cell r="E21205">
            <v>0</v>
          </cell>
        </row>
        <row r="21206">
          <cell r="B21206">
            <v>88274</v>
          </cell>
          <cell r="C21206" t="str">
            <v>MARMORISTA/GRANITEIRO COM ENCARGOS COMPLEMENTARES</v>
          </cell>
          <cell r="D21206" t="str">
            <v>H</v>
          </cell>
          <cell r="E21206">
            <v>0.85</v>
          </cell>
        </row>
        <row r="21207">
          <cell r="B21207">
            <v>88316</v>
          </cell>
          <cell r="C21207" t="str">
            <v>SERVENTE COM ENCARGOS COMPLEMENTARES</v>
          </cell>
          <cell r="D21207" t="str">
            <v>H</v>
          </cell>
          <cell r="E21207">
            <v>0.27</v>
          </cell>
        </row>
        <row r="21208">
          <cell r="B21208">
            <v>4823</v>
          </cell>
          <cell r="C21208" t="str">
            <v>MASSA PLASTICA PARA MARMORE/GRANITO</v>
          </cell>
          <cell r="D21208" t="str">
            <v>KG</v>
          </cell>
          <cell r="E21208">
            <v>0.52710000000000001</v>
          </cell>
        </row>
        <row r="21209">
          <cell r="B21209">
            <v>20269</v>
          </cell>
          <cell r="C21209" t="str">
            <v>LAVATORIO/CUBA DE EMBUTIR OVAL LOUCA BRANCA SEM LADRAO *50 X 35* CM</v>
          </cell>
          <cell r="D21209" t="str">
            <v>UN</v>
          </cell>
          <cell r="E21209">
            <v>1</v>
          </cell>
        </row>
        <row r="21210">
          <cell r="B21210">
            <v>86902</v>
          </cell>
          <cell r="C21210" t="str">
            <v>LAVATÓRIO LOUÇA BRANCA COM COLUNA, *44 X 35,5* CM, PADRÃO POPULAR - FORNECIMENTO E INSTALAÇÃO. AF_12/2013</v>
          </cell>
          <cell r="D21210" t="str">
            <v>UN</v>
          </cell>
          <cell r="E21210">
            <v>0</v>
          </cell>
        </row>
        <row r="21211">
          <cell r="B21211">
            <v>88267</v>
          </cell>
          <cell r="C21211" t="str">
            <v>ENCANADOR OU BOMBEIRO HIDRÁULICO COM ENCARGOS COMPLEMENTARES</v>
          </cell>
          <cell r="D21211" t="str">
            <v>H</v>
          </cell>
          <cell r="E21211">
            <v>0.88</v>
          </cell>
        </row>
        <row r="21212">
          <cell r="B21212">
            <v>88316</v>
          </cell>
          <cell r="C21212" t="str">
            <v>SERVENTE COM ENCARGOS COMPLEMENTARES</v>
          </cell>
          <cell r="D21212" t="str">
            <v>H</v>
          </cell>
          <cell r="E21212">
            <v>0.49099999999999999</v>
          </cell>
        </row>
        <row r="21213">
          <cell r="B21213">
            <v>4351</v>
          </cell>
          <cell r="C21213" t="str">
            <v>PARAFUSO NIQUELADO P/ FIXAR PECA SANITARIA - INCL PORCA CEGA, ARRUELA E BUCHA DE NYLON S-8</v>
          </cell>
          <cell r="D21213" t="str">
            <v>UN</v>
          </cell>
          <cell r="E21213">
            <v>6</v>
          </cell>
        </row>
        <row r="21214">
          <cell r="B21214">
            <v>36794</v>
          </cell>
          <cell r="C21214" t="str">
            <v>LAVATORIO LOUCA BRANCA COM COLUNA *44 X 35,5* CM</v>
          </cell>
          <cell r="D21214" t="str">
            <v>UN</v>
          </cell>
          <cell r="E21214">
            <v>1</v>
          </cell>
        </row>
        <row r="21215">
          <cell r="B21215">
            <v>37329</v>
          </cell>
          <cell r="C21215" t="str">
            <v>REJUNTE EPOXI BRANCO</v>
          </cell>
          <cell r="D21215" t="str">
            <v>KG</v>
          </cell>
          <cell r="E21215">
            <v>0.12740000000000001</v>
          </cell>
        </row>
        <row r="21216">
          <cell r="B21216">
            <v>86903</v>
          </cell>
          <cell r="C21216" t="str">
            <v>LAVATÓRIO LOUÇA BRANCA COM COLUNA, 45 X 55CM OU EQUIVALENTE, PADRÃO MÉDIO - FORNECIMENTO E INSTALAÇÃO. AF_12/2013</v>
          </cell>
          <cell r="D21216" t="str">
            <v>UN</v>
          </cell>
          <cell r="E21216">
            <v>0</v>
          </cell>
        </row>
        <row r="21217">
          <cell r="B21217">
            <v>88267</v>
          </cell>
          <cell r="C21217" t="str">
            <v>ENCANADOR OU BOMBEIRO HIDRÁULICO COM ENCARGOS COMPLEMENTARES</v>
          </cell>
          <cell r="D21217" t="str">
            <v>H</v>
          </cell>
          <cell r="E21217">
            <v>1.47</v>
          </cell>
        </row>
        <row r="21218">
          <cell r="B21218">
            <v>88316</v>
          </cell>
          <cell r="C21218" t="str">
            <v>SERVENTE COM ENCARGOS COMPLEMENTARES</v>
          </cell>
          <cell r="D21218" t="str">
            <v>H</v>
          </cell>
          <cell r="E21218">
            <v>0.65</v>
          </cell>
        </row>
        <row r="21219">
          <cell r="B21219">
            <v>4351</v>
          </cell>
          <cell r="C21219" t="str">
            <v>PARAFUSO NIQUELADO P/ FIXAR PECA SANITARIA - INCL PORCA CEGA, ARRUELA E BUCHA DE NYLON S-8</v>
          </cell>
          <cell r="D21219" t="str">
            <v>UN</v>
          </cell>
          <cell r="E21219">
            <v>6</v>
          </cell>
        </row>
        <row r="21220">
          <cell r="B21220">
            <v>10426</v>
          </cell>
          <cell r="C21220" t="str">
            <v>LAVATORIO LOUCA BRANCA COM COLUNA *54 X 44* CM</v>
          </cell>
          <cell r="D21220" t="str">
            <v>UN</v>
          </cell>
          <cell r="E21220">
            <v>1</v>
          </cell>
        </row>
        <row r="21221">
          <cell r="B21221">
            <v>37329</v>
          </cell>
          <cell r="C21221" t="str">
            <v>REJUNTE EPOXI BRANCO</v>
          </cell>
          <cell r="D21221" t="str">
            <v>KG</v>
          </cell>
          <cell r="E21221">
            <v>0.14430000000000001</v>
          </cell>
        </row>
        <row r="21222">
          <cell r="B21222">
            <v>86904</v>
          </cell>
          <cell r="C21222" t="str">
            <v>LAVATÓRIO LOUÇA BRANCA SUSPENSO, 29,5 X 39CM OU EQUIVALENTE, PADRÃO POPULAR - FORNECIMENTO E INSTALAÇÃO. AF_12/2013</v>
          </cell>
          <cell r="D21222" t="str">
            <v>UN</v>
          </cell>
          <cell r="E21222">
            <v>0</v>
          </cell>
        </row>
        <row r="21223">
          <cell r="B21223">
            <v>88267</v>
          </cell>
          <cell r="C21223" t="str">
            <v>ENCANADOR OU BOMBEIRO HIDRÁULICO COM ENCARGOS COMPLEMENTARES</v>
          </cell>
          <cell r="D21223" t="str">
            <v>H</v>
          </cell>
          <cell r="E21223">
            <v>0.39</v>
          </cell>
        </row>
        <row r="21224">
          <cell r="B21224">
            <v>88316</v>
          </cell>
          <cell r="C21224" t="str">
            <v>SERVENTE COM ENCARGOS COMPLEMENTARES</v>
          </cell>
          <cell r="D21224" t="str">
            <v>H</v>
          </cell>
          <cell r="E21224">
            <v>0.19</v>
          </cell>
        </row>
        <row r="21225">
          <cell r="B21225">
            <v>4351</v>
          </cell>
          <cell r="C21225" t="str">
            <v>PARAFUSO NIQUELADO P/ FIXAR PECA SANITARIA - INCL PORCA CEGA, ARRUELA E BUCHA DE NYLON S-8</v>
          </cell>
          <cell r="D21225" t="str">
            <v>UN</v>
          </cell>
          <cell r="E21225">
            <v>2</v>
          </cell>
        </row>
        <row r="21226">
          <cell r="B21226">
            <v>10425</v>
          </cell>
          <cell r="C21226" t="str">
            <v>LAVATORIO LOUCA BRANCA SUSPENSO *40 X 30* CM</v>
          </cell>
          <cell r="D21226" t="str">
            <v>UN</v>
          </cell>
          <cell r="E21226">
            <v>1</v>
          </cell>
        </row>
        <row r="21227">
          <cell r="B21227">
            <v>37329</v>
          </cell>
          <cell r="C21227" t="str">
            <v>REJUNTE EPOXI BRANCO</v>
          </cell>
          <cell r="D21227" t="str">
            <v>KG</v>
          </cell>
          <cell r="E21227">
            <v>5.0700000000000002E-2</v>
          </cell>
        </row>
        <row r="21228">
          <cell r="B21228">
            <v>86905</v>
          </cell>
          <cell r="C21228" t="str">
            <v>APARELHO MISTURADOR DE MESA PARA LAVATÓRIO, PADRÃO MÉDIO - FORNECIMENTO E INSTALAÇÃO. AF_12/2013</v>
          </cell>
          <cell r="D21228" t="str">
            <v>UN</v>
          </cell>
          <cell r="E21228">
            <v>0</v>
          </cell>
        </row>
        <row r="21229">
          <cell r="B21229">
            <v>88267</v>
          </cell>
          <cell r="C21229" t="str">
            <v>ENCANADOR OU BOMBEIRO HIDRÁULICO COM ENCARGOS COMPLEMENTARES</v>
          </cell>
          <cell r="D21229" t="str">
            <v>H</v>
          </cell>
          <cell r="E21229">
            <v>0.46</v>
          </cell>
        </row>
        <row r="21230">
          <cell r="B21230">
            <v>88316</v>
          </cell>
          <cell r="C21230" t="str">
            <v>SERVENTE COM ENCARGOS COMPLEMENTARES</v>
          </cell>
          <cell r="D21230" t="str">
            <v>H</v>
          </cell>
          <cell r="E21230">
            <v>0.15</v>
          </cell>
        </row>
        <row r="21231">
          <cell r="B21231">
            <v>3146</v>
          </cell>
          <cell r="C21231" t="str">
            <v>FITA VEDA ROSCA EM ROLOS DE 18 MM X 10 M (L X C)</v>
          </cell>
          <cell r="D21231" t="str">
            <v>UN</v>
          </cell>
          <cell r="E21231">
            <v>6.08E-2</v>
          </cell>
        </row>
        <row r="21232">
          <cell r="B21232">
            <v>11769</v>
          </cell>
          <cell r="C21232" t="str">
            <v>MISTURADOR CROMADO DE MESA BICA BAIXA PARA LAVATORIO (REF 1875)</v>
          </cell>
          <cell r="D21232" t="str">
            <v>UN</v>
          </cell>
          <cell r="E21232">
            <v>1</v>
          </cell>
        </row>
        <row r="21233">
          <cell r="B21233">
            <v>86906</v>
          </cell>
          <cell r="C21233" t="str">
            <v>TORNEIRA CROMADA DE MESA, 1/2" OU 3/4", PARA LAVATÓRIO, PADRÃO POPULAR - FORNECIMENTO E INSTALAÇÃO. AF_12/2013</v>
          </cell>
          <cell r="D21233" t="str">
            <v>UN</v>
          </cell>
          <cell r="E21233">
            <v>0</v>
          </cell>
        </row>
        <row r="21234">
          <cell r="B21234">
            <v>88267</v>
          </cell>
          <cell r="C21234" t="str">
            <v>ENCANADOR OU BOMBEIRO HIDRÁULICO COM ENCARGOS COMPLEMENTARES</v>
          </cell>
          <cell r="D21234" t="str">
            <v>H</v>
          </cell>
          <cell r="E21234">
            <v>0.1</v>
          </cell>
        </row>
        <row r="21235">
          <cell r="B21235">
            <v>88316</v>
          </cell>
          <cell r="C21235" t="str">
            <v>SERVENTE COM ENCARGOS COMPLEMENTARES</v>
          </cell>
          <cell r="D21235" t="str">
            <v>H</v>
          </cell>
          <cell r="E21235">
            <v>0.03</v>
          </cell>
        </row>
        <row r="21236">
          <cell r="B21236">
            <v>3146</v>
          </cell>
          <cell r="C21236" t="str">
            <v>FITA VEDA ROSCA EM ROLOS DE 18 MM X 10 M (L X C)</v>
          </cell>
          <cell r="D21236" t="str">
            <v>UN</v>
          </cell>
          <cell r="E21236">
            <v>3.04E-2</v>
          </cell>
        </row>
        <row r="21237">
          <cell r="B21237">
            <v>13415</v>
          </cell>
          <cell r="C21237" t="str">
            <v>TORNEIRA CROMADA DE MESA PARA LAVATORIO, PADRAO POPULAR, 1/2 " OU 3/4 " (REF 1193)</v>
          </cell>
          <cell r="D21237" t="str">
            <v>UN</v>
          </cell>
          <cell r="E21237">
            <v>1</v>
          </cell>
        </row>
        <row r="21238">
          <cell r="B21238">
            <v>86908</v>
          </cell>
          <cell r="C21238" t="str">
            <v>APARELHO MISTURADOR DE MESA PARA PIA DE COZINHA, PADRÃO MÉDIO - FORNECIMENTO E INSTALAÇÃO. AF_12/2013</v>
          </cell>
          <cell r="D21238" t="str">
            <v>UN</v>
          </cell>
          <cell r="E21238">
            <v>0</v>
          </cell>
        </row>
        <row r="21239">
          <cell r="B21239">
            <v>88267</v>
          </cell>
          <cell r="C21239" t="str">
            <v>ENCANADOR OU BOMBEIRO HIDRÁULICO COM ENCARGOS COMPLEMENTARES</v>
          </cell>
          <cell r="D21239" t="str">
            <v>H</v>
          </cell>
          <cell r="E21239">
            <v>0.23</v>
          </cell>
        </row>
        <row r="21240">
          <cell r="B21240">
            <v>88316</v>
          </cell>
          <cell r="C21240" t="str">
            <v>SERVENTE COM ENCARGOS COMPLEMENTARES</v>
          </cell>
          <cell r="D21240" t="str">
            <v>H</v>
          </cell>
          <cell r="E21240">
            <v>7.0000000000000007E-2</v>
          </cell>
        </row>
        <row r="21241">
          <cell r="B21241">
            <v>3146</v>
          </cell>
          <cell r="C21241" t="str">
            <v>FITA VEDA ROSCA EM ROLOS DE 18 MM X 10 M (L X C)</v>
          </cell>
          <cell r="D21241" t="str">
            <v>UN</v>
          </cell>
          <cell r="E21241">
            <v>6.08E-2</v>
          </cell>
        </row>
        <row r="21242">
          <cell r="B21242">
            <v>11771</v>
          </cell>
          <cell r="C21242" t="str">
            <v>MISTURADOR DE PAREDE CROMADO PARA COZINHA BICA MOVEL COM AREJADOR (REF 1258)</v>
          </cell>
          <cell r="D21242" t="str">
            <v>UN</v>
          </cell>
          <cell r="E21242">
            <v>1</v>
          </cell>
        </row>
        <row r="21243">
          <cell r="B21243">
            <v>86909</v>
          </cell>
          <cell r="C21243" t="str">
            <v>TORNEIRA CROMADA TUBO MÓVEL, DE MESA, 1/2" OU 3/4", PARA PIA DE COZINHA, PADRÃO ALTO - FORNECIMENTO E INSTALAÇÃO. AF_12/2013</v>
          </cell>
          <cell r="D21243" t="str">
            <v>UN</v>
          </cell>
          <cell r="E21243">
            <v>0</v>
          </cell>
        </row>
        <row r="21244">
          <cell r="B21244">
            <v>88267</v>
          </cell>
          <cell r="C21244" t="str">
            <v>ENCANADOR OU BOMBEIRO HIDRÁULICO COM ENCARGOS COMPLEMENTARES</v>
          </cell>
          <cell r="D21244" t="str">
            <v>H</v>
          </cell>
          <cell r="E21244">
            <v>0.17</v>
          </cell>
        </row>
        <row r="21245">
          <cell r="B21245">
            <v>88316</v>
          </cell>
          <cell r="C21245" t="str">
            <v>SERVENTE COM ENCARGOS COMPLEMENTARES</v>
          </cell>
          <cell r="D21245" t="str">
            <v>H</v>
          </cell>
          <cell r="E21245">
            <v>0.05</v>
          </cell>
        </row>
        <row r="21246">
          <cell r="B21246">
            <v>3146</v>
          </cell>
          <cell r="C21246" t="str">
            <v>FITA VEDA ROSCA EM ROLOS DE 18 MM X 10 M (L X C)</v>
          </cell>
          <cell r="D21246" t="str">
            <v>UN</v>
          </cell>
          <cell r="E21246">
            <v>3.04E-2</v>
          </cell>
        </row>
        <row r="21247">
          <cell r="B21247">
            <v>11772</v>
          </cell>
          <cell r="C21247" t="str">
            <v>TORNEIRA CROMADA DE MESA PARA COZINHA BICA MOVEL COM AREJADOR 1/2 " OU 3/4 " (REF 1167)</v>
          </cell>
          <cell r="D21247" t="str">
            <v>UN</v>
          </cell>
          <cell r="E21247">
            <v>1</v>
          </cell>
        </row>
        <row r="21248">
          <cell r="B21248">
            <v>86910</v>
          </cell>
          <cell r="C21248" t="str">
            <v>TORNEIRA CROMADA TUBO MÓVEL, DE PAREDE, 1/2" OU 3/4", PARA PIA DE COZINHA, PADRÃO MÉDIO - FORNECIMENTO E INSTALAÇÃO. AF_12/2013</v>
          </cell>
          <cell r="D21248" t="str">
            <v>UN</v>
          </cell>
          <cell r="E21248">
            <v>0</v>
          </cell>
        </row>
        <row r="21249">
          <cell r="B21249">
            <v>88267</v>
          </cell>
          <cell r="C21249" t="str">
            <v>ENCANADOR OU BOMBEIRO HIDRÁULICO COM ENCARGOS COMPLEMENTARES</v>
          </cell>
          <cell r="D21249" t="str">
            <v>H</v>
          </cell>
          <cell r="E21249">
            <v>0.17</v>
          </cell>
        </row>
        <row r="21250">
          <cell r="B21250">
            <v>88316</v>
          </cell>
          <cell r="C21250" t="str">
            <v>SERVENTE COM ENCARGOS COMPLEMENTARES</v>
          </cell>
          <cell r="D21250" t="str">
            <v>H</v>
          </cell>
          <cell r="E21250">
            <v>0.05</v>
          </cell>
        </row>
        <row r="21251">
          <cell r="B21251">
            <v>3146</v>
          </cell>
          <cell r="C21251" t="str">
            <v>FITA VEDA ROSCA EM ROLOS DE 18 MM X 10 M (L X C)</v>
          </cell>
          <cell r="D21251" t="str">
            <v>UN</v>
          </cell>
          <cell r="E21251">
            <v>3.04E-2</v>
          </cell>
        </row>
        <row r="21252">
          <cell r="B21252">
            <v>11773</v>
          </cell>
          <cell r="C21252" t="str">
            <v>TORNEIRA CROMADA DE PAREDE PARA COZINHA BICA MOVEL COM AREJADOR 1/2 " OU 3/4 " (REF 1168)</v>
          </cell>
          <cell r="D21252" t="str">
            <v>UN</v>
          </cell>
          <cell r="E21252">
            <v>1</v>
          </cell>
        </row>
        <row r="21253">
          <cell r="B21253">
            <v>86911</v>
          </cell>
          <cell r="C21253" t="str">
            <v>TORNEIRA CROMADA LONGA, DE PAREDE, 1/2" OU 3/4", PARA PIA DE COZINHA, PADRÃO POPULAR - FORNECIMENTO E INSTALAÇÃO. AF_12/2013</v>
          </cell>
          <cell r="D21253" t="str">
            <v>UN</v>
          </cell>
          <cell r="E21253">
            <v>0</v>
          </cell>
        </row>
        <row r="21254">
          <cell r="B21254">
            <v>88267</v>
          </cell>
          <cell r="C21254" t="str">
            <v>ENCANADOR OU BOMBEIRO HIDRÁULICO COM ENCARGOS COMPLEMENTARES</v>
          </cell>
          <cell r="D21254" t="str">
            <v>H</v>
          </cell>
          <cell r="E21254">
            <v>0.12</v>
          </cell>
        </row>
        <row r="21255">
          <cell r="B21255">
            <v>88316</v>
          </cell>
          <cell r="C21255" t="str">
            <v>SERVENTE COM ENCARGOS COMPLEMENTARES</v>
          </cell>
          <cell r="D21255" t="str">
            <v>H</v>
          </cell>
          <cell r="E21255">
            <v>0.04</v>
          </cell>
        </row>
        <row r="21256">
          <cell r="B21256">
            <v>3146</v>
          </cell>
          <cell r="C21256" t="str">
            <v>FITA VEDA ROSCA EM ROLOS DE 18 MM X 10 M (L X C)</v>
          </cell>
          <cell r="D21256" t="str">
            <v>UN</v>
          </cell>
          <cell r="E21256">
            <v>3.04E-2</v>
          </cell>
        </row>
        <row r="21257">
          <cell r="B21257">
            <v>13416</v>
          </cell>
          <cell r="C21257" t="str">
            <v>TORNEIRA CROMADA DE PAREDE PARA COZINHA SEM AREJADOR, PADRAO POPULAR, 1/2 " OU 3/4 " (REF 1158)</v>
          </cell>
          <cell r="D21257" t="str">
            <v>UN</v>
          </cell>
          <cell r="E21257">
            <v>1</v>
          </cell>
        </row>
        <row r="21258">
          <cell r="B21258">
            <v>86912</v>
          </cell>
          <cell r="C21258" t="str">
            <v>TORNEIRA CROMADA LONGA, DE PAREDE, 1/2" OU 3/4", PARA PIA DE COZINHA, PADRÃO MÉDIO - FORNECIMENTO E INSTALAÇÃO. AF_12/2013</v>
          </cell>
          <cell r="D21258" t="str">
            <v>UN</v>
          </cell>
          <cell r="E21258">
            <v>0</v>
          </cell>
        </row>
        <row r="21259">
          <cell r="B21259">
            <v>88267</v>
          </cell>
          <cell r="C21259" t="str">
            <v>ENCANADOR OU BOMBEIRO HIDRÁULICO COM ENCARGOS COMPLEMENTARES</v>
          </cell>
          <cell r="D21259" t="str">
            <v>H</v>
          </cell>
          <cell r="E21259">
            <v>0.12</v>
          </cell>
        </row>
        <row r="21260">
          <cell r="B21260">
            <v>88316</v>
          </cell>
          <cell r="C21260" t="str">
            <v>SERVENTE COM ENCARGOS COMPLEMENTARES</v>
          </cell>
          <cell r="D21260" t="str">
            <v>H</v>
          </cell>
          <cell r="E21260">
            <v>0.04</v>
          </cell>
        </row>
        <row r="21261">
          <cell r="B21261">
            <v>3146</v>
          </cell>
          <cell r="C21261" t="str">
            <v>FITA VEDA ROSCA EM ROLOS DE 18 MM X 10 M (L X C)</v>
          </cell>
          <cell r="D21261" t="str">
            <v>UN</v>
          </cell>
          <cell r="E21261">
            <v>3.04E-2</v>
          </cell>
        </row>
        <row r="21262">
          <cell r="B21262">
            <v>13416</v>
          </cell>
          <cell r="C21262" t="str">
            <v>TORNEIRA CROMADA DE PAREDE PARA COZINHA SEM AREJADOR, PADRAO POPULAR, 1/2 " OU 3/4 " (REF 1158)</v>
          </cell>
          <cell r="D21262" t="str">
            <v>UN</v>
          </cell>
          <cell r="E21262">
            <v>1</v>
          </cell>
        </row>
        <row r="21263">
          <cell r="B21263">
            <v>86913</v>
          </cell>
          <cell r="C21263" t="str">
            <v>TORNEIRA CROMADA 1/2" OU 3/4" PARA TANQUE, PADRÃO POPULAR - FORNECIMENTO E INSTALAÇÃO. AF_12/2013</v>
          </cell>
          <cell r="D21263" t="str">
            <v>UN</v>
          </cell>
          <cell r="E21263">
            <v>0</v>
          </cell>
        </row>
        <row r="21264">
          <cell r="B21264">
            <v>88267</v>
          </cell>
          <cell r="C21264" t="str">
            <v>ENCANADOR OU BOMBEIRO HIDRÁULICO COM ENCARGOS COMPLEMENTARES</v>
          </cell>
          <cell r="D21264" t="str">
            <v>H</v>
          </cell>
          <cell r="E21264">
            <v>0.15</v>
          </cell>
        </row>
        <row r="21265">
          <cell r="B21265">
            <v>88316</v>
          </cell>
          <cell r="C21265" t="str">
            <v>SERVENTE COM ENCARGOS COMPLEMENTARES</v>
          </cell>
          <cell r="D21265" t="str">
            <v>H</v>
          </cell>
          <cell r="E21265">
            <v>0.05</v>
          </cell>
        </row>
        <row r="21266">
          <cell r="B21266">
            <v>3146</v>
          </cell>
          <cell r="C21266" t="str">
            <v>FITA VEDA ROSCA EM ROLOS DE 18 MM X 10 M (L X C)</v>
          </cell>
          <cell r="D21266" t="str">
            <v>UN</v>
          </cell>
          <cell r="E21266">
            <v>3.04E-2</v>
          </cell>
        </row>
        <row r="21267">
          <cell r="B21267">
            <v>7604</v>
          </cell>
          <cell r="C21267" t="str">
            <v>TORNEIRA CROMADA SEM BICO PARA TANQUE, PADRAO POPULAR, 1/2 " OU 3/4 " (REF 1126)</v>
          </cell>
          <cell r="D21267" t="str">
            <v>UN</v>
          </cell>
          <cell r="E21267">
            <v>1</v>
          </cell>
        </row>
        <row r="21268">
          <cell r="B21268">
            <v>86914</v>
          </cell>
          <cell r="C21268" t="str">
            <v>TORNEIRA CROMADA 1/2" OU 3/4" PARA TANQUE, PADRÃO MÉDIO - FORNECIMENTO E INSTALAÇÃO. AF_12/2013</v>
          </cell>
          <cell r="D21268" t="str">
            <v>UN</v>
          </cell>
          <cell r="E21268">
            <v>0</v>
          </cell>
        </row>
        <row r="21269">
          <cell r="B21269">
            <v>88267</v>
          </cell>
          <cell r="C21269" t="str">
            <v>ENCANADOR OU BOMBEIRO HIDRÁULICO COM ENCARGOS COMPLEMENTARES</v>
          </cell>
          <cell r="D21269" t="str">
            <v>H</v>
          </cell>
          <cell r="E21269">
            <v>0.15</v>
          </cell>
        </row>
        <row r="21270">
          <cell r="B21270">
            <v>88316</v>
          </cell>
          <cell r="C21270" t="str">
            <v>SERVENTE COM ENCARGOS COMPLEMENTARES</v>
          </cell>
          <cell r="D21270" t="str">
            <v>H</v>
          </cell>
          <cell r="E21270">
            <v>0.05</v>
          </cell>
        </row>
        <row r="21271">
          <cell r="B21271">
            <v>3146</v>
          </cell>
          <cell r="C21271" t="str">
            <v>FITA VEDA ROSCA EM ROLOS DE 18 MM X 10 M (L X C)</v>
          </cell>
          <cell r="D21271" t="str">
            <v>UN</v>
          </cell>
          <cell r="E21271">
            <v>3.04E-2</v>
          </cell>
        </row>
        <row r="21272">
          <cell r="B21272">
            <v>13417</v>
          </cell>
          <cell r="C21272" t="str">
            <v>TORNEIRA CROMADA SEM BICO PARA TANQUE 1/2 " OU 3/4 " (REF 1143)</v>
          </cell>
          <cell r="D21272" t="str">
            <v>UN</v>
          </cell>
          <cell r="E21272">
            <v>1</v>
          </cell>
        </row>
        <row r="21273">
          <cell r="B21273">
            <v>86915</v>
          </cell>
          <cell r="C21273" t="str">
            <v>TORNEIRA CROMADA DE MESA, 1/2" OU 3/4", PARA LAVATÓRIO, PADRÃO MÉDIO - FORNECIMENTO E INSTALAÇÃO. AF_12/2013</v>
          </cell>
          <cell r="D21273" t="str">
            <v>UN</v>
          </cell>
          <cell r="E21273">
            <v>0</v>
          </cell>
        </row>
        <row r="21274">
          <cell r="B21274">
            <v>88267</v>
          </cell>
          <cell r="C21274" t="str">
            <v>ENCANADOR OU BOMBEIRO HIDRÁULICO COM ENCARGOS COMPLEMENTARES</v>
          </cell>
          <cell r="D21274" t="str">
            <v>H</v>
          </cell>
          <cell r="E21274">
            <v>0.1</v>
          </cell>
        </row>
        <row r="21275">
          <cell r="B21275">
            <v>88316</v>
          </cell>
          <cell r="C21275" t="str">
            <v>SERVENTE COM ENCARGOS COMPLEMENTARES</v>
          </cell>
          <cell r="D21275" t="str">
            <v>H</v>
          </cell>
          <cell r="E21275">
            <v>0.03</v>
          </cell>
        </row>
        <row r="21276">
          <cell r="B21276">
            <v>3146</v>
          </cell>
          <cell r="C21276" t="str">
            <v>FITA VEDA ROSCA EM ROLOS DE 18 MM X 10 M (L X C)</v>
          </cell>
          <cell r="D21276" t="str">
            <v>UN</v>
          </cell>
          <cell r="E21276">
            <v>3.04E-2</v>
          </cell>
        </row>
        <row r="21277">
          <cell r="B21277">
            <v>36791</v>
          </cell>
          <cell r="C21277" t="str">
            <v>TORNEIRA CROMADA DE MESA PARA LAVATORIO, BICA ALTA (REF 1195)</v>
          </cell>
          <cell r="D21277" t="str">
            <v>UN</v>
          </cell>
          <cell r="E21277">
            <v>1</v>
          </cell>
        </row>
        <row r="21278">
          <cell r="B21278">
            <v>86916</v>
          </cell>
          <cell r="C21278" t="str">
            <v>TORNEIRA PLÁSTICA 3/4" PARA TANQUE - FORNECIMENTO E INSTALAÇÃO. AF_12/2013</v>
          </cell>
          <cell r="D21278" t="str">
            <v>UN</v>
          </cell>
          <cell r="E21278">
            <v>0</v>
          </cell>
        </row>
        <row r="21279">
          <cell r="B21279">
            <v>88267</v>
          </cell>
          <cell r="C21279" t="str">
            <v>ENCANADOR OU BOMBEIRO HIDRÁULICO COM ENCARGOS COMPLEMENTARES</v>
          </cell>
          <cell r="D21279" t="str">
            <v>H</v>
          </cell>
          <cell r="E21279">
            <v>0.15</v>
          </cell>
        </row>
        <row r="21280">
          <cell r="B21280">
            <v>88316</v>
          </cell>
          <cell r="C21280" t="str">
            <v>SERVENTE COM ENCARGOS COMPLEMENTARES</v>
          </cell>
          <cell r="D21280" t="str">
            <v>H</v>
          </cell>
          <cell r="E21280">
            <v>0.05</v>
          </cell>
        </row>
        <row r="21281">
          <cell r="B21281">
            <v>3146</v>
          </cell>
          <cell r="C21281" t="str">
            <v>FITA VEDA ROSCA EM ROLOS DE 18 MM X 10 M (L X C)</v>
          </cell>
          <cell r="D21281" t="str">
            <v>UN</v>
          </cell>
          <cell r="E21281">
            <v>3.04E-2</v>
          </cell>
        </row>
        <row r="21282">
          <cell r="B21282">
            <v>11831</v>
          </cell>
          <cell r="C21282" t="str">
            <v>TORNEIRA PLASTICA PARA TANQUE 1/2 " OU 3/4 " COM BICO PARA MANGUEIRA</v>
          </cell>
          <cell r="D21282" t="str">
            <v>UN</v>
          </cell>
          <cell r="E21282">
            <v>1</v>
          </cell>
        </row>
        <row r="21283">
          <cell r="B21283">
            <v>86919</v>
          </cell>
          <cell r="C21283" t="str">
            <v>TANQUE DE LOUÇA BRANCA COM COLUNA, 30L OU EQUIVALENTE, INCLUSO SIFÃO FLEXÍVEL EM PVC, VÁLVULA METÁLICA E TORNEIRA DE METAL CROMADO PADRÃO MÉDIO - FORNECIMENTO E INSTALAÇÃO. AF_12/2013</v>
          </cell>
          <cell r="D21283" t="str">
            <v>UN</v>
          </cell>
          <cell r="E21283">
            <v>0</v>
          </cell>
        </row>
        <row r="21284">
          <cell r="B21284">
            <v>86872</v>
          </cell>
          <cell r="C21284" t="str">
            <v>TANQUE DE LOUÇA BRANCA COM COLUNA, 30L OU EQUIVALENTE - FORNECIMENTO E INSTALAÇÃO. AF_12/2013</v>
          </cell>
          <cell r="D21284" t="str">
            <v>UN</v>
          </cell>
          <cell r="E21284">
            <v>1</v>
          </cell>
        </row>
        <row r="21285">
          <cell r="B21285">
            <v>86877</v>
          </cell>
          <cell r="C21285" t="str">
            <v>VÁLVULA EM METAL CROMADO 1.1/2" X 1.1/2" PARA TANQUE OU LAVATÓRIO, COM OU SEM LADRÃO - FORNECIMENTO E INSTALAÇÃO. AF_12/2013</v>
          </cell>
          <cell r="D21285" t="str">
            <v>UN</v>
          </cell>
          <cell r="E21285">
            <v>1</v>
          </cell>
        </row>
        <row r="21286">
          <cell r="B21286">
            <v>86883</v>
          </cell>
          <cell r="C21286" t="str">
            <v>SIFÃO DO TIPO FLEXÍVEL EM PVC 1 X 1.1/2 - FORNECIMENTO E INSTALAÇÃO. AF_12/2013</v>
          </cell>
          <cell r="D21286" t="str">
            <v>UN</v>
          </cell>
          <cell r="E21286">
            <v>1</v>
          </cell>
        </row>
        <row r="21287">
          <cell r="B21287">
            <v>86914</v>
          </cell>
          <cell r="C21287" t="str">
            <v>TORNEIRA CROMADA 1/2" OU 3/4" PARA TANQUE, PADRÃO MÉDIO - FORNECIMENTO E INSTALAÇÃO. AF_12/2013</v>
          </cell>
          <cell r="D21287" t="str">
            <v>UN</v>
          </cell>
          <cell r="E21287">
            <v>1</v>
          </cell>
        </row>
        <row r="21288">
          <cell r="B21288">
            <v>86920</v>
          </cell>
          <cell r="C21288" t="str">
            <v>TANQUE DE LOUÇA BRANCA COM COLUNA, 30L OU EQUIVALENTE, INCLUSO SIFÃO FLEXÍVEL EM PVC, VÁLVULA PLÁSTICA E TORNEIRA DE METAL CROMADO PADRÃO POPULAR - FORNECIMENTO E INSTALAÇÃO. AF_12/2013_P</v>
          </cell>
          <cell r="D21288" t="str">
            <v>UN</v>
          </cell>
          <cell r="E21288">
            <v>0</v>
          </cell>
        </row>
        <row r="21289">
          <cell r="B21289">
            <v>86872</v>
          </cell>
          <cell r="C21289" t="str">
            <v>TANQUE DE LOUÇA BRANCA COM COLUNA, 30L OU EQUIVALENTE - FORNECIMENTO E INSTALAÇÃO. AF_12/2013</v>
          </cell>
          <cell r="D21289" t="str">
            <v>UN</v>
          </cell>
          <cell r="E21289">
            <v>1</v>
          </cell>
        </row>
        <row r="21290">
          <cell r="B21290">
            <v>86879</v>
          </cell>
          <cell r="C21290" t="str">
            <v>VÁLVULA EM PLÁSTICO 1" PARA PIA, TANQUE OU LAVATÓRIO, COM OU SEM LADRÃO - FORNECIMENTO E INSTALAÇÃO. AF_12/2013</v>
          </cell>
          <cell r="D21290" t="str">
            <v>UN</v>
          </cell>
          <cell r="E21290">
            <v>1</v>
          </cell>
        </row>
        <row r="21291">
          <cell r="B21291">
            <v>86883</v>
          </cell>
          <cell r="C21291" t="str">
            <v>SIFÃO DO TIPO FLEXÍVEL EM PVC 1 X 1.1/2 - FORNECIMENTO E INSTALAÇÃO. AF_12/2013</v>
          </cell>
          <cell r="D21291" t="str">
            <v>UN</v>
          </cell>
          <cell r="E21291">
            <v>1</v>
          </cell>
        </row>
        <row r="21292">
          <cell r="B21292">
            <v>86913</v>
          </cell>
          <cell r="C21292" t="str">
            <v>TORNEIRA CROMADA 1/2" OU 3/4" PARA TANQUE, PADRÃO POPULAR - FORNECIMENTO E INSTALAÇÃO. AF_12/2013</v>
          </cell>
          <cell r="D21292" t="str">
            <v>UN</v>
          </cell>
          <cell r="E21292">
            <v>1</v>
          </cell>
        </row>
        <row r="21293">
          <cell r="B21293">
            <v>86921</v>
          </cell>
          <cell r="C21293" t="str">
            <v>TANQUE DE LOUÇA BRANCA COM COLUNA, 30L OU EQUIVALENTE, INCLUSO SIFÃO FLEXÍVEL EM PVC, VÁLVULA PLÁSTICA E TORNEIRA DE PLÁSTICO - FORNECIMENTO E INSTALAÇÃO. AF_12/2013</v>
          </cell>
          <cell r="D21293" t="str">
            <v>UN</v>
          </cell>
          <cell r="E21293">
            <v>0</v>
          </cell>
        </row>
        <row r="21294">
          <cell r="B21294">
            <v>86872</v>
          </cell>
          <cell r="C21294" t="str">
            <v>TANQUE DE LOUÇA BRANCA COM COLUNA, 30L OU EQUIVALENTE - FORNECIMENTO E INSTALAÇÃO. AF_12/2013</v>
          </cell>
          <cell r="D21294" t="str">
            <v>UN</v>
          </cell>
          <cell r="E21294">
            <v>1</v>
          </cell>
        </row>
        <row r="21295">
          <cell r="B21295">
            <v>86879</v>
          </cell>
          <cell r="C21295" t="str">
            <v>VÁLVULA EM PLÁSTICO 1" PARA PIA, TANQUE OU LAVATÓRIO, COM OU SEM LADRÃO - FORNECIMENTO E INSTALAÇÃO. AF_12/2013</v>
          </cell>
          <cell r="D21295" t="str">
            <v>UN</v>
          </cell>
          <cell r="E21295">
            <v>1</v>
          </cell>
        </row>
        <row r="21296">
          <cell r="B21296">
            <v>86883</v>
          </cell>
          <cell r="C21296" t="str">
            <v>SIFÃO DO TIPO FLEXÍVEL EM PVC 1 X 1.1/2 - FORNECIMENTO E INSTALAÇÃO. AF_12/2013</v>
          </cell>
          <cell r="D21296" t="str">
            <v>UN</v>
          </cell>
          <cell r="E21296">
            <v>1</v>
          </cell>
        </row>
        <row r="21297">
          <cell r="B21297">
            <v>86916</v>
          </cell>
          <cell r="C21297" t="str">
            <v>TORNEIRA PLÁSTICA 3/4" PARA TANQUE - FORNECIMENTO E INSTALAÇÃO. AF_12/2013</v>
          </cell>
          <cell r="D21297" t="str">
            <v>UN</v>
          </cell>
          <cell r="E21297">
            <v>1</v>
          </cell>
        </row>
        <row r="21298">
          <cell r="B21298">
            <v>86922</v>
          </cell>
          <cell r="C21298" t="str">
            <v>TANQUE DE LOUÇA BRANCA SUSPENSO, 18L OU EQUIVALENTE, INCLUSO SIFÃO TIPO GARRAFA EM METAL CROMADO, VÁLVULA METÁLICA E TORNEIRA DE METAL CROMADO PADRÃO MÉDIO - FORNECIMENTO E INSTALAÇÃO. AF_12/2013</v>
          </cell>
          <cell r="D21298" t="str">
            <v>UN</v>
          </cell>
          <cell r="E21298">
            <v>0</v>
          </cell>
        </row>
        <row r="21299">
          <cell r="B21299">
            <v>86874</v>
          </cell>
          <cell r="C21299" t="str">
            <v>TANQUE DE LOUÇA BRANCA SUSPENSO, 18L OU EQUIVALENTE - FORNECIMENTO E INSTALAÇÃO. AF_12/2013</v>
          </cell>
          <cell r="D21299" t="str">
            <v>UN</v>
          </cell>
          <cell r="E21299">
            <v>1</v>
          </cell>
        </row>
        <row r="21300">
          <cell r="B21300">
            <v>86877</v>
          </cell>
          <cell r="C21300" t="str">
            <v>VÁLVULA EM METAL CROMADO 1.1/2" X 1.1/2" PARA TANQUE OU LAVATÓRIO, COM OU SEM LADRÃO - FORNECIMENTO E INSTALAÇÃO. AF_12/2013</v>
          </cell>
          <cell r="D21300" t="str">
            <v>UN</v>
          </cell>
          <cell r="E21300">
            <v>1</v>
          </cell>
        </row>
        <row r="21301">
          <cell r="B21301">
            <v>86881</v>
          </cell>
          <cell r="C21301" t="str">
            <v>SIFÃO DO TIPO GARRAFA EM METAL CROMADO 1 X 1.1/2" - FORNECIMENTO E INSTALAÇÃO. AF_12/2013</v>
          </cell>
          <cell r="D21301" t="str">
            <v>UN</v>
          </cell>
          <cell r="E21301">
            <v>1</v>
          </cell>
        </row>
        <row r="21302">
          <cell r="B21302">
            <v>86914</v>
          </cell>
          <cell r="C21302" t="str">
            <v>TORNEIRA CROMADA 1/2" OU 3/4" PARA TANQUE, PADRÃO MÉDIO - FORNECIMENTO E INSTALAÇÃO. AF_12/2013</v>
          </cell>
          <cell r="D21302" t="str">
            <v>UN</v>
          </cell>
          <cell r="E21302">
            <v>1</v>
          </cell>
        </row>
        <row r="21303">
          <cell r="B21303">
            <v>86923</v>
          </cell>
          <cell r="C21303" t="str">
            <v>TANQUE DE LOUÇA BRANCA SUSPENSO, 18L OU EQUIVALENTE, INCLUSO SIFÃO TIPO GARRAFA EM PVC, VÁLVULA PLÁSTICA E TORNEIRA DE METAL CROMADO PADRÃO POPULAR - FORNECIMENTO E INSTALAÇÃO. AF_12/2013</v>
          </cell>
          <cell r="D21303" t="str">
            <v>UN</v>
          </cell>
          <cell r="E21303">
            <v>0</v>
          </cell>
        </row>
        <row r="21304">
          <cell r="B21304">
            <v>86874</v>
          </cell>
          <cell r="C21304" t="str">
            <v>TANQUE DE LOUÇA BRANCA SUSPENSO, 18L OU EQUIVALENTE - FORNECIMENTO E INSTALAÇÃO. AF_12/2013</v>
          </cell>
          <cell r="D21304" t="str">
            <v>UN</v>
          </cell>
          <cell r="E21304">
            <v>1</v>
          </cell>
        </row>
        <row r="21305">
          <cell r="B21305">
            <v>86879</v>
          </cell>
          <cell r="C21305" t="str">
            <v>VÁLVULA EM PLÁSTICO 1" PARA PIA, TANQUE OU LAVATÓRIO, COM OU SEM LADRÃO - FORNECIMENTO E INSTALAÇÃO. AF_12/2013</v>
          </cell>
          <cell r="D21305" t="str">
            <v>UN</v>
          </cell>
          <cell r="E21305">
            <v>1</v>
          </cell>
        </row>
        <row r="21306">
          <cell r="B21306">
            <v>86882</v>
          </cell>
          <cell r="C21306" t="str">
            <v>SIFÃO DO TIPO GARRAFA/COPO EM PVC 1.1/4 X 1.1/2" - FORNECIMENTO E INSTALAÇÃO. AF_12/2013</v>
          </cell>
          <cell r="D21306" t="str">
            <v>UN</v>
          </cell>
          <cell r="E21306">
            <v>1</v>
          </cell>
        </row>
        <row r="21307">
          <cell r="B21307">
            <v>86913</v>
          </cell>
          <cell r="C21307" t="str">
            <v>TORNEIRA CROMADA 1/2" OU 3/4" PARA TANQUE, PADRÃO POPULAR - FORNECIMENTO E INSTALAÇÃO. AF_12/2013</v>
          </cell>
          <cell r="D21307" t="str">
            <v>UN</v>
          </cell>
          <cell r="E21307">
            <v>1</v>
          </cell>
        </row>
        <row r="21308">
          <cell r="B21308">
            <v>86924</v>
          </cell>
          <cell r="C21308" t="str">
            <v>TANQUE DE LOUÇA BRANCA SUSPENSO, 18L OU EQUIVALENTE, INCLUSO SIFÃO TIPO GARRAFA EM PVC, VÁLVULA PLÁSTICA E TORNEIRA DE PLÁSTICO - FORNECIMENTO E INSTALAÇÃO. AF_12/2013</v>
          </cell>
          <cell r="D21308" t="str">
            <v>UN</v>
          </cell>
          <cell r="E21308">
            <v>0</v>
          </cell>
        </row>
        <row r="21309">
          <cell r="B21309">
            <v>86874</v>
          </cell>
          <cell r="C21309" t="str">
            <v>TANQUE DE LOUÇA BRANCA SUSPENSO, 18L OU EQUIVALENTE - FORNECIMENTO E INSTALAÇÃO. AF_12/2013</v>
          </cell>
          <cell r="D21309" t="str">
            <v>UN</v>
          </cell>
          <cell r="E21309">
            <v>1</v>
          </cell>
        </row>
        <row r="21310">
          <cell r="B21310">
            <v>86879</v>
          </cell>
          <cell r="C21310" t="str">
            <v>VÁLVULA EM PLÁSTICO 1" PARA PIA, TANQUE OU LAVATÓRIO, COM OU SEM LADRÃO - FORNECIMENTO E INSTALAÇÃO. AF_12/2013</v>
          </cell>
          <cell r="D21310" t="str">
            <v>UN</v>
          </cell>
          <cell r="E21310">
            <v>1</v>
          </cell>
        </row>
        <row r="21311">
          <cell r="B21311">
            <v>86882</v>
          </cell>
          <cell r="C21311" t="str">
            <v>SIFÃO DO TIPO GARRAFA/COPO EM PVC 1.1/4 X 1.1/2" - FORNECIMENTO E INSTALAÇÃO. AF_12/2013</v>
          </cell>
          <cell r="D21311" t="str">
            <v>UN</v>
          </cell>
          <cell r="E21311">
            <v>1</v>
          </cell>
        </row>
        <row r="21312">
          <cell r="B21312">
            <v>86916</v>
          </cell>
          <cell r="C21312" t="str">
            <v>TORNEIRA PLÁSTICA 3/4" PARA TANQUE - FORNECIMENTO E INSTALAÇÃO. AF_12/2013</v>
          </cell>
          <cell r="D21312" t="str">
            <v>UN</v>
          </cell>
          <cell r="E21312">
            <v>1</v>
          </cell>
        </row>
        <row r="21313">
          <cell r="B21313">
            <v>86925</v>
          </cell>
          <cell r="C21313" t="str">
            <v>TANQUE DE MÁRMORE SINTÉTICO COM COLUNA, 22L OU EQUIVALENTE, INCLUSO SIFÃO FLEXÍVEL EM PVC, VÁLVULA PLÁSTICA E TORNEIRA DE METAL CROMADO PADRÃO POPULAR - FORNECIMENTO E INSTALAÇÃO. AF_12/2013</v>
          </cell>
          <cell r="D21313" t="str">
            <v>UN</v>
          </cell>
          <cell r="E21313">
            <v>0</v>
          </cell>
        </row>
        <row r="21314">
          <cell r="B21314">
            <v>86875</v>
          </cell>
          <cell r="C21314" t="str">
            <v>TANQUE DE MÁRMORE SINTÉTICO COM COLUNA, 22L OU EQUIVALENTE  FORNECIMENTO E INSTALAÇÃO. AF_12/2013</v>
          </cell>
          <cell r="D21314" t="str">
            <v>UN</v>
          </cell>
          <cell r="E21314">
            <v>1</v>
          </cell>
        </row>
        <row r="21315">
          <cell r="B21315">
            <v>86879</v>
          </cell>
          <cell r="C21315" t="str">
            <v>VÁLVULA EM PLÁSTICO 1" PARA PIA, TANQUE OU LAVATÓRIO, COM OU SEM LADRÃO - FORNECIMENTO E INSTALAÇÃO. AF_12/2013</v>
          </cell>
          <cell r="D21315" t="str">
            <v>UN</v>
          </cell>
          <cell r="E21315">
            <v>1</v>
          </cell>
        </row>
        <row r="21316">
          <cell r="B21316">
            <v>86883</v>
          </cell>
          <cell r="C21316" t="str">
            <v>SIFÃO DO TIPO FLEXÍVEL EM PVC 1 X 1.1/2 - FORNECIMENTO E INSTALAÇÃO. AF_12/2013</v>
          </cell>
          <cell r="D21316" t="str">
            <v>UN</v>
          </cell>
          <cell r="E21316">
            <v>1</v>
          </cell>
        </row>
        <row r="21317">
          <cell r="B21317">
            <v>86913</v>
          </cell>
          <cell r="C21317" t="str">
            <v>TORNEIRA CROMADA 1/2" OU 3/4" PARA TANQUE, PADRÃO POPULAR - FORNECIMENTO E INSTALAÇÃO. AF_12/2013</v>
          </cell>
          <cell r="D21317" t="str">
            <v>UN</v>
          </cell>
          <cell r="E21317">
            <v>1</v>
          </cell>
        </row>
        <row r="21318">
          <cell r="B21318">
            <v>86926</v>
          </cell>
          <cell r="C21318" t="str">
            <v>TANQUE DE MÁRMORE SINTÉTICO COM COLUNA, 22L OU EQUIVALENTE, INCLUSO SIFÃO FLEXÍVEL EM PVC, VÁLVULA PLÁSTICA E TORNEIRA DE PLÁSTICO - FORNECIMENTO E INSTALAÇÃO. AF_12/2013</v>
          </cell>
          <cell r="D21318" t="str">
            <v>UN</v>
          </cell>
          <cell r="E21318">
            <v>0</v>
          </cell>
        </row>
        <row r="21319">
          <cell r="B21319">
            <v>86875</v>
          </cell>
          <cell r="C21319" t="str">
            <v>TANQUE DE MÁRMORE SINTÉTICO COM COLUNA, 22L OU EQUIVALENTE  FORNECIMENTO E INSTALAÇÃO. AF_12/2013</v>
          </cell>
          <cell r="D21319" t="str">
            <v>UN</v>
          </cell>
          <cell r="E21319">
            <v>1</v>
          </cell>
        </row>
        <row r="21320">
          <cell r="B21320">
            <v>86879</v>
          </cell>
          <cell r="C21320" t="str">
            <v>VÁLVULA EM PLÁSTICO 1" PARA PIA, TANQUE OU LAVATÓRIO, COM OU SEM LADRÃO - FORNECIMENTO E INSTALAÇÃO. AF_12/2013</v>
          </cell>
          <cell r="D21320" t="str">
            <v>UN</v>
          </cell>
          <cell r="E21320">
            <v>1</v>
          </cell>
        </row>
        <row r="21321">
          <cell r="B21321">
            <v>86883</v>
          </cell>
          <cell r="C21321" t="str">
            <v>SIFÃO DO TIPO FLEXÍVEL EM PVC 1 X 1.1/2 - FORNECIMENTO E INSTALAÇÃO. AF_12/2013</v>
          </cell>
          <cell r="D21321" t="str">
            <v>UN</v>
          </cell>
          <cell r="E21321">
            <v>1</v>
          </cell>
        </row>
        <row r="21322">
          <cell r="B21322">
            <v>86916</v>
          </cell>
          <cell r="C21322" t="str">
            <v>TORNEIRA PLÁSTICA 3/4" PARA TANQUE - FORNECIMENTO E INSTALAÇÃO. AF_12/2013</v>
          </cell>
          <cell r="D21322" t="str">
            <v>UN</v>
          </cell>
          <cell r="E21322">
            <v>1</v>
          </cell>
        </row>
        <row r="21323">
          <cell r="B21323">
            <v>86927</v>
          </cell>
          <cell r="C21323" t="str">
            <v>TANQUE DE MÁRMORE SINTÉTICO SUSPENSO, 22L OU EQUIVALENTE, INCLUSO SIFÃO TIPO GARRAFA EM PVC, VÁLVULA PLÁSTICA E TORNEIRA DE METAL CROMADO PADRÃO POPULAR - FORNECIMENTO E INSTALAÇÃO. AF_12/2013</v>
          </cell>
          <cell r="D21323" t="str">
            <v>UN</v>
          </cell>
          <cell r="E21323">
            <v>0</v>
          </cell>
        </row>
        <row r="21324">
          <cell r="B21324">
            <v>86876</v>
          </cell>
          <cell r="C21324" t="str">
            <v>TANQUE DE MÁRMORE SINTÉTICO SUSPENSO, 22L OU EQUIVALENTE - FORNECIMENTO E INSTALAÇÃO. AF_12/2013</v>
          </cell>
          <cell r="D21324" t="str">
            <v>UN</v>
          </cell>
          <cell r="E21324">
            <v>1</v>
          </cell>
        </row>
        <row r="21325">
          <cell r="B21325">
            <v>86879</v>
          </cell>
          <cell r="C21325" t="str">
            <v>VÁLVULA EM PLÁSTICO 1" PARA PIA, TANQUE OU LAVATÓRIO, COM OU SEM LADRÃO - FORNECIMENTO E INSTALAÇÃO. AF_12/2013</v>
          </cell>
          <cell r="D21325" t="str">
            <v>UN</v>
          </cell>
          <cell r="E21325">
            <v>1</v>
          </cell>
        </row>
        <row r="21326">
          <cell r="B21326">
            <v>86882</v>
          </cell>
          <cell r="C21326" t="str">
            <v>SIFÃO DO TIPO GARRAFA/COPO EM PVC 1.1/4 X 1.1/2" - FORNECIMENTO E INSTALAÇÃO. AF_12/2013</v>
          </cell>
          <cell r="D21326" t="str">
            <v>UN</v>
          </cell>
          <cell r="E21326">
            <v>1</v>
          </cell>
        </row>
        <row r="21327">
          <cell r="B21327">
            <v>86913</v>
          </cell>
          <cell r="C21327" t="str">
            <v>TORNEIRA CROMADA 1/2" OU 3/4" PARA TANQUE, PADRÃO POPULAR - FORNECIMENTO E INSTALAÇÃO. AF_12/2013</v>
          </cell>
          <cell r="D21327" t="str">
            <v>UN</v>
          </cell>
          <cell r="E21327">
            <v>1</v>
          </cell>
        </row>
        <row r="21328">
          <cell r="B21328">
            <v>86928</v>
          </cell>
          <cell r="C21328" t="str">
            <v>TANQUE DE MÁRMORE SINTÉTICO SUSPENSO, 22L OU EQUIVALENTE, INCLUSO SIFÃO TIPO GARRAFA EM PVC, VÁLVULA PLÁSTICA E TORNEIRA DE PLÁSTICO - FORNECIMENTO E INSTALAÇÃO. AF_12/2013</v>
          </cell>
          <cell r="D21328" t="str">
            <v>UN</v>
          </cell>
          <cell r="E21328">
            <v>0</v>
          </cell>
        </row>
        <row r="21329">
          <cell r="B21329">
            <v>86876</v>
          </cell>
          <cell r="C21329" t="str">
            <v>TANQUE DE MÁRMORE SINTÉTICO SUSPENSO, 22L OU EQUIVALENTE - FORNECIMENTO E INSTALAÇÃO. AF_12/2013</v>
          </cell>
          <cell r="D21329" t="str">
            <v>UN</v>
          </cell>
          <cell r="E21329">
            <v>1</v>
          </cell>
        </row>
        <row r="21330">
          <cell r="B21330">
            <v>86879</v>
          </cell>
          <cell r="C21330" t="str">
            <v>VÁLVULA EM PLÁSTICO 1" PARA PIA, TANQUE OU LAVATÓRIO, COM OU SEM LADRÃO - FORNECIMENTO E INSTALAÇÃO. AF_12/2013</v>
          </cell>
          <cell r="D21330" t="str">
            <v>UN</v>
          </cell>
          <cell r="E21330">
            <v>1</v>
          </cell>
        </row>
        <row r="21331">
          <cell r="B21331">
            <v>86882</v>
          </cell>
          <cell r="C21331" t="str">
            <v>SIFÃO DO TIPO GARRAFA/COPO EM PVC 1.1/4 X 1.1/2" - FORNECIMENTO E INSTALAÇÃO. AF_12/2013</v>
          </cell>
          <cell r="D21331" t="str">
            <v>UN</v>
          </cell>
          <cell r="E21331">
            <v>1</v>
          </cell>
        </row>
        <row r="21332">
          <cell r="B21332">
            <v>86916</v>
          </cell>
          <cell r="C21332" t="str">
            <v>TORNEIRA PLÁSTICA 3/4" PARA TANQUE - FORNECIMENTO E INSTALAÇÃO. AF_12/2013</v>
          </cell>
          <cell r="D21332" t="str">
            <v>UN</v>
          </cell>
          <cell r="E21332">
            <v>1</v>
          </cell>
        </row>
        <row r="21333">
          <cell r="B21333">
            <v>86929</v>
          </cell>
          <cell r="C21333" t="str">
            <v>TANQUE DE MÁRMORE SINTÉTICO SUSPENSO, 22L OU EQUIVALENTE, INCLUSO SIFÃO FLEXÍVEL EM PVC, VÁLVULA PLÁSTICA E TORNEIRA DE METAL CROMADO PADRÃO POPULAR - FORNECIMENTO E INSTALAÇÃO. AF_12/2013</v>
          </cell>
          <cell r="D21333" t="str">
            <v>UN</v>
          </cell>
          <cell r="E21333">
            <v>0</v>
          </cell>
        </row>
        <row r="21334">
          <cell r="B21334">
            <v>86876</v>
          </cell>
          <cell r="C21334" t="str">
            <v>TANQUE DE MÁRMORE SINTÉTICO SUSPENSO, 22L OU EQUIVALENTE - FORNECIMENTO E INSTALAÇÃO. AF_12/2013</v>
          </cell>
          <cell r="D21334" t="str">
            <v>UN</v>
          </cell>
          <cell r="E21334">
            <v>1</v>
          </cell>
        </row>
        <row r="21335">
          <cell r="B21335">
            <v>86879</v>
          </cell>
          <cell r="C21335" t="str">
            <v>VÁLVULA EM PLÁSTICO 1" PARA PIA, TANQUE OU LAVATÓRIO, COM OU SEM LADRÃO - FORNECIMENTO E INSTALAÇÃO. AF_12/2013</v>
          </cell>
          <cell r="D21335" t="str">
            <v>UN</v>
          </cell>
          <cell r="E21335">
            <v>1</v>
          </cell>
        </row>
        <row r="21336">
          <cell r="B21336">
            <v>86883</v>
          </cell>
          <cell r="C21336" t="str">
            <v>SIFÃO DO TIPO FLEXÍVEL EM PVC 1 X 1.1/2 - FORNECIMENTO E INSTALAÇÃO. AF_12/2013</v>
          </cell>
          <cell r="D21336" t="str">
            <v>UN</v>
          </cell>
          <cell r="E21336">
            <v>1</v>
          </cell>
        </row>
        <row r="21337">
          <cell r="B21337">
            <v>86913</v>
          </cell>
          <cell r="C21337" t="str">
            <v>TORNEIRA CROMADA 1/2" OU 3/4" PARA TANQUE, PADRÃO POPULAR - FORNECIMENTO E INSTALAÇÃO. AF_12/2013</v>
          </cell>
          <cell r="D21337" t="str">
            <v>UN</v>
          </cell>
          <cell r="E21337">
            <v>1</v>
          </cell>
        </row>
        <row r="21338">
          <cell r="B21338">
            <v>86930</v>
          </cell>
          <cell r="C21338" t="str">
            <v>TANQUE DE MÁRMORE SINTÉTICO SUSPENSO, 22L OU EQUIVALENTE, INCLUSO SIFÃO FLEXÍVEL EM PVC, VÁLVULA PLÁSTICA E TORNEIRA DE PLÁSTICO - FORNECIMENTO E INSTALAÇÃO. AF_12/2013</v>
          </cell>
          <cell r="D21338" t="str">
            <v>UN</v>
          </cell>
          <cell r="E21338">
            <v>0</v>
          </cell>
        </row>
        <row r="21339">
          <cell r="B21339">
            <v>86876</v>
          </cell>
          <cell r="C21339" t="str">
            <v>TANQUE DE MÁRMORE SINTÉTICO SUSPENSO, 22L OU EQUIVALENTE - FORNECIMENTO E INSTALAÇÃO. AF_12/2013</v>
          </cell>
          <cell r="D21339" t="str">
            <v>UN</v>
          </cell>
          <cell r="E21339">
            <v>1</v>
          </cell>
        </row>
        <row r="21340">
          <cell r="B21340">
            <v>86879</v>
          </cell>
          <cell r="C21340" t="str">
            <v>VÁLVULA EM PLÁSTICO 1" PARA PIA, TANQUE OU LAVATÓRIO, COM OU SEM LADRÃO - FORNECIMENTO E INSTALAÇÃO. AF_12/2013</v>
          </cell>
          <cell r="D21340" t="str">
            <v>UN</v>
          </cell>
          <cell r="E21340">
            <v>1</v>
          </cell>
        </row>
        <row r="21341">
          <cell r="B21341">
            <v>86883</v>
          </cell>
          <cell r="C21341" t="str">
            <v>SIFÃO DO TIPO FLEXÍVEL EM PVC 1 X 1.1/2 - FORNECIMENTO E INSTALAÇÃO. AF_12/2013</v>
          </cell>
          <cell r="D21341" t="str">
            <v>UN</v>
          </cell>
          <cell r="E21341">
            <v>1</v>
          </cell>
        </row>
        <row r="21342">
          <cell r="B21342">
            <v>86916</v>
          </cell>
          <cell r="C21342" t="str">
            <v>TORNEIRA PLÁSTICA 3/4" PARA TANQUE - FORNECIMENTO E INSTALAÇÃO. AF_12/2013</v>
          </cell>
          <cell r="D21342" t="str">
            <v>UN</v>
          </cell>
          <cell r="E21342">
            <v>1</v>
          </cell>
        </row>
        <row r="21343">
          <cell r="B21343">
            <v>86931</v>
          </cell>
          <cell r="C21343" t="str">
            <v>VASO SANITÁRIO SIFONADO COM CAIXA ACOPLADA LOUÇA BRANCA, INCLUSO ENGATE FLEXÍVEL EM PLÁSTICO BRANCO, 1/2  X 40CM - FORNECIMENTO E INSTALAÇÃO. AF_12/2013</v>
          </cell>
          <cell r="D21343" t="str">
            <v>UN</v>
          </cell>
          <cell r="E21343">
            <v>0</v>
          </cell>
        </row>
        <row r="21344">
          <cell r="B21344">
            <v>86885</v>
          </cell>
          <cell r="C21344" t="str">
            <v>ENGATE FLEXÍVEL EM PLÁSTICO BRANCO, 1/2" X 40CM - FORNECIMENTO E INSTALAÇÃO. AF_12/2013</v>
          </cell>
          <cell r="D21344" t="str">
            <v>UN</v>
          </cell>
          <cell r="E21344">
            <v>1</v>
          </cell>
        </row>
        <row r="21345">
          <cell r="B21345">
            <v>86888</v>
          </cell>
          <cell r="C21345" t="str">
            <v>VASO SANITÁRIO SIFONADO COM CAIXA ACOPLADA LOUÇA BRANCA - FORNECIMENTO E INSTALAÇÃO. AF_12/2013</v>
          </cell>
          <cell r="D21345" t="str">
            <v>UN</v>
          </cell>
          <cell r="E21345">
            <v>1</v>
          </cell>
        </row>
        <row r="21346">
          <cell r="B21346">
            <v>86932</v>
          </cell>
          <cell r="C21346" t="str">
            <v>VASO SANITÁRIO SIFONADO COM CAIXA ACOPLADA LOUÇA BRANCA - PADRÃO MÉDIO, INCLUSO ENGATE FLEXÍVEL EM METAL CROMADO, 1/2 X 40CM - FORNECIMENTO E INSTALAÇÃO. AF_12/2013</v>
          </cell>
          <cell r="D21346" t="str">
            <v>UN</v>
          </cell>
          <cell r="E21346">
            <v>0</v>
          </cell>
        </row>
        <row r="21347">
          <cell r="B21347">
            <v>86887</v>
          </cell>
          <cell r="C21347" t="str">
            <v>ENGATE FLEXÍVEL EM INOX, 1/2 X 40CM - FORNECIMENTO E INSTALAÇÃO. AF_12/2013</v>
          </cell>
          <cell r="D21347" t="str">
            <v>UN</v>
          </cell>
          <cell r="E21347">
            <v>1</v>
          </cell>
        </row>
        <row r="21348">
          <cell r="B21348">
            <v>86888</v>
          </cell>
          <cell r="C21348" t="str">
            <v>VASO SANITÁRIO SIFONADO COM CAIXA ACOPLADA LOUÇA BRANCA - FORNECIMENTO E INSTALAÇÃO. AF_12/2013</v>
          </cell>
          <cell r="D21348" t="str">
            <v>UN</v>
          </cell>
          <cell r="E21348">
            <v>1</v>
          </cell>
        </row>
        <row r="21349">
          <cell r="B21349">
            <v>86933</v>
          </cell>
          <cell r="C21349" t="str">
            <v>BANCADA DE MÁRMORE SINTÉTICO 120 X 60CM, COM CUBA INTEGRADA, INCLUSO SIFÃO TIPO GARRAFA EM PVC, VÁLVULA EM PLÁSTICO CROMADO TIPO AMERICANA E TORNEIRA CROMADA LONGA, DE PAREDE, PADRÃO POPULAR - FORNECIMENTO E INSTALAÇÃO. AF_12/2013</v>
          </cell>
          <cell r="D21349" t="str">
            <v>UN</v>
          </cell>
          <cell r="E21349">
            <v>0</v>
          </cell>
        </row>
        <row r="21350">
          <cell r="B21350">
            <v>86880</v>
          </cell>
          <cell r="C21350" t="str">
            <v>VÁLVULA EM PLÁSTICO CROMADO TIPO AMERICANA 3.1/2" X 1.1/2" SEM ADAPTADOR PARA PIA - FORNECIMENTO E INSTALAÇÃO. AF_12/2013</v>
          </cell>
          <cell r="D21350" t="str">
            <v>UN</v>
          </cell>
          <cell r="E21350">
            <v>1</v>
          </cell>
        </row>
        <row r="21351">
          <cell r="B21351">
            <v>86882</v>
          </cell>
          <cell r="C21351" t="str">
            <v>SIFÃO DO TIPO GARRAFA/COPO EM PVC 1.1/4 X 1.1/2" - FORNECIMENTO E INSTALAÇÃO. AF_12/2013</v>
          </cell>
          <cell r="D21351" t="str">
            <v>UN</v>
          </cell>
          <cell r="E21351">
            <v>1</v>
          </cell>
        </row>
        <row r="21352">
          <cell r="B21352">
            <v>86894</v>
          </cell>
          <cell r="C21352" t="str">
            <v>BANCADA DE MÁRMORE SINTÉTICO 120 X 60CM, COM CUBA INTEGRADA - FORNECIMENTO E INSTALAÇÃO. AF_12/2013</v>
          </cell>
          <cell r="D21352" t="str">
            <v>UN</v>
          </cell>
          <cell r="E21352">
            <v>1</v>
          </cell>
        </row>
        <row r="21353">
          <cell r="B21353">
            <v>86911</v>
          </cell>
          <cell r="C21353" t="str">
            <v>TORNEIRA CROMADA LONGA, DE PAREDE, 1/2" OU 3/4", PARA PIA DE COZINHA, PADRÃO POPULAR - FORNECIMENTO E INSTALAÇÃO. AF_12/2013</v>
          </cell>
          <cell r="D21353" t="str">
            <v>UN</v>
          </cell>
          <cell r="E21353">
            <v>1</v>
          </cell>
        </row>
        <row r="21354">
          <cell r="B21354">
            <v>86934</v>
          </cell>
          <cell r="C21354" t="str">
            <v>BANCADA DE MÁRMORE SINTÉTICO 120 X 60CM, COM CUBA INTEGRADA, INCLUSO SIFÃO TIPO FLEXÍVEL EM PVC, VÁLVULA EM PLÁSTICO CROMADO TIPO AMERICANA E TORNEIRA CROMADA LONGA, DE PAREDE, PADRÃO POPULAR - FORNECIMENTO E INSTALAÇÃO. AF_12/2013</v>
          </cell>
          <cell r="D21354" t="str">
            <v>UN</v>
          </cell>
          <cell r="E21354">
            <v>0</v>
          </cell>
        </row>
        <row r="21355">
          <cell r="B21355">
            <v>86880</v>
          </cell>
          <cell r="C21355" t="str">
            <v>VÁLVULA EM PLÁSTICO CROMADO TIPO AMERICANA 3.1/2" X 1.1/2" SEM ADAPTADOR PARA PIA - FORNECIMENTO E INSTALAÇÃO. AF_12/2013</v>
          </cell>
          <cell r="D21355" t="str">
            <v>UN</v>
          </cell>
          <cell r="E21355">
            <v>1</v>
          </cell>
        </row>
        <row r="21356">
          <cell r="B21356">
            <v>86883</v>
          </cell>
          <cell r="C21356" t="str">
            <v>SIFÃO DO TIPO FLEXÍVEL EM PVC 1 X 1.1/2 - FORNECIMENTO E INSTALAÇÃO. AF_12/2013</v>
          </cell>
          <cell r="D21356" t="str">
            <v>UN</v>
          </cell>
          <cell r="E21356">
            <v>1</v>
          </cell>
        </row>
        <row r="21357">
          <cell r="B21357">
            <v>86894</v>
          </cell>
          <cell r="C21357" t="str">
            <v>BANCADA DE MÁRMORE SINTÉTICO 120 X 60CM, COM CUBA INTEGRADA - FORNECIMENTO E INSTALAÇÃO. AF_12/2013</v>
          </cell>
          <cell r="D21357" t="str">
            <v>UN</v>
          </cell>
          <cell r="E21357">
            <v>1</v>
          </cell>
        </row>
        <row r="21358">
          <cell r="B21358">
            <v>86911</v>
          </cell>
          <cell r="C21358" t="str">
            <v>TORNEIRA CROMADA LONGA, DE PAREDE, 1/2" OU 3/4", PARA PIA DE COZINHA, PADRÃO POPULAR - FORNECIMENTO E INSTALAÇÃO. AF_12/2013</v>
          </cell>
          <cell r="D21358" t="str">
            <v>UN</v>
          </cell>
          <cell r="E21358">
            <v>1</v>
          </cell>
        </row>
        <row r="21359">
          <cell r="B21359">
            <v>86935</v>
          </cell>
          <cell r="C21359" t="str">
            <v>CUBA DE EMBUTIR DE AÇO INOXIDÁVEL MÉDIA, INCLUSO VÁLVULA TIPO AMERICANA EM METAL CROMADO E SIFÃO FLEXÍVEL EM PVC - FORNECIMENTO E INSTALAÇÃO. AF_12/2013</v>
          </cell>
          <cell r="D21359" t="str">
            <v>UN</v>
          </cell>
          <cell r="E21359">
            <v>0</v>
          </cell>
        </row>
        <row r="21360">
          <cell r="B21360">
            <v>86878</v>
          </cell>
          <cell r="C21360" t="str">
            <v>VÁLVULA EM METAL CROMADO TIPO AMERICANA 3.1/2" X 1.1/2" PARA PIA - FORNECIMENTO E INSTALAÇÃO. AF_12/2013</v>
          </cell>
          <cell r="D21360" t="str">
            <v>UN</v>
          </cell>
          <cell r="E21360">
            <v>1</v>
          </cell>
        </row>
        <row r="21361">
          <cell r="B21361">
            <v>86883</v>
          </cell>
          <cell r="C21361" t="str">
            <v>SIFÃO DO TIPO FLEXÍVEL EM PVC 1 X 1.1/2 - FORNECIMENTO E INSTALAÇÃO. AF_12/2013</v>
          </cell>
          <cell r="D21361" t="str">
            <v>UN</v>
          </cell>
          <cell r="E21361">
            <v>1</v>
          </cell>
        </row>
        <row r="21362">
          <cell r="B21362">
            <v>86900</v>
          </cell>
          <cell r="C21362" t="str">
            <v>CUBA DE EMBUTIR DE AÇO INOXIDÁVEL MÉDIA - FORNECIMENTO E INSTALAÇÃO. AF_12/2013</v>
          </cell>
          <cell r="D21362" t="str">
            <v>UN</v>
          </cell>
          <cell r="E21362">
            <v>1</v>
          </cell>
        </row>
        <row r="21363">
          <cell r="B21363">
            <v>86936</v>
          </cell>
          <cell r="C21363" t="str">
            <v>CUBA DE EMBUTIR DE AÇO INOXIDÁVEL MÉDIA, INCLUSO VÁLVULA TIPO AMERICANA E SIFÃO TIPO GARRAFA EM METAL CROMADO - FORNECIMENTO E INSTALAÇÃO. AF_12/2013</v>
          </cell>
          <cell r="D21363" t="str">
            <v>UN</v>
          </cell>
          <cell r="E21363">
            <v>0</v>
          </cell>
        </row>
        <row r="21364">
          <cell r="B21364">
            <v>86878</v>
          </cell>
          <cell r="C21364" t="str">
            <v>VÁLVULA EM METAL CROMADO TIPO AMERICANA 3.1/2" X 1.1/2" PARA PIA - FORNECIMENTO E INSTALAÇÃO. AF_12/2013</v>
          </cell>
          <cell r="D21364" t="str">
            <v>UN</v>
          </cell>
          <cell r="E21364">
            <v>1</v>
          </cell>
        </row>
        <row r="21365">
          <cell r="B21365">
            <v>86881</v>
          </cell>
          <cell r="C21365" t="str">
            <v>SIFÃO DO TIPO GARRAFA EM METAL CROMADO 1 X 1.1/2" - FORNECIMENTO E INSTALAÇÃO. AF_12/2013</v>
          </cell>
          <cell r="D21365" t="str">
            <v>UN</v>
          </cell>
          <cell r="E21365">
            <v>1</v>
          </cell>
        </row>
        <row r="21366">
          <cell r="B21366">
            <v>86900</v>
          </cell>
          <cell r="C21366" t="str">
            <v>CUBA DE EMBUTIR DE AÇO INOXIDÁVEL MÉDIA - FORNECIMENTO E INSTALAÇÃO. AF_12/2013</v>
          </cell>
          <cell r="D21366" t="str">
            <v>UN</v>
          </cell>
          <cell r="E21366">
            <v>1</v>
          </cell>
        </row>
        <row r="21367">
          <cell r="B21367">
            <v>86937</v>
          </cell>
          <cell r="C21367" t="str">
            <v>CUBA DE EMBUTIR OVAL EM LOUÇA BRANCA, 35 X 50CM OU EQUIVALENTE, INCLUSO VÁLVULA EM METAL CROMADO E SIFÃO FLEXÍVEL EM PVC - FORNECIMENTO E INSTALAÇÃO. AF_12/2013</v>
          </cell>
          <cell r="D21367" t="str">
            <v>UN</v>
          </cell>
          <cell r="E21367">
            <v>0</v>
          </cell>
        </row>
        <row r="21368">
          <cell r="B21368">
            <v>86877</v>
          </cell>
          <cell r="C21368" t="str">
            <v>VÁLVULA EM METAL CROMADO 1.1/2" X 1.1/2" PARA TANQUE OU LAVATÓRIO, COM OU SEM LADRÃO - FORNECIMENTO E INSTALAÇÃO. AF_12/2013</v>
          </cell>
          <cell r="D21368" t="str">
            <v>UN</v>
          </cell>
          <cell r="E21368">
            <v>1</v>
          </cell>
        </row>
        <row r="21369">
          <cell r="B21369">
            <v>86883</v>
          </cell>
          <cell r="C21369" t="str">
            <v>SIFÃO DO TIPO FLEXÍVEL EM PVC 1 X 1.1/2 - FORNECIMENTO E INSTALAÇÃO. AF_12/2013</v>
          </cell>
          <cell r="D21369" t="str">
            <v>UN</v>
          </cell>
          <cell r="E21369">
            <v>1</v>
          </cell>
        </row>
        <row r="21370">
          <cell r="B21370">
            <v>86901</v>
          </cell>
          <cell r="C21370" t="str">
            <v>CUBA DE EMBUTIR OVAL EM LOUÇA BRANCA, 35 X 50CM OU EQUIVALENTE - FORNECIMENTO E INSTALAÇÃO. AF_12/2013</v>
          </cell>
          <cell r="D21370" t="str">
            <v>UN</v>
          </cell>
          <cell r="E21370">
            <v>1</v>
          </cell>
        </row>
        <row r="21371">
          <cell r="B21371">
            <v>86938</v>
          </cell>
          <cell r="C21371" t="str">
            <v>CUBA DE EMBUTIR OVAL EM LOUÇA BRANCA, 35 X 50CM OU EQUIVALENTE, INCLUSO VÁLVULA E SIFÃO TIPO GARRAFA EM METAL CROMADO - FORNECIMENTO E INSTALAÇÃO. AF_12/2013</v>
          </cell>
          <cell r="D21371" t="str">
            <v>UN</v>
          </cell>
          <cell r="E21371">
            <v>0</v>
          </cell>
        </row>
        <row r="21372">
          <cell r="B21372">
            <v>86877</v>
          </cell>
          <cell r="C21372" t="str">
            <v>VÁLVULA EM METAL CROMADO 1.1/2" X 1.1/2" PARA TANQUE OU LAVATÓRIO, COM OU SEM LADRÃO - FORNECIMENTO E INSTALAÇÃO. AF_12/2013</v>
          </cell>
          <cell r="D21372" t="str">
            <v>UN</v>
          </cell>
          <cell r="E21372">
            <v>1</v>
          </cell>
        </row>
        <row r="21373">
          <cell r="B21373">
            <v>86881</v>
          </cell>
          <cell r="C21373" t="str">
            <v>SIFÃO DO TIPO GARRAFA EM METAL CROMADO 1 X 1.1/2" - FORNECIMENTO E INSTALAÇÃO. AF_12/2013</v>
          </cell>
          <cell r="D21373" t="str">
            <v>UN</v>
          </cell>
          <cell r="E21373">
            <v>1</v>
          </cell>
        </row>
        <row r="21374">
          <cell r="B21374">
            <v>86901</v>
          </cell>
          <cell r="C21374" t="str">
            <v>CUBA DE EMBUTIR OVAL EM LOUÇA BRANCA, 35 X 50CM OU EQUIVALENTE - FORNECIMENTO E INSTALAÇÃO. AF_12/2013</v>
          </cell>
          <cell r="D21374" t="str">
            <v>UN</v>
          </cell>
          <cell r="E21374">
            <v>1</v>
          </cell>
        </row>
        <row r="21375">
          <cell r="B21375">
            <v>86939</v>
          </cell>
          <cell r="C21375" t="str">
            <v>LAVATÓRIO LOUÇA BRANCA COM COLUNA, *44 X 35,5* CM, PADRÃO POPULAR, INCLUSO SIFÃO FLEXÍVEL EM PVC, VÁLVULA E ENGATE FLEXÍVEL 30CM EM PLÁSTICO E COM TORNEIRA CROMADA PADRÃO POPULAR - FORNECIMENTO E INSTALAÇÃO. AF_12/2013</v>
          </cell>
          <cell r="D21375" t="str">
            <v>UN</v>
          </cell>
          <cell r="E21375">
            <v>0</v>
          </cell>
        </row>
        <row r="21376">
          <cell r="B21376">
            <v>86879</v>
          </cell>
          <cell r="C21376" t="str">
            <v>VÁLVULA EM PLÁSTICO 1" PARA PIA, TANQUE OU LAVATÓRIO, COM OU SEM LADRÃO - FORNECIMENTO E INSTALAÇÃO. AF_12/2013</v>
          </cell>
          <cell r="D21376" t="str">
            <v>UN</v>
          </cell>
          <cell r="E21376">
            <v>1</v>
          </cell>
        </row>
        <row r="21377">
          <cell r="B21377">
            <v>86883</v>
          </cell>
          <cell r="C21377" t="str">
            <v>SIFÃO DO TIPO FLEXÍVEL EM PVC 1 X 1.1/2 - FORNECIMENTO E INSTALAÇÃO. AF_12/2013</v>
          </cell>
          <cell r="D21377" t="str">
            <v>UN</v>
          </cell>
          <cell r="E21377">
            <v>1</v>
          </cell>
        </row>
        <row r="21378">
          <cell r="B21378">
            <v>86884</v>
          </cell>
          <cell r="C21378" t="str">
            <v>ENGATE FLEXÍVEL EM PLÁSTICO BRANCO, 1/2" X 30CM - FORNECIMENTO E INSTALAÇÃO. AF_12/2013</v>
          </cell>
          <cell r="D21378" t="str">
            <v>UN</v>
          </cell>
          <cell r="E21378">
            <v>1</v>
          </cell>
        </row>
        <row r="21379">
          <cell r="B21379">
            <v>86902</v>
          </cell>
          <cell r="C21379" t="str">
            <v>LAVATÓRIO LOUÇA BRANCA COM COLUNA, *44 X 35,5* CM, PADRÃO POPULAR - FORNECIMENTO E INSTALAÇÃO. AF_12/2013</v>
          </cell>
          <cell r="D21379" t="str">
            <v>UN</v>
          </cell>
          <cell r="E21379">
            <v>1</v>
          </cell>
        </row>
        <row r="21380">
          <cell r="B21380">
            <v>86906</v>
          </cell>
          <cell r="C21380" t="str">
            <v>TORNEIRA CROMADA DE MESA, 1/2" OU 3/4", PARA LAVATÓRIO, PADRÃO POPULAR - FORNECIMENTO E INSTALAÇÃO. AF_12/2013</v>
          </cell>
          <cell r="D21380" t="str">
            <v>UN</v>
          </cell>
          <cell r="E21380">
            <v>1</v>
          </cell>
        </row>
        <row r="21381">
          <cell r="B21381">
            <v>86940</v>
          </cell>
          <cell r="C21381" t="str">
            <v>LAVATÓRIO LOUÇA BRANCA COM COLUNA, 45 X 55CM OU EQUIVALENTE, PADRÃO MÉDIO, INCLUSO SIFÃO TIPO GARRAFA, VÁLVULA E ENGATE FLEXÍVEL DE 40CM EM METAL CROMADO, COM APARELHO MISTURADOR PADRÃO MÉDIO - FORNECIMENTO E INSTALAÇÃO. AF_12/2013</v>
          </cell>
          <cell r="D21381" t="str">
            <v>UN</v>
          </cell>
          <cell r="E21381">
            <v>0</v>
          </cell>
        </row>
        <row r="21382">
          <cell r="B21382">
            <v>86877</v>
          </cell>
          <cell r="C21382" t="str">
            <v>VÁLVULA EM METAL CROMADO 1.1/2" X 1.1/2" PARA TANQUE OU LAVATÓRIO, COM OU SEM LADRÃO - FORNECIMENTO E INSTALAÇÃO. AF_12/2013</v>
          </cell>
          <cell r="D21382" t="str">
            <v>UN</v>
          </cell>
          <cell r="E21382">
            <v>1</v>
          </cell>
        </row>
        <row r="21383">
          <cell r="B21383">
            <v>86881</v>
          </cell>
          <cell r="C21383" t="str">
            <v>SIFÃO DO TIPO GARRAFA EM METAL CROMADO 1 X 1.1/2" - FORNECIMENTO E INSTALAÇÃO. AF_12/2013</v>
          </cell>
          <cell r="D21383" t="str">
            <v>UN</v>
          </cell>
          <cell r="E21383">
            <v>1</v>
          </cell>
        </row>
        <row r="21384">
          <cell r="B21384">
            <v>86887</v>
          </cell>
          <cell r="C21384" t="str">
            <v>ENGATE FLEXÍVEL EM INOX, 1/2 X 40CM - FORNECIMENTO E INSTALAÇÃO. AF_12/2013</v>
          </cell>
          <cell r="D21384" t="str">
            <v>UN</v>
          </cell>
          <cell r="E21384">
            <v>2</v>
          </cell>
        </row>
        <row r="21385">
          <cell r="B21385">
            <v>86903</v>
          </cell>
          <cell r="C21385" t="str">
            <v>LAVATÓRIO LOUÇA BRANCA COM COLUNA, 45 X 55CM OU EQUIVALENTE, PADRÃO MÉDIO - FORNECIMENTO E INSTALAÇÃO. AF_12/2013</v>
          </cell>
          <cell r="D21385" t="str">
            <v>UN</v>
          </cell>
          <cell r="E21385">
            <v>1</v>
          </cell>
        </row>
        <row r="21386">
          <cell r="B21386">
            <v>86905</v>
          </cell>
          <cell r="C21386" t="str">
            <v>APARELHO MISTURADOR DE MESA PARA LAVATÓRIO, PADRÃO MÉDIO - FORNECIMENTO E INSTALAÇÃO. AF_12/2013</v>
          </cell>
          <cell r="D21386" t="str">
            <v>UN</v>
          </cell>
          <cell r="E21386">
            <v>1</v>
          </cell>
        </row>
        <row r="21387">
          <cell r="B21387">
            <v>86941</v>
          </cell>
          <cell r="C21387" t="str">
            <v>LAVATÓRIO LOUÇA BRANCA COM COLUNA, 45 X 55CM OU EQUIVALENTE, PADRÃO MÉDIO, INCLUSO SIFÃO TIPO GARRAFA, VÁLVULA E ENGATE FLEXÍVEL DE 40CM EM METAL CROMADO, COM TORNEIRA CROMADA DE MESA, PADRÃO MÉDIO - FORNECIMENTO E INSTALAÇÃO. AF_12/2013</v>
          </cell>
          <cell r="D21387" t="str">
            <v>UN</v>
          </cell>
          <cell r="E21387">
            <v>0</v>
          </cell>
        </row>
        <row r="21388">
          <cell r="B21388">
            <v>86877</v>
          </cell>
          <cell r="C21388" t="str">
            <v>VÁLVULA EM METAL CROMADO 1.1/2" X 1.1/2" PARA TANQUE OU LAVATÓRIO, COM OU SEM LADRÃO - FORNECIMENTO E INSTALAÇÃO. AF_12/2013</v>
          </cell>
          <cell r="D21388" t="str">
            <v>UN</v>
          </cell>
          <cell r="E21388">
            <v>1</v>
          </cell>
        </row>
        <row r="21389">
          <cell r="B21389">
            <v>86881</v>
          </cell>
          <cell r="C21389" t="str">
            <v>SIFÃO DO TIPO GARRAFA EM METAL CROMADO 1 X 1.1/2" - FORNECIMENTO E INSTALAÇÃO. AF_12/2013</v>
          </cell>
          <cell r="D21389" t="str">
            <v>UN</v>
          </cell>
          <cell r="E21389">
            <v>1</v>
          </cell>
        </row>
        <row r="21390">
          <cell r="B21390">
            <v>86887</v>
          </cell>
          <cell r="C21390" t="str">
            <v>ENGATE FLEXÍVEL EM INOX, 1/2 X 40CM - FORNECIMENTO E INSTALAÇÃO. AF_12/2013</v>
          </cell>
          <cell r="D21390" t="str">
            <v>UN</v>
          </cell>
          <cell r="E21390">
            <v>1</v>
          </cell>
        </row>
        <row r="21391">
          <cell r="B21391">
            <v>86903</v>
          </cell>
          <cell r="C21391" t="str">
            <v>LAVATÓRIO LOUÇA BRANCA COM COLUNA, 45 X 55CM OU EQUIVALENTE, PADRÃO MÉDIO - FORNECIMENTO E INSTALAÇÃO. AF_12/2013</v>
          </cell>
          <cell r="D21391" t="str">
            <v>UN</v>
          </cell>
          <cell r="E21391">
            <v>1</v>
          </cell>
        </row>
        <row r="21392">
          <cell r="B21392">
            <v>86915</v>
          </cell>
          <cell r="C21392" t="str">
            <v>TORNEIRA CROMADA DE MESA, 1/2" OU 3/4", PARA LAVATÓRIO, PADRÃO MÉDIO - FORNECIMENTO E INSTALAÇÃO. AF_12/2013</v>
          </cell>
          <cell r="D21392" t="str">
            <v>UN</v>
          </cell>
          <cell r="E21392">
            <v>1</v>
          </cell>
        </row>
        <row r="21393">
          <cell r="B21393">
            <v>86942</v>
          </cell>
          <cell r="C21393" t="str">
            <v>LAVATÓRIO LOUÇA BRANCA SUSPENSO, 29,5 X 39CM OU EQUIVALENTE, PADRÃO POPULAR, INCLUSO SIFÃO TIPO GARRAFA EM PVC, VÁLVULA E ENGATE FLEXÍVEL 30CM EM PLÁSTICO E TORNEIRA CROMADA DE MESA, PADRÃO POPULAR - FORNECIMENTO E INSTALAÇÃO. AF_12/2013</v>
          </cell>
          <cell r="D21393" t="str">
            <v>UN</v>
          </cell>
          <cell r="E21393">
            <v>0</v>
          </cell>
        </row>
        <row r="21394">
          <cell r="B21394">
            <v>86879</v>
          </cell>
          <cell r="C21394" t="str">
            <v>VÁLVULA EM PLÁSTICO 1" PARA PIA, TANQUE OU LAVATÓRIO, COM OU SEM LADRÃO - FORNECIMENTO E INSTALAÇÃO. AF_12/2013</v>
          </cell>
          <cell r="D21394" t="str">
            <v>UN</v>
          </cell>
          <cell r="E21394">
            <v>1</v>
          </cell>
        </row>
        <row r="21395">
          <cell r="B21395">
            <v>86882</v>
          </cell>
          <cell r="C21395" t="str">
            <v>SIFÃO DO TIPO GARRAFA/COPO EM PVC 1.1/4 X 1.1/2" - FORNECIMENTO E INSTALAÇÃO. AF_12/2013</v>
          </cell>
          <cell r="D21395" t="str">
            <v>UN</v>
          </cell>
          <cell r="E21395">
            <v>1</v>
          </cell>
        </row>
        <row r="21396">
          <cell r="B21396">
            <v>86884</v>
          </cell>
          <cell r="C21396" t="str">
            <v>ENGATE FLEXÍVEL EM PLÁSTICO BRANCO, 1/2" X 30CM - FORNECIMENTO E INSTALAÇÃO. AF_12/2013</v>
          </cell>
          <cell r="D21396" t="str">
            <v>UN</v>
          </cell>
          <cell r="E21396">
            <v>1</v>
          </cell>
        </row>
        <row r="21397">
          <cell r="B21397">
            <v>86904</v>
          </cell>
          <cell r="C21397" t="str">
            <v>LAVATÓRIO LOUÇA BRANCA SUSPENSO, 29,5 X 39CM OU EQUIVALENTE, PADRÃO POPULAR - FORNECIMENTO E INSTALAÇÃO. AF_12/2013</v>
          </cell>
          <cell r="D21397" t="str">
            <v>UN</v>
          </cell>
          <cell r="E21397">
            <v>1</v>
          </cell>
        </row>
        <row r="21398">
          <cell r="B21398">
            <v>86906</v>
          </cell>
          <cell r="C21398" t="str">
            <v>TORNEIRA CROMADA DE MESA, 1/2" OU 3/4", PARA LAVATÓRIO, PADRÃO POPULAR - FORNECIMENTO E INSTALAÇÃO. AF_12/2013</v>
          </cell>
          <cell r="D21398" t="str">
            <v>UN</v>
          </cell>
          <cell r="E21398">
            <v>1</v>
          </cell>
        </row>
        <row r="21399">
          <cell r="B21399">
            <v>86943</v>
          </cell>
          <cell r="C21399" t="str">
            <v>LAVATÓRIO LOUÇA BRANCA SUSPENSO, 29,5 X 39CM OU EQUIVALENTE, PADRÃO POPULAR, INCLUSO SIFÃO FLEXÍVEL EM PVC, VÁLVULA E ENGATE FLEXÍVEL 30CM EM PLÁSTICO E TORNEIRA CROMADA DE MESA, PADRÃO POPULAR - FORNECIMENTO E INSTALAÇÃO. AF_12/2013</v>
          </cell>
          <cell r="D21399" t="str">
            <v>UN</v>
          </cell>
          <cell r="E21399">
            <v>0</v>
          </cell>
        </row>
        <row r="21400">
          <cell r="B21400">
            <v>86879</v>
          </cell>
          <cell r="C21400" t="str">
            <v>VÁLVULA EM PLÁSTICO 1" PARA PIA, TANQUE OU LAVATÓRIO, COM OU SEM LADRÃO - FORNECIMENTO E INSTALAÇÃO. AF_12/2013</v>
          </cell>
          <cell r="D21400" t="str">
            <v>UN</v>
          </cell>
          <cell r="E21400">
            <v>1</v>
          </cell>
        </row>
        <row r="21401">
          <cell r="B21401">
            <v>86883</v>
          </cell>
          <cell r="C21401" t="str">
            <v>SIFÃO DO TIPO FLEXÍVEL EM PVC 1 X 1.1/2 - FORNECIMENTO E INSTALAÇÃO. AF_12/2013</v>
          </cell>
          <cell r="D21401" t="str">
            <v>UN</v>
          </cell>
          <cell r="E21401">
            <v>1</v>
          </cell>
        </row>
        <row r="21402">
          <cell r="B21402">
            <v>86884</v>
          </cell>
          <cell r="C21402" t="str">
            <v>ENGATE FLEXÍVEL EM PLÁSTICO BRANCO, 1/2" X 30CM - FORNECIMENTO E INSTALAÇÃO. AF_12/2013</v>
          </cell>
          <cell r="D21402" t="str">
            <v>UN</v>
          </cell>
          <cell r="E21402">
            <v>1</v>
          </cell>
        </row>
        <row r="21403">
          <cell r="B21403">
            <v>86904</v>
          </cell>
          <cell r="C21403" t="str">
            <v>LAVATÓRIO LOUÇA BRANCA SUSPENSO, 29,5 X 39CM OU EQUIVALENTE, PADRÃO POPULAR - FORNECIMENTO E INSTALAÇÃO. AF_12/2013</v>
          </cell>
          <cell r="D21403" t="str">
            <v>UN</v>
          </cell>
          <cell r="E21403">
            <v>1</v>
          </cell>
        </row>
        <row r="21404">
          <cell r="B21404">
            <v>86906</v>
          </cell>
          <cell r="C21404" t="str">
            <v>TORNEIRA CROMADA DE MESA, 1/2" OU 3/4", PARA LAVATÓRIO, PADRÃO POPULAR - FORNECIMENTO E INSTALAÇÃO. AF_12/2013</v>
          </cell>
          <cell r="D21404" t="str">
            <v>UN</v>
          </cell>
          <cell r="E21404">
            <v>1</v>
          </cell>
        </row>
        <row r="21405">
          <cell r="B21405">
            <v>86947</v>
          </cell>
          <cell r="C21405" t="str">
            <v>BANCADA MÁRMORE BRANCO POLIDO 0,50 X 0,60M, INCLUSO CUBA DE EMBUTIR OVAL EM LOUÇA BRANCA 35 X 50CM, VÁLVULA, SIFÃO TIPO GARRAFA E ENGATE FLEXÍVEL 40CM EM METAL CROMADO E APARELHO MISTURADOR DE MESA, PADRÃO MÉDIO - FORNECIMENTO E INSTALAÇÃO. AF_12/2013</v>
          </cell>
          <cell r="D21405" t="str">
            <v>UN</v>
          </cell>
          <cell r="E21405">
            <v>0</v>
          </cell>
        </row>
        <row r="21406">
          <cell r="B21406">
            <v>86887</v>
          </cell>
          <cell r="C21406" t="str">
            <v>ENGATE FLEXÍVEL EM INOX, 1/2 X 40CM - FORNECIMENTO E INSTALAÇÃO. AF_12/2013</v>
          </cell>
          <cell r="D21406" t="str">
            <v>UN</v>
          </cell>
          <cell r="E21406">
            <v>2</v>
          </cell>
        </row>
        <row r="21407">
          <cell r="B21407">
            <v>86899</v>
          </cell>
          <cell r="C21407" t="str">
            <v>BANCADA DE MÁRMORE BRANCO POLIDO PARA LAVATÓRIO 0,50 X 0,60 M - FORNECIMENTO E INSTALAÇÃO. AF_12/2013</v>
          </cell>
          <cell r="D21407" t="str">
            <v>UN</v>
          </cell>
          <cell r="E21407">
            <v>1</v>
          </cell>
        </row>
        <row r="21408">
          <cell r="B21408">
            <v>86905</v>
          </cell>
          <cell r="C21408" t="str">
            <v>APARELHO MISTURADOR DE MESA PARA LAVATÓRIO, PADRÃO MÉDIO - FORNECIMENTO E INSTALAÇÃO. AF_12/2013</v>
          </cell>
          <cell r="D21408" t="str">
            <v>UN</v>
          </cell>
          <cell r="E21408">
            <v>1</v>
          </cell>
        </row>
        <row r="21409">
          <cell r="B21409">
            <v>86938</v>
          </cell>
          <cell r="C21409" t="str">
            <v>CUBA DE EMBUTIR OVAL EM LOUÇA BRANCA, 35 X 50CM OU EQUIVALENTE, INCLUSO VÁLVULA E SIFÃO TIPO GARRAFA EM METAL CROMADO - FORNECIMENTO E INSTALAÇÃO. AF_12/2013</v>
          </cell>
          <cell r="D21409" t="str">
            <v>UN</v>
          </cell>
          <cell r="E21409">
            <v>1</v>
          </cell>
        </row>
        <row r="21410">
          <cell r="B21410">
            <v>88571</v>
          </cell>
          <cell r="C21410" t="str">
            <v>SABONETEIRA DE SOBREPOR (FIXADA NA PAREDE), TIPO CONCHA, EM ACO INOXIDAVEL - FORNECIMENTO E INSTALACAO</v>
          </cell>
          <cell r="D21410" t="str">
            <v>UN</v>
          </cell>
          <cell r="E21410">
            <v>0</v>
          </cell>
        </row>
        <row r="21411">
          <cell r="B21411">
            <v>88248</v>
          </cell>
          <cell r="C21411" t="str">
            <v>AUXILIAR DE ENCANADOR OU BOMBEIRO HIDRÁULICO COM ENCARGOS COMPLEMENTARES</v>
          </cell>
          <cell r="D21411" t="str">
            <v>H</v>
          </cell>
          <cell r="E21411">
            <v>0.5</v>
          </cell>
        </row>
        <row r="21412">
          <cell r="B21412">
            <v>88267</v>
          </cell>
          <cell r="C21412" t="str">
            <v>ENCANADOR OU BOMBEIRO HIDRÁULICO COM ENCARGOS COMPLEMENTARES</v>
          </cell>
          <cell r="D21412" t="str">
            <v>H</v>
          </cell>
          <cell r="E21412">
            <v>0.5</v>
          </cell>
        </row>
        <row r="21413">
          <cell r="B21413">
            <v>11757</v>
          </cell>
          <cell r="C21413" t="str">
            <v>SABONETEIRA DE PAREDE EM METAL CROMADO</v>
          </cell>
          <cell r="D21413" t="str">
            <v>UN</v>
          </cell>
          <cell r="E21413">
            <v>1</v>
          </cell>
        </row>
        <row r="21414">
          <cell r="B21414">
            <v>93396</v>
          </cell>
          <cell r="C21414" t="str">
            <v>BANCADA GRANITO CINZA POLIDO 0,50 X 0,60M, INCL. CUBA DE EMBUTIR OVAL LOUÇA BRANCA 35 X 50CM, VÁLVULA METAL CROMADO, SIFÃO FLEXÍVEL PVC, ENGATE 30CM FLEXÍVEL PLÁSTICO E TORNEIRA CROMADA DE MESA, PADRÃO POPULAR - FORNEC. E INSTALAÇÃO. AF_12/2013</v>
          </cell>
          <cell r="D21414" t="str">
            <v>UN</v>
          </cell>
          <cell r="E21414">
            <v>0</v>
          </cell>
        </row>
        <row r="21415">
          <cell r="B21415">
            <v>86884</v>
          </cell>
          <cell r="C21415" t="str">
            <v>ENGATE FLEXÍVEL EM PLÁSTICO BRANCO, 1/2" X 30CM - FORNECIMENTO E INSTALAÇÃO. AF_12/2013</v>
          </cell>
          <cell r="D21415" t="str">
            <v>UN</v>
          </cell>
          <cell r="E21415">
            <v>1</v>
          </cell>
        </row>
        <row r="21416">
          <cell r="B21416">
            <v>86895</v>
          </cell>
          <cell r="C21416" t="str">
            <v>BANCADA DE GRANITO CINZA POLIDO PARA LAVATÓRIO 0,50 X 0,60 M - FORNECIMENTO E INSTALAÇÃO. AF_12/2013</v>
          </cell>
          <cell r="D21416" t="str">
            <v>UN</v>
          </cell>
          <cell r="E21416">
            <v>1</v>
          </cell>
        </row>
        <row r="21417">
          <cell r="B21417">
            <v>86906</v>
          </cell>
          <cell r="C21417" t="str">
            <v>TORNEIRA CROMADA DE MESA, 1/2" OU 3/4", PARA LAVATÓRIO, PADRÃO POPULAR - FORNECIMENTO E INSTALAÇÃO. AF_12/2013</v>
          </cell>
          <cell r="D21417" t="str">
            <v>UN</v>
          </cell>
          <cell r="E21417">
            <v>1</v>
          </cell>
        </row>
        <row r="21418">
          <cell r="B21418">
            <v>86937</v>
          </cell>
          <cell r="C21418" t="str">
            <v>CUBA DE EMBUTIR OVAL EM LOUÇA BRANCA, 35 X 50CM OU EQUIVALENTE, INCLUSO VÁLVULA EM METAL CROMADO E SIFÃO FLEXÍVEL EM PVC - FORNECIMENTO E INSTALAÇÃO. AF_12/2013</v>
          </cell>
          <cell r="D21418" t="str">
            <v>UN</v>
          </cell>
          <cell r="E21418">
            <v>1</v>
          </cell>
        </row>
        <row r="21419">
          <cell r="B21419">
            <v>93441</v>
          </cell>
          <cell r="C21419" t="str">
            <v>BANCADA DE GRANITO CINZA POLIDO 150 X 60 CM, COM CUBA DE EMBUTIR DE AÇO INOXIDÁVEL MÉDIA, VÁLVULA AMERICANA EM METAL CROMADO, SIFÃO FLEXÍVEL EM PVC, ENGATE FLEXÍVEL 30 CM, TORNEIRA CROMADA LONGA DE PAREDE, 1/2 OU 3/4, PARA PIA DE COZINHA, PADRÃO POPULAR - FORNEC. E INSTAL. AF_12/2013</v>
          </cell>
          <cell r="D21419" t="str">
            <v>UN</v>
          </cell>
          <cell r="E21419">
            <v>0</v>
          </cell>
        </row>
        <row r="21420">
          <cell r="B21420">
            <v>86884</v>
          </cell>
          <cell r="C21420" t="str">
            <v>ENGATE FLEXÍVEL EM PLÁSTICO BRANCO, 1/2" X 30CM - FORNECIMENTO E INSTALAÇÃO. AF_12/2013</v>
          </cell>
          <cell r="D21420" t="str">
            <v>UN</v>
          </cell>
          <cell r="E21420">
            <v>1</v>
          </cell>
        </row>
        <row r="21421">
          <cell r="B21421">
            <v>86889</v>
          </cell>
          <cell r="C21421" t="str">
            <v>BANCADA DE GRANITO CINZA POLIDO PARA PIA DE COZINHA 1,50 X 0,60 M - FORNECIMENTO E INSTALAÇÃO. AF_12/2013</v>
          </cell>
          <cell r="D21421" t="str">
            <v>UN</v>
          </cell>
          <cell r="E21421">
            <v>1</v>
          </cell>
        </row>
        <row r="21422">
          <cell r="B21422">
            <v>86911</v>
          </cell>
          <cell r="C21422" t="str">
            <v>TORNEIRA CROMADA LONGA, DE PAREDE, 1/2" OU 3/4", PARA PIA DE COZINHA, PADRÃO POPULAR - FORNECIMENTO E INSTALAÇÃO. AF_12/2013</v>
          </cell>
          <cell r="D21422" t="str">
            <v>UN</v>
          </cell>
          <cell r="E21422">
            <v>1</v>
          </cell>
        </row>
        <row r="21423">
          <cell r="B21423">
            <v>86935</v>
          </cell>
          <cell r="C21423" t="str">
            <v>CUBA DE EMBUTIR DE AÇO INOXIDÁVEL MÉDIA, INCLUSO VÁLVULA TIPO AMERICANA EM METAL CROMADO E SIFÃO FLEXÍVEL EM PVC - FORNECIMENTO E INSTALAÇÃO. AF_12/2013</v>
          </cell>
          <cell r="D21423" t="str">
            <v>UN</v>
          </cell>
          <cell r="E21423">
            <v>1</v>
          </cell>
        </row>
        <row r="21424">
          <cell r="B21424">
            <v>93442</v>
          </cell>
          <cell r="C2142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D21424" t="str">
            <v>UN</v>
          </cell>
          <cell r="E21424">
            <v>0</v>
          </cell>
        </row>
        <row r="21425">
          <cell r="B21425">
            <v>86884</v>
          </cell>
          <cell r="C21425" t="str">
            <v>ENGATE FLEXÍVEL EM PLÁSTICO BRANCO, 1/2" X 30CM - FORNECIMENTO E INSTALAÇÃO. AF_12/2013</v>
          </cell>
          <cell r="D21425" t="str">
            <v>UN</v>
          </cell>
          <cell r="E21425">
            <v>1</v>
          </cell>
        </row>
        <row r="21426">
          <cell r="B21426">
            <v>86893</v>
          </cell>
          <cell r="C21426" t="str">
            <v>BANCADA DE MÁRMORE BRANCO POLIDO PARA PIA DE COZINHA 1,50 X 0,60 M - FORNECIMENTO E INSTALAÇÃO. AF_12/2013</v>
          </cell>
          <cell r="D21426" t="str">
            <v>UN</v>
          </cell>
          <cell r="E21426">
            <v>1</v>
          </cell>
        </row>
        <row r="21427">
          <cell r="B21427">
            <v>86909</v>
          </cell>
          <cell r="C21427" t="str">
            <v>TORNEIRA CROMADA TUBO MÓVEL, DE MESA, 1/2" OU 3/4", PARA PIA DE COZINHA, PADRÃO ALTO - FORNECIMENTO E INSTALAÇÃO. AF_12/2013</v>
          </cell>
          <cell r="D21427" t="str">
            <v>UN</v>
          </cell>
          <cell r="E21427">
            <v>1</v>
          </cell>
        </row>
        <row r="21428">
          <cell r="B21428">
            <v>86936</v>
          </cell>
          <cell r="C21428" t="str">
            <v>CUBA DE EMBUTIR DE AÇO INOXIDÁVEL MÉDIA, INCLUSO VÁLVULA TIPO AMERICANA E SIFÃO TIPO GARRAFA EM METAL CROMADO - FORNECIMENTO E INSTALAÇÃO. AF_12/2013</v>
          </cell>
          <cell r="D21428" t="str">
            <v>UN</v>
          </cell>
          <cell r="E21428">
            <v>1</v>
          </cell>
        </row>
        <row r="21429">
          <cell r="B21429">
            <v>95469</v>
          </cell>
          <cell r="C21429" t="str">
            <v>VASO SANITARIO SIFONADO CONVENCIONAL COM  LOUÇA BRANCA - FORNECIMENTO E INSTALAÇÃO. AF_10/2016</v>
          </cell>
          <cell r="D21429" t="str">
            <v>UN</v>
          </cell>
          <cell r="E21429">
            <v>0</v>
          </cell>
        </row>
        <row r="21430">
          <cell r="B21430">
            <v>88267</v>
          </cell>
          <cell r="C21430" t="str">
            <v>ENCANADOR OU BOMBEIRO HIDRÁULICO COM ENCARGOS COMPLEMENTARES</v>
          </cell>
          <cell r="D21430" t="str">
            <v>H</v>
          </cell>
          <cell r="E21430">
            <v>0.78</v>
          </cell>
        </row>
        <row r="21431">
          <cell r="B21431">
            <v>88316</v>
          </cell>
          <cell r="C21431" t="str">
            <v>SERVENTE COM ENCARGOS COMPLEMENTARES</v>
          </cell>
          <cell r="D21431" t="str">
            <v>H</v>
          </cell>
          <cell r="E21431">
            <v>0.44</v>
          </cell>
        </row>
        <row r="21432">
          <cell r="B21432">
            <v>4384</v>
          </cell>
          <cell r="C21432" t="str">
            <v>PARAFUSO NIQUELADO COM ACABAMENTO CROMADO PARA FIXAR PECA SANITARIA, INCLUI PORCA CEGA, ARRUELA E BUCHA DE NYLON TAMANHO S-10</v>
          </cell>
          <cell r="D21432" t="str">
            <v>UN</v>
          </cell>
          <cell r="E21432">
            <v>2</v>
          </cell>
        </row>
        <row r="21433">
          <cell r="B21433">
            <v>6138</v>
          </cell>
          <cell r="C21433" t="str">
            <v>VEDACAO PVC, 100 MM, PARA SAIDA VASO SANITARIO</v>
          </cell>
          <cell r="D21433" t="str">
            <v>UN</v>
          </cell>
          <cell r="E21433">
            <v>1</v>
          </cell>
        </row>
        <row r="21434">
          <cell r="B21434">
            <v>10420</v>
          </cell>
          <cell r="C21434" t="str">
            <v>BACIA SANITARIA (VASO) CONVENCIONAL DE LOUCA BRANCA</v>
          </cell>
          <cell r="D21434" t="str">
            <v>UN</v>
          </cell>
          <cell r="E21434">
            <v>1</v>
          </cell>
        </row>
        <row r="21435">
          <cell r="B21435">
            <v>37329</v>
          </cell>
          <cell r="C21435" t="str">
            <v>REJUNTE EPOXI BRANCO</v>
          </cell>
          <cell r="D21435" t="str">
            <v>KG</v>
          </cell>
          <cell r="E21435">
            <v>0.1469</v>
          </cell>
        </row>
        <row r="21436">
          <cell r="B21436">
            <v>95470</v>
          </cell>
          <cell r="C21436" t="str">
            <v>VASO SANITARIO SIFONADO CONVENCIONAL COM LOUÇA BRANCA, INCLUSO CONJUNTO DE LIGAÇÃO PARA BACIA SANITÁRIA AJUSTÁVEL - FORNECIMENTO E INSTALAÇÃO. AF_10/2016</v>
          </cell>
          <cell r="D21436" t="str">
            <v>UN</v>
          </cell>
          <cell r="E21436">
            <v>0</v>
          </cell>
        </row>
        <row r="21437">
          <cell r="B21437">
            <v>95469</v>
          </cell>
          <cell r="C21437" t="str">
            <v>VASO SANITARIO SIFONADO CONVENCIONAL COM  LOUÇA BRANCA - FORNECIMENTO E INSTALAÇÃO. AF_10/2016</v>
          </cell>
          <cell r="D21437" t="str">
            <v>UN</v>
          </cell>
          <cell r="E21437">
            <v>1</v>
          </cell>
        </row>
        <row r="21438">
          <cell r="B21438">
            <v>6142</v>
          </cell>
          <cell r="C21438" t="str">
            <v>CONJUNTO DE LIGACAO PARA BACIA SANITARIA AJUSTAVEL, EM PLASTICO BRANCO, COM TUBO, CANOPLA E ESPUDE</v>
          </cell>
          <cell r="D21438" t="str">
            <v>UN</v>
          </cell>
          <cell r="E21438">
            <v>1</v>
          </cell>
        </row>
        <row r="21439">
          <cell r="B21439">
            <v>95471</v>
          </cell>
          <cell r="C21439" t="str">
            <v>VASO SANITARIO SIFONADO CONVENCIONAL PARA PCD SEM FURO FRONTAL COM  LOUÇA BRANCA SEM ASSENTO -  FORNECIMENTO E INSTALAÇÃO. AF_10/2016</v>
          </cell>
          <cell r="D21439" t="str">
            <v>UN</v>
          </cell>
          <cell r="E21439">
            <v>0</v>
          </cell>
        </row>
        <row r="21440">
          <cell r="B21440">
            <v>88267</v>
          </cell>
          <cell r="C21440" t="str">
            <v>ENCANADOR OU BOMBEIRO HIDRÁULICO COM ENCARGOS COMPLEMENTARES</v>
          </cell>
          <cell r="D21440" t="str">
            <v>H</v>
          </cell>
          <cell r="E21440">
            <v>0.78</v>
          </cell>
        </row>
        <row r="21441">
          <cell r="B21441">
            <v>88316</v>
          </cell>
          <cell r="C21441" t="str">
            <v>SERVENTE COM ENCARGOS COMPLEMENTARES</v>
          </cell>
          <cell r="D21441" t="str">
            <v>H</v>
          </cell>
          <cell r="E21441">
            <v>0.44</v>
          </cell>
        </row>
        <row r="21442">
          <cell r="B21442">
            <v>4384</v>
          </cell>
          <cell r="C21442" t="str">
            <v>PARAFUSO NIQUELADO COM ACABAMENTO CROMADO PARA FIXAR PECA SANITARIA, INCLUI PORCA CEGA, ARRUELA E BUCHA DE NYLON TAMANHO S-10</v>
          </cell>
          <cell r="D21442" t="str">
            <v>UN</v>
          </cell>
          <cell r="E21442">
            <v>2</v>
          </cell>
        </row>
        <row r="21443">
          <cell r="B21443">
            <v>6138</v>
          </cell>
          <cell r="C21443" t="str">
            <v>VEDACAO PVC, 100 MM, PARA SAIDA VASO SANITARIO</v>
          </cell>
          <cell r="D21443" t="str">
            <v>UN</v>
          </cell>
          <cell r="E21443">
            <v>1</v>
          </cell>
        </row>
        <row r="21444">
          <cell r="B21444">
            <v>36520</v>
          </cell>
          <cell r="C21444" t="str">
            <v>BACIA SANITARIA (VASO) CONVENCIONAL PARA PCD SEM FURO FRONTAL, DE LOUCA BRANCA, SEM ASSENTO</v>
          </cell>
          <cell r="D21444" t="str">
            <v>UN</v>
          </cell>
          <cell r="E21444">
            <v>1</v>
          </cell>
        </row>
        <row r="21445">
          <cell r="B21445">
            <v>37329</v>
          </cell>
          <cell r="C21445" t="str">
            <v>REJUNTE EPOXI BRANCO</v>
          </cell>
          <cell r="D21445" t="str">
            <v>KG</v>
          </cell>
          <cell r="E21445">
            <v>0.1469</v>
          </cell>
        </row>
        <row r="21446">
          <cell r="B21446">
            <v>95472</v>
          </cell>
          <cell r="C21446" t="str">
            <v>VASO SANITARIO SIFONADO CONVENCIONAL PARA PCD SEM FURO FRONTAL COM LOUÇA BRANCA SEM ASSENTO, INCLUSO CONJUNTO DE LIGAÇÃO PARA BACIA SANITÁRIA AJUSTÁVEL - FORNECIMENTO E INSTALAÇÃO. AF_10/2016</v>
          </cell>
          <cell r="D21446" t="str">
            <v>UN</v>
          </cell>
          <cell r="E21446">
            <v>0</v>
          </cell>
        </row>
        <row r="21447">
          <cell r="B21447">
            <v>95471</v>
          </cell>
          <cell r="C21447" t="str">
            <v>VASO SANITARIO SIFONADO CONVENCIONAL PARA PCD SEM FURO FRONTAL COM  LOUÇA BRANCA SEM ASSENTO -  FORNECIMENTO E INSTALAÇÃO. AF_10/2016</v>
          </cell>
          <cell r="D21447" t="str">
            <v>UN</v>
          </cell>
          <cell r="E21447">
            <v>1</v>
          </cell>
        </row>
        <row r="21448">
          <cell r="B21448">
            <v>6142</v>
          </cell>
          <cell r="C21448" t="str">
            <v>CONJUNTO DE LIGACAO PARA BACIA SANITARIA AJUSTAVEL, EM PLASTICO BRANCO, COM TUBO, CANOPLA E ESPUDE</v>
          </cell>
          <cell r="D21448" t="str">
            <v>UN</v>
          </cell>
          <cell r="E21448">
            <v>1</v>
          </cell>
        </row>
        <row r="21449">
          <cell r="B21449">
            <v>95542</v>
          </cell>
          <cell r="C21449" t="str">
            <v>PORTA TOALHA ROSTO EM METAL CROMADO, TIPO ARGOLA, INCLUSO FIXAÇÃO. AF_10/2016</v>
          </cell>
          <cell r="D21449" t="str">
            <v>UN</v>
          </cell>
          <cell r="E21449">
            <v>0</v>
          </cell>
        </row>
        <row r="21450">
          <cell r="B21450">
            <v>95541</v>
          </cell>
          <cell r="C21450" t="str">
            <v>FIXAÇÃO UTILIZANDO PARAFUSO E BUCHA DE NYLON, SOMENTE MÃO DE OBRA. AF_10/2016</v>
          </cell>
          <cell r="D21450" t="str">
            <v>UN</v>
          </cell>
          <cell r="E21450">
            <v>1</v>
          </cell>
        </row>
        <row r="21451">
          <cell r="B21451">
            <v>21101</v>
          </cell>
          <cell r="C21451" t="str">
            <v>PORTA TOALHA ROSTO EM METAL CROMADO, TIPO ARGOLA</v>
          </cell>
          <cell r="D21451" t="str">
            <v>UN</v>
          </cell>
          <cell r="E21451">
            <v>1</v>
          </cell>
        </row>
        <row r="21452">
          <cell r="B21452">
            <v>95543</v>
          </cell>
          <cell r="C21452" t="str">
            <v>PORTA TOALHA BANHO EM METAL CROMADO, TIPO BARRA, INCLUSO FIXAÇÃO. AF_10/2016</v>
          </cell>
          <cell r="D21452" t="str">
            <v>UN</v>
          </cell>
          <cell r="E21452">
            <v>0</v>
          </cell>
        </row>
        <row r="21453">
          <cell r="B21453">
            <v>95541</v>
          </cell>
          <cell r="C21453" t="str">
            <v>FIXAÇÃO UTILIZANDO PARAFUSO E BUCHA DE NYLON, SOMENTE MÃO DE OBRA. AF_10/2016</v>
          </cell>
          <cell r="D21453" t="str">
            <v>UN</v>
          </cell>
          <cell r="E21453">
            <v>2</v>
          </cell>
        </row>
        <row r="21454">
          <cell r="B21454">
            <v>21102</v>
          </cell>
          <cell r="C21454" t="str">
            <v>PORTA TOALHA BANHO EM METAL CROMADO, TIPO BARRA</v>
          </cell>
          <cell r="D21454" t="str">
            <v>UN</v>
          </cell>
          <cell r="E21454">
            <v>1</v>
          </cell>
        </row>
        <row r="21455">
          <cell r="B21455">
            <v>95544</v>
          </cell>
          <cell r="C21455" t="str">
            <v>PAPELEIRA DE PAREDE EM METAL CROMADO SEM TAMPA, INCLUSO FIXAÇÃO. AF_10/2016</v>
          </cell>
          <cell r="D21455" t="str">
            <v>UN</v>
          </cell>
          <cell r="E21455">
            <v>0</v>
          </cell>
        </row>
        <row r="21456">
          <cell r="B21456">
            <v>95541</v>
          </cell>
          <cell r="C21456" t="str">
            <v>FIXAÇÃO UTILIZANDO PARAFUSO E BUCHA DE NYLON, SOMENTE MÃO DE OBRA. AF_10/2016</v>
          </cell>
          <cell r="D21456" t="str">
            <v>UN</v>
          </cell>
          <cell r="E21456">
            <v>1</v>
          </cell>
        </row>
        <row r="21457">
          <cell r="B21457">
            <v>11703</v>
          </cell>
          <cell r="C21457" t="str">
            <v>PAPELEIRA DE PAREDE EM METAL CROMADO SEM TAMPA</v>
          </cell>
          <cell r="D21457" t="str">
            <v>UN</v>
          </cell>
          <cell r="E21457">
            <v>1</v>
          </cell>
        </row>
        <row r="21458">
          <cell r="B21458">
            <v>95545</v>
          </cell>
          <cell r="C21458" t="str">
            <v>SABONETEIRA DE PAREDE EM METAL CROMADO, INCLUSO FIXAÇÃO. AF_10/2016</v>
          </cell>
          <cell r="D21458" t="str">
            <v>UN</v>
          </cell>
          <cell r="E21458">
            <v>0</v>
          </cell>
        </row>
        <row r="21459">
          <cell r="B21459">
            <v>95541</v>
          </cell>
          <cell r="C21459" t="str">
            <v>FIXAÇÃO UTILIZANDO PARAFUSO E BUCHA DE NYLON, SOMENTE MÃO DE OBRA. AF_10/2016</v>
          </cell>
          <cell r="D21459" t="str">
            <v>UN</v>
          </cell>
          <cell r="E21459">
            <v>1</v>
          </cell>
        </row>
        <row r="21460">
          <cell r="B21460">
            <v>11757</v>
          </cell>
          <cell r="C21460" t="str">
            <v>SABONETEIRA DE PAREDE EM METAL CROMADO</v>
          </cell>
          <cell r="D21460" t="str">
            <v>UN</v>
          </cell>
          <cell r="E21460">
            <v>1</v>
          </cell>
        </row>
        <row r="21461">
          <cell r="B21461">
            <v>95546</v>
          </cell>
          <cell r="C21461" t="str">
            <v>KIT DE ACESSORIOS PARA BANHEIRO EM METAL CROMADO, 5 PECAS, INCLUSO FIXAÇÃO. AF_10/2016</v>
          </cell>
          <cell r="D21461" t="str">
            <v>UN</v>
          </cell>
          <cell r="E21461">
            <v>0</v>
          </cell>
        </row>
        <row r="21462">
          <cell r="B21462">
            <v>95541</v>
          </cell>
          <cell r="C21462" t="str">
            <v>FIXAÇÃO UTILIZANDO PARAFUSO E BUCHA DE NYLON, SOMENTE MÃO DE OBRA. AF_10/2016</v>
          </cell>
          <cell r="D21462" t="str">
            <v>UN</v>
          </cell>
          <cell r="E21462">
            <v>6</v>
          </cell>
        </row>
        <row r="21463">
          <cell r="B21463">
            <v>39398</v>
          </cell>
          <cell r="C21463" t="str">
            <v>KIT DE ACESSORIOS PARA BANHEIRO EM METAL CROMADO, 5 PECAS</v>
          </cell>
          <cell r="D21463" t="str">
            <v>UN</v>
          </cell>
          <cell r="E21463">
            <v>1</v>
          </cell>
        </row>
        <row r="21464">
          <cell r="B21464">
            <v>95547</v>
          </cell>
          <cell r="C21464" t="str">
            <v>SABONETEIRA PLASTICA TIPO DISPENSER PARA SABONETE LIQUIDO COM RESERVATORIO 800 A 1500 ML, INCLUSO FIXAÇÃO. AF_10/2016</v>
          </cell>
          <cell r="D21464" t="str">
            <v>UN</v>
          </cell>
          <cell r="E21464">
            <v>0</v>
          </cell>
        </row>
        <row r="21465">
          <cell r="B21465">
            <v>95541</v>
          </cell>
          <cell r="C21465" t="str">
            <v>FIXAÇÃO UTILIZANDO PARAFUSO E BUCHA DE NYLON, SOMENTE MÃO DE OBRA. AF_10/2016</v>
          </cell>
          <cell r="D21465" t="str">
            <v>UN</v>
          </cell>
          <cell r="E21465">
            <v>2</v>
          </cell>
        </row>
        <row r="21466">
          <cell r="B21466">
            <v>11758</v>
          </cell>
          <cell r="C21466" t="str">
            <v>SABONETEIRA PLASTICA TIPO DISPENSER PARA SABONETE LIQUIDO COM RESERVATORIO 800 A 1500 ML</v>
          </cell>
          <cell r="D21466" t="str">
            <v>UN</v>
          </cell>
          <cell r="E21466">
            <v>1</v>
          </cell>
        </row>
        <row r="21467">
          <cell r="B21467">
            <v>6087</v>
          </cell>
          <cell r="C21467" t="str">
            <v>TAMPA EM CONCRETO ARMADO 60X60X5CM P/CX INSPECAO/FOSSA SEPTICA</v>
          </cell>
          <cell r="D21467" t="str">
            <v>UN</v>
          </cell>
          <cell r="E21467">
            <v>0</v>
          </cell>
        </row>
        <row r="21468">
          <cell r="B21468">
            <v>88245</v>
          </cell>
          <cell r="C21468" t="str">
            <v>ARMADOR COM ENCARGOS COMPLEMENTARES</v>
          </cell>
          <cell r="D21468" t="str">
            <v>H</v>
          </cell>
          <cell r="E21468">
            <v>0.1</v>
          </cell>
        </row>
        <row r="21469">
          <cell r="B21469">
            <v>88262</v>
          </cell>
          <cell r="C21469" t="str">
            <v>CARPINTEIRO DE FORMAS COM ENCARGOS COMPLEMENTARES</v>
          </cell>
          <cell r="D21469" t="str">
            <v>H</v>
          </cell>
          <cell r="E21469">
            <v>0.1</v>
          </cell>
        </row>
        <row r="21470">
          <cell r="B21470">
            <v>88316</v>
          </cell>
          <cell r="C21470" t="str">
            <v>SERVENTE COM ENCARGOS COMPLEMENTARES</v>
          </cell>
          <cell r="D21470" t="str">
            <v>H</v>
          </cell>
          <cell r="E21470">
            <v>0.2</v>
          </cell>
        </row>
        <row r="21471">
          <cell r="B21471">
            <v>88830</v>
          </cell>
          <cell r="C21471" t="str">
            <v>BETONEIRA CAPACIDADE NOMINAL DE 400 L, CAPACIDADE DE MISTURA 310 L, MOTOR ELÉTRICO TRIFÁSICO POTÊNCIA DE 2 HP, SEM CARREGADOR - CHP DIURNO. AF_10/2014</v>
          </cell>
          <cell r="D21471" t="str">
            <v>CHP</v>
          </cell>
          <cell r="E21471">
            <v>1.4E-2</v>
          </cell>
        </row>
        <row r="21472">
          <cell r="B21472">
            <v>36</v>
          </cell>
          <cell r="C21472" t="str">
            <v>ACO CA-60, 4,2 MM, VERGALHAO</v>
          </cell>
          <cell r="D21472" t="str">
            <v>KG</v>
          </cell>
          <cell r="E21472">
            <v>1.44</v>
          </cell>
        </row>
        <row r="21473">
          <cell r="B21473">
            <v>337</v>
          </cell>
          <cell r="C21473" t="str">
            <v>ARAME RECOZIDO 18 BWG, 1,25 MM (0,01 KG/M)</v>
          </cell>
          <cell r="D21473" t="str">
            <v>KG</v>
          </cell>
          <cell r="E21473">
            <v>2.9000000000000001E-2</v>
          </cell>
        </row>
        <row r="21474">
          <cell r="B21474">
            <v>370</v>
          </cell>
          <cell r="C21474" t="str">
            <v>AREIA MEDIA - POSTO JAZIDA/FORNECEDOR (RETIRADO NA JAZIDA, SEM TRANSPORTE)</v>
          </cell>
          <cell r="D21474" t="str">
            <v>M3</v>
          </cell>
          <cell r="E21474">
            <v>1.6E-2</v>
          </cell>
        </row>
        <row r="21475">
          <cell r="B21475">
            <v>1379</v>
          </cell>
          <cell r="C21475" t="str">
            <v>CIMENTO PORTLAND COMPOSTO CP II-32</v>
          </cell>
          <cell r="D21475" t="str">
            <v>KG</v>
          </cell>
          <cell r="E21475">
            <v>5.54</v>
          </cell>
        </row>
        <row r="21476">
          <cell r="B21476">
            <v>4512</v>
          </cell>
          <cell r="C21476" t="str">
            <v>PECA DE MADEIRA 3A/4A QUALIDADE 2,5 X 5CM NAO APARELHADA</v>
          </cell>
          <cell r="D21476" t="str">
            <v>M</v>
          </cell>
          <cell r="E21476">
            <v>2.5</v>
          </cell>
        </row>
        <row r="21477">
          <cell r="B21477">
            <v>4718</v>
          </cell>
          <cell r="C21477" t="str">
            <v>PEDRA BRITADA N. 2 (19 A 38 MM) POSTO PEDREIRA/FORNECEDOR, SEM FRETE</v>
          </cell>
          <cell r="D21477" t="str">
            <v>M3</v>
          </cell>
          <cell r="E21477">
            <v>1.4999999999999999E-2</v>
          </cell>
        </row>
        <row r="21478">
          <cell r="B21478">
            <v>5069</v>
          </cell>
          <cell r="C21478" t="str">
            <v>PREGO DE ACO POLIDO COM CABECA 17 X 27 (2 1/2 X 11)</v>
          </cell>
          <cell r="D21478" t="str">
            <v>KG</v>
          </cell>
          <cell r="E21478">
            <v>0.08</v>
          </cell>
        </row>
        <row r="21479">
          <cell r="B21479" t="str">
            <v>74198/1</v>
          </cell>
          <cell r="C21479" t="str">
            <v>SUMIDOURO EM ALVENARIA DE TIJOLO CERAMICO MACICO DIAMETRO 1,20M E ALTURA 5,00M, COM TAMPA EM CONCRETO ARMADO DIAMETRO 1,40M E ESPESSURA 10CM</v>
          </cell>
          <cell r="D21479" t="str">
            <v>UN</v>
          </cell>
          <cell r="E21479">
            <v>0</v>
          </cell>
        </row>
        <row r="21480">
          <cell r="B21480">
            <v>88245</v>
          </cell>
          <cell r="C21480" t="str">
            <v>ARMADOR COM ENCARGOS COMPLEMENTARES</v>
          </cell>
          <cell r="D21480" t="str">
            <v>H</v>
          </cell>
          <cell r="E21480">
            <v>0.75</v>
          </cell>
        </row>
        <row r="21481">
          <cell r="B21481">
            <v>88309</v>
          </cell>
          <cell r="C21481" t="str">
            <v>PEDREIRO COM ENCARGOS COMPLEMENTARES</v>
          </cell>
          <cell r="D21481" t="str">
            <v>H</v>
          </cell>
          <cell r="E21481">
            <v>9.8290000000000006</v>
          </cell>
        </row>
        <row r="21482">
          <cell r="B21482">
            <v>88313</v>
          </cell>
          <cell r="C21482" t="str">
            <v>POCEIRO COM ENCARGOS COMPLEMENTARES</v>
          </cell>
          <cell r="D21482" t="str">
            <v>H</v>
          </cell>
          <cell r="E21482">
            <v>16.568999999999999</v>
          </cell>
        </row>
        <row r="21483">
          <cell r="B21483">
            <v>88316</v>
          </cell>
          <cell r="C21483" t="str">
            <v>SERVENTE COM ENCARGOS COMPLEMENTARES</v>
          </cell>
          <cell r="D21483" t="str">
            <v>H</v>
          </cell>
          <cell r="E21483">
            <v>13.667</v>
          </cell>
        </row>
        <row r="21484">
          <cell r="B21484">
            <v>88830</v>
          </cell>
          <cell r="C21484" t="str">
            <v>BETONEIRA CAPACIDADE NOMINAL DE 400 L, CAPACIDADE DE MISTURA 310 L, MOTOR ELÉTRICO TRIFÁSICO POTÊNCIA DE 2 HP, SEM CARREGADOR - CHP DIURNO. AF_10/2014</v>
          </cell>
          <cell r="D21484" t="str">
            <v>CHP</v>
          </cell>
          <cell r="E21484">
            <v>0.11</v>
          </cell>
        </row>
        <row r="21485">
          <cell r="B21485">
            <v>33</v>
          </cell>
          <cell r="C21485" t="str">
            <v>ACO CA-50, 8,0 MM, VERGALHAO</v>
          </cell>
          <cell r="D21485" t="str">
            <v>KG</v>
          </cell>
          <cell r="E21485">
            <v>10.776</v>
          </cell>
        </row>
        <row r="21486">
          <cell r="B21486">
            <v>337</v>
          </cell>
          <cell r="C21486" t="str">
            <v>ARAME RECOZIDO 18 BWG, 1,25 MM (0,01 KG/M)</v>
          </cell>
          <cell r="D21486" t="str">
            <v>KG</v>
          </cell>
          <cell r="E21486">
            <v>0.187</v>
          </cell>
        </row>
        <row r="21487">
          <cell r="B21487">
            <v>370</v>
          </cell>
          <cell r="C21487" t="str">
            <v>AREIA MEDIA - POSTO JAZIDA/FORNECEDOR (RETIRADO NA JAZIDA, SEM TRANSPORTE)</v>
          </cell>
          <cell r="D21487" t="str">
            <v>M3</v>
          </cell>
          <cell r="E21487">
            <v>0.20499999999999999</v>
          </cell>
        </row>
        <row r="21488">
          <cell r="B21488">
            <v>1106</v>
          </cell>
          <cell r="C21488" t="str">
            <v>CAL HIDRATADA CH-I PARA ARGAMASSAS</v>
          </cell>
          <cell r="D21488" t="str">
            <v>KG</v>
          </cell>
          <cell r="E21488">
            <v>10.202999999999999</v>
          </cell>
        </row>
        <row r="21489">
          <cell r="B21489">
            <v>1379</v>
          </cell>
          <cell r="C21489" t="str">
            <v>CIMENTO PORTLAND COMPOSTO CP II-32</v>
          </cell>
          <cell r="D21489" t="str">
            <v>KG</v>
          </cell>
          <cell r="E21489">
            <v>55.307000000000002</v>
          </cell>
        </row>
        <row r="21490">
          <cell r="B21490">
            <v>4718</v>
          </cell>
          <cell r="C21490" t="str">
            <v>PEDRA BRITADA N. 2 (19 A 38 MM) POSTO PEDREIRA/FORNECEDOR, SEM FRETE</v>
          </cell>
          <cell r="D21490" t="str">
            <v>M3</v>
          </cell>
          <cell r="E21490">
            <v>0.254</v>
          </cell>
        </row>
        <row r="21491">
          <cell r="B21491">
            <v>4721</v>
          </cell>
          <cell r="C21491" t="str">
            <v>PEDRA BRITADA N. 1 (9,5 a 19 MM) POSTO PEDREIRA/FORNECEDOR, SEM FRETE</v>
          </cell>
          <cell r="D21491" t="str">
            <v>M3</v>
          </cell>
          <cell r="E21491">
            <v>3.2000000000000001E-2</v>
          </cell>
        </row>
        <row r="21492">
          <cell r="B21492">
            <v>7258</v>
          </cell>
          <cell r="C21492" t="str">
            <v>TIJOLO CERAMICO MACICO *5 X 10 X 20* CM</v>
          </cell>
          <cell r="D21492" t="str">
            <v>UN</v>
          </cell>
          <cell r="E21492">
            <v>1222</v>
          </cell>
        </row>
        <row r="21493">
          <cell r="B21493" t="str">
            <v>74198/2</v>
          </cell>
          <cell r="C21493" t="str">
            <v>SUMIDOURO EM ALVENARIA DE TIJOLO CERAMICO MACIÇO DIAMETRO 1,40M E ALTURA 5,00M, COM TAMPA EM CONCRETO ARMADO DIAMETRO 1,60M E ESPESSURA 10CM</v>
          </cell>
          <cell r="D21493" t="str">
            <v>UN</v>
          </cell>
          <cell r="E21493">
            <v>0</v>
          </cell>
        </row>
        <row r="21494">
          <cell r="B21494">
            <v>88245</v>
          </cell>
          <cell r="C21494" t="str">
            <v>ARMADOR COM ENCARGOS COMPLEMENTARES</v>
          </cell>
          <cell r="D21494" t="str">
            <v>H</v>
          </cell>
          <cell r="E21494">
            <v>0.97899999999999998</v>
          </cell>
        </row>
        <row r="21495">
          <cell r="B21495">
            <v>88309</v>
          </cell>
          <cell r="C21495" t="str">
            <v>PEDREIRO COM ENCARGOS COMPLEMENTARES</v>
          </cell>
          <cell r="D21495" t="str">
            <v>H</v>
          </cell>
          <cell r="E21495">
            <v>11.638999999999999</v>
          </cell>
        </row>
        <row r="21496">
          <cell r="B21496">
            <v>88313</v>
          </cell>
          <cell r="C21496" t="str">
            <v>POCEIRO COM ENCARGOS COMPLEMENTARES</v>
          </cell>
          <cell r="D21496" t="str">
            <v>H</v>
          </cell>
          <cell r="E21496">
            <v>22.552</v>
          </cell>
        </row>
        <row r="21497">
          <cell r="B21497">
            <v>88316</v>
          </cell>
          <cell r="C21497" t="str">
            <v>SERVENTE COM ENCARGOS COMPLEMENTARES</v>
          </cell>
          <cell r="D21497" t="str">
            <v>H</v>
          </cell>
          <cell r="E21497">
            <v>16.434999999999999</v>
          </cell>
        </row>
        <row r="21498">
          <cell r="B21498">
            <v>88830</v>
          </cell>
          <cell r="C21498" t="str">
            <v>BETONEIRA CAPACIDADE NOMINAL DE 400 L, CAPACIDADE DE MISTURA 310 L, MOTOR ELÉTRICO TRIFÁSICO POTÊNCIA DE 2 HP, SEM CARREGADOR - CHP DIURNO. AF_10/2014</v>
          </cell>
          <cell r="D21498" t="str">
            <v>CHP</v>
          </cell>
          <cell r="E21498">
            <v>0.14399999999999999</v>
          </cell>
        </row>
        <row r="21499">
          <cell r="B21499">
            <v>33</v>
          </cell>
          <cell r="C21499" t="str">
            <v>ACO CA-50, 8,0 MM, VERGALHAO</v>
          </cell>
          <cell r="D21499" t="str">
            <v>KG</v>
          </cell>
          <cell r="E21499">
            <v>14.074</v>
          </cell>
        </row>
        <row r="21500">
          <cell r="B21500">
            <v>337</v>
          </cell>
          <cell r="C21500" t="str">
            <v>ARAME RECOZIDO 18 BWG, 1,25 MM (0,01 KG/M)</v>
          </cell>
          <cell r="D21500" t="str">
            <v>KG</v>
          </cell>
          <cell r="E21500">
            <v>0.245</v>
          </cell>
        </row>
        <row r="21501">
          <cell r="B21501">
            <v>370</v>
          </cell>
          <cell r="C21501" t="str">
            <v>AREIA MEDIA - POSTO JAZIDA/FORNECEDOR (RETIRADO NA JAZIDA, SEM TRANSPORTE)</v>
          </cell>
          <cell r="D21501" t="str">
            <v>M3</v>
          </cell>
          <cell r="E21501">
            <v>0.25900000000000001</v>
          </cell>
        </row>
        <row r="21502">
          <cell r="B21502">
            <v>1106</v>
          </cell>
          <cell r="C21502" t="str">
            <v>CAL HIDRATADA CH-I PARA ARGAMASSAS</v>
          </cell>
          <cell r="D21502" t="str">
            <v>KG</v>
          </cell>
          <cell r="E21502">
            <v>11.948</v>
          </cell>
        </row>
        <row r="21503">
          <cell r="B21503">
            <v>1379</v>
          </cell>
          <cell r="C21503" t="str">
            <v>CIMENTO PORTLAND COMPOSTO CP II-32</v>
          </cell>
          <cell r="D21503" t="str">
            <v>KG</v>
          </cell>
          <cell r="E21503">
            <v>70.858999999999995</v>
          </cell>
        </row>
        <row r="21504">
          <cell r="B21504">
            <v>4718</v>
          </cell>
          <cell r="C21504" t="str">
            <v>PEDRA BRITADA N. 2 (19 A 38 MM) POSTO PEDREIRA/FORNECEDOR, SEM FRETE</v>
          </cell>
          <cell r="D21504" t="str">
            <v>M3</v>
          </cell>
          <cell r="E21504">
            <v>0.35199999999999998</v>
          </cell>
        </row>
        <row r="21505">
          <cell r="B21505">
            <v>4721</v>
          </cell>
          <cell r="C21505" t="str">
            <v>PEDRA BRITADA N. 1 (9,5 a 19 MM) POSTO PEDREIRA/FORNECEDOR, SEM FRETE</v>
          </cell>
          <cell r="D21505" t="str">
            <v>M3</v>
          </cell>
          <cell r="E21505">
            <v>4.2000000000000003E-2</v>
          </cell>
        </row>
        <row r="21506">
          <cell r="B21506">
            <v>7258</v>
          </cell>
          <cell r="C21506" t="str">
            <v>TIJOLO CERAMICO MACICO *5 X 10 X 20* CM</v>
          </cell>
          <cell r="D21506" t="str">
            <v>UN</v>
          </cell>
          <cell r="E21506">
            <v>1443</v>
          </cell>
        </row>
        <row r="21507">
          <cell r="B21507">
            <v>95463</v>
          </cell>
          <cell r="C21507" t="str">
            <v>FOSSA SÉPTICA EM ALVENARIA DE TIJOLO CERÂMICO MACIÇO, DIMENSÕES EXTERNAS DE 1,90X1,10X1,40 M, VOLUME DE 1.500 LITROS, REVESTIDO INTERNAMENTE COM MASSA ÚNICA E IMPERMEABILIZANTE E COM TAMPA DE CONCRETO ARMADO COM ESPESSURA DE 8 CM</v>
          </cell>
          <cell r="D21507" t="str">
            <v>UN</v>
          </cell>
          <cell r="E21507">
            <v>0</v>
          </cell>
        </row>
        <row r="21508">
          <cell r="B21508">
            <v>72131</v>
          </cell>
          <cell r="C21508" t="str">
            <v>ALVENARIA EM TIJOLO CERAMICO MACICO 5X10X20CM 1 VEZ (ESPESSURA 20CM), ASSENTADO COM ARGAMASSA TRACO 1:2:8 (CIMENTO, CAL E AREIA)</v>
          </cell>
          <cell r="D21508" t="str">
            <v>M2</v>
          </cell>
          <cell r="E21508">
            <v>6.944</v>
          </cell>
        </row>
        <row r="21509">
          <cell r="B21509">
            <v>87547</v>
          </cell>
          <cell r="C21509" t="str">
            <v>MASSA ÚNICA, PARA RECEBIMENTO DE PINTURA, EM ARGAMASSA TRAÇO 1:2:8, PREPARO MECÂNICO COM BETONEIRA 400L, APLICADA MANUALMENTE EM FACES INTERNAS DE PAREDES, ESPESSURA DE 10MM, COM EXECUÇÃO DE TALISCAS. AF_06/2014</v>
          </cell>
          <cell r="D21509" t="str">
            <v>M2</v>
          </cell>
          <cell r="E21509">
            <v>6.944</v>
          </cell>
        </row>
        <row r="21510">
          <cell r="B21510">
            <v>92423</v>
          </cell>
          <cell r="C21510" t="str">
            <v>MONTAGEM E DESMONTAGEM DE FÔRMA DE PILARES RETANGULARES E ESTRUTURAS SIMILARES COM ÁREA MÉDIA DAS SEÇÕES MAIOR QUE 0,25 M², PÉ-DIREITO SIMPLES, EM CHAPA DE MADEIRA COMPENSADA RESINADA, 6 UTILIZAÇÕES. AF_12/2015</v>
          </cell>
          <cell r="D21510" t="str">
            <v>M2</v>
          </cell>
          <cell r="E21510">
            <v>2.42</v>
          </cell>
        </row>
        <row r="21511">
          <cell r="B21511">
            <v>92917</v>
          </cell>
          <cell r="C21511" t="str">
            <v>ARMAÇÃO DE ESTRUTURAS DE CONCRETO ARMADO, EXCETO VIGAS, PILARES, LAJES E FUNDAÇÕES (DE EDIFÍCIOS DE MÚLTIPLOS PAVIMENTOS, EDIFICAÇÃO TÉRREA OU SOBRADO), UTILIZANDO AÇO CA-50 DE 8.0 MM - MONTAGEM. AF_12/2015</v>
          </cell>
          <cell r="D21511" t="str">
            <v>KG</v>
          </cell>
          <cell r="E21511">
            <v>26.34</v>
          </cell>
        </row>
        <row r="21512">
          <cell r="B21512">
            <v>94963</v>
          </cell>
          <cell r="C21512" t="str">
            <v>CONCRETO FCK = 15MPA, TRAÇO 1:3,4:3,5 (CIMENTO/ AREIA MÉDIA/ BRITA 1)  - PREPARO MECÂNICO COM BETONEIRA 400 L. AF_07/2016</v>
          </cell>
          <cell r="D21512" t="str">
            <v>M3</v>
          </cell>
          <cell r="E21512">
            <v>0.36784</v>
          </cell>
        </row>
        <row r="21513">
          <cell r="B21513">
            <v>123</v>
          </cell>
          <cell r="C21513" t="str">
            <v>ADITIVO IMPERMEABILIZANTE DE PEGA NORMAL PARA ARGAMASSAS E CONCRETOS SEM ARMACAO</v>
          </cell>
          <cell r="D21513" t="str">
            <v>L</v>
          </cell>
          <cell r="E21513">
            <v>2.94</v>
          </cell>
        </row>
        <row r="21514">
          <cell r="B21514">
            <v>89957</v>
          </cell>
          <cell r="C21514" t="str">
            <v>PONTO DE CONSUMO TERMINAL DE ÁGUA FRIA (SUBRAMAL) COM TUBULAÇÃO DE PVC, DN 25 MM, INSTALADO EM RAMAL DE ÁGUA, INCLUSOS RASGO E CHUMBAMENTO EM ALVENARIA. AF_12/2014</v>
          </cell>
          <cell r="D21514" t="str">
            <v>UN</v>
          </cell>
          <cell r="E21514">
            <v>0</v>
          </cell>
        </row>
        <row r="21515">
          <cell r="B21515">
            <v>89356</v>
          </cell>
          <cell r="C21515" t="str">
            <v>TUBO, PVC, SOLDÁVEL, DN 25MM, INSTALADO EM RAMAL OU SUB-RAMAL DE ÁGUA - FORNECIMENTO E INSTALAÇÃO. AF_12/2014</v>
          </cell>
          <cell r="D21515" t="str">
            <v>M</v>
          </cell>
          <cell r="E21515">
            <v>2.14</v>
          </cell>
        </row>
        <row r="21516">
          <cell r="B21516">
            <v>89362</v>
          </cell>
          <cell r="C21516" t="str">
            <v>JOELHO 90 GRAUS, PVC, SOLDÁVEL, DN 25MM, INSTALADO EM RAMAL OU SUB-RAMAL DE ÁGUA - FORNECIMENTO E INSTALAÇÃO. AF_12/2014</v>
          </cell>
          <cell r="D21516" t="str">
            <v>UN</v>
          </cell>
          <cell r="E21516">
            <v>1.18</v>
          </cell>
        </row>
        <row r="21517">
          <cell r="B21517">
            <v>89366</v>
          </cell>
          <cell r="C21517" t="str">
            <v>JOELHO 90 GRAUS COM BUCHA DE LATÃO, PVC, SOLDÁVEL, DN 25MM, X 3/4 INSTALADO EM RAMAL OU SUB-RAMAL DE ÁGUA - FORNECIMENTO E INSTALAÇÃO. AF_12/2014</v>
          </cell>
          <cell r="D21517" t="str">
            <v>UN</v>
          </cell>
          <cell r="E21517">
            <v>1</v>
          </cell>
        </row>
        <row r="21518">
          <cell r="B21518">
            <v>89395</v>
          </cell>
          <cell r="C21518" t="str">
            <v>TE, PVC, SOLDÁVEL, DN 25MM, INSTALADO EM RAMAL OU SUB-RAMAL DE ÁGUA - FORNECIMENTO E INSTALAÇÃO. AF_12/2014</v>
          </cell>
          <cell r="D21518" t="str">
            <v>UN</v>
          </cell>
          <cell r="E21518">
            <v>0.89</v>
          </cell>
        </row>
        <row r="21519">
          <cell r="B21519">
            <v>90443</v>
          </cell>
          <cell r="C21519" t="str">
            <v>RASGO EM ALVENARIA PARA RAMAIS/ DISTRIBUIÇÃO COM DIAMETROS MENORES OU IGUAIS A 40 MM. AF_05/2015</v>
          </cell>
          <cell r="D21519" t="str">
            <v>M</v>
          </cell>
          <cell r="E21519">
            <v>2.14</v>
          </cell>
        </row>
        <row r="21520">
          <cell r="B21520">
            <v>90466</v>
          </cell>
          <cell r="C21520" t="str">
            <v>CHUMBAMENTO LINEAR EM ALVENARIA PARA RAMAIS/DISTRIBUIÇÃO COM DIÂMETROS MENORES OU IGUAIS A 40 MM. AF_05/2015</v>
          </cell>
          <cell r="D21520" t="str">
            <v>M</v>
          </cell>
          <cell r="E21520">
            <v>2.14</v>
          </cell>
        </row>
        <row r="21521">
          <cell r="B21521">
            <v>89959</v>
          </cell>
          <cell r="C21521" t="str">
            <v>PONTO DE CONSUMO TERMINAL DE ÁGUA QUENTE (SUBRAMAL) COM TUBULAÇÃO DE CPVC, DN 22 MM, INSTALADO EM RAMAL DE ÁGUA, INCLUSOS RASGO E CHUMBAMENTO EM ALVENARIA. AF_12/2014</v>
          </cell>
          <cell r="D21521" t="str">
            <v>UN</v>
          </cell>
          <cell r="E21521">
            <v>0</v>
          </cell>
        </row>
        <row r="21522">
          <cell r="B21522">
            <v>89634</v>
          </cell>
          <cell r="C21522" t="str">
            <v>TUBO, CPVC, SOLDÁVEL, DN 22MM, INSTALADO EM RAMAL OU SUB-RAMAL DE ÁGUA - FORNECIMENTO E INSTALAÇÃO. AF_12/2014</v>
          </cell>
          <cell r="D21522" t="str">
            <v>M</v>
          </cell>
          <cell r="E21522">
            <v>2.69</v>
          </cell>
        </row>
        <row r="21523">
          <cell r="B21523">
            <v>89641</v>
          </cell>
          <cell r="C21523" t="str">
            <v>JOELHO 90 GRAUS, CPVC, SOLDÁVEL, DN 22MM, INSTALADO EM RAMAL OU SUB-RAMAL DE ÁGUA - FORNECIMENTO E INSTALAÇÃO. AF_12/2014</v>
          </cell>
          <cell r="D21523" t="str">
            <v>UN</v>
          </cell>
          <cell r="E21523">
            <v>2.56</v>
          </cell>
        </row>
        <row r="21524">
          <cell r="B21524">
            <v>89645</v>
          </cell>
          <cell r="C21524" t="str">
            <v>JOELHO DE TRANSIÇÃO, 90 GRAUS, CPVC, SOLDÁVEL, DN 22MM X 3/4", INSTALADO EM RAMAL OU SUB-RAMAL DE ÁGUA - FORNECIMENTO E INSTALAÇÃO. AF_12/2014</v>
          </cell>
          <cell r="D21524" t="str">
            <v>UN</v>
          </cell>
          <cell r="E21524">
            <v>0.67</v>
          </cell>
        </row>
        <row r="21525">
          <cell r="B21525">
            <v>89697</v>
          </cell>
          <cell r="C21525" t="str">
            <v>TE, CPVC, SOLDÁVEL, DN 22MM, INSTALADO EM RAMAL OU SUB-RAMAL DE ÁGUA - FORNECIMENTO E INSTALAÇÃO. AF_12/2014</v>
          </cell>
          <cell r="D21525" t="str">
            <v>UN</v>
          </cell>
          <cell r="E21525">
            <v>0.83</v>
          </cell>
        </row>
        <row r="21526">
          <cell r="B21526">
            <v>90443</v>
          </cell>
          <cell r="C21526" t="str">
            <v>RASGO EM ALVENARIA PARA RAMAIS/ DISTRIBUIÇÃO COM DIAMETROS MENORES OU IGUAIS A 40 MM. AF_05/2015</v>
          </cell>
          <cell r="D21526" t="str">
            <v>M</v>
          </cell>
          <cell r="E21526">
            <v>2.69</v>
          </cell>
        </row>
        <row r="21527">
          <cell r="B21527">
            <v>90466</v>
          </cell>
          <cell r="C21527" t="str">
            <v>CHUMBAMENTO LINEAR EM ALVENARIA PARA RAMAIS/DISTRIBUIÇÃO COM DIÂMETROS MENORES OU IGUAIS A 40 MM. AF_05/2015</v>
          </cell>
          <cell r="D21527" t="str">
            <v>M</v>
          </cell>
          <cell r="E21527">
            <v>2.69</v>
          </cell>
        </row>
        <row r="21528">
          <cell r="B21528">
            <v>40729</v>
          </cell>
          <cell r="C21528" t="str">
            <v>VALVULA DESCARGA 1.1/2" COM REGISTRO, ACABAMENTO EM METAL CROMADO - FORNECIMENTO E INSTALACAO</v>
          </cell>
          <cell r="D21528" t="str">
            <v>UN</v>
          </cell>
          <cell r="E21528">
            <v>0</v>
          </cell>
        </row>
        <row r="21529">
          <cell r="B21529">
            <v>88242</v>
          </cell>
          <cell r="C21529" t="str">
            <v>AJUDANTE DE PEDREIRO COM ENCARGOS COMPLEMENTARES</v>
          </cell>
          <cell r="D21529" t="str">
            <v>H</v>
          </cell>
          <cell r="E21529">
            <v>0.7</v>
          </cell>
        </row>
        <row r="21530">
          <cell r="B21530">
            <v>88267</v>
          </cell>
          <cell r="C21530" t="str">
            <v>ENCANADOR OU BOMBEIRO HIDRÁULICO COM ENCARGOS COMPLEMENTARES</v>
          </cell>
          <cell r="D21530" t="str">
            <v>H</v>
          </cell>
          <cell r="E21530">
            <v>0.85</v>
          </cell>
        </row>
        <row r="21531">
          <cell r="B21531">
            <v>13</v>
          </cell>
          <cell r="C21531" t="str">
            <v>ESTOPA</v>
          </cell>
          <cell r="D21531" t="str">
            <v>KG</v>
          </cell>
          <cell r="E21531">
            <v>0.12</v>
          </cell>
        </row>
        <row r="21532">
          <cell r="B21532">
            <v>7307</v>
          </cell>
          <cell r="C21532" t="str">
            <v>FUNDO ANTICORROSIVO PARA METAIS FERROSOS (ZARCAO)</v>
          </cell>
          <cell r="D21532" t="str">
            <v>L</v>
          </cell>
          <cell r="E21532">
            <v>0.08</v>
          </cell>
        </row>
        <row r="21533">
          <cell r="B21533">
            <v>10228</v>
          </cell>
          <cell r="C21533" t="str">
            <v>VALVULA DE DESCARGA METALICA, BASE 1 1/2 " E ACABAMENTO METALICO CROMADO</v>
          </cell>
          <cell r="D21533" t="str">
            <v>UN</v>
          </cell>
          <cell r="E21533">
            <v>1</v>
          </cell>
        </row>
        <row r="21534">
          <cell r="B21534" t="str">
            <v>73795/1</v>
          </cell>
          <cell r="C21534" t="str">
            <v>VÁLVULA DE RETENÇÃO VERTICAL Ø 20MM (3/4") - FORNECIMENTO E INSTALAÇÃO</v>
          </cell>
          <cell r="D21534" t="str">
            <v>UN</v>
          </cell>
          <cell r="E21534">
            <v>0</v>
          </cell>
        </row>
        <row r="21535">
          <cell r="B21535">
            <v>88267</v>
          </cell>
          <cell r="C21535" t="str">
            <v>ENCANADOR OU BOMBEIRO HIDRÁULICO COM ENCARGOS COMPLEMENTARES</v>
          </cell>
          <cell r="D21535" t="str">
            <v>H</v>
          </cell>
          <cell r="E21535">
            <v>0.6</v>
          </cell>
        </row>
        <row r="21536">
          <cell r="B21536">
            <v>88316</v>
          </cell>
          <cell r="C21536" t="str">
            <v>SERVENTE COM ENCARGOS COMPLEMENTARES</v>
          </cell>
          <cell r="D21536" t="str">
            <v>H</v>
          </cell>
          <cell r="E21536">
            <v>0.6</v>
          </cell>
        </row>
        <row r="21537">
          <cell r="B21537">
            <v>13</v>
          </cell>
          <cell r="C21537" t="str">
            <v>ESTOPA</v>
          </cell>
          <cell r="D21537" t="str">
            <v>KG</v>
          </cell>
          <cell r="E21537">
            <v>1.4999999999999999E-2</v>
          </cell>
        </row>
        <row r="21538">
          <cell r="B21538">
            <v>10413</v>
          </cell>
          <cell r="C21538" t="str">
            <v>VALVULA DE RETENCAO VERTICAL, DE BRONZE (PN-16), 3/4", 200 PSI, EXTREMIDADES COM ROSCA</v>
          </cell>
          <cell r="D21538" t="str">
            <v>UN</v>
          </cell>
          <cell r="E21538">
            <v>1</v>
          </cell>
        </row>
        <row r="21539">
          <cell r="B21539" t="str">
            <v>73795/2</v>
          </cell>
          <cell r="C21539" t="str">
            <v>VÁLVULA DE RETENÇÃO VERTICAL Ø 25MM (1") - FORNECIMENTO E INSTALAÇÃO</v>
          </cell>
          <cell r="D21539" t="str">
            <v>UN</v>
          </cell>
          <cell r="E21539">
            <v>0</v>
          </cell>
        </row>
        <row r="21540">
          <cell r="B21540">
            <v>88267</v>
          </cell>
          <cell r="C21540" t="str">
            <v>ENCANADOR OU BOMBEIRO HIDRÁULICO COM ENCARGOS COMPLEMENTARES</v>
          </cell>
          <cell r="D21540" t="str">
            <v>H</v>
          </cell>
          <cell r="E21540">
            <v>0.6</v>
          </cell>
        </row>
        <row r="21541">
          <cell r="B21541">
            <v>88316</v>
          </cell>
          <cell r="C21541" t="str">
            <v>SERVENTE COM ENCARGOS COMPLEMENTARES</v>
          </cell>
          <cell r="D21541" t="str">
            <v>H</v>
          </cell>
          <cell r="E21541">
            <v>0.6</v>
          </cell>
        </row>
        <row r="21542">
          <cell r="B21542">
            <v>13</v>
          </cell>
          <cell r="C21542" t="str">
            <v>ESTOPA</v>
          </cell>
          <cell r="D21542" t="str">
            <v>KG</v>
          </cell>
          <cell r="E21542">
            <v>0.02</v>
          </cell>
        </row>
        <row r="21543">
          <cell r="B21543">
            <v>10418</v>
          </cell>
          <cell r="C21543" t="str">
            <v>VALVULA DE RETENCAO VERTICAL, DE BRONZE (PN-16), 1", 200 PSI, EXTREMIDADES COM ROSCA</v>
          </cell>
          <cell r="D21543" t="str">
            <v>UN</v>
          </cell>
          <cell r="E21543">
            <v>1</v>
          </cell>
        </row>
        <row r="21544">
          <cell r="B21544" t="str">
            <v>73795/3</v>
          </cell>
          <cell r="C21544" t="str">
            <v>VÁLVULA DE RETENÇÃO VERTICAL Ø 32MM (1.1/4") - FORNECIMENTO E INSTALAÇÃO</v>
          </cell>
          <cell r="D21544" t="str">
            <v>UN</v>
          </cell>
          <cell r="E21544">
            <v>0</v>
          </cell>
        </row>
        <row r="21545">
          <cell r="B21545">
            <v>88267</v>
          </cell>
          <cell r="C21545" t="str">
            <v>ENCANADOR OU BOMBEIRO HIDRÁULICO COM ENCARGOS COMPLEMENTARES</v>
          </cell>
          <cell r="D21545" t="str">
            <v>H</v>
          </cell>
          <cell r="E21545">
            <v>0.6</v>
          </cell>
        </row>
        <row r="21546">
          <cell r="B21546">
            <v>88316</v>
          </cell>
          <cell r="C21546" t="str">
            <v>SERVENTE COM ENCARGOS COMPLEMENTARES</v>
          </cell>
          <cell r="D21546" t="str">
            <v>H</v>
          </cell>
          <cell r="E21546">
            <v>0.6</v>
          </cell>
        </row>
        <row r="21547">
          <cell r="B21547">
            <v>13</v>
          </cell>
          <cell r="C21547" t="str">
            <v>ESTOPA</v>
          </cell>
          <cell r="D21547" t="str">
            <v>KG</v>
          </cell>
          <cell r="E21547">
            <v>0.03</v>
          </cell>
        </row>
        <row r="21548">
          <cell r="B21548">
            <v>10419</v>
          </cell>
          <cell r="C21548" t="str">
            <v>VALVULA DE RETENCAO VERTICAL, DE BRONZE (PN-16), 1 1/4", 200 PSI, EXTREMIDADES COM ROSCA</v>
          </cell>
          <cell r="D21548" t="str">
            <v>UN</v>
          </cell>
          <cell r="E21548">
            <v>1</v>
          </cell>
        </row>
        <row r="21549">
          <cell r="B21549" t="str">
            <v>73795/4</v>
          </cell>
          <cell r="C21549" t="str">
            <v>VÁLVULA DE RETENÇÃO VERTICAL Ø 40MM (1.1/2") - FORNECIMENTO E INSTALAÇÃO</v>
          </cell>
          <cell r="D21549" t="str">
            <v>UN</v>
          </cell>
          <cell r="E21549">
            <v>0</v>
          </cell>
        </row>
        <row r="21550">
          <cell r="B21550">
            <v>88267</v>
          </cell>
          <cell r="C21550" t="str">
            <v>ENCANADOR OU BOMBEIRO HIDRÁULICO COM ENCARGOS COMPLEMENTARES</v>
          </cell>
          <cell r="D21550" t="str">
            <v>H</v>
          </cell>
          <cell r="E21550">
            <v>0.7</v>
          </cell>
        </row>
        <row r="21551">
          <cell r="B21551">
            <v>88316</v>
          </cell>
          <cell r="C21551" t="str">
            <v>SERVENTE COM ENCARGOS COMPLEMENTARES</v>
          </cell>
          <cell r="D21551" t="str">
            <v>H</v>
          </cell>
          <cell r="E21551">
            <v>0.7</v>
          </cell>
        </row>
        <row r="21552">
          <cell r="B21552">
            <v>13</v>
          </cell>
          <cell r="C21552" t="str">
            <v>ESTOPA</v>
          </cell>
          <cell r="D21552" t="str">
            <v>KG</v>
          </cell>
          <cell r="E21552">
            <v>0.04</v>
          </cell>
        </row>
        <row r="21553">
          <cell r="B21553">
            <v>10416</v>
          </cell>
          <cell r="C21553" t="str">
            <v>VALVULA DE RETENCAO VERTICAL, DE BRONZE (PN-16), 1 1/2", 200 PSI, EXTREMIDADES COM ROSCA</v>
          </cell>
          <cell r="D21553" t="str">
            <v>UN</v>
          </cell>
          <cell r="E21553">
            <v>1</v>
          </cell>
        </row>
        <row r="21554">
          <cell r="B21554" t="str">
            <v>73795/5</v>
          </cell>
          <cell r="C21554" t="str">
            <v>VÁLVULA DE RETENÇÃO VERTICAL Ø 50MM (2") - FORNECIMENTO E INSTALAÇÃO</v>
          </cell>
          <cell r="D21554" t="str">
            <v>UN</v>
          </cell>
          <cell r="E21554">
            <v>0</v>
          </cell>
        </row>
        <row r="21555">
          <cell r="B21555">
            <v>88267</v>
          </cell>
          <cell r="C21555" t="str">
            <v>ENCANADOR OU BOMBEIRO HIDRÁULICO COM ENCARGOS COMPLEMENTARES</v>
          </cell>
          <cell r="D21555" t="str">
            <v>H</v>
          </cell>
          <cell r="E21555">
            <v>0.7</v>
          </cell>
        </row>
        <row r="21556">
          <cell r="B21556">
            <v>88316</v>
          </cell>
          <cell r="C21556" t="str">
            <v>SERVENTE COM ENCARGOS COMPLEMENTARES</v>
          </cell>
          <cell r="D21556" t="str">
            <v>H</v>
          </cell>
          <cell r="E21556">
            <v>0.7</v>
          </cell>
        </row>
        <row r="21557">
          <cell r="B21557">
            <v>13</v>
          </cell>
          <cell r="C21557" t="str">
            <v>ESTOPA</v>
          </cell>
          <cell r="D21557" t="str">
            <v>KG</v>
          </cell>
          <cell r="E21557">
            <v>0.05</v>
          </cell>
        </row>
        <row r="21558">
          <cell r="B21558">
            <v>10417</v>
          </cell>
          <cell r="C21558" t="str">
            <v>VALVULA DE RETENCAO VERTICAL, DE BRONZE (PN-16), 2", 200 PSI, EXTREMIDADES COM ROSCA</v>
          </cell>
          <cell r="D21558" t="str">
            <v>UN</v>
          </cell>
          <cell r="E21558">
            <v>1</v>
          </cell>
        </row>
        <row r="21559">
          <cell r="B21559" t="str">
            <v>73795/6</v>
          </cell>
          <cell r="C21559" t="str">
            <v>VÁLVULA DE RETENÇÃO VERTICAL Ø 80MM (3") - FORNECIMENTO E INSTALAÇÃO</v>
          </cell>
          <cell r="D21559" t="str">
            <v>UN</v>
          </cell>
          <cell r="E21559">
            <v>0</v>
          </cell>
        </row>
        <row r="21560">
          <cell r="B21560">
            <v>88267</v>
          </cell>
          <cell r="C21560" t="str">
            <v>ENCANADOR OU BOMBEIRO HIDRÁULICO COM ENCARGOS COMPLEMENTARES</v>
          </cell>
          <cell r="D21560" t="str">
            <v>H</v>
          </cell>
          <cell r="E21560">
            <v>0.8</v>
          </cell>
        </row>
        <row r="21561">
          <cell r="B21561">
            <v>88316</v>
          </cell>
          <cell r="C21561" t="str">
            <v>SERVENTE COM ENCARGOS COMPLEMENTARES</v>
          </cell>
          <cell r="D21561" t="str">
            <v>H</v>
          </cell>
          <cell r="E21561">
            <v>0.8</v>
          </cell>
        </row>
        <row r="21562">
          <cell r="B21562">
            <v>13</v>
          </cell>
          <cell r="C21562" t="str">
            <v>ESTOPA</v>
          </cell>
          <cell r="D21562" t="str">
            <v>KG</v>
          </cell>
          <cell r="E21562">
            <v>0.08</v>
          </cell>
        </row>
        <row r="21563">
          <cell r="B21563">
            <v>10414</v>
          </cell>
          <cell r="C21563" t="str">
            <v>VALVULA DE RETENCAO VERTICAL, DE BRONZE (PN-16), 3", 200 PSI, EXTREMIDADES COM ROSCA</v>
          </cell>
          <cell r="D21563" t="str">
            <v>UN</v>
          </cell>
          <cell r="E21563">
            <v>1</v>
          </cell>
        </row>
        <row r="21564">
          <cell r="B21564" t="str">
            <v>73795/7</v>
          </cell>
          <cell r="C21564" t="str">
            <v>VÁLVULA DE RETENÇÃO VERTICAL Ø 100MM (4") - FORNECIMENTO E INSTALAÇÃO</v>
          </cell>
          <cell r="D21564" t="str">
            <v>UN</v>
          </cell>
          <cell r="E21564">
            <v>0</v>
          </cell>
        </row>
        <row r="21565">
          <cell r="B21565">
            <v>88267</v>
          </cell>
          <cell r="C21565" t="str">
            <v>ENCANADOR OU BOMBEIRO HIDRÁULICO COM ENCARGOS COMPLEMENTARES</v>
          </cell>
          <cell r="D21565" t="str">
            <v>H</v>
          </cell>
          <cell r="E21565">
            <v>1</v>
          </cell>
        </row>
        <row r="21566">
          <cell r="B21566">
            <v>88316</v>
          </cell>
          <cell r="C21566" t="str">
            <v>SERVENTE COM ENCARGOS COMPLEMENTARES</v>
          </cell>
          <cell r="D21566" t="str">
            <v>H</v>
          </cell>
          <cell r="E21566">
            <v>1</v>
          </cell>
        </row>
        <row r="21567">
          <cell r="B21567">
            <v>13</v>
          </cell>
          <cell r="C21567" t="str">
            <v>ESTOPA</v>
          </cell>
          <cell r="D21567" t="str">
            <v>KG</v>
          </cell>
          <cell r="E21567">
            <v>0.1</v>
          </cell>
        </row>
        <row r="21568">
          <cell r="B21568">
            <v>10415</v>
          </cell>
          <cell r="C21568" t="str">
            <v>VALVULA DE RETENCAO VERTICAL, DE BRONZE (PN-16), 4", 200 PSI, EXTREMIDADES COM ROSCA</v>
          </cell>
          <cell r="D21568" t="str">
            <v>UN</v>
          </cell>
          <cell r="E21568">
            <v>1</v>
          </cell>
        </row>
        <row r="21569">
          <cell r="B21569" t="str">
            <v>73795/8</v>
          </cell>
          <cell r="C21569" t="str">
            <v>VÁLVULA DE RETENÇÃO HORIZONTAL Ø 20MM (3/4") - FORNECIMENTO E INSTALAÇÃO</v>
          </cell>
          <cell r="D21569" t="str">
            <v>UN</v>
          </cell>
          <cell r="E21569">
            <v>0</v>
          </cell>
        </row>
        <row r="21570">
          <cell r="B21570">
            <v>88267</v>
          </cell>
          <cell r="C21570" t="str">
            <v>ENCANADOR OU BOMBEIRO HIDRÁULICO COM ENCARGOS COMPLEMENTARES</v>
          </cell>
          <cell r="D21570" t="str">
            <v>H</v>
          </cell>
          <cell r="E21570">
            <v>0.6</v>
          </cell>
        </row>
        <row r="21571">
          <cell r="B21571">
            <v>88316</v>
          </cell>
          <cell r="C21571" t="str">
            <v>SERVENTE COM ENCARGOS COMPLEMENTARES</v>
          </cell>
          <cell r="D21571" t="str">
            <v>H</v>
          </cell>
          <cell r="E21571">
            <v>0.6</v>
          </cell>
        </row>
        <row r="21572">
          <cell r="B21572">
            <v>13</v>
          </cell>
          <cell r="C21572" t="str">
            <v>ESTOPA</v>
          </cell>
          <cell r="D21572" t="str">
            <v>KG</v>
          </cell>
          <cell r="E21572">
            <v>1.4999999999999999E-2</v>
          </cell>
        </row>
        <row r="21573">
          <cell r="B21573">
            <v>10412</v>
          </cell>
          <cell r="C21573" t="str">
            <v>VALVULA DE RETENCAO HORIZONTAL, DE BRONZE (PN-25), 3/4", 400 PSI, TAMPA DE PORCA DE UNIAO, EXTREMIDADES COM ROSCA</v>
          </cell>
          <cell r="D21573" t="str">
            <v>UN</v>
          </cell>
          <cell r="E21573">
            <v>1</v>
          </cell>
        </row>
        <row r="21574">
          <cell r="B21574" t="str">
            <v>73795/9</v>
          </cell>
          <cell r="C21574" t="str">
            <v>VALVULA DE RETENCAO HORIZONTAL Ø 25MM (1) - FORNECIMENTO E INSTALACAO</v>
          </cell>
          <cell r="D21574" t="str">
            <v>UN</v>
          </cell>
          <cell r="E21574">
            <v>0</v>
          </cell>
        </row>
        <row r="21575">
          <cell r="B21575">
            <v>88267</v>
          </cell>
          <cell r="C21575" t="str">
            <v>ENCANADOR OU BOMBEIRO HIDRÁULICO COM ENCARGOS COMPLEMENTARES</v>
          </cell>
          <cell r="D21575" t="str">
            <v>H</v>
          </cell>
          <cell r="E21575">
            <v>0.6</v>
          </cell>
        </row>
        <row r="21576">
          <cell r="B21576">
            <v>88316</v>
          </cell>
          <cell r="C21576" t="str">
            <v>SERVENTE COM ENCARGOS COMPLEMENTARES</v>
          </cell>
          <cell r="D21576" t="str">
            <v>H</v>
          </cell>
          <cell r="E21576">
            <v>0.6</v>
          </cell>
        </row>
        <row r="21577">
          <cell r="B21577">
            <v>3146</v>
          </cell>
          <cell r="C21577" t="str">
            <v>FITA VEDA ROSCA EM ROLOS DE 18 MM X 10 M (L X C)</v>
          </cell>
          <cell r="D21577" t="str">
            <v>UN</v>
          </cell>
          <cell r="E21577">
            <v>0.12</v>
          </cell>
        </row>
        <row r="21578">
          <cell r="B21578">
            <v>10410</v>
          </cell>
          <cell r="C21578" t="str">
            <v>VALVULA DE RETENCAO HORIZONTAL, DE BRONZE (PN-25), 1", 400 PSI, TAMPA DE PORCA DE UNIAO, EXTREMIDADES COM ROSCA</v>
          </cell>
          <cell r="D21578" t="str">
            <v>UN</v>
          </cell>
          <cell r="E21578">
            <v>1</v>
          </cell>
        </row>
        <row r="21579">
          <cell r="B21579" t="str">
            <v>73795/10</v>
          </cell>
          <cell r="C21579" t="str">
            <v>VÁLVULA DE RETENÇÃO HORIZONTAL Ø 32MM (1.1/4") - FORNECIMENTO E INSTALAÇÃO</v>
          </cell>
          <cell r="D21579" t="str">
            <v>UN</v>
          </cell>
          <cell r="E21579">
            <v>0</v>
          </cell>
        </row>
        <row r="21580">
          <cell r="B21580">
            <v>88267</v>
          </cell>
          <cell r="C21580" t="str">
            <v>ENCANADOR OU BOMBEIRO HIDRÁULICO COM ENCARGOS COMPLEMENTARES</v>
          </cell>
          <cell r="D21580" t="str">
            <v>H</v>
          </cell>
          <cell r="E21580">
            <v>0.6</v>
          </cell>
        </row>
        <row r="21581">
          <cell r="B21581">
            <v>88316</v>
          </cell>
          <cell r="C21581" t="str">
            <v>SERVENTE COM ENCARGOS COMPLEMENTARES</v>
          </cell>
          <cell r="D21581" t="str">
            <v>H</v>
          </cell>
          <cell r="E21581">
            <v>0.6</v>
          </cell>
        </row>
        <row r="21582">
          <cell r="B21582">
            <v>13</v>
          </cell>
          <cell r="C21582" t="str">
            <v>ESTOPA</v>
          </cell>
          <cell r="D21582" t="str">
            <v>KG</v>
          </cell>
          <cell r="E21582">
            <v>0.03</v>
          </cell>
        </row>
        <row r="21583">
          <cell r="B21583">
            <v>10411</v>
          </cell>
          <cell r="C21583" t="str">
            <v>VALVULA DE RETENCAO HORIZONTAL, DE BRONZE (PN-25), 1 1/4", 400 PSI, TAMPA DE PORCA DE UNIAO, EXTREMIDADES COM ROSCA</v>
          </cell>
          <cell r="D21583" t="str">
            <v>UN</v>
          </cell>
          <cell r="E21583">
            <v>1</v>
          </cell>
        </row>
        <row r="21584">
          <cell r="B21584" t="str">
            <v>73795/11</v>
          </cell>
          <cell r="C21584" t="str">
            <v>VÁLVULA DE RETENÇÃO HORIZONTAL Ø 40MM (1.1/2") - FORNECIMENTO E INSTALAÇÃO</v>
          </cell>
          <cell r="D21584" t="str">
            <v>UN</v>
          </cell>
          <cell r="E21584">
            <v>0</v>
          </cell>
        </row>
        <row r="21585">
          <cell r="B21585">
            <v>88267</v>
          </cell>
          <cell r="C21585" t="str">
            <v>ENCANADOR OU BOMBEIRO HIDRÁULICO COM ENCARGOS COMPLEMENTARES</v>
          </cell>
          <cell r="D21585" t="str">
            <v>H</v>
          </cell>
          <cell r="E21585">
            <v>0.7</v>
          </cell>
        </row>
        <row r="21586">
          <cell r="B21586">
            <v>88316</v>
          </cell>
          <cell r="C21586" t="str">
            <v>SERVENTE COM ENCARGOS COMPLEMENTARES</v>
          </cell>
          <cell r="D21586" t="str">
            <v>H</v>
          </cell>
          <cell r="E21586">
            <v>0.7</v>
          </cell>
        </row>
        <row r="21587">
          <cell r="B21587">
            <v>13</v>
          </cell>
          <cell r="C21587" t="str">
            <v>ESTOPA</v>
          </cell>
          <cell r="D21587" t="str">
            <v>KG</v>
          </cell>
          <cell r="E21587">
            <v>0.04</v>
          </cell>
        </row>
        <row r="21588">
          <cell r="B21588">
            <v>10409</v>
          </cell>
          <cell r="C21588" t="str">
            <v>VALVULA DE RETENCAO HORIZONTAL, DE BRONZE (PN-25), 1 1/2", 400 PSI, TAMPA DE PORCA DE UNIAO, EXTREMIDADES COM ROSCA</v>
          </cell>
          <cell r="D21588" t="str">
            <v>UN</v>
          </cell>
          <cell r="E21588">
            <v>1</v>
          </cell>
        </row>
        <row r="21589">
          <cell r="B21589" t="str">
            <v>73795/12</v>
          </cell>
          <cell r="C21589" t="str">
            <v>VÁLVULA DE RETENÇÃO HORIZONTAL Ø 50MM (2") - FORNECIMENTO E INSTALAÇÃO</v>
          </cell>
          <cell r="D21589" t="str">
            <v>UN</v>
          </cell>
          <cell r="E21589">
            <v>0</v>
          </cell>
        </row>
        <row r="21590">
          <cell r="B21590">
            <v>88267</v>
          </cell>
          <cell r="C21590" t="str">
            <v>ENCANADOR OU BOMBEIRO HIDRÁULICO COM ENCARGOS COMPLEMENTARES</v>
          </cell>
          <cell r="D21590" t="str">
            <v>H</v>
          </cell>
          <cell r="E21590">
            <v>0.7</v>
          </cell>
        </row>
        <row r="21591">
          <cell r="B21591">
            <v>88316</v>
          </cell>
          <cell r="C21591" t="str">
            <v>SERVENTE COM ENCARGOS COMPLEMENTARES</v>
          </cell>
          <cell r="D21591" t="str">
            <v>H</v>
          </cell>
          <cell r="E21591">
            <v>0.7</v>
          </cell>
        </row>
        <row r="21592">
          <cell r="B21592">
            <v>13</v>
          </cell>
          <cell r="C21592" t="str">
            <v>ESTOPA</v>
          </cell>
          <cell r="D21592" t="str">
            <v>KG</v>
          </cell>
          <cell r="E21592">
            <v>0.05</v>
          </cell>
        </row>
        <row r="21593">
          <cell r="B21593">
            <v>10408</v>
          </cell>
          <cell r="C21593" t="str">
            <v>VALVULA DE RETENCAO HORIZONTAL, DE BRONZE (PN-25), 2", 400 PSI, TAMPA DE PORCA DE UNIAO, EXTREMIDADES COM ROSCA</v>
          </cell>
          <cell r="D21593" t="str">
            <v>UN</v>
          </cell>
          <cell r="E21593">
            <v>1</v>
          </cell>
        </row>
        <row r="21594">
          <cell r="B21594" t="str">
            <v>73795/13</v>
          </cell>
          <cell r="C21594" t="str">
            <v>VÁLVULA DE RETENÇÃO HORIZONTAL Ø 65MM (2.1/2") - FORNECIMENTO E INSTALAÇÃO</v>
          </cell>
          <cell r="D21594" t="str">
            <v>UN</v>
          </cell>
          <cell r="E21594">
            <v>0</v>
          </cell>
        </row>
        <row r="21595">
          <cell r="B21595">
            <v>88267</v>
          </cell>
          <cell r="C21595" t="str">
            <v>ENCANADOR OU BOMBEIRO HIDRÁULICO COM ENCARGOS COMPLEMENTARES</v>
          </cell>
          <cell r="D21595" t="str">
            <v>H</v>
          </cell>
          <cell r="E21595">
            <v>0.8</v>
          </cell>
        </row>
        <row r="21596">
          <cell r="B21596">
            <v>88316</v>
          </cell>
          <cell r="C21596" t="str">
            <v>SERVENTE COM ENCARGOS COMPLEMENTARES</v>
          </cell>
          <cell r="D21596" t="str">
            <v>H</v>
          </cell>
          <cell r="E21596">
            <v>0.8</v>
          </cell>
        </row>
        <row r="21597">
          <cell r="B21597">
            <v>13</v>
          </cell>
          <cell r="C21597" t="str">
            <v>ESTOPA</v>
          </cell>
          <cell r="D21597" t="str">
            <v>KG</v>
          </cell>
          <cell r="E21597">
            <v>0.64</v>
          </cell>
        </row>
        <row r="21598">
          <cell r="B21598">
            <v>10405</v>
          </cell>
          <cell r="C21598" t="str">
            <v>VALVULA DE RETENCAO HORIZONTAL, DE BRONZE (PN-25), 2 1/2", 400 PSI, TAMPA DE PORCA DE UNIAO, EXTREMIDADES COM ROSCA</v>
          </cell>
          <cell r="D21598" t="str">
            <v>UN</v>
          </cell>
          <cell r="E21598">
            <v>1</v>
          </cell>
        </row>
        <row r="21599">
          <cell r="B21599" t="str">
            <v>73795/14</v>
          </cell>
          <cell r="C21599" t="str">
            <v>VÁLVULA DE RETENÇÃO HORIZONTAL Ø 80MM (3") - FORNECIMENTO E INSTALAÇÃO</v>
          </cell>
          <cell r="D21599" t="str">
            <v>UN</v>
          </cell>
          <cell r="E21599">
            <v>0</v>
          </cell>
        </row>
        <row r="21600">
          <cell r="B21600">
            <v>88267</v>
          </cell>
          <cell r="C21600" t="str">
            <v>ENCANADOR OU BOMBEIRO HIDRÁULICO COM ENCARGOS COMPLEMENTARES</v>
          </cell>
          <cell r="D21600" t="str">
            <v>H</v>
          </cell>
          <cell r="E21600">
            <v>0.8</v>
          </cell>
        </row>
        <row r="21601">
          <cell r="B21601">
            <v>88316</v>
          </cell>
          <cell r="C21601" t="str">
            <v>SERVENTE COM ENCARGOS COMPLEMENTARES</v>
          </cell>
          <cell r="D21601" t="str">
            <v>H</v>
          </cell>
          <cell r="E21601">
            <v>0.8</v>
          </cell>
        </row>
        <row r="21602">
          <cell r="B21602">
            <v>13</v>
          </cell>
          <cell r="C21602" t="str">
            <v>ESTOPA</v>
          </cell>
          <cell r="D21602" t="str">
            <v>KG</v>
          </cell>
          <cell r="E21602">
            <v>0.08</v>
          </cell>
        </row>
        <row r="21603">
          <cell r="B21603">
            <v>10406</v>
          </cell>
          <cell r="C21603" t="str">
            <v>VALVULA DE RETENCAO HORIZONTAL, DE BRONZE (PN-25), 3", 400 PSI, TAMPA DE PORCA DE UNIAO, EXTREMIDADES COM ROSCA</v>
          </cell>
          <cell r="D21603" t="str">
            <v>UN</v>
          </cell>
          <cell r="E21603">
            <v>1</v>
          </cell>
        </row>
        <row r="21604">
          <cell r="B21604" t="str">
            <v>73795/15</v>
          </cell>
          <cell r="C21604" t="str">
            <v>VÁLVULA DE RETENÇÃO HORIZONTAL Ø 100MM (4") - FORNECIMENTO E INSTALAÇÃO</v>
          </cell>
          <cell r="D21604" t="str">
            <v>UN</v>
          </cell>
          <cell r="E21604">
            <v>0</v>
          </cell>
        </row>
        <row r="21605">
          <cell r="B21605">
            <v>88267</v>
          </cell>
          <cell r="C21605" t="str">
            <v>ENCANADOR OU BOMBEIRO HIDRÁULICO COM ENCARGOS COMPLEMENTARES</v>
          </cell>
          <cell r="D21605" t="str">
            <v>H</v>
          </cell>
          <cell r="E21605">
            <v>1</v>
          </cell>
        </row>
        <row r="21606">
          <cell r="B21606">
            <v>88316</v>
          </cell>
          <cell r="C21606" t="str">
            <v>SERVENTE COM ENCARGOS COMPLEMENTARES</v>
          </cell>
          <cell r="D21606" t="str">
            <v>H</v>
          </cell>
          <cell r="E21606">
            <v>1</v>
          </cell>
        </row>
        <row r="21607">
          <cell r="B21607">
            <v>13</v>
          </cell>
          <cell r="C21607" t="str">
            <v>ESTOPA</v>
          </cell>
          <cell r="D21607" t="str">
            <v>KG</v>
          </cell>
          <cell r="E21607">
            <v>0.1</v>
          </cell>
        </row>
        <row r="21608">
          <cell r="B21608">
            <v>10407</v>
          </cell>
          <cell r="C21608" t="str">
            <v>VALVULA DE RETENCAO HORIZONTAL, DE BRONZE (PN-25), 4", 400 PSI, TAMPA DE PORCA DE UNIAO, EXTREMIDADES COM ROSCA</v>
          </cell>
          <cell r="D21608" t="str">
            <v>UN</v>
          </cell>
          <cell r="E21608">
            <v>1</v>
          </cell>
        </row>
        <row r="21609">
          <cell r="B21609" t="str">
            <v>73796/1</v>
          </cell>
          <cell r="C21609" t="str">
            <v>VÁLVULA DE PÉ COM CRIVO Ø 20MM (3/4") - FORNECIMENTO E INSTALAÇÃO</v>
          </cell>
          <cell r="D21609" t="str">
            <v>UN</v>
          </cell>
          <cell r="E21609">
            <v>0</v>
          </cell>
        </row>
        <row r="21610">
          <cell r="B21610">
            <v>88267</v>
          </cell>
          <cell r="C21610" t="str">
            <v>ENCANADOR OU BOMBEIRO HIDRÁULICO COM ENCARGOS COMPLEMENTARES</v>
          </cell>
          <cell r="D21610" t="str">
            <v>H</v>
          </cell>
          <cell r="E21610">
            <v>0.6</v>
          </cell>
        </row>
        <row r="21611">
          <cell r="B21611">
            <v>88316</v>
          </cell>
          <cell r="C21611" t="str">
            <v>SERVENTE COM ENCARGOS COMPLEMENTARES</v>
          </cell>
          <cell r="D21611" t="str">
            <v>H</v>
          </cell>
          <cell r="E21611">
            <v>0.6</v>
          </cell>
        </row>
        <row r="21612">
          <cell r="B21612">
            <v>13</v>
          </cell>
          <cell r="C21612" t="str">
            <v>ESTOPA</v>
          </cell>
          <cell r="D21612" t="str">
            <v>KG</v>
          </cell>
          <cell r="E21612">
            <v>1.4999999999999999E-2</v>
          </cell>
        </row>
        <row r="21613">
          <cell r="B21613">
            <v>10229</v>
          </cell>
          <cell r="C21613" t="str">
            <v>VALVULA DE RETENCAO DE BRONZE, PE COM CRIVOS, EXTREMIDADE COM ROSCA, DE 3/4", PARA FUNDO DE POCO</v>
          </cell>
          <cell r="D21613" t="str">
            <v>UN</v>
          </cell>
          <cell r="E21613">
            <v>1</v>
          </cell>
        </row>
        <row r="21614">
          <cell r="B21614" t="str">
            <v>73796/2</v>
          </cell>
          <cell r="C21614" t="str">
            <v>VÁLVULA DE PÉ COM CRIVO Ø 25MM (1") - FORNECIMENTO E INSTALAÇÃO</v>
          </cell>
          <cell r="D21614" t="str">
            <v>UN</v>
          </cell>
          <cell r="E21614">
            <v>0</v>
          </cell>
        </row>
        <row r="21615">
          <cell r="B21615">
            <v>88267</v>
          </cell>
          <cell r="C21615" t="str">
            <v>ENCANADOR OU BOMBEIRO HIDRÁULICO COM ENCARGOS COMPLEMENTARES</v>
          </cell>
          <cell r="D21615" t="str">
            <v>H</v>
          </cell>
          <cell r="E21615">
            <v>0.6</v>
          </cell>
        </row>
        <row r="21616">
          <cell r="B21616">
            <v>88316</v>
          </cell>
          <cell r="C21616" t="str">
            <v>SERVENTE COM ENCARGOS COMPLEMENTARES</v>
          </cell>
          <cell r="D21616" t="str">
            <v>H</v>
          </cell>
          <cell r="E21616">
            <v>0.6</v>
          </cell>
        </row>
        <row r="21617">
          <cell r="B21617">
            <v>13</v>
          </cell>
          <cell r="C21617" t="str">
            <v>ESTOPA</v>
          </cell>
          <cell r="D21617" t="str">
            <v>KG</v>
          </cell>
          <cell r="E21617">
            <v>0.02</v>
          </cell>
        </row>
        <row r="21618">
          <cell r="B21618">
            <v>10234</v>
          </cell>
          <cell r="C21618" t="str">
            <v>VALVULA DE RETENCAO DE BRONZE, PE COM CRIVOS, EXTREMIDADE COM ROSCA, DE 1", PARA FUNDO DE POCO</v>
          </cell>
          <cell r="D21618" t="str">
            <v>UN</v>
          </cell>
          <cell r="E21618">
            <v>1</v>
          </cell>
        </row>
        <row r="21619">
          <cell r="B21619" t="str">
            <v>73796/3</v>
          </cell>
          <cell r="C21619" t="str">
            <v>VÁLVULA DE PÉ COM CRIVO Ø 40MM (1.1/2") - FORNECIMENTO E INSTALAÇÃO</v>
          </cell>
          <cell r="D21619" t="str">
            <v>UN</v>
          </cell>
          <cell r="E21619">
            <v>0</v>
          </cell>
        </row>
        <row r="21620">
          <cell r="B21620">
            <v>88267</v>
          </cell>
          <cell r="C21620" t="str">
            <v>ENCANADOR OU BOMBEIRO HIDRÁULICO COM ENCARGOS COMPLEMENTARES</v>
          </cell>
          <cell r="D21620" t="str">
            <v>H</v>
          </cell>
          <cell r="E21620">
            <v>0.7</v>
          </cell>
        </row>
        <row r="21621">
          <cell r="B21621">
            <v>88316</v>
          </cell>
          <cell r="C21621" t="str">
            <v>SERVENTE COM ENCARGOS COMPLEMENTARES</v>
          </cell>
          <cell r="D21621" t="str">
            <v>H</v>
          </cell>
          <cell r="E21621">
            <v>0.7</v>
          </cell>
        </row>
        <row r="21622">
          <cell r="B21622">
            <v>13</v>
          </cell>
          <cell r="C21622" t="str">
            <v>ESTOPA</v>
          </cell>
          <cell r="D21622" t="str">
            <v>KG</v>
          </cell>
          <cell r="E21622">
            <v>0.04</v>
          </cell>
        </row>
        <row r="21623">
          <cell r="B21623">
            <v>10236</v>
          </cell>
          <cell r="C21623" t="str">
            <v>VALVULA DE RETENCAO DE BRONZE, PE COM CRIVOS, EXTREMIDADE COM ROSCA, DE 1 1/2", PARA FUNDO DE POCO</v>
          </cell>
          <cell r="D21623" t="str">
            <v>UN</v>
          </cell>
          <cell r="E21623">
            <v>1</v>
          </cell>
        </row>
        <row r="21624">
          <cell r="B21624" t="str">
            <v>73796/4</v>
          </cell>
          <cell r="C21624" t="str">
            <v>VÁLVULA DE PÉ COM CRIVO Ø 50MM (2") - FORNECIMENTO E INSTALAÇÃO</v>
          </cell>
          <cell r="D21624" t="str">
            <v>UN</v>
          </cell>
          <cell r="E21624">
            <v>0</v>
          </cell>
        </row>
        <row r="21625">
          <cell r="B21625">
            <v>88267</v>
          </cell>
          <cell r="C21625" t="str">
            <v>ENCANADOR OU BOMBEIRO HIDRÁULICO COM ENCARGOS COMPLEMENTARES</v>
          </cell>
          <cell r="D21625" t="str">
            <v>H</v>
          </cell>
          <cell r="E21625">
            <v>0.7</v>
          </cell>
        </row>
        <row r="21626">
          <cell r="B21626">
            <v>88316</v>
          </cell>
          <cell r="C21626" t="str">
            <v>SERVENTE COM ENCARGOS COMPLEMENTARES</v>
          </cell>
          <cell r="D21626" t="str">
            <v>H</v>
          </cell>
          <cell r="E21626">
            <v>0.7</v>
          </cell>
        </row>
        <row r="21627">
          <cell r="B21627">
            <v>13</v>
          </cell>
          <cell r="C21627" t="str">
            <v>ESTOPA</v>
          </cell>
          <cell r="D21627" t="str">
            <v>KG</v>
          </cell>
          <cell r="E21627">
            <v>0.05</v>
          </cell>
        </row>
        <row r="21628">
          <cell r="B21628">
            <v>10232</v>
          </cell>
          <cell r="C21628" t="str">
            <v>VALVULA DE RETENCAO DE BRONZE, PE COM CRIVOS, EXTREMIDADE COM ROSCA, DE 2", PARA FUNDO DE POCO</v>
          </cell>
          <cell r="D21628" t="str">
            <v>UN</v>
          </cell>
          <cell r="E21628">
            <v>1</v>
          </cell>
        </row>
        <row r="21629">
          <cell r="B21629" t="str">
            <v>73796/5</v>
          </cell>
          <cell r="C21629" t="str">
            <v>VÁLVULA DE PÉ COM CRIVO Ø 65MM (2.1/2") - FORNECIMENTO E INSTALAÇÃO</v>
          </cell>
          <cell r="D21629" t="str">
            <v>UN</v>
          </cell>
          <cell r="E21629">
            <v>0</v>
          </cell>
        </row>
        <row r="21630">
          <cell r="B21630">
            <v>88267</v>
          </cell>
          <cell r="C21630" t="str">
            <v>ENCANADOR OU BOMBEIRO HIDRÁULICO COM ENCARGOS COMPLEMENTARES</v>
          </cell>
          <cell r="D21630" t="str">
            <v>H</v>
          </cell>
          <cell r="E21630">
            <v>0.8</v>
          </cell>
        </row>
        <row r="21631">
          <cell r="B21631">
            <v>88316</v>
          </cell>
          <cell r="C21631" t="str">
            <v>SERVENTE COM ENCARGOS COMPLEMENTARES</v>
          </cell>
          <cell r="D21631" t="str">
            <v>H</v>
          </cell>
          <cell r="E21631">
            <v>0.8</v>
          </cell>
        </row>
        <row r="21632">
          <cell r="B21632">
            <v>13</v>
          </cell>
          <cell r="C21632" t="str">
            <v>ESTOPA</v>
          </cell>
          <cell r="D21632" t="str">
            <v>KG</v>
          </cell>
          <cell r="E21632">
            <v>0.64</v>
          </cell>
        </row>
        <row r="21633">
          <cell r="B21633">
            <v>10231</v>
          </cell>
          <cell r="C21633" t="str">
            <v>VALVULA DE RETENCAO DE BRONZE, PE COM CRIVOS, EXTREMIDADE COM ROSCA, DE 2 1/2", PARA FUNDO DE POCO</v>
          </cell>
          <cell r="D21633" t="str">
            <v>UN</v>
          </cell>
          <cell r="E21633">
            <v>1</v>
          </cell>
        </row>
        <row r="21634">
          <cell r="B21634" t="str">
            <v>73796/6</v>
          </cell>
          <cell r="C21634" t="str">
            <v>VÁLVULA DE PÉ COM CRIVO Ø 80MM (3") - FORNECIMENTO E INSTALAÇÃO</v>
          </cell>
          <cell r="D21634" t="str">
            <v>UN</v>
          </cell>
          <cell r="E21634">
            <v>0</v>
          </cell>
        </row>
        <row r="21635">
          <cell r="B21635">
            <v>88267</v>
          </cell>
          <cell r="C21635" t="str">
            <v>ENCANADOR OU BOMBEIRO HIDRÁULICO COM ENCARGOS COMPLEMENTARES</v>
          </cell>
          <cell r="D21635" t="str">
            <v>H</v>
          </cell>
          <cell r="E21635">
            <v>0.8</v>
          </cell>
        </row>
        <row r="21636">
          <cell r="B21636">
            <v>88316</v>
          </cell>
          <cell r="C21636" t="str">
            <v>SERVENTE COM ENCARGOS COMPLEMENTARES</v>
          </cell>
          <cell r="D21636" t="str">
            <v>H</v>
          </cell>
          <cell r="E21636">
            <v>0.8</v>
          </cell>
        </row>
        <row r="21637">
          <cell r="B21637">
            <v>13</v>
          </cell>
          <cell r="C21637" t="str">
            <v>ESTOPA</v>
          </cell>
          <cell r="D21637" t="str">
            <v>KG</v>
          </cell>
          <cell r="E21637">
            <v>0.08</v>
          </cell>
        </row>
        <row r="21638">
          <cell r="B21638">
            <v>10235</v>
          </cell>
          <cell r="C21638" t="str">
            <v>VALVULA DE RETENCAO DE BRONZE, PE COM CRIVOS, EXTREMIDADE COM ROSCA, DE 3", PARA FUNDO DE POCO</v>
          </cell>
          <cell r="D21638" t="str">
            <v>UN</v>
          </cell>
          <cell r="E21638">
            <v>1</v>
          </cell>
        </row>
        <row r="21639">
          <cell r="B21639" t="str">
            <v>73796/7</v>
          </cell>
          <cell r="C21639" t="str">
            <v>VÁLVULA DE PÉ COM CRIVO Ø 100MM (4") - FORNECIMENTO E INSTALAÇÃO</v>
          </cell>
          <cell r="D21639" t="str">
            <v>UN</v>
          </cell>
          <cell r="E21639">
            <v>0</v>
          </cell>
        </row>
        <row r="21640">
          <cell r="B21640">
            <v>88267</v>
          </cell>
          <cell r="C21640" t="str">
            <v>ENCANADOR OU BOMBEIRO HIDRÁULICO COM ENCARGOS COMPLEMENTARES</v>
          </cell>
          <cell r="D21640" t="str">
            <v>H</v>
          </cell>
          <cell r="E21640">
            <v>1</v>
          </cell>
        </row>
        <row r="21641">
          <cell r="B21641">
            <v>88316</v>
          </cell>
          <cell r="C21641" t="str">
            <v>SERVENTE COM ENCARGOS COMPLEMENTARES</v>
          </cell>
          <cell r="D21641" t="str">
            <v>H</v>
          </cell>
          <cell r="E21641">
            <v>1</v>
          </cell>
        </row>
        <row r="21642">
          <cell r="B21642">
            <v>13</v>
          </cell>
          <cell r="C21642" t="str">
            <v>ESTOPA</v>
          </cell>
          <cell r="D21642" t="str">
            <v>KG</v>
          </cell>
          <cell r="E21642">
            <v>0.1</v>
          </cell>
        </row>
        <row r="21643">
          <cell r="B21643">
            <v>10230</v>
          </cell>
          <cell r="C21643" t="str">
            <v>VALVULA DE RETENCAO DE BRONZE, PE COM CRIVOS, EXTREMIDADE COM ROSCA, DE 4", PARA FUNDO DE POCO</v>
          </cell>
          <cell r="D21643" t="str">
            <v>UN</v>
          </cell>
          <cell r="E21643">
            <v>1</v>
          </cell>
        </row>
        <row r="21644">
          <cell r="B21644" t="str">
            <v>73870/4</v>
          </cell>
          <cell r="C21644" t="str">
            <v>REGISTRO DE ESFERA EM BRONZE D= 1.1/4" FORNEC E COLOCACAO</v>
          </cell>
          <cell r="D21644" t="str">
            <v>UN</v>
          </cell>
          <cell r="E21644">
            <v>0</v>
          </cell>
        </row>
        <row r="21645">
          <cell r="B21645">
            <v>88267</v>
          </cell>
          <cell r="C21645" t="str">
            <v>ENCANADOR OU BOMBEIRO HIDRÁULICO COM ENCARGOS COMPLEMENTARES</v>
          </cell>
          <cell r="D21645" t="str">
            <v>H</v>
          </cell>
          <cell r="E21645">
            <v>0.6</v>
          </cell>
        </row>
        <row r="21646">
          <cell r="B21646">
            <v>88316</v>
          </cell>
          <cell r="C21646" t="str">
            <v>SERVENTE COM ENCARGOS COMPLEMENTARES</v>
          </cell>
          <cell r="D21646" t="str">
            <v>H</v>
          </cell>
          <cell r="E21646">
            <v>0.6</v>
          </cell>
        </row>
        <row r="21647">
          <cell r="B21647">
            <v>13</v>
          </cell>
          <cell r="C21647" t="str">
            <v>ESTOPA</v>
          </cell>
          <cell r="D21647" t="str">
            <v>KG</v>
          </cell>
          <cell r="E21647">
            <v>0.03</v>
          </cell>
        </row>
        <row r="21648">
          <cell r="B21648">
            <v>11750</v>
          </cell>
          <cell r="C21648" t="str">
            <v>VALVULA DE ESFERA BRUTA EM BRONZE, BITOLA 1 1/4 " (REF 1552-B)</v>
          </cell>
          <cell r="D21648" t="str">
            <v>UN</v>
          </cell>
          <cell r="E21648">
            <v>1</v>
          </cell>
        </row>
        <row r="21649">
          <cell r="B21649" t="str">
            <v>74091/1</v>
          </cell>
          <cell r="C21649" t="str">
            <v>VALVULA RETENCAO VERTICAL BRONZE (PN-16) 2.1/2" 200PSI - EXTREMIDADES COM ROSCA - FORNECIMENTO E INSTALACAO</v>
          </cell>
          <cell r="D21649" t="str">
            <v>UN</v>
          </cell>
          <cell r="E21649">
            <v>0</v>
          </cell>
        </row>
        <row r="21650">
          <cell r="B21650">
            <v>88248</v>
          </cell>
          <cell r="C21650" t="str">
            <v>AUXILIAR DE ENCANADOR OU BOMBEIRO HIDRÁULICO COM ENCARGOS COMPLEMENTARES</v>
          </cell>
          <cell r="D21650" t="str">
            <v>H</v>
          </cell>
          <cell r="E21650">
            <v>0.8</v>
          </cell>
        </row>
        <row r="21651">
          <cell r="B21651">
            <v>88267</v>
          </cell>
          <cell r="C21651" t="str">
            <v>ENCANADOR OU BOMBEIRO HIDRÁULICO COM ENCARGOS COMPLEMENTARES</v>
          </cell>
          <cell r="D21651" t="str">
            <v>H</v>
          </cell>
          <cell r="E21651">
            <v>0.8</v>
          </cell>
        </row>
        <row r="21652">
          <cell r="B21652">
            <v>118</v>
          </cell>
          <cell r="C21652" t="str">
            <v>PASTA VEDA JUNTAS/ROSCA, LATA DE *500* G, PARA INSTALACOES DE GAS E OUTROS</v>
          </cell>
          <cell r="D21652" t="str">
            <v>UN</v>
          </cell>
          <cell r="E21652">
            <v>3.5000000000000003E-2</v>
          </cell>
        </row>
        <row r="21653">
          <cell r="B21653">
            <v>3146</v>
          </cell>
          <cell r="C21653" t="str">
            <v>FITA VEDA ROSCA EM ROLOS DE 18 MM X 10 M (L X C)</v>
          </cell>
          <cell r="D21653" t="str">
            <v>UN</v>
          </cell>
          <cell r="E21653">
            <v>0.12</v>
          </cell>
        </row>
        <row r="21654">
          <cell r="B21654">
            <v>12657</v>
          </cell>
          <cell r="C21654" t="str">
            <v>VALVULA DE RETENCAO VERTICAL, DE BRONZE (PN-16), 2 1/2", 200 PSI, EXTREMIDADES COM ROSCA</v>
          </cell>
          <cell r="D21654" t="str">
            <v>UN</v>
          </cell>
          <cell r="E21654">
            <v>1</v>
          </cell>
        </row>
        <row r="21655">
          <cell r="B21655" t="str">
            <v>74093/1</v>
          </cell>
          <cell r="C21655" t="str">
            <v>VALVULA PE COM CRIVO BRONZE 1.1/4" - FORNECIMENTO E INSTALACAO</v>
          </cell>
          <cell r="D21655" t="str">
            <v>UN</v>
          </cell>
          <cell r="E21655">
            <v>0</v>
          </cell>
        </row>
        <row r="21656">
          <cell r="B21656">
            <v>88248</v>
          </cell>
          <cell r="C21656" t="str">
            <v>AUXILIAR DE ENCANADOR OU BOMBEIRO HIDRÁULICO COM ENCARGOS COMPLEMENTARES</v>
          </cell>
          <cell r="D21656" t="str">
            <v>H</v>
          </cell>
          <cell r="E21656">
            <v>0.55000000000000004</v>
          </cell>
        </row>
        <row r="21657">
          <cell r="B21657">
            <v>88267</v>
          </cell>
          <cell r="C21657" t="str">
            <v>ENCANADOR OU BOMBEIRO HIDRÁULICO COM ENCARGOS COMPLEMENTARES</v>
          </cell>
          <cell r="D21657" t="str">
            <v>H</v>
          </cell>
          <cell r="E21657">
            <v>0.55000000000000004</v>
          </cell>
        </row>
        <row r="21658">
          <cell r="B21658">
            <v>118</v>
          </cell>
          <cell r="C21658" t="str">
            <v>PASTA VEDA JUNTAS/ROSCA, LATA DE *500* G, PARA INSTALACOES DE GAS E OUTROS</v>
          </cell>
          <cell r="D21658" t="str">
            <v>UN</v>
          </cell>
          <cell r="E21658">
            <v>2.4E-2</v>
          </cell>
        </row>
        <row r="21659">
          <cell r="B21659">
            <v>3146</v>
          </cell>
          <cell r="C21659" t="str">
            <v>FITA VEDA ROSCA EM ROLOS DE 18 MM X 10 M (L X C)</v>
          </cell>
          <cell r="D21659" t="str">
            <v>UN</v>
          </cell>
          <cell r="E21659">
            <v>7.0000000000000007E-2</v>
          </cell>
        </row>
        <row r="21660">
          <cell r="B21660">
            <v>10233</v>
          </cell>
          <cell r="C21660" t="str">
            <v>VALVULA DE RETENCAO DE BRONZE, PE COM CRIVOS, EXTREMIDADE COM ROSCA, DE 1 1/4", PARA FUNDO DE POCO</v>
          </cell>
          <cell r="D21660" t="str">
            <v>UN</v>
          </cell>
          <cell r="E21660">
            <v>1</v>
          </cell>
        </row>
        <row r="21661">
          <cell r="B21661" t="str">
            <v>74169/1</v>
          </cell>
          <cell r="C21661" t="str">
            <v>REGISTRO/VALVULA GLOBO ANGULAR 45 GRAUS EM LATAO PARA HIDRANTES DE INCÊNDIO PREDIAL DN 2.1/2" - FORNECIMENTO E INSTALACAO</v>
          </cell>
          <cell r="D21661" t="str">
            <v>UN</v>
          </cell>
          <cell r="E21661">
            <v>0</v>
          </cell>
        </row>
        <row r="21662">
          <cell r="B21662">
            <v>88248</v>
          </cell>
          <cell r="C21662" t="str">
            <v>AUXILIAR DE ENCANADOR OU BOMBEIRO HIDRÁULICO COM ENCARGOS COMPLEMENTARES</v>
          </cell>
          <cell r="D21662" t="str">
            <v>H</v>
          </cell>
          <cell r="E21662">
            <v>2.82</v>
          </cell>
        </row>
        <row r="21663">
          <cell r="B21663">
            <v>88267</v>
          </cell>
          <cell r="C21663" t="str">
            <v>ENCANADOR OU BOMBEIRO HIDRÁULICO COM ENCARGOS COMPLEMENTARES</v>
          </cell>
          <cell r="D21663" t="str">
            <v>H</v>
          </cell>
          <cell r="E21663">
            <v>1.1499999999999999</v>
          </cell>
        </row>
        <row r="21664">
          <cell r="B21664">
            <v>3146</v>
          </cell>
          <cell r="C21664" t="str">
            <v>FITA VEDA ROSCA EM ROLOS DE 18 MM X 10 M (L X C)</v>
          </cell>
          <cell r="D21664" t="str">
            <v>UN</v>
          </cell>
          <cell r="E21664">
            <v>0.115</v>
          </cell>
        </row>
        <row r="21665">
          <cell r="B21665">
            <v>10904</v>
          </cell>
          <cell r="C21665" t="str">
            <v>REGISTRO OU VALVULA GLOBO ANGULAR DE LATAO, 45 GRAUS, D = 2 1/2", PARA HIDRANTES EM INSTALACAO PREDIAL DE INCENDIO</v>
          </cell>
          <cell r="D21665" t="str">
            <v>UN</v>
          </cell>
          <cell r="E21665">
            <v>1</v>
          </cell>
        </row>
        <row r="21666">
          <cell r="B21666">
            <v>85117</v>
          </cell>
          <cell r="C21666" t="str">
            <v>VALVULA DE RETENCAO VERTICAL BRONZE (PN-16) 1/2" 200 PSI - EXTREMIDADE COM ROSCA - FORNECIMENTO E INSTALACAO</v>
          </cell>
          <cell r="D21666" t="str">
            <v>UN</v>
          </cell>
          <cell r="E21666">
            <v>0</v>
          </cell>
        </row>
        <row r="21667">
          <cell r="B21667">
            <v>88248</v>
          </cell>
          <cell r="C21667" t="str">
            <v>AUXILIAR DE ENCANADOR OU BOMBEIRO HIDRÁULICO COM ENCARGOS COMPLEMENTARES</v>
          </cell>
          <cell r="D21667" t="str">
            <v>H</v>
          </cell>
          <cell r="E21667">
            <v>0.16</v>
          </cell>
        </row>
        <row r="21668">
          <cell r="B21668">
            <v>88267</v>
          </cell>
          <cell r="C21668" t="str">
            <v>ENCANADOR OU BOMBEIRO HIDRÁULICO COM ENCARGOS COMPLEMENTARES</v>
          </cell>
          <cell r="D21668" t="str">
            <v>H</v>
          </cell>
          <cell r="E21668">
            <v>0.16</v>
          </cell>
        </row>
        <row r="21669">
          <cell r="B21669">
            <v>118</v>
          </cell>
          <cell r="C21669" t="str">
            <v>PASTA VEDA JUNTAS/ROSCA, LATA DE *500* G, PARA INSTALACOES DE GAS E OUTROS</v>
          </cell>
          <cell r="D21669" t="str">
            <v>UN</v>
          </cell>
          <cell r="E21669">
            <v>7.0000000000000001E-3</v>
          </cell>
        </row>
        <row r="21670">
          <cell r="B21670">
            <v>3146</v>
          </cell>
          <cell r="C21670" t="str">
            <v>FITA VEDA ROSCA EM ROLOS DE 18 MM X 10 M (L X C)</v>
          </cell>
          <cell r="D21670" t="str">
            <v>UN</v>
          </cell>
          <cell r="E21670">
            <v>2.4E-2</v>
          </cell>
        </row>
        <row r="21671">
          <cell r="B21671">
            <v>21092</v>
          </cell>
          <cell r="C21671" t="str">
            <v>VALVULA DE RETENCAO VERTICAL, DE BRONZE (PN-16), 1/2", 200 PSI, EXTREMIDADES COM ROSCA</v>
          </cell>
          <cell r="D21671" t="str">
            <v>UN</v>
          </cell>
          <cell r="E21671">
            <v>1</v>
          </cell>
        </row>
        <row r="21672">
          <cell r="B21672">
            <v>89349</v>
          </cell>
          <cell r="C21672" t="str">
            <v>REGISTRO DE PRESSÃO BRUTO, LATÃO, ROSCÁVEL, 1/2", FORNECIDO E INSTALADO EM RAMAL DE ÁGUA. AF_12/2014</v>
          </cell>
          <cell r="D21672" t="str">
            <v>UN</v>
          </cell>
          <cell r="E21672">
            <v>0</v>
          </cell>
        </row>
        <row r="21673">
          <cell r="B21673">
            <v>88248</v>
          </cell>
          <cell r="C21673" t="str">
            <v>AUXILIAR DE ENCANADOR OU BOMBEIRO HIDRÁULICO COM ENCARGOS COMPLEMENTARES</v>
          </cell>
          <cell r="D21673" t="str">
            <v>H</v>
          </cell>
          <cell r="E21673">
            <v>0.2</v>
          </cell>
        </row>
        <row r="21674">
          <cell r="B21674">
            <v>88267</v>
          </cell>
          <cell r="C21674" t="str">
            <v>ENCANADOR OU BOMBEIRO HIDRÁULICO COM ENCARGOS COMPLEMENTARES</v>
          </cell>
          <cell r="D21674" t="str">
            <v>H</v>
          </cell>
          <cell r="E21674">
            <v>0.2</v>
          </cell>
        </row>
        <row r="21675">
          <cell r="B21675">
            <v>3148</v>
          </cell>
          <cell r="C21675" t="str">
            <v>FITA VEDA ROSCA EM ROLOS DE 18 MM X 50 M (L X C)</v>
          </cell>
          <cell r="D21675" t="str">
            <v>UN</v>
          </cell>
          <cell r="E21675">
            <v>1.2999999999999999E-2</v>
          </cell>
        </row>
        <row r="21676">
          <cell r="B21676">
            <v>11752</v>
          </cell>
          <cell r="C21676" t="str">
            <v>REGISTRO PRESSAO BRUTO EM LATAO FORJADO, BITOLA 1/2 " (REF 1400)</v>
          </cell>
          <cell r="D21676" t="str">
            <v>UN</v>
          </cell>
          <cell r="E21676">
            <v>1</v>
          </cell>
        </row>
        <row r="21677">
          <cell r="B21677">
            <v>89351</v>
          </cell>
          <cell r="C21677" t="str">
            <v>REGISTRO DE PRESSÃO BRUTO, ROSCÁVEL, 3/4", FORNECIDO E INSTALADO EM RAMAL DE ÁGUA. AF_12/2014</v>
          </cell>
          <cell r="D21677" t="str">
            <v>UN</v>
          </cell>
          <cell r="E21677">
            <v>0</v>
          </cell>
        </row>
        <row r="21678">
          <cell r="B21678">
            <v>88248</v>
          </cell>
          <cell r="C21678" t="str">
            <v>AUXILIAR DE ENCANADOR OU BOMBEIRO HIDRÁULICO COM ENCARGOS COMPLEMENTARES</v>
          </cell>
          <cell r="D21678" t="str">
            <v>H</v>
          </cell>
          <cell r="E21678">
            <v>0.2</v>
          </cell>
        </row>
        <row r="21679">
          <cell r="B21679">
            <v>88267</v>
          </cell>
          <cell r="C21679" t="str">
            <v>ENCANADOR OU BOMBEIRO HIDRÁULICO COM ENCARGOS COMPLEMENTARES</v>
          </cell>
          <cell r="D21679" t="str">
            <v>H</v>
          </cell>
          <cell r="E21679">
            <v>0.2</v>
          </cell>
        </row>
        <row r="21680">
          <cell r="B21680">
            <v>3148</v>
          </cell>
          <cell r="C21680" t="str">
            <v>FITA VEDA ROSCA EM ROLOS DE 18 MM X 50 M (L X C)</v>
          </cell>
          <cell r="D21680" t="str">
            <v>UN</v>
          </cell>
          <cell r="E21680">
            <v>1.2999999999999999E-2</v>
          </cell>
        </row>
        <row r="21681">
          <cell r="B21681">
            <v>11753</v>
          </cell>
          <cell r="C21681" t="str">
            <v>REGISTRO PRESSAO BRUTO EM LATAO FORJADO, BITOLA 3/4 " (REF 1400)</v>
          </cell>
          <cell r="D21681" t="str">
            <v>UN</v>
          </cell>
          <cell r="E21681">
            <v>1</v>
          </cell>
        </row>
        <row r="21682">
          <cell r="B21682">
            <v>89352</v>
          </cell>
          <cell r="C21682" t="str">
            <v>REGISTRO DE GAVETA BRUTO, LATÃO, ROSCÁVEL, 1/2", FORNECIDO E INSTALADO EM RAMAL DE ÁGUA. AF_12/2014</v>
          </cell>
          <cell r="D21682" t="str">
            <v>UN</v>
          </cell>
          <cell r="E21682">
            <v>0</v>
          </cell>
        </row>
        <row r="21683">
          <cell r="B21683">
            <v>88248</v>
          </cell>
          <cell r="C21683" t="str">
            <v>AUXILIAR DE ENCANADOR OU BOMBEIRO HIDRÁULICO COM ENCARGOS COMPLEMENTARES</v>
          </cell>
          <cell r="D21683" t="str">
            <v>H</v>
          </cell>
          <cell r="E21683">
            <v>0.2</v>
          </cell>
        </row>
        <row r="21684">
          <cell r="B21684">
            <v>88267</v>
          </cell>
          <cell r="C21684" t="str">
            <v>ENCANADOR OU BOMBEIRO HIDRÁULICO COM ENCARGOS COMPLEMENTARES</v>
          </cell>
          <cell r="D21684" t="str">
            <v>H</v>
          </cell>
          <cell r="E21684">
            <v>0.2</v>
          </cell>
        </row>
        <row r="21685">
          <cell r="B21685">
            <v>3148</v>
          </cell>
          <cell r="C21685" t="str">
            <v>FITA VEDA ROSCA EM ROLOS DE 18 MM X 50 M (L X C)</v>
          </cell>
          <cell r="D21685" t="str">
            <v>UN</v>
          </cell>
          <cell r="E21685">
            <v>1.2999999999999999E-2</v>
          </cell>
        </row>
        <row r="21686">
          <cell r="B21686">
            <v>6020</v>
          </cell>
          <cell r="C21686" t="str">
            <v>REGISTRO GAVETA BRUTO EM LATAO FORJADO, BITOLA 1/2 " (REF 1509)</v>
          </cell>
          <cell r="D21686" t="str">
            <v>UN</v>
          </cell>
          <cell r="E21686">
            <v>1</v>
          </cell>
        </row>
        <row r="21687">
          <cell r="B21687">
            <v>89353</v>
          </cell>
          <cell r="C21687" t="str">
            <v>REGISTRO DE GAVETA BRUTO, LATÃO, ROSCÁVEL, 3/4", FORNECIDO E INSTALADO EM RAMAL DE ÁGUA. AF_12/2014</v>
          </cell>
          <cell r="D21687" t="str">
            <v>UN</v>
          </cell>
          <cell r="E21687">
            <v>0</v>
          </cell>
        </row>
        <row r="21688">
          <cell r="B21688">
            <v>88248</v>
          </cell>
          <cell r="C21688" t="str">
            <v>AUXILIAR DE ENCANADOR OU BOMBEIRO HIDRÁULICO COM ENCARGOS COMPLEMENTARES</v>
          </cell>
          <cell r="D21688" t="str">
            <v>H</v>
          </cell>
          <cell r="E21688">
            <v>0.2</v>
          </cell>
        </row>
        <row r="21689">
          <cell r="B21689">
            <v>88267</v>
          </cell>
          <cell r="C21689" t="str">
            <v>ENCANADOR OU BOMBEIRO HIDRÁULICO COM ENCARGOS COMPLEMENTARES</v>
          </cell>
          <cell r="D21689" t="str">
            <v>H</v>
          </cell>
          <cell r="E21689">
            <v>0.2</v>
          </cell>
        </row>
        <row r="21690">
          <cell r="B21690">
            <v>3148</v>
          </cell>
          <cell r="C21690" t="str">
            <v>FITA VEDA ROSCA EM ROLOS DE 18 MM X 50 M (L X C)</v>
          </cell>
          <cell r="D21690" t="str">
            <v>UN</v>
          </cell>
          <cell r="E21690">
            <v>1.2999999999999999E-2</v>
          </cell>
        </row>
        <row r="21691">
          <cell r="B21691">
            <v>6016</v>
          </cell>
          <cell r="C21691" t="str">
            <v>REGISTRO GAVETA BRUTO EM LATAO FORJADO, BITOLA 3/4 " (REF 1509)</v>
          </cell>
          <cell r="D21691" t="str">
            <v>UN</v>
          </cell>
          <cell r="E21691">
            <v>1</v>
          </cell>
        </row>
        <row r="21692">
          <cell r="B21692">
            <v>89354</v>
          </cell>
          <cell r="C21692" t="str">
            <v>MISTURADOR MONOCOMANDO PARA CHUVEIRO, BASE BRUTA E ACABAMENTO CROMADO, FORNECIDO E INSTALADO EM RAMAL DE ÁGUA. AF_12/2014</v>
          </cell>
          <cell r="D21692" t="str">
            <v>UN</v>
          </cell>
          <cell r="E21692">
            <v>0</v>
          </cell>
        </row>
        <row r="21693">
          <cell r="B21693">
            <v>88248</v>
          </cell>
          <cell r="C21693" t="str">
            <v>AUXILIAR DE ENCANADOR OU BOMBEIRO HIDRÁULICO COM ENCARGOS COMPLEMENTARES</v>
          </cell>
          <cell r="D21693" t="str">
            <v>H</v>
          </cell>
          <cell r="E21693">
            <v>0.4</v>
          </cell>
        </row>
        <row r="21694">
          <cell r="B21694">
            <v>88267</v>
          </cell>
          <cell r="C21694" t="str">
            <v>ENCANADOR OU BOMBEIRO HIDRÁULICO COM ENCARGOS COMPLEMENTARES</v>
          </cell>
          <cell r="D21694" t="str">
            <v>H</v>
          </cell>
          <cell r="E21694">
            <v>0.4</v>
          </cell>
        </row>
        <row r="21695">
          <cell r="B21695">
            <v>3148</v>
          </cell>
          <cell r="C21695" t="str">
            <v>FITA VEDA ROSCA EM ROLOS DE 18 MM X 50 M (L X C)</v>
          </cell>
          <cell r="D21695" t="str">
            <v>UN</v>
          </cell>
          <cell r="E21695">
            <v>0.02</v>
          </cell>
        </row>
        <row r="21696">
          <cell r="B21696">
            <v>37587</v>
          </cell>
          <cell r="C21696" t="str">
            <v>MISTURADOR MONOCOMANDO PARA CHUVEIRO, BASE BRUTA E ACABAMENTO CROMADO</v>
          </cell>
          <cell r="D21696" t="str">
            <v>UN</v>
          </cell>
          <cell r="E21696">
            <v>1</v>
          </cell>
        </row>
        <row r="21697">
          <cell r="B21697">
            <v>89969</v>
          </cell>
          <cell r="C21697" t="str">
            <v>KIT DE REGISTRO DE PRESSÃO BRUTO DE LATÃO ½", INCLUSIVE CONEXÕES,  ROSCÁVEL, INSTALADO EM RAMAL DE ÁGUA FRIA - FORNECIMENTO E INSTALAÇÃO. AF_12/2014</v>
          </cell>
          <cell r="D21697" t="str">
            <v>UN</v>
          </cell>
          <cell r="E21697">
            <v>0</v>
          </cell>
        </row>
        <row r="21698">
          <cell r="B21698">
            <v>89349</v>
          </cell>
          <cell r="C21698" t="str">
            <v>REGISTRO DE PRESSÃO BRUTO, LATÃO, ROSCÁVEL, 1/2", FORNECIDO E INSTALADO EM RAMAL DE ÁGUA. AF_12/2014</v>
          </cell>
          <cell r="D21698" t="str">
            <v>UN</v>
          </cell>
          <cell r="E21698">
            <v>1</v>
          </cell>
        </row>
        <row r="21699">
          <cell r="B21699">
            <v>89376</v>
          </cell>
          <cell r="C21699" t="str">
            <v>ADAPTADOR CURTO COM BOLSA E ROSCA PARA REGISTRO, PVC, SOLDÁVEL, DN 20MM X 1/2, INSTALADO EM RAMAL OU SUB-RAMAL DE ÁGUA - FORNECIMENTO E INSTALAÇÃO. AF_12/2014</v>
          </cell>
          <cell r="D21699" t="str">
            <v>UN</v>
          </cell>
          <cell r="E21699">
            <v>1</v>
          </cell>
        </row>
        <row r="21700">
          <cell r="B21700">
            <v>89420</v>
          </cell>
          <cell r="C21700" t="str">
            <v>LUVA COM BUCHA DE LATÃO, PVC, SOLDÁVEL, DN 20MM X 1/2, INSTALADO EM RAMAL DE DISTRIBUIÇÃO DE ÁGUA - FORNECIMENTO E INSTALAÇÃO. AF_12/2014</v>
          </cell>
          <cell r="D21700" t="str">
            <v>UN</v>
          </cell>
          <cell r="E21700">
            <v>1</v>
          </cell>
        </row>
        <row r="21701">
          <cell r="B21701">
            <v>89970</v>
          </cell>
          <cell r="C21701" t="str">
            <v>KIT DE REGISTRO DE PRESSÃO BRUTO DE LATÃO ¾", INCLUSIVE CONEXÕES, ROSCÁVEL, INSTALADO EM RAMAL DE ÁGUA FRIA - FORNECIMENTO E INSTALAÇÃO. AF_12/2014</v>
          </cell>
          <cell r="D21701" t="str">
            <v>UN</v>
          </cell>
          <cell r="E21701">
            <v>0</v>
          </cell>
        </row>
        <row r="21702">
          <cell r="B21702">
            <v>89351</v>
          </cell>
          <cell r="C21702" t="str">
            <v>REGISTRO DE PRESSÃO BRUTO, ROSCÁVEL, 3/4", FORNECIDO E INSTALADO EM RAMAL DE ÁGUA. AF_12/2014</v>
          </cell>
          <cell r="D21702" t="str">
            <v>UN</v>
          </cell>
          <cell r="E21702">
            <v>1</v>
          </cell>
        </row>
        <row r="21703">
          <cell r="B21703">
            <v>89383</v>
          </cell>
          <cell r="C21703" t="str">
            <v>ADAPTADOR CURTO COM BOLSA E ROSCA PARA REGISTRO, PVC, SOLDÁVEL, DN 25MM X 3/4, INSTALADO EM RAMAL OU SUB-RAMAL DE ÁGUA - FORNECIMENTO E INSTALAÇÃO. AF_12/2014</v>
          </cell>
          <cell r="D21703" t="str">
            <v>UN</v>
          </cell>
          <cell r="E21703">
            <v>1</v>
          </cell>
        </row>
        <row r="21704">
          <cell r="B21704">
            <v>89385</v>
          </cell>
          <cell r="C21704" t="str">
            <v>LUVA SOLDÁVEL E COM ROSCA, PVC, SOLDÁVEL, DN 25MM X 3/4, INSTALADO EM RAMAL OU SUB-RAMAL DE ÁGUA - FORNECIMENTO E INSTALAÇÃO. AF_12/2014</v>
          </cell>
          <cell r="D21704" t="str">
            <v>UN</v>
          </cell>
          <cell r="E21704">
            <v>1</v>
          </cell>
        </row>
        <row r="21705">
          <cell r="B21705">
            <v>89971</v>
          </cell>
          <cell r="C21705" t="str">
            <v>KIT DE REGISTRO DE GAVETA BRUTO DE LATÃO ½", INCLUSIVE CONEXÕES, ROSCÁVEL, INSTALADO EM RAMAL DE ÁGUA FRIA - FORNECIMENTO E INSTALAÇÃO. AF_12/2014</v>
          </cell>
          <cell r="D21705" t="str">
            <v>UN</v>
          </cell>
          <cell r="E21705">
            <v>0</v>
          </cell>
        </row>
        <row r="21706">
          <cell r="B21706">
            <v>89352</v>
          </cell>
          <cell r="C21706" t="str">
            <v>REGISTRO DE GAVETA BRUTO, LATÃO, ROSCÁVEL, 1/2", FORNECIDO E INSTALADO EM RAMAL DE ÁGUA. AF_12/2014</v>
          </cell>
          <cell r="D21706" t="str">
            <v>UN</v>
          </cell>
          <cell r="E21706">
            <v>1</v>
          </cell>
        </row>
        <row r="21707">
          <cell r="B21707">
            <v>89376</v>
          </cell>
          <cell r="C21707" t="str">
            <v>ADAPTADOR CURTO COM BOLSA E ROSCA PARA REGISTRO, PVC, SOLDÁVEL, DN 20MM X 1/2, INSTALADO EM RAMAL OU SUB-RAMAL DE ÁGUA - FORNECIMENTO E INSTALAÇÃO. AF_12/2014</v>
          </cell>
          <cell r="D21707" t="str">
            <v>UN</v>
          </cell>
          <cell r="E21707">
            <v>2</v>
          </cell>
        </row>
        <row r="21708">
          <cell r="B21708">
            <v>89972</v>
          </cell>
          <cell r="C21708" t="str">
            <v>KIT DE REGISTRO DE GAVETA BRUTO DE LATÃO ¾", INCLUSIVE CONEXÕES, ROSCÁVEL, INSTALADO EM RAMAL DE ÁGUA FRIA - FORNECIMENTO E INSTALAÇÃO. AF_12/2014</v>
          </cell>
          <cell r="D21708" t="str">
            <v>UN</v>
          </cell>
          <cell r="E21708">
            <v>0</v>
          </cell>
        </row>
        <row r="21709">
          <cell r="B21709">
            <v>89353</v>
          </cell>
          <cell r="C21709" t="str">
            <v>REGISTRO DE GAVETA BRUTO, LATÃO, ROSCÁVEL, 3/4", FORNECIDO E INSTALADO EM RAMAL DE ÁGUA. AF_12/2014</v>
          </cell>
          <cell r="D21709" t="str">
            <v>UN</v>
          </cell>
          <cell r="E21709">
            <v>1</v>
          </cell>
        </row>
        <row r="21710">
          <cell r="B21710">
            <v>89383</v>
          </cell>
          <cell r="C21710" t="str">
            <v>ADAPTADOR CURTO COM BOLSA E ROSCA PARA REGISTRO, PVC, SOLDÁVEL, DN 25MM X 3/4, INSTALADO EM RAMAL OU SUB-RAMAL DE ÁGUA - FORNECIMENTO E INSTALAÇÃO. AF_12/2014</v>
          </cell>
          <cell r="D21710" t="str">
            <v>UN</v>
          </cell>
          <cell r="E21710">
            <v>2</v>
          </cell>
        </row>
        <row r="21711">
          <cell r="B21711">
            <v>89973</v>
          </cell>
          <cell r="C21711" t="str">
            <v>KIT DE MISTURADOR BASE BRUTA DE LATÃO ¾" MONOCOMANDO PARA CHUVEIRO, INCLUSIVE CONEXÕES, INSTALADO EM RAMAL DE ÁGUA - FORNECIMENTO E INSTALAÇÃO. AF_12/2014</v>
          </cell>
          <cell r="D21711" t="str">
            <v>UN</v>
          </cell>
          <cell r="E21711">
            <v>0</v>
          </cell>
        </row>
        <row r="21712">
          <cell r="B21712">
            <v>89354</v>
          </cell>
          <cell r="C21712" t="str">
            <v>MISTURADOR MONOCOMANDO PARA CHUVEIRO, BASE BRUTA E ACABAMENTO CROMADO, FORNECIDO E INSTALADO EM RAMAL DE ÁGUA. AF_12/2014</v>
          </cell>
          <cell r="D21712" t="str">
            <v>UN</v>
          </cell>
          <cell r="E21712">
            <v>1</v>
          </cell>
        </row>
        <row r="21713">
          <cell r="B21713">
            <v>89634</v>
          </cell>
          <cell r="C21713" t="str">
            <v>TUBO, CPVC, SOLDÁVEL, DN 22MM, INSTALADO EM RAMAL OU SUB-RAMAL DE ÁGUA - FORNECIMENTO E INSTALAÇÃO. AF_12/2014</v>
          </cell>
          <cell r="D21713" t="str">
            <v>M</v>
          </cell>
          <cell r="E21713">
            <v>2</v>
          </cell>
        </row>
        <row r="21714">
          <cell r="B21714">
            <v>89641</v>
          </cell>
          <cell r="C21714" t="str">
            <v>JOELHO 90 GRAUS, CPVC, SOLDÁVEL, DN 22MM, INSTALADO EM RAMAL OU SUB-RAMAL DE ÁGUA - FORNECIMENTO E INSTALAÇÃO. AF_12/2014</v>
          </cell>
          <cell r="D21714" t="str">
            <v>UN</v>
          </cell>
          <cell r="E21714">
            <v>1</v>
          </cell>
        </row>
        <row r="21715">
          <cell r="B21715">
            <v>89645</v>
          </cell>
          <cell r="C21715" t="str">
            <v>JOELHO DE TRANSIÇÃO, 90 GRAUS, CPVC, SOLDÁVEL, DN 22MM X 3/4", INSTALADO EM RAMAL OU SUB-RAMAL DE ÁGUA - FORNECIMENTO E INSTALAÇÃO. AF_12/2014</v>
          </cell>
          <cell r="D21715" t="str">
            <v>UN</v>
          </cell>
          <cell r="E21715">
            <v>1</v>
          </cell>
        </row>
        <row r="21716">
          <cell r="B21716">
            <v>89660</v>
          </cell>
          <cell r="C21716" t="str">
            <v>LUVA DE TRANSIÇÃO, CPVC, SOLDÁVEL, DN22MM X 25MM, INSTALADO EM RAMAL OU SUB-RAMAL DE ÁGUA - FORNECIMENTO E INSTALAÇÃO. AF_12/2014</v>
          </cell>
          <cell r="D21716" t="str">
            <v>UN</v>
          </cell>
          <cell r="E21716">
            <v>1</v>
          </cell>
        </row>
        <row r="21717">
          <cell r="B21717">
            <v>89668</v>
          </cell>
          <cell r="C21717" t="str">
            <v>CONECTOR, CPVC, SOLDÁVEL, DN22MM X 3/4", INSTALADO EM RAMAL OU SUB-RAMAL DE ÁGUA - FORNECIMENTO E INSTALAÇÃO. AF_12/2014</v>
          </cell>
          <cell r="D21717" t="str">
            <v>UN</v>
          </cell>
          <cell r="E21717">
            <v>3</v>
          </cell>
        </row>
        <row r="21718">
          <cell r="B21718">
            <v>89974</v>
          </cell>
          <cell r="C21718" t="str">
            <v>KIT DE TÊ MISTURADOR EM CPVC ¾" COM DUPLO COMANDO PARA CHUVEIRO, INCLUSIVE CONEXÕES, INSTALADO EM RAMAL DE ÁGUA - FORNECIMENTO E INSTALAÇÃO. AF_12/2014</v>
          </cell>
          <cell r="D21718" t="str">
            <v>UN</v>
          </cell>
          <cell r="E21718">
            <v>0</v>
          </cell>
        </row>
        <row r="21719">
          <cell r="B21719">
            <v>89351</v>
          </cell>
          <cell r="C21719" t="str">
            <v>REGISTRO DE PRESSÃO BRUTO, ROSCÁVEL, 3/4", FORNECIDO E INSTALADO EM RAMAL DE ÁGUA. AF_12/2014</v>
          </cell>
          <cell r="D21719" t="str">
            <v>UN</v>
          </cell>
          <cell r="E21719">
            <v>2</v>
          </cell>
        </row>
        <row r="21720">
          <cell r="B21720">
            <v>89634</v>
          </cell>
          <cell r="C21720" t="str">
            <v>TUBO, CPVC, SOLDÁVEL, DN 22MM, INSTALADO EM RAMAL OU SUB-RAMAL DE ÁGUA - FORNECIMENTO E INSTALAÇÃO. AF_12/2014</v>
          </cell>
          <cell r="D21720" t="str">
            <v>M</v>
          </cell>
          <cell r="E21720">
            <v>2</v>
          </cell>
        </row>
        <row r="21721">
          <cell r="B21721">
            <v>89641</v>
          </cell>
          <cell r="C21721" t="str">
            <v>JOELHO 90 GRAUS, CPVC, SOLDÁVEL, DN 22MM, INSTALADO EM RAMAL OU SUB-RAMAL DE ÁGUA - FORNECIMENTO E INSTALAÇÃO. AF_12/2014</v>
          </cell>
          <cell r="D21721" t="str">
            <v>UN</v>
          </cell>
          <cell r="E21721">
            <v>1</v>
          </cell>
        </row>
        <row r="21722">
          <cell r="B21722">
            <v>89645</v>
          </cell>
          <cell r="C21722" t="str">
            <v>JOELHO DE TRANSIÇÃO, 90 GRAUS, CPVC, SOLDÁVEL, DN 22MM X 3/4", INSTALADO EM RAMAL OU SUB-RAMAL DE ÁGUA - FORNECIMENTO E INSTALAÇÃO. AF_12/2014</v>
          </cell>
          <cell r="D21722" t="str">
            <v>UN</v>
          </cell>
          <cell r="E21722">
            <v>1</v>
          </cell>
        </row>
        <row r="21723">
          <cell r="B21723">
            <v>89660</v>
          </cell>
          <cell r="C21723" t="str">
            <v>LUVA DE TRANSIÇÃO, CPVC, SOLDÁVEL, DN22MM X 25MM, INSTALADO EM RAMAL OU SUB-RAMAL DE ÁGUA - FORNECIMENTO E INSTALAÇÃO. AF_12/2014</v>
          </cell>
          <cell r="D21723" t="str">
            <v>UN</v>
          </cell>
          <cell r="E21723">
            <v>1</v>
          </cell>
        </row>
        <row r="21724">
          <cell r="B21724">
            <v>89668</v>
          </cell>
          <cell r="C21724" t="str">
            <v>CONECTOR, CPVC, SOLDÁVEL, DN22MM X 3/4", INSTALADO EM RAMAL OU SUB-RAMAL DE ÁGUA - FORNECIMENTO E INSTALAÇÃO. AF_12/2014</v>
          </cell>
          <cell r="D21724" t="str">
            <v>UN</v>
          </cell>
          <cell r="E21724">
            <v>2</v>
          </cell>
        </row>
        <row r="21725">
          <cell r="B21725">
            <v>89703</v>
          </cell>
          <cell r="C21725" t="str">
            <v>TE MISTURADOR DE TRANSIÇÃO, CPVC, SOLDÁVEL, DN 22MM X 3/4", INSTALADO EM RAMAL OU SUB-RAMAL DE ÁGUA - FORNECIMENTO E INSTALAÇÃO. AF_12/2014</v>
          </cell>
          <cell r="D21725" t="str">
            <v>UN</v>
          </cell>
          <cell r="E21725">
            <v>1</v>
          </cell>
        </row>
        <row r="21726">
          <cell r="B21726">
            <v>89984</v>
          </cell>
          <cell r="C21726" t="str">
            <v>REGISTRO DE PRESSÃO BRUTO, LATÃO, ROSCÁVEL, 1/2", COM ACABAMENTO E CANOPLA CROMADOS. FORNECIDO E INSTALADO EM RAMAL DE ÁGUA. AF_12/2014</v>
          </cell>
          <cell r="D21726" t="str">
            <v>UN</v>
          </cell>
          <cell r="E21726">
            <v>0</v>
          </cell>
        </row>
        <row r="21727">
          <cell r="B21727">
            <v>88248</v>
          </cell>
          <cell r="C21727" t="str">
            <v>AUXILIAR DE ENCANADOR OU BOMBEIRO HIDRÁULICO COM ENCARGOS COMPLEMENTARES</v>
          </cell>
          <cell r="D21727" t="str">
            <v>H</v>
          </cell>
          <cell r="E21727">
            <v>0.23</v>
          </cell>
        </row>
        <row r="21728">
          <cell r="B21728">
            <v>88267</v>
          </cell>
          <cell r="C21728" t="str">
            <v>ENCANADOR OU BOMBEIRO HIDRÁULICO COM ENCARGOS COMPLEMENTARES</v>
          </cell>
          <cell r="D21728" t="str">
            <v>H</v>
          </cell>
          <cell r="E21728">
            <v>0.3</v>
          </cell>
        </row>
        <row r="21729">
          <cell r="B21729">
            <v>3148</v>
          </cell>
          <cell r="C21729" t="str">
            <v>FITA VEDA ROSCA EM ROLOS DE 18 MM X 50 M (L X C)</v>
          </cell>
          <cell r="D21729" t="str">
            <v>UN</v>
          </cell>
          <cell r="E21729">
            <v>1.2999999999999999E-2</v>
          </cell>
        </row>
        <row r="21730">
          <cell r="B21730">
            <v>6021</v>
          </cell>
          <cell r="C21730" t="str">
            <v>REGISTRO PRESSAO COM ACABAMENTO E CANOPLA CROMADA, SIMPLES, BITOLA 1/2 " (REF 1416)</v>
          </cell>
          <cell r="D21730" t="str">
            <v>UN</v>
          </cell>
          <cell r="E21730">
            <v>1</v>
          </cell>
        </row>
        <row r="21731">
          <cell r="B21731">
            <v>89985</v>
          </cell>
          <cell r="C21731" t="str">
            <v>REGISTRO DE PRESSÃO BRUTO, LATÃO, ROSCÁVEL, 3/4", COM ACABAMENTO E CANOPLA CROMADOS. FORNECIDO E INSTALADO EM RAMAL DE ÁGUA. AF_12/2014</v>
          </cell>
          <cell r="D21731" t="str">
            <v>UN</v>
          </cell>
          <cell r="E21731">
            <v>0</v>
          </cell>
        </row>
        <row r="21732">
          <cell r="B21732">
            <v>88248</v>
          </cell>
          <cell r="C21732" t="str">
            <v>AUXILIAR DE ENCANADOR OU BOMBEIRO HIDRÁULICO COM ENCARGOS COMPLEMENTARES</v>
          </cell>
          <cell r="D21732" t="str">
            <v>H</v>
          </cell>
          <cell r="E21732">
            <v>0.23</v>
          </cell>
        </row>
        <row r="21733">
          <cell r="B21733">
            <v>88267</v>
          </cell>
          <cell r="C21733" t="str">
            <v>ENCANADOR OU BOMBEIRO HIDRÁULICO COM ENCARGOS COMPLEMENTARES</v>
          </cell>
          <cell r="D21733" t="str">
            <v>H</v>
          </cell>
          <cell r="E21733">
            <v>0.3</v>
          </cell>
        </row>
        <row r="21734">
          <cell r="B21734">
            <v>3148</v>
          </cell>
          <cell r="C21734" t="str">
            <v>FITA VEDA ROSCA EM ROLOS DE 18 MM X 50 M (L X C)</v>
          </cell>
          <cell r="D21734" t="str">
            <v>UN</v>
          </cell>
          <cell r="E21734">
            <v>1.2999999999999999E-2</v>
          </cell>
        </row>
        <row r="21735">
          <cell r="B21735">
            <v>6024</v>
          </cell>
          <cell r="C21735" t="str">
            <v>REGISTRO PRESSAO COM ACABAMENTO E CANOPLA CROMADA, SIMPLES, BITOLA 3/4 " (REF 1416)</v>
          </cell>
          <cell r="D21735" t="str">
            <v>UN</v>
          </cell>
          <cell r="E21735">
            <v>1</v>
          </cell>
        </row>
        <row r="21736">
          <cell r="B21736">
            <v>89986</v>
          </cell>
          <cell r="C21736" t="str">
            <v>REGISTRO DE GAVETA BRUTO, LATÃO, ROSCÁVEL, 1/2", COM ACABAMENTO E CANOPLA CROMADOS. FORNECIDO E INSTALADO EM RAMAL DE ÁGUA. AF_12/2014</v>
          </cell>
          <cell r="D21736" t="str">
            <v>UN</v>
          </cell>
          <cell r="E21736">
            <v>0</v>
          </cell>
        </row>
        <row r="21737">
          <cell r="B21737">
            <v>88248</v>
          </cell>
          <cell r="C21737" t="str">
            <v>AUXILIAR DE ENCANADOR OU BOMBEIRO HIDRÁULICO COM ENCARGOS COMPLEMENTARES</v>
          </cell>
          <cell r="D21737" t="str">
            <v>H</v>
          </cell>
          <cell r="E21737">
            <v>0.23</v>
          </cell>
        </row>
        <row r="21738">
          <cell r="B21738">
            <v>88267</v>
          </cell>
          <cell r="C21738" t="str">
            <v>ENCANADOR OU BOMBEIRO HIDRÁULICO COM ENCARGOS COMPLEMENTARES</v>
          </cell>
          <cell r="D21738" t="str">
            <v>H</v>
          </cell>
          <cell r="E21738">
            <v>0.3</v>
          </cell>
        </row>
        <row r="21739">
          <cell r="B21739">
            <v>3148</v>
          </cell>
          <cell r="C21739" t="str">
            <v>FITA VEDA ROSCA EM ROLOS DE 18 MM X 50 M (L X C)</v>
          </cell>
          <cell r="D21739" t="str">
            <v>UN</v>
          </cell>
          <cell r="E21739">
            <v>1.2999999999999999E-2</v>
          </cell>
        </row>
        <row r="21740">
          <cell r="B21740">
            <v>6006</v>
          </cell>
          <cell r="C21740" t="str">
            <v>REGISTRO GAVETA COM ACABAMENTO E CANOPLA CROMADOS, SIMPLES, BITOLA 1/2 " (REF 1509)</v>
          </cell>
          <cell r="D21740" t="str">
            <v>UN</v>
          </cell>
          <cell r="E21740">
            <v>1</v>
          </cell>
        </row>
        <row r="21741">
          <cell r="B21741">
            <v>89987</v>
          </cell>
          <cell r="C21741" t="str">
            <v>REGISTRO DE GAVETA BRUTO, LATÃO, ROSCÁVEL, 3/4", COM ACABAMENTO E CANOPLA CROMADOS. FORNECIDO E INSTALADO EM RAMAL DE ÁGUA. AF_12/2014</v>
          </cell>
          <cell r="D21741" t="str">
            <v>UN</v>
          </cell>
          <cell r="E21741">
            <v>0</v>
          </cell>
        </row>
        <row r="21742">
          <cell r="B21742">
            <v>88248</v>
          </cell>
          <cell r="C21742" t="str">
            <v>AUXILIAR DE ENCANADOR OU BOMBEIRO HIDRÁULICO COM ENCARGOS COMPLEMENTARES</v>
          </cell>
          <cell r="D21742" t="str">
            <v>H</v>
          </cell>
          <cell r="E21742">
            <v>0.23</v>
          </cell>
        </row>
        <row r="21743">
          <cell r="B21743">
            <v>88267</v>
          </cell>
          <cell r="C21743" t="str">
            <v>ENCANADOR OU BOMBEIRO HIDRÁULICO COM ENCARGOS COMPLEMENTARES</v>
          </cell>
          <cell r="D21743" t="str">
            <v>H</v>
          </cell>
          <cell r="E21743">
            <v>0.3</v>
          </cell>
        </row>
        <row r="21744">
          <cell r="B21744">
            <v>3148</v>
          </cell>
          <cell r="C21744" t="str">
            <v>FITA VEDA ROSCA EM ROLOS DE 18 MM X 50 M (L X C)</v>
          </cell>
          <cell r="D21744" t="str">
            <v>UN</v>
          </cell>
          <cell r="E21744">
            <v>1.2999999999999999E-2</v>
          </cell>
        </row>
        <row r="21745">
          <cell r="B21745">
            <v>6005</v>
          </cell>
          <cell r="C21745" t="str">
            <v>REGISTRO GAVETA COM ACABAMENTO E CANOPLA CROMADOS, SIMPLES, BITOLA 3/4 " (REF 1509)</v>
          </cell>
          <cell r="D21745" t="str">
            <v>UN</v>
          </cell>
          <cell r="E21745">
            <v>1</v>
          </cell>
        </row>
        <row r="21746">
          <cell r="B21746">
            <v>90371</v>
          </cell>
          <cell r="C21746" t="str">
            <v>REGISTRO DE ESFERA, PVC, ROSCÁVEL, 3/4", FORNECIDO E INSTALADO EM RAMAL DE ÁGUA. AF_03/2015</v>
          </cell>
          <cell r="D21746" t="str">
            <v>UN</v>
          </cell>
          <cell r="E21746">
            <v>0</v>
          </cell>
        </row>
        <row r="21747">
          <cell r="B21747">
            <v>88248</v>
          </cell>
          <cell r="C21747" t="str">
            <v>AUXILIAR DE ENCANADOR OU BOMBEIRO HIDRÁULICO COM ENCARGOS COMPLEMENTARES</v>
          </cell>
          <cell r="D21747" t="str">
            <v>H</v>
          </cell>
          <cell r="E21747">
            <v>0.2</v>
          </cell>
        </row>
        <row r="21748">
          <cell r="B21748">
            <v>88267</v>
          </cell>
          <cell r="C21748" t="str">
            <v>ENCANADOR OU BOMBEIRO HIDRÁULICO COM ENCARGOS COMPLEMENTARES</v>
          </cell>
          <cell r="D21748" t="str">
            <v>H</v>
          </cell>
          <cell r="E21748">
            <v>0.2</v>
          </cell>
        </row>
        <row r="21749">
          <cell r="B21749">
            <v>3148</v>
          </cell>
          <cell r="C21749" t="str">
            <v>FITA VEDA ROSCA EM ROLOS DE 18 MM X 50 M (L X C)</v>
          </cell>
          <cell r="D21749" t="str">
            <v>UN</v>
          </cell>
          <cell r="E21749">
            <v>1.2999999999999999E-2</v>
          </cell>
        </row>
        <row r="21750">
          <cell r="B21750">
            <v>6032</v>
          </cell>
          <cell r="C21750" t="str">
            <v>REGISTRO DE ESFERA, PVC, COM VOLANTE, VS, ROSCAVEL, DN 3/4", COM CORPO DIVIDIDO</v>
          </cell>
          <cell r="D21750" t="str">
            <v>UN</v>
          </cell>
          <cell r="E21750">
            <v>1</v>
          </cell>
        </row>
        <row r="21751">
          <cell r="B21751">
            <v>94489</v>
          </cell>
          <cell r="C21751" t="str">
            <v>REGISTRO DE ESFERA, PVC, SOLDÁVEL, DN  25 MM, INSTALADO EM RESERVAÇÃO DE ÁGUA DE EDIFICAÇÃO QUE POSSUA RESERVATÓRIO DE FIBRA/FIBROCIMENTO   FORNECIMENTO E INSTALAÇÃO. AF_06/2016</v>
          </cell>
          <cell r="D21751" t="str">
            <v>UN</v>
          </cell>
          <cell r="E21751">
            <v>0</v>
          </cell>
        </row>
        <row r="21752">
          <cell r="B21752">
            <v>88248</v>
          </cell>
          <cell r="C21752" t="str">
            <v>AUXILIAR DE ENCANADOR OU BOMBEIRO HIDRÁULICO COM ENCARGOS COMPLEMENTARES</v>
          </cell>
          <cell r="D21752" t="str">
            <v>H</v>
          </cell>
          <cell r="E21752">
            <v>5.2999999999999999E-2</v>
          </cell>
        </row>
        <row r="21753">
          <cell r="B21753">
            <v>88267</v>
          </cell>
          <cell r="C21753" t="str">
            <v>ENCANADOR OU BOMBEIRO HIDRÁULICO COM ENCARGOS COMPLEMENTARES</v>
          </cell>
          <cell r="D21753" t="str">
            <v>H</v>
          </cell>
          <cell r="E21753">
            <v>5.2999999999999999E-2</v>
          </cell>
        </row>
        <row r="21754">
          <cell r="B21754">
            <v>11674</v>
          </cell>
          <cell r="C21754" t="str">
            <v>REGISTRO DE ESFERA, PVC, COM VOLANTE, VS, SOLDAVEL, DN 25 MM, COM CORPO DIVIDIDO</v>
          </cell>
          <cell r="D21754" t="str">
            <v>UN</v>
          </cell>
          <cell r="E21754">
            <v>1</v>
          </cell>
        </row>
        <row r="21755">
          <cell r="B21755">
            <v>20080</v>
          </cell>
          <cell r="C21755" t="str">
            <v>ADESIVO PLASTICO PARA PVC, FRASCO COM 175 GR</v>
          </cell>
          <cell r="D21755" t="str">
            <v>UN</v>
          </cell>
          <cell r="E21755">
            <v>0.06</v>
          </cell>
        </row>
        <row r="21756">
          <cell r="B21756">
            <v>20083</v>
          </cell>
          <cell r="C21756" t="str">
            <v>SOLUCAO LIMPADORA PARA PVC, FRASCO COM 1000 CM3</v>
          </cell>
          <cell r="D21756" t="str">
            <v>UN</v>
          </cell>
          <cell r="E21756">
            <v>1.4E-2</v>
          </cell>
        </row>
        <row r="21757">
          <cell r="B21757">
            <v>38383</v>
          </cell>
          <cell r="C21757" t="str">
            <v>LIXA D'AGUA EM FOLHA, GRAO 100</v>
          </cell>
          <cell r="D21757" t="str">
            <v>UN</v>
          </cell>
          <cell r="E21757">
            <v>0.02</v>
          </cell>
        </row>
        <row r="21758">
          <cell r="B21758">
            <v>94490</v>
          </cell>
          <cell r="C21758" t="str">
            <v>REGISTRO DE ESFERA, PVC, SOLDÁVEL, DN  32 MM, INSTALADO EM RESERVAÇÃO DE ÁGUA DE EDIFICAÇÃO QUE POSSUA RESERVATÓRIO DE FIBRA/FIBROCIMENTO   FORNECIMENTO E INSTALAÇÃO. AF_06/2016</v>
          </cell>
          <cell r="D21758" t="str">
            <v>UN</v>
          </cell>
          <cell r="E21758">
            <v>0</v>
          </cell>
        </row>
        <row r="21759">
          <cell r="B21759">
            <v>88248</v>
          </cell>
          <cell r="C21759" t="str">
            <v>AUXILIAR DE ENCANADOR OU BOMBEIRO HIDRÁULICO COM ENCARGOS COMPLEMENTARES</v>
          </cell>
          <cell r="D21759" t="str">
            <v>H</v>
          </cell>
          <cell r="E21759">
            <v>0.159</v>
          </cell>
        </row>
        <row r="21760">
          <cell r="B21760">
            <v>88267</v>
          </cell>
          <cell r="C21760" t="str">
            <v>ENCANADOR OU BOMBEIRO HIDRÁULICO COM ENCARGOS COMPLEMENTARES</v>
          </cell>
          <cell r="D21760" t="str">
            <v>H</v>
          </cell>
          <cell r="E21760">
            <v>0.159</v>
          </cell>
        </row>
        <row r="21761">
          <cell r="B21761">
            <v>11675</v>
          </cell>
          <cell r="C21761" t="str">
            <v>REGISTRO DE ESFERA, PVC, COM VOLANTE, VS, SOLDAVEL, DN 32 MM, COM CORPO DIVIDIDO</v>
          </cell>
          <cell r="D21761" t="str">
            <v>UN</v>
          </cell>
          <cell r="E21761">
            <v>1</v>
          </cell>
        </row>
        <row r="21762">
          <cell r="B21762">
            <v>20080</v>
          </cell>
          <cell r="C21762" t="str">
            <v>ADESIVO PLASTICO PARA PVC, FRASCO COM 175 GR</v>
          </cell>
          <cell r="D21762" t="str">
            <v>UN</v>
          </cell>
          <cell r="E21762">
            <v>0.06</v>
          </cell>
        </row>
        <row r="21763">
          <cell r="B21763">
            <v>20083</v>
          </cell>
          <cell r="C21763" t="str">
            <v>SOLUCAO LIMPADORA PARA PVC, FRASCO COM 1000 CM3</v>
          </cell>
          <cell r="D21763" t="str">
            <v>UN</v>
          </cell>
          <cell r="E21763">
            <v>1.4E-2</v>
          </cell>
        </row>
        <row r="21764">
          <cell r="B21764">
            <v>38383</v>
          </cell>
          <cell r="C21764" t="str">
            <v>LIXA D'AGUA EM FOLHA, GRAO 100</v>
          </cell>
          <cell r="D21764" t="str">
            <v>UN</v>
          </cell>
          <cell r="E21764">
            <v>2.4E-2</v>
          </cell>
        </row>
        <row r="21765">
          <cell r="B21765">
            <v>94491</v>
          </cell>
          <cell r="C21765" t="str">
            <v>REGISTRO DE ESFERA, PVC, SOLDÁVEL, DN  40 MM, INSTALADO EM RESERVAÇÃO DE ÁGUA DE EDIFICAÇÃO QUE POSSUA RESERVATÓRIO DE FIBRA/FIBROCIMENTO   FORNECIMENTO E INSTALAÇÃO. AF_06/2016</v>
          </cell>
          <cell r="D21765" t="str">
            <v>UN</v>
          </cell>
          <cell r="E21765">
            <v>0</v>
          </cell>
        </row>
        <row r="21766">
          <cell r="B21766">
            <v>88248</v>
          </cell>
          <cell r="C21766" t="str">
            <v>AUXILIAR DE ENCANADOR OU BOMBEIRO HIDRÁULICO COM ENCARGOS COMPLEMENTARES</v>
          </cell>
          <cell r="D21766" t="str">
            <v>H</v>
          </cell>
          <cell r="E21766">
            <v>0.22700000000000001</v>
          </cell>
        </row>
        <row r="21767">
          <cell r="B21767">
            <v>88267</v>
          </cell>
          <cell r="C21767" t="str">
            <v>ENCANADOR OU BOMBEIRO HIDRÁULICO COM ENCARGOS COMPLEMENTARES</v>
          </cell>
          <cell r="D21767" t="str">
            <v>H</v>
          </cell>
          <cell r="E21767">
            <v>0.22700000000000001</v>
          </cell>
        </row>
        <row r="21768">
          <cell r="B21768">
            <v>11676</v>
          </cell>
          <cell r="C21768" t="str">
            <v>REGISTRO DE ESFERA, PVC, COM VOLANTE, VS, SOLDAVEL, DN 40 MM, COM CORPO DIVIDIDO</v>
          </cell>
          <cell r="D21768" t="str">
            <v>UN</v>
          </cell>
          <cell r="E21768">
            <v>1</v>
          </cell>
        </row>
        <row r="21769">
          <cell r="B21769">
            <v>20080</v>
          </cell>
          <cell r="C21769" t="str">
            <v>ADESIVO PLASTICO PARA PVC, FRASCO COM 175 GR</v>
          </cell>
          <cell r="D21769" t="str">
            <v>UN</v>
          </cell>
          <cell r="E21769">
            <v>0.107</v>
          </cell>
        </row>
        <row r="21770">
          <cell r="B21770">
            <v>20083</v>
          </cell>
          <cell r="C21770" t="str">
            <v>SOLUCAO LIMPADORA PARA PVC, FRASCO COM 1000 CM3</v>
          </cell>
          <cell r="D21770" t="str">
            <v>UN</v>
          </cell>
          <cell r="E21770">
            <v>2.7E-2</v>
          </cell>
        </row>
        <row r="21771">
          <cell r="B21771">
            <v>38383</v>
          </cell>
          <cell r="C21771" t="str">
            <v>LIXA D'AGUA EM FOLHA, GRAO 100</v>
          </cell>
          <cell r="D21771" t="str">
            <v>UN</v>
          </cell>
          <cell r="E21771">
            <v>3.4000000000000002E-2</v>
          </cell>
        </row>
        <row r="21772">
          <cell r="B21772">
            <v>94492</v>
          </cell>
          <cell r="C21772" t="str">
            <v>REGISTRO DE ESFERA, PVC, SOLDÁVEL, DN  50 MM, INSTALADO EM RESERVAÇÃO DE ÁGUA DE EDIFICAÇÃO QUE POSSUA RESERVATÓRIO DE FIBRA/FIBROCIMENTO   FORNECIMENTO E INSTALAÇÃO. AF_06/2016</v>
          </cell>
          <cell r="D21772" t="str">
            <v>UN</v>
          </cell>
          <cell r="E21772">
            <v>0</v>
          </cell>
        </row>
        <row r="21773">
          <cell r="B21773">
            <v>88248</v>
          </cell>
          <cell r="C21773" t="str">
            <v>AUXILIAR DE ENCANADOR OU BOMBEIRO HIDRÁULICO COM ENCARGOS COMPLEMENTARES</v>
          </cell>
          <cell r="D21773" t="str">
            <v>H</v>
          </cell>
          <cell r="E21773">
            <v>0.22700000000000001</v>
          </cell>
        </row>
        <row r="21774">
          <cell r="B21774">
            <v>88267</v>
          </cell>
          <cell r="C21774" t="str">
            <v>ENCANADOR OU BOMBEIRO HIDRÁULICO COM ENCARGOS COMPLEMENTARES</v>
          </cell>
          <cell r="D21774" t="str">
            <v>H</v>
          </cell>
          <cell r="E21774">
            <v>0.22700000000000001</v>
          </cell>
        </row>
        <row r="21775">
          <cell r="B21775">
            <v>11677</v>
          </cell>
          <cell r="C21775" t="str">
            <v>REGISTRO DE ESFERA, PVC, COM VOLANTE, VS, SOLDAVEL, DN 50 MM, COM CORPO DIVIDIDO</v>
          </cell>
          <cell r="D21775" t="str">
            <v>UN</v>
          </cell>
          <cell r="E21775">
            <v>1</v>
          </cell>
        </row>
        <row r="21776">
          <cell r="B21776">
            <v>20080</v>
          </cell>
          <cell r="C21776" t="str">
            <v>ADESIVO PLASTICO PARA PVC, FRASCO COM 175 GR</v>
          </cell>
          <cell r="D21776" t="str">
            <v>UN</v>
          </cell>
          <cell r="E21776">
            <v>0.107</v>
          </cell>
        </row>
        <row r="21777">
          <cell r="B21777">
            <v>20083</v>
          </cell>
          <cell r="C21777" t="str">
            <v>SOLUCAO LIMPADORA PARA PVC, FRASCO COM 1000 CM3</v>
          </cell>
          <cell r="D21777" t="str">
            <v>UN</v>
          </cell>
          <cell r="E21777">
            <v>2.7E-2</v>
          </cell>
        </row>
        <row r="21778">
          <cell r="B21778">
            <v>38383</v>
          </cell>
          <cell r="C21778" t="str">
            <v>LIXA D'AGUA EM FOLHA, GRAO 100</v>
          </cell>
          <cell r="D21778" t="str">
            <v>UN</v>
          </cell>
          <cell r="E21778">
            <v>3.4000000000000002E-2</v>
          </cell>
        </row>
        <row r="21779">
          <cell r="B21779">
            <v>94493</v>
          </cell>
          <cell r="C21779" t="str">
            <v>REGISTRO DE ESFERA, PVC, SOLDÁVEL, DN  60 MM, INSTALADO EM RESERVAÇÃO DE ÁGUA DE EDIFICAÇÃO QUE POSSUA RESERVATÓRIO DE FIBRA/FIBROCIMENTO   FORNECIMENTO E INSTALAÇÃO. AF_06/2016</v>
          </cell>
          <cell r="D21779" t="str">
            <v>UN</v>
          </cell>
          <cell r="E21779">
            <v>0</v>
          </cell>
        </row>
        <row r="21780">
          <cell r="B21780">
            <v>88248</v>
          </cell>
          <cell r="C21780" t="str">
            <v>AUXILIAR DE ENCANADOR OU BOMBEIRO HIDRÁULICO COM ENCARGOS COMPLEMENTARES</v>
          </cell>
          <cell r="D21780" t="str">
            <v>H</v>
          </cell>
          <cell r="E21780">
            <v>0.36799999999999999</v>
          </cell>
        </row>
        <row r="21781">
          <cell r="B21781">
            <v>88267</v>
          </cell>
          <cell r="C21781" t="str">
            <v>ENCANADOR OU BOMBEIRO HIDRÁULICO COM ENCARGOS COMPLEMENTARES</v>
          </cell>
          <cell r="D21781" t="str">
            <v>H</v>
          </cell>
          <cell r="E21781">
            <v>0.36799999999999999</v>
          </cell>
        </row>
        <row r="21782">
          <cell r="B21782">
            <v>11678</v>
          </cell>
          <cell r="C21782" t="str">
            <v>REGISTRO DE ESFERA, PVC, COM VOLANTE, VS, SOLDAVEL, DN 60 MM, COM CORPO DIVIDIDO</v>
          </cell>
          <cell r="D21782" t="str">
            <v>UN</v>
          </cell>
          <cell r="E21782">
            <v>1</v>
          </cell>
        </row>
        <row r="21783">
          <cell r="B21783">
            <v>20080</v>
          </cell>
          <cell r="C21783" t="str">
            <v>ADESIVO PLASTICO PARA PVC, FRASCO COM 175 GR</v>
          </cell>
          <cell r="D21783" t="str">
            <v>UN</v>
          </cell>
          <cell r="E21783">
            <v>0.23100000000000001</v>
          </cell>
        </row>
        <row r="21784">
          <cell r="B21784">
            <v>20083</v>
          </cell>
          <cell r="C21784" t="str">
            <v>SOLUCAO LIMPADORA PARA PVC, FRASCO COM 1000 CM3</v>
          </cell>
          <cell r="D21784" t="str">
            <v>UN</v>
          </cell>
          <cell r="E21784">
            <v>6.2E-2</v>
          </cell>
        </row>
        <row r="21785">
          <cell r="B21785">
            <v>38383</v>
          </cell>
          <cell r="C21785" t="str">
            <v>LIXA D'AGUA EM FOLHA, GRAO 100</v>
          </cell>
          <cell r="D21785" t="str">
            <v>UN</v>
          </cell>
          <cell r="E21785">
            <v>5.5E-2</v>
          </cell>
        </row>
        <row r="21786">
          <cell r="B21786">
            <v>94494</v>
          </cell>
          <cell r="C21786" t="str">
            <v>REGISTRO DE GAVETA BRUTO, LATÃO, ROSCÁVEL, 3/4, INSTALADO EM RESERVAÇÃO DE ÁGUA DE EDIFICAÇÃO QUE POSSUA RESERVATÓRIO DE FIBRA/FIBROCIMENTO  FORNECIMENTO E INSTALAÇÃO. AF_06/2016</v>
          </cell>
          <cell r="D21786" t="str">
            <v>UN</v>
          </cell>
          <cell r="E21786">
            <v>0</v>
          </cell>
        </row>
        <row r="21787">
          <cell r="B21787">
            <v>88248</v>
          </cell>
          <cell r="C21787" t="str">
            <v>AUXILIAR DE ENCANADOR OU BOMBEIRO HIDRÁULICO COM ENCARGOS COMPLEMENTARES</v>
          </cell>
          <cell r="D21787" t="str">
            <v>H</v>
          </cell>
          <cell r="E21787">
            <v>0.77449999999999997</v>
          </cell>
        </row>
        <row r="21788">
          <cell r="B21788">
            <v>88267</v>
          </cell>
          <cell r="C21788" t="str">
            <v>ENCANADOR OU BOMBEIRO HIDRÁULICO COM ENCARGOS COMPLEMENTARES</v>
          </cell>
          <cell r="D21788" t="str">
            <v>H</v>
          </cell>
          <cell r="E21788">
            <v>0.77449999999999997</v>
          </cell>
        </row>
        <row r="21789">
          <cell r="B21789">
            <v>3148</v>
          </cell>
          <cell r="C21789" t="str">
            <v>FITA VEDA ROSCA EM ROLOS DE 18 MM X 50 M (L X C)</v>
          </cell>
          <cell r="D21789" t="str">
            <v>UN</v>
          </cell>
          <cell r="E21789">
            <v>9.4999999999999998E-3</v>
          </cell>
        </row>
        <row r="21790">
          <cell r="B21790">
            <v>6016</v>
          </cell>
          <cell r="C21790" t="str">
            <v>REGISTRO GAVETA BRUTO EM LATAO FORJADO, BITOLA 3/4 " (REF 1509)</v>
          </cell>
          <cell r="D21790" t="str">
            <v>UN</v>
          </cell>
          <cell r="E21790">
            <v>1</v>
          </cell>
        </row>
        <row r="21791">
          <cell r="B21791">
            <v>94495</v>
          </cell>
          <cell r="C21791" t="str">
            <v>REGISTRO DE GAVETA BRUTO, LATÃO, ROSCÁVEL, 1, INSTALADO EM RESERVAÇÃO DE ÁGUA DE EDIFICAÇÃO QUE POSSUA RESERVATÓRIO DE FIBRA/FIBROCIMENTO  FORNECIMENTO E INSTALAÇÃO. AF_06/2016</v>
          </cell>
          <cell r="D21791" t="str">
            <v>UN</v>
          </cell>
          <cell r="E21791">
            <v>0</v>
          </cell>
        </row>
        <row r="21792">
          <cell r="B21792">
            <v>88248</v>
          </cell>
          <cell r="C21792" t="str">
            <v>AUXILIAR DE ENCANADOR OU BOMBEIRO HIDRÁULICO COM ENCARGOS COMPLEMENTARES</v>
          </cell>
          <cell r="D21792" t="str">
            <v>H</v>
          </cell>
          <cell r="E21792">
            <v>0.77449999999999997</v>
          </cell>
        </row>
        <row r="21793">
          <cell r="B21793">
            <v>88267</v>
          </cell>
          <cell r="C21793" t="str">
            <v>ENCANADOR OU BOMBEIRO HIDRÁULICO COM ENCARGOS COMPLEMENTARES</v>
          </cell>
          <cell r="D21793" t="str">
            <v>H</v>
          </cell>
          <cell r="E21793">
            <v>0.77449999999999997</v>
          </cell>
        </row>
        <row r="21794">
          <cell r="B21794">
            <v>3148</v>
          </cell>
          <cell r="C21794" t="str">
            <v>FITA VEDA ROSCA EM ROLOS DE 18 MM X 50 M (L X C)</v>
          </cell>
          <cell r="D21794" t="str">
            <v>UN</v>
          </cell>
          <cell r="E21794">
            <v>9.4999999999999998E-3</v>
          </cell>
        </row>
        <row r="21795">
          <cell r="B21795">
            <v>6019</v>
          </cell>
          <cell r="C21795" t="str">
            <v>REGISTRO GAVETA BRUTO EM LATAO FORJADO, BITOLA 1 " (REF 1509)</v>
          </cell>
          <cell r="D21795" t="str">
            <v>UN</v>
          </cell>
          <cell r="E21795">
            <v>1</v>
          </cell>
        </row>
        <row r="21796">
          <cell r="B21796">
            <v>94496</v>
          </cell>
          <cell r="C21796" t="str">
            <v>REGISTRO DE GAVETA BRUTO, LATÃO, ROSCÁVEL, 1 1/4, INSTALADO EM RESERVAÇÃO DE ÁGUA DE EDIFICAÇÃO QUE POSSUA RESERVATÓRIO DE FIBRA/FIBROCIMENTO  FORNECIMENTO E INSTALAÇÃO. AF_06/2016</v>
          </cell>
          <cell r="D21796" t="str">
            <v>UN</v>
          </cell>
          <cell r="E21796">
            <v>0</v>
          </cell>
        </row>
        <row r="21797">
          <cell r="B21797">
            <v>88248</v>
          </cell>
          <cell r="C21797" t="str">
            <v>AUXILIAR DE ENCANADOR OU BOMBEIRO HIDRÁULICO COM ENCARGOS COMPLEMENTARES</v>
          </cell>
          <cell r="D21797" t="str">
            <v>H</v>
          </cell>
          <cell r="E21797">
            <v>0.78900000000000003</v>
          </cell>
        </row>
        <row r="21798">
          <cell r="B21798">
            <v>88267</v>
          </cell>
          <cell r="C21798" t="str">
            <v>ENCANADOR OU BOMBEIRO HIDRÁULICO COM ENCARGOS COMPLEMENTARES</v>
          </cell>
          <cell r="D21798" t="str">
            <v>H</v>
          </cell>
          <cell r="E21798">
            <v>0.78900000000000003</v>
          </cell>
        </row>
        <row r="21799">
          <cell r="B21799">
            <v>3148</v>
          </cell>
          <cell r="C21799" t="str">
            <v>FITA VEDA ROSCA EM ROLOS DE 18 MM X 50 M (L X C)</v>
          </cell>
          <cell r="D21799" t="str">
            <v>UN</v>
          </cell>
          <cell r="E21799">
            <v>1.9E-2</v>
          </cell>
        </row>
        <row r="21800">
          <cell r="B21800">
            <v>6017</v>
          </cell>
          <cell r="C21800" t="str">
            <v>REGISTRO GAVETA BRUTO EM LATAO FORJADO, BITOLA 1 1/4 " (REF 1509)</v>
          </cell>
          <cell r="D21800" t="str">
            <v>UN</v>
          </cell>
          <cell r="E21800">
            <v>1</v>
          </cell>
        </row>
        <row r="21801">
          <cell r="B21801">
            <v>94497</v>
          </cell>
          <cell r="C21801" t="str">
            <v>REGISTRO DE GAVETA BRUTO, LATÃO, ROSCÁVEL, 1 1/2, INSTALADO EM RESERVAÇÃO DE ÁGUA DE EDIFICAÇÃO QUE POSSUA RESERVATÓRIO DE FIBRA/FIBROCIMENTO  FORNECIMENTO E INSTALAÇÃO. AF_06/2016</v>
          </cell>
          <cell r="D21801" t="str">
            <v>UN</v>
          </cell>
          <cell r="E21801">
            <v>0</v>
          </cell>
        </row>
        <row r="21802">
          <cell r="B21802">
            <v>88248</v>
          </cell>
          <cell r="C21802" t="str">
            <v>AUXILIAR DE ENCANADOR OU BOMBEIRO HIDRÁULICO COM ENCARGOS COMPLEMENTARES</v>
          </cell>
          <cell r="D21802" t="str">
            <v>H</v>
          </cell>
          <cell r="E21802">
            <v>0.78900000000000003</v>
          </cell>
        </row>
        <row r="21803">
          <cell r="B21803">
            <v>88267</v>
          </cell>
          <cell r="C21803" t="str">
            <v>ENCANADOR OU BOMBEIRO HIDRÁULICO COM ENCARGOS COMPLEMENTARES</v>
          </cell>
          <cell r="D21803" t="str">
            <v>H</v>
          </cell>
          <cell r="E21803">
            <v>0.78900000000000003</v>
          </cell>
        </row>
        <row r="21804">
          <cell r="B21804">
            <v>3148</v>
          </cell>
          <cell r="C21804" t="str">
            <v>FITA VEDA ROSCA EM ROLOS DE 18 MM X 50 M (L X C)</v>
          </cell>
          <cell r="D21804" t="str">
            <v>UN</v>
          </cell>
          <cell r="E21804">
            <v>1.9E-2</v>
          </cell>
        </row>
        <row r="21805">
          <cell r="B21805">
            <v>6010</v>
          </cell>
          <cell r="C21805" t="str">
            <v>REGISTRO GAVETA BRUTO EM LATAO FORJADO, BITOLA 1 1/2 " (REF 1509)</v>
          </cell>
          <cell r="D21805" t="str">
            <v>UN</v>
          </cell>
          <cell r="E21805">
            <v>1</v>
          </cell>
        </row>
        <row r="21806">
          <cell r="B21806">
            <v>94498</v>
          </cell>
          <cell r="C21806" t="str">
            <v>REGISTRO DE GAVETA BRUTO, LATÃO, ROSCÁVEL, 2, INSTALADO EM RESERVAÇÃO DE ÁGUA DE EDIFICAÇÃO QUE POSSUA RESERVATÓRIO DE FIBRA/FIBROCIMENTO  FORNECIMENTO E INSTALAÇÃO. AF_06/2016</v>
          </cell>
          <cell r="D21806" t="str">
            <v>UN</v>
          </cell>
          <cell r="E21806">
            <v>0</v>
          </cell>
        </row>
        <row r="21807">
          <cell r="B21807">
            <v>88248</v>
          </cell>
          <cell r="C21807" t="str">
            <v>AUXILIAR DE ENCANADOR OU BOMBEIRO HIDRÁULICO COM ENCARGOS COMPLEMENTARES</v>
          </cell>
          <cell r="D21807" t="str">
            <v>H</v>
          </cell>
          <cell r="E21807">
            <v>0.81850000000000001</v>
          </cell>
        </row>
        <row r="21808">
          <cell r="B21808">
            <v>88267</v>
          </cell>
          <cell r="C21808" t="str">
            <v>ENCANADOR OU BOMBEIRO HIDRÁULICO COM ENCARGOS COMPLEMENTARES</v>
          </cell>
          <cell r="D21808" t="str">
            <v>H</v>
          </cell>
          <cell r="E21808">
            <v>0.81799999999999995</v>
          </cell>
        </row>
        <row r="21809">
          <cell r="B21809">
            <v>3148</v>
          </cell>
          <cell r="C21809" t="str">
            <v>FITA VEDA ROSCA EM ROLOS DE 18 MM X 50 M (L X C)</v>
          </cell>
          <cell r="D21809" t="str">
            <v>UN</v>
          </cell>
          <cell r="E21809">
            <v>3.7999999999999999E-2</v>
          </cell>
        </row>
        <row r="21810">
          <cell r="B21810">
            <v>6028</v>
          </cell>
          <cell r="C21810" t="str">
            <v>REGISTRO GAVETA BRUTO EM LATAO FORJADO, BITOLA 2 " (REF 1509)</v>
          </cell>
          <cell r="D21810" t="str">
            <v>UN</v>
          </cell>
          <cell r="E21810">
            <v>1</v>
          </cell>
        </row>
        <row r="21811">
          <cell r="B21811">
            <v>94499</v>
          </cell>
          <cell r="C21811" t="str">
            <v>REGISTRO DE GAVETA BRUTO, LATÃO, ROSCÁVEL, 2 1/2, INSTALADO EM RESERVAÇÃO DE ÁGUA DE EDIFICAÇÃO QUE POSSUA RESERVATÓRIO DE FIBRA/FIBROCIMENTO  FORNECIMENTO E INSTALAÇÃO. AF_06/2016</v>
          </cell>
          <cell r="D21811" t="str">
            <v>UN</v>
          </cell>
          <cell r="E21811">
            <v>0</v>
          </cell>
        </row>
        <row r="21812">
          <cell r="B21812">
            <v>88248</v>
          </cell>
          <cell r="C21812" t="str">
            <v>AUXILIAR DE ENCANADOR OU BOMBEIRO HIDRÁULICO COM ENCARGOS COMPLEMENTARES</v>
          </cell>
          <cell r="D21812" t="str">
            <v>H</v>
          </cell>
          <cell r="E21812">
            <v>0.81799999999999995</v>
          </cell>
        </row>
        <row r="21813">
          <cell r="B21813">
            <v>88267</v>
          </cell>
          <cell r="C21813" t="str">
            <v>ENCANADOR OU BOMBEIRO HIDRÁULICO COM ENCARGOS COMPLEMENTARES</v>
          </cell>
          <cell r="D21813" t="str">
            <v>H</v>
          </cell>
          <cell r="E21813">
            <v>0.81799999999999995</v>
          </cell>
        </row>
        <row r="21814">
          <cell r="B21814">
            <v>3148</v>
          </cell>
          <cell r="C21814" t="str">
            <v>FITA VEDA ROSCA EM ROLOS DE 18 MM X 50 M (L X C)</v>
          </cell>
          <cell r="D21814" t="str">
            <v>UN</v>
          </cell>
          <cell r="E21814">
            <v>3.7999999999999999E-2</v>
          </cell>
        </row>
        <row r="21815">
          <cell r="B21815">
            <v>6011</v>
          </cell>
          <cell r="C21815" t="str">
            <v>REGISTRO GAVETA BRUTO EM LATAO FORJADO, BITOLA 2 1/2 " (REF 1509)</v>
          </cell>
          <cell r="D21815" t="str">
            <v>UN</v>
          </cell>
          <cell r="E21815">
            <v>1</v>
          </cell>
        </row>
        <row r="21816">
          <cell r="B21816">
            <v>94500</v>
          </cell>
          <cell r="C21816" t="str">
            <v>REGISTRO DE GAVETA BRUTO, LATÃO, ROSCÁVEL, 3, INSTALADO EM RESERVAÇÃO DE ÁGUA DE EDIFICAÇÃO QUE POSSUA RESERVATÓRIO DE FIBRA/FIBROCIMENTO  FORNECIMENTO E INSTALAÇÃO. AF_06/2016</v>
          </cell>
          <cell r="D21816" t="str">
            <v>UN</v>
          </cell>
          <cell r="E21816">
            <v>0</v>
          </cell>
        </row>
        <row r="21817">
          <cell r="B21817">
            <v>88248</v>
          </cell>
          <cell r="C21817" t="str">
            <v>AUXILIAR DE ENCANADOR OU BOMBEIRO HIDRÁULICO COM ENCARGOS COMPLEMENTARES</v>
          </cell>
          <cell r="D21817" t="str">
            <v>H</v>
          </cell>
          <cell r="E21817">
            <v>0.84699999999999998</v>
          </cell>
        </row>
        <row r="21818">
          <cell r="B21818">
            <v>88267</v>
          </cell>
          <cell r="C21818" t="str">
            <v>ENCANADOR OU BOMBEIRO HIDRÁULICO COM ENCARGOS COMPLEMENTARES</v>
          </cell>
          <cell r="D21818" t="str">
            <v>H</v>
          </cell>
          <cell r="E21818">
            <v>0.84699999999999998</v>
          </cell>
        </row>
        <row r="21819">
          <cell r="B21819">
            <v>3148</v>
          </cell>
          <cell r="C21819" t="str">
            <v>FITA VEDA ROSCA EM ROLOS DE 18 MM X 50 M (L X C)</v>
          </cell>
          <cell r="D21819" t="str">
            <v>UN</v>
          </cell>
          <cell r="E21819">
            <v>5.7000000000000002E-2</v>
          </cell>
        </row>
        <row r="21820">
          <cell r="B21820">
            <v>6012</v>
          </cell>
          <cell r="C21820" t="str">
            <v>REGISTRO GAVETA BRUTO EM LATAO FORJADO, BITOLA 3 " (REF 1509)</v>
          </cell>
          <cell r="D21820" t="str">
            <v>UN</v>
          </cell>
          <cell r="E21820">
            <v>1</v>
          </cell>
        </row>
        <row r="21821">
          <cell r="B21821">
            <v>94501</v>
          </cell>
          <cell r="C21821" t="str">
            <v>REGISTRO DE GAVETA BRUTO, LATÃO, ROSCÁVEL, 4, INSTALADO EM RESERVAÇÃO DE ÁGUA DE EDIFICAÇÃO QUE POSSUA RESERVATÓRIO DE FIBRA/FIBROCIMENTO  FORNECIMENTO E INSTALAÇÃO. AF_06/2016</v>
          </cell>
          <cell r="D21821" t="str">
            <v>UN</v>
          </cell>
          <cell r="E21821">
            <v>0</v>
          </cell>
        </row>
        <row r="21822">
          <cell r="B21822">
            <v>88248</v>
          </cell>
          <cell r="C21822" t="str">
            <v>AUXILIAR DE ENCANADOR OU BOMBEIRO HIDRÁULICO COM ENCARGOS COMPLEMENTARES</v>
          </cell>
          <cell r="D21822" t="str">
            <v>H</v>
          </cell>
          <cell r="E21822">
            <v>0.84699999999999998</v>
          </cell>
        </row>
        <row r="21823">
          <cell r="B21823">
            <v>88267</v>
          </cell>
          <cell r="C21823" t="str">
            <v>ENCANADOR OU BOMBEIRO HIDRÁULICO COM ENCARGOS COMPLEMENTARES</v>
          </cell>
          <cell r="D21823" t="str">
            <v>H</v>
          </cell>
          <cell r="E21823">
            <v>0.84699999999999998</v>
          </cell>
        </row>
        <row r="21824">
          <cell r="B21824">
            <v>3148</v>
          </cell>
          <cell r="C21824" t="str">
            <v>FITA VEDA ROSCA EM ROLOS DE 18 MM X 50 M (L X C)</v>
          </cell>
          <cell r="D21824" t="str">
            <v>UN</v>
          </cell>
          <cell r="E21824">
            <v>5.7000000000000002E-2</v>
          </cell>
        </row>
        <row r="21825">
          <cell r="B21825">
            <v>6027</v>
          </cell>
          <cell r="C21825" t="str">
            <v>REGISTRO GAVETA BRUTO EM LATAO FORJADO, BITOLA 4 " (REF 1509)</v>
          </cell>
          <cell r="D21825" t="str">
            <v>UN</v>
          </cell>
          <cell r="E21825">
            <v>1</v>
          </cell>
        </row>
        <row r="21826">
          <cell r="B21826">
            <v>94792</v>
          </cell>
          <cell r="C21826" t="str">
            <v>REGISTRO DE GAVETA BRUTO, LATÃO, ROSCÁVEL, 1, COM ACABAMENTO E CANOPLA CROMADOS, INSTALADO EM RESERVAÇÃO DE ÁGUA DE EDIFICAÇÃO QUE POSSUA RESERVATÓRIO DE FIBRA/FIBROCIMENTO  FORNECIMENTO E INSTALAÇÃO. AF_06/2016</v>
          </cell>
          <cell r="D21826" t="str">
            <v>UN</v>
          </cell>
          <cell r="E21826">
            <v>0</v>
          </cell>
        </row>
        <row r="21827">
          <cell r="B21827">
            <v>88248</v>
          </cell>
          <cell r="C21827" t="str">
            <v>AUXILIAR DE ENCANADOR OU BOMBEIRO HIDRÁULICO COM ENCARGOS COMPLEMENTARES</v>
          </cell>
          <cell r="D21827" t="str">
            <v>H</v>
          </cell>
          <cell r="E21827">
            <v>0.77449999999999997</v>
          </cell>
        </row>
        <row r="21828">
          <cell r="B21828">
            <v>88267</v>
          </cell>
          <cell r="C21828" t="str">
            <v>ENCANADOR OU BOMBEIRO HIDRÁULICO COM ENCARGOS COMPLEMENTARES</v>
          </cell>
          <cell r="D21828" t="str">
            <v>H</v>
          </cell>
          <cell r="E21828">
            <v>0.77449999999999997</v>
          </cell>
        </row>
        <row r="21829">
          <cell r="B21829">
            <v>3148</v>
          </cell>
          <cell r="C21829" t="str">
            <v>FITA VEDA ROSCA EM ROLOS DE 18 MM X 50 M (L X C)</v>
          </cell>
          <cell r="D21829" t="str">
            <v>UN</v>
          </cell>
          <cell r="E21829">
            <v>9.4999999999999998E-3</v>
          </cell>
        </row>
        <row r="21830">
          <cell r="B21830">
            <v>6013</v>
          </cell>
          <cell r="C21830" t="str">
            <v>REGISTRO GAVETA COM ACABAMENTO E CANOPLA CROMADOS, SIMPLES, BITOLA 1 " (REF 1509)</v>
          </cell>
          <cell r="D21830" t="str">
            <v>UN</v>
          </cell>
          <cell r="E21830">
            <v>1</v>
          </cell>
        </row>
        <row r="21831">
          <cell r="B21831">
            <v>94793</v>
          </cell>
          <cell r="C21831" t="str">
            <v>REGISTRO DE GAVETA BRUTO, LATÃO, ROSCÁVEL, 1 1/4, COM ACABAMENTO E CANOPLA CROMADOS, INSTALADO EM RESERVAÇÃO DE ÁGUA DE EDIFICAÇÃO QUE POSSUA RESERVATÓRIO DE FIBRA/FIBROCIMENTO  FORNECIMENTO E INSTALAÇÃO. AF_06/2016</v>
          </cell>
          <cell r="D21831" t="str">
            <v>UN</v>
          </cell>
          <cell r="E21831">
            <v>0</v>
          </cell>
        </row>
        <row r="21832">
          <cell r="B21832">
            <v>88248</v>
          </cell>
          <cell r="C21832" t="str">
            <v>AUXILIAR DE ENCANADOR OU BOMBEIRO HIDRÁULICO COM ENCARGOS COMPLEMENTARES</v>
          </cell>
          <cell r="D21832" t="str">
            <v>H</v>
          </cell>
          <cell r="E21832">
            <v>0.78900000000000003</v>
          </cell>
        </row>
        <row r="21833">
          <cell r="B21833">
            <v>88267</v>
          </cell>
          <cell r="C21833" t="str">
            <v>ENCANADOR OU BOMBEIRO HIDRÁULICO COM ENCARGOS COMPLEMENTARES</v>
          </cell>
          <cell r="D21833" t="str">
            <v>H</v>
          </cell>
          <cell r="E21833">
            <v>0.78900000000000003</v>
          </cell>
        </row>
        <row r="21834">
          <cell r="B21834">
            <v>3148</v>
          </cell>
          <cell r="C21834" t="str">
            <v>FITA VEDA ROSCA EM ROLOS DE 18 MM X 50 M (L X C)</v>
          </cell>
          <cell r="D21834" t="str">
            <v>UN</v>
          </cell>
          <cell r="E21834">
            <v>1.9E-2</v>
          </cell>
        </row>
        <row r="21835">
          <cell r="B21835">
            <v>6014</v>
          </cell>
          <cell r="C21835" t="str">
            <v>REGISTRO GAVETA COM ACABAMENTO E CANOPLA CROMADOS, SIMPLES, BITOLA 1 1/4 " (REF 1509)</v>
          </cell>
          <cell r="D21835" t="str">
            <v>UN</v>
          </cell>
          <cell r="E21835">
            <v>1</v>
          </cell>
        </row>
        <row r="21836">
          <cell r="B21836">
            <v>94794</v>
          </cell>
          <cell r="C21836" t="str">
            <v>REGISTRO DE GAVETA BRUTO, LATÃO, ROSCÁVEL, 1 1/2, COM ACABAMENTO E CANOPLA CROMADOS, INSTALADO EM RESERVAÇÃO DE ÁGUA DE EDIFICAÇÃO QUE POSSUA RESERVATÓRIO DE FIBRA/FIBROCIMENTO  FORNECIMENTO E INSTALAÇÃO. AF_06/2016</v>
          </cell>
          <cell r="D21836" t="str">
            <v>UN</v>
          </cell>
          <cell r="E21836">
            <v>0</v>
          </cell>
        </row>
        <row r="21837">
          <cell r="B21837">
            <v>88248</v>
          </cell>
          <cell r="C21837" t="str">
            <v>AUXILIAR DE ENCANADOR OU BOMBEIRO HIDRÁULICO COM ENCARGOS COMPLEMENTARES</v>
          </cell>
          <cell r="D21837" t="str">
            <v>H</v>
          </cell>
          <cell r="E21837">
            <v>0.78900000000000003</v>
          </cell>
        </row>
        <row r="21838">
          <cell r="B21838">
            <v>88267</v>
          </cell>
          <cell r="C21838" t="str">
            <v>ENCANADOR OU BOMBEIRO HIDRÁULICO COM ENCARGOS COMPLEMENTARES</v>
          </cell>
          <cell r="D21838" t="str">
            <v>H</v>
          </cell>
          <cell r="E21838">
            <v>0.78900000000000003</v>
          </cell>
        </row>
        <row r="21839">
          <cell r="B21839">
            <v>3148</v>
          </cell>
          <cell r="C21839" t="str">
            <v>FITA VEDA ROSCA EM ROLOS DE 18 MM X 50 M (L X C)</v>
          </cell>
          <cell r="D21839" t="str">
            <v>UN</v>
          </cell>
          <cell r="E21839">
            <v>1.9E-2</v>
          </cell>
        </row>
        <row r="21840">
          <cell r="B21840">
            <v>6015</v>
          </cell>
          <cell r="C21840" t="str">
            <v>REGISTRO GAVETA COM ACABAMENTO E CANOPLA CROMADOS, SIMPLES, BITOLA 1 1/2 " (REF 1509)</v>
          </cell>
          <cell r="D21840" t="str">
            <v>UN</v>
          </cell>
          <cell r="E21840">
            <v>1</v>
          </cell>
        </row>
        <row r="21841">
          <cell r="B21841">
            <v>94795</v>
          </cell>
          <cell r="C21841" t="str">
            <v>TORNEIRA DE BÓIA REAL, ROSCÁVEL, 1/2", FORNECIDA E INSTALADA EM RESERVAÇÃO DE ÁGUA. AF_06/2016</v>
          </cell>
          <cell r="D21841" t="str">
            <v>UN</v>
          </cell>
          <cell r="E21841">
            <v>0</v>
          </cell>
        </row>
        <row r="21842">
          <cell r="B21842">
            <v>88248</v>
          </cell>
          <cell r="C21842" t="str">
            <v>AUXILIAR DE ENCANADOR OU BOMBEIRO HIDRÁULICO COM ENCARGOS COMPLEMENTARES</v>
          </cell>
          <cell r="D21842" t="str">
            <v>H</v>
          </cell>
          <cell r="E21842">
            <v>0.2</v>
          </cell>
        </row>
        <row r="21843">
          <cell r="B21843">
            <v>88267</v>
          </cell>
          <cell r="C21843" t="str">
            <v>ENCANADOR OU BOMBEIRO HIDRÁULICO COM ENCARGOS COMPLEMENTARES</v>
          </cell>
          <cell r="D21843" t="str">
            <v>H</v>
          </cell>
          <cell r="E21843">
            <v>0.2</v>
          </cell>
        </row>
        <row r="21844">
          <cell r="B21844">
            <v>3148</v>
          </cell>
          <cell r="C21844" t="str">
            <v>FITA VEDA ROSCA EM ROLOS DE 18 MM X 50 M (L X C)</v>
          </cell>
          <cell r="D21844" t="str">
            <v>UN</v>
          </cell>
          <cell r="E21844">
            <v>1.2999999999999999E-2</v>
          </cell>
        </row>
        <row r="21845">
          <cell r="B21845">
            <v>11826</v>
          </cell>
          <cell r="C21845" t="str">
            <v>TORNEIRA DE BOIA REAL 1/2" C/ BALAO METALICO</v>
          </cell>
          <cell r="D21845" t="str">
            <v>UN</v>
          </cell>
          <cell r="E21845">
            <v>1</v>
          </cell>
        </row>
        <row r="21846">
          <cell r="B21846">
            <v>94796</v>
          </cell>
          <cell r="C21846" t="str">
            <v>TORNEIRA DE BÓIA REAL, ROSCÁVEL, 3/4", FORNECIDA E INSTALADA EM RESERVAÇÃO DE ÁGUA. AF_06/2016</v>
          </cell>
          <cell r="D21846" t="str">
            <v>UN</v>
          </cell>
          <cell r="E21846">
            <v>0</v>
          </cell>
        </row>
        <row r="21847">
          <cell r="B21847">
            <v>88248</v>
          </cell>
          <cell r="C21847" t="str">
            <v>AUXILIAR DE ENCANADOR OU BOMBEIRO HIDRÁULICO COM ENCARGOS COMPLEMENTARES</v>
          </cell>
          <cell r="D21847" t="str">
            <v>H</v>
          </cell>
          <cell r="E21847">
            <v>0.77449999999999997</v>
          </cell>
        </row>
        <row r="21848">
          <cell r="B21848">
            <v>88267</v>
          </cell>
          <cell r="C21848" t="str">
            <v>ENCANADOR OU BOMBEIRO HIDRÁULICO COM ENCARGOS COMPLEMENTARES</v>
          </cell>
          <cell r="D21848" t="str">
            <v>H</v>
          </cell>
          <cell r="E21848">
            <v>0.77449999999999997</v>
          </cell>
        </row>
        <row r="21849">
          <cell r="B21849">
            <v>3148</v>
          </cell>
          <cell r="C21849" t="str">
            <v>FITA VEDA ROSCA EM ROLOS DE 18 MM X 50 M (L X C)</v>
          </cell>
          <cell r="D21849" t="str">
            <v>UN</v>
          </cell>
          <cell r="E21849">
            <v>9.4999999999999998E-3</v>
          </cell>
        </row>
        <row r="21850">
          <cell r="B21850">
            <v>11824</v>
          </cell>
          <cell r="C21850" t="str">
            <v>TORNEIRA DE BOIA VAZAO TOTAL 3/4" C/ BALAO PLASTICO OU METALICO</v>
          </cell>
          <cell r="D21850" t="str">
            <v>UN</v>
          </cell>
          <cell r="E21850">
            <v>1</v>
          </cell>
        </row>
        <row r="21851">
          <cell r="B21851">
            <v>94797</v>
          </cell>
          <cell r="C21851" t="str">
            <v>TORNEIRA DE BÓIA REAL, ROSCÁVEL, 1", FORNECIDA E INSTALADA EM RESERVAÇÃO DE ÁGUA. AF_06/2016</v>
          </cell>
          <cell r="D21851" t="str">
            <v>UN</v>
          </cell>
          <cell r="E21851">
            <v>0</v>
          </cell>
        </row>
        <row r="21852">
          <cell r="B21852">
            <v>88248</v>
          </cell>
          <cell r="C21852" t="str">
            <v>AUXILIAR DE ENCANADOR OU BOMBEIRO HIDRÁULICO COM ENCARGOS COMPLEMENTARES</v>
          </cell>
          <cell r="D21852" t="str">
            <v>H</v>
          </cell>
          <cell r="E21852">
            <v>0.77449999999999997</v>
          </cell>
        </row>
        <row r="21853">
          <cell r="B21853">
            <v>88267</v>
          </cell>
          <cell r="C21853" t="str">
            <v>ENCANADOR OU BOMBEIRO HIDRÁULICO COM ENCARGOS COMPLEMENTARES</v>
          </cell>
          <cell r="D21853" t="str">
            <v>H</v>
          </cell>
          <cell r="E21853">
            <v>0.77449999999999997</v>
          </cell>
        </row>
        <row r="21854">
          <cell r="B21854">
            <v>3148</v>
          </cell>
          <cell r="C21854" t="str">
            <v>FITA VEDA ROSCA EM ROLOS DE 18 MM X 50 M (L X C)</v>
          </cell>
          <cell r="D21854" t="str">
            <v>UN</v>
          </cell>
          <cell r="E21854">
            <v>9.4999999999999998E-3</v>
          </cell>
        </row>
        <row r="21855">
          <cell r="B21855">
            <v>11825</v>
          </cell>
          <cell r="C21855" t="str">
            <v>TORNEIRA DE BOIA REAL 1" C/ BALAO PLASTICO</v>
          </cell>
          <cell r="D21855" t="str">
            <v>UN</v>
          </cell>
          <cell r="E21855">
            <v>1</v>
          </cell>
        </row>
        <row r="21856">
          <cell r="B21856">
            <v>94798</v>
          </cell>
          <cell r="C21856" t="str">
            <v>TORNEIRA DE BÓIA REAL, ROSCÁVEL, 1 1/4", FORNECIDA E INSTALADA EM RESERVAÇÃO DE ÁGUA. AF_06/2016</v>
          </cell>
          <cell r="D21856" t="str">
            <v>UN</v>
          </cell>
          <cell r="E21856">
            <v>0</v>
          </cell>
        </row>
        <row r="21857">
          <cell r="B21857">
            <v>88248</v>
          </cell>
          <cell r="C21857" t="str">
            <v>AUXILIAR DE ENCANADOR OU BOMBEIRO HIDRÁULICO COM ENCARGOS COMPLEMENTARES</v>
          </cell>
          <cell r="D21857" t="str">
            <v>H</v>
          </cell>
          <cell r="E21857">
            <v>0.78900000000000003</v>
          </cell>
        </row>
        <row r="21858">
          <cell r="B21858">
            <v>88267</v>
          </cell>
          <cell r="C21858" t="str">
            <v>ENCANADOR OU BOMBEIRO HIDRÁULICO COM ENCARGOS COMPLEMENTARES</v>
          </cell>
          <cell r="D21858" t="str">
            <v>H</v>
          </cell>
          <cell r="E21858">
            <v>0.78900000000000003</v>
          </cell>
        </row>
        <row r="21859">
          <cell r="B21859">
            <v>3148</v>
          </cell>
          <cell r="C21859" t="str">
            <v>FITA VEDA ROSCA EM ROLOS DE 18 MM X 50 M (L X C)</v>
          </cell>
          <cell r="D21859" t="str">
            <v>UN</v>
          </cell>
          <cell r="E21859">
            <v>1.9E-2</v>
          </cell>
        </row>
        <row r="21860">
          <cell r="B21860">
            <v>11764</v>
          </cell>
          <cell r="C21860" t="str">
            <v>TORNEIRA METALICA DE BOIA CONVENCIONAL PARA CAIXA D'AGUA, 1.1/4", COM HASTE METALICA E BALAO PLASTICO</v>
          </cell>
          <cell r="D21860" t="str">
            <v>UN</v>
          </cell>
          <cell r="E21860">
            <v>1</v>
          </cell>
        </row>
        <row r="21861">
          <cell r="B21861">
            <v>94799</v>
          </cell>
          <cell r="C21861" t="str">
            <v>TORNEIRA DE BÓIA REAL, ROSCÁVEL, 1 1/2", FORNECIDA E INSTALADA EM RESERVAÇÃO DE ÁGUA. AF_06/2016</v>
          </cell>
          <cell r="D21861" t="str">
            <v>UN</v>
          </cell>
          <cell r="E21861">
            <v>0</v>
          </cell>
        </row>
        <row r="21862">
          <cell r="B21862">
            <v>88248</v>
          </cell>
          <cell r="C21862" t="str">
            <v>AUXILIAR DE ENCANADOR OU BOMBEIRO HIDRÁULICO COM ENCARGOS COMPLEMENTARES</v>
          </cell>
          <cell r="D21862" t="str">
            <v>H</v>
          </cell>
          <cell r="E21862">
            <v>0.78900000000000003</v>
          </cell>
        </row>
        <row r="21863">
          <cell r="B21863">
            <v>88267</v>
          </cell>
          <cell r="C21863" t="str">
            <v>ENCANADOR OU BOMBEIRO HIDRÁULICO COM ENCARGOS COMPLEMENTARES</v>
          </cell>
          <cell r="D21863" t="str">
            <v>H</v>
          </cell>
          <cell r="E21863">
            <v>0.78900000000000003</v>
          </cell>
        </row>
        <row r="21864">
          <cell r="B21864">
            <v>3148</v>
          </cell>
          <cell r="C21864" t="str">
            <v>FITA VEDA ROSCA EM ROLOS DE 18 MM X 50 M (L X C)</v>
          </cell>
          <cell r="D21864" t="str">
            <v>UN</v>
          </cell>
          <cell r="E21864">
            <v>1.9E-2</v>
          </cell>
        </row>
        <row r="21865">
          <cell r="B21865">
            <v>11763</v>
          </cell>
          <cell r="C21865" t="str">
            <v>TORNEIRA DE BOIA REAL 1.1/2" C/ BALAO PLASTICO</v>
          </cell>
          <cell r="D21865" t="str">
            <v>UN</v>
          </cell>
          <cell r="E21865">
            <v>1</v>
          </cell>
        </row>
        <row r="21866">
          <cell r="B21866">
            <v>94800</v>
          </cell>
          <cell r="C21866" t="str">
            <v>TORNEIRA DE BÓIA REAL, ROSCÁVEL, 2", FORNECIDA E INSTALADA EM RESERVAÇÃO DE ÁGUA. AF_06/2016</v>
          </cell>
          <cell r="D21866" t="str">
            <v>UN</v>
          </cell>
          <cell r="E21866">
            <v>0</v>
          </cell>
        </row>
        <row r="21867">
          <cell r="B21867">
            <v>88248</v>
          </cell>
          <cell r="C21867" t="str">
            <v>AUXILIAR DE ENCANADOR OU BOMBEIRO HIDRÁULICO COM ENCARGOS COMPLEMENTARES</v>
          </cell>
          <cell r="D21867" t="str">
            <v>H</v>
          </cell>
          <cell r="E21867">
            <v>0.81799999999999995</v>
          </cell>
        </row>
        <row r="21868">
          <cell r="B21868">
            <v>88267</v>
          </cell>
          <cell r="C21868" t="str">
            <v>ENCANADOR OU BOMBEIRO HIDRÁULICO COM ENCARGOS COMPLEMENTARES</v>
          </cell>
          <cell r="D21868" t="str">
            <v>H</v>
          </cell>
          <cell r="E21868">
            <v>0.81799999999999995</v>
          </cell>
        </row>
        <row r="21869">
          <cell r="B21869">
            <v>3148</v>
          </cell>
          <cell r="C21869" t="str">
            <v>FITA VEDA ROSCA EM ROLOS DE 18 MM X 50 M (L X C)</v>
          </cell>
          <cell r="D21869" t="str">
            <v>UN</v>
          </cell>
          <cell r="E21869">
            <v>3.7999999999999999E-2</v>
          </cell>
        </row>
        <row r="21870">
          <cell r="B21870">
            <v>11767</v>
          </cell>
          <cell r="C21870" t="str">
            <v>TORNEIRA DE BOIA REAL 2" C/ BALAO PLASTICO</v>
          </cell>
          <cell r="D21870" t="str">
            <v>UN</v>
          </cell>
          <cell r="E21870">
            <v>1</v>
          </cell>
        </row>
        <row r="21871">
          <cell r="B21871">
            <v>95248</v>
          </cell>
          <cell r="C21871" t="str">
            <v>VÁLVULA DE ESFERA BRUTA, BRONZE, ROSCÁVEL, 1/2  , INSTALADO EM RESERVAÇÃO DE ÁGUA DE EDIFICAÇÃO QUE POSSUA RESERVATÓRIO DE FIBRA/FIBROCIMENTO - FORNECIMENTO E INSTALAÇÃO. AF_06/2016</v>
          </cell>
          <cell r="D21871" t="str">
            <v>UN</v>
          </cell>
          <cell r="E21871">
            <v>0</v>
          </cell>
        </row>
        <row r="21872">
          <cell r="B21872">
            <v>88248</v>
          </cell>
          <cell r="C21872" t="str">
            <v>AUXILIAR DE ENCANADOR OU BOMBEIRO HIDRÁULICO COM ENCARGOS COMPLEMENTARES</v>
          </cell>
          <cell r="D21872" t="str">
            <v>H</v>
          </cell>
          <cell r="E21872">
            <v>0.77449999999999997</v>
          </cell>
        </row>
        <row r="21873">
          <cell r="B21873">
            <v>88267</v>
          </cell>
          <cell r="C21873" t="str">
            <v>ENCANADOR OU BOMBEIRO HIDRÁULICO COM ENCARGOS COMPLEMENTARES</v>
          </cell>
          <cell r="D21873" t="str">
            <v>H</v>
          </cell>
          <cell r="E21873">
            <v>0.77449999999999997</v>
          </cell>
        </row>
        <row r="21874">
          <cell r="B21874">
            <v>3148</v>
          </cell>
          <cell r="C21874" t="str">
            <v>FITA VEDA ROSCA EM ROLOS DE 18 MM X 50 M (L X C)</v>
          </cell>
          <cell r="D21874" t="str">
            <v>UN</v>
          </cell>
          <cell r="E21874">
            <v>9.4999999999999998E-3</v>
          </cell>
        </row>
        <row r="21875">
          <cell r="B21875">
            <v>11748</v>
          </cell>
          <cell r="C21875" t="str">
            <v>VALVULA DE ESFERA BRUTA EM BRONZE, BITOLA 1/2 " (REF 1552-B)</v>
          </cell>
          <cell r="D21875" t="str">
            <v>UN</v>
          </cell>
          <cell r="E21875">
            <v>1</v>
          </cell>
        </row>
        <row r="21876">
          <cell r="B21876">
            <v>95249</v>
          </cell>
          <cell r="C21876" t="str">
            <v>VÁLVULA DE ESFERA BRUTA, BRONZE, ROSCÁVEL, 3/4'', INSTALADO EM RESERVAÇÃO DE ÁGUA DE EDIFICAÇÃO QUE POSSUA RESERVATÓRIO DE FIBRA/FIBROCIMENTO - FORNECIMENTO E INSTALAÇÃO. AF_06/2016</v>
          </cell>
          <cell r="D21876" t="str">
            <v>UN</v>
          </cell>
          <cell r="E21876">
            <v>0</v>
          </cell>
        </row>
        <row r="21877">
          <cell r="B21877">
            <v>88248</v>
          </cell>
          <cell r="C21877" t="str">
            <v>AUXILIAR DE ENCANADOR OU BOMBEIRO HIDRÁULICO COM ENCARGOS COMPLEMENTARES</v>
          </cell>
          <cell r="D21877" t="str">
            <v>H</v>
          </cell>
          <cell r="E21877">
            <v>0.77449999999999997</v>
          </cell>
        </row>
        <row r="21878">
          <cell r="B21878">
            <v>88267</v>
          </cell>
          <cell r="C21878" t="str">
            <v>ENCANADOR OU BOMBEIRO HIDRÁULICO COM ENCARGOS COMPLEMENTARES</v>
          </cell>
          <cell r="D21878" t="str">
            <v>H</v>
          </cell>
          <cell r="E21878">
            <v>0.77449999999999997</v>
          </cell>
        </row>
        <row r="21879">
          <cell r="B21879">
            <v>3148</v>
          </cell>
          <cell r="C21879" t="str">
            <v>FITA VEDA ROSCA EM ROLOS DE 18 MM X 50 M (L X C)</v>
          </cell>
          <cell r="D21879" t="str">
            <v>UN</v>
          </cell>
          <cell r="E21879">
            <v>9.4999999999999998E-3</v>
          </cell>
        </row>
        <row r="21880">
          <cell r="B21880">
            <v>11749</v>
          </cell>
          <cell r="C21880" t="str">
            <v>VALVULA DE ESFERA BRUTA EM BRONZE, BITOLA 3/4 " (REF 1552-B)</v>
          </cell>
          <cell r="D21880" t="str">
            <v>UN</v>
          </cell>
          <cell r="E21880">
            <v>1</v>
          </cell>
        </row>
        <row r="21881">
          <cell r="B21881">
            <v>95250</v>
          </cell>
          <cell r="C21881" t="str">
            <v>VÁLVULA DE ESFERA BRUTA, BRONZE, ROSCÁVEL, 1'', INSTALADO EM RESERVAÇÃO DE ÁGUA DE EDIFICAÇÃO QUE POSSUA RESERVATÓRIO DE FIBRA/FIBROCIMENTO -   FORNECIMENTO E INSTALAÇÃO. AF_06/2016</v>
          </cell>
          <cell r="D21881" t="str">
            <v>UN</v>
          </cell>
          <cell r="E21881">
            <v>0</v>
          </cell>
        </row>
        <row r="21882">
          <cell r="B21882">
            <v>88248</v>
          </cell>
          <cell r="C21882" t="str">
            <v>AUXILIAR DE ENCANADOR OU BOMBEIRO HIDRÁULICO COM ENCARGOS COMPLEMENTARES</v>
          </cell>
          <cell r="D21882" t="str">
            <v>H</v>
          </cell>
          <cell r="E21882">
            <v>0.77449999999999997</v>
          </cell>
        </row>
        <row r="21883">
          <cell r="B21883">
            <v>88267</v>
          </cell>
          <cell r="C21883" t="str">
            <v>ENCANADOR OU BOMBEIRO HIDRÁULICO COM ENCARGOS COMPLEMENTARES</v>
          </cell>
          <cell r="D21883" t="str">
            <v>H</v>
          </cell>
          <cell r="E21883">
            <v>0.77449999999999997</v>
          </cell>
        </row>
        <row r="21884">
          <cell r="B21884">
            <v>3148</v>
          </cell>
          <cell r="C21884" t="str">
            <v>FITA VEDA ROSCA EM ROLOS DE 18 MM X 50 M (L X C)</v>
          </cell>
          <cell r="D21884" t="str">
            <v>UN</v>
          </cell>
          <cell r="E21884">
            <v>9.4999999999999998E-3</v>
          </cell>
        </row>
        <row r="21885">
          <cell r="B21885">
            <v>11746</v>
          </cell>
          <cell r="C21885" t="str">
            <v>VALVULA DE ESFERA BRUTA EM BRONZE, BITOLA 1 " (REF 1552-B)</v>
          </cell>
          <cell r="D21885" t="str">
            <v>UN</v>
          </cell>
          <cell r="E21885">
            <v>1</v>
          </cell>
        </row>
        <row r="21886">
          <cell r="B21886">
            <v>95251</v>
          </cell>
          <cell r="C21886" t="str">
            <v>VÁLVULA DE ESFERA BRUTA, BRONZE, ROSCÁVEL, 1 1/4'', INSTALADO EM RESERVAÇÃO DE ÁGUA DE EDIFICAÇÃO QUE POSSUA RESERVATÓRIO DE FIBRA/FIBROCIMENTO -   FORNECIMENTO E INSTALAÇÃO. AF_06/2016</v>
          </cell>
          <cell r="D21886" t="str">
            <v>UN</v>
          </cell>
          <cell r="E21886">
            <v>0</v>
          </cell>
        </row>
        <row r="21887">
          <cell r="B21887">
            <v>88248</v>
          </cell>
          <cell r="C21887" t="str">
            <v>AUXILIAR DE ENCANADOR OU BOMBEIRO HIDRÁULICO COM ENCARGOS COMPLEMENTARES</v>
          </cell>
          <cell r="D21887" t="str">
            <v>H</v>
          </cell>
          <cell r="E21887">
            <v>0.78900000000000003</v>
          </cell>
        </row>
        <row r="21888">
          <cell r="B21888">
            <v>88267</v>
          </cell>
          <cell r="C21888" t="str">
            <v>ENCANADOR OU BOMBEIRO HIDRÁULICO COM ENCARGOS COMPLEMENTARES</v>
          </cell>
          <cell r="D21888" t="str">
            <v>H</v>
          </cell>
          <cell r="E21888">
            <v>0.78900000000000003</v>
          </cell>
        </row>
        <row r="21889">
          <cell r="B21889">
            <v>3148</v>
          </cell>
          <cell r="C21889" t="str">
            <v>FITA VEDA ROSCA EM ROLOS DE 18 MM X 50 M (L X C)</v>
          </cell>
          <cell r="D21889" t="str">
            <v>UN</v>
          </cell>
          <cell r="E21889">
            <v>1.9E-2</v>
          </cell>
        </row>
        <row r="21890">
          <cell r="B21890">
            <v>11750</v>
          </cell>
          <cell r="C21890" t="str">
            <v>VALVULA DE ESFERA BRUTA EM BRONZE, BITOLA 1 1/4 " (REF 1552-B)</v>
          </cell>
          <cell r="D21890" t="str">
            <v>UN</v>
          </cell>
          <cell r="E21890">
            <v>1</v>
          </cell>
        </row>
        <row r="21891">
          <cell r="B21891">
            <v>95252</v>
          </cell>
          <cell r="C21891" t="str">
            <v>VÁLVULA DE ESFERA BRUTA, BRONZE, ROSCÁVEL, 1 1/2'', INSTALADO EM RESERVAÇÃO DE ÁGUA DE EDIFICAÇÃO QUE POSSUA RESERVATÓRIO DE FIBRA/FIBROCIMENTO -   FORNECIMENTO E INSTALAÇÃO. AF_06/2016</v>
          </cell>
          <cell r="D21891" t="str">
            <v>UN</v>
          </cell>
          <cell r="E21891">
            <v>0</v>
          </cell>
        </row>
        <row r="21892">
          <cell r="B21892">
            <v>88248</v>
          </cell>
          <cell r="C21892" t="str">
            <v>AUXILIAR DE ENCANADOR OU BOMBEIRO HIDRÁULICO COM ENCARGOS COMPLEMENTARES</v>
          </cell>
          <cell r="D21892" t="str">
            <v>H</v>
          </cell>
          <cell r="E21892">
            <v>0.78900000000000003</v>
          </cell>
        </row>
        <row r="21893">
          <cell r="B21893">
            <v>88267</v>
          </cell>
          <cell r="C21893" t="str">
            <v>ENCANADOR OU BOMBEIRO HIDRÁULICO COM ENCARGOS COMPLEMENTARES</v>
          </cell>
          <cell r="D21893" t="str">
            <v>H</v>
          </cell>
          <cell r="E21893">
            <v>0.78900000000000003</v>
          </cell>
        </row>
        <row r="21894">
          <cell r="B21894">
            <v>3148</v>
          </cell>
          <cell r="C21894" t="str">
            <v>FITA VEDA ROSCA EM ROLOS DE 18 MM X 50 M (L X C)</v>
          </cell>
          <cell r="D21894" t="str">
            <v>UN</v>
          </cell>
          <cell r="E21894">
            <v>1.9E-2</v>
          </cell>
        </row>
        <row r="21895">
          <cell r="B21895">
            <v>11751</v>
          </cell>
          <cell r="C21895" t="str">
            <v>VALVULA DE ESFERA BRUTA EM BRONZE, BITOLA 1 1/2 " (REF 1552-B)</v>
          </cell>
          <cell r="D21895" t="str">
            <v>UN</v>
          </cell>
          <cell r="E21895">
            <v>1</v>
          </cell>
        </row>
        <row r="21896">
          <cell r="B21896">
            <v>95253</v>
          </cell>
          <cell r="C21896" t="str">
            <v>VÁLVULA DE ESFERA BRUTA, BRONZE, ROSCÁVEL, 2'', INSTALADO EM RESERVAÇÃO DE ÁGUA DE EDIFICAÇÃO QUE POSSUA RESERVATÓRIO DE FIBRA/FIBROCIMENTO - FORNECIMENTO E INSTALAÇÃO. AF_06/2016</v>
          </cell>
          <cell r="D21896" t="str">
            <v>UN</v>
          </cell>
          <cell r="E21896">
            <v>0</v>
          </cell>
        </row>
        <row r="21897">
          <cell r="B21897">
            <v>88248</v>
          </cell>
          <cell r="C21897" t="str">
            <v>AUXILIAR DE ENCANADOR OU BOMBEIRO HIDRÁULICO COM ENCARGOS COMPLEMENTARES</v>
          </cell>
          <cell r="D21897" t="str">
            <v>H</v>
          </cell>
          <cell r="E21897">
            <v>0.81799999999999995</v>
          </cell>
        </row>
        <row r="21898">
          <cell r="B21898">
            <v>88267</v>
          </cell>
          <cell r="C21898" t="str">
            <v>ENCANADOR OU BOMBEIRO HIDRÁULICO COM ENCARGOS COMPLEMENTARES</v>
          </cell>
          <cell r="D21898" t="str">
            <v>H</v>
          </cell>
          <cell r="E21898">
            <v>0.81799999999999995</v>
          </cell>
        </row>
        <row r="21899">
          <cell r="B21899">
            <v>3148</v>
          </cell>
          <cell r="C21899" t="str">
            <v>FITA VEDA ROSCA EM ROLOS DE 18 MM X 50 M (L X C)</v>
          </cell>
          <cell r="D21899" t="str">
            <v>UN</v>
          </cell>
          <cell r="E21899">
            <v>3.7999999999999999E-2</v>
          </cell>
        </row>
        <row r="21900">
          <cell r="B21900">
            <v>11747</v>
          </cell>
          <cell r="C21900" t="str">
            <v>VALVULA DE ESFERA BRUTA EM BRONZE, BITOLA 2 " (REF 1552-B)</v>
          </cell>
          <cell r="D21900" t="str">
            <v>UN</v>
          </cell>
          <cell r="E21900">
            <v>1</v>
          </cell>
        </row>
        <row r="21901">
          <cell r="B21901">
            <v>95634</v>
          </cell>
          <cell r="C21901" t="str">
            <v>KIT CAVALETE PARA MEDIÇÃO DE ÁGUA - ENTRADA PRINCIPAL, EM PVC SOLDÁVEL DN 20 (½ )   FORNECIMENTO E INSTALAÇÃO (EXCLUSIVE HIDRÔMETRO). AF_11/2016</v>
          </cell>
          <cell r="D21901" t="str">
            <v>UN</v>
          </cell>
          <cell r="E21901">
            <v>0</v>
          </cell>
        </row>
        <row r="21902">
          <cell r="B21902">
            <v>88248</v>
          </cell>
          <cell r="C21902" t="str">
            <v>AUXILIAR DE ENCANADOR OU BOMBEIRO HIDRÁULICO COM ENCARGOS COMPLEMENTARES</v>
          </cell>
          <cell r="D21902" t="str">
            <v>H</v>
          </cell>
          <cell r="E21902">
            <v>1.4718</v>
          </cell>
        </row>
        <row r="21903">
          <cell r="B21903">
            <v>88267</v>
          </cell>
          <cell r="C21903" t="str">
            <v>ENCANADOR OU BOMBEIRO HIDRÁULICO COM ENCARGOS COMPLEMENTARES</v>
          </cell>
          <cell r="D21903" t="str">
            <v>H</v>
          </cell>
          <cell r="E21903">
            <v>1.4718</v>
          </cell>
        </row>
        <row r="21904">
          <cell r="B21904">
            <v>3729</v>
          </cell>
          <cell r="C21904" t="str">
            <v>KIT CAVALETE PVC COM REGISTRO 1/2", COMPLETO</v>
          </cell>
          <cell r="D21904" t="str">
            <v>UN</v>
          </cell>
          <cell r="E21904">
            <v>1</v>
          </cell>
        </row>
        <row r="21905">
          <cell r="B21905">
            <v>20080</v>
          </cell>
          <cell r="C21905" t="str">
            <v>ADESIVO PLASTICO PARA PVC, FRASCO COM 175 GR</v>
          </cell>
          <cell r="D21905" t="str">
            <v>UN</v>
          </cell>
          <cell r="E21905">
            <v>0.26</v>
          </cell>
        </row>
        <row r="21906">
          <cell r="B21906">
            <v>20083</v>
          </cell>
          <cell r="C21906" t="str">
            <v>SOLUCAO LIMPADORA PARA PVC, FRASCO COM 1000 CM3</v>
          </cell>
          <cell r="D21906" t="str">
            <v>UN</v>
          </cell>
          <cell r="E21906">
            <v>5.3999999999999999E-2</v>
          </cell>
        </row>
        <row r="21907">
          <cell r="B21907">
            <v>38383</v>
          </cell>
          <cell r="C21907" t="str">
            <v>LIXA D'AGUA EM FOLHA, GRAO 100</v>
          </cell>
          <cell r="D21907" t="str">
            <v>UN</v>
          </cell>
          <cell r="E21907">
            <v>0.34200000000000003</v>
          </cell>
        </row>
        <row r="21908">
          <cell r="B21908">
            <v>95635</v>
          </cell>
          <cell r="C21908" t="str">
            <v>KIT CAVALETE PARA MEDIÇÃO DE ÁGUA - ENTRADA PRINCIPAL, EM PVC SOLDÁVEL DN 25 (¾ )   FORNECIMENTO E INSTALAÇÃO (EXCLUSIVE HIDRÔMETRO). AF_11/2016</v>
          </cell>
          <cell r="D21908" t="str">
            <v>UN</v>
          </cell>
          <cell r="E21908">
            <v>0</v>
          </cell>
        </row>
        <row r="21909">
          <cell r="B21909">
            <v>88248</v>
          </cell>
          <cell r="C21909" t="str">
            <v>AUXILIAR DE ENCANADOR OU BOMBEIRO HIDRÁULICO COM ENCARGOS COMPLEMENTARES</v>
          </cell>
          <cell r="D21909" t="str">
            <v>H</v>
          </cell>
          <cell r="E21909">
            <v>1.7024999999999999</v>
          </cell>
        </row>
        <row r="21910">
          <cell r="B21910">
            <v>88267</v>
          </cell>
          <cell r="C21910" t="str">
            <v>ENCANADOR OU BOMBEIRO HIDRÁULICO COM ENCARGOS COMPLEMENTARES</v>
          </cell>
          <cell r="D21910" t="str">
            <v>H</v>
          </cell>
          <cell r="E21910">
            <v>1.7024999999999999</v>
          </cell>
        </row>
        <row r="21911">
          <cell r="B21911">
            <v>63</v>
          </cell>
          <cell r="C21911" t="str">
            <v>KIT CAVALETE PVC COM REGISTRO 3/4", COMPLETO</v>
          </cell>
          <cell r="D21911" t="str">
            <v>UN</v>
          </cell>
          <cell r="E21911">
            <v>1</v>
          </cell>
        </row>
        <row r="21912">
          <cell r="B21912">
            <v>20080</v>
          </cell>
          <cell r="C21912" t="str">
            <v>ADESIVO PLASTICO PARA PVC, FRASCO COM 175 GR</v>
          </cell>
          <cell r="D21912" t="str">
            <v>UN</v>
          </cell>
          <cell r="E21912">
            <v>0.30599999999999999</v>
          </cell>
        </row>
        <row r="21913">
          <cell r="B21913">
            <v>20083</v>
          </cell>
          <cell r="C21913" t="str">
            <v>SOLUCAO LIMPADORA PARA PVC, FRASCO COM 1000 CM3</v>
          </cell>
          <cell r="D21913" t="str">
            <v>UN</v>
          </cell>
          <cell r="E21913">
            <v>7.1999999999999995E-2</v>
          </cell>
        </row>
        <row r="21914">
          <cell r="B21914">
            <v>38383</v>
          </cell>
          <cell r="C21914" t="str">
            <v>LIXA D'AGUA EM FOLHA, GRAO 100</v>
          </cell>
          <cell r="D21914" t="str">
            <v>UN</v>
          </cell>
          <cell r="E21914">
            <v>0.39600000000000002</v>
          </cell>
        </row>
        <row r="21915">
          <cell r="B21915">
            <v>95637</v>
          </cell>
          <cell r="C21915" t="str">
            <v>KIT CAVALETE PARA MEDIÇÃO DE ÁGUA - ENTRADA PRINCIPAL, EM AÇO GALVANIZADO DN 32 (1 ¼)  FORNECIMENTO E INSTALAÇÃO (EXCLUSIVE HIDRÔMETRO). AF_11/2016</v>
          </cell>
          <cell r="D21915" t="str">
            <v>UN</v>
          </cell>
          <cell r="E21915">
            <v>0</v>
          </cell>
        </row>
        <row r="21916">
          <cell r="B21916">
            <v>88248</v>
          </cell>
          <cell r="C21916" t="str">
            <v>AUXILIAR DE ENCANADOR OU BOMBEIRO HIDRÁULICO COM ENCARGOS COMPLEMENTARES</v>
          </cell>
          <cell r="D21916" t="str">
            <v>H</v>
          </cell>
          <cell r="E21916">
            <v>5.6167999999999996</v>
          </cell>
        </row>
        <row r="21917">
          <cell r="B21917">
            <v>88267</v>
          </cell>
          <cell r="C21917" t="str">
            <v>ENCANADOR OU BOMBEIRO HIDRÁULICO COM ENCARGOS COMPLEMENTARES</v>
          </cell>
          <cell r="D21917" t="str">
            <v>H</v>
          </cell>
          <cell r="E21917">
            <v>5.6167999999999996</v>
          </cell>
        </row>
        <row r="21918">
          <cell r="B21918">
            <v>3148</v>
          </cell>
          <cell r="C21918" t="str">
            <v>FITA VEDA ROSCA EM ROLOS DE 18 MM X 50 M (L X C)</v>
          </cell>
          <cell r="D21918" t="str">
            <v>UN</v>
          </cell>
          <cell r="E21918">
            <v>0.1512</v>
          </cell>
        </row>
        <row r="21919">
          <cell r="B21919">
            <v>3457</v>
          </cell>
          <cell r="C21919" t="str">
            <v>COTOVELO 90 GRAUS DE FERRO GALVANIZADO, COM ROSCA BSP, DE 1 1/4"</v>
          </cell>
          <cell r="D21919" t="str">
            <v>UN</v>
          </cell>
          <cell r="E21919">
            <v>4</v>
          </cell>
        </row>
        <row r="21920">
          <cell r="B21920">
            <v>4180</v>
          </cell>
          <cell r="C21920" t="str">
            <v>NIPLE DE FERRO GALVANIZADO, COM ROSCA BSP, DE 1 1/4"</v>
          </cell>
          <cell r="D21920" t="str">
            <v>UN</v>
          </cell>
          <cell r="E21920">
            <v>2</v>
          </cell>
        </row>
        <row r="21921">
          <cell r="B21921">
            <v>6017</v>
          </cell>
          <cell r="C21921" t="str">
            <v>REGISTRO GAVETA BRUTO EM LATAO FORJADO, BITOLA 1 1/4 " (REF 1509)</v>
          </cell>
          <cell r="D21921" t="str">
            <v>UN</v>
          </cell>
          <cell r="E21921">
            <v>1</v>
          </cell>
        </row>
        <row r="21922">
          <cell r="B21922">
            <v>6296</v>
          </cell>
          <cell r="C21922" t="str">
            <v>TE DE FERRO GALVANIZADO, DE 1 1/4"</v>
          </cell>
          <cell r="D21922" t="str">
            <v>UN</v>
          </cell>
          <cell r="E21922">
            <v>1</v>
          </cell>
        </row>
        <row r="21923">
          <cell r="B21923">
            <v>7307</v>
          </cell>
          <cell r="C21923" t="str">
            <v>FUNDO ANTICORROSIVO PARA METAIS FERROSOS (ZARCAO)</v>
          </cell>
          <cell r="D21923" t="str">
            <v>L</v>
          </cell>
          <cell r="E21923">
            <v>3.5999999999999997E-2</v>
          </cell>
        </row>
        <row r="21924">
          <cell r="B21924">
            <v>7698</v>
          </cell>
          <cell r="C21924" t="str">
            <v>TUBO ACO GALVANIZADO COM COSTURA, CLASSE MEDIA, DN 1.1/4", E = *3,25* MM, PESO *3,14* KG/M (NBR 5580)</v>
          </cell>
          <cell r="D21924" t="str">
            <v>M</v>
          </cell>
          <cell r="E21924">
            <v>1.143</v>
          </cell>
        </row>
        <row r="21925">
          <cell r="B21925">
            <v>95638</v>
          </cell>
          <cell r="C21925" t="str">
            <v>KIT CAVALETE PARA MEDIÇÃO DE ÁGUA - ENTRADA PRINCIPAL, EM AÇO GALVANIZADO DN 40 (1 ½)  FORNECIMENTO E INSTALAÇÃO (EXCLUSIVE HIDRÔMETRO). AF_11/2016</v>
          </cell>
          <cell r="D21925" t="str">
            <v>UN</v>
          </cell>
          <cell r="E21925">
            <v>0</v>
          </cell>
        </row>
        <row r="21926">
          <cell r="B21926">
            <v>88248</v>
          </cell>
          <cell r="C21926" t="str">
            <v>AUXILIAR DE ENCANADOR OU BOMBEIRO HIDRÁULICO COM ENCARGOS COMPLEMENTARES</v>
          </cell>
          <cell r="D21926" t="str">
            <v>H</v>
          </cell>
          <cell r="E21926">
            <v>6.4760999999999997</v>
          </cell>
        </row>
        <row r="21927">
          <cell r="B21927">
            <v>88267</v>
          </cell>
          <cell r="C21927" t="str">
            <v>ENCANADOR OU BOMBEIRO HIDRÁULICO COM ENCARGOS COMPLEMENTARES</v>
          </cell>
          <cell r="D21927" t="str">
            <v>H</v>
          </cell>
          <cell r="E21927">
            <v>6.4760999999999997</v>
          </cell>
        </row>
        <row r="21928">
          <cell r="B21928">
            <v>3148</v>
          </cell>
          <cell r="C21928" t="str">
            <v>FITA VEDA ROSCA EM ROLOS DE 18 MM X 50 M (L X C)</v>
          </cell>
          <cell r="D21928" t="str">
            <v>UN</v>
          </cell>
          <cell r="E21928">
            <v>0.17280000000000001</v>
          </cell>
        </row>
        <row r="21929">
          <cell r="B21929">
            <v>3458</v>
          </cell>
          <cell r="C21929" t="str">
            <v>COTOVELO 90 GRAUS DE FERRO GALVANIZADO, COM ROSCA BSP, DE 1 1/2"</v>
          </cell>
          <cell r="D21929" t="str">
            <v>UN</v>
          </cell>
          <cell r="E21929">
            <v>4</v>
          </cell>
        </row>
        <row r="21930">
          <cell r="B21930">
            <v>4209</v>
          </cell>
          <cell r="C21930" t="str">
            <v>NIPLE DE FERRO GALVANIZADO, COM ROSCA BSP, DE 1 1/2"</v>
          </cell>
          <cell r="D21930" t="str">
            <v>UN</v>
          </cell>
          <cell r="E21930">
            <v>2</v>
          </cell>
        </row>
        <row r="21931">
          <cell r="B21931">
            <v>6010</v>
          </cell>
          <cell r="C21931" t="str">
            <v>REGISTRO GAVETA BRUTO EM LATAO FORJADO, BITOLA 1 1/2 " (REF 1509)</v>
          </cell>
          <cell r="D21931" t="str">
            <v>UN</v>
          </cell>
          <cell r="E21931">
            <v>1</v>
          </cell>
        </row>
        <row r="21932">
          <cell r="B21932">
            <v>6297</v>
          </cell>
          <cell r="C21932" t="str">
            <v>TE DE FERRO GALVANIZADO, DE 1 1/2"</v>
          </cell>
          <cell r="D21932" t="str">
            <v>UN</v>
          </cell>
          <cell r="E21932">
            <v>1</v>
          </cell>
        </row>
        <row r="21933">
          <cell r="B21933">
            <v>7307</v>
          </cell>
          <cell r="C21933" t="str">
            <v>FUNDO ANTICORROSIVO PARA METAIS FERROSOS (ZARCAO)</v>
          </cell>
          <cell r="D21933" t="str">
            <v>L</v>
          </cell>
          <cell r="E21933">
            <v>4.1000000000000002E-2</v>
          </cell>
        </row>
        <row r="21934">
          <cell r="B21934">
            <v>7697</v>
          </cell>
          <cell r="C21934" t="str">
            <v>TUBO ACO GALVANIZADO COM COSTURA, CLASSE MEDIA, DN 1.1/2", E = *3,25* MM, PESO *3,61* KG/M (NBR 5580)</v>
          </cell>
          <cell r="D21934" t="str">
            <v>M</v>
          </cell>
          <cell r="E21934">
            <v>1.143</v>
          </cell>
        </row>
        <row r="21935">
          <cell r="B21935">
            <v>95639</v>
          </cell>
          <cell r="C21935" t="str">
            <v>KIT CAVALETE PARA MEDIÇÃO DE ÁGUA - ENTRADA PRINCIPAL, EM AÇO GALVANIZADO DN 50 (2)  FORNECIMENTO E INSTALAÇÃO (EXCLUSIVE HIDRÔMETRO). AF_11/2016</v>
          </cell>
          <cell r="D21935" t="str">
            <v>UN</v>
          </cell>
          <cell r="E21935">
            <v>0</v>
          </cell>
        </row>
        <row r="21936">
          <cell r="B21936">
            <v>88248</v>
          </cell>
          <cell r="C21936" t="str">
            <v>AUXILIAR DE ENCANADOR OU BOMBEIRO HIDRÁULICO COM ENCARGOS COMPLEMENTARES</v>
          </cell>
          <cell r="D21936" t="str">
            <v>H</v>
          </cell>
          <cell r="E21936">
            <v>6.6669999999999998</v>
          </cell>
        </row>
        <row r="21937">
          <cell r="B21937">
            <v>88267</v>
          </cell>
          <cell r="C21937" t="str">
            <v>ENCANADOR OU BOMBEIRO HIDRÁULICO COM ENCARGOS COMPLEMENTARES</v>
          </cell>
          <cell r="D21937" t="str">
            <v>H</v>
          </cell>
          <cell r="E21937">
            <v>6.6669999999999998</v>
          </cell>
        </row>
        <row r="21938">
          <cell r="B21938">
            <v>3148</v>
          </cell>
          <cell r="C21938" t="str">
            <v>FITA VEDA ROSCA EM ROLOS DE 18 MM X 50 M (L X C)</v>
          </cell>
          <cell r="D21938" t="str">
            <v>UN</v>
          </cell>
          <cell r="E21938">
            <v>0.216</v>
          </cell>
        </row>
        <row r="21939">
          <cell r="B21939">
            <v>3471</v>
          </cell>
          <cell r="C21939" t="str">
            <v>COTOVELO 90 GRAUS DE FERRO GALVANIZADO, COM ROSCA BSP, DE 2"</v>
          </cell>
          <cell r="D21939" t="str">
            <v>UN</v>
          </cell>
          <cell r="E21939">
            <v>4</v>
          </cell>
        </row>
        <row r="21940">
          <cell r="B21940">
            <v>4181</v>
          </cell>
          <cell r="C21940" t="str">
            <v>NIPLE DE FERRO GALVANIZADO, COM ROSCA BSP, DE 2"</v>
          </cell>
          <cell r="D21940" t="str">
            <v>UN</v>
          </cell>
          <cell r="E21940">
            <v>2</v>
          </cell>
        </row>
        <row r="21941">
          <cell r="B21941">
            <v>6028</v>
          </cell>
          <cell r="C21941" t="str">
            <v>REGISTRO GAVETA BRUTO EM LATAO FORJADO, BITOLA 2 " (REF 1509)</v>
          </cell>
          <cell r="D21941" t="str">
            <v>UN</v>
          </cell>
          <cell r="E21941">
            <v>1</v>
          </cell>
        </row>
        <row r="21942">
          <cell r="B21942">
            <v>6298</v>
          </cell>
          <cell r="C21942" t="str">
            <v>TE DE FERRO GALVANIZADO, DE 2"</v>
          </cell>
          <cell r="D21942" t="str">
            <v>UN</v>
          </cell>
          <cell r="E21942">
            <v>1</v>
          </cell>
        </row>
        <row r="21943">
          <cell r="B21943">
            <v>7307</v>
          </cell>
          <cell r="C21943" t="str">
            <v>FUNDO ANTICORROSIVO PARA METAIS FERROSOS (ZARCAO)</v>
          </cell>
          <cell r="D21943" t="str">
            <v>L</v>
          </cell>
          <cell r="E21943">
            <v>5.11E-2</v>
          </cell>
        </row>
        <row r="21944">
          <cell r="B21944">
            <v>7696</v>
          </cell>
          <cell r="C21944" t="str">
            <v>TUBO ACO GALVANIZADO COM COSTURA, CLASSE MEDIA, DN 2", E = *3,65* MM, PESO *5,10* KG/M (NBR 5580)</v>
          </cell>
          <cell r="D21944" t="str">
            <v>M</v>
          </cell>
          <cell r="E21944">
            <v>1.143</v>
          </cell>
        </row>
        <row r="21945">
          <cell r="B21945">
            <v>95641</v>
          </cell>
          <cell r="C21945" t="str">
            <v>KIT CAVALETE PARA MEDIÇÃO DE ÁGUA - ENTRADA INDIVIDUALIZADA, EM PVC DN 25 (¾), PARA 2 MEDIDORES  FORNECIMENTO E INSTALAÇÃO (EXCLUSIVE HIDRÔMETRO). AF_11/2016</v>
          </cell>
          <cell r="D21945" t="str">
            <v>UN</v>
          </cell>
          <cell r="E21945">
            <v>0</v>
          </cell>
        </row>
        <row r="21946">
          <cell r="B21946">
            <v>88248</v>
          </cell>
          <cell r="C21946" t="str">
            <v>AUXILIAR DE ENCANADOR OU BOMBEIRO HIDRÁULICO COM ENCARGOS COMPLEMENTARES</v>
          </cell>
          <cell r="D21946" t="str">
            <v>H</v>
          </cell>
          <cell r="E21946">
            <v>2.5455999999999999</v>
          </cell>
        </row>
        <row r="21947">
          <cell r="B21947">
            <v>88267</v>
          </cell>
          <cell r="C21947" t="str">
            <v>ENCANADOR OU BOMBEIRO HIDRÁULICO COM ENCARGOS COMPLEMENTARES</v>
          </cell>
          <cell r="D21947" t="str">
            <v>H</v>
          </cell>
          <cell r="E21947">
            <v>2.5455999999999999</v>
          </cell>
        </row>
        <row r="21948">
          <cell r="B21948">
            <v>65</v>
          </cell>
          <cell r="C21948" t="str">
            <v>ADAPTADOR PVC SOLDAVEL CURTO COM BOLSA E ROSCA, 25 MM X 3/4", PARA AGUA FRIA</v>
          </cell>
          <cell r="D21948" t="str">
            <v>UN</v>
          </cell>
          <cell r="E21948">
            <v>4</v>
          </cell>
        </row>
        <row r="21949">
          <cell r="B21949">
            <v>813</v>
          </cell>
          <cell r="C21949" t="str">
            <v>BUCHA DE REDUCAO DE PVC, SOLDAVEL, LONGA, COM 50 X 25 MM, PARA AGUA FRIA PREDIAL</v>
          </cell>
          <cell r="D21949" t="str">
            <v>UN</v>
          </cell>
          <cell r="E21949">
            <v>2</v>
          </cell>
        </row>
        <row r="21950">
          <cell r="B21950">
            <v>3529</v>
          </cell>
          <cell r="C21950" t="str">
            <v>JOELHO PVC, SOLDAVEL, 90 GRAUS, 25 MM, PARA AGUA FRIA PREDIAL</v>
          </cell>
          <cell r="D21950" t="str">
            <v>UN</v>
          </cell>
          <cell r="E21950">
            <v>4</v>
          </cell>
        </row>
        <row r="21951">
          <cell r="B21951">
            <v>3540</v>
          </cell>
          <cell r="C21951" t="str">
            <v>JOELHO PVC, SOLDAVEL, 90 GRAUS, 50 MM, PARA AGUA FRIA PREDIAL</v>
          </cell>
          <cell r="D21951" t="str">
            <v>UN</v>
          </cell>
          <cell r="E21951">
            <v>2</v>
          </cell>
        </row>
        <row r="21952">
          <cell r="B21952">
            <v>6016</v>
          </cell>
          <cell r="C21952" t="str">
            <v>REGISTRO GAVETA BRUTO EM LATAO FORJADO, BITOLA 3/4 " (REF 1509)</v>
          </cell>
          <cell r="D21952" t="str">
            <v>UN</v>
          </cell>
          <cell r="E21952">
            <v>2</v>
          </cell>
        </row>
        <row r="21953">
          <cell r="B21953">
            <v>7142</v>
          </cell>
          <cell r="C21953" t="str">
            <v>TE SOLDAVEL, PVC, 90 GRAUS,50 MM, PARA AGUA FRIA PREDIAL (NBR 5648)</v>
          </cell>
          <cell r="D21953" t="str">
            <v>UN</v>
          </cell>
          <cell r="E21953">
            <v>1</v>
          </cell>
        </row>
        <row r="21954">
          <cell r="B21954">
            <v>9868</v>
          </cell>
          <cell r="C21954" t="str">
            <v>TUBO PVC, SOLDAVEL, DN 25 MM, AGUA FRIA (NBR-5648)</v>
          </cell>
          <cell r="D21954" t="str">
            <v>M</v>
          </cell>
          <cell r="E21954">
            <v>5.8910999999999998</v>
          </cell>
        </row>
        <row r="21955">
          <cell r="B21955">
            <v>9875</v>
          </cell>
          <cell r="C21955" t="str">
            <v>TUBO PVC, SOLDAVEL, DN 50 MM, PARA AGUA FRIA (NBR-5648)</v>
          </cell>
          <cell r="D21955" t="str">
            <v>M</v>
          </cell>
          <cell r="E21955">
            <v>0.95530000000000004</v>
          </cell>
        </row>
        <row r="21956">
          <cell r="B21956">
            <v>20080</v>
          </cell>
          <cell r="C21956" t="str">
            <v>ADESIVO PLASTICO PARA PVC, FRASCO COM 175 GR</v>
          </cell>
          <cell r="D21956" t="str">
            <v>UN</v>
          </cell>
          <cell r="E21956">
            <v>0.84809999999999997</v>
          </cell>
        </row>
        <row r="21957">
          <cell r="B21957">
            <v>20083</v>
          </cell>
          <cell r="C21957" t="str">
            <v>SOLUCAO LIMPADORA PARA PVC, FRASCO COM 1000 CM3</v>
          </cell>
          <cell r="D21957" t="str">
            <v>UN</v>
          </cell>
          <cell r="E21957">
            <v>0.20899999999999999</v>
          </cell>
        </row>
        <row r="21958">
          <cell r="B21958">
            <v>38383</v>
          </cell>
          <cell r="C21958" t="str">
            <v>LIXA D'AGUA EM FOLHA, GRAO 100</v>
          </cell>
          <cell r="D21958" t="str">
            <v>UN</v>
          </cell>
          <cell r="E21958">
            <v>0.85799999999999998</v>
          </cell>
        </row>
        <row r="21959">
          <cell r="B21959">
            <v>95642</v>
          </cell>
          <cell r="C21959" t="str">
            <v>KIT CAVALETE PARA MEDIÇÃO DE ÁGUA - ENTRADA INDIVIDUALIZADA, EM PVC DN 25 (¾), PARA 3 MEDIDORES  FORNECIMENTO E INSTALAÇÃO (EXCLUSIVE HIDRÔMETRO). AF_11/2016</v>
          </cell>
          <cell r="D21959" t="str">
            <v>UN</v>
          </cell>
          <cell r="E21959">
            <v>0</v>
          </cell>
        </row>
        <row r="21960">
          <cell r="B21960">
            <v>88248</v>
          </cell>
          <cell r="C21960" t="str">
            <v>AUXILIAR DE ENCANADOR OU BOMBEIRO HIDRÁULICO COM ENCARGOS COMPLEMENTARES</v>
          </cell>
          <cell r="D21960" t="str">
            <v>H</v>
          </cell>
          <cell r="E21960">
            <v>3.7637999999999998</v>
          </cell>
        </row>
        <row r="21961">
          <cell r="B21961">
            <v>88267</v>
          </cell>
          <cell r="C21961" t="str">
            <v>ENCANADOR OU BOMBEIRO HIDRÁULICO COM ENCARGOS COMPLEMENTARES</v>
          </cell>
          <cell r="D21961" t="str">
            <v>H</v>
          </cell>
          <cell r="E21961">
            <v>3.7637999999999998</v>
          </cell>
        </row>
        <row r="21962">
          <cell r="B21962">
            <v>65</v>
          </cell>
          <cell r="C21962" t="str">
            <v>ADAPTADOR PVC SOLDAVEL CURTO COM BOLSA E ROSCA, 25 MM X 3/4", PARA AGUA FRIA</v>
          </cell>
          <cell r="D21962" t="str">
            <v>UN</v>
          </cell>
          <cell r="E21962">
            <v>6</v>
          </cell>
        </row>
        <row r="21963">
          <cell r="B21963">
            <v>813</v>
          </cell>
          <cell r="C21963" t="str">
            <v>BUCHA DE REDUCAO DE PVC, SOLDAVEL, LONGA, COM 50 X 25 MM, PARA AGUA FRIA PREDIAL</v>
          </cell>
          <cell r="D21963" t="str">
            <v>UN</v>
          </cell>
          <cell r="E21963">
            <v>3</v>
          </cell>
        </row>
        <row r="21964">
          <cell r="B21964">
            <v>3529</v>
          </cell>
          <cell r="C21964" t="str">
            <v>JOELHO PVC, SOLDAVEL, 90 GRAUS, 25 MM, PARA AGUA FRIA PREDIAL</v>
          </cell>
          <cell r="D21964" t="str">
            <v>UN</v>
          </cell>
          <cell r="E21964">
            <v>6</v>
          </cell>
        </row>
        <row r="21965">
          <cell r="B21965">
            <v>3540</v>
          </cell>
          <cell r="C21965" t="str">
            <v>JOELHO PVC, SOLDAVEL, 90 GRAUS, 50 MM, PARA AGUA FRIA PREDIAL</v>
          </cell>
          <cell r="D21965" t="str">
            <v>UN</v>
          </cell>
          <cell r="E21965">
            <v>2</v>
          </cell>
        </row>
        <row r="21966">
          <cell r="B21966">
            <v>6016</v>
          </cell>
          <cell r="C21966" t="str">
            <v>REGISTRO GAVETA BRUTO EM LATAO FORJADO, BITOLA 3/4 " (REF 1509)</v>
          </cell>
          <cell r="D21966" t="str">
            <v>UN</v>
          </cell>
          <cell r="E21966">
            <v>3</v>
          </cell>
        </row>
        <row r="21967">
          <cell r="B21967">
            <v>7142</v>
          </cell>
          <cell r="C21967" t="str">
            <v>TE SOLDAVEL, PVC, 90 GRAUS,50 MM, PARA AGUA FRIA PREDIAL (NBR 5648)</v>
          </cell>
          <cell r="D21967" t="str">
            <v>UN</v>
          </cell>
          <cell r="E21967">
            <v>2</v>
          </cell>
        </row>
        <row r="21968">
          <cell r="B21968">
            <v>9868</v>
          </cell>
          <cell r="C21968" t="str">
            <v>TUBO PVC, SOLDAVEL, DN 25 MM, AGUA FRIA (NBR-5648)</v>
          </cell>
          <cell r="D21968" t="str">
            <v>M</v>
          </cell>
          <cell r="E21968">
            <v>9.2347000000000001</v>
          </cell>
        </row>
        <row r="21969">
          <cell r="B21969">
            <v>9875</v>
          </cell>
          <cell r="C21969" t="str">
            <v>TUBO PVC, SOLDAVEL, DN 50 MM, PARA AGUA FRIA (NBR-5648)</v>
          </cell>
          <cell r="D21969" t="str">
            <v>M</v>
          </cell>
          <cell r="E21969">
            <v>1.1676</v>
          </cell>
        </row>
        <row r="21970">
          <cell r="B21970">
            <v>20080</v>
          </cell>
          <cell r="C21970" t="str">
            <v>ADESIVO PLASTICO PARA PVC, FRASCO COM 175 GR</v>
          </cell>
          <cell r="D21970" t="str">
            <v>UN</v>
          </cell>
          <cell r="E21970">
            <v>1.2506999999999999</v>
          </cell>
        </row>
        <row r="21971">
          <cell r="B21971">
            <v>20083</v>
          </cell>
          <cell r="C21971" t="str">
            <v>SOLUCAO LIMPADORA PARA PVC, FRASCO COM 1000 CM3</v>
          </cell>
          <cell r="D21971" t="str">
            <v>UN</v>
          </cell>
          <cell r="E21971">
            <v>0.308</v>
          </cell>
        </row>
        <row r="21972">
          <cell r="B21972">
            <v>38383</v>
          </cell>
          <cell r="C21972" t="str">
            <v>LIXA D'AGUA EM FOLHA, GRAO 100</v>
          </cell>
          <cell r="D21972" t="str">
            <v>UN</v>
          </cell>
          <cell r="E21972">
            <v>1.27</v>
          </cell>
        </row>
        <row r="21973">
          <cell r="B21973">
            <v>95643</v>
          </cell>
          <cell r="C21973" t="str">
            <v>KIT CAVALETE PARA MEDIÇÃO DE ÁGUA - ENTRADA INDIVIDUALIZADA, EM PVC DN 25 (¾), PARA 4 MEDIDORES  FORNECIMENTO E INSTALAÇÃO (EXCLUSIVE HIDRÔMETRO). AF_11/2016</v>
          </cell>
          <cell r="D21973" t="str">
            <v>UN</v>
          </cell>
          <cell r="E21973">
            <v>0</v>
          </cell>
        </row>
        <row r="21974">
          <cell r="B21974">
            <v>88248</v>
          </cell>
          <cell r="C21974" t="str">
            <v>AUXILIAR DE ENCANADOR OU BOMBEIRO HIDRÁULICO COM ENCARGOS COMPLEMENTARES</v>
          </cell>
          <cell r="D21974" t="str">
            <v>H</v>
          </cell>
          <cell r="E21974">
            <v>4.8960999999999997</v>
          </cell>
        </row>
        <row r="21975">
          <cell r="B21975">
            <v>88267</v>
          </cell>
          <cell r="C21975" t="str">
            <v>ENCANADOR OU BOMBEIRO HIDRÁULICO COM ENCARGOS COMPLEMENTARES</v>
          </cell>
          <cell r="D21975" t="str">
            <v>H</v>
          </cell>
          <cell r="E21975">
            <v>4.8960999999999997</v>
          </cell>
        </row>
        <row r="21976">
          <cell r="B21976">
            <v>65</v>
          </cell>
          <cell r="C21976" t="str">
            <v>ADAPTADOR PVC SOLDAVEL CURTO COM BOLSA E ROSCA, 25 MM X 3/4", PARA AGUA FRIA</v>
          </cell>
          <cell r="D21976" t="str">
            <v>UN</v>
          </cell>
          <cell r="E21976">
            <v>8</v>
          </cell>
        </row>
        <row r="21977">
          <cell r="B21977">
            <v>813</v>
          </cell>
          <cell r="C21977" t="str">
            <v>BUCHA DE REDUCAO DE PVC, SOLDAVEL, LONGA, COM 50 X 25 MM, PARA AGUA FRIA PREDIAL</v>
          </cell>
          <cell r="D21977" t="str">
            <v>UN</v>
          </cell>
          <cell r="E21977">
            <v>4</v>
          </cell>
        </row>
        <row r="21978">
          <cell r="B21978">
            <v>3529</v>
          </cell>
          <cell r="C21978" t="str">
            <v>JOELHO PVC, SOLDAVEL, 90 GRAUS, 25 MM, PARA AGUA FRIA PREDIAL</v>
          </cell>
          <cell r="D21978" t="str">
            <v>UN</v>
          </cell>
          <cell r="E21978">
            <v>8</v>
          </cell>
        </row>
        <row r="21979">
          <cell r="B21979">
            <v>3540</v>
          </cell>
          <cell r="C21979" t="str">
            <v>JOELHO PVC, SOLDAVEL, 90 GRAUS, 50 MM, PARA AGUA FRIA PREDIAL</v>
          </cell>
          <cell r="D21979" t="str">
            <v>UN</v>
          </cell>
          <cell r="E21979">
            <v>2</v>
          </cell>
        </row>
        <row r="21980">
          <cell r="B21980">
            <v>6016</v>
          </cell>
          <cell r="C21980" t="str">
            <v>REGISTRO GAVETA BRUTO EM LATAO FORJADO, BITOLA 3/4 " (REF 1509)</v>
          </cell>
          <cell r="D21980" t="str">
            <v>UN</v>
          </cell>
          <cell r="E21980">
            <v>4</v>
          </cell>
        </row>
        <row r="21981">
          <cell r="B21981">
            <v>7142</v>
          </cell>
          <cell r="C21981" t="str">
            <v>TE SOLDAVEL, PVC, 90 GRAUS,50 MM, PARA AGUA FRIA PREDIAL (NBR 5648)</v>
          </cell>
          <cell r="D21981" t="str">
            <v>UN</v>
          </cell>
          <cell r="E21981">
            <v>3</v>
          </cell>
        </row>
        <row r="21982">
          <cell r="B21982">
            <v>9868</v>
          </cell>
          <cell r="C21982" t="str">
            <v>TUBO PVC, SOLDAVEL, DN 25 MM, AGUA FRIA (NBR-5648)</v>
          </cell>
          <cell r="D21982" t="str">
            <v>M</v>
          </cell>
          <cell r="E21982">
            <v>11.9945</v>
          </cell>
        </row>
        <row r="21983">
          <cell r="B21983">
            <v>9875</v>
          </cell>
          <cell r="C21983" t="str">
            <v>TUBO PVC, SOLDAVEL, DN 50 MM, PARA AGUA FRIA (NBR-5648)</v>
          </cell>
          <cell r="D21983" t="str">
            <v>M</v>
          </cell>
          <cell r="E21983">
            <v>1.3798999999999999</v>
          </cell>
        </row>
        <row r="21984">
          <cell r="B21984">
            <v>20080</v>
          </cell>
          <cell r="C21984" t="str">
            <v>ADESIVO PLASTICO PARA PVC, FRASCO COM 175 GR</v>
          </cell>
          <cell r="D21984" t="str">
            <v>UN</v>
          </cell>
          <cell r="E21984">
            <v>1.6533</v>
          </cell>
        </row>
        <row r="21985">
          <cell r="B21985">
            <v>20083</v>
          </cell>
          <cell r="C21985" t="str">
            <v>SOLUCAO LIMPADORA PARA PVC, FRASCO COM 1000 CM3</v>
          </cell>
          <cell r="D21985" t="str">
            <v>UN</v>
          </cell>
          <cell r="E21985">
            <v>0.40699999999999997</v>
          </cell>
        </row>
        <row r="21986">
          <cell r="B21986">
            <v>38383</v>
          </cell>
          <cell r="C21986" t="str">
            <v>LIXA D'AGUA EM FOLHA, GRAO 100</v>
          </cell>
          <cell r="D21986" t="str">
            <v>UN</v>
          </cell>
          <cell r="E21986">
            <v>1.6819999999999999</v>
          </cell>
        </row>
        <row r="21987">
          <cell r="B21987">
            <v>95644</v>
          </cell>
          <cell r="C21987" t="str">
            <v>KIT CAVALETE PARA MEDIÇÃO DE ÁGUA - ENTRADA INDIVIDUALIZADA, EM PVC DN 32 (1), PARA 1 MEDIDOR  FORNECIMENTO E INSTALAÇÃO (EXCLUSIVE HIDRÔMETRO). AF_11/2016</v>
          </cell>
          <cell r="D21987" t="str">
            <v>UN</v>
          </cell>
          <cell r="E21987">
            <v>0</v>
          </cell>
        </row>
        <row r="21988">
          <cell r="B21988">
            <v>88248</v>
          </cell>
          <cell r="C21988" t="str">
            <v>AUXILIAR DE ENCANADOR OU BOMBEIRO HIDRÁULICO COM ENCARGOS COMPLEMENTARES</v>
          </cell>
          <cell r="D21988" t="str">
            <v>H</v>
          </cell>
          <cell r="E21988">
            <v>1.6113999999999999</v>
          </cell>
        </row>
        <row r="21989">
          <cell r="B21989">
            <v>88267</v>
          </cell>
          <cell r="C21989" t="str">
            <v>ENCANADOR OU BOMBEIRO HIDRÁULICO COM ENCARGOS COMPLEMENTARES</v>
          </cell>
          <cell r="D21989" t="str">
            <v>H</v>
          </cell>
          <cell r="E21989">
            <v>1.6113999999999999</v>
          </cell>
        </row>
        <row r="21990">
          <cell r="B21990">
            <v>108</v>
          </cell>
          <cell r="C21990" t="str">
            <v>ADAPTADOR PVC SOLDAVEL CURTO COM BOLSA E ROSCA, 32 MM X 1", PARA AGUA FRIA</v>
          </cell>
          <cell r="D21990" t="str">
            <v>UN</v>
          </cell>
          <cell r="E21990">
            <v>2</v>
          </cell>
        </row>
        <row r="21991">
          <cell r="B21991">
            <v>820</v>
          </cell>
          <cell r="C21991" t="str">
            <v>BUCHA DE REDUCAO DE PVC, SOLDAVEL, LONGA, COM 50 X 32 MM, PARA AGUA FRIA PREDIAL</v>
          </cell>
          <cell r="D21991" t="str">
            <v>UN</v>
          </cell>
          <cell r="E21991">
            <v>1</v>
          </cell>
        </row>
        <row r="21992">
          <cell r="B21992">
            <v>3536</v>
          </cell>
          <cell r="C21992" t="str">
            <v>JOELHO PVC, SOLDAVEL, 90 GRAUS, 32 MM, PARA AGUA FRIA PREDIAL</v>
          </cell>
          <cell r="D21992" t="str">
            <v>UN</v>
          </cell>
          <cell r="E21992">
            <v>2</v>
          </cell>
        </row>
        <row r="21993">
          <cell r="B21993">
            <v>3540</v>
          </cell>
          <cell r="C21993" t="str">
            <v>JOELHO PVC, SOLDAVEL, 90 GRAUS, 50 MM, PARA AGUA FRIA PREDIAL</v>
          </cell>
          <cell r="D21993" t="str">
            <v>UN</v>
          </cell>
          <cell r="E21993">
            <v>2</v>
          </cell>
        </row>
        <row r="21994">
          <cell r="B21994">
            <v>6019</v>
          </cell>
          <cell r="C21994" t="str">
            <v>REGISTRO GAVETA BRUTO EM LATAO FORJADO, BITOLA 1 " (REF 1509)</v>
          </cell>
          <cell r="D21994" t="str">
            <v>UN</v>
          </cell>
          <cell r="E21994">
            <v>1</v>
          </cell>
        </row>
        <row r="21995">
          <cell r="B21995">
            <v>9869</v>
          </cell>
          <cell r="C21995" t="str">
            <v>TUBO PVC, SOLDAVEL, DN 32 MM, AGUA FRIA (NBR-5648)</v>
          </cell>
          <cell r="D21995" t="str">
            <v>M</v>
          </cell>
          <cell r="E21995">
            <v>3.0251999999999999</v>
          </cell>
        </row>
        <row r="21996">
          <cell r="B21996">
            <v>9875</v>
          </cell>
          <cell r="C21996" t="str">
            <v>TUBO PVC, SOLDAVEL, DN 50 MM, PARA AGUA FRIA (NBR-5648)</v>
          </cell>
          <cell r="D21996" t="str">
            <v>M</v>
          </cell>
          <cell r="E21996">
            <v>0.95530000000000004</v>
          </cell>
        </row>
        <row r="21997">
          <cell r="B21997">
            <v>20080</v>
          </cell>
          <cell r="C21997" t="str">
            <v>ADESIVO PLASTICO PARA PVC, FRASCO COM 175 GR</v>
          </cell>
          <cell r="D21997" t="str">
            <v>UN</v>
          </cell>
          <cell r="E21997">
            <v>0.51039999999999996</v>
          </cell>
        </row>
        <row r="21998">
          <cell r="B21998">
            <v>20083</v>
          </cell>
          <cell r="C21998" t="str">
            <v>SOLUCAO LIMPADORA PARA PVC, FRASCO COM 1000 CM3</v>
          </cell>
          <cell r="D21998" t="str">
            <v>UN</v>
          </cell>
          <cell r="E21998">
            <v>0.127</v>
          </cell>
        </row>
        <row r="21999">
          <cell r="B21999">
            <v>38383</v>
          </cell>
          <cell r="C21999" t="str">
            <v>LIXA D'AGUA EM FOLHA, GRAO 100</v>
          </cell>
          <cell r="D21999" t="str">
            <v>UN</v>
          </cell>
          <cell r="E21999">
            <v>0.49</v>
          </cell>
        </row>
        <row r="22000">
          <cell r="B22000">
            <v>95645</v>
          </cell>
          <cell r="C22000" t="str">
            <v>KIT CAVALETE PARA MEDIÇÃO DE ÁGUA - ENTRADA INDIVIDUALIZADA, EM PVC DN 32 (1), PARA 2 MEDIDORES  FORNECIMENTO E INSTALAÇÃO (EXCLUSIVE HIDRÔMETRO). AF_11/2016</v>
          </cell>
          <cell r="D22000" t="str">
            <v>UN</v>
          </cell>
          <cell r="E22000">
            <v>0</v>
          </cell>
        </row>
        <row r="22001">
          <cell r="B22001">
            <v>88248</v>
          </cell>
          <cell r="C22001" t="str">
            <v>AUXILIAR DE ENCANADOR OU BOMBEIRO HIDRÁULICO COM ENCARGOS COMPLEMENTARES</v>
          </cell>
          <cell r="D22001" t="str">
            <v>H</v>
          </cell>
          <cell r="E22001">
            <v>2.8626999999999998</v>
          </cell>
        </row>
        <row r="22002">
          <cell r="B22002">
            <v>88267</v>
          </cell>
          <cell r="C22002" t="str">
            <v>ENCANADOR OU BOMBEIRO HIDRÁULICO COM ENCARGOS COMPLEMENTARES</v>
          </cell>
          <cell r="D22002" t="str">
            <v>H</v>
          </cell>
          <cell r="E22002">
            <v>2.8626999999999998</v>
          </cell>
        </row>
        <row r="22003">
          <cell r="B22003">
            <v>108</v>
          </cell>
          <cell r="C22003" t="str">
            <v>ADAPTADOR PVC SOLDAVEL CURTO COM BOLSA E ROSCA, 32 MM X 1", PARA AGUA FRIA</v>
          </cell>
          <cell r="D22003" t="str">
            <v>UN</v>
          </cell>
          <cell r="E22003">
            <v>4</v>
          </cell>
        </row>
        <row r="22004">
          <cell r="B22004">
            <v>820</v>
          </cell>
          <cell r="C22004" t="str">
            <v>BUCHA DE REDUCAO DE PVC, SOLDAVEL, LONGA, COM 50 X 32 MM, PARA AGUA FRIA PREDIAL</v>
          </cell>
          <cell r="D22004" t="str">
            <v>UN</v>
          </cell>
          <cell r="E22004">
            <v>2</v>
          </cell>
        </row>
        <row r="22005">
          <cell r="B22005">
            <v>3536</v>
          </cell>
          <cell r="C22005" t="str">
            <v>JOELHO PVC, SOLDAVEL, 90 GRAUS, 32 MM, PARA AGUA FRIA PREDIAL</v>
          </cell>
          <cell r="D22005" t="str">
            <v>UN</v>
          </cell>
          <cell r="E22005">
            <v>4</v>
          </cell>
        </row>
        <row r="22006">
          <cell r="B22006">
            <v>3540</v>
          </cell>
          <cell r="C22006" t="str">
            <v>JOELHO PVC, SOLDAVEL, 90 GRAUS, 50 MM, PARA AGUA FRIA PREDIAL</v>
          </cell>
          <cell r="D22006" t="str">
            <v>UN</v>
          </cell>
          <cell r="E22006">
            <v>2</v>
          </cell>
        </row>
        <row r="22007">
          <cell r="B22007">
            <v>6019</v>
          </cell>
          <cell r="C22007" t="str">
            <v>REGISTRO GAVETA BRUTO EM LATAO FORJADO, BITOLA 1 " (REF 1509)</v>
          </cell>
          <cell r="D22007" t="str">
            <v>UN</v>
          </cell>
          <cell r="E22007">
            <v>2</v>
          </cell>
        </row>
        <row r="22008">
          <cell r="B22008">
            <v>7142</v>
          </cell>
          <cell r="C22008" t="str">
            <v>TE SOLDAVEL, PVC, 90 GRAUS,50 MM, PARA AGUA FRIA PREDIAL (NBR 5648)</v>
          </cell>
          <cell r="D22008" t="str">
            <v>UN</v>
          </cell>
          <cell r="E22008">
            <v>1</v>
          </cell>
        </row>
        <row r="22009">
          <cell r="B22009">
            <v>9869</v>
          </cell>
          <cell r="C22009" t="str">
            <v>TUBO PVC, SOLDAVEL, DN 32 MM, AGUA FRIA (NBR-5648)</v>
          </cell>
          <cell r="D22009" t="str">
            <v>M</v>
          </cell>
          <cell r="E22009">
            <v>5.8910999999999998</v>
          </cell>
        </row>
        <row r="22010">
          <cell r="B22010">
            <v>9875</v>
          </cell>
          <cell r="C22010" t="str">
            <v>TUBO PVC, SOLDAVEL, DN 50 MM, PARA AGUA FRIA (NBR-5648)</v>
          </cell>
          <cell r="D22010" t="str">
            <v>M</v>
          </cell>
          <cell r="E22010">
            <v>0.95530000000000004</v>
          </cell>
        </row>
        <row r="22011">
          <cell r="B22011">
            <v>20080</v>
          </cell>
          <cell r="C22011" t="str">
            <v>ADESIVO PLASTICO PARA PVC, FRASCO COM 175 GR</v>
          </cell>
          <cell r="D22011" t="str">
            <v>UN</v>
          </cell>
          <cell r="E22011">
            <v>0.97789999999999999</v>
          </cell>
        </row>
        <row r="22012">
          <cell r="B22012">
            <v>20083</v>
          </cell>
          <cell r="C22012" t="str">
            <v>SOLUCAO LIMPADORA PARA PVC, FRASCO COM 1000 CM3</v>
          </cell>
          <cell r="D22012" t="str">
            <v>UN</v>
          </cell>
          <cell r="E22012">
            <v>0.24299999999999999</v>
          </cell>
        </row>
        <row r="22013">
          <cell r="B22013">
            <v>38383</v>
          </cell>
          <cell r="C22013" t="str">
            <v>LIXA D'AGUA EM FOLHA, GRAO 100</v>
          </cell>
          <cell r="D22013" t="str">
            <v>UN</v>
          </cell>
          <cell r="E22013">
            <v>0.94599999999999995</v>
          </cell>
        </row>
        <row r="22014">
          <cell r="B22014">
            <v>95646</v>
          </cell>
          <cell r="C22014" t="str">
            <v>KIT CAVALETE PARA MEDIÇÃO DE ÁGUA - ENTRADA INDIVIDUALIZADA, EM PVC DN 32 (1), PARA 3 MEDIDORES  FORNECIMENTO E INSTALAÇÃO (EXCLUSIVE HIDRÔMETRO). AF_11/2016</v>
          </cell>
          <cell r="D22014" t="str">
            <v>UN</v>
          </cell>
          <cell r="E22014">
            <v>0</v>
          </cell>
        </row>
        <row r="22015">
          <cell r="B22015">
            <v>88248</v>
          </cell>
          <cell r="C22015" t="str">
            <v>AUXILIAR DE ENCANADOR OU BOMBEIRO HIDRÁULICO COM ENCARGOS COMPLEMENTARES</v>
          </cell>
          <cell r="D22015" t="str">
            <v>H</v>
          </cell>
          <cell r="E22015">
            <v>4.2507000000000001</v>
          </cell>
        </row>
        <row r="22016">
          <cell r="B22016">
            <v>88267</v>
          </cell>
          <cell r="C22016" t="str">
            <v>ENCANADOR OU BOMBEIRO HIDRÁULICO COM ENCARGOS COMPLEMENTARES</v>
          </cell>
          <cell r="D22016" t="str">
            <v>H</v>
          </cell>
          <cell r="E22016">
            <v>4.2507000000000001</v>
          </cell>
        </row>
        <row r="22017">
          <cell r="B22017">
            <v>108</v>
          </cell>
          <cell r="C22017" t="str">
            <v>ADAPTADOR PVC SOLDAVEL CURTO COM BOLSA E ROSCA, 32 MM X 1", PARA AGUA FRIA</v>
          </cell>
          <cell r="D22017" t="str">
            <v>UN</v>
          </cell>
          <cell r="E22017">
            <v>6</v>
          </cell>
        </row>
        <row r="22018">
          <cell r="B22018">
            <v>820</v>
          </cell>
          <cell r="C22018" t="str">
            <v>BUCHA DE REDUCAO DE PVC, SOLDAVEL, LONGA, COM 50 X 32 MM, PARA AGUA FRIA PREDIAL</v>
          </cell>
          <cell r="D22018" t="str">
            <v>UN</v>
          </cell>
          <cell r="E22018">
            <v>3</v>
          </cell>
        </row>
        <row r="22019">
          <cell r="B22019">
            <v>3536</v>
          </cell>
          <cell r="C22019" t="str">
            <v>JOELHO PVC, SOLDAVEL, 90 GRAUS, 32 MM, PARA AGUA FRIA PREDIAL</v>
          </cell>
          <cell r="D22019" t="str">
            <v>UN</v>
          </cell>
          <cell r="E22019">
            <v>6</v>
          </cell>
        </row>
        <row r="22020">
          <cell r="B22020">
            <v>3540</v>
          </cell>
          <cell r="C22020" t="str">
            <v>JOELHO PVC, SOLDAVEL, 90 GRAUS, 50 MM, PARA AGUA FRIA PREDIAL</v>
          </cell>
          <cell r="D22020" t="str">
            <v>UN</v>
          </cell>
          <cell r="E22020">
            <v>2</v>
          </cell>
        </row>
        <row r="22021">
          <cell r="B22021">
            <v>6019</v>
          </cell>
          <cell r="C22021" t="str">
            <v>REGISTRO GAVETA BRUTO EM LATAO FORJADO, BITOLA 1 " (REF 1509)</v>
          </cell>
          <cell r="D22021" t="str">
            <v>UN</v>
          </cell>
          <cell r="E22021">
            <v>3</v>
          </cell>
        </row>
        <row r="22022">
          <cell r="B22022">
            <v>7142</v>
          </cell>
          <cell r="C22022" t="str">
            <v>TE SOLDAVEL, PVC, 90 GRAUS,50 MM, PARA AGUA FRIA PREDIAL (NBR 5648)</v>
          </cell>
          <cell r="D22022" t="str">
            <v>UN</v>
          </cell>
          <cell r="E22022">
            <v>2</v>
          </cell>
        </row>
        <row r="22023">
          <cell r="B22023">
            <v>9869</v>
          </cell>
          <cell r="C22023" t="str">
            <v>TUBO PVC, SOLDAVEL, DN 32 MM, AGUA FRIA (NBR-5648)</v>
          </cell>
          <cell r="D22023" t="str">
            <v>M</v>
          </cell>
          <cell r="E22023">
            <v>9.2347000000000001</v>
          </cell>
        </row>
        <row r="22024">
          <cell r="B22024">
            <v>9875</v>
          </cell>
          <cell r="C22024" t="str">
            <v>TUBO PVC, SOLDAVEL, DN 50 MM, PARA AGUA FRIA (NBR-5648)</v>
          </cell>
          <cell r="D22024" t="str">
            <v>M</v>
          </cell>
          <cell r="E22024">
            <v>1.1676</v>
          </cell>
        </row>
        <row r="22025">
          <cell r="B22025">
            <v>20080</v>
          </cell>
          <cell r="C22025" t="str">
            <v>ADESIVO PLASTICO PARA PVC, FRASCO COM 175 GR</v>
          </cell>
          <cell r="D22025" t="str">
            <v>UN</v>
          </cell>
          <cell r="E22025">
            <v>1.4454</v>
          </cell>
        </row>
        <row r="22026">
          <cell r="B22026">
            <v>20083</v>
          </cell>
          <cell r="C22026" t="str">
            <v>SOLUCAO LIMPADORA PARA PVC, FRASCO COM 1000 CM3</v>
          </cell>
          <cell r="D22026" t="str">
            <v>UN</v>
          </cell>
          <cell r="E22026">
            <v>0.35899999999999999</v>
          </cell>
        </row>
        <row r="22027">
          <cell r="B22027">
            <v>38383</v>
          </cell>
          <cell r="C22027" t="str">
            <v>LIXA D'AGUA EM FOLHA, GRAO 100</v>
          </cell>
          <cell r="D22027" t="str">
            <v>UN</v>
          </cell>
          <cell r="E22027">
            <v>1.4019999999999999</v>
          </cell>
        </row>
        <row r="22028">
          <cell r="B22028">
            <v>95647</v>
          </cell>
          <cell r="C22028" t="str">
            <v>KIT CAVALETE PARA MEDIÇÃO DE ÁGUA - ENTRADA INDIVIDUALIZADA, EM PVC DN 32 (1), PARA 4 MEDIDORES  FORNECIMENTO E INSTALAÇÃO (EXCLUSIVE HIDRÔMETRO). AF_11/2016</v>
          </cell>
          <cell r="D22028" t="str">
            <v>UN</v>
          </cell>
          <cell r="E22028">
            <v>0</v>
          </cell>
        </row>
        <row r="22029">
          <cell r="B22029">
            <v>88248</v>
          </cell>
          <cell r="C22029" t="str">
            <v>AUXILIAR DE ENCANADOR OU BOMBEIRO HIDRÁULICO COM ENCARGOS COMPLEMENTARES</v>
          </cell>
          <cell r="D22029" t="str">
            <v>H</v>
          </cell>
          <cell r="E22029">
            <v>5.5362</v>
          </cell>
        </row>
        <row r="22030">
          <cell r="B22030">
            <v>88267</v>
          </cell>
          <cell r="C22030" t="str">
            <v>ENCANADOR OU BOMBEIRO HIDRÁULICO COM ENCARGOS COMPLEMENTARES</v>
          </cell>
          <cell r="D22030" t="str">
            <v>H</v>
          </cell>
          <cell r="E22030">
            <v>5.5362</v>
          </cell>
        </row>
        <row r="22031">
          <cell r="B22031">
            <v>108</v>
          </cell>
          <cell r="C22031" t="str">
            <v>ADAPTADOR PVC SOLDAVEL CURTO COM BOLSA E ROSCA, 32 MM X 1", PARA AGUA FRIA</v>
          </cell>
          <cell r="D22031" t="str">
            <v>UN</v>
          </cell>
          <cell r="E22031">
            <v>8</v>
          </cell>
        </row>
        <row r="22032">
          <cell r="B22032">
            <v>820</v>
          </cell>
          <cell r="C22032" t="str">
            <v>BUCHA DE REDUCAO DE PVC, SOLDAVEL, LONGA, COM 50 X 32 MM, PARA AGUA FRIA PREDIAL</v>
          </cell>
          <cell r="D22032" t="str">
            <v>UN</v>
          </cell>
          <cell r="E22032">
            <v>4</v>
          </cell>
        </row>
        <row r="22033">
          <cell r="B22033">
            <v>3536</v>
          </cell>
          <cell r="C22033" t="str">
            <v>JOELHO PVC, SOLDAVEL, 90 GRAUS, 32 MM, PARA AGUA FRIA PREDIAL</v>
          </cell>
          <cell r="D22033" t="str">
            <v>UN</v>
          </cell>
          <cell r="E22033">
            <v>8</v>
          </cell>
        </row>
        <row r="22034">
          <cell r="B22034">
            <v>3540</v>
          </cell>
          <cell r="C22034" t="str">
            <v>JOELHO PVC, SOLDAVEL, 90 GRAUS, 50 MM, PARA AGUA FRIA PREDIAL</v>
          </cell>
          <cell r="D22034" t="str">
            <v>UN</v>
          </cell>
          <cell r="E22034">
            <v>2</v>
          </cell>
        </row>
        <row r="22035">
          <cell r="B22035">
            <v>6019</v>
          </cell>
          <cell r="C22035" t="str">
            <v>REGISTRO GAVETA BRUTO EM LATAO FORJADO, BITOLA 1 " (REF 1509)</v>
          </cell>
          <cell r="D22035" t="str">
            <v>UN</v>
          </cell>
          <cell r="E22035">
            <v>4</v>
          </cell>
        </row>
        <row r="22036">
          <cell r="B22036">
            <v>7142</v>
          </cell>
          <cell r="C22036" t="str">
            <v>TE SOLDAVEL, PVC, 90 GRAUS,50 MM, PARA AGUA FRIA PREDIAL (NBR 5648)</v>
          </cell>
          <cell r="D22036" t="str">
            <v>UN</v>
          </cell>
          <cell r="E22036">
            <v>3</v>
          </cell>
        </row>
        <row r="22037">
          <cell r="B22037">
            <v>9869</v>
          </cell>
          <cell r="C22037" t="str">
            <v>TUBO PVC, SOLDAVEL, DN 32 MM, AGUA FRIA (NBR-5648)</v>
          </cell>
          <cell r="D22037" t="str">
            <v>M</v>
          </cell>
          <cell r="E22037">
            <v>11.9945</v>
          </cell>
        </row>
        <row r="22038">
          <cell r="B22038">
            <v>9875</v>
          </cell>
          <cell r="C22038" t="str">
            <v>TUBO PVC, SOLDAVEL, DN 50 MM, PARA AGUA FRIA (NBR-5648)</v>
          </cell>
          <cell r="D22038" t="str">
            <v>M</v>
          </cell>
          <cell r="E22038">
            <v>1.3798999999999999</v>
          </cell>
        </row>
        <row r="22039">
          <cell r="B22039">
            <v>20080</v>
          </cell>
          <cell r="C22039" t="str">
            <v>ADESIVO PLASTICO PARA PVC, FRASCO COM 175 GR</v>
          </cell>
          <cell r="D22039" t="str">
            <v>UN</v>
          </cell>
          <cell r="E22039">
            <v>1.9129</v>
          </cell>
        </row>
        <row r="22040">
          <cell r="B22040">
            <v>20083</v>
          </cell>
          <cell r="C22040" t="str">
            <v>SOLUCAO LIMPADORA PARA PVC, FRASCO COM 1000 CM3</v>
          </cell>
          <cell r="D22040" t="str">
            <v>UN</v>
          </cell>
          <cell r="E22040">
            <v>0.47499999999999998</v>
          </cell>
        </row>
        <row r="22041">
          <cell r="B22041">
            <v>38383</v>
          </cell>
          <cell r="C22041" t="str">
            <v>LIXA D'AGUA EM FOLHA, GRAO 100</v>
          </cell>
          <cell r="D22041" t="str">
            <v>UN</v>
          </cell>
          <cell r="E22041">
            <v>1.8580000000000001</v>
          </cell>
        </row>
        <row r="22042">
          <cell r="B22042">
            <v>95673</v>
          </cell>
          <cell r="C22042" t="str">
            <v>HIDRÔMETRO DN 20 (½), 1,5 M³/H  FORNECIMENTO E INSTALAÇÃO. AF_11/2016</v>
          </cell>
          <cell r="D22042" t="str">
            <v>UN</v>
          </cell>
          <cell r="E22042">
            <v>0</v>
          </cell>
        </row>
        <row r="22043">
          <cell r="B22043">
            <v>88248</v>
          </cell>
          <cell r="C22043" t="str">
            <v>AUXILIAR DE ENCANADOR OU BOMBEIRO HIDRÁULICO COM ENCARGOS COMPLEMENTARES</v>
          </cell>
          <cell r="D22043" t="str">
            <v>H</v>
          </cell>
          <cell r="E22043">
            <v>0.4546</v>
          </cell>
        </row>
        <row r="22044">
          <cell r="B22044">
            <v>88267</v>
          </cell>
          <cell r="C22044" t="str">
            <v>ENCANADOR OU BOMBEIRO HIDRÁULICO COM ENCARGOS COMPLEMENTARES</v>
          </cell>
          <cell r="D22044" t="str">
            <v>H</v>
          </cell>
          <cell r="E22044">
            <v>0.4546</v>
          </cell>
        </row>
        <row r="22045">
          <cell r="B22045">
            <v>3148</v>
          </cell>
          <cell r="C22045" t="str">
            <v>FITA VEDA ROSCA EM ROLOS DE 18 MM X 50 M (L X C)</v>
          </cell>
          <cell r="D22045" t="str">
            <v>UN</v>
          </cell>
          <cell r="E22045">
            <v>1.5900000000000001E-2</v>
          </cell>
        </row>
        <row r="22046">
          <cell r="B22046">
            <v>12769</v>
          </cell>
          <cell r="C22046" t="str">
            <v>HIDROMETRO UNIJATO, VAZAO MAXIMA DE 1,5 M3/H, DE 1/2"</v>
          </cell>
          <cell r="D22046" t="str">
            <v>UN</v>
          </cell>
          <cell r="E22046">
            <v>1</v>
          </cell>
        </row>
        <row r="22047">
          <cell r="B22047">
            <v>95674</v>
          </cell>
          <cell r="C22047" t="str">
            <v>HIDRÔMETRO DN 20 (½), 3,0 M³/H  FORNECIMENTO E INSTALAÇÃO. AF_11/2016</v>
          </cell>
          <cell r="D22047" t="str">
            <v>UN</v>
          </cell>
          <cell r="E22047">
            <v>0</v>
          </cell>
        </row>
        <row r="22048">
          <cell r="B22048">
            <v>88248</v>
          </cell>
          <cell r="C22048" t="str">
            <v>AUXILIAR DE ENCANADOR OU BOMBEIRO HIDRÁULICO COM ENCARGOS COMPLEMENTARES</v>
          </cell>
          <cell r="D22048" t="str">
            <v>H</v>
          </cell>
          <cell r="E22048">
            <v>0.4546</v>
          </cell>
        </row>
        <row r="22049">
          <cell r="B22049">
            <v>88267</v>
          </cell>
          <cell r="C22049" t="str">
            <v>ENCANADOR OU BOMBEIRO HIDRÁULICO COM ENCARGOS COMPLEMENTARES</v>
          </cell>
          <cell r="D22049" t="str">
            <v>H</v>
          </cell>
          <cell r="E22049">
            <v>0.4546</v>
          </cell>
        </row>
        <row r="22050">
          <cell r="B22050">
            <v>3148</v>
          </cell>
          <cell r="C22050" t="str">
            <v>FITA VEDA ROSCA EM ROLOS DE 18 MM X 50 M (L X C)</v>
          </cell>
          <cell r="D22050" t="str">
            <v>UN</v>
          </cell>
          <cell r="E22050">
            <v>1.5900000000000001E-2</v>
          </cell>
        </row>
        <row r="22051">
          <cell r="B22051">
            <v>12773</v>
          </cell>
          <cell r="C22051" t="str">
            <v>HIDROMETRO UNIJATO, VAZAO MAXIMA DE 3,0 M3/H, DE 1/2"</v>
          </cell>
          <cell r="D22051" t="str">
            <v>UN</v>
          </cell>
          <cell r="E22051">
            <v>1</v>
          </cell>
        </row>
        <row r="22052">
          <cell r="B22052">
            <v>95675</v>
          </cell>
          <cell r="C22052" t="str">
            <v>HIDRÔMETRO DN 25 (¾ ), 5,0 M³/H FORNECIMENTO E INSTALAÇÃO. AF_11/2016</v>
          </cell>
          <cell r="D22052" t="str">
            <v>UN</v>
          </cell>
          <cell r="E22052">
            <v>0</v>
          </cell>
        </row>
        <row r="22053">
          <cell r="B22053">
            <v>88248</v>
          </cell>
          <cell r="C22053" t="str">
            <v>AUXILIAR DE ENCANADOR OU BOMBEIRO HIDRÁULICO COM ENCARGOS COMPLEMENTARES</v>
          </cell>
          <cell r="D22053" t="str">
            <v>H</v>
          </cell>
          <cell r="E22053">
            <v>0.52590000000000003</v>
          </cell>
        </row>
        <row r="22054">
          <cell r="B22054">
            <v>88267</v>
          </cell>
          <cell r="C22054" t="str">
            <v>ENCANADOR OU BOMBEIRO HIDRÁULICO COM ENCARGOS COMPLEMENTARES</v>
          </cell>
          <cell r="D22054" t="str">
            <v>H</v>
          </cell>
          <cell r="E22054">
            <v>0.52590000000000003</v>
          </cell>
        </row>
        <row r="22055">
          <cell r="B22055">
            <v>3148</v>
          </cell>
          <cell r="C22055" t="str">
            <v>FITA VEDA ROSCA EM ROLOS DE 18 MM X 50 M (L X C)</v>
          </cell>
          <cell r="D22055" t="str">
            <v>UN</v>
          </cell>
          <cell r="E22055">
            <v>1.9800000000000002E-2</v>
          </cell>
        </row>
        <row r="22056">
          <cell r="B22056">
            <v>12774</v>
          </cell>
          <cell r="C22056" t="str">
            <v>HIDROMETRO UNIJATO, VAZAO MAXIMA DE 5,0 M3/H, DE 3/4"</v>
          </cell>
          <cell r="D22056" t="str">
            <v>UN</v>
          </cell>
          <cell r="E22056">
            <v>1</v>
          </cell>
        </row>
        <row r="22057">
          <cell r="B22057">
            <v>95676</v>
          </cell>
          <cell r="C22057" t="str">
            <v>CAIXA EM CONCRETO PRÉ-MOLDADO PARA ABRIGO DE HIDRÔMETRO COM DN 20 (½)  FORNECIMENTO E INSTALAÇÃO. AF_11/2016</v>
          </cell>
          <cell r="D22057" t="str">
            <v>UN</v>
          </cell>
          <cell r="E22057">
            <v>0</v>
          </cell>
        </row>
        <row r="22058">
          <cell r="B22058">
            <v>88248</v>
          </cell>
          <cell r="C22058" t="str">
            <v>AUXILIAR DE ENCANADOR OU BOMBEIRO HIDRÁULICO COM ENCARGOS COMPLEMENTARES</v>
          </cell>
          <cell r="D22058" t="str">
            <v>H</v>
          </cell>
          <cell r="E22058">
            <v>0.21690000000000001</v>
          </cell>
        </row>
        <row r="22059">
          <cell r="B22059">
            <v>88267</v>
          </cell>
          <cell r="C22059" t="str">
            <v>ENCANADOR OU BOMBEIRO HIDRÁULICO COM ENCARGOS COMPLEMENTARES</v>
          </cell>
          <cell r="D22059" t="str">
            <v>H</v>
          </cell>
          <cell r="E22059">
            <v>0.21690000000000001</v>
          </cell>
        </row>
        <row r="22060">
          <cell r="B22060">
            <v>11882</v>
          </cell>
          <cell r="C22060" t="str">
            <v>CAIXA PARA HIDROMETRO CONCRETO PRE MOLDADO</v>
          </cell>
          <cell r="D22060" t="str">
            <v>UN</v>
          </cell>
          <cell r="E22060">
            <v>1</v>
          </cell>
        </row>
        <row r="22061">
          <cell r="B22061">
            <v>72285</v>
          </cell>
          <cell r="C22061" t="str">
            <v>CAIXA DE AREIA 40X40X40CM EM ALVENARIA - EXECUÇÃO</v>
          </cell>
          <cell r="D22061" t="str">
            <v>UN</v>
          </cell>
          <cell r="E22061">
            <v>0</v>
          </cell>
        </row>
        <row r="22062">
          <cell r="B22062">
            <v>88309</v>
          </cell>
          <cell r="C22062" t="str">
            <v>PEDREIRO COM ENCARGOS COMPLEMENTARES</v>
          </cell>
          <cell r="D22062" t="str">
            <v>H</v>
          </cell>
          <cell r="E22062">
            <v>0.98</v>
          </cell>
        </row>
        <row r="22063">
          <cell r="B22063">
            <v>88316</v>
          </cell>
          <cell r="C22063" t="str">
            <v>SERVENTE COM ENCARGOS COMPLEMENTARES</v>
          </cell>
          <cell r="D22063" t="str">
            <v>H</v>
          </cell>
          <cell r="E22063">
            <v>2.0699999999999998</v>
          </cell>
        </row>
        <row r="22064">
          <cell r="B22064">
            <v>370</v>
          </cell>
          <cell r="C22064" t="str">
            <v>AREIA MEDIA - POSTO JAZIDA/FORNECEDOR (RETIRADO NA JAZIDA, SEM TRANSPORTE)</v>
          </cell>
          <cell r="D22064" t="str">
            <v>M3</v>
          </cell>
          <cell r="E22064">
            <v>0.11</v>
          </cell>
        </row>
        <row r="22065">
          <cell r="B22065">
            <v>1382</v>
          </cell>
          <cell r="C22065" t="str">
            <v>CIMENTO PORTLAND POZOLANICO CP IV- 32</v>
          </cell>
          <cell r="D22065" t="str">
            <v>50KG</v>
          </cell>
          <cell r="E22065">
            <v>0.41</v>
          </cell>
        </row>
        <row r="22066">
          <cell r="B22066">
            <v>4721</v>
          </cell>
          <cell r="C22066" t="str">
            <v>PEDRA BRITADA N. 1 (9,5 a 19 MM) POSTO PEDREIRA/FORNECEDOR, SEM FRETE</v>
          </cell>
          <cell r="D22066" t="str">
            <v>M3</v>
          </cell>
          <cell r="E22066">
            <v>3.1E-2</v>
          </cell>
        </row>
        <row r="22067">
          <cell r="B22067">
            <v>7271</v>
          </cell>
          <cell r="C22067" t="str">
            <v>BLOCO CERAMICO (ALVENARIA DE VEDACAO), 8 FUROS, DE 9 X 19 X 19 CM</v>
          </cell>
          <cell r="D22067" t="str">
            <v>UN</v>
          </cell>
          <cell r="E22067">
            <v>20</v>
          </cell>
        </row>
        <row r="22068">
          <cell r="B22068">
            <v>72286</v>
          </cell>
          <cell r="C22068" t="str">
            <v>CAIXA DE AREIA 60X60X60CM EM ALVENARIA - EXECUÇÃO</v>
          </cell>
          <cell r="D22068" t="str">
            <v>UN</v>
          </cell>
          <cell r="E22068">
            <v>0</v>
          </cell>
        </row>
        <row r="22069">
          <cell r="B22069">
            <v>88309</v>
          </cell>
          <cell r="C22069" t="str">
            <v>PEDREIRO COM ENCARGOS COMPLEMENTARES</v>
          </cell>
          <cell r="D22069" t="str">
            <v>H</v>
          </cell>
          <cell r="E22069">
            <v>2</v>
          </cell>
        </row>
        <row r="22070">
          <cell r="B22070">
            <v>88316</v>
          </cell>
          <cell r="C22070" t="str">
            <v>SERVENTE COM ENCARGOS COMPLEMENTARES</v>
          </cell>
          <cell r="D22070" t="str">
            <v>H</v>
          </cell>
          <cell r="E22070">
            <v>4.3499999999999996</v>
          </cell>
        </row>
        <row r="22071">
          <cell r="B22071">
            <v>370</v>
          </cell>
          <cell r="C22071" t="str">
            <v>AREIA MEDIA - POSTO JAZIDA/FORNECEDOR (RETIRADO NA JAZIDA, SEM TRANSPORTE)</v>
          </cell>
          <cell r="D22071" t="str">
            <v>M3</v>
          </cell>
          <cell r="E22071">
            <v>0.16</v>
          </cell>
        </row>
        <row r="22072">
          <cell r="B22072">
            <v>1382</v>
          </cell>
          <cell r="C22072" t="str">
            <v>CIMENTO PORTLAND POZOLANICO CP IV- 32</v>
          </cell>
          <cell r="D22072" t="str">
            <v>50KG</v>
          </cell>
          <cell r="E22072">
            <v>0.75</v>
          </cell>
        </row>
        <row r="22073">
          <cell r="B22073">
            <v>4721</v>
          </cell>
          <cell r="C22073" t="str">
            <v>PEDRA BRITADA N. 1 (9,5 a 19 MM) POSTO PEDREIRA/FORNECEDOR, SEM FRETE</v>
          </cell>
          <cell r="D22073" t="str">
            <v>M3</v>
          </cell>
          <cell r="E22073">
            <v>5.6000000000000001E-2</v>
          </cell>
        </row>
        <row r="22074">
          <cell r="B22074">
            <v>7271</v>
          </cell>
          <cell r="C22074" t="str">
            <v>BLOCO CERAMICO (ALVENARIA DE VEDACAO), 8 FUROS, DE 9 X 19 X 19 CM</v>
          </cell>
          <cell r="D22074" t="str">
            <v>UN</v>
          </cell>
          <cell r="E22074">
            <v>42</v>
          </cell>
        </row>
        <row r="22075">
          <cell r="B22075">
            <v>90436</v>
          </cell>
          <cell r="C22075" t="str">
            <v>FURO EM ALVENARIA PARA DIÂMETROS MENORES OU IGUAIS A 40 MM. AF_05/2015</v>
          </cell>
          <cell r="D22075" t="str">
            <v>UN</v>
          </cell>
          <cell r="E22075">
            <v>0</v>
          </cell>
        </row>
        <row r="22076">
          <cell r="B22076">
            <v>88248</v>
          </cell>
          <cell r="C22076" t="str">
            <v>AUXILIAR DE ENCANADOR OU BOMBEIRO HIDRÁULICO COM ENCARGOS COMPLEMENTARES</v>
          </cell>
          <cell r="D22076" t="str">
            <v>H</v>
          </cell>
          <cell r="E22076">
            <v>7.6999999999999999E-2</v>
          </cell>
        </row>
        <row r="22077">
          <cell r="B22077">
            <v>88267</v>
          </cell>
          <cell r="C22077" t="str">
            <v>ENCANADOR OU BOMBEIRO HIDRÁULICO COM ENCARGOS COMPLEMENTARES</v>
          </cell>
          <cell r="D22077" t="str">
            <v>H</v>
          </cell>
          <cell r="E22077">
            <v>0.49399999999999999</v>
          </cell>
        </row>
        <row r="22078">
          <cell r="B22078">
            <v>90437</v>
          </cell>
          <cell r="C22078" t="str">
            <v>FURO EM ALVENARIA PARA DIÂMETROS MAIORES QUE 40 MM E MENORES OU IGUAIS A 75 MM. AF_05/2015</v>
          </cell>
          <cell r="D22078" t="str">
            <v>UN</v>
          </cell>
          <cell r="E22078">
            <v>0</v>
          </cell>
        </row>
        <row r="22079">
          <cell r="B22079">
            <v>88248</v>
          </cell>
          <cell r="C22079" t="str">
            <v>AUXILIAR DE ENCANADOR OU BOMBEIRO HIDRÁULICO COM ENCARGOS COMPLEMENTARES</v>
          </cell>
          <cell r="D22079" t="str">
            <v>H</v>
          </cell>
          <cell r="E22079">
            <v>0.187</v>
          </cell>
        </row>
        <row r="22080">
          <cell r="B22080">
            <v>88267</v>
          </cell>
          <cell r="C22080" t="str">
            <v>ENCANADOR OU BOMBEIRO HIDRÁULICO COM ENCARGOS COMPLEMENTARES</v>
          </cell>
          <cell r="D22080" t="str">
            <v>H</v>
          </cell>
          <cell r="E22080">
            <v>1.2</v>
          </cell>
        </row>
        <row r="22081">
          <cell r="B22081">
            <v>90438</v>
          </cell>
          <cell r="C22081" t="str">
            <v>FURO EM ALVENARIA PARA DIÂMETROS MAIORES QUE 75 MM. AF_05/2015</v>
          </cell>
          <cell r="D22081" t="str">
            <v>UN</v>
          </cell>
          <cell r="E22081">
            <v>0</v>
          </cell>
        </row>
        <row r="22082">
          <cell r="B22082">
            <v>88248</v>
          </cell>
          <cell r="C22082" t="str">
            <v>AUXILIAR DE ENCANADOR OU BOMBEIRO HIDRÁULICO COM ENCARGOS COMPLEMENTARES</v>
          </cell>
          <cell r="D22082" t="str">
            <v>H</v>
          </cell>
          <cell r="E22082">
            <v>0.26900000000000002</v>
          </cell>
        </row>
        <row r="22083">
          <cell r="B22083">
            <v>88267</v>
          </cell>
          <cell r="C22083" t="str">
            <v>ENCANADOR OU BOMBEIRO HIDRÁULICO COM ENCARGOS COMPLEMENTARES</v>
          </cell>
          <cell r="D22083" t="str">
            <v>H</v>
          </cell>
          <cell r="E22083">
            <v>1.7190000000000001</v>
          </cell>
        </row>
        <row r="22084">
          <cell r="B22084">
            <v>90439</v>
          </cell>
          <cell r="C22084" t="str">
            <v>FURO EM CONCRETO PARA DIÂMETROS MENORES OU IGUAIS A 40 MM. AF_05/2015</v>
          </cell>
          <cell r="D22084" t="str">
            <v>UN</v>
          </cell>
          <cell r="E22084">
            <v>0</v>
          </cell>
        </row>
        <row r="22085">
          <cell r="B22085">
            <v>5795</v>
          </cell>
          <cell r="C22085" t="str">
            <v>MARTELETE OU ROMPEDOR PNEUMÁTICO MANUAL, 28 KG, COM SILENCIADOR - CHP DIURNO. AF_07/2016</v>
          </cell>
          <cell r="D22085" t="str">
            <v>CHP</v>
          </cell>
          <cell r="E22085">
            <v>0.36699999999999999</v>
          </cell>
        </row>
        <row r="22086">
          <cell r="B22086">
            <v>5952</v>
          </cell>
          <cell r="C22086" t="str">
            <v>MARTELETE OU ROMPEDOR PNEUMÁTICO MANUAL, 28 KG, COM SILENCIADOR - CHI DIURNO. AF_07/2016</v>
          </cell>
          <cell r="D22086" t="str">
            <v>CHI</v>
          </cell>
          <cell r="E22086">
            <v>0.80500000000000005</v>
          </cell>
        </row>
        <row r="22087">
          <cell r="B22087">
            <v>88248</v>
          </cell>
          <cell r="C22087" t="str">
            <v>AUXILIAR DE ENCANADOR OU BOMBEIRO HIDRÁULICO COM ENCARGOS COMPLEMENTARES</v>
          </cell>
          <cell r="D22087" t="str">
            <v>H</v>
          </cell>
          <cell r="E22087">
            <v>0.183</v>
          </cell>
        </row>
        <row r="22088">
          <cell r="B22088">
            <v>88267</v>
          </cell>
          <cell r="C22088" t="str">
            <v>ENCANADOR OU BOMBEIRO HIDRÁULICO COM ENCARGOS COMPLEMENTARES</v>
          </cell>
          <cell r="D22088" t="str">
            <v>H</v>
          </cell>
          <cell r="E22088">
            <v>1.1719999999999999</v>
          </cell>
        </row>
        <row r="22089">
          <cell r="B22089">
            <v>90440</v>
          </cell>
          <cell r="C22089" t="str">
            <v>FURO EM CONCRETO PARA DIÂMETROS MAIORES QUE 40 MM E MENORES OU IGUAIS A 75 MM. AF_05/2015</v>
          </cell>
          <cell r="D22089" t="str">
            <v>UN</v>
          </cell>
          <cell r="E22089">
            <v>0</v>
          </cell>
        </row>
        <row r="22090">
          <cell r="B22090">
            <v>5795</v>
          </cell>
          <cell r="C22090" t="str">
            <v>MARTELETE OU ROMPEDOR PNEUMÁTICO MANUAL, 28 KG, COM SILENCIADOR - CHP DIURNO. AF_07/2016</v>
          </cell>
          <cell r="D22090" t="str">
            <v>CHP</v>
          </cell>
          <cell r="E22090">
            <v>0.58699999999999997</v>
          </cell>
        </row>
        <row r="22091">
          <cell r="B22091">
            <v>5952</v>
          </cell>
          <cell r="C22091" t="str">
            <v>MARTELETE OU ROMPEDOR PNEUMÁTICO MANUAL, 28 KG, COM SILENCIADOR - CHI DIURNO. AF_07/2016</v>
          </cell>
          <cell r="D22091" t="str">
            <v>CHI</v>
          </cell>
          <cell r="E22091">
            <v>1.29</v>
          </cell>
        </row>
        <row r="22092">
          <cell r="B22092">
            <v>88248</v>
          </cell>
          <cell r="C22092" t="str">
            <v>AUXILIAR DE ENCANADOR OU BOMBEIRO HIDRÁULICO COM ENCARGOS COMPLEMENTARES</v>
          </cell>
          <cell r="D22092" t="str">
            <v>H</v>
          </cell>
          <cell r="E22092">
            <v>0.29299999999999998</v>
          </cell>
        </row>
        <row r="22093">
          <cell r="B22093">
            <v>88267</v>
          </cell>
          <cell r="C22093" t="str">
            <v>ENCANADOR OU BOMBEIRO HIDRÁULICO COM ENCARGOS COMPLEMENTARES</v>
          </cell>
          <cell r="D22093" t="str">
            <v>H</v>
          </cell>
          <cell r="E22093">
            <v>1.877</v>
          </cell>
        </row>
        <row r="22094">
          <cell r="B22094">
            <v>90441</v>
          </cell>
          <cell r="C22094" t="str">
            <v>FURO EM CONCRETO PARA DIÂMETROS MAIORES QUE 75 MM. AF_05/2015</v>
          </cell>
          <cell r="D22094" t="str">
            <v>UN</v>
          </cell>
          <cell r="E22094">
            <v>0</v>
          </cell>
        </row>
        <row r="22095">
          <cell r="B22095">
            <v>5795</v>
          </cell>
          <cell r="C22095" t="str">
            <v>MARTELETE OU ROMPEDOR PNEUMÁTICO MANUAL, 28 KG, COM SILENCIADOR - CHP DIURNO. AF_07/2016</v>
          </cell>
          <cell r="D22095" t="str">
            <v>CHP</v>
          </cell>
          <cell r="E22095">
            <v>0.75</v>
          </cell>
        </row>
        <row r="22096">
          <cell r="B22096">
            <v>5952</v>
          </cell>
          <cell r="C22096" t="str">
            <v>MARTELETE OU ROMPEDOR PNEUMÁTICO MANUAL, 28 KG, COM SILENCIADOR - CHI DIURNO. AF_07/2016</v>
          </cell>
          <cell r="D22096" t="str">
            <v>CHI</v>
          </cell>
          <cell r="E22096">
            <v>1.647</v>
          </cell>
        </row>
        <row r="22097">
          <cell r="B22097">
            <v>88248</v>
          </cell>
          <cell r="C22097" t="str">
            <v>AUXILIAR DE ENCANADOR OU BOMBEIRO HIDRÁULICO COM ENCARGOS COMPLEMENTARES</v>
          </cell>
          <cell r="D22097" t="str">
            <v>H</v>
          </cell>
          <cell r="E22097">
            <v>0.375</v>
          </cell>
        </row>
        <row r="22098">
          <cell r="B22098">
            <v>88267</v>
          </cell>
          <cell r="C22098" t="str">
            <v>ENCANADOR OU BOMBEIRO HIDRÁULICO COM ENCARGOS COMPLEMENTARES</v>
          </cell>
          <cell r="D22098" t="str">
            <v>H</v>
          </cell>
          <cell r="E22098">
            <v>2.3969999999999998</v>
          </cell>
        </row>
        <row r="22099">
          <cell r="B22099">
            <v>90443</v>
          </cell>
          <cell r="C22099" t="str">
            <v>RASGO EM ALVENARIA PARA RAMAIS/ DISTRIBUIÇÃO COM DIAMETROS MENORES OU IGUAIS A 40 MM. AF_05/2015</v>
          </cell>
          <cell r="D22099" t="str">
            <v>M</v>
          </cell>
          <cell r="E22099">
            <v>0</v>
          </cell>
        </row>
        <row r="22100">
          <cell r="B22100">
            <v>88248</v>
          </cell>
          <cell r="C22100" t="str">
            <v>AUXILIAR DE ENCANADOR OU BOMBEIRO HIDRÁULICO COM ENCARGOS COMPLEMENTARES</v>
          </cell>
          <cell r="D22100" t="str">
            <v>H</v>
          </cell>
          <cell r="E22100">
            <v>7.0000000000000007E-2</v>
          </cell>
        </row>
        <row r="22101">
          <cell r="B22101">
            <v>88267</v>
          </cell>
          <cell r="C22101" t="str">
            <v>ENCANADOR OU BOMBEIRO HIDRÁULICO COM ENCARGOS COMPLEMENTARES</v>
          </cell>
          <cell r="D22101" t="str">
            <v>H</v>
          </cell>
          <cell r="E22101">
            <v>0.44900000000000001</v>
          </cell>
        </row>
        <row r="22102">
          <cell r="B22102">
            <v>90444</v>
          </cell>
          <cell r="C22102" t="str">
            <v>RASGO EM CONTRAPISO PARA RAMAIS/ DISTRIBUIÇÃO COM DIÂMETROS MENORES OU IGUAIS A 40 MM. AF_05/2015</v>
          </cell>
          <cell r="D22102" t="str">
            <v>M</v>
          </cell>
          <cell r="E22102">
            <v>0</v>
          </cell>
        </row>
        <row r="22103">
          <cell r="B22103">
            <v>5795</v>
          </cell>
          <cell r="C22103" t="str">
            <v>MARTELETE OU ROMPEDOR PNEUMÁTICO MANUAL, 28 KG, COM SILENCIADOR - CHP DIURNO. AF_07/2016</v>
          </cell>
          <cell r="D22103" t="str">
            <v>CHP</v>
          </cell>
          <cell r="E22103">
            <v>0.157</v>
          </cell>
        </row>
        <row r="22104">
          <cell r="B22104">
            <v>5952</v>
          </cell>
          <cell r="C22104" t="str">
            <v>MARTELETE OU ROMPEDOR PNEUMÁTICO MANUAL, 28 KG, COM SILENCIADOR - CHI DIURNO. AF_07/2016</v>
          </cell>
          <cell r="D22104" t="str">
            <v>CHI</v>
          </cell>
          <cell r="E22104">
            <v>0.34599999999999997</v>
          </cell>
        </row>
        <row r="22105">
          <cell r="B22105">
            <v>88248</v>
          </cell>
          <cell r="C22105" t="str">
            <v>AUXILIAR DE ENCANADOR OU BOMBEIRO HIDRÁULICO COM ENCARGOS COMPLEMENTARES</v>
          </cell>
          <cell r="D22105" t="str">
            <v>H</v>
          </cell>
          <cell r="E22105">
            <v>7.9000000000000001E-2</v>
          </cell>
        </row>
        <row r="22106">
          <cell r="B22106">
            <v>88267</v>
          </cell>
          <cell r="C22106" t="str">
            <v>ENCANADOR OU BOMBEIRO HIDRÁULICO COM ENCARGOS COMPLEMENTARES</v>
          </cell>
          <cell r="D22106" t="str">
            <v>H</v>
          </cell>
          <cell r="E22106">
            <v>0.503</v>
          </cell>
        </row>
        <row r="22107">
          <cell r="B22107">
            <v>90445</v>
          </cell>
          <cell r="C22107" t="str">
            <v>RASGO EM CONTRAPISO PARA RAMAIS/ DISTRIBUIÇÃO COM DIÂMETROS MAIORES QUE 40 MM E MENORES OU IGUAIS A 75 MM. AF_05/2015</v>
          </cell>
          <cell r="D22107" t="str">
            <v>M</v>
          </cell>
          <cell r="E22107">
            <v>0</v>
          </cell>
        </row>
        <row r="22108">
          <cell r="B22108">
            <v>5795</v>
          </cell>
          <cell r="C22108" t="str">
            <v>MARTELETE OU ROMPEDOR PNEUMÁTICO MANUAL, 28 KG, COM SILENCIADOR - CHP DIURNO. AF_07/2016</v>
          </cell>
          <cell r="D22108" t="str">
            <v>CHP</v>
          </cell>
          <cell r="E22108">
            <v>0.16800000000000001</v>
          </cell>
        </row>
        <row r="22109">
          <cell r="B22109">
            <v>5952</v>
          </cell>
          <cell r="C22109" t="str">
            <v>MARTELETE OU ROMPEDOR PNEUMÁTICO MANUAL, 28 KG, COM SILENCIADOR - CHI DIURNO. AF_07/2016</v>
          </cell>
          <cell r="D22109" t="str">
            <v>CHI</v>
          </cell>
          <cell r="E22109">
            <v>0.36899999999999999</v>
          </cell>
        </row>
        <row r="22110">
          <cell r="B22110">
            <v>88248</v>
          </cell>
          <cell r="C22110" t="str">
            <v>AUXILIAR DE ENCANADOR OU BOMBEIRO HIDRÁULICO COM ENCARGOS COMPLEMENTARES</v>
          </cell>
          <cell r="D22110" t="str">
            <v>H</v>
          </cell>
          <cell r="E22110">
            <v>8.4000000000000005E-2</v>
          </cell>
        </row>
        <row r="22111">
          <cell r="B22111">
            <v>88267</v>
          </cell>
          <cell r="C22111" t="str">
            <v>ENCANADOR OU BOMBEIRO HIDRÁULICO COM ENCARGOS COMPLEMENTARES</v>
          </cell>
          <cell r="D22111" t="str">
            <v>H</v>
          </cell>
          <cell r="E22111">
            <v>0.53700000000000003</v>
          </cell>
        </row>
        <row r="22112">
          <cell r="B22112">
            <v>90446</v>
          </cell>
          <cell r="C22112" t="str">
            <v>RASGO EM CONTRAPISO PARA RAMAIS/ DISTRIBUIÇÃO COM DIÂMETROS MAIORES QUE 75 MM. AF_05/2015</v>
          </cell>
          <cell r="D22112" t="str">
            <v>M</v>
          </cell>
          <cell r="E22112">
            <v>0</v>
          </cell>
        </row>
        <row r="22113">
          <cell r="B22113">
            <v>5795</v>
          </cell>
          <cell r="C22113" t="str">
            <v>MARTELETE OU ROMPEDOR PNEUMÁTICO MANUAL, 28 KG, COM SILENCIADOR - CHP DIURNO. AF_07/2016</v>
          </cell>
          <cell r="D22113" t="str">
            <v>CHP</v>
          </cell>
          <cell r="E22113">
            <v>0.183</v>
          </cell>
        </row>
        <row r="22114">
          <cell r="B22114">
            <v>5952</v>
          </cell>
          <cell r="C22114" t="str">
            <v>MARTELETE OU ROMPEDOR PNEUMÁTICO MANUAL, 28 KG, COM SILENCIADOR - CHI DIURNO. AF_07/2016</v>
          </cell>
          <cell r="D22114" t="str">
            <v>CHI</v>
          </cell>
          <cell r="E22114">
            <v>0.40100000000000002</v>
          </cell>
        </row>
        <row r="22115">
          <cell r="B22115">
            <v>88248</v>
          </cell>
          <cell r="C22115" t="str">
            <v>AUXILIAR DE ENCANADOR OU BOMBEIRO HIDRÁULICO COM ENCARGOS COMPLEMENTARES</v>
          </cell>
          <cell r="D22115" t="str">
            <v>H</v>
          </cell>
          <cell r="E22115">
            <v>9.0999999999999998E-2</v>
          </cell>
        </row>
        <row r="22116">
          <cell r="B22116">
            <v>88267</v>
          </cell>
          <cell r="C22116" t="str">
            <v>ENCANADOR OU BOMBEIRO HIDRÁULICO COM ENCARGOS COMPLEMENTARES</v>
          </cell>
          <cell r="D22116" t="str">
            <v>H</v>
          </cell>
          <cell r="E22116">
            <v>0.58299999999999996</v>
          </cell>
        </row>
        <row r="22117">
          <cell r="B22117">
            <v>90447</v>
          </cell>
          <cell r="C22117" t="str">
            <v>RASGO EM ALVENARIA PARA ELETRODUTOS COM DIAMETROS MENORES OU IGUAIS A 40 MM. AF_05/2015</v>
          </cell>
          <cell r="D22117" t="str">
            <v>M</v>
          </cell>
          <cell r="E22117">
            <v>0</v>
          </cell>
        </row>
        <row r="22118">
          <cell r="B22118">
            <v>88247</v>
          </cell>
          <cell r="C22118" t="str">
            <v>AUXILIAR DE ELETRICISTA COM ENCARGOS COMPLEMENTARES</v>
          </cell>
          <cell r="D22118" t="str">
            <v>H</v>
          </cell>
          <cell r="E22118">
            <v>3.4000000000000002E-2</v>
          </cell>
        </row>
        <row r="22119">
          <cell r="B22119">
            <v>88264</v>
          </cell>
          <cell r="C22119" t="str">
            <v>ELETRICISTA COM ENCARGOS COMPLEMENTARES</v>
          </cell>
          <cell r="D22119" t="str">
            <v>H</v>
          </cell>
          <cell r="E22119">
            <v>0.216</v>
          </cell>
        </row>
        <row r="22120">
          <cell r="B22120">
            <v>90451</v>
          </cell>
          <cell r="C22120" t="str">
            <v>PASSANTE TIPO PEÇA EM POLIESTIRENO PARA ABERTURA PARA PASSAGEM DE 1 TUBO, FIXADO EM LAJE. AF_05/2015</v>
          </cell>
          <cell r="D22120" t="str">
            <v>UN</v>
          </cell>
          <cell r="E22120">
            <v>0</v>
          </cell>
        </row>
        <row r="22121">
          <cell r="B22121">
            <v>88248</v>
          </cell>
          <cell r="C22121" t="str">
            <v>AUXILIAR DE ENCANADOR OU BOMBEIRO HIDRÁULICO COM ENCARGOS COMPLEMENTARES</v>
          </cell>
          <cell r="D22121" t="str">
            <v>H</v>
          </cell>
          <cell r="E22121">
            <v>1.7999999999999999E-2</v>
          </cell>
        </row>
        <row r="22122">
          <cell r="B22122">
            <v>88267</v>
          </cell>
          <cell r="C22122" t="str">
            <v>ENCANADOR OU BOMBEIRO HIDRÁULICO COM ENCARGOS COMPLEMENTARES</v>
          </cell>
          <cell r="D22122" t="str">
            <v>H</v>
          </cell>
          <cell r="E22122">
            <v>0.11799999999999999</v>
          </cell>
        </row>
        <row r="22123">
          <cell r="B22123">
            <v>337</v>
          </cell>
          <cell r="C22123" t="str">
            <v>ARAME RECOZIDO 18 BWG, 1,25 MM (0,01 KG/M)</v>
          </cell>
          <cell r="D22123" t="str">
            <v>KG</v>
          </cell>
          <cell r="E22123">
            <v>8.0000000000000002E-3</v>
          </cell>
        </row>
        <row r="22124">
          <cell r="B22124">
            <v>39995</v>
          </cell>
          <cell r="C22124" t="str">
            <v>POLIESTIRENO EXPANDIDO/EPS (ISOPOR), TIPO 2F, BLOCO</v>
          </cell>
          <cell r="D22124" t="str">
            <v>M3</v>
          </cell>
          <cell r="E22124">
            <v>2E-3</v>
          </cell>
        </row>
        <row r="22125">
          <cell r="B22125">
            <v>90452</v>
          </cell>
          <cell r="C22125" t="str">
            <v>PASSANTE TIPO PEÇA EM POLIESTIRENO PARA ABERTURA PARA PASSAGEM DE MAIS DE 1 TUBO, FIXADO EM LAJE. AF_05/2015</v>
          </cell>
          <cell r="D22125" t="str">
            <v>UN</v>
          </cell>
          <cell r="E22125">
            <v>0</v>
          </cell>
        </row>
        <row r="22126">
          <cell r="B22126">
            <v>88248</v>
          </cell>
          <cell r="C22126" t="str">
            <v>AUXILIAR DE ENCANADOR OU BOMBEIRO HIDRÁULICO COM ENCARGOS COMPLEMENTARES</v>
          </cell>
          <cell r="D22126" t="str">
            <v>H</v>
          </cell>
          <cell r="E22126">
            <v>2.8000000000000001E-2</v>
          </cell>
        </row>
        <row r="22127">
          <cell r="B22127">
            <v>88267</v>
          </cell>
          <cell r="C22127" t="str">
            <v>ENCANADOR OU BOMBEIRO HIDRÁULICO COM ENCARGOS COMPLEMENTARES</v>
          </cell>
          <cell r="D22127" t="str">
            <v>H</v>
          </cell>
          <cell r="E22127">
            <v>0.18099999999999999</v>
          </cell>
        </row>
        <row r="22128">
          <cell r="B22128">
            <v>337</v>
          </cell>
          <cell r="C22128" t="str">
            <v>ARAME RECOZIDO 18 BWG, 1,25 MM (0,01 KG/M)</v>
          </cell>
          <cell r="D22128" t="str">
            <v>KG</v>
          </cell>
          <cell r="E22128">
            <v>1.7999999999999999E-2</v>
          </cell>
        </row>
        <row r="22129">
          <cell r="B22129">
            <v>39995</v>
          </cell>
          <cell r="C22129" t="str">
            <v>POLIESTIRENO EXPANDIDO/EPS (ISOPOR), TIPO 2F, BLOCO</v>
          </cell>
          <cell r="D22129" t="str">
            <v>M3</v>
          </cell>
          <cell r="E22129">
            <v>3.1E-2</v>
          </cell>
        </row>
        <row r="22130">
          <cell r="B22130">
            <v>90453</v>
          </cell>
          <cell r="C22130" t="str">
            <v>PASSANTE TIPO TUBO DE DIÂMETRO MENOR OU IGUAL A 40 MM, FIXADO EM LAJE. AF_05/2015</v>
          </cell>
          <cell r="D22130" t="str">
            <v>UN</v>
          </cell>
          <cell r="E22130">
            <v>0</v>
          </cell>
        </row>
        <row r="22131">
          <cell r="B22131">
            <v>88248</v>
          </cell>
          <cell r="C22131" t="str">
            <v>AUXILIAR DE ENCANADOR OU BOMBEIRO HIDRÁULICO COM ENCARGOS COMPLEMENTARES</v>
          </cell>
          <cell r="D22131" t="str">
            <v>H</v>
          </cell>
          <cell r="E22131">
            <v>0.01</v>
          </cell>
        </row>
        <row r="22132">
          <cell r="B22132">
            <v>88267</v>
          </cell>
          <cell r="C22132" t="str">
            <v>ENCANADOR OU BOMBEIRO HIDRÁULICO COM ENCARGOS COMPLEMENTARES</v>
          </cell>
          <cell r="D22132" t="str">
            <v>H</v>
          </cell>
          <cell r="E22132">
            <v>6.6000000000000003E-2</v>
          </cell>
        </row>
        <row r="22133">
          <cell r="B22133">
            <v>337</v>
          </cell>
          <cell r="C22133" t="str">
            <v>ARAME RECOZIDO 18 BWG, 1,25 MM (0,01 KG/M)</v>
          </cell>
          <cell r="D22133" t="str">
            <v>KG</v>
          </cell>
          <cell r="E22133">
            <v>5.0000000000000001E-3</v>
          </cell>
        </row>
        <row r="22134">
          <cell r="B22134">
            <v>9835</v>
          </cell>
          <cell r="C22134" t="str">
            <v>TUBO PVC  SERIE NORMAL, DN 40 MM, PARA ESGOTO  PREDIAL (NBR 5688)</v>
          </cell>
          <cell r="D22134" t="str">
            <v>M</v>
          </cell>
          <cell r="E22134">
            <v>0.15</v>
          </cell>
        </row>
        <row r="22135">
          <cell r="B22135">
            <v>90454</v>
          </cell>
          <cell r="C22135" t="str">
            <v>PASSANTE TIPO TUBO DE DIÂMETRO MAIORES QUE 40 MM E MENORES OU IGUAIS A 75 MM, FIXADO EM LAJE. AF_05/2015</v>
          </cell>
          <cell r="D22135" t="str">
            <v>UN</v>
          </cell>
          <cell r="E22135">
            <v>0</v>
          </cell>
        </row>
        <row r="22136">
          <cell r="B22136">
            <v>88248</v>
          </cell>
          <cell r="C22136" t="str">
            <v>AUXILIAR DE ENCANADOR OU BOMBEIRO HIDRÁULICO COM ENCARGOS COMPLEMENTARES</v>
          </cell>
          <cell r="D22136" t="str">
            <v>H</v>
          </cell>
          <cell r="E22136">
            <v>1.6E-2</v>
          </cell>
        </row>
        <row r="22137">
          <cell r="B22137">
            <v>88267</v>
          </cell>
          <cell r="C22137" t="str">
            <v>ENCANADOR OU BOMBEIRO HIDRÁULICO COM ENCARGOS COMPLEMENTARES</v>
          </cell>
          <cell r="D22137" t="str">
            <v>H</v>
          </cell>
          <cell r="E22137">
            <v>0.10100000000000001</v>
          </cell>
        </row>
        <row r="22138">
          <cell r="B22138">
            <v>337</v>
          </cell>
          <cell r="C22138" t="str">
            <v>ARAME RECOZIDO 18 BWG, 1,25 MM (0,01 KG/M)</v>
          </cell>
          <cell r="D22138" t="str">
            <v>KG</v>
          </cell>
          <cell r="E22138">
            <v>5.0000000000000001E-3</v>
          </cell>
        </row>
        <row r="22139">
          <cell r="B22139">
            <v>9837</v>
          </cell>
          <cell r="C22139" t="str">
            <v>TUBO PVC SERIE NORMAL, DN 75 MM, PARA ESGOTO PREDIAL (NBR 5688)</v>
          </cell>
          <cell r="D22139" t="str">
            <v>M</v>
          </cell>
          <cell r="E22139">
            <v>0.15</v>
          </cell>
        </row>
        <row r="22140">
          <cell r="B22140">
            <v>90455</v>
          </cell>
          <cell r="C22140" t="str">
            <v>PASSANTE TIPO TUBO DE DIÂMETRO MAIOR QUE 75 MM, FIXADO EM LAJE. AF_05/2015</v>
          </cell>
          <cell r="D22140" t="str">
            <v>UN</v>
          </cell>
          <cell r="E22140">
            <v>0</v>
          </cell>
        </row>
        <row r="22141">
          <cell r="B22141">
            <v>88248</v>
          </cell>
          <cell r="C22141" t="str">
            <v>AUXILIAR DE ENCANADOR OU BOMBEIRO HIDRÁULICO COM ENCARGOS COMPLEMENTARES</v>
          </cell>
          <cell r="D22141" t="str">
            <v>H</v>
          </cell>
          <cell r="E22141">
            <v>2.3E-2</v>
          </cell>
        </row>
        <row r="22142">
          <cell r="B22142">
            <v>88267</v>
          </cell>
          <cell r="C22142" t="str">
            <v>ENCANADOR OU BOMBEIRO HIDRÁULICO COM ENCARGOS COMPLEMENTARES</v>
          </cell>
          <cell r="D22142" t="str">
            <v>H</v>
          </cell>
          <cell r="E22142">
            <v>0.14699999999999999</v>
          </cell>
        </row>
        <row r="22143">
          <cell r="B22143">
            <v>337</v>
          </cell>
          <cell r="C22143" t="str">
            <v>ARAME RECOZIDO 18 BWG, 1,25 MM (0,01 KG/M)</v>
          </cell>
          <cell r="D22143" t="str">
            <v>KG</v>
          </cell>
          <cell r="E22143">
            <v>6.0000000000000001E-3</v>
          </cell>
        </row>
        <row r="22144">
          <cell r="B22144">
            <v>9836</v>
          </cell>
          <cell r="C22144" t="str">
            <v>TUBO PVC  SERIE NORMAL, DN 100 MM, PARA ESGOTO  PREDIAL (NBR 5688)</v>
          </cell>
          <cell r="D22144" t="str">
            <v>M</v>
          </cell>
          <cell r="E22144">
            <v>0.15</v>
          </cell>
        </row>
        <row r="22145">
          <cell r="B22145">
            <v>90456</v>
          </cell>
          <cell r="C22145" t="str">
            <v>QUEBRA EM ALVENARIA PARA INSTALAÇÃO DE CAIXA DE TOMADA (4X4 OU 4X2). AF_05/2015</v>
          </cell>
          <cell r="D22145" t="str">
            <v>UN</v>
          </cell>
          <cell r="E22145">
            <v>0</v>
          </cell>
        </row>
        <row r="22146">
          <cell r="B22146">
            <v>88248</v>
          </cell>
          <cell r="C22146" t="str">
            <v>AUXILIAR DE ENCANADOR OU BOMBEIRO HIDRÁULICO COM ENCARGOS COMPLEMENTARES</v>
          </cell>
          <cell r="D22146" t="str">
            <v>H</v>
          </cell>
          <cell r="E22146">
            <v>2.3E-2</v>
          </cell>
        </row>
        <row r="22147">
          <cell r="B22147">
            <v>88267</v>
          </cell>
          <cell r="C22147" t="str">
            <v>ENCANADOR OU BOMBEIRO HIDRÁULICO COM ENCARGOS COMPLEMENTARES</v>
          </cell>
          <cell r="D22147" t="str">
            <v>H</v>
          </cell>
          <cell r="E22147">
            <v>0.14399999999999999</v>
          </cell>
        </row>
        <row r="22148">
          <cell r="B22148">
            <v>90457</v>
          </cell>
          <cell r="C22148" t="str">
            <v>QUEBRA EM ALVENARIA PARA INSTALAÇÃO DE QUADRO DISTRIBUIÇÃO PEQUENO (19X25 CM). AF_05/2015</v>
          </cell>
          <cell r="D22148" t="str">
            <v>UN</v>
          </cell>
          <cell r="E22148">
            <v>0</v>
          </cell>
        </row>
        <row r="22149">
          <cell r="B22149">
            <v>88248</v>
          </cell>
          <cell r="C22149" t="str">
            <v>AUXILIAR DE ENCANADOR OU BOMBEIRO HIDRÁULICO COM ENCARGOS COMPLEMENTARES</v>
          </cell>
          <cell r="D22149" t="str">
            <v>H</v>
          </cell>
          <cell r="E22149">
            <v>5.0999999999999997E-2</v>
          </cell>
        </row>
        <row r="22150">
          <cell r="B22150">
            <v>88267</v>
          </cell>
          <cell r="C22150" t="str">
            <v>ENCANADOR OU BOMBEIRO HIDRÁULICO COM ENCARGOS COMPLEMENTARES</v>
          </cell>
          <cell r="D22150" t="str">
            <v>H</v>
          </cell>
          <cell r="E22150">
            <v>0.32900000000000001</v>
          </cell>
        </row>
        <row r="22151">
          <cell r="B22151">
            <v>90458</v>
          </cell>
          <cell r="C22151" t="str">
            <v>QUEBRA EM ALVENARIA PARA INSTALAÇÃO DE QUADRO DISTRIBUIÇÃO GRANDE (76X40 CM). AF_05/2015</v>
          </cell>
          <cell r="D22151" t="str">
            <v>UN</v>
          </cell>
          <cell r="E22151">
            <v>0</v>
          </cell>
        </row>
        <row r="22152">
          <cell r="B22152">
            <v>88248</v>
          </cell>
          <cell r="C22152" t="str">
            <v>AUXILIAR DE ENCANADOR OU BOMBEIRO HIDRÁULICO COM ENCARGOS COMPLEMENTARES</v>
          </cell>
          <cell r="D22152" t="str">
            <v>H</v>
          </cell>
          <cell r="E22152">
            <v>0.14599999999999999</v>
          </cell>
        </row>
        <row r="22153">
          <cell r="B22153">
            <v>88267</v>
          </cell>
          <cell r="C22153" t="str">
            <v>ENCANADOR OU BOMBEIRO HIDRÁULICO COM ENCARGOS COMPLEMENTARES</v>
          </cell>
          <cell r="D22153" t="str">
            <v>H</v>
          </cell>
          <cell r="E22153">
            <v>0.93200000000000005</v>
          </cell>
        </row>
        <row r="22154">
          <cell r="B22154">
            <v>90459</v>
          </cell>
          <cell r="C22154" t="str">
            <v>QUEBRA EM ALVENARIA PARA INSTALAÇÃO DE ABRIGO PARA MANGUEIRAS (90X60 CM). AF_05/2015</v>
          </cell>
          <cell r="D22154" t="str">
            <v>UN</v>
          </cell>
          <cell r="E22154">
            <v>0</v>
          </cell>
        </row>
        <row r="22155">
          <cell r="B22155">
            <v>88248</v>
          </cell>
          <cell r="C22155" t="str">
            <v>AUXILIAR DE ENCANADOR OU BOMBEIRO HIDRÁULICO COM ENCARGOS COMPLEMENTARES</v>
          </cell>
          <cell r="D22155" t="str">
            <v>H</v>
          </cell>
          <cell r="E22155">
            <v>0.20499999999999999</v>
          </cell>
        </row>
        <row r="22156">
          <cell r="B22156">
            <v>88267</v>
          </cell>
          <cell r="C22156" t="str">
            <v>ENCANADOR OU BOMBEIRO HIDRÁULICO COM ENCARGOS COMPLEMENTARES</v>
          </cell>
          <cell r="D22156" t="str">
            <v>H</v>
          </cell>
          <cell r="E22156">
            <v>1.3149999999999999</v>
          </cell>
        </row>
        <row r="22157">
          <cell r="B22157">
            <v>90466</v>
          </cell>
          <cell r="C22157" t="str">
            <v>CHUMBAMENTO LINEAR EM ALVENARIA PARA RAMAIS/DISTRIBUIÇÃO COM DIÂMETROS MENORES OU IGUAIS A 40 MM. AF_05/2015</v>
          </cell>
          <cell r="D22157" t="str">
            <v>M</v>
          </cell>
          <cell r="E22157">
            <v>0</v>
          </cell>
        </row>
        <row r="22158">
          <cell r="B22158">
            <v>88248</v>
          </cell>
          <cell r="C22158" t="str">
            <v>AUXILIAR DE ENCANADOR OU BOMBEIRO HIDRÁULICO COM ENCARGOS COMPLEMENTARES</v>
          </cell>
          <cell r="D22158" t="str">
            <v>H</v>
          </cell>
          <cell r="E22158">
            <v>5.5E-2</v>
          </cell>
        </row>
        <row r="22159">
          <cell r="B22159">
            <v>88267</v>
          </cell>
          <cell r="C22159" t="str">
            <v>ENCANADOR OU BOMBEIRO HIDRÁULICO COM ENCARGOS COMPLEMENTARES</v>
          </cell>
          <cell r="D22159" t="str">
            <v>H</v>
          </cell>
          <cell r="E22159">
            <v>0.39100000000000001</v>
          </cell>
        </row>
        <row r="22160">
          <cell r="B22160">
            <v>88629</v>
          </cell>
          <cell r="C22160" t="str">
            <v>ARGAMASSA TRAÇO 1:3 (CIMENTO E AREIA MÉDIA), PREPARO MANUAL. AF_08/2014</v>
          </cell>
          <cell r="D22160" t="str">
            <v>M3</v>
          </cell>
          <cell r="E22160">
            <v>3.0000000000000001E-3</v>
          </cell>
        </row>
        <row r="22161">
          <cell r="B22161">
            <v>90467</v>
          </cell>
          <cell r="C22161" t="str">
            <v>CHUMBAMENTO LINEAR EM ALVENARIA PARA RAMAIS/DISTRIBUIÇÃO COM DIÂMETROS MAIORES QUE 40 MM E MENORES OU IGUAIS A 75 MM. AF_05/2015</v>
          </cell>
          <cell r="D22161" t="str">
            <v>M</v>
          </cell>
          <cell r="E22161">
            <v>0</v>
          </cell>
        </row>
        <row r="22162">
          <cell r="B22162">
            <v>88248</v>
          </cell>
          <cell r="C22162" t="str">
            <v>AUXILIAR DE ENCANADOR OU BOMBEIRO HIDRÁULICO COM ENCARGOS COMPLEMENTARES</v>
          </cell>
          <cell r="D22162" t="str">
            <v>H</v>
          </cell>
          <cell r="E22162">
            <v>8.5999999999999993E-2</v>
          </cell>
        </row>
        <row r="22163">
          <cell r="B22163">
            <v>88267</v>
          </cell>
          <cell r="C22163" t="str">
            <v>ENCANADOR OU BOMBEIRO HIDRÁULICO COM ENCARGOS COMPLEMENTARES</v>
          </cell>
          <cell r="D22163" t="str">
            <v>H</v>
          </cell>
          <cell r="E22163">
            <v>0.61299999999999999</v>
          </cell>
        </row>
        <row r="22164">
          <cell r="B22164">
            <v>88629</v>
          </cell>
          <cell r="C22164" t="str">
            <v>ARGAMASSA TRAÇO 1:3 (CIMENTO E AREIA MÉDIA), PREPARO MANUAL. AF_08/2014</v>
          </cell>
          <cell r="D22164" t="str">
            <v>M3</v>
          </cell>
          <cell r="E22164">
            <v>5.0000000000000001E-3</v>
          </cell>
        </row>
        <row r="22165">
          <cell r="B22165">
            <v>90468</v>
          </cell>
          <cell r="C22165" t="str">
            <v>CHUMBAMENTO LINEAR EM CONTRAPISO PARA RAMAIS/DISTRIBUIÇÃO COM DIÂMETROS MENORES OU IGUAIS A 40 MM. AF_05/2015</v>
          </cell>
          <cell r="D22165" t="str">
            <v>M</v>
          </cell>
          <cell r="E22165">
            <v>0</v>
          </cell>
        </row>
        <row r="22166">
          <cell r="B22166">
            <v>88248</v>
          </cell>
          <cell r="C22166" t="str">
            <v>AUXILIAR DE ENCANADOR OU BOMBEIRO HIDRÁULICO COM ENCARGOS COMPLEMENTARES</v>
          </cell>
          <cell r="D22166" t="str">
            <v>H</v>
          </cell>
          <cell r="E22166">
            <v>1.9E-2</v>
          </cell>
        </row>
        <row r="22167">
          <cell r="B22167">
            <v>88267</v>
          </cell>
          <cell r="C22167" t="str">
            <v>ENCANADOR OU BOMBEIRO HIDRÁULICO COM ENCARGOS COMPLEMENTARES</v>
          </cell>
          <cell r="D22167" t="str">
            <v>H</v>
          </cell>
          <cell r="E22167">
            <v>0.13700000000000001</v>
          </cell>
        </row>
        <row r="22168">
          <cell r="B22168">
            <v>88629</v>
          </cell>
          <cell r="C22168" t="str">
            <v>ARGAMASSA TRAÇO 1:3 (CIMENTO E AREIA MÉDIA), PREPARO MANUAL. AF_08/2014</v>
          </cell>
          <cell r="D22168" t="str">
            <v>M3</v>
          </cell>
          <cell r="E22168">
            <v>3.0000000000000001E-3</v>
          </cell>
        </row>
        <row r="22169">
          <cell r="B22169">
            <v>90469</v>
          </cell>
          <cell r="C22169" t="str">
            <v>CHUMBAMENTO LINEAR EM CONTRAPISO PARA RAMAIS/DISTRIBUIÇÃO COM DIÂMETROS MAIORES QUE 40 MM E MENORES OU IGUAIS A 75 MM. AF_05/2015</v>
          </cell>
          <cell r="D22169" t="str">
            <v>M</v>
          </cell>
          <cell r="E22169">
            <v>0</v>
          </cell>
        </row>
        <row r="22170">
          <cell r="B22170">
            <v>88248</v>
          </cell>
          <cell r="C22170" t="str">
            <v>AUXILIAR DE ENCANADOR OU BOMBEIRO HIDRÁULICO COM ENCARGOS COMPLEMENTARES</v>
          </cell>
          <cell r="D22170" t="str">
            <v>H</v>
          </cell>
          <cell r="E22170">
            <v>0.03</v>
          </cell>
        </row>
        <row r="22171">
          <cell r="B22171">
            <v>88267</v>
          </cell>
          <cell r="C22171" t="str">
            <v>ENCANADOR OU BOMBEIRO HIDRÁULICO COM ENCARGOS COMPLEMENTARES</v>
          </cell>
          <cell r="D22171" t="str">
            <v>H</v>
          </cell>
          <cell r="E22171">
            <v>0.215</v>
          </cell>
        </row>
        <row r="22172">
          <cell r="B22172">
            <v>88629</v>
          </cell>
          <cell r="C22172" t="str">
            <v>ARGAMASSA TRAÇO 1:3 (CIMENTO E AREIA MÉDIA), PREPARO MANUAL. AF_08/2014</v>
          </cell>
          <cell r="D22172" t="str">
            <v>M3</v>
          </cell>
          <cell r="E22172">
            <v>5.0000000000000001E-3</v>
          </cell>
        </row>
        <row r="22173">
          <cell r="B22173">
            <v>90470</v>
          </cell>
          <cell r="C22173" t="str">
            <v>CHUMBAMENTO LINEAR EM CONTRAPISO PARA RAMAIS/DISTRIBUIÇÃO COM DIÂMETROS MAIORES QUE 75 MM. AF_05/2015</v>
          </cell>
          <cell r="D22173" t="str">
            <v>M</v>
          </cell>
          <cell r="E22173">
            <v>0</v>
          </cell>
        </row>
        <row r="22174">
          <cell r="B22174">
            <v>88248</v>
          </cell>
          <cell r="C22174" t="str">
            <v>AUXILIAR DE ENCANADOR OU BOMBEIRO HIDRÁULICO COM ENCARGOS COMPLEMENTARES</v>
          </cell>
          <cell r="D22174" t="str">
            <v>H</v>
          </cell>
          <cell r="E22174">
            <v>3.7999999999999999E-2</v>
          </cell>
        </row>
        <row r="22175">
          <cell r="B22175">
            <v>88267</v>
          </cell>
          <cell r="C22175" t="str">
            <v>ENCANADOR OU BOMBEIRO HIDRÁULICO COM ENCARGOS COMPLEMENTARES</v>
          </cell>
          <cell r="D22175" t="str">
            <v>H</v>
          </cell>
          <cell r="E22175">
            <v>0.27200000000000002</v>
          </cell>
        </row>
        <row r="22176">
          <cell r="B22176">
            <v>88629</v>
          </cell>
          <cell r="C22176" t="str">
            <v>ARGAMASSA TRAÇO 1:3 (CIMENTO E AREIA MÉDIA), PREPARO MANUAL. AF_08/2014</v>
          </cell>
          <cell r="D22176" t="str">
            <v>M3</v>
          </cell>
          <cell r="E22176">
            <v>8.0000000000000002E-3</v>
          </cell>
        </row>
        <row r="22177">
          <cell r="B22177">
            <v>91166</v>
          </cell>
          <cell r="C22177" t="str">
            <v>FIXAÇÃO DE TUBOS HORIZONTAIS DE PEX DIAMETROS IGUAIS OU INFERIORES A 40 MM COM ABRAÇADEIRA PLÁSTICA 390 MM, FIXADA EM LAJE. AF_05/2015</v>
          </cell>
          <cell r="D22177" t="str">
            <v>M</v>
          </cell>
          <cell r="E22177">
            <v>0</v>
          </cell>
        </row>
        <row r="22178">
          <cell r="B22178">
            <v>88248</v>
          </cell>
          <cell r="C22178" t="str">
            <v>AUXILIAR DE ENCANADOR OU BOMBEIRO HIDRÁULICO COM ENCARGOS COMPLEMENTARES</v>
          </cell>
          <cell r="D22178" t="str">
            <v>H</v>
          </cell>
          <cell r="E22178">
            <v>0.01</v>
          </cell>
        </row>
        <row r="22179">
          <cell r="B22179">
            <v>88267</v>
          </cell>
          <cell r="C22179" t="str">
            <v>ENCANADOR OU BOMBEIRO HIDRÁULICO COM ENCARGOS COMPLEMENTARES</v>
          </cell>
          <cell r="D22179" t="str">
            <v>H</v>
          </cell>
          <cell r="E22179">
            <v>7.2999999999999995E-2</v>
          </cell>
        </row>
        <row r="22180">
          <cell r="B22180">
            <v>408</v>
          </cell>
          <cell r="C22180" t="str">
            <v>ABRACADEIRA DE NYLON PARA AMARRACAO DE CABOS, COMPRIMENTO DE 390 X *4,6* MM</v>
          </cell>
          <cell r="D22180" t="str">
            <v>UN</v>
          </cell>
          <cell r="E22180">
            <v>1.587</v>
          </cell>
        </row>
        <row r="22181">
          <cell r="B22181">
            <v>91167</v>
          </cell>
          <cell r="C22181" t="str">
            <v>FIXAÇÃO DE TUBOS HORIZONTAIS DE PPR DIÂMETROS MENORES OU IGUAIS A 40 MM COM ABRAÇADEIRA METÁLICA RÍGIDA TIPO D 1/2", FIXADA EM PERFILADO EM LAJE. AF_05/2015</v>
          </cell>
          <cell r="D22181" t="str">
            <v>M</v>
          </cell>
          <cell r="E22181">
            <v>0</v>
          </cell>
        </row>
        <row r="22182">
          <cell r="B22182">
            <v>88248</v>
          </cell>
          <cell r="C22182" t="str">
            <v>AUXILIAR DE ENCANADOR OU BOMBEIRO HIDRÁULICO COM ENCARGOS COMPLEMENTARES</v>
          </cell>
          <cell r="D22182" t="str">
            <v>H</v>
          </cell>
          <cell r="E22182">
            <v>3.6999999999999998E-2</v>
          </cell>
        </row>
        <row r="22183">
          <cell r="B22183">
            <v>88267</v>
          </cell>
          <cell r="C22183" t="str">
            <v>ENCANADOR OU BOMBEIRO HIDRÁULICO COM ENCARGOS COMPLEMENTARES</v>
          </cell>
          <cell r="D22183" t="str">
            <v>H</v>
          </cell>
          <cell r="E22183">
            <v>0.26800000000000002</v>
          </cell>
        </row>
        <row r="22184">
          <cell r="B22184">
            <v>392</v>
          </cell>
          <cell r="C22184" t="str">
            <v>ABRACADEIRA EM ACO PARA AMARRACAO DE ELETRODUTOS, TIPO D, COM 1/2" E PARAFUSO DE FIXACAO</v>
          </cell>
          <cell r="D22184" t="str">
            <v>UN</v>
          </cell>
          <cell r="E22184">
            <v>2.5289999999999999</v>
          </cell>
        </row>
        <row r="22185">
          <cell r="B22185">
            <v>91168</v>
          </cell>
          <cell r="C22185" t="str">
            <v>FIXAÇÃO DE TUBOS HORIZONTAIS DE PPR DIÂMETROS MAIORES QUE 40 MM E MENORES OU IGUAIS A 75 MM COM ABRAÇADEIRA METÁLICA RÍGIDA TIPO D 1 1/2", FIXADA EM PERFILADO EM LAJE. AF_05/2015</v>
          </cell>
          <cell r="D22185" t="str">
            <v>M</v>
          </cell>
          <cell r="E22185">
            <v>0</v>
          </cell>
        </row>
        <row r="22186">
          <cell r="B22186">
            <v>88248</v>
          </cell>
          <cell r="C22186" t="str">
            <v>AUXILIAR DE ENCANADOR OU BOMBEIRO HIDRÁULICO COM ENCARGOS COMPLEMENTARES</v>
          </cell>
          <cell r="D22186" t="str">
            <v>H</v>
          </cell>
          <cell r="E22186">
            <v>2.8000000000000001E-2</v>
          </cell>
        </row>
        <row r="22187">
          <cell r="B22187">
            <v>88267</v>
          </cell>
          <cell r="C22187" t="str">
            <v>ENCANADOR OU BOMBEIRO HIDRÁULICO COM ENCARGOS COMPLEMENTARES</v>
          </cell>
          <cell r="D22187" t="str">
            <v>H</v>
          </cell>
          <cell r="E22187">
            <v>0.19700000000000001</v>
          </cell>
        </row>
        <row r="22188">
          <cell r="B22188">
            <v>394</v>
          </cell>
          <cell r="C22188" t="str">
            <v>ABRACADEIRA EM ACO PARA AMARRACAO DE ELETRODUTOS, TIPO D, COM 1 1/2" E PARAFUSO DE FIXACAO</v>
          </cell>
          <cell r="D22188" t="str">
            <v>UN</v>
          </cell>
          <cell r="E22188">
            <v>0.97899999999999998</v>
          </cell>
        </row>
        <row r="22189">
          <cell r="B22189">
            <v>91169</v>
          </cell>
          <cell r="C22189" t="str">
            <v>FIXAÇÃO DE TUBOS HORIZONTAIS DE PPR DIÂMETROS MAIORES QUE 75 MM COM ABRAÇADEIRA METÁLICA RÍGIDA TIPO D 3", FIXADA EM PERFILADO EM LAJE. AF_05/2015</v>
          </cell>
          <cell r="D22189" t="str">
            <v>M</v>
          </cell>
          <cell r="E22189">
            <v>0</v>
          </cell>
        </row>
        <row r="22190">
          <cell r="B22190">
            <v>88248</v>
          </cell>
          <cell r="C22190" t="str">
            <v>AUXILIAR DE ENCANADOR OU BOMBEIRO HIDRÁULICO COM ENCARGOS COMPLEMENTARES</v>
          </cell>
          <cell r="D22190" t="str">
            <v>H</v>
          </cell>
          <cell r="E22190">
            <v>3.3000000000000002E-2</v>
          </cell>
        </row>
        <row r="22191">
          <cell r="B22191">
            <v>88267</v>
          </cell>
          <cell r="C22191" t="str">
            <v>ENCANADOR OU BOMBEIRO HIDRÁULICO COM ENCARGOS COMPLEMENTARES</v>
          </cell>
          <cell r="D22191" t="str">
            <v>H</v>
          </cell>
          <cell r="E22191">
            <v>0.23599999999999999</v>
          </cell>
        </row>
        <row r="22192">
          <cell r="B22192">
            <v>398</v>
          </cell>
          <cell r="C22192" t="str">
            <v>ABRACADEIRA EM ACO PARA AMARRACAO DE ELETRODUTOS, TIPO D, COM 3" E PARAFUSO DE FIXACAO</v>
          </cell>
          <cell r="D22192" t="str">
            <v>UN</v>
          </cell>
          <cell r="E22192">
            <v>0.71599999999999997</v>
          </cell>
        </row>
        <row r="22193">
          <cell r="B22193">
            <v>91170</v>
          </cell>
          <cell r="C22193" t="str">
            <v>FIXAÇÃO DE TUBOS HORIZONTAIS DE PVC, CPVC OU COBRE DIÂMETROS MENORES OU IGUAIS A 40 MM OU ELETROCALHAS ATÉ 150MM DE LARGURA, COM ABRAÇADEIRA METÁLICA RÍGIDA TIPO D 1/2, FIXADA EM PERFILADO EM LAJE. AF_05/2015</v>
          </cell>
          <cell r="D22193" t="str">
            <v>M</v>
          </cell>
          <cell r="E22193">
            <v>0</v>
          </cell>
        </row>
        <row r="22194">
          <cell r="B22194">
            <v>88248</v>
          </cell>
          <cell r="C22194" t="str">
            <v>AUXILIAR DE ENCANADOR OU BOMBEIRO HIDRÁULICO COM ENCARGOS COMPLEMENTARES</v>
          </cell>
          <cell r="D22194" t="str">
            <v>H</v>
          </cell>
          <cell r="E22194">
            <v>0.01</v>
          </cell>
        </row>
        <row r="22195">
          <cell r="B22195">
            <v>88267</v>
          </cell>
          <cell r="C22195" t="str">
            <v>ENCANADOR OU BOMBEIRO HIDRÁULICO COM ENCARGOS COMPLEMENTARES</v>
          </cell>
          <cell r="D22195" t="str">
            <v>H</v>
          </cell>
          <cell r="E22195">
            <v>6.9000000000000006E-2</v>
          </cell>
        </row>
        <row r="22196">
          <cell r="B22196">
            <v>392</v>
          </cell>
          <cell r="C22196" t="str">
            <v>ABRACADEIRA EM ACO PARA AMARRACAO DE ELETRODUTOS, TIPO D, COM 1/2" E PARAFUSO DE FIXACAO</v>
          </cell>
          <cell r="D22196" t="str">
            <v>UN</v>
          </cell>
          <cell r="E22196">
            <v>0.65</v>
          </cell>
        </row>
        <row r="22197">
          <cell r="B22197">
            <v>91171</v>
          </cell>
          <cell r="C22197" t="str">
            <v>FIXAÇÃO DE TUBOS HORIZONTAIS DE PVC, CPVC OU COBRE DIÂMETROS MAIORES QUE 40 MM E MENORES OU IGUAIS A 75 MM COM ABRAÇADEIRA METÁLICA RÍGIDA TIPO D 1 1/2", FIXADA EM PERFILADO EM LAJE. AF_05/2015</v>
          </cell>
          <cell r="D22197" t="str">
            <v>M</v>
          </cell>
          <cell r="E22197">
            <v>0</v>
          </cell>
        </row>
        <row r="22198">
          <cell r="B22198">
            <v>88248</v>
          </cell>
          <cell r="C22198" t="str">
            <v>AUXILIAR DE ENCANADOR OU BOMBEIRO HIDRÁULICO COM ENCARGOS COMPLEMENTARES</v>
          </cell>
          <cell r="D22198" t="str">
            <v>H</v>
          </cell>
          <cell r="E22198">
            <v>1.2E-2</v>
          </cell>
        </row>
        <row r="22199">
          <cell r="B22199">
            <v>88267</v>
          </cell>
          <cell r="C22199" t="str">
            <v>ENCANADOR OU BOMBEIRO HIDRÁULICO COM ENCARGOS COMPLEMENTARES</v>
          </cell>
          <cell r="D22199" t="str">
            <v>H</v>
          </cell>
          <cell r="E22199">
            <v>8.4000000000000005E-2</v>
          </cell>
        </row>
        <row r="22200">
          <cell r="B22200">
            <v>394</v>
          </cell>
          <cell r="C22200" t="str">
            <v>ABRACADEIRA EM ACO PARA AMARRACAO DE ELETRODUTOS, TIPO D, COM 1 1/2" E PARAFUSO DE FIXACAO</v>
          </cell>
          <cell r="D22200" t="str">
            <v>UN</v>
          </cell>
          <cell r="E22200">
            <v>0.41799999999999998</v>
          </cell>
        </row>
        <row r="22201">
          <cell r="B22201">
            <v>91172</v>
          </cell>
          <cell r="C22201" t="str">
            <v>FIXAÇÃO DE TUBOS HORIZONTAIS DE PVC, CPVC OU COBRE DIÂMETROS MAIORES QUE 75 MM COM ABRAÇADEIRA METÁLICA RÍGIDA TIPO D 3", FIXADA EM PERFILADO EM LAJE. AF_05/2015</v>
          </cell>
          <cell r="D22201" t="str">
            <v>M</v>
          </cell>
          <cell r="E22201">
            <v>0</v>
          </cell>
        </row>
        <row r="22202">
          <cell r="B22202">
            <v>88248</v>
          </cell>
          <cell r="C22202" t="str">
            <v>AUXILIAR DE ENCANADOR OU BOMBEIRO HIDRÁULICO COM ENCARGOS COMPLEMENTARES</v>
          </cell>
          <cell r="D22202" t="str">
            <v>H</v>
          </cell>
          <cell r="E22202">
            <v>1.7000000000000001E-2</v>
          </cell>
        </row>
        <row r="22203">
          <cell r="B22203">
            <v>88267</v>
          </cell>
          <cell r="C22203" t="str">
            <v>ENCANADOR OU BOMBEIRO HIDRÁULICO COM ENCARGOS COMPLEMENTARES</v>
          </cell>
          <cell r="D22203" t="str">
            <v>H</v>
          </cell>
          <cell r="E22203">
            <v>0.125</v>
          </cell>
        </row>
        <row r="22204">
          <cell r="B22204">
            <v>398</v>
          </cell>
          <cell r="C22204" t="str">
            <v>ABRACADEIRA EM ACO PARA AMARRACAO DE ELETRODUTOS, TIPO D, COM 3" E PARAFUSO DE FIXACAO</v>
          </cell>
          <cell r="D22204" t="str">
            <v>UN</v>
          </cell>
          <cell r="E22204">
            <v>0.379</v>
          </cell>
        </row>
        <row r="22205">
          <cell r="B22205">
            <v>91173</v>
          </cell>
          <cell r="C22205" t="str">
            <v>FIXAÇÃO DE TUBOS VERTICAIS DE PPR DIÂMETROS MENORES OU IGUAIS A 40 MM COM ABRAÇADEIRA METÁLICA RÍGIDA TIPO D 1/2", FIXADA EM PERFILADO EM ALVENARIA. AF_05/2015</v>
          </cell>
          <cell r="D22205" t="str">
            <v>M</v>
          </cell>
          <cell r="E22205">
            <v>0</v>
          </cell>
        </row>
        <row r="22206">
          <cell r="B22206">
            <v>88248</v>
          </cell>
          <cell r="C22206" t="str">
            <v>AUXILIAR DE ENCANADOR OU BOMBEIRO HIDRÁULICO COM ENCARGOS COMPLEMENTARES</v>
          </cell>
          <cell r="D22206" t="str">
            <v>H</v>
          </cell>
          <cell r="E22206">
            <v>5.0000000000000001E-3</v>
          </cell>
        </row>
        <row r="22207">
          <cell r="B22207">
            <v>88267</v>
          </cell>
          <cell r="C22207" t="str">
            <v>ENCANADOR OU BOMBEIRO HIDRÁULICO COM ENCARGOS COMPLEMENTARES</v>
          </cell>
          <cell r="D22207" t="str">
            <v>H</v>
          </cell>
          <cell r="E22207">
            <v>3.5000000000000003E-2</v>
          </cell>
        </row>
        <row r="22208">
          <cell r="B22208">
            <v>392</v>
          </cell>
          <cell r="C22208" t="str">
            <v>ABRACADEIRA EM ACO PARA AMARRACAO DE ELETRODUTOS, TIPO D, COM 1/2" E PARAFUSO DE FIXACAO</v>
          </cell>
          <cell r="D22208" t="str">
            <v>UN</v>
          </cell>
          <cell r="E22208">
            <v>0.33300000000000002</v>
          </cell>
        </row>
        <row r="22209">
          <cell r="B22209">
            <v>91174</v>
          </cell>
          <cell r="C22209" t="str">
            <v>FIXAÇÃO DE TUBOS VERTICAIS DE PPR DIÂMETROS MAIORES QUE 40 MM E MENORES OU IGUAIS A 75 MM COM ABRAÇADEIRA METÁLICA RÍGIDA TIPO D 1 1/2", FIXADA EM PERFILADO EM ALVENARIA. AF_05/2015</v>
          </cell>
          <cell r="D22209" t="str">
            <v>M</v>
          </cell>
          <cell r="E22209">
            <v>0</v>
          </cell>
        </row>
        <row r="22210">
          <cell r="B22210">
            <v>88248</v>
          </cell>
          <cell r="C22210" t="str">
            <v>AUXILIAR DE ENCANADOR OU BOMBEIRO HIDRÁULICO COM ENCARGOS COMPLEMENTARES</v>
          </cell>
          <cell r="D22210" t="str">
            <v>H</v>
          </cell>
          <cell r="E22210">
            <v>8.9999999999999993E-3</v>
          </cell>
        </row>
        <row r="22211">
          <cell r="B22211">
            <v>88267</v>
          </cell>
          <cell r="C22211" t="str">
            <v>ENCANADOR OU BOMBEIRO HIDRÁULICO COM ENCARGOS COMPLEMENTARES</v>
          </cell>
          <cell r="D22211" t="str">
            <v>H</v>
          </cell>
          <cell r="E22211">
            <v>6.7000000000000004E-2</v>
          </cell>
        </row>
        <row r="22212">
          <cell r="B22212">
            <v>394</v>
          </cell>
          <cell r="C22212" t="str">
            <v>ABRACADEIRA EM ACO PARA AMARRACAO DE ELETRODUTOS, TIPO D, COM 1 1/2" E PARAFUSO DE FIXACAO</v>
          </cell>
          <cell r="D22212" t="str">
            <v>UN</v>
          </cell>
          <cell r="E22212">
            <v>0.33300000000000002</v>
          </cell>
        </row>
        <row r="22213">
          <cell r="B22213">
            <v>91175</v>
          </cell>
          <cell r="C22213" t="str">
            <v>FIXAÇÃO DE TUBOS VERTICAIS DE PPR DIÂMETROS MAIORES QUE 75 MM COM ABRAÇADEIRA METÁLICA RÍGIDA TIPO D 3", FIXADA EM PERFILADO EM ALVENARIA. AF_05/2015</v>
          </cell>
          <cell r="D22213" t="str">
            <v>M</v>
          </cell>
          <cell r="E22213">
            <v>0</v>
          </cell>
        </row>
        <row r="22214">
          <cell r="B22214">
            <v>88248</v>
          </cell>
          <cell r="C22214" t="str">
            <v>AUXILIAR DE ENCANADOR OU BOMBEIRO HIDRÁULICO COM ENCARGOS COMPLEMENTARES</v>
          </cell>
          <cell r="D22214" t="str">
            <v>H</v>
          </cell>
          <cell r="E22214">
            <v>1.4999999999999999E-2</v>
          </cell>
        </row>
        <row r="22215">
          <cell r="B22215">
            <v>88267</v>
          </cell>
          <cell r="C22215" t="str">
            <v>ENCANADOR OU BOMBEIRO HIDRÁULICO COM ENCARGOS COMPLEMENTARES</v>
          </cell>
          <cell r="D22215" t="str">
            <v>H</v>
          </cell>
          <cell r="E22215">
            <v>0.11</v>
          </cell>
        </row>
        <row r="22216">
          <cell r="B22216">
            <v>398</v>
          </cell>
          <cell r="C22216" t="str">
            <v>ABRACADEIRA EM ACO PARA AMARRACAO DE ELETRODUTOS, TIPO D, COM 3" E PARAFUSO DE FIXACAO</v>
          </cell>
          <cell r="D22216" t="str">
            <v>UN</v>
          </cell>
          <cell r="E22216">
            <v>0.33300000000000002</v>
          </cell>
        </row>
        <row r="22217">
          <cell r="B22217">
            <v>91182</v>
          </cell>
          <cell r="C22217" t="str">
            <v>FIXAÇÃO DE TUBOS HORIZONTAIS DE PPR DIÂMETROS MENORES OU IGUAIS A 40 MM COM ABRAÇADEIRA METÁLICA FLEXÍVEL 18 MM, FIXADA DIRETAMENTE NA LAJE. AF_05/2015</v>
          </cell>
          <cell r="D22217" t="str">
            <v>M</v>
          </cell>
          <cell r="E22217">
            <v>0</v>
          </cell>
        </row>
        <row r="22218">
          <cell r="B22218">
            <v>88248</v>
          </cell>
          <cell r="C22218" t="str">
            <v>AUXILIAR DE ENCANADOR OU BOMBEIRO HIDRÁULICO COM ENCARGOS COMPLEMENTARES</v>
          </cell>
          <cell r="D22218" t="str">
            <v>H</v>
          </cell>
          <cell r="E22218">
            <v>0.115</v>
          </cell>
        </row>
        <row r="22219">
          <cell r="B22219">
            <v>88267</v>
          </cell>
          <cell r="C22219" t="str">
            <v>ENCANADOR OU BOMBEIRO HIDRÁULICO COM ENCARGOS COMPLEMENTARES</v>
          </cell>
          <cell r="D22219" t="str">
            <v>H</v>
          </cell>
          <cell r="E22219">
            <v>0.82</v>
          </cell>
        </row>
        <row r="22220">
          <cell r="B22220">
            <v>4350</v>
          </cell>
          <cell r="C22220" t="str">
            <v>BUCHA DE NYLON, DIAMETRO DO FURO 8 MM, COMPRIMENTO 40 MM, COM PARAFUSO DE ROSCA SOBERBA, CABECA CHATA, FENDA SIMPLES, 4,8 X 50 MM</v>
          </cell>
          <cell r="D22220" t="str">
            <v>UN</v>
          </cell>
          <cell r="E22220">
            <v>5.0579999999999998</v>
          </cell>
        </row>
        <row r="22221">
          <cell r="B22221">
            <v>14153</v>
          </cell>
          <cell r="C22221" t="str">
            <v>FITA METALICA PERFURADA, L = *18* MM, ROLO DE 30 M, CARGA RECOMENDADA = *30* KGF</v>
          </cell>
          <cell r="D22221" t="str">
            <v>UN</v>
          </cell>
          <cell r="E22221">
            <v>1.9E-2</v>
          </cell>
        </row>
        <row r="22222">
          <cell r="B22222">
            <v>91183</v>
          </cell>
          <cell r="C22222" t="str">
            <v>FIXAÇÃO DE TUBOS HORIZONTAIS DE PPR DIÂMETROS MAIORES QUE 40 MM E MENORES OU IGUAIS A 75 MM COM ABRAÇADEIRA METÁLICA FLEXÍVEL 18 MM, FIXADA DIRETAMENTE NA LAJE. AF_05/2015</v>
          </cell>
          <cell r="D22222" t="str">
            <v>M</v>
          </cell>
          <cell r="E22222">
            <v>0</v>
          </cell>
        </row>
        <row r="22223">
          <cell r="B22223">
            <v>88248</v>
          </cell>
          <cell r="C22223" t="str">
            <v>AUXILIAR DE ENCANADOR OU BOMBEIRO HIDRÁULICO COM ENCARGOS COMPLEMENTARES</v>
          </cell>
          <cell r="D22223" t="str">
            <v>H</v>
          </cell>
          <cell r="E22223">
            <v>5.8000000000000003E-2</v>
          </cell>
        </row>
        <row r="22224">
          <cell r="B22224">
            <v>88267</v>
          </cell>
          <cell r="C22224" t="str">
            <v>ENCANADOR OU BOMBEIRO HIDRÁULICO COM ENCARGOS COMPLEMENTARES</v>
          </cell>
          <cell r="D22224" t="str">
            <v>H</v>
          </cell>
          <cell r="E22224">
            <v>0.41099999999999998</v>
          </cell>
        </row>
        <row r="22225">
          <cell r="B22225">
            <v>4350</v>
          </cell>
          <cell r="C22225" t="str">
            <v>BUCHA DE NYLON, DIAMETRO DO FURO 8 MM, COMPRIMENTO 40 MM, COM PARAFUSO DE ROSCA SOBERBA, CABECA CHATA, FENDA SIMPLES, 4,8 X 50 MM</v>
          </cell>
          <cell r="D22225" t="str">
            <v>UN</v>
          </cell>
          <cell r="E22225">
            <v>1.9590000000000001</v>
          </cell>
        </row>
        <row r="22226">
          <cell r="B22226">
            <v>14153</v>
          </cell>
          <cell r="C22226" t="str">
            <v>FITA METALICA PERFURADA, L = *18* MM, ROLO DE 30 M, CARGA RECOMENDADA = *30* KGF</v>
          </cell>
          <cell r="D22226" t="str">
            <v>UN</v>
          </cell>
          <cell r="E22226">
            <v>1.0999999999999999E-2</v>
          </cell>
        </row>
        <row r="22227">
          <cell r="B22227">
            <v>91184</v>
          </cell>
          <cell r="C22227" t="str">
            <v>FIXAÇÃO DE TUBOS HORIZONTAIS DE PPR DIÂMETROS MAIORES QUE 75 MM COM ABRAÇADEIRA METÁLICA FLEXÍVEL 18 MM, FIXADA DIRETAMENTE NA LAJE. AF_05/2015</v>
          </cell>
          <cell r="D22227" t="str">
            <v>M</v>
          </cell>
          <cell r="E22227">
            <v>0</v>
          </cell>
        </row>
        <row r="22228">
          <cell r="B22228">
            <v>88248</v>
          </cell>
          <cell r="C22228" t="str">
            <v>AUXILIAR DE ENCANADOR OU BOMBEIRO HIDRÁULICO COM ENCARGOS COMPLEMENTARES</v>
          </cell>
          <cell r="D22228" t="str">
            <v>H</v>
          </cell>
          <cell r="E22228">
            <v>5.5E-2</v>
          </cell>
        </row>
        <row r="22229">
          <cell r="B22229">
            <v>88267</v>
          </cell>
          <cell r="C22229" t="str">
            <v>ENCANADOR OU BOMBEIRO HIDRÁULICO COM ENCARGOS COMPLEMENTARES</v>
          </cell>
          <cell r="D22229" t="str">
            <v>H</v>
          </cell>
          <cell r="E22229">
            <v>0.39200000000000002</v>
          </cell>
        </row>
        <row r="22230">
          <cell r="B22230">
            <v>4350</v>
          </cell>
          <cell r="C22230" t="str">
            <v>BUCHA DE NYLON, DIAMETRO DO FURO 8 MM, COMPRIMENTO 40 MM, COM PARAFUSO DE ROSCA SOBERBA, CABECA CHATA, FENDA SIMPLES, 4,8 X 50 MM</v>
          </cell>
          <cell r="D22230" t="str">
            <v>UN</v>
          </cell>
          <cell r="E22230">
            <v>1.4330000000000001</v>
          </cell>
        </row>
        <row r="22231">
          <cell r="B22231">
            <v>14153</v>
          </cell>
          <cell r="C22231" t="str">
            <v>FITA METALICA PERFURADA, L = *18* MM, ROLO DE 30 M, CARGA RECOMENDADA = *30* KGF</v>
          </cell>
          <cell r="D22231" t="str">
            <v>UN</v>
          </cell>
          <cell r="E22231">
            <v>0.01</v>
          </cell>
        </row>
        <row r="22232">
          <cell r="B22232">
            <v>91185</v>
          </cell>
          <cell r="C22232" t="str">
            <v>FIXAÇÃO DE TUBOS HORIZONTAIS DE PVC, CPVC OU COBRE DIÂMETROS MENORES OU IGUAIS A 40 MM COM ABRAÇADEIRA METÁLICA FLEXÍVEL 18 MM, FIXADA DIRETAMENTE NA LAJE. AF_05/2015</v>
          </cell>
          <cell r="D22232" t="str">
            <v>M</v>
          </cell>
          <cell r="E22232">
            <v>0</v>
          </cell>
        </row>
        <row r="22233">
          <cell r="B22233">
            <v>88248</v>
          </cell>
          <cell r="C22233" t="str">
            <v>AUXILIAR DE ENCANADOR OU BOMBEIRO HIDRÁULICO COM ENCARGOS COMPLEMENTARES</v>
          </cell>
          <cell r="D22233" t="str">
            <v>H</v>
          </cell>
          <cell r="E22233">
            <v>2.9000000000000001E-2</v>
          </cell>
        </row>
        <row r="22234">
          <cell r="B22234">
            <v>88267</v>
          </cell>
          <cell r="C22234" t="str">
            <v>ENCANADOR OU BOMBEIRO HIDRÁULICO COM ENCARGOS COMPLEMENTARES</v>
          </cell>
          <cell r="D22234" t="str">
            <v>H</v>
          </cell>
          <cell r="E22234">
            <v>0.21099999999999999</v>
          </cell>
        </row>
        <row r="22235">
          <cell r="B22235">
            <v>4350</v>
          </cell>
          <cell r="C22235" t="str">
            <v>BUCHA DE NYLON, DIAMETRO DO FURO 8 MM, COMPRIMENTO 40 MM, COM PARAFUSO DE ROSCA SOBERBA, CABECA CHATA, FENDA SIMPLES, 4,8 X 50 MM</v>
          </cell>
          <cell r="D22235" t="str">
            <v>UN</v>
          </cell>
          <cell r="E22235">
            <v>1.3</v>
          </cell>
        </row>
        <row r="22236">
          <cell r="B22236">
            <v>14153</v>
          </cell>
          <cell r="C22236" t="str">
            <v>FITA METALICA PERFURADA, L = *18* MM, ROLO DE 30 M, CARGA RECOMENDADA = *30* KGF</v>
          </cell>
          <cell r="D22236" t="str">
            <v>UN</v>
          </cell>
          <cell r="E22236">
            <v>5.0000000000000001E-3</v>
          </cell>
        </row>
        <row r="22237">
          <cell r="B22237">
            <v>91186</v>
          </cell>
          <cell r="C22237" t="str">
            <v>FIXAÇÃO DE TUBOS HORIZONTAIS DE PVC, CPVC OU COBRE DIÂMETROS MAIORES QUE 40 MM E MENORES OU IGUAIS A 75 MM COM ABRAÇADEIRA METÁLICA FLEXÍVEL 18 MM, FIXADA DIRETAMENTE NA LAJE. AF_05/2015</v>
          </cell>
          <cell r="D22237" t="str">
            <v>M</v>
          </cell>
          <cell r="E22237">
            <v>0</v>
          </cell>
        </row>
        <row r="22238">
          <cell r="B22238">
            <v>88248</v>
          </cell>
          <cell r="C22238" t="str">
            <v>AUXILIAR DE ENCANADOR OU BOMBEIRO HIDRÁULICO COM ENCARGOS COMPLEMENTARES</v>
          </cell>
          <cell r="D22238" t="str">
            <v>H</v>
          </cell>
          <cell r="E22238">
            <v>2.5000000000000001E-2</v>
          </cell>
        </row>
        <row r="22239">
          <cell r="B22239">
            <v>88267</v>
          </cell>
          <cell r="C22239" t="str">
            <v>ENCANADOR OU BOMBEIRO HIDRÁULICO COM ENCARGOS COMPLEMENTARES</v>
          </cell>
          <cell r="D22239" t="str">
            <v>H</v>
          </cell>
          <cell r="E22239">
            <v>0.17499999999999999</v>
          </cell>
        </row>
        <row r="22240">
          <cell r="B22240">
            <v>4350</v>
          </cell>
          <cell r="C22240" t="str">
            <v>BUCHA DE NYLON, DIAMETRO DO FURO 8 MM, COMPRIMENTO 40 MM, COM PARAFUSO DE ROSCA SOBERBA, CABECA CHATA, FENDA SIMPLES, 4,8 X 50 MM</v>
          </cell>
          <cell r="D22240" t="str">
            <v>UN</v>
          </cell>
          <cell r="E22240">
            <v>0.83599999999999997</v>
          </cell>
        </row>
        <row r="22241">
          <cell r="B22241">
            <v>14153</v>
          </cell>
          <cell r="C22241" t="str">
            <v>FITA METALICA PERFURADA, L = *18* MM, ROLO DE 30 M, CARGA RECOMENDADA = *30* KGF</v>
          </cell>
          <cell r="D22241" t="str">
            <v>UN</v>
          </cell>
          <cell r="E22241">
            <v>5.0000000000000001E-3</v>
          </cell>
        </row>
        <row r="22242">
          <cell r="B22242">
            <v>91187</v>
          </cell>
          <cell r="C22242" t="str">
            <v>FIXAÇÃO DE TUBOS HORIZONTAIS DE PVC, CPVC OU COBRE DIÂMETROS MAIORES QUE 75 MM COM ABRAÇADEIRA METÁLICA FLEXÍVEL 18 MM, FIXADA DIRETAMENTE NA LAJE. AF_05/2015</v>
          </cell>
          <cell r="D22242" t="str">
            <v>M</v>
          </cell>
          <cell r="E22242">
            <v>0</v>
          </cell>
        </row>
        <row r="22243">
          <cell r="B22243">
            <v>88248</v>
          </cell>
          <cell r="C22243" t="str">
            <v>AUXILIAR DE ENCANADOR OU BOMBEIRO HIDRÁULICO COM ENCARGOS COMPLEMENTARES</v>
          </cell>
          <cell r="D22243" t="str">
            <v>H</v>
          </cell>
          <cell r="E22243">
            <v>2.9000000000000001E-2</v>
          </cell>
        </row>
        <row r="22244">
          <cell r="B22244">
            <v>88267</v>
          </cell>
          <cell r="C22244" t="str">
            <v>ENCANADOR OU BOMBEIRO HIDRÁULICO COM ENCARGOS COMPLEMENTARES</v>
          </cell>
          <cell r="D22244" t="str">
            <v>H</v>
          </cell>
          <cell r="E22244">
            <v>0.20799999999999999</v>
          </cell>
        </row>
        <row r="22245">
          <cell r="B22245">
            <v>4350</v>
          </cell>
          <cell r="C22245" t="str">
            <v>BUCHA DE NYLON, DIAMETRO DO FURO 8 MM, COMPRIMENTO 40 MM, COM PARAFUSO DE ROSCA SOBERBA, CABECA CHATA, FENDA SIMPLES, 4,8 X 50 MM</v>
          </cell>
          <cell r="D22245" t="str">
            <v>UN</v>
          </cell>
          <cell r="E22245">
            <v>0.75900000000000001</v>
          </cell>
        </row>
        <row r="22246">
          <cell r="B22246">
            <v>14153</v>
          </cell>
          <cell r="C22246" t="str">
            <v>FITA METALICA PERFURADA, L = *18* MM, ROLO DE 30 M, CARGA RECOMENDADA = *30* KGF</v>
          </cell>
          <cell r="D22246" t="str">
            <v>UN</v>
          </cell>
          <cell r="E22246">
            <v>5.0000000000000001E-3</v>
          </cell>
        </row>
        <row r="22247">
          <cell r="B22247">
            <v>91188</v>
          </cell>
          <cell r="C22247" t="str">
            <v>CHUMBAMENTO PONTUAL DE ABERTURA EM LAJE COM PASSAGEM DE 1 TUBO DE DIAMETRO EQUIVALENTE IGUAL À  50 MM. AF_05/2015</v>
          </cell>
          <cell r="D22247" t="str">
            <v>UN</v>
          </cell>
          <cell r="E22247">
            <v>0</v>
          </cell>
        </row>
        <row r="22248">
          <cell r="B22248">
            <v>88248</v>
          </cell>
          <cell r="C22248" t="str">
            <v>AUXILIAR DE ENCANADOR OU BOMBEIRO HIDRÁULICO COM ENCARGOS COMPLEMENTARES</v>
          </cell>
          <cell r="D22248" t="str">
            <v>H</v>
          </cell>
          <cell r="E22248">
            <v>2.5999999999999999E-2</v>
          </cell>
        </row>
        <row r="22249">
          <cell r="B22249">
            <v>88267</v>
          </cell>
          <cell r="C22249" t="str">
            <v>ENCANADOR OU BOMBEIRO HIDRÁULICO COM ENCARGOS COMPLEMENTARES</v>
          </cell>
          <cell r="D22249" t="str">
            <v>H</v>
          </cell>
          <cell r="E22249">
            <v>0.183</v>
          </cell>
        </row>
        <row r="22250">
          <cell r="B22250">
            <v>88629</v>
          </cell>
          <cell r="C22250" t="str">
            <v>ARGAMASSA TRAÇO 1:3 (CIMENTO E AREIA MÉDIA), PREPARO MANUAL. AF_08/2014</v>
          </cell>
          <cell r="D22250" t="str">
            <v>M3</v>
          </cell>
          <cell r="E22250">
            <v>2E-3</v>
          </cell>
        </row>
        <row r="22251">
          <cell r="B22251">
            <v>1359</v>
          </cell>
          <cell r="C22251" t="str">
            <v>CHAPA DE MADEIRA COMPENSADA RESINADA PARA FORMA DE CONCRETO, DE *2,2 X 1,1* M, E = 20 MM</v>
          </cell>
          <cell r="D22251" t="str">
            <v>UN</v>
          </cell>
          <cell r="E22251">
            <v>5.0000000000000001E-3</v>
          </cell>
        </row>
        <row r="22252">
          <cell r="B22252">
            <v>91189</v>
          </cell>
          <cell r="C22252" t="str">
            <v>CHUMBAMENTO PONTUAL DE ABERTURA EM LAJE COM PASSAGEM DE MAIS DE 1 TUBO DE  DIAMETRO EQUIVALENTE IGUAL À  50 MM. AF_05/2015</v>
          </cell>
          <cell r="D22252" t="str">
            <v>UN</v>
          </cell>
          <cell r="E22252">
            <v>0</v>
          </cell>
        </row>
        <row r="22253">
          <cell r="B22253">
            <v>88248</v>
          </cell>
          <cell r="C22253" t="str">
            <v>AUXILIAR DE ENCANADOR OU BOMBEIRO HIDRÁULICO COM ENCARGOS COMPLEMENTARES</v>
          </cell>
          <cell r="D22253" t="str">
            <v>H</v>
          </cell>
          <cell r="E22253">
            <v>0.1</v>
          </cell>
        </row>
        <row r="22254">
          <cell r="B22254">
            <v>88267</v>
          </cell>
          <cell r="C22254" t="str">
            <v>ENCANADOR OU BOMBEIRO HIDRÁULICO COM ENCARGOS COMPLEMENTARES</v>
          </cell>
          <cell r="D22254" t="str">
            <v>H</v>
          </cell>
          <cell r="E22254">
            <v>0.71599999999999997</v>
          </cell>
        </row>
        <row r="22255">
          <cell r="B22255">
            <v>88629</v>
          </cell>
          <cell r="C22255" t="str">
            <v>ARGAMASSA TRAÇO 1:3 (CIMENTO E AREIA MÉDIA), PREPARO MANUAL. AF_08/2014</v>
          </cell>
          <cell r="D22255" t="str">
            <v>M3</v>
          </cell>
          <cell r="E22255">
            <v>2.9000000000000001E-2</v>
          </cell>
        </row>
        <row r="22256">
          <cell r="B22256">
            <v>1359</v>
          </cell>
          <cell r="C22256" t="str">
            <v>CHAPA DE MADEIRA COMPENSADA RESINADA PARA FORMA DE CONCRETO, DE *2,2 X 1,1* M, E = 20 MM</v>
          </cell>
          <cell r="D22256" t="str">
            <v>UN</v>
          </cell>
          <cell r="E22256">
            <v>8.4000000000000005E-2</v>
          </cell>
        </row>
        <row r="22257">
          <cell r="B22257">
            <v>91190</v>
          </cell>
          <cell r="C22257" t="str">
            <v>CHUMBAMENTO PONTUAL EM PASSAGEM DE TUBO COM DIÂMETRO MENOR OU IGUAL A 40 MM. AF_05/2015</v>
          </cell>
          <cell r="D22257" t="str">
            <v>UN</v>
          </cell>
          <cell r="E22257">
            <v>0</v>
          </cell>
        </row>
        <row r="22258">
          <cell r="B22258">
            <v>88248</v>
          </cell>
          <cell r="C22258" t="str">
            <v>AUXILIAR DE ENCANADOR OU BOMBEIRO HIDRÁULICO COM ENCARGOS COMPLEMENTARES</v>
          </cell>
          <cell r="D22258" t="str">
            <v>H</v>
          </cell>
          <cell r="E22258">
            <v>2.1999999999999999E-2</v>
          </cell>
        </row>
        <row r="22259">
          <cell r="B22259">
            <v>88267</v>
          </cell>
          <cell r="C22259" t="str">
            <v>ENCANADOR OU BOMBEIRO HIDRÁULICO COM ENCARGOS COMPLEMENTARES</v>
          </cell>
          <cell r="D22259" t="str">
            <v>H</v>
          </cell>
          <cell r="E22259">
            <v>0.155</v>
          </cell>
        </row>
        <row r="22260">
          <cell r="B22260">
            <v>88629</v>
          </cell>
          <cell r="C22260" t="str">
            <v>ARGAMASSA TRAÇO 1:3 (CIMENTO E AREIA MÉDIA), PREPARO MANUAL. AF_08/2014</v>
          </cell>
          <cell r="D22260" t="str">
            <v>M3</v>
          </cell>
          <cell r="E22260">
            <v>1E-3</v>
          </cell>
        </row>
        <row r="22261">
          <cell r="B22261">
            <v>91191</v>
          </cell>
          <cell r="C22261" t="str">
            <v>CHUMBAMENTO PONTUAL EM PASSAGEM DE TUBO COM DIÂMETROS ENTRE 40 MM E 75 MM. AF_05/2015</v>
          </cell>
          <cell r="D22261" t="str">
            <v>UN</v>
          </cell>
          <cell r="E22261">
            <v>0</v>
          </cell>
        </row>
        <row r="22262">
          <cell r="B22262">
            <v>88248</v>
          </cell>
          <cell r="C22262" t="str">
            <v>AUXILIAR DE ENCANADOR OU BOMBEIRO HIDRÁULICO COM ENCARGOS COMPLEMENTARES</v>
          </cell>
          <cell r="D22262" t="str">
            <v>H</v>
          </cell>
          <cell r="E22262">
            <v>2.3E-2</v>
          </cell>
        </row>
        <row r="22263">
          <cell r="B22263">
            <v>88267</v>
          </cell>
          <cell r="C22263" t="str">
            <v>ENCANADOR OU BOMBEIRO HIDRÁULICO COM ENCARGOS COMPLEMENTARES</v>
          </cell>
          <cell r="D22263" t="str">
            <v>H</v>
          </cell>
          <cell r="E22263">
            <v>0.16600000000000001</v>
          </cell>
        </row>
        <row r="22264">
          <cell r="B22264">
            <v>88629</v>
          </cell>
          <cell r="C22264" t="str">
            <v>ARGAMASSA TRAÇO 1:3 (CIMENTO E AREIA MÉDIA), PREPARO MANUAL. AF_08/2014</v>
          </cell>
          <cell r="D22264" t="str">
            <v>M3</v>
          </cell>
          <cell r="E22264">
            <v>1E-3</v>
          </cell>
        </row>
        <row r="22265">
          <cell r="B22265">
            <v>91192</v>
          </cell>
          <cell r="C22265" t="str">
            <v>CHUMBAMENTO PONTUAL EM PASSAGEM DE TUBO COM DIÂMETRO MAIOR QUE 75 MM. AF_05/2015</v>
          </cell>
          <cell r="D22265" t="str">
            <v>UN</v>
          </cell>
          <cell r="E22265">
            <v>0</v>
          </cell>
        </row>
        <row r="22266">
          <cell r="B22266">
            <v>88248</v>
          </cell>
          <cell r="C22266" t="str">
            <v>AUXILIAR DE ENCANADOR OU BOMBEIRO HIDRÁULICO COM ENCARGOS COMPLEMENTARES</v>
          </cell>
          <cell r="D22266" t="str">
            <v>H</v>
          </cell>
          <cell r="E22266">
            <v>2.5999999999999999E-2</v>
          </cell>
        </row>
        <row r="22267">
          <cell r="B22267">
            <v>88267</v>
          </cell>
          <cell r="C22267" t="str">
            <v>ENCANADOR OU BOMBEIRO HIDRÁULICO COM ENCARGOS COMPLEMENTARES</v>
          </cell>
          <cell r="D22267" t="str">
            <v>H</v>
          </cell>
          <cell r="E22267">
            <v>0.186</v>
          </cell>
        </row>
        <row r="22268">
          <cell r="B22268">
            <v>88629</v>
          </cell>
          <cell r="C22268" t="str">
            <v>ARGAMASSA TRAÇO 1:3 (CIMENTO E AREIA MÉDIA), PREPARO MANUAL. AF_08/2014</v>
          </cell>
          <cell r="D22268" t="str">
            <v>M3</v>
          </cell>
          <cell r="E22268">
            <v>1E-3</v>
          </cell>
        </row>
        <row r="22269">
          <cell r="B22269">
            <v>91222</v>
          </cell>
          <cell r="C22269" t="str">
            <v>RASGO EM ALVENARIA PARA RAMAIS/ DISTRIBUIÇÃO COM DIÂMETROS MAIORES QUE 40 MM E MENORES OU IGUAIS A 75 MM. AF_05/2015</v>
          </cell>
          <cell r="D22269" t="str">
            <v>M</v>
          </cell>
          <cell r="E22269">
            <v>0</v>
          </cell>
        </row>
        <row r="22270">
          <cell r="B22270">
            <v>88248</v>
          </cell>
          <cell r="C22270" t="str">
            <v>AUXILIAR DE ENCANADOR OU BOMBEIRO HIDRÁULICO COM ENCARGOS COMPLEMENTARES</v>
          </cell>
          <cell r="D22270" t="str">
            <v>H</v>
          </cell>
          <cell r="E22270">
            <v>7.5999999999999998E-2</v>
          </cell>
        </row>
        <row r="22271">
          <cell r="B22271">
            <v>88267</v>
          </cell>
          <cell r="C22271" t="str">
            <v>ENCANADOR OU BOMBEIRO HIDRÁULICO COM ENCARGOS COMPLEMENTARES</v>
          </cell>
          <cell r="D22271" t="str">
            <v>H</v>
          </cell>
          <cell r="E22271">
            <v>0.48299999999999998</v>
          </cell>
        </row>
        <row r="22272">
          <cell r="B22272">
            <v>94480</v>
          </cell>
          <cell r="C22272" t="str">
            <v>CONJUNTO HIDRÁULICO PARA INSTALAÇÃO DE BOMBA EM AÇO ROSCÁVEL, DN SUCÇÃO 65 (2½) E DN RECALQUE 50 (2), PARA EDIFICAÇÃO ENTRE 12 E 18 PAVIMENTOS  FORNECIMENTO E INSTALAÇÃO. AF_06/2016</v>
          </cell>
          <cell r="D22272" t="str">
            <v>UN</v>
          </cell>
          <cell r="E22272">
            <v>0</v>
          </cell>
        </row>
        <row r="22273">
          <cell r="B22273">
            <v>88248</v>
          </cell>
          <cell r="C22273" t="str">
            <v>AUXILIAR DE ENCANADOR OU BOMBEIRO HIDRÁULICO COM ENCARGOS COMPLEMENTARES</v>
          </cell>
          <cell r="D22273" t="str">
            <v>H</v>
          </cell>
          <cell r="E22273">
            <v>17.704999999999998</v>
          </cell>
        </row>
        <row r="22274">
          <cell r="B22274">
            <v>88267</v>
          </cell>
          <cell r="C22274" t="str">
            <v>ENCANADOR OU BOMBEIRO HIDRÁULICO COM ENCARGOS COMPLEMENTARES</v>
          </cell>
          <cell r="D22274" t="str">
            <v>H</v>
          </cell>
          <cell r="E22274">
            <v>17.704999999999998</v>
          </cell>
        </row>
        <row r="22275">
          <cell r="B22275">
            <v>3148</v>
          </cell>
          <cell r="C22275" t="str">
            <v>FITA VEDA ROSCA EM ROLOS DE 18 MM X 50 M (L X C)</v>
          </cell>
          <cell r="D22275" t="str">
            <v>UN</v>
          </cell>
          <cell r="E22275">
            <v>0.497</v>
          </cell>
        </row>
        <row r="22276">
          <cell r="B22276">
            <v>3470</v>
          </cell>
          <cell r="C22276" t="str">
            <v>COTOVELO 90 GRAUS DE FERRO GALVANIZADO, COM ROSCA BSP, DE 2 1/2"</v>
          </cell>
          <cell r="D22276" t="str">
            <v>UN</v>
          </cell>
          <cell r="E22276">
            <v>1</v>
          </cell>
        </row>
        <row r="22277">
          <cell r="B22277">
            <v>3471</v>
          </cell>
          <cell r="C22277" t="str">
            <v>COTOVELO 90 GRAUS DE FERRO GALVANIZADO, COM ROSCA BSP, DE 2"</v>
          </cell>
          <cell r="D22277" t="str">
            <v>UN</v>
          </cell>
          <cell r="E22277">
            <v>1</v>
          </cell>
        </row>
        <row r="22278">
          <cell r="B22278">
            <v>4181</v>
          </cell>
          <cell r="C22278" t="str">
            <v>NIPLE DE FERRO GALVANIZADO, COM ROSCA BSP, DE 2"</v>
          </cell>
          <cell r="D22278" t="str">
            <v>UN</v>
          </cell>
          <cell r="E22278">
            <v>3</v>
          </cell>
        </row>
        <row r="22279">
          <cell r="B22279">
            <v>4194</v>
          </cell>
          <cell r="C22279" t="str">
            <v>NIPLE DE REDUCAO DE FERRO GALVANIZADO, COM ROSCA BSP, DE 2" X 1 1/2"</v>
          </cell>
          <cell r="D22279" t="str">
            <v>UN</v>
          </cell>
          <cell r="E22279">
            <v>1</v>
          </cell>
        </row>
        <row r="22280">
          <cell r="B22280">
            <v>4197</v>
          </cell>
          <cell r="C22280" t="str">
            <v>NIPLE DE REDUCAO DE FERRO GALVANIZADO, COM ROSCA BSP, DE 2 1/2" X 2"</v>
          </cell>
          <cell r="D22280" t="str">
            <v>UN</v>
          </cell>
          <cell r="E22280">
            <v>1</v>
          </cell>
        </row>
        <row r="22281">
          <cell r="B22281">
            <v>4208</v>
          </cell>
          <cell r="C22281" t="str">
            <v>NIPLE DE FERRO GALVANIZADO, COM ROSCA BSP, DE 2 1/2"</v>
          </cell>
          <cell r="D22281" t="str">
            <v>UN</v>
          </cell>
          <cell r="E22281">
            <v>2</v>
          </cell>
        </row>
        <row r="22282">
          <cell r="B22282">
            <v>4209</v>
          </cell>
          <cell r="C22282" t="str">
            <v>NIPLE DE FERRO GALVANIZADO, COM ROSCA BSP, DE 1 1/2"</v>
          </cell>
          <cell r="D22282" t="str">
            <v>UN</v>
          </cell>
          <cell r="E22282">
            <v>2</v>
          </cell>
        </row>
        <row r="22283">
          <cell r="B22283">
            <v>6011</v>
          </cell>
          <cell r="C22283" t="str">
            <v>REGISTRO GAVETA BRUTO EM LATAO FORJADO, BITOLA 2 1/2 " (REF 1509)</v>
          </cell>
          <cell r="D22283" t="str">
            <v>UN</v>
          </cell>
          <cell r="E22283">
            <v>1</v>
          </cell>
        </row>
        <row r="22284">
          <cell r="B22284">
            <v>6028</v>
          </cell>
          <cell r="C22284" t="str">
            <v>REGISTRO GAVETA BRUTO EM LATAO FORJADO, BITOLA 2 " (REF 1509)</v>
          </cell>
          <cell r="D22284" t="str">
            <v>UN</v>
          </cell>
          <cell r="E22284">
            <v>1</v>
          </cell>
        </row>
        <row r="22285">
          <cell r="B22285">
            <v>7307</v>
          </cell>
          <cell r="C22285" t="str">
            <v>FUNDO ANTICORROSIVO PARA METAIS FERROSOS (ZARCAO)</v>
          </cell>
          <cell r="D22285" t="str">
            <v>L</v>
          </cell>
          <cell r="E22285">
            <v>5.5E-2</v>
          </cell>
        </row>
        <row r="22286">
          <cell r="B22286">
            <v>7696</v>
          </cell>
          <cell r="C22286" t="str">
            <v>TUBO ACO GALVANIZADO COM COSTURA, CLASSE MEDIA, DN 2", E = *3,65* MM, PESO *5,10* KG/M (NBR 5580)</v>
          </cell>
          <cell r="D22286" t="str">
            <v>M</v>
          </cell>
          <cell r="E22286">
            <v>0.312</v>
          </cell>
        </row>
        <row r="22287">
          <cell r="B22287">
            <v>7701</v>
          </cell>
          <cell r="C22287" t="str">
            <v>TUBO ACO GALVANIZADO COM COSTURA, CLASSE MEDIA, DN 2.1/2", E = *3,65* MM, PESO *6,51* KG/M (NBR 5580)</v>
          </cell>
          <cell r="D22287" t="str">
            <v>M</v>
          </cell>
          <cell r="E22287">
            <v>0.41599999999999998</v>
          </cell>
        </row>
        <row r="22288">
          <cell r="B22288">
            <v>9884</v>
          </cell>
          <cell r="C22288" t="str">
            <v>UNIAO DE FERRO GALVANIZADO, COM ROSCA BSP, COM ASSENTO PLANO, DE 1 1/2"</v>
          </cell>
          <cell r="D22288" t="str">
            <v>UN</v>
          </cell>
          <cell r="E22288">
            <v>1</v>
          </cell>
        </row>
        <row r="22289">
          <cell r="B22289">
            <v>9889</v>
          </cell>
          <cell r="C22289" t="str">
            <v>UNIAO DE FERRO GALVANIZADO, COM ROSCA BSP, COM ASSENTO PLANO, DE 2 1/2"</v>
          </cell>
          <cell r="D22289" t="str">
            <v>UN</v>
          </cell>
          <cell r="E22289">
            <v>2</v>
          </cell>
        </row>
        <row r="22290">
          <cell r="B22290">
            <v>10231</v>
          </cell>
          <cell r="C22290" t="str">
            <v>VALVULA DE RETENCAO DE BRONZE, PE COM CRIVOS, EXTREMIDADE COM ROSCA, DE 2 1/2", PARA FUNDO DE POCO</v>
          </cell>
          <cell r="D22290" t="str">
            <v>UN</v>
          </cell>
          <cell r="E22290">
            <v>1</v>
          </cell>
        </row>
        <row r="22291">
          <cell r="B22291">
            <v>10417</v>
          </cell>
          <cell r="C22291" t="str">
            <v>VALVULA DE RETENCAO VERTICAL, DE BRONZE (PN-16), 2", 200 PSI, EXTREMIDADES COM ROSCA</v>
          </cell>
          <cell r="D22291" t="str">
            <v>UN</v>
          </cell>
          <cell r="E22291">
            <v>1</v>
          </cell>
        </row>
        <row r="22292">
          <cell r="B22292">
            <v>94481</v>
          </cell>
          <cell r="C22292" t="str">
            <v>CONJUNTO HIDRÁULICO PARA INSTALAÇÃO DE BOMBA EM AÇO ROSCÁVEL, DN SUCÇÃO 50 (2) E DN RECALQUE 40 (1 1/2), PARA EDIFICAÇÃO ENTRE 8 E 12 PAVIMENTOS  FORNECIMENTO E INSTALAÇÃO. AF_06/2016</v>
          </cell>
          <cell r="D22292" t="str">
            <v>UN</v>
          </cell>
          <cell r="E22292">
            <v>0</v>
          </cell>
        </row>
        <row r="22293">
          <cell r="B22293">
            <v>88248</v>
          </cell>
          <cell r="C22293" t="str">
            <v>AUXILIAR DE ENCANADOR OU BOMBEIRO HIDRÁULICO COM ENCARGOS COMPLEMENTARES</v>
          </cell>
          <cell r="D22293" t="str">
            <v>H</v>
          </cell>
          <cell r="E22293">
            <v>15.744</v>
          </cell>
        </row>
        <row r="22294">
          <cell r="B22294">
            <v>88267</v>
          </cell>
          <cell r="C22294" t="str">
            <v>ENCANADOR OU BOMBEIRO HIDRÁULICO COM ENCARGOS COMPLEMENTARES</v>
          </cell>
          <cell r="D22294" t="str">
            <v>H</v>
          </cell>
          <cell r="E22294">
            <v>15.744</v>
          </cell>
        </row>
        <row r="22295">
          <cell r="B22295">
            <v>3148</v>
          </cell>
          <cell r="C22295" t="str">
            <v>FITA VEDA ROSCA EM ROLOS DE 18 MM X 50 M (L X C)</v>
          </cell>
          <cell r="D22295" t="str">
            <v>UN</v>
          </cell>
          <cell r="E22295">
            <v>0.40100000000000002</v>
          </cell>
        </row>
        <row r="22296">
          <cell r="B22296">
            <v>3447</v>
          </cell>
          <cell r="C22296" t="str">
            <v>COTOVELO 45 GRAUS DE FERRO GALVANIZADO, COM ROSCA BSP, DE 2"</v>
          </cell>
          <cell r="D22296" t="str">
            <v>UN</v>
          </cell>
          <cell r="E22296">
            <v>1</v>
          </cell>
        </row>
        <row r="22297">
          <cell r="B22297">
            <v>3458</v>
          </cell>
          <cell r="C22297" t="str">
            <v>COTOVELO 90 GRAUS DE FERRO GALVANIZADO, COM ROSCA BSP, DE 1 1/2"</v>
          </cell>
          <cell r="D22297" t="str">
            <v>UN</v>
          </cell>
          <cell r="E22297">
            <v>1</v>
          </cell>
        </row>
        <row r="22298">
          <cell r="B22298">
            <v>4180</v>
          </cell>
          <cell r="C22298" t="str">
            <v>NIPLE DE FERRO GALVANIZADO, COM ROSCA BSP, DE 1 1/4"</v>
          </cell>
          <cell r="D22298" t="str">
            <v>UN</v>
          </cell>
          <cell r="E22298">
            <v>2</v>
          </cell>
        </row>
        <row r="22299">
          <cell r="B22299">
            <v>4181</v>
          </cell>
          <cell r="C22299" t="str">
            <v>NIPLE DE FERRO GALVANIZADO, COM ROSCA BSP, DE 2"</v>
          </cell>
          <cell r="D22299" t="str">
            <v>UN</v>
          </cell>
          <cell r="E22299">
            <v>2</v>
          </cell>
        </row>
        <row r="22300">
          <cell r="B22300">
            <v>4194</v>
          </cell>
          <cell r="C22300" t="str">
            <v>NIPLE DE REDUCAO DE FERRO GALVANIZADO, COM ROSCA BSP, DE 2" X 1 1/2"</v>
          </cell>
          <cell r="D22300" t="str">
            <v>UN</v>
          </cell>
          <cell r="E22300">
            <v>1</v>
          </cell>
        </row>
        <row r="22301">
          <cell r="B22301">
            <v>4205</v>
          </cell>
          <cell r="C22301" t="str">
            <v>NIPLE DE REDUCAO DE FERRO GALVANIZADO, COM ROSCA BSP, DE 1 1/2" X 1 1/4"</v>
          </cell>
          <cell r="D22301" t="str">
            <v>UN</v>
          </cell>
          <cell r="E22301">
            <v>1</v>
          </cell>
        </row>
        <row r="22302">
          <cell r="B22302">
            <v>4209</v>
          </cell>
          <cell r="C22302" t="str">
            <v>NIPLE DE FERRO GALVANIZADO, COM ROSCA BSP, DE 1 1/2"</v>
          </cell>
          <cell r="D22302" t="str">
            <v>UN</v>
          </cell>
          <cell r="E22302">
            <v>3</v>
          </cell>
        </row>
        <row r="22303">
          <cell r="B22303">
            <v>6010</v>
          </cell>
          <cell r="C22303" t="str">
            <v>REGISTRO GAVETA BRUTO EM LATAO FORJADO, BITOLA 1 1/2 " (REF 1509)</v>
          </cell>
          <cell r="D22303" t="str">
            <v>UN</v>
          </cell>
          <cell r="E22303">
            <v>1</v>
          </cell>
        </row>
        <row r="22304">
          <cell r="B22304">
            <v>6028</v>
          </cell>
          <cell r="C22304" t="str">
            <v>REGISTRO GAVETA BRUTO EM LATAO FORJADO, BITOLA 2 " (REF 1509)</v>
          </cell>
          <cell r="D22304" t="str">
            <v>UN</v>
          </cell>
          <cell r="E22304">
            <v>1</v>
          </cell>
        </row>
        <row r="22305">
          <cell r="B22305">
            <v>7307</v>
          </cell>
          <cell r="C22305" t="str">
            <v>FUNDO ANTICORROSIVO PARA METAIS FERROSOS (ZARCAO)</v>
          </cell>
          <cell r="D22305" t="str">
            <v>L</v>
          </cell>
          <cell r="E22305">
            <v>4.4999999999999998E-2</v>
          </cell>
        </row>
        <row r="22306">
          <cell r="B22306">
            <v>7696</v>
          </cell>
          <cell r="C22306" t="str">
            <v>TUBO ACO GALVANIZADO COM COSTURA, CLASSE MEDIA, DN 2", E = *3,65* MM, PESO *5,10* KG/M (NBR 5580)</v>
          </cell>
          <cell r="D22306" t="str">
            <v>M</v>
          </cell>
          <cell r="E22306">
            <v>0.41599999999999998</v>
          </cell>
        </row>
        <row r="22307">
          <cell r="B22307">
            <v>7697</v>
          </cell>
          <cell r="C22307" t="str">
            <v>TUBO ACO GALVANIZADO COM COSTURA, CLASSE MEDIA, DN 1.1/2", E = *3,25* MM, PESO *3,61* KG/M (NBR 5580)</v>
          </cell>
          <cell r="D22307" t="str">
            <v>M</v>
          </cell>
          <cell r="E22307">
            <v>0.312</v>
          </cell>
        </row>
        <row r="22308">
          <cell r="B22308">
            <v>9887</v>
          </cell>
          <cell r="C22308" t="str">
            <v>UNIAO DE FERRO GALVANIZADO, COM ROSCA BSP, COM ASSENTO PLANO, DE 2"</v>
          </cell>
          <cell r="D22308" t="str">
            <v>UN</v>
          </cell>
          <cell r="E22308">
            <v>2</v>
          </cell>
        </row>
        <row r="22309">
          <cell r="B22309">
            <v>9888</v>
          </cell>
          <cell r="C22309" t="str">
            <v>UNIAO DE FERRO GALVANIZADO, COM ROSCA BSP, COM ASSENTO PLANO, DE 1 1/4"</v>
          </cell>
          <cell r="D22309" t="str">
            <v>UN</v>
          </cell>
          <cell r="E22309">
            <v>1</v>
          </cell>
        </row>
        <row r="22310">
          <cell r="B22310">
            <v>10232</v>
          </cell>
          <cell r="C22310" t="str">
            <v>VALVULA DE RETENCAO DE BRONZE, PE COM CRIVOS, EXTREMIDADE COM ROSCA, DE 2", PARA FUNDO DE POCO</v>
          </cell>
          <cell r="D22310" t="str">
            <v>UN</v>
          </cell>
          <cell r="E22310">
            <v>1</v>
          </cell>
        </row>
        <row r="22311">
          <cell r="B22311">
            <v>10416</v>
          </cell>
          <cell r="C22311" t="str">
            <v>VALVULA DE RETENCAO VERTICAL, DE BRONZE (PN-16), 1 1/2", 200 PSI, EXTREMIDADES COM ROSCA</v>
          </cell>
          <cell r="D22311" t="str">
            <v>UN</v>
          </cell>
          <cell r="E22311">
            <v>1</v>
          </cell>
        </row>
        <row r="22312">
          <cell r="B22312">
            <v>94482</v>
          </cell>
          <cell r="C22312" t="str">
            <v>CONJUNTO HIDRÁULICO PARA INSTALAÇÃO DE BOMBA EM AÇO ROSCÁVEL, DN SUCÇÃO 40 (1 1/2) E DN RECALQUE 32 (1 1/4), PARA EDIFICAÇÃO ENTRE 4 E 8 PAVIMENTOS  FORNECIMENTO E INSTALAÇÃO. AF_06/2016</v>
          </cell>
          <cell r="D22312" t="str">
            <v>UN</v>
          </cell>
          <cell r="E22312">
            <v>0</v>
          </cell>
        </row>
        <row r="22313">
          <cell r="B22313">
            <v>88248</v>
          </cell>
          <cell r="C22313" t="str">
            <v>AUXILIAR DE ENCANADOR OU BOMBEIRO HIDRÁULICO COM ENCARGOS COMPLEMENTARES</v>
          </cell>
          <cell r="D22313" t="str">
            <v>H</v>
          </cell>
          <cell r="E22313">
            <v>14.335000000000001</v>
          </cell>
        </row>
        <row r="22314">
          <cell r="B22314">
            <v>88267</v>
          </cell>
          <cell r="C22314" t="str">
            <v>ENCANADOR OU BOMBEIRO HIDRÁULICO COM ENCARGOS COMPLEMENTARES</v>
          </cell>
          <cell r="D22314" t="str">
            <v>H</v>
          </cell>
          <cell r="E22314">
            <v>14.335000000000001</v>
          </cell>
        </row>
        <row r="22315">
          <cell r="B22315">
            <v>3148</v>
          </cell>
          <cell r="C22315" t="str">
            <v>FITA VEDA ROSCA EM ROLOS DE 18 MM X 50 M (L X C)</v>
          </cell>
          <cell r="D22315" t="str">
            <v>UN</v>
          </cell>
          <cell r="E22315">
            <v>0.33</v>
          </cell>
        </row>
        <row r="22316">
          <cell r="B22316">
            <v>3457</v>
          </cell>
          <cell r="C22316" t="str">
            <v>COTOVELO 90 GRAUS DE FERRO GALVANIZADO, COM ROSCA BSP, DE 1 1/4"</v>
          </cell>
          <cell r="D22316" t="str">
            <v>UN</v>
          </cell>
          <cell r="E22316">
            <v>1</v>
          </cell>
        </row>
        <row r="22317">
          <cell r="B22317">
            <v>3458</v>
          </cell>
          <cell r="C22317" t="str">
            <v>COTOVELO 90 GRAUS DE FERRO GALVANIZADO, COM ROSCA BSP, DE 1 1/2"</v>
          </cell>
          <cell r="D22317" t="str">
            <v>UN</v>
          </cell>
          <cell r="E22317">
            <v>1</v>
          </cell>
        </row>
        <row r="22318">
          <cell r="B22318">
            <v>4179</v>
          </cell>
          <cell r="C22318" t="str">
            <v>NIPLE DE FERRO GALVANIZADO, COM ROSCA BSP, DE 1"</v>
          </cell>
          <cell r="D22318" t="str">
            <v>UN</v>
          </cell>
          <cell r="E22318">
            <v>2</v>
          </cell>
        </row>
        <row r="22319">
          <cell r="B22319">
            <v>4180</v>
          </cell>
          <cell r="C22319" t="str">
            <v>NIPLE DE FERRO GALVANIZADO, COM ROSCA BSP, DE 1 1/4"</v>
          </cell>
          <cell r="D22319" t="str">
            <v>UN</v>
          </cell>
          <cell r="E22319">
            <v>3</v>
          </cell>
        </row>
        <row r="22320">
          <cell r="B22320">
            <v>4205</v>
          </cell>
          <cell r="C22320" t="str">
            <v>NIPLE DE REDUCAO DE FERRO GALVANIZADO, COM ROSCA BSP, DE 1 1/2" X 1 1/4"</v>
          </cell>
          <cell r="D22320" t="str">
            <v>UN</v>
          </cell>
          <cell r="E22320">
            <v>1</v>
          </cell>
        </row>
        <row r="22321">
          <cell r="B22321">
            <v>4206</v>
          </cell>
          <cell r="C22321" t="str">
            <v>NIPLE DE REDUCAO DE FERRO GALVANIZADO, COM ROSCA BSP, DE 1 1/4" X 1"</v>
          </cell>
          <cell r="D22321" t="str">
            <v>UN</v>
          </cell>
          <cell r="E22321">
            <v>1</v>
          </cell>
        </row>
        <row r="22322">
          <cell r="B22322">
            <v>4209</v>
          </cell>
          <cell r="C22322" t="str">
            <v>NIPLE DE FERRO GALVANIZADO, COM ROSCA BSP, DE 1 1/2"</v>
          </cell>
          <cell r="D22322" t="str">
            <v>UN</v>
          </cell>
          <cell r="E22322">
            <v>2</v>
          </cell>
        </row>
        <row r="22323">
          <cell r="B22323">
            <v>6010</v>
          </cell>
          <cell r="C22323" t="str">
            <v>REGISTRO GAVETA BRUTO EM LATAO FORJADO, BITOLA 1 1/2 " (REF 1509)</v>
          </cell>
          <cell r="D22323" t="str">
            <v>UN</v>
          </cell>
          <cell r="E22323">
            <v>1</v>
          </cell>
        </row>
        <row r="22324">
          <cell r="B22324">
            <v>6017</v>
          </cell>
          <cell r="C22324" t="str">
            <v>REGISTRO GAVETA BRUTO EM LATAO FORJADO, BITOLA 1 1/4 " (REF 1509)</v>
          </cell>
          <cell r="D22324" t="str">
            <v>UN</v>
          </cell>
          <cell r="E22324">
            <v>1</v>
          </cell>
        </row>
        <row r="22325">
          <cell r="B22325">
            <v>7307</v>
          </cell>
          <cell r="C22325" t="str">
            <v>FUNDO ANTICORROSIVO PARA METAIS FERROSOS (ZARCAO)</v>
          </cell>
          <cell r="D22325" t="str">
            <v>L</v>
          </cell>
          <cell r="E22325">
            <v>3.6999999999999998E-2</v>
          </cell>
        </row>
        <row r="22326">
          <cell r="B22326">
            <v>7697</v>
          </cell>
          <cell r="C22326" t="str">
            <v>TUBO ACO GALVANIZADO COM COSTURA, CLASSE MEDIA, DN 1.1/2", E = *3,25* MM, PESO *3,61* KG/M (NBR 5580)</v>
          </cell>
          <cell r="D22326" t="str">
            <v>M</v>
          </cell>
          <cell r="E22326">
            <v>0.41599999999999998</v>
          </cell>
        </row>
        <row r="22327">
          <cell r="B22327">
            <v>7698</v>
          </cell>
          <cell r="C22327" t="str">
            <v>TUBO ACO GALVANIZADO COM COSTURA, CLASSE MEDIA, DN 1.1/4", E = *3,25* MM, PESO *3,14* KG/M (NBR 5580)</v>
          </cell>
          <cell r="D22327" t="str">
            <v>M</v>
          </cell>
          <cell r="E22327">
            <v>0.30199999999999999</v>
          </cell>
        </row>
        <row r="22328">
          <cell r="B22328">
            <v>9884</v>
          </cell>
          <cell r="C22328" t="str">
            <v>UNIAO DE FERRO GALVANIZADO, COM ROSCA BSP, COM ASSENTO PLANO, DE 1 1/2"</v>
          </cell>
          <cell r="D22328" t="str">
            <v>UN</v>
          </cell>
          <cell r="E22328">
            <v>2</v>
          </cell>
        </row>
        <row r="22329">
          <cell r="B22329">
            <v>9886</v>
          </cell>
          <cell r="C22329" t="str">
            <v>UNIAO DE FERRO GALVANIZADO, COM ROSCA BSP, COM ASSENTO PLANO, DE 1"</v>
          </cell>
          <cell r="D22329" t="str">
            <v>UN</v>
          </cell>
          <cell r="E22329">
            <v>1</v>
          </cell>
        </row>
        <row r="22330">
          <cell r="B22330">
            <v>10236</v>
          </cell>
          <cell r="C22330" t="str">
            <v>VALVULA DE RETENCAO DE BRONZE, PE COM CRIVOS, EXTREMIDADE COM ROSCA, DE 1 1/2", PARA FUNDO DE POCO</v>
          </cell>
          <cell r="D22330" t="str">
            <v>UN</v>
          </cell>
          <cell r="E22330">
            <v>1</v>
          </cell>
        </row>
        <row r="22331">
          <cell r="B22331">
            <v>10419</v>
          </cell>
          <cell r="C22331" t="str">
            <v>VALVULA DE RETENCAO VERTICAL, DE BRONZE (PN-16), 1 1/4", 200 PSI, EXTREMIDADES COM ROSCA</v>
          </cell>
          <cell r="D22331" t="str">
            <v>UN</v>
          </cell>
          <cell r="E22331">
            <v>1</v>
          </cell>
        </row>
        <row r="22332">
          <cell r="B22332">
            <v>94483</v>
          </cell>
          <cell r="C22332" t="str">
            <v>CONJUNTO HIDRÁULICO PARA INSTALAÇÃO DE BOMBA EM AÇO ROSCÁVEL, DN SUCÇÃO 32 (1 1/4) E DN RECALQUE 25 (1), PARA EDIFICAÇÃO ATÉ 4 PAVIMENTOS  FORNECIMENTO E INSTALAÇÃO. AF_06/2016</v>
          </cell>
          <cell r="D22332" t="str">
            <v>UN</v>
          </cell>
          <cell r="E22332">
            <v>0</v>
          </cell>
        </row>
        <row r="22333">
          <cell r="B22333">
            <v>88248</v>
          </cell>
          <cell r="C22333" t="str">
            <v>AUXILIAR DE ENCANADOR OU BOMBEIRO HIDRÁULICO COM ENCARGOS COMPLEMENTARES</v>
          </cell>
          <cell r="D22333" t="str">
            <v>H</v>
          </cell>
          <cell r="E22333">
            <v>13.176</v>
          </cell>
        </row>
        <row r="22334">
          <cell r="B22334">
            <v>88267</v>
          </cell>
          <cell r="C22334" t="str">
            <v>ENCANADOR OU BOMBEIRO HIDRÁULICO COM ENCARGOS COMPLEMENTARES</v>
          </cell>
          <cell r="D22334" t="str">
            <v>H</v>
          </cell>
          <cell r="E22334">
            <v>13.176</v>
          </cell>
        </row>
        <row r="22335">
          <cell r="B22335">
            <v>3148</v>
          </cell>
          <cell r="C22335" t="str">
            <v>FITA VEDA ROSCA EM ROLOS DE 18 MM X 50 M (L X C)</v>
          </cell>
          <cell r="D22335" t="str">
            <v>UN</v>
          </cell>
          <cell r="E22335">
            <v>0.27600000000000002</v>
          </cell>
        </row>
        <row r="22336">
          <cell r="B22336">
            <v>3457</v>
          </cell>
          <cell r="C22336" t="str">
            <v>COTOVELO 90 GRAUS DE FERRO GALVANIZADO, COM ROSCA BSP, DE 1 1/4"</v>
          </cell>
          <cell r="D22336" t="str">
            <v>UN</v>
          </cell>
          <cell r="E22336">
            <v>1</v>
          </cell>
        </row>
        <row r="22337">
          <cell r="B22337">
            <v>3472</v>
          </cell>
          <cell r="C22337" t="str">
            <v>COTOVELO 90 GRAUS DE FERRO GALVANIZADO, COM ROSCA BSP, DE 1"</v>
          </cell>
          <cell r="D22337" t="str">
            <v>UN</v>
          </cell>
          <cell r="E22337">
            <v>1</v>
          </cell>
        </row>
        <row r="22338">
          <cell r="B22338">
            <v>4178</v>
          </cell>
          <cell r="C22338" t="str">
            <v>NIPLE DE FERRO GALVANIZADO, COM ROSCA BSP, DE 3/4"</v>
          </cell>
          <cell r="D22338" t="str">
            <v>UN</v>
          </cell>
          <cell r="E22338">
            <v>2</v>
          </cell>
        </row>
        <row r="22339">
          <cell r="B22339">
            <v>4179</v>
          </cell>
          <cell r="C22339" t="str">
            <v>NIPLE DE FERRO GALVANIZADO, COM ROSCA BSP, DE 1"</v>
          </cell>
          <cell r="D22339" t="str">
            <v>UN</v>
          </cell>
          <cell r="E22339">
            <v>3</v>
          </cell>
        </row>
        <row r="22340">
          <cell r="B22340">
            <v>4180</v>
          </cell>
          <cell r="C22340" t="str">
            <v>NIPLE DE FERRO GALVANIZADO, COM ROSCA BSP, DE 1 1/4"</v>
          </cell>
          <cell r="D22340" t="str">
            <v>UN</v>
          </cell>
          <cell r="E22340">
            <v>2</v>
          </cell>
        </row>
        <row r="22341">
          <cell r="B22341">
            <v>4189</v>
          </cell>
          <cell r="C22341" t="str">
            <v>NIPLE DE REDUCAO DE FERRO GALVANIZADO, COM ROSCA BSP, DE 1" X 3/4"</v>
          </cell>
          <cell r="D22341" t="str">
            <v>UN</v>
          </cell>
          <cell r="E22341">
            <v>1</v>
          </cell>
        </row>
        <row r="22342">
          <cell r="B22342">
            <v>4206</v>
          </cell>
          <cell r="C22342" t="str">
            <v>NIPLE DE REDUCAO DE FERRO GALVANIZADO, COM ROSCA BSP, DE 1 1/4" X 1"</v>
          </cell>
          <cell r="D22342" t="str">
            <v>UN</v>
          </cell>
          <cell r="E22342">
            <v>1</v>
          </cell>
        </row>
        <row r="22343">
          <cell r="B22343">
            <v>6017</v>
          </cell>
          <cell r="C22343" t="str">
            <v>REGISTRO GAVETA BRUTO EM LATAO FORJADO, BITOLA 1 1/4 " (REF 1509)</v>
          </cell>
          <cell r="D22343" t="str">
            <v>UN</v>
          </cell>
          <cell r="E22343">
            <v>1</v>
          </cell>
        </row>
        <row r="22344">
          <cell r="B22344">
            <v>6019</v>
          </cell>
          <cell r="C22344" t="str">
            <v>REGISTRO GAVETA BRUTO EM LATAO FORJADO, BITOLA 1 " (REF 1509)</v>
          </cell>
          <cell r="D22344" t="str">
            <v>UN</v>
          </cell>
          <cell r="E22344">
            <v>1</v>
          </cell>
        </row>
        <row r="22345">
          <cell r="B22345">
            <v>7307</v>
          </cell>
          <cell r="C22345" t="str">
            <v>FUNDO ANTICORROSIVO PARA METAIS FERROSOS (ZARCAO)</v>
          </cell>
          <cell r="D22345" t="str">
            <v>L</v>
          </cell>
          <cell r="E22345">
            <v>3.1E-2</v>
          </cell>
        </row>
        <row r="22346">
          <cell r="B22346">
            <v>7698</v>
          </cell>
          <cell r="C22346" t="str">
            <v>TUBO ACO GALVANIZADO COM COSTURA, CLASSE MEDIA, DN 1.1/4", E = *3,25* MM, PESO *3,14* KG/M (NBR 5580)</v>
          </cell>
          <cell r="D22346" t="str">
            <v>M</v>
          </cell>
          <cell r="E22346">
            <v>0.41599999999999998</v>
          </cell>
        </row>
        <row r="22347">
          <cell r="B22347">
            <v>9885</v>
          </cell>
          <cell r="C22347" t="str">
            <v>UNIAO DE FERRO GALVANIZADO, COM ROSCA BSP, COM ASSENTO PLANO, DE 3/4"</v>
          </cell>
          <cell r="D22347" t="str">
            <v>UN</v>
          </cell>
          <cell r="E22347">
            <v>1</v>
          </cell>
        </row>
        <row r="22348">
          <cell r="B22348">
            <v>9888</v>
          </cell>
          <cell r="C22348" t="str">
            <v>UNIAO DE FERRO GALVANIZADO, COM ROSCA BSP, COM ASSENTO PLANO, DE 1 1/4"</v>
          </cell>
          <cell r="D22348" t="str">
            <v>UN</v>
          </cell>
          <cell r="E22348">
            <v>2</v>
          </cell>
        </row>
        <row r="22349">
          <cell r="B22349">
            <v>10233</v>
          </cell>
          <cell r="C22349" t="str">
            <v>VALVULA DE RETENCAO DE BRONZE, PE COM CRIVOS, EXTREMIDADE COM ROSCA, DE 1 1/4", PARA FUNDO DE POCO</v>
          </cell>
          <cell r="D22349" t="str">
            <v>UN</v>
          </cell>
          <cell r="E22349">
            <v>1</v>
          </cell>
        </row>
        <row r="22350">
          <cell r="B22350">
            <v>10418</v>
          </cell>
          <cell r="C22350" t="str">
            <v>VALVULA DE RETENCAO VERTICAL, DE BRONZE (PN-16), 1", 200 PSI, EXTREMIDADES COM ROSCA</v>
          </cell>
          <cell r="D22350" t="str">
            <v>UN</v>
          </cell>
          <cell r="E22350">
            <v>1</v>
          </cell>
        </row>
        <row r="22351">
          <cell r="B22351">
            <v>21010</v>
          </cell>
          <cell r="C22351" t="str">
            <v>TUBO ACO GALVANIZADO COM COSTURA, CLASSE LEVE, DN 25 MM ( 1"),  E = 2,65 MM,  *2,11* KG/M (NBR 5580)</v>
          </cell>
          <cell r="D22351" t="str">
            <v>M</v>
          </cell>
          <cell r="E22351">
            <v>0.312</v>
          </cell>
        </row>
        <row r="22352">
          <cell r="B22352">
            <v>95541</v>
          </cell>
          <cell r="C22352" t="str">
            <v>FIXAÇÃO UTILIZANDO PARAFUSO E BUCHA DE NYLON, SOMENTE MÃO DE OBRA. AF_10/2016</v>
          </cell>
          <cell r="D22352" t="str">
            <v>UN</v>
          </cell>
          <cell r="E22352">
            <v>0</v>
          </cell>
        </row>
        <row r="22353">
          <cell r="B22353">
            <v>88248</v>
          </cell>
          <cell r="C22353" t="str">
            <v>AUXILIAR DE ENCANADOR OU BOMBEIRO HIDRÁULICO COM ENCARGOS COMPLEMENTARES</v>
          </cell>
          <cell r="D22353" t="str">
            <v>H</v>
          </cell>
          <cell r="E22353">
            <v>2.2700000000000001E-2</v>
          </cell>
        </row>
        <row r="22354">
          <cell r="B22354">
            <v>88267</v>
          </cell>
          <cell r="C22354" t="str">
            <v>ENCANADOR OU BOMBEIRO HIDRÁULICO COM ENCARGOS COMPLEMENTARES</v>
          </cell>
          <cell r="D22354" t="str">
            <v>H</v>
          </cell>
          <cell r="E22354">
            <v>0.16209999999999999</v>
          </cell>
        </row>
        <row r="22355">
          <cell r="B22355">
            <v>95573</v>
          </cell>
          <cell r="C22355" t="str">
            <v>MÃO-FRANCESA EM AÇO, ABAS IGUAIS 40 CM, CAPACIDADE MÍNIMA 70 KG, BRANCO  FORNECIMENTO E INSTALAÇÃO. AF_11/2016</v>
          </cell>
          <cell r="D22355" t="str">
            <v>UN</v>
          </cell>
          <cell r="E22355">
            <v>0</v>
          </cell>
        </row>
        <row r="22356">
          <cell r="B22356">
            <v>88316</v>
          </cell>
          <cell r="C22356" t="str">
            <v>SERVENTE COM ENCARGOS COMPLEMENTARES</v>
          </cell>
          <cell r="D22356" t="str">
            <v>H</v>
          </cell>
          <cell r="E22356">
            <v>0.25</v>
          </cell>
        </row>
        <row r="22357">
          <cell r="B22357">
            <v>7568</v>
          </cell>
          <cell r="C22357" t="str">
            <v>BUCHA DE NYLON SEM ABA S10, COM PARAFUSO DE 6,10 X 65 MM EM ACO ZINCADO COM ROSCA SOBERBA, CABECA CHATA E FENDA PHILLIPS</v>
          </cell>
          <cell r="D22357" t="str">
            <v>UN</v>
          </cell>
          <cell r="E22357">
            <v>3</v>
          </cell>
        </row>
        <row r="22358">
          <cell r="B22358">
            <v>37591</v>
          </cell>
          <cell r="C22358" t="str">
            <v>SUPORTE MAO-FRANCESA EM ACO, ABAS IGUAIS 40 CM, CAPACIDADE MINIMA 70 KG, BRANCO</v>
          </cell>
          <cell r="D22358" t="str">
            <v>UN</v>
          </cell>
          <cell r="E22358">
            <v>1</v>
          </cell>
        </row>
        <row r="22359">
          <cell r="B22359">
            <v>95574</v>
          </cell>
          <cell r="C22359" t="str">
            <v>MÃO-FRANCESA EM AÇO, ABAS IGUAIS 30 CM, CAPACIDADE MÍNIMA 60 KG, BRANCO  FORNECIMENTO E INSTALAÇÃO. AF_11/2016</v>
          </cell>
          <cell r="D22359" t="str">
            <v>UN</v>
          </cell>
          <cell r="E22359">
            <v>0</v>
          </cell>
        </row>
        <row r="22360">
          <cell r="B22360">
            <v>88316</v>
          </cell>
          <cell r="C22360" t="str">
            <v>SERVENTE COM ENCARGOS COMPLEMENTARES</v>
          </cell>
          <cell r="D22360" t="str">
            <v>H</v>
          </cell>
          <cell r="E22360">
            <v>0.25</v>
          </cell>
        </row>
        <row r="22361">
          <cell r="B22361">
            <v>7568</v>
          </cell>
          <cell r="C22361" t="str">
            <v>BUCHA DE NYLON SEM ABA S10, COM PARAFUSO DE 6,10 X 65 MM EM ACO ZINCADO COM ROSCA SOBERBA, CABECA CHATA E FENDA PHILLIPS</v>
          </cell>
          <cell r="D22361" t="str">
            <v>UN</v>
          </cell>
          <cell r="E22361">
            <v>3</v>
          </cell>
        </row>
        <row r="22362">
          <cell r="B22362">
            <v>37590</v>
          </cell>
          <cell r="C22362" t="str">
            <v>SUPORTE MAO-FRANCESA EM ACO, ABAS IGUAIS 30 CM, CAPACIDADE MINIMA 60 KG, BRANCO</v>
          </cell>
          <cell r="D22362" t="str">
            <v>UN</v>
          </cell>
          <cell r="E22362">
            <v>1</v>
          </cell>
        </row>
        <row r="22363">
          <cell r="B22363" t="str">
            <v>73826/1</v>
          </cell>
          <cell r="C22363" t="str">
            <v>INSTALACAO DE COMPRESSOR DE AR, POTENCIA &lt;= 5 CV</v>
          </cell>
          <cell r="D22363" t="str">
            <v>UN</v>
          </cell>
          <cell r="E22363">
            <v>0</v>
          </cell>
        </row>
        <row r="22364">
          <cell r="B22364">
            <v>88246</v>
          </cell>
          <cell r="C22364" t="str">
            <v>ASSENTADOR DE TUBOS COM ENCARGOS COMPLEMENTARES</v>
          </cell>
          <cell r="D22364" t="str">
            <v>H</v>
          </cell>
          <cell r="E22364">
            <v>5</v>
          </cell>
        </row>
        <row r="22365">
          <cell r="B22365">
            <v>88292</v>
          </cell>
          <cell r="C22365" t="str">
            <v>OPERADOR DE COMPRESSOR OU COMPRESSORISTA COM ENCARGOS COMPLEMENTARES</v>
          </cell>
          <cell r="D22365" t="str">
            <v>H</v>
          </cell>
          <cell r="E22365">
            <v>10</v>
          </cell>
        </row>
        <row r="22366">
          <cell r="B22366">
            <v>88316</v>
          </cell>
          <cell r="C22366" t="str">
            <v>SERVENTE COM ENCARGOS COMPLEMENTARES</v>
          </cell>
          <cell r="D22366" t="str">
            <v>H</v>
          </cell>
          <cell r="E22366">
            <v>10</v>
          </cell>
        </row>
        <row r="22367">
          <cell r="B22367">
            <v>95139</v>
          </cell>
          <cell r="C22367" t="str">
            <v>TALHA MANUAL DE CORRENTE, CAPACIDADE DE 2 TON. COM ELEVAÇÃO DE 3 M - CHP DIURNO. AF_07/2016</v>
          </cell>
          <cell r="D22367" t="str">
            <v>CHP</v>
          </cell>
          <cell r="E22367">
            <v>5</v>
          </cell>
        </row>
        <row r="22368">
          <cell r="B22368" t="str">
            <v>73826/2</v>
          </cell>
          <cell r="C22368" t="str">
            <v>INSTALACAO DE COMPRESSOR DE AR, POTENCIA &gt; 5 E &lt;= 10 CV</v>
          </cell>
          <cell r="D22368" t="str">
            <v>UN</v>
          </cell>
          <cell r="E22368">
            <v>0</v>
          </cell>
        </row>
        <row r="22369">
          <cell r="B22369">
            <v>88246</v>
          </cell>
          <cell r="C22369" t="str">
            <v>ASSENTADOR DE TUBOS COM ENCARGOS COMPLEMENTARES</v>
          </cell>
          <cell r="D22369" t="str">
            <v>H</v>
          </cell>
          <cell r="E22369">
            <v>6.5</v>
          </cell>
        </row>
        <row r="22370">
          <cell r="B22370">
            <v>88292</v>
          </cell>
          <cell r="C22370" t="str">
            <v>OPERADOR DE COMPRESSOR OU COMPRESSORISTA COM ENCARGOS COMPLEMENTARES</v>
          </cell>
          <cell r="D22370" t="str">
            <v>H</v>
          </cell>
          <cell r="E22370">
            <v>13</v>
          </cell>
        </row>
        <row r="22371">
          <cell r="B22371">
            <v>88316</v>
          </cell>
          <cell r="C22371" t="str">
            <v>SERVENTE COM ENCARGOS COMPLEMENTARES</v>
          </cell>
          <cell r="D22371" t="str">
            <v>H</v>
          </cell>
          <cell r="E22371">
            <v>13</v>
          </cell>
        </row>
        <row r="22372">
          <cell r="B22372">
            <v>95139</v>
          </cell>
          <cell r="C22372" t="str">
            <v>TALHA MANUAL DE CORRENTE, CAPACIDADE DE 2 TON. COM ELEVAÇÃO DE 3 M - CHP DIURNO. AF_07/2016</v>
          </cell>
          <cell r="D22372" t="str">
            <v>CHP</v>
          </cell>
          <cell r="E22372">
            <v>6.5</v>
          </cell>
        </row>
        <row r="22373">
          <cell r="B22373" t="str">
            <v>73834/1</v>
          </cell>
          <cell r="C22373" t="str">
            <v>INSTALACAO DE CONJ.MOTO BOMBA SUBMERSIVEL ATE 10 CV</v>
          </cell>
          <cell r="D22373" t="str">
            <v>UN</v>
          </cell>
          <cell r="E22373">
            <v>0</v>
          </cell>
        </row>
        <row r="22374">
          <cell r="B22374">
            <v>88267</v>
          </cell>
          <cell r="C22374" t="str">
            <v>ENCANADOR OU BOMBEIRO HIDRÁULICO COM ENCARGOS COMPLEMENTARES</v>
          </cell>
          <cell r="D22374" t="str">
            <v>H</v>
          </cell>
          <cell r="E22374">
            <v>2.5</v>
          </cell>
        </row>
        <row r="22375">
          <cell r="B22375">
            <v>88277</v>
          </cell>
          <cell r="C22375" t="str">
            <v>MONTADOR (TUBO AÇO/EQUIPAMENTOS) COM ENCARGOS COMPLEMENTARES</v>
          </cell>
          <cell r="D22375" t="str">
            <v>H</v>
          </cell>
          <cell r="E22375">
            <v>2.5</v>
          </cell>
        </row>
        <row r="22376">
          <cell r="B22376">
            <v>88316</v>
          </cell>
          <cell r="C22376" t="str">
            <v>SERVENTE COM ENCARGOS COMPLEMENTARES</v>
          </cell>
          <cell r="D22376" t="str">
            <v>H</v>
          </cell>
          <cell r="E22376">
            <v>5</v>
          </cell>
        </row>
        <row r="22377">
          <cell r="B22377">
            <v>95139</v>
          </cell>
          <cell r="C22377" t="str">
            <v>TALHA MANUAL DE CORRENTE, CAPACIDADE DE 2 TON. COM ELEVAÇÃO DE 3 M - CHP DIURNO. AF_07/2016</v>
          </cell>
          <cell r="D22377" t="str">
            <v>CHP</v>
          </cell>
          <cell r="E22377">
            <v>2.5</v>
          </cell>
        </row>
        <row r="22378">
          <cell r="B22378" t="str">
            <v>73834/2</v>
          </cell>
          <cell r="C22378" t="str">
            <v>INSTALACAO DE CONJ.MOTO BOMBA SUBMERSIVEL DE 11 A 25 CV</v>
          </cell>
          <cell r="D22378" t="str">
            <v>UN</v>
          </cell>
          <cell r="E22378">
            <v>0</v>
          </cell>
        </row>
        <row r="22379">
          <cell r="B22379">
            <v>88267</v>
          </cell>
          <cell r="C22379" t="str">
            <v>ENCANADOR OU BOMBEIRO HIDRÁULICO COM ENCARGOS COMPLEMENTARES</v>
          </cell>
          <cell r="D22379" t="str">
            <v>H</v>
          </cell>
          <cell r="E22379">
            <v>4</v>
          </cell>
        </row>
        <row r="22380">
          <cell r="B22380">
            <v>88277</v>
          </cell>
          <cell r="C22380" t="str">
            <v>MONTADOR (TUBO AÇO/EQUIPAMENTOS) COM ENCARGOS COMPLEMENTARES</v>
          </cell>
          <cell r="D22380" t="str">
            <v>H</v>
          </cell>
          <cell r="E22380">
            <v>4</v>
          </cell>
        </row>
        <row r="22381">
          <cell r="B22381">
            <v>88316</v>
          </cell>
          <cell r="C22381" t="str">
            <v>SERVENTE COM ENCARGOS COMPLEMENTARES</v>
          </cell>
          <cell r="D22381" t="str">
            <v>H</v>
          </cell>
          <cell r="E22381">
            <v>8</v>
          </cell>
        </row>
        <row r="22382">
          <cell r="B22382">
            <v>95139</v>
          </cell>
          <cell r="C22382" t="str">
            <v>TALHA MANUAL DE CORRENTE, CAPACIDADE DE 2 TON. COM ELEVAÇÃO DE 3 M - CHP DIURNO. AF_07/2016</v>
          </cell>
          <cell r="D22382" t="str">
            <v>CHP</v>
          </cell>
          <cell r="E22382">
            <v>4</v>
          </cell>
        </row>
        <row r="22383">
          <cell r="B22383" t="str">
            <v>73834/3</v>
          </cell>
          <cell r="C22383" t="str">
            <v>INSTALACAO DE CONJ.MOTO BOMBA SUBMERSIVEL DE 26 A 50 CV</v>
          </cell>
          <cell r="D22383" t="str">
            <v>UN</v>
          </cell>
          <cell r="E22383">
            <v>0</v>
          </cell>
        </row>
        <row r="22384">
          <cell r="B22384">
            <v>88267</v>
          </cell>
          <cell r="C22384" t="str">
            <v>ENCANADOR OU BOMBEIRO HIDRÁULICO COM ENCARGOS COMPLEMENTARES</v>
          </cell>
          <cell r="D22384" t="str">
            <v>H</v>
          </cell>
          <cell r="E22384">
            <v>8</v>
          </cell>
        </row>
        <row r="22385">
          <cell r="B22385">
            <v>88277</v>
          </cell>
          <cell r="C22385" t="str">
            <v>MONTADOR (TUBO AÇO/EQUIPAMENTOS) COM ENCARGOS COMPLEMENTARES</v>
          </cell>
          <cell r="D22385" t="str">
            <v>H</v>
          </cell>
          <cell r="E22385">
            <v>8</v>
          </cell>
        </row>
        <row r="22386">
          <cell r="B22386">
            <v>88316</v>
          </cell>
          <cell r="C22386" t="str">
            <v>SERVENTE COM ENCARGOS COMPLEMENTARES</v>
          </cell>
          <cell r="D22386" t="str">
            <v>H</v>
          </cell>
          <cell r="E22386">
            <v>16</v>
          </cell>
        </row>
        <row r="22387">
          <cell r="B22387">
            <v>95139</v>
          </cell>
          <cell r="C22387" t="str">
            <v>TALHA MANUAL DE CORRENTE, CAPACIDADE DE 2 TON. COM ELEVAÇÃO DE 3 M - CHP DIURNO. AF_07/2016</v>
          </cell>
          <cell r="D22387" t="str">
            <v>CHP</v>
          </cell>
          <cell r="E22387">
            <v>8</v>
          </cell>
        </row>
        <row r="22388">
          <cell r="B22388" t="str">
            <v>73834/4</v>
          </cell>
          <cell r="C22388" t="str">
            <v>INSTALACAO DE CONJ.MOTO BOMBA SUBMERSIVEL DE 51 A 100 CV</v>
          </cell>
          <cell r="D22388" t="str">
            <v>UN</v>
          </cell>
          <cell r="E22388">
            <v>0</v>
          </cell>
        </row>
        <row r="22389">
          <cell r="B22389">
            <v>88267</v>
          </cell>
          <cell r="C22389" t="str">
            <v>ENCANADOR OU BOMBEIRO HIDRÁULICO COM ENCARGOS COMPLEMENTARES</v>
          </cell>
          <cell r="D22389" t="str">
            <v>H</v>
          </cell>
          <cell r="E22389">
            <v>12</v>
          </cell>
        </row>
        <row r="22390">
          <cell r="B22390">
            <v>88277</v>
          </cell>
          <cell r="C22390" t="str">
            <v>MONTADOR (TUBO AÇO/EQUIPAMENTOS) COM ENCARGOS COMPLEMENTARES</v>
          </cell>
          <cell r="D22390" t="str">
            <v>H</v>
          </cell>
          <cell r="E22390">
            <v>12</v>
          </cell>
        </row>
        <row r="22391">
          <cell r="B22391">
            <v>88316</v>
          </cell>
          <cell r="C22391" t="str">
            <v>SERVENTE COM ENCARGOS COMPLEMENTARES</v>
          </cell>
          <cell r="D22391" t="str">
            <v>H</v>
          </cell>
          <cell r="E22391">
            <v>24</v>
          </cell>
        </row>
        <row r="22392">
          <cell r="B22392">
            <v>95139</v>
          </cell>
          <cell r="C22392" t="str">
            <v>TALHA MANUAL DE CORRENTE, CAPACIDADE DE 2 TON. COM ELEVAÇÃO DE 3 M - CHP DIURNO. AF_07/2016</v>
          </cell>
          <cell r="D22392" t="str">
            <v>CHP</v>
          </cell>
          <cell r="E22392">
            <v>12</v>
          </cell>
        </row>
        <row r="22393">
          <cell r="B22393" t="str">
            <v>73835/1</v>
          </cell>
          <cell r="C22393" t="str">
            <v>INSTALACAO DE CONJ.MOTO BOMBA VERTICAL POT &lt;= 100 CV</v>
          </cell>
          <cell r="D22393" t="str">
            <v>UN</v>
          </cell>
          <cell r="E22393">
            <v>0</v>
          </cell>
        </row>
        <row r="22394">
          <cell r="B22394">
            <v>88267</v>
          </cell>
          <cell r="C22394" t="str">
            <v>ENCANADOR OU BOMBEIRO HIDRÁULICO COM ENCARGOS COMPLEMENTARES</v>
          </cell>
          <cell r="D22394" t="str">
            <v>H</v>
          </cell>
          <cell r="E22394">
            <v>12.5</v>
          </cell>
        </row>
        <row r="22395">
          <cell r="B22395">
            <v>88277</v>
          </cell>
          <cell r="C22395" t="str">
            <v>MONTADOR (TUBO AÇO/EQUIPAMENTOS) COM ENCARGOS COMPLEMENTARES</v>
          </cell>
          <cell r="D22395" t="str">
            <v>H</v>
          </cell>
          <cell r="E22395">
            <v>25</v>
          </cell>
        </row>
        <row r="22396">
          <cell r="B22396">
            <v>88316</v>
          </cell>
          <cell r="C22396" t="str">
            <v>SERVENTE COM ENCARGOS COMPLEMENTARES</v>
          </cell>
          <cell r="D22396" t="str">
            <v>H</v>
          </cell>
          <cell r="E22396">
            <v>25</v>
          </cell>
        </row>
        <row r="22397">
          <cell r="B22397">
            <v>95139</v>
          </cell>
          <cell r="C22397" t="str">
            <v>TALHA MANUAL DE CORRENTE, CAPACIDADE DE 2 TON. COM ELEVAÇÃO DE 3 M - CHP DIURNO. AF_07/2016</v>
          </cell>
          <cell r="D22397" t="str">
            <v>CHP</v>
          </cell>
          <cell r="E22397">
            <v>12.5</v>
          </cell>
        </row>
        <row r="22398">
          <cell r="B22398" t="str">
            <v>73835/2</v>
          </cell>
          <cell r="C22398" t="str">
            <v>INSTALACAO DE CONJ.MOTO BOMBA VERTICAL 100 &lt; POT &lt;= 200 CV</v>
          </cell>
          <cell r="D22398" t="str">
            <v>UN</v>
          </cell>
          <cell r="E22398">
            <v>0</v>
          </cell>
        </row>
        <row r="22399">
          <cell r="B22399">
            <v>88267</v>
          </cell>
          <cell r="C22399" t="str">
            <v>ENCANADOR OU BOMBEIRO HIDRÁULICO COM ENCARGOS COMPLEMENTARES</v>
          </cell>
          <cell r="D22399" t="str">
            <v>H</v>
          </cell>
          <cell r="E22399">
            <v>17</v>
          </cell>
        </row>
        <row r="22400">
          <cell r="B22400">
            <v>88277</v>
          </cell>
          <cell r="C22400" t="str">
            <v>MONTADOR (TUBO AÇO/EQUIPAMENTOS) COM ENCARGOS COMPLEMENTARES</v>
          </cell>
          <cell r="D22400" t="str">
            <v>H</v>
          </cell>
          <cell r="E22400">
            <v>34</v>
          </cell>
        </row>
        <row r="22401">
          <cell r="B22401">
            <v>88316</v>
          </cell>
          <cell r="C22401" t="str">
            <v>SERVENTE COM ENCARGOS COMPLEMENTARES</v>
          </cell>
          <cell r="D22401" t="str">
            <v>H</v>
          </cell>
          <cell r="E22401">
            <v>34</v>
          </cell>
        </row>
        <row r="22402">
          <cell r="B22402">
            <v>95139</v>
          </cell>
          <cell r="C22402" t="str">
            <v>TALHA MANUAL DE CORRENTE, CAPACIDADE DE 2 TON. COM ELEVAÇÃO DE 3 M - CHP DIURNO. AF_07/2016</v>
          </cell>
          <cell r="D22402" t="str">
            <v>CHP</v>
          </cell>
          <cell r="E22402">
            <v>17</v>
          </cell>
        </row>
        <row r="22403">
          <cell r="B22403" t="str">
            <v>73835/3</v>
          </cell>
          <cell r="C22403" t="str">
            <v>INSTALACAO DE CONJ.MOTO BOMBA VERTICAL 200 &lt; POT &lt;= 300 CV</v>
          </cell>
          <cell r="D22403" t="str">
            <v>UN</v>
          </cell>
          <cell r="E22403">
            <v>0</v>
          </cell>
        </row>
        <row r="22404">
          <cell r="B22404">
            <v>88267</v>
          </cell>
          <cell r="C22404" t="str">
            <v>ENCANADOR OU BOMBEIRO HIDRÁULICO COM ENCARGOS COMPLEMENTARES</v>
          </cell>
          <cell r="D22404" t="str">
            <v>H</v>
          </cell>
          <cell r="E22404">
            <v>19</v>
          </cell>
        </row>
        <row r="22405">
          <cell r="B22405">
            <v>88277</v>
          </cell>
          <cell r="C22405" t="str">
            <v>MONTADOR (TUBO AÇO/EQUIPAMENTOS) COM ENCARGOS COMPLEMENTARES</v>
          </cell>
          <cell r="D22405" t="str">
            <v>H</v>
          </cell>
          <cell r="E22405">
            <v>38</v>
          </cell>
        </row>
        <row r="22406">
          <cell r="B22406">
            <v>88316</v>
          </cell>
          <cell r="C22406" t="str">
            <v>SERVENTE COM ENCARGOS COMPLEMENTARES</v>
          </cell>
          <cell r="D22406" t="str">
            <v>H</v>
          </cell>
          <cell r="E22406">
            <v>38</v>
          </cell>
        </row>
        <row r="22407">
          <cell r="B22407">
            <v>95139</v>
          </cell>
          <cell r="C22407" t="str">
            <v>TALHA MANUAL DE CORRENTE, CAPACIDADE DE 2 TON. COM ELEVAÇÃO DE 3 M - CHP DIURNO. AF_07/2016</v>
          </cell>
          <cell r="D22407" t="str">
            <v>CHP</v>
          </cell>
          <cell r="E22407">
            <v>19</v>
          </cell>
        </row>
        <row r="22408">
          <cell r="B22408" t="str">
            <v>73836/1</v>
          </cell>
          <cell r="C22408" t="str">
            <v>INSTALACAO DE CONJ.MOTO BOMBA HORIZONTAL ATE 10 CV</v>
          </cell>
          <cell r="D22408" t="str">
            <v>UN</v>
          </cell>
          <cell r="E22408">
            <v>0</v>
          </cell>
        </row>
        <row r="22409">
          <cell r="B22409">
            <v>88267</v>
          </cell>
          <cell r="C22409" t="str">
            <v>ENCANADOR OU BOMBEIRO HIDRÁULICO COM ENCARGOS COMPLEMENTARES</v>
          </cell>
          <cell r="D22409" t="str">
            <v>H</v>
          </cell>
          <cell r="E22409">
            <v>5</v>
          </cell>
        </row>
        <row r="22410">
          <cell r="B22410">
            <v>88277</v>
          </cell>
          <cell r="C22410" t="str">
            <v>MONTADOR (TUBO AÇO/EQUIPAMENTOS) COM ENCARGOS COMPLEMENTARES</v>
          </cell>
          <cell r="D22410" t="str">
            <v>H</v>
          </cell>
          <cell r="E22410">
            <v>10</v>
          </cell>
        </row>
        <row r="22411">
          <cell r="B22411">
            <v>88316</v>
          </cell>
          <cell r="C22411" t="str">
            <v>SERVENTE COM ENCARGOS COMPLEMENTARES</v>
          </cell>
          <cell r="D22411" t="str">
            <v>H</v>
          </cell>
          <cell r="E22411">
            <v>10</v>
          </cell>
        </row>
        <row r="22412">
          <cell r="B22412">
            <v>95139</v>
          </cell>
          <cell r="C22412" t="str">
            <v>TALHA MANUAL DE CORRENTE, CAPACIDADE DE 2 TON. COM ELEVAÇÃO DE 3 M - CHP DIURNO. AF_07/2016</v>
          </cell>
          <cell r="D22412" t="str">
            <v>CHP</v>
          </cell>
          <cell r="E22412">
            <v>5</v>
          </cell>
        </row>
        <row r="22413">
          <cell r="B22413" t="str">
            <v>73836/2</v>
          </cell>
          <cell r="C22413" t="str">
            <v>INSTALACAO DE CONJ.MOTO BOMBA HORIZONTAL DE 12,5 A 25 CV</v>
          </cell>
          <cell r="D22413" t="str">
            <v>UN</v>
          </cell>
          <cell r="E22413">
            <v>0</v>
          </cell>
        </row>
        <row r="22414">
          <cell r="B22414">
            <v>88267</v>
          </cell>
          <cell r="C22414" t="str">
            <v>ENCANADOR OU BOMBEIRO HIDRÁULICO COM ENCARGOS COMPLEMENTARES</v>
          </cell>
          <cell r="D22414" t="str">
            <v>H</v>
          </cell>
          <cell r="E22414">
            <v>6.5</v>
          </cell>
        </row>
        <row r="22415">
          <cell r="B22415">
            <v>88277</v>
          </cell>
          <cell r="C22415" t="str">
            <v>MONTADOR (TUBO AÇO/EQUIPAMENTOS) COM ENCARGOS COMPLEMENTARES</v>
          </cell>
          <cell r="D22415" t="str">
            <v>H</v>
          </cell>
          <cell r="E22415">
            <v>13</v>
          </cell>
        </row>
        <row r="22416">
          <cell r="B22416">
            <v>88316</v>
          </cell>
          <cell r="C22416" t="str">
            <v>SERVENTE COM ENCARGOS COMPLEMENTARES</v>
          </cell>
          <cell r="D22416" t="str">
            <v>H</v>
          </cell>
          <cell r="E22416">
            <v>13</v>
          </cell>
        </row>
        <row r="22417">
          <cell r="B22417">
            <v>95139</v>
          </cell>
          <cell r="C22417" t="str">
            <v>TALHA MANUAL DE CORRENTE, CAPACIDADE DE 2 TON. COM ELEVAÇÃO DE 3 M - CHP DIURNO. AF_07/2016</v>
          </cell>
          <cell r="D22417" t="str">
            <v>CHP</v>
          </cell>
          <cell r="E22417">
            <v>6.5</v>
          </cell>
        </row>
        <row r="22418">
          <cell r="B22418" t="str">
            <v>73836/3</v>
          </cell>
          <cell r="C22418" t="str">
            <v>INSTALACAO DE CONJ.MOTO BOMBA HORIZONTAL DE 30 A 75 CV</v>
          </cell>
          <cell r="D22418" t="str">
            <v>UN</v>
          </cell>
          <cell r="E22418">
            <v>0</v>
          </cell>
        </row>
        <row r="22419">
          <cell r="B22419">
            <v>88267</v>
          </cell>
          <cell r="C22419" t="str">
            <v>ENCANADOR OU BOMBEIRO HIDRÁULICO COM ENCARGOS COMPLEMENTARES</v>
          </cell>
          <cell r="D22419" t="str">
            <v>H</v>
          </cell>
          <cell r="E22419">
            <v>10</v>
          </cell>
        </row>
        <row r="22420">
          <cell r="B22420">
            <v>88277</v>
          </cell>
          <cell r="C22420" t="str">
            <v>MONTADOR (TUBO AÇO/EQUIPAMENTOS) COM ENCARGOS COMPLEMENTARES</v>
          </cell>
          <cell r="D22420" t="str">
            <v>H</v>
          </cell>
          <cell r="E22420">
            <v>20</v>
          </cell>
        </row>
        <row r="22421">
          <cell r="B22421">
            <v>88316</v>
          </cell>
          <cell r="C22421" t="str">
            <v>SERVENTE COM ENCARGOS COMPLEMENTARES</v>
          </cell>
          <cell r="D22421" t="str">
            <v>H</v>
          </cell>
          <cell r="E22421">
            <v>20</v>
          </cell>
        </row>
        <row r="22422">
          <cell r="B22422">
            <v>95139</v>
          </cell>
          <cell r="C22422" t="str">
            <v>TALHA MANUAL DE CORRENTE, CAPACIDADE DE 2 TON. COM ELEVAÇÃO DE 3 M - CHP DIURNO. AF_07/2016</v>
          </cell>
          <cell r="D22422" t="str">
            <v>CHP</v>
          </cell>
          <cell r="E22422">
            <v>10</v>
          </cell>
        </row>
        <row r="22423">
          <cell r="B22423" t="str">
            <v>73836/4</v>
          </cell>
          <cell r="C22423" t="str">
            <v>INSTALACAO DE CONJ.MOTO BOMBA HORIZONTAL DE 100 A 150 CV</v>
          </cell>
          <cell r="D22423" t="str">
            <v>UN</v>
          </cell>
          <cell r="E22423">
            <v>0</v>
          </cell>
        </row>
        <row r="22424">
          <cell r="B22424">
            <v>88267</v>
          </cell>
          <cell r="C22424" t="str">
            <v>ENCANADOR OU BOMBEIRO HIDRÁULICO COM ENCARGOS COMPLEMENTARES</v>
          </cell>
          <cell r="D22424" t="str">
            <v>H</v>
          </cell>
          <cell r="E22424">
            <v>16</v>
          </cell>
        </row>
        <row r="22425">
          <cell r="B22425">
            <v>88277</v>
          </cell>
          <cell r="C22425" t="str">
            <v>MONTADOR (TUBO AÇO/EQUIPAMENTOS) COM ENCARGOS COMPLEMENTARES</v>
          </cell>
          <cell r="D22425" t="str">
            <v>H</v>
          </cell>
          <cell r="E22425">
            <v>32</v>
          </cell>
        </row>
        <row r="22426">
          <cell r="B22426">
            <v>88316</v>
          </cell>
          <cell r="C22426" t="str">
            <v>SERVENTE COM ENCARGOS COMPLEMENTARES</v>
          </cell>
          <cell r="D22426" t="str">
            <v>H</v>
          </cell>
          <cell r="E22426">
            <v>32</v>
          </cell>
        </row>
        <row r="22427">
          <cell r="B22427">
            <v>95139</v>
          </cell>
          <cell r="C22427" t="str">
            <v>TALHA MANUAL DE CORRENTE, CAPACIDADE DE 2 TON. COM ELEVAÇÃO DE 3 M - CHP DIURNO. AF_07/2016</v>
          </cell>
          <cell r="D22427" t="str">
            <v>CHP</v>
          </cell>
          <cell r="E22427">
            <v>16</v>
          </cell>
        </row>
        <row r="22428">
          <cell r="B22428" t="str">
            <v>73837/1</v>
          </cell>
          <cell r="C22428" t="str">
            <v>INSTALACAO DE CONJ.MOTO BOMBA SUBMERSO ATE 5 CV</v>
          </cell>
          <cell r="D22428" t="str">
            <v>UN</v>
          </cell>
          <cell r="E22428">
            <v>0</v>
          </cell>
        </row>
        <row r="22429">
          <cell r="B22429">
            <v>88267</v>
          </cell>
          <cell r="C22429" t="str">
            <v>ENCANADOR OU BOMBEIRO HIDRÁULICO COM ENCARGOS COMPLEMENTARES</v>
          </cell>
          <cell r="D22429" t="str">
            <v>H</v>
          </cell>
          <cell r="E22429">
            <v>2.5</v>
          </cell>
        </row>
        <row r="22430">
          <cell r="B22430">
            <v>88277</v>
          </cell>
          <cell r="C22430" t="str">
            <v>MONTADOR (TUBO AÇO/EQUIPAMENTOS) COM ENCARGOS COMPLEMENTARES</v>
          </cell>
          <cell r="D22430" t="str">
            <v>H</v>
          </cell>
          <cell r="E22430">
            <v>2.5</v>
          </cell>
        </row>
        <row r="22431">
          <cell r="B22431">
            <v>88316</v>
          </cell>
          <cell r="C22431" t="str">
            <v>SERVENTE COM ENCARGOS COMPLEMENTARES</v>
          </cell>
          <cell r="D22431" t="str">
            <v>H</v>
          </cell>
          <cell r="E22431">
            <v>5</v>
          </cell>
        </row>
        <row r="22432">
          <cell r="B22432">
            <v>95139</v>
          </cell>
          <cell r="C22432" t="str">
            <v>TALHA MANUAL DE CORRENTE, CAPACIDADE DE 2 TON. COM ELEVAÇÃO DE 3 M - CHP DIURNO. AF_07/2016</v>
          </cell>
          <cell r="D22432" t="str">
            <v>CHP</v>
          </cell>
          <cell r="E22432">
            <v>2.5</v>
          </cell>
        </row>
        <row r="22433">
          <cell r="B22433" t="str">
            <v>73837/2</v>
          </cell>
          <cell r="C22433" t="str">
            <v>INSTALACAO DE CONJ.MOTO BOMBA SUBMERSO DE 6 A 25 CV</v>
          </cell>
          <cell r="D22433" t="str">
            <v>UN</v>
          </cell>
          <cell r="E22433">
            <v>0</v>
          </cell>
        </row>
        <row r="22434">
          <cell r="B22434">
            <v>88267</v>
          </cell>
          <cell r="C22434" t="str">
            <v>ENCANADOR OU BOMBEIRO HIDRÁULICO COM ENCARGOS COMPLEMENTARES</v>
          </cell>
          <cell r="D22434" t="str">
            <v>H</v>
          </cell>
          <cell r="E22434">
            <v>5</v>
          </cell>
        </row>
        <row r="22435">
          <cell r="B22435">
            <v>88277</v>
          </cell>
          <cell r="C22435" t="str">
            <v>MONTADOR (TUBO AÇO/EQUIPAMENTOS) COM ENCARGOS COMPLEMENTARES</v>
          </cell>
          <cell r="D22435" t="str">
            <v>H</v>
          </cell>
          <cell r="E22435">
            <v>5</v>
          </cell>
        </row>
        <row r="22436">
          <cell r="B22436">
            <v>88316</v>
          </cell>
          <cell r="C22436" t="str">
            <v>SERVENTE COM ENCARGOS COMPLEMENTARES</v>
          </cell>
          <cell r="D22436" t="str">
            <v>H</v>
          </cell>
          <cell r="E22436">
            <v>10</v>
          </cell>
        </row>
        <row r="22437">
          <cell r="B22437">
            <v>95139</v>
          </cell>
          <cell r="C22437" t="str">
            <v>TALHA MANUAL DE CORRENTE, CAPACIDADE DE 2 TON. COM ELEVAÇÃO DE 3 M - CHP DIURNO. AF_07/2016</v>
          </cell>
          <cell r="D22437" t="str">
            <v>CHP</v>
          </cell>
          <cell r="E22437">
            <v>5</v>
          </cell>
        </row>
        <row r="22438">
          <cell r="B22438" t="str">
            <v>73837/3</v>
          </cell>
          <cell r="C22438" t="str">
            <v>INSTALACAO DE CONJ.MOTO BOMBA SUBMERSO DE 26 A 50 CV</v>
          </cell>
          <cell r="D22438" t="str">
            <v>UN</v>
          </cell>
          <cell r="E22438">
            <v>0</v>
          </cell>
        </row>
        <row r="22439">
          <cell r="B22439">
            <v>88267</v>
          </cell>
          <cell r="C22439" t="str">
            <v>ENCANADOR OU BOMBEIRO HIDRÁULICO COM ENCARGOS COMPLEMENTARES</v>
          </cell>
          <cell r="D22439" t="str">
            <v>H</v>
          </cell>
          <cell r="E22439">
            <v>10</v>
          </cell>
        </row>
        <row r="22440">
          <cell r="B22440">
            <v>88277</v>
          </cell>
          <cell r="C22440" t="str">
            <v>MONTADOR (TUBO AÇO/EQUIPAMENTOS) COM ENCARGOS COMPLEMENTARES</v>
          </cell>
          <cell r="D22440" t="str">
            <v>H</v>
          </cell>
          <cell r="E22440">
            <v>10</v>
          </cell>
        </row>
        <row r="22441">
          <cell r="B22441">
            <v>88316</v>
          </cell>
          <cell r="C22441" t="str">
            <v>SERVENTE COM ENCARGOS COMPLEMENTARES</v>
          </cell>
          <cell r="D22441" t="str">
            <v>H</v>
          </cell>
          <cell r="E22441">
            <v>20</v>
          </cell>
        </row>
        <row r="22442">
          <cell r="B22442">
            <v>95139</v>
          </cell>
          <cell r="C22442" t="str">
            <v>TALHA MANUAL DE CORRENTE, CAPACIDADE DE 2 TON. COM ELEVAÇÃO DE 3 M - CHP DIURNO. AF_07/2016</v>
          </cell>
          <cell r="D22442" t="str">
            <v>CHP</v>
          </cell>
          <cell r="E22442">
            <v>10</v>
          </cell>
        </row>
        <row r="22443">
          <cell r="B22443">
            <v>73612</v>
          </cell>
          <cell r="C22443" t="str">
            <v>INSTALACAO DE CLORADOR</v>
          </cell>
          <cell r="D22443" t="str">
            <v>UN</v>
          </cell>
          <cell r="E22443">
            <v>0</v>
          </cell>
        </row>
        <row r="22444">
          <cell r="B22444">
            <v>88246</v>
          </cell>
          <cell r="C22444" t="str">
            <v>ASSENTADOR DE TUBOS COM ENCARGOS COMPLEMENTARES</v>
          </cell>
          <cell r="D22444" t="str">
            <v>H</v>
          </cell>
          <cell r="E22444">
            <v>10</v>
          </cell>
        </row>
        <row r="22445">
          <cell r="B22445">
            <v>88316</v>
          </cell>
          <cell r="C22445" t="str">
            <v>SERVENTE COM ENCARGOS COMPLEMENTARES</v>
          </cell>
          <cell r="D22445" t="str">
            <v>H</v>
          </cell>
          <cell r="E22445">
            <v>10</v>
          </cell>
        </row>
        <row r="22446">
          <cell r="B22446">
            <v>73660</v>
          </cell>
          <cell r="C22446" t="str">
            <v>LEITO FILTRANTE - ASSENTAMENTO DE BLOCOS LEOPOLD</v>
          </cell>
          <cell r="D22446" t="str">
            <v>M2</v>
          </cell>
          <cell r="E22446">
            <v>0</v>
          </cell>
        </row>
        <row r="22447">
          <cell r="B22447">
            <v>88309</v>
          </cell>
          <cell r="C22447" t="str">
            <v>PEDREIRO COM ENCARGOS COMPLEMENTARES</v>
          </cell>
          <cell r="D22447" t="str">
            <v>H</v>
          </cell>
          <cell r="E22447">
            <v>0.93</v>
          </cell>
        </row>
        <row r="22448">
          <cell r="B22448">
            <v>88316</v>
          </cell>
          <cell r="C22448" t="str">
            <v>SERVENTE COM ENCARGOS COMPLEMENTARES</v>
          </cell>
          <cell r="D22448" t="str">
            <v>H</v>
          </cell>
          <cell r="E22448">
            <v>1.43</v>
          </cell>
        </row>
        <row r="22449">
          <cell r="B22449">
            <v>370</v>
          </cell>
          <cell r="C22449" t="str">
            <v>AREIA MEDIA - POSTO JAZIDA/FORNECEDOR (RETIRADO NA JAZIDA, SEM TRANSPORTE)</v>
          </cell>
          <cell r="D22449" t="str">
            <v>M3</v>
          </cell>
          <cell r="E22449">
            <v>4.1099999999999998E-2</v>
          </cell>
        </row>
        <row r="22450">
          <cell r="B22450">
            <v>3992</v>
          </cell>
          <cell r="C22450" t="str">
            <v>TABUA DE MADEIRA APARELHADA *2,5 X 30* CM, MACARANDUBA, ANGELIM OU EQUIVALENTE DA REGIAO</v>
          </cell>
          <cell r="D22450" t="str">
            <v>M</v>
          </cell>
          <cell r="E22450">
            <v>0.67</v>
          </cell>
        </row>
        <row r="22451">
          <cell r="B22451">
            <v>10511</v>
          </cell>
          <cell r="C22451" t="str">
            <v>CIMENTO PORTLAND COMPOSTO CP II-32 (SACO DE 50 KG)</v>
          </cell>
          <cell r="D22451" t="str">
            <v>50KG</v>
          </cell>
          <cell r="E22451">
            <v>0.54369999999999996</v>
          </cell>
        </row>
        <row r="22452">
          <cell r="B22452">
            <v>73661</v>
          </cell>
          <cell r="C22452" t="str">
            <v>FORNECIMENTO E INSTALACAO DE TALHA E TROLEY MANUAL DE 1 TONELADA</v>
          </cell>
          <cell r="D22452" t="str">
            <v>UN</v>
          </cell>
          <cell r="E22452">
            <v>0</v>
          </cell>
        </row>
        <row r="22453">
          <cell r="B22453">
            <v>88279</v>
          </cell>
          <cell r="C22453" t="str">
            <v>MONTADOR ELETROMECÃNICO COM ENCARGOS COMPLEMENTARES</v>
          </cell>
          <cell r="D22453" t="str">
            <v>H</v>
          </cell>
          <cell r="E22453">
            <v>3</v>
          </cell>
        </row>
        <row r="22454">
          <cell r="B22454">
            <v>88316</v>
          </cell>
          <cell r="C22454" t="str">
            <v>SERVENTE COM ENCARGOS COMPLEMENTARES</v>
          </cell>
          <cell r="D22454" t="str">
            <v>H</v>
          </cell>
          <cell r="E22454">
            <v>3</v>
          </cell>
        </row>
        <row r="22455">
          <cell r="B22455">
            <v>92145</v>
          </cell>
          <cell r="C22455" t="str">
            <v>CAMINHONETE CABINE SIMPLES COM MOTOR 1.6 FLEX, CÂMBIO MANUAL, POTÊNCIA 101/104 CV, 2 PORTAS - CHP DIURNO. AF_11/2015</v>
          </cell>
          <cell r="D22455" t="str">
            <v>CHP</v>
          </cell>
          <cell r="E22455">
            <v>8</v>
          </cell>
        </row>
        <row r="22456">
          <cell r="B22456">
            <v>10742</v>
          </cell>
          <cell r="C22456" t="str">
            <v>TALHA MANUAL DE CORRENTE, CAPACIDADE DE 2 T COM ELEVACAO DE 3 M</v>
          </cell>
          <cell r="D22456" t="str">
            <v>UN</v>
          </cell>
          <cell r="E22456">
            <v>0.6</v>
          </cell>
        </row>
        <row r="22457">
          <cell r="B22457">
            <v>10743</v>
          </cell>
          <cell r="C22457" t="str">
            <v>TROLEY MANUAL CAPACIDADE 1 T</v>
          </cell>
          <cell r="D22457" t="str">
            <v>UN</v>
          </cell>
          <cell r="E22457">
            <v>1</v>
          </cell>
        </row>
        <row r="22458">
          <cell r="B22458">
            <v>73693</v>
          </cell>
          <cell r="C22458" t="str">
            <v>LEITO FILTRANTE - COLOCACAO DE LONA PLASTICA</v>
          </cell>
          <cell r="D22458" t="str">
            <v>M2</v>
          </cell>
          <cell r="E22458">
            <v>0</v>
          </cell>
        </row>
        <row r="22459">
          <cell r="B22459">
            <v>88309</v>
          </cell>
          <cell r="C22459" t="str">
            <v>PEDREIRO COM ENCARGOS COMPLEMENTARES</v>
          </cell>
          <cell r="D22459" t="str">
            <v>H</v>
          </cell>
          <cell r="E22459">
            <v>0.45</v>
          </cell>
        </row>
        <row r="22460">
          <cell r="B22460">
            <v>88316</v>
          </cell>
          <cell r="C22460" t="str">
            <v>SERVENTE COM ENCARGOS COMPLEMENTARES</v>
          </cell>
          <cell r="D22460" t="str">
            <v>H</v>
          </cell>
          <cell r="E22460">
            <v>0.45</v>
          </cell>
        </row>
        <row r="22461">
          <cell r="B22461">
            <v>3779</v>
          </cell>
          <cell r="C22461" t="str">
            <v>LONA PLASTICA, PRETA, LARGURA  8 M, E= 150 MICRA</v>
          </cell>
          <cell r="D22461" t="str">
            <v>M</v>
          </cell>
          <cell r="E22461">
            <v>0.52500000000000002</v>
          </cell>
        </row>
        <row r="22462">
          <cell r="B22462">
            <v>73694</v>
          </cell>
          <cell r="C22462" t="str">
            <v>INSTALACAO DE BOMBA DOSADORA</v>
          </cell>
          <cell r="D22462" t="str">
            <v>UN</v>
          </cell>
          <cell r="E22462">
            <v>0</v>
          </cell>
        </row>
        <row r="22463">
          <cell r="B22463">
            <v>88279</v>
          </cell>
          <cell r="C22463" t="str">
            <v>MONTADOR ELETROMECÃNICO COM ENCARGOS COMPLEMENTARES</v>
          </cell>
          <cell r="D22463" t="str">
            <v>H</v>
          </cell>
          <cell r="E22463">
            <v>3.5</v>
          </cell>
        </row>
        <row r="22464">
          <cell r="B22464">
            <v>88316</v>
          </cell>
          <cell r="C22464" t="str">
            <v>SERVENTE COM ENCARGOS COMPLEMENTARES</v>
          </cell>
          <cell r="D22464" t="str">
            <v>H</v>
          </cell>
          <cell r="E22464">
            <v>3.5</v>
          </cell>
        </row>
        <row r="22465">
          <cell r="B22465">
            <v>73695</v>
          </cell>
          <cell r="C22465" t="str">
            <v>INSTALACAO DE AGITADOR</v>
          </cell>
          <cell r="D22465" t="str">
            <v>UN</v>
          </cell>
          <cell r="E22465">
            <v>0</v>
          </cell>
        </row>
        <row r="22466">
          <cell r="B22466">
            <v>88279</v>
          </cell>
          <cell r="C22466" t="str">
            <v>MONTADOR ELETROMECÃNICO COM ENCARGOS COMPLEMENTARES</v>
          </cell>
          <cell r="D22466" t="str">
            <v>H</v>
          </cell>
          <cell r="E22466">
            <v>1.8</v>
          </cell>
        </row>
        <row r="22467">
          <cell r="B22467">
            <v>88316</v>
          </cell>
          <cell r="C22467" t="str">
            <v>SERVENTE COM ENCARGOS COMPLEMENTARES</v>
          </cell>
          <cell r="D22467" t="str">
            <v>H</v>
          </cell>
          <cell r="E22467">
            <v>1.8</v>
          </cell>
        </row>
        <row r="22468">
          <cell r="B22468" t="str">
            <v>73824/1</v>
          </cell>
          <cell r="C22468" t="str">
            <v>INSTALACAO DE MISTURADOR VERTICAL</v>
          </cell>
          <cell r="D22468" t="str">
            <v>UN</v>
          </cell>
          <cell r="E22468">
            <v>0</v>
          </cell>
        </row>
        <row r="22469">
          <cell r="B22469">
            <v>88246</v>
          </cell>
          <cell r="C22469" t="str">
            <v>ASSENTADOR DE TUBOS COM ENCARGOS COMPLEMENTARES</v>
          </cell>
          <cell r="D22469" t="str">
            <v>H</v>
          </cell>
          <cell r="E22469">
            <v>10</v>
          </cell>
        </row>
        <row r="22470">
          <cell r="B22470">
            <v>88316</v>
          </cell>
          <cell r="C22470" t="str">
            <v>SERVENTE COM ENCARGOS COMPLEMENTARES</v>
          </cell>
          <cell r="D22470" t="str">
            <v>H</v>
          </cell>
          <cell r="E22470">
            <v>10</v>
          </cell>
        </row>
        <row r="22471">
          <cell r="B22471" t="str">
            <v>73825/2</v>
          </cell>
          <cell r="C22471" t="str">
            <v>VERTEDOR TRIANGULAR DE ALUMINIO</v>
          </cell>
          <cell r="D22471" t="str">
            <v>M2</v>
          </cell>
          <cell r="E22471">
            <v>0</v>
          </cell>
        </row>
        <row r="22472">
          <cell r="B22472">
            <v>88309</v>
          </cell>
          <cell r="C22472" t="str">
            <v>PEDREIRO COM ENCARGOS COMPLEMENTARES</v>
          </cell>
          <cell r="D22472" t="str">
            <v>H</v>
          </cell>
          <cell r="E22472">
            <v>6</v>
          </cell>
        </row>
        <row r="22473">
          <cell r="B22473">
            <v>88316</v>
          </cell>
          <cell r="C22473" t="str">
            <v>SERVENTE COM ENCARGOS COMPLEMENTARES</v>
          </cell>
          <cell r="D22473" t="str">
            <v>H</v>
          </cell>
          <cell r="E22473">
            <v>6</v>
          </cell>
        </row>
        <row r="22474">
          <cell r="B22474">
            <v>4800</v>
          </cell>
          <cell r="C22474" t="str">
            <v>PISO DE BORRACHA PASTILHADO EM PLACAS 50 X 50 CM, E = *3,5* MM, PARA COLA, PRETO</v>
          </cell>
          <cell r="D22474" t="str">
            <v>M2</v>
          </cell>
          <cell r="E22474">
            <v>0.38</v>
          </cell>
        </row>
        <row r="22475">
          <cell r="B22475">
            <v>12759</v>
          </cell>
          <cell r="C22475" t="str">
            <v>CHAPA ACO INOX AISI 304 NUMERO 9 (E = 4 MM), ACABAMENTO NUMERO 1 (LAMINADO A QUENTE, FOSCO)</v>
          </cell>
          <cell r="D22475" t="str">
            <v>M2</v>
          </cell>
          <cell r="E22475">
            <v>1</v>
          </cell>
        </row>
        <row r="22476">
          <cell r="B22476" t="str">
            <v>73873/1</v>
          </cell>
          <cell r="C22476" t="str">
            <v>LEITO FILTRANTE - COLOCACAO E APILOAMENTO DE TERRA NO FILTRO</v>
          </cell>
          <cell r="D22476" t="str">
            <v>M3</v>
          </cell>
          <cell r="E22476">
            <v>0</v>
          </cell>
        </row>
        <row r="22477">
          <cell r="B22477">
            <v>88309</v>
          </cell>
          <cell r="C22477" t="str">
            <v>PEDREIRO COM ENCARGOS COMPLEMENTARES</v>
          </cell>
          <cell r="D22477" t="str">
            <v>H</v>
          </cell>
          <cell r="E22477">
            <v>2.1</v>
          </cell>
        </row>
        <row r="22478">
          <cell r="B22478">
            <v>88316</v>
          </cell>
          <cell r="C22478" t="str">
            <v>SERVENTE COM ENCARGOS COMPLEMENTARES</v>
          </cell>
          <cell r="D22478" t="str">
            <v>H</v>
          </cell>
          <cell r="E22478">
            <v>2.1</v>
          </cell>
        </row>
        <row r="22479">
          <cell r="B22479" t="str">
            <v>73873/2</v>
          </cell>
          <cell r="C22479" t="str">
            <v>LEITO FILTRANTE - FORN.E ENCHIMENTO C/ BRITA NO. 4</v>
          </cell>
          <cell r="D22479" t="str">
            <v>M3</v>
          </cell>
          <cell r="E22479">
            <v>0</v>
          </cell>
        </row>
        <row r="22480">
          <cell r="B22480">
            <v>88309</v>
          </cell>
          <cell r="C22480" t="str">
            <v>PEDREIRO COM ENCARGOS COMPLEMENTARES</v>
          </cell>
          <cell r="D22480" t="str">
            <v>H</v>
          </cell>
          <cell r="E22480">
            <v>2.5</v>
          </cell>
        </row>
        <row r="22481">
          <cell r="B22481">
            <v>88316</v>
          </cell>
          <cell r="C22481" t="str">
            <v>SERVENTE COM ENCARGOS COMPLEMENTARES</v>
          </cell>
          <cell r="D22481" t="str">
            <v>H</v>
          </cell>
          <cell r="E22481">
            <v>2.5</v>
          </cell>
        </row>
        <row r="22482">
          <cell r="B22482">
            <v>4723</v>
          </cell>
          <cell r="C22482" t="str">
            <v>PEDRA BRITADA N. 4 (50 A 76 MM) POSTO PEDREIRA/FORNECEDOR, SEM FRETE</v>
          </cell>
          <cell r="D22482" t="str">
            <v>M3</v>
          </cell>
          <cell r="E22482">
            <v>1.05</v>
          </cell>
        </row>
        <row r="22483">
          <cell r="B22483" t="str">
            <v>73873/3</v>
          </cell>
          <cell r="C22483" t="str">
            <v>LEITO FILTRANTE - COLOCACAO DE AREIA NOS FILTROS</v>
          </cell>
          <cell r="D22483" t="str">
            <v>M3</v>
          </cell>
          <cell r="E22483">
            <v>0</v>
          </cell>
        </row>
        <row r="22484">
          <cell r="B22484">
            <v>88309</v>
          </cell>
          <cell r="C22484" t="str">
            <v>PEDREIRO COM ENCARGOS COMPLEMENTARES</v>
          </cell>
          <cell r="D22484" t="str">
            <v>H</v>
          </cell>
          <cell r="E22484">
            <v>2.1</v>
          </cell>
        </row>
        <row r="22485">
          <cell r="B22485">
            <v>88316</v>
          </cell>
          <cell r="C22485" t="str">
            <v>SERVENTE COM ENCARGOS COMPLEMENTARES</v>
          </cell>
          <cell r="D22485" t="str">
            <v>H</v>
          </cell>
          <cell r="E22485">
            <v>2.1</v>
          </cell>
        </row>
        <row r="22486">
          <cell r="B22486" t="str">
            <v>73873/4</v>
          </cell>
          <cell r="C22486" t="str">
            <v>LEITO FILTRANTE - COLOCACAO DE PEDREGULHOS NOS FILTROS</v>
          </cell>
          <cell r="D22486" t="str">
            <v>M3</v>
          </cell>
          <cell r="E22486">
            <v>0</v>
          </cell>
        </row>
        <row r="22487">
          <cell r="B22487">
            <v>88309</v>
          </cell>
          <cell r="C22487" t="str">
            <v>PEDREIRO COM ENCARGOS COMPLEMENTARES</v>
          </cell>
          <cell r="D22487" t="str">
            <v>H</v>
          </cell>
          <cell r="E22487">
            <v>2.2999999999999998</v>
          </cell>
        </row>
        <row r="22488">
          <cell r="B22488">
            <v>88316</v>
          </cell>
          <cell r="C22488" t="str">
            <v>SERVENTE COM ENCARGOS COMPLEMENTARES</v>
          </cell>
          <cell r="D22488" t="str">
            <v>H</v>
          </cell>
          <cell r="E22488">
            <v>2.2999999999999998</v>
          </cell>
        </row>
        <row r="22489">
          <cell r="B22489" t="str">
            <v>73873/5</v>
          </cell>
          <cell r="C22489" t="str">
            <v>LEITO FILTRANTE - COLOCACAO DE ANTRACITO NOS FILTROS</v>
          </cell>
          <cell r="D22489" t="str">
            <v>M3</v>
          </cell>
          <cell r="E22489">
            <v>0</v>
          </cell>
        </row>
        <row r="22490">
          <cell r="B22490">
            <v>88309</v>
          </cell>
          <cell r="C22490" t="str">
            <v>PEDREIRO COM ENCARGOS COMPLEMENTARES</v>
          </cell>
          <cell r="D22490" t="str">
            <v>H</v>
          </cell>
          <cell r="E22490">
            <v>2.1</v>
          </cell>
        </row>
        <row r="22491">
          <cell r="B22491">
            <v>88316</v>
          </cell>
          <cell r="C22491" t="str">
            <v>SERVENTE COM ENCARGOS COMPLEMENTARES</v>
          </cell>
          <cell r="D22491" t="str">
            <v>H</v>
          </cell>
          <cell r="E22491">
            <v>2.1</v>
          </cell>
        </row>
        <row r="22492">
          <cell r="B22492" t="str">
            <v>73827/1</v>
          </cell>
          <cell r="C22492" t="str">
            <v>KIT CAVALETE PVC COM REGISTRO 1/2" - FORNECIMENTO E INSTALAÇÃO</v>
          </cell>
          <cell r="D22492" t="str">
            <v>UN</v>
          </cell>
          <cell r="E22492">
            <v>0</v>
          </cell>
        </row>
        <row r="22493">
          <cell r="B22493">
            <v>88248</v>
          </cell>
          <cell r="C22493" t="str">
            <v>AUXILIAR DE ENCANADOR OU BOMBEIRO HIDRÁULICO COM ENCARGOS COMPLEMENTARES</v>
          </cell>
          <cell r="D22493" t="str">
            <v>H</v>
          </cell>
          <cell r="E22493">
            <v>0.5</v>
          </cell>
        </row>
        <row r="22494">
          <cell r="B22494">
            <v>88267</v>
          </cell>
          <cell r="C22494" t="str">
            <v>ENCANADOR OU BOMBEIRO HIDRÁULICO COM ENCARGOS COMPLEMENTARES</v>
          </cell>
          <cell r="D22494" t="str">
            <v>H</v>
          </cell>
          <cell r="E22494">
            <v>0.5</v>
          </cell>
        </row>
        <row r="22495">
          <cell r="B22495">
            <v>122</v>
          </cell>
          <cell r="C22495" t="str">
            <v>ADESIVO PLASTICO PARA PVC, FRASCO COM 850 GR</v>
          </cell>
          <cell r="D22495" t="str">
            <v>UN</v>
          </cell>
          <cell r="E22495">
            <v>5.0000000000000001E-4</v>
          </cell>
        </row>
        <row r="22496">
          <cell r="B22496">
            <v>3729</v>
          </cell>
          <cell r="C22496" t="str">
            <v>KIT CAVALETE PVC COM REGISTRO 1/2", COMPLETO</v>
          </cell>
          <cell r="D22496" t="str">
            <v>UN</v>
          </cell>
          <cell r="E22496">
            <v>1</v>
          </cell>
        </row>
        <row r="22497">
          <cell r="B22497">
            <v>20083</v>
          </cell>
          <cell r="C22497" t="str">
            <v>SOLUCAO LIMPADORA PARA PVC, FRASCO COM 1000 CM3</v>
          </cell>
          <cell r="D22497" t="str">
            <v>UN</v>
          </cell>
          <cell r="E22497">
            <v>2.0000000000000001E-4</v>
          </cell>
        </row>
        <row r="22498">
          <cell r="B22498" t="str">
            <v>74218/1</v>
          </cell>
          <cell r="C22498" t="str">
            <v>KIT CAVALETE PVC COM REGISTRO 3/4" - FORNECIMENTO E INSTALACAO</v>
          </cell>
          <cell r="D22498" t="str">
            <v>UN</v>
          </cell>
          <cell r="E22498">
            <v>0</v>
          </cell>
        </row>
        <row r="22499">
          <cell r="B22499">
            <v>5651</v>
          </cell>
          <cell r="C22499" t="str">
            <v>FORMA TABUA PARA CONCRETO EM FUNDACAO C/ REAPROVEITAMENTO 5X</v>
          </cell>
          <cell r="D22499" t="str">
            <v>M2</v>
          </cell>
          <cell r="E22499">
            <v>0.03</v>
          </cell>
        </row>
        <row r="22500">
          <cell r="B22500">
            <v>88267</v>
          </cell>
          <cell r="C22500" t="str">
            <v>ENCANADOR OU BOMBEIRO HIDRÁULICO COM ENCARGOS COMPLEMENTARES</v>
          </cell>
          <cell r="D22500" t="str">
            <v>H</v>
          </cell>
          <cell r="E22500">
            <v>0.3</v>
          </cell>
        </row>
        <row r="22501">
          <cell r="B22501">
            <v>88316</v>
          </cell>
          <cell r="C22501" t="str">
            <v>SERVENTE COM ENCARGOS COMPLEMENTARES</v>
          </cell>
          <cell r="D22501" t="str">
            <v>H</v>
          </cell>
          <cell r="E22501">
            <v>0.3</v>
          </cell>
        </row>
        <row r="22502">
          <cell r="B22502">
            <v>94962</v>
          </cell>
          <cell r="C22502" t="str">
            <v>CONCRETO MAGRO PARA LASTRO, TRAÇO 1:4,5:4,5 (CIMENTO/ AREIA MÉDIA/ BRITA 1)  - PREPARO MECÂNICO COM BETONEIRA 400 L. AF_07/2016</v>
          </cell>
          <cell r="D22502" t="str">
            <v>M3</v>
          </cell>
          <cell r="E22502">
            <v>1.2999999999999999E-2</v>
          </cell>
        </row>
        <row r="22503">
          <cell r="B22503">
            <v>63</v>
          </cell>
          <cell r="C22503" t="str">
            <v>KIT CAVALETE PVC COM REGISTRO 3/4", COMPLETO</v>
          </cell>
          <cell r="D22503" t="str">
            <v>UN</v>
          </cell>
          <cell r="E22503">
            <v>1</v>
          </cell>
        </row>
        <row r="22504">
          <cell r="B22504">
            <v>3146</v>
          </cell>
          <cell r="C22504" t="str">
            <v>FITA VEDA ROSCA EM ROLOS DE 18 MM X 10 M (L X C)</v>
          </cell>
          <cell r="D22504" t="str">
            <v>UN</v>
          </cell>
          <cell r="E22504">
            <v>7.4999999999999997E-2</v>
          </cell>
        </row>
        <row r="22505">
          <cell r="B22505" t="str">
            <v>74253/1</v>
          </cell>
          <cell r="C22505" t="str">
            <v>RAMAL PREDIAL EM TUBO PEAD 20MM - FORNECIMENTO, INSTALAÇÃO, ESCAVAÇÃO E REATERRO</v>
          </cell>
          <cell r="D22505" t="str">
            <v>M</v>
          </cell>
          <cell r="E22505">
            <v>0</v>
          </cell>
        </row>
        <row r="22506">
          <cell r="B22506" t="str">
            <v>73964/6</v>
          </cell>
          <cell r="C22506" t="str">
            <v>REATERRO DE VALA COM COMPACTAÇÃO MANUAL</v>
          </cell>
          <cell r="D22506" t="str">
            <v>M3</v>
          </cell>
          <cell r="E22506">
            <v>0.18</v>
          </cell>
        </row>
        <row r="22507">
          <cell r="B22507">
            <v>88267</v>
          </cell>
          <cell r="C22507" t="str">
            <v>ENCANADOR OU BOMBEIRO HIDRÁULICO COM ENCARGOS COMPLEMENTARES</v>
          </cell>
          <cell r="D22507" t="str">
            <v>H</v>
          </cell>
          <cell r="E22507">
            <v>0.04</v>
          </cell>
        </row>
        <row r="22508">
          <cell r="B22508">
            <v>88316</v>
          </cell>
          <cell r="C22508" t="str">
            <v>SERVENTE COM ENCARGOS COMPLEMENTARES</v>
          </cell>
          <cell r="D22508" t="str">
            <v>H</v>
          </cell>
          <cell r="E22508">
            <v>0.04</v>
          </cell>
        </row>
        <row r="22509">
          <cell r="B22509">
            <v>93358</v>
          </cell>
          <cell r="C22509" t="str">
            <v>ESCAVAÇÃO MANUAL DE VALAS. AF_03/2016</v>
          </cell>
          <cell r="D22509" t="str">
            <v>M3</v>
          </cell>
          <cell r="E22509">
            <v>0.18</v>
          </cell>
        </row>
        <row r="22510">
          <cell r="B22510">
            <v>9813</v>
          </cell>
          <cell r="C22510" t="str">
            <v>TUBO DE POLIETILENO DE ALTA DENSIDADE (PEAD), PE-80, DE = 20 MM X 2,3 MM DE PAREDE, PARA LIGACAO DE AGUA PREDIAL (NBR 15561)</v>
          </cell>
          <cell r="D22510" t="str">
            <v>M</v>
          </cell>
          <cell r="E22510">
            <v>1</v>
          </cell>
        </row>
        <row r="22511">
          <cell r="B22511">
            <v>83878</v>
          </cell>
          <cell r="C22511" t="str">
            <v>LIGACAO DA REDE 50MM AO RAMAL PREDIAL 1/2"</v>
          </cell>
          <cell r="D22511" t="str">
            <v>UN</v>
          </cell>
          <cell r="E22511">
            <v>0</v>
          </cell>
        </row>
        <row r="22512">
          <cell r="B22512">
            <v>88267</v>
          </cell>
          <cell r="C22512" t="str">
            <v>ENCANADOR OU BOMBEIRO HIDRÁULICO COM ENCARGOS COMPLEMENTARES</v>
          </cell>
          <cell r="D22512" t="str">
            <v>H</v>
          </cell>
          <cell r="E22512">
            <v>0.5</v>
          </cell>
        </row>
        <row r="22513">
          <cell r="B22513">
            <v>88316</v>
          </cell>
          <cell r="C22513" t="str">
            <v>SERVENTE COM ENCARGOS COMPLEMENTARES</v>
          </cell>
          <cell r="D22513" t="str">
            <v>H</v>
          </cell>
          <cell r="E22513">
            <v>0.5</v>
          </cell>
        </row>
        <row r="22514">
          <cell r="B22514">
            <v>1419</v>
          </cell>
          <cell r="C22514" t="str">
            <v>COLAR TOMADA PVC, COM TRAVAS, SAIDA COM ROSCA, DE 50 MM X 1/2" OU 50 MM X 3/4", PARA LIGACAO PREDIAL DE AGUA</v>
          </cell>
          <cell r="D22514" t="str">
            <v>UN</v>
          </cell>
          <cell r="E22514">
            <v>1</v>
          </cell>
        </row>
        <row r="22515">
          <cell r="B22515">
            <v>3148</v>
          </cell>
          <cell r="C22515" t="str">
            <v>FITA VEDA ROSCA EM ROLOS DE 18 MM X 50 M (L X C)</v>
          </cell>
          <cell r="D22515" t="str">
            <v>UN</v>
          </cell>
          <cell r="E22515">
            <v>8.9999999999999993E-3</v>
          </cell>
        </row>
        <row r="22516">
          <cell r="B22516">
            <v>3907</v>
          </cell>
          <cell r="C22516" t="str">
            <v>LUVA DE REDUCAO ROSCAVEL, PVC, 1" X 3/4", PARA AGUA FRIA PREDIAL</v>
          </cell>
          <cell r="D22516" t="str">
            <v>UN</v>
          </cell>
          <cell r="E22516">
            <v>1</v>
          </cell>
        </row>
        <row r="22517">
          <cell r="B22517">
            <v>6029</v>
          </cell>
          <cell r="C22517" t="str">
            <v>REGISTRO DE ESFERA PVC, COM CABECA QUADRADA, COM ROSCA EXTERNA, 1/2"</v>
          </cell>
          <cell r="D22517" t="str">
            <v>UN</v>
          </cell>
          <cell r="E22517">
            <v>1</v>
          </cell>
        </row>
        <row r="22518">
          <cell r="B22518">
            <v>83879</v>
          </cell>
          <cell r="C22518" t="str">
            <v>LIGACAO DA REDE 75MM AO RAMAL PREDIAL 1/2"</v>
          </cell>
          <cell r="D22518" t="str">
            <v>UN</v>
          </cell>
          <cell r="E22518">
            <v>0</v>
          </cell>
        </row>
        <row r="22519">
          <cell r="B22519">
            <v>88267</v>
          </cell>
          <cell r="C22519" t="str">
            <v>ENCANADOR OU BOMBEIRO HIDRÁULICO COM ENCARGOS COMPLEMENTARES</v>
          </cell>
          <cell r="D22519" t="str">
            <v>H</v>
          </cell>
          <cell r="E22519">
            <v>0.6</v>
          </cell>
        </row>
        <row r="22520">
          <cell r="B22520">
            <v>88316</v>
          </cell>
          <cell r="C22520" t="str">
            <v>SERVENTE COM ENCARGOS COMPLEMENTARES</v>
          </cell>
          <cell r="D22520" t="str">
            <v>H</v>
          </cell>
          <cell r="E22520">
            <v>0.6</v>
          </cell>
        </row>
        <row r="22521">
          <cell r="B22521">
            <v>1413</v>
          </cell>
          <cell r="C22521" t="str">
            <v>COLAR TOMADA PVC, COM TRAVAS, SAIDA COM ROSCA, DE 75 MM X 1/2" OU 75 MM X 3/4", PARA LIGACAO PREDIAL DE AGUA</v>
          </cell>
          <cell r="D22521" t="str">
            <v>UN</v>
          </cell>
          <cell r="E22521">
            <v>1</v>
          </cell>
        </row>
        <row r="22522">
          <cell r="B22522">
            <v>3148</v>
          </cell>
          <cell r="C22522" t="str">
            <v>FITA VEDA ROSCA EM ROLOS DE 18 MM X 50 M (L X C)</v>
          </cell>
          <cell r="D22522" t="str">
            <v>UN</v>
          </cell>
          <cell r="E22522">
            <v>8.9999999999999993E-3</v>
          </cell>
        </row>
        <row r="22523">
          <cell r="B22523">
            <v>3907</v>
          </cell>
          <cell r="C22523" t="str">
            <v>LUVA DE REDUCAO ROSCAVEL, PVC, 1" X 3/4", PARA AGUA FRIA PREDIAL</v>
          </cell>
          <cell r="D22523" t="str">
            <v>UN</v>
          </cell>
          <cell r="E22523">
            <v>1</v>
          </cell>
        </row>
        <row r="22524">
          <cell r="B22524">
            <v>6029</v>
          </cell>
          <cell r="C22524" t="str">
            <v>REGISTRO DE ESFERA PVC, COM CABECA QUADRADA, COM ROSCA EXTERNA, 1/2"</v>
          </cell>
          <cell r="D22524" t="str">
            <v>UN</v>
          </cell>
          <cell r="E22524">
            <v>1</v>
          </cell>
        </row>
        <row r="22525">
          <cell r="B22525">
            <v>73658</v>
          </cell>
          <cell r="C22525" t="str">
            <v>LIGAÇÃO DOMICILIAR DE ESGOTO DN 100MM, DA CASA ATÉ A CAIXA, COMPOSTO POR 10,0M TUBO DE PVC ESGOTO PREDIAL DN 100MM E CAIXA DE ALVENARIA COM TAMPA DE CONCRETO - FORNECIMENTO E INSTALAÇÃO</v>
          </cell>
          <cell r="D22525" t="str">
            <v>UN</v>
          </cell>
          <cell r="E22525">
            <v>0</v>
          </cell>
        </row>
        <row r="22526">
          <cell r="B22526">
            <v>88267</v>
          </cell>
          <cell r="C22526" t="str">
            <v>ENCANADOR OU BOMBEIRO HIDRÁULICO COM ENCARGOS COMPLEMENTARES</v>
          </cell>
          <cell r="D22526" t="str">
            <v>H</v>
          </cell>
          <cell r="E22526">
            <v>10</v>
          </cell>
        </row>
        <row r="22527">
          <cell r="B22527">
            <v>88316</v>
          </cell>
          <cell r="C22527" t="str">
            <v>SERVENTE COM ENCARGOS COMPLEMENTARES</v>
          </cell>
          <cell r="D22527" t="str">
            <v>H</v>
          </cell>
          <cell r="E22527">
            <v>10</v>
          </cell>
        </row>
        <row r="22528">
          <cell r="B22528">
            <v>39</v>
          </cell>
          <cell r="C22528" t="str">
            <v>ACO CA-60, 5,0 MM, VERGALHAO</v>
          </cell>
          <cell r="D22528" t="str">
            <v>KG</v>
          </cell>
          <cell r="E22528">
            <v>1.4</v>
          </cell>
        </row>
        <row r="22529">
          <cell r="B22529">
            <v>337</v>
          </cell>
          <cell r="C22529" t="str">
            <v>ARAME RECOZIDO 18 BWG, 1,25 MM (0,01 KG/M)</v>
          </cell>
          <cell r="D22529" t="str">
            <v>KG</v>
          </cell>
          <cell r="E22529">
            <v>0.05</v>
          </cell>
        </row>
        <row r="22530">
          <cell r="B22530">
            <v>367</v>
          </cell>
          <cell r="C22530" t="str">
            <v>AREIA GROSSA - POSTO JAZIDA/FORNECEDOR (RETIRADO NA JAZIDA, SEM TRANSPORTE)</v>
          </cell>
          <cell r="D22530" t="str">
            <v>M3</v>
          </cell>
          <cell r="E22530">
            <v>0.1</v>
          </cell>
        </row>
        <row r="22531">
          <cell r="B22531">
            <v>1379</v>
          </cell>
          <cell r="C22531" t="str">
            <v>CIMENTO PORTLAND COMPOSTO CP II-32</v>
          </cell>
          <cell r="D22531" t="str">
            <v>KG</v>
          </cell>
          <cell r="E22531">
            <v>30</v>
          </cell>
        </row>
        <row r="22532">
          <cell r="B22532">
            <v>4718</v>
          </cell>
          <cell r="C22532" t="str">
            <v>PEDRA BRITADA N. 2 (19 A 38 MM) POSTO PEDREIRA/FORNECEDOR, SEM FRETE</v>
          </cell>
          <cell r="D22532" t="str">
            <v>M3</v>
          </cell>
          <cell r="E22532">
            <v>0.05</v>
          </cell>
        </row>
        <row r="22533">
          <cell r="B22533">
            <v>5061</v>
          </cell>
          <cell r="C22533" t="str">
            <v>PREGO DE ACO POLIDO COM CABECA 18 X 27 (2 1/2 X 10)</v>
          </cell>
          <cell r="D22533" t="str">
            <v>KG</v>
          </cell>
          <cell r="E22533">
            <v>0.02</v>
          </cell>
        </row>
        <row r="22534">
          <cell r="B22534">
            <v>6189</v>
          </cell>
          <cell r="C22534" t="str">
            <v>TABUA MADEIRA 2A QUALIDADE 2,5 X 30,0CM (1 X 12") NAO APARELHADA</v>
          </cell>
          <cell r="D22534" t="str">
            <v>M</v>
          </cell>
          <cell r="E22534">
            <v>0.3</v>
          </cell>
        </row>
        <row r="22535">
          <cell r="B22535">
            <v>7271</v>
          </cell>
          <cell r="C22535" t="str">
            <v>BLOCO CERAMICO (ALVENARIA DE VEDACAO), 8 FUROS, DE 9 X 19 X 19 CM</v>
          </cell>
          <cell r="D22535" t="str">
            <v>UN</v>
          </cell>
          <cell r="E22535">
            <v>62.5</v>
          </cell>
        </row>
        <row r="22536">
          <cell r="B22536">
            <v>9836</v>
          </cell>
          <cell r="C22536" t="str">
            <v>TUBO PVC  SERIE NORMAL, DN 100 MM, PARA ESGOTO  PREDIAL (NBR 5688)</v>
          </cell>
          <cell r="D22536" t="str">
            <v>M</v>
          </cell>
          <cell r="E22536">
            <v>10</v>
          </cell>
        </row>
        <row r="22537">
          <cell r="B22537">
            <v>93350</v>
          </cell>
          <cell r="C22537" t="str">
            <v>COLETOR PREDIAL DE ESGOTO, DA CAIXA ATÉ A REDE (DISTÂNCIA = 10 M, LARGURA DA VALA = 0,65 M), INCLUINDO ESCAVAÇÃO MANUAL, PREPARO DE FUNDO DE VALA E REATERRO MANUAL COM COMPACTAÇÃO MECANIZADA, TUBO PVC EB-644 P/ REDE COLET ESG JE DN 100 MM E CONEXÕES - FORNECIMENTO E INSTALAÇÃO. AF_03/2016</v>
          </cell>
          <cell r="D22537" t="str">
            <v>UN</v>
          </cell>
          <cell r="E22537">
            <v>0</v>
          </cell>
        </row>
        <row r="22538">
          <cell r="B22538">
            <v>88246</v>
          </cell>
          <cell r="C22538" t="str">
            <v>ASSENTADOR DE TUBOS COM ENCARGOS COMPLEMENTARES</v>
          </cell>
          <cell r="D22538" t="str">
            <v>H</v>
          </cell>
          <cell r="E22538">
            <v>1.26</v>
          </cell>
        </row>
        <row r="22539">
          <cell r="B22539">
            <v>88316</v>
          </cell>
          <cell r="C22539" t="str">
            <v>SERVENTE COM ENCARGOS COMPLEMENTARES</v>
          </cell>
          <cell r="D22539" t="str">
            <v>H</v>
          </cell>
          <cell r="E22539">
            <v>1.26</v>
          </cell>
        </row>
        <row r="22540">
          <cell r="B22540">
            <v>90724</v>
          </cell>
          <cell r="C22540" t="str">
            <v>JUNTA ARGAMASSADA ENTRE TUBO DN 100 MM E O POÇO DE VISITA/ CAIXA DE CONCRETO OU ALVENARIA EM REDES DE ESGOTO. AF_06/2015</v>
          </cell>
          <cell r="D22540" t="str">
            <v>UN</v>
          </cell>
          <cell r="E22540">
            <v>1</v>
          </cell>
        </row>
        <row r="22541">
          <cell r="B22541">
            <v>93358</v>
          </cell>
          <cell r="C22541" t="str">
            <v>ESCAVAÇÃO MANUAL DE VALAS. AF_03/2016</v>
          </cell>
          <cell r="D22541" t="str">
            <v>M3</v>
          </cell>
          <cell r="E22541">
            <v>4.2249999999999996</v>
          </cell>
        </row>
        <row r="22542">
          <cell r="B22542">
            <v>93382</v>
          </cell>
          <cell r="C22542" t="str">
            <v>REATERRO MANUAL DE VALAS COM COMPACTAÇÃO MECANIZADA. AF_04/2016</v>
          </cell>
          <cell r="D22542" t="str">
            <v>M3</v>
          </cell>
          <cell r="E22542">
            <v>3.5750000000000002</v>
          </cell>
        </row>
        <row r="22543">
          <cell r="B22543">
            <v>94102</v>
          </cell>
          <cell r="C22543" t="str">
            <v>LASTRO DE VALA COM PREPARO DE FUNDO, LARGURA MENOR QUE 1,5 M, COM CAMADA DE AREIA, LANÇAMENTO MANUAL, EM LOCAL COM NÍVEL BAIXO DE INTERFERÊNCIA. AF_06/2016</v>
          </cell>
          <cell r="D22543" t="str">
            <v>M3</v>
          </cell>
          <cell r="E22543">
            <v>0.65</v>
          </cell>
        </row>
        <row r="22544">
          <cell r="B22544">
            <v>303</v>
          </cell>
          <cell r="C22544" t="str">
            <v>ANEL BORRACHA, PARA TUBO PVC, REDE COLETOR ESGOTO, DN 100 MM (NBR 7362)</v>
          </cell>
          <cell r="D22544" t="str">
            <v>UN</v>
          </cell>
          <cell r="E22544">
            <v>4</v>
          </cell>
        </row>
        <row r="22545">
          <cell r="B22545">
            <v>1970</v>
          </cell>
          <cell r="C22545" t="str">
            <v>CURVA PVC LONGA 90 GRAUS, 100 MM, PARA ESGOTO PREDIAL</v>
          </cell>
          <cell r="D22545" t="str">
            <v>UN</v>
          </cell>
          <cell r="E22545">
            <v>1</v>
          </cell>
        </row>
        <row r="22546">
          <cell r="B22546">
            <v>6106</v>
          </cell>
          <cell r="C22546" t="str">
            <v>SELIM PVC, COM TRAVAS, JE, 90 GRAUS,  DN 150 X 100 MM, PARA REDE COLETORA ESGOTO (NBR 10569)</v>
          </cell>
          <cell r="D22546" t="str">
            <v>UN</v>
          </cell>
          <cell r="E22546">
            <v>1</v>
          </cell>
        </row>
        <row r="22547">
          <cell r="B22547">
            <v>20078</v>
          </cell>
          <cell r="C22547" t="str">
            <v>PASTA LUBRIFICANTE PARA TUBOS E CONEXOES COM JUNTA ELASTICA (USO EM PVC, ACO, POLIETILENO E OUTROS) ( DE *400* G)</v>
          </cell>
          <cell r="D22547" t="str">
            <v>UN</v>
          </cell>
          <cell r="E22547">
            <v>0.25</v>
          </cell>
        </row>
        <row r="22548">
          <cell r="B22548">
            <v>36365</v>
          </cell>
          <cell r="C22548" t="str">
            <v>TUBO COLETOR DE ESGOTO PVC, JE OU JEI, DN 100 MM (NBR 7362)</v>
          </cell>
          <cell r="D22548" t="str">
            <v>M</v>
          </cell>
          <cell r="E22548">
            <v>11.025</v>
          </cell>
        </row>
        <row r="22549">
          <cell r="B22549">
            <v>93351</v>
          </cell>
          <cell r="C22549" t="str">
            <v>COLETOR PREDIAL DE ESGOTO, DA CAIXA ATÉ A REDE (DISTÂNCIA = 8 M, LARGURA DA VALA = 0,65 M), INCLUINDO ESCAVAÇÃO MANUAL, PREPARO DE FUNDO DE VALA E REATERRO MANUAL COM COMPACTAÇÃO MECANIZADA, TUBO PVC EB-644 P/ REDE COLET ESG JE DN 100 MM E CONEXÕES - FORNECIMENTO E INSTALAÇÃO. AF_03/2016</v>
          </cell>
          <cell r="D22549" t="str">
            <v>UN</v>
          </cell>
          <cell r="E22549">
            <v>0</v>
          </cell>
        </row>
        <row r="22550">
          <cell r="B22550">
            <v>88246</v>
          </cell>
          <cell r="C22550" t="str">
            <v>ASSENTADOR DE TUBOS COM ENCARGOS COMPLEMENTARES</v>
          </cell>
          <cell r="D22550" t="str">
            <v>H</v>
          </cell>
          <cell r="E22550">
            <v>1.02</v>
          </cell>
        </row>
        <row r="22551">
          <cell r="B22551">
            <v>88316</v>
          </cell>
          <cell r="C22551" t="str">
            <v>SERVENTE COM ENCARGOS COMPLEMENTARES</v>
          </cell>
          <cell r="D22551" t="str">
            <v>H</v>
          </cell>
          <cell r="E22551">
            <v>1.02</v>
          </cell>
        </row>
        <row r="22552">
          <cell r="B22552">
            <v>90724</v>
          </cell>
          <cell r="C22552" t="str">
            <v>JUNTA ARGAMASSADA ENTRE TUBO DN 100 MM E O POÇO DE VISITA/ CAIXA DE CONCRETO OU ALVENARIA EM REDES DE ESGOTO. AF_06/2015</v>
          </cell>
          <cell r="D22552" t="str">
            <v>UN</v>
          </cell>
          <cell r="E22552">
            <v>1</v>
          </cell>
        </row>
        <row r="22553">
          <cell r="B22553">
            <v>93358</v>
          </cell>
          <cell r="C22553" t="str">
            <v>ESCAVAÇÃO MANUAL DE VALAS. AF_03/2016</v>
          </cell>
          <cell r="D22553" t="str">
            <v>M3</v>
          </cell>
          <cell r="E22553">
            <v>3.3279999999999998</v>
          </cell>
        </row>
        <row r="22554">
          <cell r="B22554">
            <v>93382</v>
          </cell>
          <cell r="C22554" t="str">
            <v>REATERRO MANUAL DE VALAS COM COMPACTAÇÃO MECANIZADA. AF_04/2016</v>
          </cell>
          <cell r="D22554" t="str">
            <v>M3</v>
          </cell>
          <cell r="E22554">
            <v>2.8079999999999998</v>
          </cell>
        </row>
        <row r="22555">
          <cell r="B22555">
            <v>94102</v>
          </cell>
          <cell r="C22555" t="str">
            <v>LASTRO DE VALA COM PREPARO DE FUNDO, LARGURA MENOR QUE 1,5 M, COM CAMADA DE AREIA, LANÇAMENTO MANUAL, EM LOCAL COM NÍVEL BAIXO DE INTERFERÊNCIA. AF_06/2016</v>
          </cell>
          <cell r="D22555" t="str">
            <v>M3</v>
          </cell>
          <cell r="E22555">
            <v>0.52</v>
          </cell>
        </row>
        <row r="22556">
          <cell r="B22556">
            <v>303</v>
          </cell>
          <cell r="C22556" t="str">
            <v>ANEL BORRACHA, PARA TUBO PVC, REDE COLETOR ESGOTO, DN 100 MM (NBR 7362)</v>
          </cell>
          <cell r="D22556" t="str">
            <v>UN</v>
          </cell>
          <cell r="E22556">
            <v>4</v>
          </cell>
        </row>
        <row r="22557">
          <cell r="B22557">
            <v>1970</v>
          </cell>
          <cell r="C22557" t="str">
            <v>CURVA PVC LONGA 90 GRAUS, 100 MM, PARA ESGOTO PREDIAL</v>
          </cell>
          <cell r="D22557" t="str">
            <v>UN</v>
          </cell>
          <cell r="E22557">
            <v>1</v>
          </cell>
        </row>
        <row r="22558">
          <cell r="B22558">
            <v>6106</v>
          </cell>
          <cell r="C22558" t="str">
            <v>SELIM PVC, COM TRAVAS, JE, 90 GRAUS,  DN 150 X 100 MM, PARA REDE COLETORA ESGOTO (NBR 10569)</v>
          </cell>
          <cell r="D22558" t="str">
            <v>UN</v>
          </cell>
          <cell r="E22558">
            <v>1</v>
          </cell>
        </row>
        <row r="22559">
          <cell r="B22559">
            <v>20078</v>
          </cell>
          <cell r="C22559" t="str">
            <v>PASTA LUBRIFICANTE PARA TUBOS E CONEXOES COM JUNTA ELASTICA (USO EM PVC, ACO, POLIETILENO E OUTROS) ( DE *400* G)</v>
          </cell>
          <cell r="D22559" t="str">
            <v>UN</v>
          </cell>
          <cell r="E22559">
            <v>0.25</v>
          </cell>
        </row>
        <row r="22560">
          <cell r="B22560">
            <v>36365</v>
          </cell>
          <cell r="C22560" t="str">
            <v>TUBO COLETOR DE ESGOTO PVC, JE OU JEI, DN 100 MM (NBR 7362)</v>
          </cell>
          <cell r="D22560" t="str">
            <v>M</v>
          </cell>
          <cell r="E22560">
            <v>8.9250000000000007</v>
          </cell>
        </row>
        <row r="22561">
          <cell r="B22561">
            <v>93352</v>
          </cell>
          <cell r="C22561" t="str">
            <v>COLETOR PREDIAL DE ESGOTO, DA CAIXA ATÉ A REDE (DISTÂNCIA = 6 M, LARGURA DA VALA = 0,65 M), INCLUINDO ESCAVAÇÃO MANUAL, PREPARO DE FUNDO DE VALA E REATERRO MANUAL COM COMPACTAÇÃO MECANIZADA, TUBO PVC EB-644 P/ REDE COLET ESG JE DN 100 MM E CONEXÕES - FORNECIMENTO E INSTALAÇÃO. AF_03/2016</v>
          </cell>
          <cell r="D22561" t="str">
            <v>UN</v>
          </cell>
          <cell r="E22561">
            <v>0</v>
          </cell>
        </row>
        <row r="22562">
          <cell r="B22562">
            <v>88246</v>
          </cell>
          <cell r="C22562" t="str">
            <v>ASSENTADOR DE TUBOS COM ENCARGOS COMPLEMENTARES</v>
          </cell>
          <cell r="D22562" t="str">
            <v>H</v>
          </cell>
          <cell r="E22562">
            <v>0.78</v>
          </cell>
        </row>
        <row r="22563">
          <cell r="B22563">
            <v>88316</v>
          </cell>
          <cell r="C22563" t="str">
            <v>SERVENTE COM ENCARGOS COMPLEMENTARES</v>
          </cell>
          <cell r="D22563" t="str">
            <v>H</v>
          </cell>
          <cell r="E22563">
            <v>0.78</v>
          </cell>
        </row>
        <row r="22564">
          <cell r="B22564">
            <v>90724</v>
          </cell>
          <cell r="C22564" t="str">
            <v>JUNTA ARGAMASSADA ENTRE TUBO DN 100 MM E O POÇO DE VISITA/ CAIXA DE CONCRETO OU ALVENARIA EM REDES DE ESGOTO. AF_06/2015</v>
          </cell>
          <cell r="D22564" t="str">
            <v>UN</v>
          </cell>
          <cell r="E22564">
            <v>1</v>
          </cell>
        </row>
        <row r="22565">
          <cell r="B22565">
            <v>93358</v>
          </cell>
          <cell r="C22565" t="str">
            <v>ESCAVAÇÃO MANUAL DE VALAS. AF_03/2016</v>
          </cell>
          <cell r="D22565" t="str">
            <v>M3</v>
          </cell>
          <cell r="E22565">
            <v>2.4569999999999999</v>
          </cell>
        </row>
        <row r="22566">
          <cell r="B22566">
            <v>93382</v>
          </cell>
          <cell r="C22566" t="str">
            <v>REATERRO MANUAL DE VALAS COM COMPACTAÇÃO MECANIZADA. AF_04/2016</v>
          </cell>
          <cell r="D22566" t="str">
            <v>M3</v>
          </cell>
          <cell r="E22566">
            <v>2.0670000000000002</v>
          </cell>
        </row>
        <row r="22567">
          <cell r="B22567">
            <v>94102</v>
          </cell>
          <cell r="C22567" t="str">
            <v>LASTRO DE VALA COM PREPARO DE FUNDO, LARGURA MENOR QUE 1,5 M, COM CAMADA DE AREIA, LANÇAMENTO MANUAL, EM LOCAL COM NÍVEL BAIXO DE INTERFERÊNCIA. AF_06/2016</v>
          </cell>
          <cell r="D22567" t="str">
            <v>M3</v>
          </cell>
          <cell r="E22567">
            <v>0.39</v>
          </cell>
        </row>
        <row r="22568">
          <cell r="B22568">
            <v>303</v>
          </cell>
          <cell r="C22568" t="str">
            <v>ANEL BORRACHA, PARA TUBO PVC, REDE COLETOR ESGOTO, DN 100 MM (NBR 7362)</v>
          </cell>
          <cell r="D22568" t="str">
            <v>UN</v>
          </cell>
          <cell r="E22568">
            <v>3</v>
          </cell>
        </row>
        <row r="22569">
          <cell r="B22569">
            <v>1970</v>
          </cell>
          <cell r="C22569" t="str">
            <v>CURVA PVC LONGA 90 GRAUS, 100 MM, PARA ESGOTO PREDIAL</v>
          </cell>
          <cell r="D22569" t="str">
            <v>UN</v>
          </cell>
          <cell r="E22569">
            <v>1</v>
          </cell>
        </row>
        <row r="22570">
          <cell r="B22570">
            <v>6106</v>
          </cell>
          <cell r="C22570" t="str">
            <v>SELIM PVC, COM TRAVAS, JE, 90 GRAUS,  DN 150 X 100 MM, PARA REDE COLETORA ESGOTO (NBR 10569)</v>
          </cell>
          <cell r="D22570" t="str">
            <v>UN</v>
          </cell>
          <cell r="E22570">
            <v>1</v>
          </cell>
        </row>
        <row r="22571">
          <cell r="B22571">
            <v>20078</v>
          </cell>
          <cell r="C22571" t="str">
            <v>PASTA LUBRIFICANTE PARA TUBOS E CONEXOES COM JUNTA ELASTICA (USO EM PVC, ACO, POLIETILENO E OUTROS) ( DE *400* G)</v>
          </cell>
          <cell r="D22571" t="str">
            <v>UN</v>
          </cell>
          <cell r="E22571">
            <v>0.188</v>
          </cell>
        </row>
        <row r="22572">
          <cell r="B22572">
            <v>36365</v>
          </cell>
          <cell r="C22572" t="str">
            <v>TUBO COLETOR DE ESGOTO PVC, JE OU JEI, DN 100 MM (NBR 7362)</v>
          </cell>
          <cell r="D22572" t="str">
            <v>M</v>
          </cell>
          <cell r="E22572">
            <v>6.8250000000000002</v>
          </cell>
        </row>
        <row r="22573">
          <cell r="B22573">
            <v>93353</v>
          </cell>
          <cell r="C22573" t="str">
            <v>COLETOR PREDIAL DE ESGOTO, DA CAIXA ATÉ A REDE (DISTÂNCIA = 4 M, LARGURA DA VALA = 0,65 M), INCLUINDO ESCAVAÇÃO MANUAL, PREPARO DE FUNDO DE VALA E REATERRO MANUAL COM COMPACTAÇÃO MECANIZADA, TUBO  PVC EB-644 P/ REDE COLET ESG JE DN 100 MM E CONEXÕES - FORNECIMENTO E INSTALAÇÃO. AF_03/2016</v>
          </cell>
          <cell r="D22573" t="str">
            <v>UN</v>
          </cell>
          <cell r="E22573">
            <v>0</v>
          </cell>
        </row>
        <row r="22574">
          <cell r="B22574">
            <v>88246</v>
          </cell>
          <cell r="C22574" t="str">
            <v>ASSENTADOR DE TUBOS COM ENCARGOS COMPLEMENTARES</v>
          </cell>
          <cell r="D22574" t="str">
            <v>H</v>
          </cell>
          <cell r="E22574">
            <v>0.54</v>
          </cell>
        </row>
        <row r="22575">
          <cell r="B22575">
            <v>88316</v>
          </cell>
          <cell r="C22575" t="str">
            <v>SERVENTE COM ENCARGOS COMPLEMENTARES</v>
          </cell>
          <cell r="D22575" t="str">
            <v>H</v>
          </cell>
          <cell r="E22575">
            <v>0.54</v>
          </cell>
        </row>
        <row r="22576">
          <cell r="B22576">
            <v>90724</v>
          </cell>
          <cell r="C22576" t="str">
            <v>JUNTA ARGAMASSADA ENTRE TUBO DN 100 MM E O POÇO DE VISITA/ CAIXA DE CONCRETO OU ALVENARIA EM REDES DE ESGOTO. AF_06/2015</v>
          </cell>
          <cell r="D22576" t="str">
            <v>UN</v>
          </cell>
          <cell r="E22576">
            <v>1</v>
          </cell>
        </row>
        <row r="22577">
          <cell r="B22577">
            <v>93358</v>
          </cell>
          <cell r="C22577" t="str">
            <v>ESCAVAÇÃO MANUAL DE VALAS. AF_03/2016</v>
          </cell>
          <cell r="D22577" t="str">
            <v>M3</v>
          </cell>
          <cell r="E22577">
            <v>1.6120000000000001</v>
          </cell>
        </row>
        <row r="22578">
          <cell r="B22578">
            <v>93382</v>
          </cell>
          <cell r="C22578" t="str">
            <v>REATERRO MANUAL DE VALAS COM COMPACTAÇÃO MECANIZADA. AF_04/2016</v>
          </cell>
          <cell r="D22578" t="str">
            <v>M3</v>
          </cell>
          <cell r="E22578">
            <v>1.3520000000000001</v>
          </cell>
        </row>
        <row r="22579">
          <cell r="B22579">
            <v>94102</v>
          </cell>
          <cell r="C22579" t="str">
            <v>LASTRO DE VALA COM PREPARO DE FUNDO, LARGURA MENOR QUE 1,5 M, COM CAMADA DE AREIA, LANÇAMENTO MANUAL, EM LOCAL COM NÍVEL BAIXO DE INTERFERÊNCIA. AF_06/2016</v>
          </cell>
          <cell r="D22579" t="str">
            <v>M3</v>
          </cell>
          <cell r="E22579">
            <v>0.26</v>
          </cell>
        </row>
        <row r="22580">
          <cell r="B22580">
            <v>303</v>
          </cell>
          <cell r="C22580" t="str">
            <v>ANEL BORRACHA, PARA TUBO PVC, REDE COLETOR ESGOTO, DN 100 MM (NBR 7362)</v>
          </cell>
          <cell r="D22580" t="str">
            <v>UN</v>
          </cell>
          <cell r="E22580">
            <v>3</v>
          </cell>
        </row>
        <row r="22581">
          <cell r="B22581">
            <v>1970</v>
          </cell>
          <cell r="C22581" t="str">
            <v>CURVA PVC LONGA 90 GRAUS, 100 MM, PARA ESGOTO PREDIAL</v>
          </cell>
          <cell r="D22581" t="str">
            <v>UN</v>
          </cell>
          <cell r="E22581">
            <v>1</v>
          </cell>
        </row>
        <row r="22582">
          <cell r="B22582">
            <v>6106</v>
          </cell>
          <cell r="C22582" t="str">
            <v>SELIM PVC, COM TRAVAS, JE, 90 GRAUS,  DN 150 X 100 MM, PARA REDE COLETORA ESGOTO (NBR 10569)</v>
          </cell>
          <cell r="D22582" t="str">
            <v>UN</v>
          </cell>
          <cell r="E22582">
            <v>1</v>
          </cell>
        </row>
        <row r="22583">
          <cell r="B22583">
            <v>20078</v>
          </cell>
          <cell r="C22583" t="str">
            <v>PASTA LUBRIFICANTE PARA TUBOS E CONEXOES COM JUNTA ELASTICA (USO EM PVC, ACO, POLIETILENO E OUTROS) ( DE *400* G)</v>
          </cell>
          <cell r="D22583" t="str">
            <v>UN</v>
          </cell>
          <cell r="E22583">
            <v>0.188</v>
          </cell>
        </row>
        <row r="22584">
          <cell r="B22584">
            <v>36365</v>
          </cell>
          <cell r="C22584" t="str">
            <v>TUBO COLETOR DE ESGOTO PVC, JE OU JEI, DN 100 MM (NBR 7362)</v>
          </cell>
          <cell r="D22584" t="str">
            <v>M</v>
          </cell>
          <cell r="E22584">
            <v>4.7249999999999996</v>
          </cell>
        </row>
        <row r="22585">
          <cell r="B22585">
            <v>93354</v>
          </cell>
          <cell r="C22585" t="str">
            <v>COLETOR PREDIAL DE ESGOTO, DA CAIXA ATÉ A REDE (DISTÂNCIA = 10 M, LARGURA DA VALA = 0,65 M), INCLUINDO ESCAVAÇÃO MECANIZADA, PREPARO DE FUNDO DE VALA E REATERRO COM COMPACTAÇÃO MECANIZADA, TUBO PVC EB-644 P/ REDE COLET ESG JE DN 100 MM E CONEXÕES - FORNECIMENTO E INSTALAÇÃO. AF_03/2016</v>
          </cell>
          <cell r="D22585" t="str">
            <v>UN</v>
          </cell>
          <cell r="E22585">
            <v>0</v>
          </cell>
        </row>
        <row r="22586">
          <cell r="B22586">
            <v>88246</v>
          </cell>
          <cell r="C22586" t="str">
            <v>ASSENTADOR DE TUBOS COM ENCARGOS COMPLEMENTARES</v>
          </cell>
          <cell r="D22586" t="str">
            <v>H</v>
          </cell>
          <cell r="E22586">
            <v>1.26</v>
          </cell>
        </row>
        <row r="22587">
          <cell r="B22587">
            <v>88316</v>
          </cell>
          <cell r="C22587" t="str">
            <v>SERVENTE COM ENCARGOS COMPLEMENTARES</v>
          </cell>
          <cell r="D22587" t="str">
            <v>H</v>
          </cell>
          <cell r="E22587">
            <v>1.26</v>
          </cell>
        </row>
        <row r="22588">
          <cell r="B22588">
            <v>90105</v>
          </cell>
          <cell r="C22588" t="str">
            <v>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v>
          </cell>
          <cell r="D22588" t="str">
            <v>M3</v>
          </cell>
          <cell r="E22588">
            <v>4.2249999999999996</v>
          </cell>
        </row>
        <row r="22589">
          <cell r="B22589">
            <v>90724</v>
          </cell>
          <cell r="C22589" t="str">
            <v>JUNTA ARGAMASSADA ENTRE TUBO DN 100 MM E O POÇO DE VISITA/ CAIXA DE CONCRETO OU ALVENARIA EM REDES DE ESGOTO. AF_06/2015</v>
          </cell>
          <cell r="D22589" t="str">
            <v>UN</v>
          </cell>
          <cell r="E22589">
            <v>1</v>
          </cell>
        </row>
        <row r="22590">
          <cell r="B22590">
            <v>93378</v>
          </cell>
          <cell r="C22590" t="str">
            <v>REATERRO MECANIZADO DE VALA COM RETROESCAVADEIRA (CAPACIDADE DA CAÇAMBA DA RETRO: 0,26 M³ / POTÊNCIA: 88 HP), LARGURA ATÉ 0,8 M, PROFUNDIDADE ATÉ 1,5 M, COM SOLO (SEM SUBSTITUIÇÃO) DE 1ª CATEGORIA EM LOCAIS COM BAIXO NÍVEL DE INTERFERÊNCIA. AF_04/2016</v>
          </cell>
          <cell r="D22590" t="str">
            <v>M3</v>
          </cell>
          <cell r="E22590">
            <v>3.5750000000000002</v>
          </cell>
        </row>
        <row r="22591">
          <cell r="B22591">
            <v>94111</v>
          </cell>
          <cell r="C22591" t="str">
            <v>LASTRO DE VALA COM PREPARO DE FUNDO, LARGURA MENOR QUE 1,5 M, COM CAMADA DE AREIA, LANÇAMENTO MECANIZADO, EM LOCAL COM NÍVEL BAIXO DE INTERFERÊNCIA. AF_06/2016</v>
          </cell>
          <cell r="D22591" t="str">
            <v>M3</v>
          </cell>
          <cell r="E22591">
            <v>0.65</v>
          </cell>
        </row>
        <row r="22592">
          <cell r="B22592">
            <v>303</v>
          </cell>
          <cell r="C22592" t="str">
            <v>ANEL BORRACHA, PARA TUBO PVC, REDE COLETOR ESGOTO, DN 100 MM (NBR 7362)</v>
          </cell>
          <cell r="D22592" t="str">
            <v>UN</v>
          </cell>
          <cell r="E22592">
            <v>4</v>
          </cell>
        </row>
        <row r="22593">
          <cell r="B22593">
            <v>1970</v>
          </cell>
          <cell r="C22593" t="str">
            <v>CURVA PVC LONGA 90 GRAUS, 100 MM, PARA ESGOTO PREDIAL</v>
          </cell>
          <cell r="D22593" t="str">
            <v>UN</v>
          </cell>
          <cell r="E22593">
            <v>1</v>
          </cell>
        </row>
        <row r="22594">
          <cell r="B22594">
            <v>6106</v>
          </cell>
          <cell r="C22594" t="str">
            <v>SELIM PVC, COM TRAVAS, JE, 90 GRAUS,  DN 150 X 100 MM, PARA REDE COLETORA ESGOTO (NBR 10569)</v>
          </cell>
          <cell r="D22594" t="str">
            <v>UN</v>
          </cell>
          <cell r="E22594">
            <v>1</v>
          </cell>
        </row>
        <row r="22595">
          <cell r="B22595">
            <v>20078</v>
          </cell>
          <cell r="C22595" t="str">
            <v>PASTA LUBRIFICANTE PARA TUBOS E CONEXOES COM JUNTA ELASTICA (USO EM PVC, ACO, POLIETILENO E OUTROS) ( DE *400* G)</v>
          </cell>
          <cell r="D22595" t="str">
            <v>UN</v>
          </cell>
          <cell r="E22595">
            <v>0.25</v>
          </cell>
        </row>
        <row r="22596">
          <cell r="B22596">
            <v>36365</v>
          </cell>
          <cell r="C22596" t="str">
            <v>TUBO COLETOR DE ESGOTO PVC, JE OU JEI, DN 100 MM (NBR 7362)</v>
          </cell>
          <cell r="D22596" t="str">
            <v>M</v>
          </cell>
          <cell r="E22596">
            <v>11.025</v>
          </cell>
        </row>
        <row r="22597">
          <cell r="B22597">
            <v>93355</v>
          </cell>
          <cell r="C22597" t="str">
            <v>COLETOR PREDIAL DE ESGOTO, DA CAIXA ATÉ A REDE (DISTÂNCIA = 8 M, LARGURA DA VALA = 0,65 M), INCLUINDO ESCAVAÇÃO MECANIZADA, PREPARO DE FUNDO DE VALA E REATERRO COM COMPACTAÇÃO MECANIZADA, TUBO PVC EB-644 P/ REDE COLET ESG JE DN 100 MM E CONEXÕES - FORNECIMENTO E INSTALAÇÃO. AF_03/2016</v>
          </cell>
          <cell r="D22597" t="str">
            <v>UN</v>
          </cell>
          <cell r="E22597">
            <v>0</v>
          </cell>
        </row>
        <row r="22598">
          <cell r="B22598">
            <v>88246</v>
          </cell>
          <cell r="C22598" t="str">
            <v>ASSENTADOR DE TUBOS COM ENCARGOS COMPLEMENTARES</v>
          </cell>
          <cell r="D22598" t="str">
            <v>H</v>
          </cell>
          <cell r="E22598">
            <v>1.02</v>
          </cell>
        </row>
        <row r="22599">
          <cell r="B22599">
            <v>88316</v>
          </cell>
          <cell r="C22599" t="str">
            <v>SERVENTE COM ENCARGOS COMPLEMENTARES</v>
          </cell>
          <cell r="D22599" t="str">
            <v>H</v>
          </cell>
          <cell r="E22599">
            <v>1.02</v>
          </cell>
        </row>
        <row r="22600">
          <cell r="B22600">
            <v>90105</v>
          </cell>
          <cell r="C22600" t="str">
            <v>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v>
          </cell>
          <cell r="D22600" t="str">
            <v>M3</v>
          </cell>
          <cell r="E22600">
            <v>3.3279999999999998</v>
          </cell>
        </row>
        <row r="22601">
          <cell r="B22601">
            <v>90724</v>
          </cell>
          <cell r="C22601" t="str">
            <v>JUNTA ARGAMASSADA ENTRE TUBO DN 100 MM E O POÇO DE VISITA/ CAIXA DE CONCRETO OU ALVENARIA EM REDES DE ESGOTO. AF_06/2015</v>
          </cell>
          <cell r="D22601" t="str">
            <v>UN</v>
          </cell>
          <cell r="E22601">
            <v>1</v>
          </cell>
        </row>
        <row r="22602">
          <cell r="B22602">
            <v>93378</v>
          </cell>
          <cell r="C22602" t="str">
            <v>REATERRO MECANIZADO DE VALA COM RETROESCAVADEIRA (CAPACIDADE DA CAÇAMBA DA RETRO: 0,26 M³ / POTÊNCIA: 88 HP), LARGURA ATÉ 0,8 M, PROFUNDIDADE ATÉ 1,5 M, COM SOLO (SEM SUBSTITUIÇÃO) DE 1ª CATEGORIA EM LOCAIS COM BAIXO NÍVEL DE INTERFERÊNCIA. AF_04/2016</v>
          </cell>
          <cell r="D22602" t="str">
            <v>M3</v>
          </cell>
          <cell r="E22602">
            <v>2.8079999999999998</v>
          </cell>
        </row>
        <row r="22603">
          <cell r="B22603">
            <v>94111</v>
          </cell>
          <cell r="C22603" t="str">
            <v>LASTRO DE VALA COM PREPARO DE FUNDO, LARGURA MENOR QUE 1,5 M, COM CAMADA DE AREIA, LANÇAMENTO MECANIZADO, EM LOCAL COM NÍVEL BAIXO DE INTERFERÊNCIA. AF_06/2016</v>
          </cell>
          <cell r="D22603" t="str">
            <v>M3</v>
          </cell>
          <cell r="E22603">
            <v>0.52</v>
          </cell>
        </row>
        <row r="22604">
          <cell r="B22604">
            <v>303</v>
          </cell>
          <cell r="C22604" t="str">
            <v>ANEL BORRACHA, PARA TUBO PVC, REDE COLETOR ESGOTO, DN 100 MM (NBR 7362)</v>
          </cell>
          <cell r="D22604" t="str">
            <v>UN</v>
          </cell>
          <cell r="E22604">
            <v>4</v>
          </cell>
        </row>
        <row r="22605">
          <cell r="B22605">
            <v>1970</v>
          </cell>
          <cell r="C22605" t="str">
            <v>CURVA PVC LONGA 90 GRAUS, 100 MM, PARA ESGOTO PREDIAL</v>
          </cell>
          <cell r="D22605" t="str">
            <v>UN</v>
          </cell>
          <cell r="E22605">
            <v>1</v>
          </cell>
        </row>
        <row r="22606">
          <cell r="B22606">
            <v>6106</v>
          </cell>
          <cell r="C22606" t="str">
            <v>SELIM PVC, COM TRAVAS, JE, 90 GRAUS,  DN 150 X 100 MM, PARA REDE COLETORA ESGOTO (NBR 10569)</v>
          </cell>
          <cell r="D22606" t="str">
            <v>UN</v>
          </cell>
          <cell r="E22606">
            <v>1</v>
          </cell>
        </row>
        <row r="22607">
          <cell r="B22607">
            <v>20078</v>
          </cell>
          <cell r="C22607" t="str">
            <v>PASTA LUBRIFICANTE PARA TUBOS E CONEXOES COM JUNTA ELASTICA (USO EM PVC, ACO, POLIETILENO E OUTROS) ( DE *400* G)</v>
          </cell>
          <cell r="D22607" t="str">
            <v>UN</v>
          </cell>
          <cell r="E22607">
            <v>0.25</v>
          </cell>
        </row>
        <row r="22608">
          <cell r="B22608">
            <v>36365</v>
          </cell>
          <cell r="C22608" t="str">
            <v>TUBO COLETOR DE ESGOTO PVC, JE OU JEI, DN 100 MM (NBR 7362)</v>
          </cell>
          <cell r="D22608" t="str">
            <v>M</v>
          </cell>
          <cell r="E22608">
            <v>8.9250000000000007</v>
          </cell>
        </row>
        <row r="22609">
          <cell r="B22609">
            <v>93356</v>
          </cell>
          <cell r="C22609" t="str">
            <v>COLETOR PREDIAL DE ESGOTO, DA CAIXA ATÉ A REDE (DISTÂNCIA = 6 M, LARGURA DA VALA = 0,65 M), INCLUINDO ESCAVAÇÃO MECANIZADA, PREPARO DE FUNDO DE VALA E REATERRO COM COMPACTAÇÃO MECANIZADA, TUBO PVC EB-644 P/ REDE COLET ESG JE DN 100 MM E CONEXÕES - FORNECIMENTO E INSTALAÇÃO. AF_03/2016</v>
          </cell>
          <cell r="D22609" t="str">
            <v>UN</v>
          </cell>
          <cell r="E22609">
            <v>0</v>
          </cell>
        </row>
        <row r="22610">
          <cell r="B22610">
            <v>88246</v>
          </cell>
          <cell r="C22610" t="str">
            <v>ASSENTADOR DE TUBOS COM ENCARGOS COMPLEMENTARES</v>
          </cell>
          <cell r="D22610" t="str">
            <v>H</v>
          </cell>
          <cell r="E22610">
            <v>0.78</v>
          </cell>
        </row>
        <row r="22611">
          <cell r="B22611">
            <v>88316</v>
          </cell>
          <cell r="C22611" t="str">
            <v>SERVENTE COM ENCARGOS COMPLEMENTARES</v>
          </cell>
          <cell r="D22611" t="str">
            <v>H</v>
          </cell>
          <cell r="E22611">
            <v>0.78</v>
          </cell>
        </row>
        <row r="22612">
          <cell r="B22612">
            <v>90105</v>
          </cell>
          <cell r="C22612" t="str">
            <v>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v>
          </cell>
          <cell r="D22612" t="str">
            <v>M3</v>
          </cell>
          <cell r="E22612">
            <v>2.4569999999999999</v>
          </cell>
        </row>
        <row r="22613">
          <cell r="B22613">
            <v>90724</v>
          </cell>
          <cell r="C22613" t="str">
            <v>JUNTA ARGAMASSADA ENTRE TUBO DN 100 MM E O POÇO DE VISITA/ CAIXA DE CONCRETO OU ALVENARIA EM REDES DE ESGOTO. AF_06/2015</v>
          </cell>
          <cell r="D22613" t="str">
            <v>UN</v>
          </cell>
          <cell r="E22613">
            <v>1</v>
          </cell>
        </row>
        <row r="22614">
          <cell r="B22614">
            <v>93378</v>
          </cell>
          <cell r="C22614" t="str">
            <v>REATERRO MECANIZADO DE VALA COM RETROESCAVADEIRA (CAPACIDADE DA CAÇAMBA DA RETRO: 0,26 M³ / POTÊNCIA: 88 HP), LARGURA ATÉ 0,8 M, PROFUNDIDADE ATÉ 1,5 M, COM SOLO (SEM SUBSTITUIÇÃO) DE 1ª CATEGORIA EM LOCAIS COM BAIXO NÍVEL DE INTERFERÊNCIA. AF_04/2016</v>
          </cell>
          <cell r="D22614" t="str">
            <v>M3</v>
          </cell>
          <cell r="E22614">
            <v>2.0670000000000002</v>
          </cell>
        </row>
        <row r="22615">
          <cell r="B22615">
            <v>94111</v>
          </cell>
          <cell r="C22615" t="str">
            <v>LASTRO DE VALA COM PREPARO DE FUNDO, LARGURA MENOR QUE 1,5 M, COM CAMADA DE AREIA, LANÇAMENTO MECANIZADO, EM LOCAL COM NÍVEL BAIXO DE INTERFERÊNCIA. AF_06/2016</v>
          </cell>
          <cell r="D22615" t="str">
            <v>M3</v>
          </cell>
          <cell r="E22615">
            <v>0.39</v>
          </cell>
        </row>
        <row r="22616">
          <cell r="B22616">
            <v>303</v>
          </cell>
          <cell r="C22616" t="str">
            <v>ANEL BORRACHA, PARA TUBO PVC, REDE COLETOR ESGOTO, DN 100 MM (NBR 7362)</v>
          </cell>
          <cell r="D22616" t="str">
            <v>UN</v>
          </cell>
          <cell r="E22616">
            <v>3</v>
          </cell>
        </row>
        <row r="22617">
          <cell r="B22617">
            <v>1970</v>
          </cell>
          <cell r="C22617" t="str">
            <v>CURVA PVC LONGA 90 GRAUS, 100 MM, PARA ESGOTO PREDIAL</v>
          </cell>
          <cell r="D22617" t="str">
            <v>UN</v>
          </cell>
          <cell r="E22617">
            <v>1</v>
          </cell>
        </row>
        <row r="22618">
          <cell r="B22618">
            <v>6106</v>
          </cell>
          <cell r="C22618" t="str">
            <v>SELIM PVC, COM TRAVAS, JE, 90 GRAUS,  DN 150 X 100 MM, PARA REDE COLETORA ESGOTO (NBR 10569)</v>
          </cell>
          <cell r="D22618" t="str">
            <v>UN</v>
          </cell>
          <cell r="E22618">
            <v>1</v>
          </cell>
        </row>
        <row r="22619">
          <cell r="B22619">
            <v>20078</v>
          </cell>
          <cell r="C22619" t="str">
            <v>PASTA LUBRIFICANTE PARA TUBOS E CONEXOES COM JUNTA ELASTICA (USO EM PVC, ACO, POLIETILENO E OUTROS) ( DE *400* G)</v>
          </cell>
          <cell r="D22619" t="str">
            <v>UN</v>
          </cell>
          <cell r="E22619">
            <v>0.188</v>
          </cell>
        </row>
        <row r="22620">
          <cell r="B22620">
            <v>36365</v>
          </cell>
          <cell r="C22620" t="str">
            <v>TUBO COLETOR DE ESGOTO PVC, JE OU JEI, DN 100 MM (NBR 7362)</v>
          </cell>
          <cell r="D22620" t="str">
            <v>M</v>
          </cell>
          <cell r="E22620">
            <v>6.8250000000000002</v>
          </cell>
        </row>
        <row r="22621">
          <cell r="B22621">
            <v>93357</v>
          </cell>
          <cell r="C22621" t="str">
            <v>COLETOR PREDIAL DE ESGOTO, DA CAIXA ATÉ A REDE (DISTÂNCIA = 4 M, LARGURA DA VALA = 0,65 M), INCLUINDO ESCAVAÇÃO MECANIZADA, PREPARO DE FUNDO DE VALA E REATERRO COM COMPACTAÇÃO MECANIZADA, TUBO PVC EB-644 P/ REDE COLET ESG JE DN 100 MM E CONEXÕES - FORNECIMENTO E INSTALAÇÃO. AF_03/2016</v>
          </cell>
          <cell r="D22621" t="str">
            <v>UN</v>
          </cell>
          <cell r="E22621">
            <v>0</v>
          </cell>
        </row>
        <row r="22622">
          <cell r="B22622">
            <v>88246</v>
          </cell>
          <cell r="C22622" t="str">
            <v>ASSENTADOR DE TUBOS COM ENCARGOS COMPLEMENTARES</v>
          </cell>
          <cell r="D22622" t="str">
            <v>H</v>
          </cell>
          <cell r="E22622">
            <v>0.54</v>
          </cell>
        </row>
        <row r="22623">
          <cell r="B22623">
            <v>88316</v>
          </cell>
          <cell r="C22623" t="str">
            <v>SERVENTE COM ENCARGOS COMPLEMENTARES</v>
          </cell>
          <cell r="D22623" t="str">
            <v>H</v>
          </cell>
          <cell r="E22623">
            <v>0.54</v>
          </cell>
        </row>
        <row r="22624">
          <cell r="B22624">
            <v>90105</v>
          </cell>
          <cell r="C22624" t="str">
            <v>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v>
          </cell>
          <cell r="D22624" t="str">
            <v>M3</v>
          </cell>
          <cell r="E22624">
            <v>1.6120000000000001</v>
          </cell>
        </row>
        <row r="22625">
          <cell r="B22625">
            <v>90724</v>
          </cell>
          <cell r="C22625" t="str">
            <v>JUNTA ARGAMASSADA ENTRE TUBO DN 100 MM E O POÇO DE VISITA/ CAIXA DE CONCRETO OU ALVENARIA EM REDES DE ESGOTO. AF_06/2015</v>
          </cell>
          <cell r="D22625" t="str">
            <v>UN</v>
          </cell>
          <cell r="E22625">
            <v>1</v>
          </cell>
        </row>
        <row r="22626">
          <cell r="B22626">
            <v>93378</v>
          </cell>
          <cell r="C22626" t="str">
            <v>REATERRO MECANIZADO DE VALA COM RETROESCAVADEIRA (CAPACIDADE DA CAÇAMBA DA RETRO: 0,26 M³ / POTÊNCIA: 88 HP), LARGURA ATÉ 0,8 M, PROFUNDIDADE ATÉ 1,5 M, COM SOLO (SEM SUBSTITUIÇÃO) DE 1ª CATEGORIA EM LOCAIS COM BAIXO NÍVEL DE INTERFERÊNCIA. AF_04/2016</v>
          </cell>
          <cell r="D22626" t="str">
            <v>M3</v>
          </cell>
          <cell r="E22626">
            <v>1.3520000000000001</v>
          </cell>
        </row>
        <row r="22627">
          <cell r="B22627">
            <v>94111</v>
          </cell>
          <cell r="C22627" t="str">
            <v>LASTRO DE VALA COM PREPARO DE FUNDO, LARGURA MENOR QUE 1,5 M, COM CAMADA DE AREIA, LANÇAMENTO MECANIZADO, EM LOCAL COM NÍVEL BAIXO DE INTERFERÊNCIA. AF_06/2016</v>
          </cell>
          <cell r="D22627" t="str">
            <v>M3</v>
          </cell>
          <cell r="E22627">
            <v>0.26</v>
          </cell>
        </row>
        <row r="22628">
          <cell r="B22628">
            <v>303</v>
          </cell>
          <cell r="C22628" t="str">
            <v>ANEL BORRACHA, PARA TUBO PVC, REDE COLETOR ESGOTO, DN 100 MM (NBR 7362)</v>
          </cell>
          <cell r="D22628" t="str">
            <v>UN</v>
          </cell>
          <cell r="E22628">
            <v>3</v>
          </cell>
        </row>
        <row r="22629">
          <cell r="B22629">
            <v>1970</v>
          </cell>
          <cell r="C22629" t="str">
            <v>CURVA PVC LONGA 90 GRAUS, 100 MM, PARA ESGOTO PREDIAL</v>
          </cell>
          <cell r="D22629" t="str">
            <v>UN</v>
          </cell>
          <cell r="E22629">
            <v>1</v>
          </cell>
        </row>
        <row r="22630">
          <cell r="B22630">
            <v>6106</v>
          </cell>
          <cell r="C22630" t="str">
            <v>SELIM PVC, COM TRAVAS, JE, 90 GRAUS,  DN 150 X 100 MM, PARA REDE COLETORA ESGOTO (NBR 10569)</v>
          </cell>
          <cell r="D22630" t="str">
            <v>UN</v>
          </cell>
          <cell r="E22630">
            <v>1</v>
          </cell>
        </row>
        <row r="22631">
          <cell r="B22631">
            <v>20078</v>
          </cell>
          <cell r="C22631" t="str">
            <v>PASTA LUBRIFICANTE PARA TUBOS E CONEXOES COM JUNTA ELASTICA (USO EM PVC, ACO, POLIETILENO E OUTROS) ( DE *400* G)</v>
          </cell>
          <cell r="D22631" t="str">
            <v>UN</v>
          </cell>
          <cell r="E22631">
            <v>0.188</v>
          </cell>
        </row>
        <row r="22632">
          <cell r="B22632">
            <v>36365</v>
          </cell>
          <cell r="C22632" t="str">
            <v>TUBO COLETOR DE ESGOTO PVC, JE OU JEI, DN 100 MM (NBR 7362)</v>
          </cell>
          <cell r="D22632" t="str">
            <v>M</v>
          </cell>
          <cell r="E22632">
            <v>4.7249999999999996</v>
          </cell>
        </row>
        <row r="22633">
          <cell r="B22633" t="str">
            <v>76451/1</v>
          </cell>
          <cell r="C22633" t="str">
            <v>ESCAVACAO MECANIZADA SUBMERSA (DRAGAGEM E CARGA), UTILIZANDO CAMINHÃO BASCULANTE, ESCAVADEIRA TIPO DRAGA DE ARRASTE E RETROESCAVADEIRA COM CARREGADEIRA</v>
          </cell>
          <cell r="D22633" t="str">
            <v>M3</v>
          </cell>
          <cell r="E22633">
            <v>0</v>
          </cell>
        </row>
        <row r="22634">
          <cell r="B22634">
            <v>5811</v>
          </cell>
          <cell r="C22634" t="str">
            <v>CAMINHÃO BASCULANTE 6 M3, PESO BRUTO TOTAL 16.000 KG, CARGA ÚTIL MÁXIMA 13.071 KG, DISTÂNCIA ENTRE EIXOS 4,80 M, POTÊNCIA 230 CV INCLUSIVE CAÇAMBA METÁLICA - CHP DIURNO. AF_06/2014</v>
          </cell>
          <cell r="D22634" t="str">
            <v>CHP</v>
          </cell>
          <cell r="E22634">
            <v>2.1406000000000001E-2</v>
          </cell>
        </row>
        <row r="22635">
          <cell r="B22635">
            <v>5875</v>
          </cell>
          <cell r="C22635" t="str">
            <v>RETROESCAVADEIRA SOBRE RODAS COM CARREGADEIRA, TRAÇÃO 4X4, POTÊNCIA LÍQ. 72 HP, CAÇAMBA CARREG. CAP. MÍN. 0,79 M3, CAÇAMBA RETRO CAP. 0,18 M3, PESO OPERACIONAL MÍN. 7.140 KG, PROFUNDIDADE ESCAVAÇÃO MÁX. 4,50 M - CHP DIURNO. AF_06/2014</v>
          </cell>
          <cell r="D22635" t="str">
            <v>CHP</v>
          </cell>
          <cell r="E22635">
            <v>4.65E-2</v>
          </cell>
        </row>
        <row r="22636">
          <cell r="B22636">
            <v>88316</v>
          </cell>
          <cell r="C22636" t="str">
            <v>SERVENTE COM ENCARGOS COMPLEMENTARES</v>
          </cell>
          <cell r="D22636" t="str">
            <v>H</v>
          </cell>
          <cell r="E22636">
            <v>0.28510000000000002</v>
          </cell>
        </row>
        <row r="22637">
          <cell r="B22637">
            <v>2720</v>
          </cell>
          <cell r="C22637" t="str">
            <v>!EM PROCESSO DE DESATIVACAO! ESCAVADEIRA DRAGA DE ARRASTE, CAP. 3/4 JC 140HP (INCL MANUTENCAO/OPERACAO)</v>
          </cell>
          <cell r="D22637" t="str">
            <v>H</v>
          </cell>
          <cell r="E22637">
            <v>0.12</v>
          </cell>
        </row>
        <row r="22638">
          <cell r="B22638">
            <v>83335</v>
          </cell>
          <cell r="C22638" t="str">
            <v>ESCAVACAO SUBMERSA COM DRAGA DE MANDIBULA</v>
          </cell>
          <cell r="D22638" t="str">
            <v>M3</v>
          </cell>
          <cell r="E22638">
            <v>0</v>
          </cell>
        </row>
        <row r="22639">
          <cell r="B22639">
            <v>5811</v>
          </cell>
          <cell r="C22639" t="str">
            <v>CAMINHÃO BASCULANTE 6 M3, PESO BRUTO TOTAL 16.000 KG, CARGA ÚTIL MÁXIMA 13.071 KG, DISTÂNCIA ENTRE EIXOS 4,80 M, POTÊNCIA 230 CV INCLUSIVE CAÇAMBA METÁLICA - CHP DIURNO. AF_06/2014</v>
          </cell>
          <cell r="D22639" t="str">
            <v>CHP</v>
          </cell>
          <cell r="E22639">
            <v>5.5E-2</v>
          </cell>
        </row>
        <row r="22640">
          <cell r="B22640">
            <v>5944</v>
          </cell>
          <cell r="C22640" t="str">
            <v>PÁ CARREGADEIRA SOBRE RODAS, POTÊNCIA 197 HP, CAPACIDADE DA CAÇAMBA 2,5 A 3,5 M3, PESO OPERACIONAL 18338 KG - CHP DIURNO. AF_06/2014</v>
          </cell>
          <cell r="D22640" t="str">
            <v>CHP</v>
          </cell>
          <cell r="E22640">
            <v>1.4999999999999999E-2</v>
          </cell>
        </row>
        <row r="22641">
          <cell r="B22641">
            <v>88316</v>
          </cell>
          <cell r="C22641" t="str">
            <v>SERVENTE COM ENCARGOS COMPLEMENTARES</v>
          </cell>
          <cell r="D22641" t="str">
            <v>H</v>
          </cell>
          <cell r="E22641">
            <v>0.13</v>
          </cell>
        </row>
        <row r="22642">
          <cell r="B22642">
            <v>2722</v>
          </cell>
          <cell r="C22642" t="str">
            <v>!EM PROCESSO DE DESATIVACAO! ESCAVADEIRA HIDRAULICA SOBRE ESTEIRA, COM GARRA GIRATORIA DE MANDIBULAS, PESO OPERACIONAL ENTRE 22,00 E 25,50 TON, POTENCIA LIQUIDA ENTRE 150 E 160 HP</v>
          </cell>
          <cell r="D22642" t="str">
            <v>H</v>
          </cell>
          <cell r="E22642">
            <v>0.15</v>
          </cell>
        </row>
        <row r="22643">
          <cell r="B22643">
            <v>88548</v>
          </cell>
          <cell r="C22643" t="str">
            <v>DRAGAGEM (C/ ESCAVADEIRA DRAG LINE DE ARRASTE 140HP)</v>
          </cell>
          <cell r="D22643" t="str">
            <v>M3</v>
          </cell>
          <cell r="E22643">
            <v>0</v>
          </cell>
        </row>
        <row r="22644">
          <cell r="B22644">
            <v>88316</v>
          </cell>
          <cell r="C22644" t="str">
            <v>SERVENTE COM ENCARGOS COMPLEMENTARES</v>
          </cell>
          <cell r="D22644" t="str">
            <v>H</v>
          </cell>
          <cell r="E22644">
            <v>0.15</v>
          </cell>
        </row>
        <row r="22645">
          <cell r="B22645">
            <v>2720</v>
          </cell>
          <cell r="C22645" t="str">
            <v>!EM PROCESSO DE DESATIVACAO! ESCAVADEIRA DRAGA DE ARRASTE, CAP. 3/4 JC 140HP (INCL MANUTENCAO/OPERACAO)</v>
          </cell>
          <cell r="D22645" t="str">
            <v>H</v>
          </cell>
          <cell r="E22645">
            <v>0.15</v>
          </cell>
        </row>
        <row r="22646">
          <cell r="B22646" t="str">
            <v>73903/1</v>
          </cell>
          <cell r="C22646" t="str">
            <v>LIMPEZA SUPERFICIAL DA CAMADA VEGETAL EM JAZIDA</v>
          </cell>
          <cell r="D22646" t="str">
            <v>M2</v>
          </cell>
          <cell r="E22646">
            <v>0</v>
          </cell>
        </row>
        <row r="22647">
          <cell r="B22647">
            <v>5851</v>
          </cell>
          <cell r="C22647" t="str">
            <v>TRATOR DE ESTEIRAS, POTÊNCIA 150 HP, PESO OPERACIONAL 16,7 T, COM RODA MOTRIZ ELEVADA E LÂMINA 3,18 M3 - CHP DIURNO. AF_06/2014</v>
          </cell>
          <cell r="D22647" t="str">
            <v>CHP</v>
          </cell>
          <cell r="E22647">
            <v>1.8E-3</v>
          </cell>
        </row>
        <row r="22648">
          <cell r="B22648">
            <v>88316</v>
          </cell>
          <cell r="C22648" t="str">
            <v>SERVENTE COM ENCARGOS COMPLEMENTARES</v>
          </cell>
          <cell r="D22648" t="str">
            <v>H</v>
          </cell>
          <cell r="E22648">
            <v>3.5000000000000001E-3</v>
          </cell>
        </row>
        <row r="22649">
          <cell r="B22649" t="str">
            <v>73903/2</v>
          </cell>
          <cell r="C22649" t="str">
            <v>EXPURGO DE JAZIDA (MATERIAL VEGETAL, OU INSERVÍVEL, EXCETO LAMA)</v>
          </cell>
          <cell r="D22649" t="str">
            <v>M3</v>
          </cell>
          <cell r="E22649">
            <v>0</v>
          </cell>
        </row>
        <row r="22650">
          <cell r="B22650">
            <v>5851</v>
          </cell>
          <cell r="C22650" t="str">
            <v>TRATOR DE ESTEIRAS, POTÊNCIA 150 HP, PESO OPERACIONAL 16,7 T, COM RODA MOTRIZ ELEVADA E LÂMINA 3,18 M3 - CHP DIURNO. AF_06/2014</v>
          </cell>
          <cell r="D22650" t="str">
            <v>CHP</v>
          </cell>
          <cell r="E22650">
            <v>9.4000000000000004E-3</v>
          </cell>
        </row>
        <row r="22651">
          <cell r="B22651">
            <v>88316</v>
          </cell>
          <cell r="C22651" t="str">
            <v>SERVENTE COM ENCARGOS COMPLEMENTARES</v>
          </cell>
          <cell r="D22651" t="str">
            <v>H</v>
          </cell>
          <cell r="E22651">
            <v>1.89E-2</v>
          </cell>
        </row>
        <row r="22652">
          <cell r="B22652" t="str">
            <v>74151/1</v>
          </cell>
          <cell r="C22652" t="str">
            <v>ESCAVACAO E CARGA MATERIAL 1A CATEGORIA, UTILIZANDO TRATOR DE ESTEIRAS DE 110 A 160HP COM LAMINA, PESO OPERACIONAL * 13T  E PA CARREGADEIRA COM 170 HP.</v>
          </cell>
          <cell r="D22652" t="str">
            <v>M3</v>
          </cell>
          <cell r="E22652">
            <v>0</v>
          </cell>
        </row>
        <row r="22653">
          <cell r="B22653">
            <v>5851</v>
          </cell>
          <cell r="C22653" t="str">
            <v>TRATOR DE ESTEIRAS, POTÊNCIA 150 HP, PESO OPERACIONAL 16,7 T, COM RODA MOTRIZ ELEVADA E LÂMINA 3,18 M3 - CHP DIURNO. AF_06/2014</v>
          </cell>
          <cell r="D22653" t="str">
            <v>CHP</v>
          </cell>
          <cell r="E22653">
            <v>9.3457999999999996E-3</v>
          </cell>
        </row>
        <row r="22654">
          <cell r="B22654">
            <v>5944</v>
          </cell>
          <cell r="C22654" t="str">
            <v>PÁ CARREGADEIRA SOBRE RODAS, POTÊNCIA 197 HP, CAPACIDADE DA CAÇAMBA 2,5 A 3,5 M3, PESO OPERACIONAL 18338 KG - CHP DIURNO. AF_06/2014</v>
          </cell>
          <cell r="D22654" t="str">
            <v>CHP</v>
          </cell>
          <cell r="E22654">
            <v>5.4206000000000002E-3</v>
          </cell>
        </row>
        <row r="22655">
          <cell r="B22655">
            <v>5946</v>
          </cell>
          <cell r="C22655" t="str">
            <v>PÁ CARREGADEIRA SOBRE RODAS, POTÊNCIA 197 HP, CAPACIDADE DA CAÇAMBA 2,5 A 3,5 M3, PESO OPERACIONAL 18338 KG - CHI DIURNO. AF_06/2014</v>
          </cell>
          <cell r="D22655" t="str">
            <v>CHI</v>
          </cell>
          <cell r="E22655">
            <v>3.9252000000000002E-3</v>
          </cell>
        </row>
        <row r="22656">
          <cell r="B22656">
            <v>88316</v>
          </cell>
          <cell r="C22656" t="str">
            <v>SERVENTE COM ENCARGOS COMPLEMENTARES</v>
          </cell>
          <cell r="D22656" t="str">
            <v>H</v>
          </cell>
          <cell r="E22656">
            <v>1.8691599999999999E-2</v>
          </cell>
        </row>
        <row r="22657">
          <cell r="B22657" t="str">
            <v>74153/1</v>
          </cell>
          <cell r="C22657" t="str">
            <v>ESPALHAMENTO MECANIZADO (COM MOTONIVELADORA 140 HP) MATERIAL 1A. CATEGORIA</v>
          </cell>
          <cell r="D22657" t="str">
            <v>M2</v>
          </cell>
          <cell r="E22657">
            <v>0</v>
          </cell>
        </row>
        <row r="22658">
          <cell r="B22658">
            <v>5932</v>
          </cell>
          <cell r="C22658" t="str">
            <v>MOTONIVELADORA POTÊNCIA BÁSICA LÍQUIDA (PRIMEIRA MARCHA) 125 HP, PESO BRUTO 13032 KG, LARGURA DA LÂMINA DE 3,7 M - CHP DIURNO. AF_06/2014</v>
          </cell>
          <cell r="D22658" t="str">
            <v>CHP</v>
          </cell>
          <cell r="E22658">
            <v>1.1848E-3</v>
          </cell>
        </row>
        <row r="22659">
          <cell r="B22659">
            <v>88316</v>
          </cell>
          <cell r="C22659" t="str">
            <v>SERVENTE COM ENCARGOS COMPLEMENTARES</v>
          </cell>
          <cell r="D22659" t="str">
            <v>H</v>
          </cell>
          <cell r="E22659">
            <v>2.3697000000000002E-3</v>
          </cell>
        </row>
        <row r="22660">
          <cell r="B22660" t="str">
            <v>74154/1</v>
          </cell>
          <cell r="C22660" t="str">
            <v>ESCAVACAO, CARGA E TRANSPORTE DE  MATERIAL DE 1A CATEGORIA COM TRATOR SOBRE ESTEIRAS 347 HP E CACAMBA 6M3,  DMT 50 A 200M</v>
          </cell>
          <cell r="D22660" t="str">
            <v>M3</v>
          </cell>
          <cell r="E22660">
            <v>0</v>
          </cell>
        </row>
        <row r="22661">
          <cell r="B22661">
            <v>5855</v>
          </cell>
          <cell r="C22661" t="str">
            <v>TRATOR DE ESTEIRAS, POTÊNCIA 347 HP, PESO OPERACIONAL 38,5 T, COM LÂMINA 8,70 M3 - CHP DIURNO. AF_06/2014</v>
          </cell>
          <cell r="D22661" t="str">
            <v>CHP</v>
          </cell>
          <cell r="E22661">
            <v>3.4537999999999999E-3</v>
          </cell>
        </row>
        <row r="22662">
          <cell r="B22662">
            <v>5857</v>
          </cell>
          <cell r="C22662" t="str">
            <v>TRATOR DE ESTEIRAS, POTÊNCIA 347 HP, PESO OPERACIONAL 38,5 T, COM LÂMINA 8,70 M3 - CHI DIURNO. AF_06/2014</v>
          </cell>
          <cell r="D22662" t="str">
            <v>CHI</v>
          </cell>
          <cell r="E22662">
            <v>5.622E-4</v>
          </cell>
        </row>
        <row r="22663">
          <cell r="B22663">
            <v>5932</v>
          </cell>
          <cell r="C22663" t="str">
            <v>MOTONIVELADORA POTÊNCIA BÁSICA LÍQUIDA (PRIMEIRA MARCHA) 125 HP, PESO BRUTO 13032 KG, LARGURA DA LÂMINA DE 3,7 M - CHP DIURNO. AF_06/2014</v>
          </cell>
          <cell r="D22663" t="str">
            <v>CHP</v>
          </cell>
          <cell r="E22663">
            <v>2.008E-4</v>
          </cell>
        </row>
        <row r="22664">
          <cell r="B22664">
            <v>5934</v>
          </cell>
          <cell r="C22664" t="str">
            <v>MOTONIVELADORA POTÊNCIA BÁSICA LÍQUIDA (PRIMEIRA MARCHA) 125 HP, PESO BRUTO 13032 KG, LARGURA DA LÂMINA DE 3,7 M - CHI DIURNO. AF_06/2014</v>
          </cell>
          <cell r="D22664" t="str">
            <v>CHI</v>
          </cell>
          <cell r="E22664">
            <v>3.8153000000000002E-3</v>
          </cell>
        </row>
        <row r="22665">
          <cell r="B22665">
            <v>5944</v>
          </cell>
          <cell r="C22665" t="str">
            <v>PÁ CARREGADEIRA SOBRE RODAS, POTÊNCIA 197 HP, CAPACIDADE DA CAÇAMBA 2,5 A 3,5 M3, PESO OPERACIONAL 18338 KG - CHP DIURNO. AF_06/2014</v>
          </cell>
          <cell r="D22665" t="str">
            <v>CHP</v>
          </cell>
          <cell r="E22665">
            <v>4.0160999999999999E-3</v>
          </cell>
        </row>
        <row r="22666">
          <cell r="B22666">
            <v>67826</v>
          </cell>
          <cell r="C22666" t="str">
            <v>CAMINHÃO BASCULANTE 6 M3 TOCO, PESO BRUTO TOTAL 16.000 KG, CARGA ÚTIL MÁXIMA 11.130 KG, DISTÂNCIA ENTRE EIXOS 5,36 M, POTÊNCIA 185 CV, INCLUSIVE CAÇAMBA METÁLICA - CHP DIURNO. AF_06/2014</v>
          </cell>
          <cell r="D22666" t="str">
            <v>CHP</v>
          </cell>
          <cell r="E22666">
            <v>1.3333299999999999E-2</v>
          </cell>
        </row>
        <row r="22667">
          <cell r="B22667">
            <v>67827</v>
          </cell>
          <cell r="C22667" t="str">
            <v>CAMINHÃO BASCULANTE 6 M3 TOCO, PESO BRUTO TOTAL 16.000 KG, CARGA ÚTIL MÁXIMA 11.130 KG, DISTÂNCIA ENTRE EIXOS 5,36 M, POTÊNCIA 185 CV, INCLUSIVE CAÇAMBA METÁLICA - CHI DIURNO. AF_06/2014</v>
          </cell>
          <cell r="D22667" t="str">
            <v>CHI</v>
          </cell>
          <cell r="E22667">
            <v>2.7309000000000001E-3</v>
          </cell>
        </row>
        <row r="22668">
          <cell r="B22668">
            <v>88316</v>
          </cell>
          <cell r="C22668" t="str">
            <v>SERVENTE COM ENCARGOS COMPLEMENTARES</v>
          </cell>
          <cell r="D22668" t="str">
            <v>H</v>
          </cell>
          <cell r="E22668">
            <v>1.20482E-2</v>
          </cell>
        </row>
        <row r="22669">
          <cell r="B22669" t="str">
            <v>74155/1</v>
          </cell>
          <cell r="C22669" t="str">
            <v>ESCAVACAO E TRANSPORTE DE MATERIAL DE  1A CAT DMT 50M COM TRATOR SOBRE  ESTEIRAS 347 HP COM LAMINA E ESCARIFICADOR</v>
          </cell>
          <cell r="D22669" t="str">
            <v>M3</v>
          </cell>
          <cell r="E22669">
            <v>0</v>
          </cell>
        </row>
        <row r="22670">
          <cell r="B22670">
            <v>5855</v>
          </cell>
          <cell r="C22670" t="str">
            <v>TRATOR DE ESTEIRAS, POTÊNCIA 347 HP, PESO OPERACIONAL 38,5 T, COM LÂMINA 8,70 M3 - CHP DIURNO. AF_06/2014</v>
          </cell>
          <cell r="D22670" t="str">
            <v>CHP</v>
          </cell>
          <cell r="E22670">
            <v>3.4483000000000001E-3</v>
          </cell>
        </row>
        <row r="22671">
          <cell r="B22671">
            <v>88316</v>
          </cell>
          <cell r="C22671" t="str">
            <v>SERVENTE COM ENCARGOS COMPLEMENTARES</v>
          </cell>
          <cell r="D22671" t="str">
            <v>H</v>
          </cell>
          <cell r="E22671">
            <v>3.4483000000000001E-3</v>
          </cell>
        </row>
        <row r="22672">
          <cell r="B22672" t="str">
            <v>74155/2</v>
          </cell>
          <cell r="C22672" t="str">
            <v>ESCAVACAO E TRANSPORTE DE MATERIAL DE  2A CAT DMT 50M COM TRATOR SOBRE  ESTEIRAS 347 HP COM LAMINA E ESCARIFICADOR</v>
          </cell>
          <cell r="D22672" t="str">
            <v>M3</v>
          </cell>
          <cell r="E22672">
            <v>0</v>
          </cell>
        </row>
        <row r="22673">
          <cell r="B22673">
            <v>5855</v>
          </cell>
          <cell r="C22673" t="str">
            <v>TRATOR DE ESTEIRAS, POTÊNCIA 347 HP, PESO OPERACIONAL 38,5 T, COM LÂMINA 8,70 M3 - CHP DIURNO. AF_06/2014</v>
          </cell>
          <cell r="D22673" t="str">
            <v>CHP</v>
          </cell>
          <cell r="E22673">
            <v>6.6667000000000002E-3</v>
          </cell>
        </row>
        <row r="22674">
          <cell r="B22674">
            <v>88316</v>
          </cell>
          <cell r="C22674" t="str">
            <v>SERVENTE COM ENCARGOS COMPLEMENTARES</v>
          </cell>
          <cell r="D22674" t="str">
            <v>H</v>
          </cell>
          <cell r="E22674">
            <v>6.6667000000000002E-3</v>
          </cell>
        </row>
        <row r="22675">
          <cell r="B22675" t="str">
            <v>74205/1</v>
          </cell>
          <cell r="C22675" t="str">
            <v>ESCAVACAO MECANICA DE MATERIAL 1A. CATEGORIA, PROVENIENTE DE CORTE DE SUBLEITO (C/TRATOR ESTEIRAS  160HP)</v>
          </cell>
          <cell r="D22675" t="str">
            <v>M3</v>
          </cell>
          <cell r="E22675">
            <v>0</v>
          </cell>
        </row>
        <row r="22676">
          <cell r="B22676">
            <v>5847</v>
          </cell>
          <cell r="C22676" t="str">
            <v>TRATOR DE ESTEIRAS, POTÊNCIA 170 HP, PESO OPERACIONAL 19 T, CAÇAMBA 5,2 M3 - CHP DIURNO. AF_06/2014</v>
          </cell>
          <cell r="D22676" t="str">
            <v>CHP</v>
          </cell>
          <cell r="E22676">
            <v>7.9399999999999991E-3</v>
          </cell>
        </row>
        <row r="22677">
          <cell r="B22677">
            <v>88316</v>
          </cell>
          <cell r="C22677" t="str">
            <v>SERVENTE COM ENCARGOS COMPLEMENTARES</v>
          </cell>
          <cell r="D22677" t="str">
            <v>H</v>
          </cell>
          <cell r="E22677">
            <v>6.8999999999999999E-3</v>
          </cell>
        </row>
        <row r="22678">
          <cell r="B22678">
            <v>79472</v>
          </cell>
          <cell r="C22678" t="str">
            <v>REGULARIZACAO DE SUPERFICIES EM TERRA COM MOTONIVELADORA</v>
          </cell>
          <cell r="D22678" t="str">
            <v>M2</v>
          </cell>
          <cell r="E22678">
            <v>0</v>
          </cell>
        </row>
        <row r="22679">
          <cell r="B22679">
            <v>5932</v>
          </cell>
          <cell r="C22679" t="str">
            <v>MOTONIVELADORA POTÊNCIA BÁSICA LÍQUIDA (PRIMEIRA MARCHA) 125 HP, PESO BRUTO 13032 KG, LARGURA DA LÂMINA DE 3,7 M - CHP DIURNO. AF_06/2014</v>
          </cell>
          <cell r="D22679" t="str">
            <v>CHP</v>
          </cell>
          <cell r="E22679">
            <v>3.0000000000000001E-3</v>
          </cell>
        </row>
        <row r="22680">
          <cell r="B22680">
            <v>79473</v>
          </cell>
          <cell r="C22680" t="str">
            <v>CORTE E ATERRO COMPENSADO</v>
          </cell>
          <cell r="D22680" t="str">
            <v>M3</v>
          </cell>
          <cell r="E22680">
            <v>0</v>
          </cell>
        </row>
        <row r="22681">
          <cell r="B22681">
            <v>5847</v>
          </cell>
          <cell r="C22681" t="str">
            <v>TRATOR DE ESTEIRAS, POTÊNCIA 170 HP, PESO OPERACIONAL 19 T, CAÇAMBA 5,2 M3 - CHP DIURNO. AF_06/2014</v>
          </cell>
          <cell r="D22681" t="str">
            <v>CHP</v>
          </cell>
          <cell r="E22681">
            <v>3.04E-2</v>
          </cell>
        </row>
        <row r="22682">
          <cell r="B22682">
            <v>79480</v>
          </cell>
          <cell r="C22682" t="str">
            <v>ESCAVACAO MECANICA CAMPO ABERTO EM SOLO EXCETO ROCHA ATE 2,00M PROFUNDIDADE</v>
          </cell>
          <cell r="D22682" t="str">
            <v>M3</v>
          </cell>
          <cell r="E22682">
            <v>0</v>
          </cell>
        </row>
        <row r="22683">
          <cell r="B22683">
            <v>89032</v>
          </cell>
          <cell r="C22683" t="str">
            <v>TRATOR DE ESTEIRAS, POTÊNCIA 100 HP, PESO OPERACIONAL 9,4 T, COM LÂMINA 2,19 M3 - CHP DIURNO. AF_06/2014</v>
          </cell>
          <cell r="D22683" t="str">
            <v>CHP</v>
          </cell>
          <cell r="E22683">
            <v>1.7600000000000001E-2</v>
          </cell>
        </row>
        <row r="22684">
          <cell r="B22684">
            <v>83336</v>
          </cell>
          <cell r="C22684" t="str">
            <v>ESCAVACAO MECANICA PARA ACERTO DE TALUDES, EM MATERIAL DE 1A CATEGORIA, COM ESCAVADEIRA HIDRAULICA</v>
          </cell>
          <cell r="D22684" t="str">
            <v>M3</v>
          </cell>
          <cell r="E22684">
            <v>0</v>
          </cell>
        </row>
        <row r="22685">
          <cell r="B22685">
            <v>88316</v>
          </cell>
          <cell r="C22685" t="str">
            <v>SERVENTE COM ENCARGOS COMPLEMENTARES</v>
          </cell>
          <cell r="D22685" t="str">
            <v>H</v>
          </cell>
          <cell r="E22685">
            <v>7.1428000000000005E-2</v>
          </cell>
        </row>
        <row r="22686">
          <cell r="B22686">
            <v>90991</v>
          </cell>
          <cell r="C22686" t="str">
            <v>ESCAVADEIRA HIDRÁULICA SOBRE ESTEIRAS, CAÇAMBA 0,80 M3, PESO OPERACIONAL 17,8 T, POTÊNCIA LÍQUIDA 110 HP - CHP DIURNO. AF_10/2014</v>
          </cell>
          <cell r="D22686" t="str">
            <v>CHP</v>
          </cell>
          <cell r="E22686">
            <v>2.3809E-2</v>
          </cell>
        </row>
        <row r="22687">
          <cell r="B22687">
            <v>83338</v>
          </cell>
          <cell r="C22687" t="str">
            <v>ESCAVACAO MECANICA, A CEU ABERTO, EM MATERIAL DE 1A CATEGORIA, COM ESCAVADEIRA HIDRAULICA, CAPACIDADE DE 0,78 M3</v>
          </cell>
          <cell r="D22687" t="str">
            <v>M3</v>
          </cell>
          <cell r="E22687">
            <v>0</v>
          </cell>
        </row>
        <row r="22688">
          <cell r="B22688">
            <v>84013</v>
          </cell>
          <cell r="C22688" t="str">
            <v>ESCAVADEIRA HIDRÁULICA SOBRE ESTEIRAS, CAÇAMBA 0,80 M3, PESO OPERACIONAL 17,8 T, POTÊNCIA LÍQUIDA 110 HP - CHI DIURNO. AF_10/2014</v>
          </cell>
          <cell r="D22688" t="str">
            <v>CHI</v>
          </cell>
          <cell r="E22688">
            <v>5.7999999999999996E-3</v>
          </cell>
        </row>
        <row r="22689">
          <cell r="B22689">
            <v>88316</v>
          </cell>
          <cell r="C22689" t="str">
            <v>SERVENTE COM ENCARGOS COMPLEMENTARES</v>
          </cell>
          <cell r="D22689" t="str">
            <v>H</v>
          </cell>
          <cell r="E22689">
            <v>1.9199999999999998E-2</v>
          </cell>
        </row>
        <row r="22690">
          <cell r="B22690">
            <v>90991</v>
          </cell>
          <cell r="C22690" t="str">
            <v>ESCAVADEIRA HIDRÁULICA SOBRE ESTEIRAS, CAÇAMBA 0,80 M3, PESO OPERACIONAL 17,8 T, POTÊNCIA LÍQUIDA 110 HP - CHP DIURNO. AF_10/2014</v>
          </cell>
          <cell r="D22690" t="str">
            <v>CHP</v>
          </cell>
          <cell r="E22690">
            <v>1.34E-2</v>
          </cell>
        </row>
        <row r="22691">
          <cell r="B22691">
            <v>89885</v>
          </cell>
          <cell r="C22691" t="str">
            <v>ESCAVAÇÃO VERTICAL A CÉU ABERTO, INCLUINDO CARGA, DESCARGA E TRANSPORTE, EM SOLO DE 1ª CATEGORIA COM ESCAVADEIRA HIDRÁULICA (CAÇAMBA: 0,8 M³ / 111 HP), FROTA DE 3 CAMINHÕES BASCULANTES DE 14 M³, DMT DE 0,2 KM E VELOCIDADE MÉDIA 4 KM/H. AF_12/2013</v>
          </cell>
          <cell r="D22691" t="str">
            <v>M3</v>
          </cell>
          <cell r="E22691">
            <v>0</v>
          </cell>
        </row>
        <row r="22692">
          <cell r="B22692">
            <v>5631</v>
          </cell>
          <cell r="C22692" t="str">
            <v>ESCAVADEIRA HIDRÁULICA SOBRE ESTEIRAS, CAÇAMBA 0,80 M3, PESO OPERACIONAL 17 T, POTENCIA BRUTA 111 HP - CHP DIURNO. AF_06/2014</v>
          </cell>
          <cell r="D22692" t="str">
            <v>CHP</v>
          </cell>
          <cell r="E22692">
            <v>1.14E-2</v>
          </cell>
        </row>
        <row r="22693">
          <cell r="B22693">
            <v>5632</v>
          </cell>
          <cell r="C22693" t="str">
            <v>ESCAVADEIRA HIDRÁULICA SOBRE ESTEIRAS, CAÇAMBA 0,80 M3, PESO OPERACIONAL 17 T, POTENCIA BRUTA 111 HP - CHI DIURNO. AF_06/2014</v>
          </cell>
          <cell r="D22693" t="str">
            <v>CHI</v>
          </cell>
          <cell r="E22693">
            <v>2.8999999999999998E-3</v>
          </cell>
        </row>
        <row r="22694">
          <cell r="B22694">
            <v>88316</v>
          </cell>
          <cell r="C22694" t="str">
            <v>SERVENTE COM ENCARGOS COMPLEMENTARES</v>
          </cell>
          <cell r="D22694" t="str">
            <v>H</v>
          </cell>
          <cell r="E22694">
            <v>1.43E-2</v>
          </cell>
        </row>
        <row r="22695">
          <cell r="B22695">
            <v>89876</v>
          </cell>
          <cell r="C22695" t="str">
            <v>CAMINHÃO BASCULANTE 14 M3, COM CAVALO MECÂNICO DE CAPACIDADE MÁXIMA DE TRAÇÃO COMBINADO DE 36000 KG, POTÊNCIA 286 CV, INCLUSIVE SEMIREBOQUE COM CAÇAMBA METÁLICA - CHP DIURNO. AF_12/2014</v>
          </cell>
          <cell r="D22695" t="str">
            <v>CHP</v>
          </cell>
          <cell r="E22695">
            <v>2.3300000000000001E-2</v>
          </cell>
        </row>
        <row r="22696">
          <cell r="B22696">
            <v>89877</v>
          </cell>
          <cell r="C22696" t="str">
            <v>CAMINHÃO BASCULANTE 14 M3, COM CAVALO MECÂNICO DE CAPACIDADE MÁXIMA DE TRAÇÃO COMBINADO DE 36000 KG, POTÊNCIA 286 CV, INCLUSIVE SEMIREBOQUE COM CAÇAMBA METÁLICA - CHI DIURNO. AF_12/2014</v>
          </cell>
          <cell r="D22696" t="str">
            <v>CHI</v>
          </cell>
          <cell r="E22696">
            <v>1.95E-2</v>
          </cell>
        </row>
        <row r="22697">
          <cell r="B22697">
            <v>89886</v>
          </cell>
          <cell r="C22697" t="str">
            <v>ESCAVAÇÃO VERTICAL A CÉU ABERTO, INCLUINDO CARGA, DESCARGA E TRANSPORTE, EM SOLO DE 1ª CATEGORIA COM ESCAVADEIRA HIDRÁULICA (CAÇAMBA: 0,8 M³ / 111 HP), FROTA DE 3 CAMINHÕES BASCULANTES DE 14 M³, DMT DE 0,3 KM E VELOCIDADE MÉDIA 5,9 KM/H. AF_12/2013</v>
          </cell>
          <cell r="D22697" t="str">
            <v>M3</v>
          </cell>
          <cell r="E22697">
            <v>0</v>
          </cell>
        </row>
        <row r="22698">
          <cell r="B22698">
            <v>5631</v>
          </cell>
          <cell r="C22698" t="str">
            <v>ESCAVADEIRA HIDRÁULICA SOBRE ESTEIRAS, CAÇAMBA 0,80 M3, PESO OPERACIONAL 17 T, POTENCIA BRUTA 111 HP - CHP DIURNO. AF_06/2014</v>
          </cell>
          <cell r="D22698" t="str">
            <v>CHP</v>
          </cell>
          <cell r="E22698">
            <v>1.14E-2</v>
          </cell>
        </row>
        <row r="22699">
          <cell r="B22699">
            <v>5632</v>
          </cell>
          <cell r="C22699" t="str">
            <v>ESCAVADEIRA HIDRÁULICA SOBRE ESTEIRAS, CAÇAMBA 0,80 M3, PESO OPERACIONAL 17 T, POTENCIA BRUTA 111 HP - CHI DIURNO. AF_06/2014</v>
          </cell>
          <cell r="D22699" t="str">
            <v>CHI</v>
          </cell>
          <cell r="E22699">
            <v>2.8999999999999998E-3</v>
          </cell>
        </row>
        <row r="22700">
          <cell r="B22700">
            <v>88316</v>
          </cell>
          <cell r="C22700" t="str">
            <v>SERVENTE COM ENCARGOS COMPLEMENTARES</v>
          </cell>
          <cell r="D22700" t="str">
            <v>H</v>
          </cell>
          <cell r="E22700">
            <v>1.43E-2</v>
          </cell>
        </row>
        <row r="22701">
          <cell r="B22701">
            <v>89876</v>
          </cell>
          <cell r="C22701" t="str">
            <v>CAMINHÃO BASCULANTE 14 M3, COM CAVALO MECÂNICO DE CAPACIDADE MÁXIMA DE TRAÇÃO COMBINADO DE 36000 KG, POTÊNCIA 286 CV, INCLUSIVE SEMIREBOQUE COM CAÇAMBA METÁLICA - CHP DIURNO. AF_12/2014</v>
          </cell>
          <cell r="D22701" t="str">
            <v>CHP</v>
          </cell>
          <cell r="E22701">
            <v>2.35E-2</v>
          </cell>
        </row>
        <row r="22702">
          <cell r="B22702">
            <v>89877</v>
          </cell>
          <cell r="C22702" t="str">
            <v>CAMINHÃO BASCULANTE 14 M3, COM CAVALO MECÂNICO DE CAPACIDADE MÁXIMA DE TRAÇÃO COMBINADO DE 36000 KG, POTÊNCIA 286 CV, INCLUSIVE SEMIREBOQUE COM CAÇAMBA METÁLICA - CHI DIURNO. AF_12/2014</v>
          </cell>
          <cell r="D22702" t="str">
            <v>CHI</v>
          </cell>
          <cell r="E22702">
            <v>1.9300000000000001E-2</v>
          </cell>
        </row>
        <row r="22703">
          <cell r="B22703">
            <v>89887</v>
          </cell>
          <cell r="C22703" t="str">
            <v>ESCAVAÇÃO VERTICAL A CÉU ABERTO, INCLUINDO CARGA, DESCARGA E TRANSPORTE, EM SOLO DE 1ª CATEGORIA COM ESCAVADEIRA HIDRÁULICA (CAÇAMBA: 0,8 M³ / 111 HP), FROTA DE 3 CAMINHÕES BASCULANTES DE 14 M³, DMT DE 0,6 KM E VELOCIDADE MÉDIA 10 KM/H. AF_12/2013</v>
          </cell>
          <cell r="D22703" t="str">
            <v>M3</v>
          </cell>
          <cell r="E22703">
            <v>0</v>
          </cell>
        </row>
        <row r="22704">
          <cell r="B22704">
            <v>5631</v>
          </cell>
          <cell r="C22704" t="str">
            <v>ESCAVADEIRA HIDRÁULICA SOBRE ESTEIRAS, CAÇAMBA 0,80 M3, PESO OPERACIONAL 17 T, POTENCIA BRUTA 111 HP - CHP DIURNO. AF_06/2014</v>
          </cell>
          <cell r="D22704" t="str">
            <v>CHP</v>
          </cell>
          <cell r="E22704">
            <v>1.14E-2</v>
          </cell>
        </row>
        <row r="22705">
          <cell r="B22705">
            <v>5632</v>
          </cell>
          <cell r="C22705" t="str">
            <v>ESCAVADEIRA HIDRÁULICA SOBRE ESTEIRAS, CAÇAMBA 0,80 M3, PESO OPERACIONAL 17 T, POTENCIA BRUTA 111 HP - CHI DIURNO. AF_06/2014</v>
          </cell>
          <cell r="D22705" t="str">
            <v>CHI</v>
          </cell>
          <cell r="E22705">
            <v>2.8999999999999998E-3</v>
          </cell>
        </row>
        <row r="22706">
          <cell r="B22706">
            <v>88316</v>
          </cell>
          <cell r="C22706" t="str">
            <v>SERVENTE COM ENCARGOS COMPLEMENTARES</v>
          </cell>
          <cell r="D22706" t="str">
            <v>H</v>
          </cell>
          <cell r="E22706">
            <v>1.43E-2</v>
          </cell>
        </row>
        <row r="22707">
          <cell r="B22707">
            <v>89876</v>
          </cell>
          <cell r="C22707" t="str">
            <v>CAMINHÃO BASCULANTE 14 M3, COM CAVALO MECÂNICO DE CAPACIDADE MÁXIMA DE TRAÇÃO COMBINADO DE 36000 KG, POTÊNCIA 286 CV, INCLUSIVE SEMIREBOQUE COM CAÇAMBA METÁLICA - CHP DIURNO. AF_12/2014</v>
          </cell>
          <cell r="D22707" t="str">
            <v>CHP</v>
          </cell>
          <cell r="E22707">
            <v>2.5100000000000001E-2</v>
          </cell>
        </row>
        <row r="22708">
          <cell r="B22708">
            <v>89877</v>
          </cell>
          <cell r="C22708" t="str">
            <v>CAMINHÃO BASCULANTE 14 M3, COM CAVALO MECÂNICO DE CAPACIDADE MÁXIMA DE TRAÇÃO COMBINADO DE 36000 KG, POTÊNCIA 286 CV, INCLUSIVE SEMIREBOQUE COM CAÇAMBA METÁLICA - CHI DIURNO. AF_12/2014</v>
          </cell>
          <cell r="D22708" t="str">
            <v>CHI</v>
          </cell>
          <cell r="E22708">
            <v>1.77E-2</v>
          </cell>
        </row>
        <row r="22709">
          <cell r="B22709">
            <v>89888</v>
          </cell>
          <cell r="C22709" t="str">
            <v>ESCAVAÇÃO VERTICAL A CÉU ABERTO, INCLUINDO CARGA, DESCARGA E TRANSPORTE, EM SOLO DE 1ª CATEGORIA COM ESCAVADEIRA HIDRÁULICA (CAÇAMBA: 0,8 M³ / 111 HP), FROTA DE 3 CAMINHÕES BASCULANTES DE 14 M³, DMT DE 0,8 KM E VELOCIDADE MÉDIA 14 KM/H. AF_12/2013</v>
          </cell>
          <cell r="D22709" t="str">
            <v>M3</v>
          </cell>
          <cell r="E22709">
            <v>0</v>
          </cell>
        </row>
        <row r="22710">
          <cell r="B22710">
            <v>5631</v>
          </cell>
          <cell r="C22710" t="str">
            <v>ESCAVADEIRA HIDRÁULICA SOBRE ESTEIRAS, CAÇAMBA 0,80 M3, PESO OPERACIONAL 17 T, POTENCIA BRUTA 111 HP - CHP DIURNO. AF_06/2014</v>
          </cell>
          <cell r="D22710" t="str">
            <v>CHP</v>
          </cell>
          <cell r="E22710">
            <v>1.14E-2</v>
          </cell>
        </row>
        <row r="22711">
          <cell r="B22711">
            <v>5632</v>
          </cell>
          <cell r="C22711" t="str">
            <v>ESCAVADEIRA HIDRÁULICA SOBRE ESTEIRAS, CAÇAMBA 0,80 M3, PESO OPERACIONAL 17 T, POTENCIA BRUTA 111 HP - CHI DIURNO. AF_06/2014</v>
          </cell>
          <cell r="D22711" t="str">
            <v>CHI</v>
          </cell>
          <cell r="E22711">
            <v>2.8999999999999998E-3</v>
          </cell>
        </row>
        <row r="22712">
          <cell r="B22712">
            <v>88316</v>
          </cell>
          <cell r="C22712" t="str">
            <v>SERVENTE COM ENCARGOS COMPLEMENTARES</v>
          </cell>
          <cell r="D22712" t="str">
            <v>H</v>
          </cell>
          <cell r="E22712">
            <v>1.43E-2</v>
          </cell>
        </row>
        <row r="22713">
          <cell r="B22713">
            <v>89876</v>
          </cell>
          <cell r="C22713" t="str">
            <v>CAMINHÃO BASCULANTE 14 M3, COM CAVALO MECÂNICO DE CAPACIDADE MÁXIMA DE TRAÇÃO COMBINADO DE 36000 KG, POTÊNCIA 286 CV, INCLUSIVE SEMIREBOQUE COM CAÇAMBA METÁLICA - CHP DIURNO. AF_12/2014</v>
          </cell>
          <cell r="D22713" t="str">
            <v>CHP</v>
          </cell>
          <cell r="E22713">
            <v>2.46E-2</v>
          </cell>
        </row>
        <row r="22714">
          <cell r="B22714">
            <v>89877</v>
          </cell>
          <cell r="C22714" t="str">
            <v>CAMINHÃO BASCULANTE 14 M3, COM CAVALO MECÂNICO DE CAPACIDADE MÁXIMA DE TRAÇÃO COMBINADO DE 36000 KG, POTÊNCIA 286 CV, INCLUSIVE SEMIREBOQUE COM CAÇAMBA METÁLICA - CHI DIURNO. AF_12/2014</v>
          </cell>
          <cell r="D22714" t="str">
            <v>CHI</v>
          </cell>
          <cell r="E22714">
            <v>1.8200000000000001E-2</v>
          </cell>
        </row>
        <row r="22715">
          <cell r="B22715">
            <v>89889</v>
          </cell>
          <cell r="C22715" t="str">
            <v>ESCAVAÇÃO VERTICAL A CÉU ABERTO, INCLUINDO CARGA, DESCARGA E TRANSPORTE, EM SOLO DE 1ª CATEGORIA COM ESCAVADEIRA HIDRÁULICA (CAÇAMBA: 0,8 M³ / 111 HP), FROTA DE 3 CAMINHÕES BASCULANTES DE 14 M³, DMT DE 1 KM E VELOCIDADE MÉDIA 15 KM/H. AF_12/2013</v>
          </cell>
          <cell r="D22715" t="str">
            <v>M3</v>
          </cell>
          <cell r="E22715">
            <v>0</v>
          </cell>
        </row>
        <row r="22716">
          <cell r="B22716">
            <v>5631</v>
          </cell>
          <cell r="C22716" t="str">
            <v>ESCAVADEIRA HIDRÁULICA SOBRE ESTEIRAS, CAÇAMBA 0,80 M3, PESO OPERACIONAL 17 T, POTENCIA BRUTA 111 HP - CHP DIURNO. AF_06/2014</v>
          </cell>
          <cell r="D22716" t="str">
            <v>CHP</v>
          </cell>
          <cell r="E22716">
            <v>1.14E-2</v>
          </cell>
        </row>
        <row r="22717">
          <cell r="B22717">
            <v>5632</v>
          </cell>
          <cell r="C22717" t="str">
            <v>ESCAVADEIRA HIDRÁULICA SOBRE ESTEIRAS, CAÇAMBA 0,80 M3, PESO OPERACIONAL 17 T, POTENCIA BRUTA 111 HP - CHI DIURNO. AF_06/2014</v>
          </cell>
          <cell r="D22717" t="str">
            <v>CHI</v>
          </cell>
          <cell r="E22717">
            <v>2.8999999999999998E-3</v>
          </cell>
        </row>
        <row r="22718">
          <cell r="B22718">
            <v>88316</v>
          </cell>
          <cell r="C22718" t="str">
            <v>SERVENTE COM ENCARGOS COMPLEMENTARES</v>
          </cell>
          <cell r="D22718" t="str">
            <v>H</v>
          </cell>
          <cell r="E22718">
            <v>1.43E-2</v>
          </cell>
        </row>
        <row r="22719">
          <cell r="B22719">
            <v>89876</v>
          </cell>
          <cell r="C22719" t="str">
            <v>CAMINHÃO BASCULANTE 14 M3, COM CAVALO MECÂNICO DE CAPACIDADE MÁXIMA DE TRAÇÃO COMBINADO DE 36000 KG, POTÊNCIA 286 CV, INCLUSIVE SEMIREBOQUE COM CAÇAMBA METÁLICA - CHP DIURNO. AF_12/2014</v>
          </cell>
          <cell r="D22719" t="str">
            <v>CHP</v>
          </cell>
          <cell r="E22719">
            <v>2.63E-2</v>
          </cell>
        </row>
        <row r="22720">
          <cell r="B22720">
            <v>89877</v>
          </cell>
          <cell r="C22720" t="str">
            <v>CAMINHÃO BASCULANTE 14 M3, COM CAVALO MECÂNICO DE CAPACIDADE MÁXIMA DE TRAÇÃO COMBINADO DE 36000 KG, POTÊNCIA 286 CV, INCLUSIVE SEMIREBOQUE COM CAÇAMBA METÁLICA - CHI DIURNO. AF_12/2014</v>
          </cell>
          <cell r="D22720" t="str">
            <v>CHI</v>
          </cell>
          <cell r="E22720">
            <v>1.6500000000000001E-2</v>
          </cell>
        </row>
        <row r="22721">
          <cell r="B22721">
            <v>89890</v>
          </cell>
          <cell r="C22721" t="str">
            <v>ESCAVAÇÃO VERTICAL A CÉU ABERTO, INCLUINDO CARGA, DESCARGA E TRANSPORTE, EM SOLO DE 1ª CATEGORIA COM ESCAVADEIRA HIDRÁULICA (CAÇAMBA: 0,8 M³ / 111 HP), FROTA DE 4 CAMINHÕES BASCULANTES DE 14 M³, DMT DE 1,5 KM E VELOCIDADE MÉDIA 18 KM/H. AF_12/2013</v>
          </cell>
          <cell r="D22721" t="str">
            <v>M3</v>
          </cell>
          <cell r="E22721">
            <v>0</v>
          </cell>
        </row>
        <row r="22722">
          <cell r="B22722">
            <v>5631</v>
          </cell>
          <cell r="C22722" t="str">
            <v>ESCAVADEIRA HIDRÁULICA SOBRE ESTEIRAS, CAÇAMBA 0,80 M3, PESO OPERACIONAL 17 T, POTENCIA BRUTA 111 HP - CHP DIURNO. AF_06/2014</v>
          </cell>
          <cell r="D22722" t="str">
            <v>CHP</v>
          </cell>
          <cell r="E22722">
            <v>1.14E-2</v>
          </cell>
        </row>
        <row r="22723">
          <cell r="B22723">
            <v>5632</v>
          </cell>
          <cell r="C22723" t="str">
            <v>ESCAVADEIRA HIDRÁULICA SOBRE ESTEIRAS, CAÇAMBA 0,80 M3, PESO OPERACIONAL 17 T, POTENCIA BRUTA 111 HP - CHI DIURNO. AF_06/2014</v>
          </cell>
          <cell r="D22723" t="str">
            <v>CHI</v>
          </cell>
          <cell r="E22723">
            <v>2.8999999999999998E-3</v>
          </cell>
        </row>
        <row r="22724">
          <cell r="B22724">
            <v>88316</v>
          </cell>
          <cell r="C22724" t="str">
            <v>SERVENTE COM ENCARGOS COMPLEMENTARES</v>
          </cell>
          <cell r="D22724" t="str">
            <v>H</v>
          </cell>
          <cell r="E22724">
            <v>1.43E-2</v>
          </cell>
        </row>
        <row r="22725">
          <cell r="B22725">
            <v>89876</v>
          </cell>
          <cell r="C22725" t="str">
            <v>CAMINHÃO BASCULANTE 14 M3, COM CAVALO MECÂNICO DE CAPACIDADE MÁXIMA DE TRAÇÃO COMBINADO DE 36000 KG, POTÊNCIA 286 CV, INCLUSIVE SEMIREBOQUE COM CAÇAMBA METÁLICA - CHP DIURNO. AF_12/2014</v>
          </cell>
          <cell r="D22725" t="str">
            <v>CHP</v>
          </cell>
          <cell r="E22725">
            <v>4.1599999999999998E-2</v>
          </cell>
        </row>
        <row r="22726">
          <cell r="B22726">
            <v>89877</v>
          </cell>
          <cell r="C22726" t="str">
            <v>CAMINHÃO BASCULANTE 14 M3, COM CAVALO MECÂNICO DE CAPACIDADE MÁXIMA DE TRAÇÃO COMBINADO DE 36000 KG, POTÊNCIA 286 CV, INCLUSIVE SEMIREBOQUE COM CAÇAMBA METÁLICA - CHI DIURNO. AF_12/2014</v>
          </cell>
          <cell r="D22726" t="str">
            <v>CHI</v>
          </cell>
          <cell r="E22726">
            <v>1.54E-2</v>
          </cell>
        </row>
        <row r="22727">
          <cell r="B22727">
            <v>89891</v>
          </cell>
          <cell r="C22727" t="str">
            <v>ESCAVAÇÃO VERTICAL A CÉU ABERTO, INCLUINDO CARGA, DESCARGA E TRANSPORTE, EM SOLO DE 1ª CATEGORIA COM ESCAVADEIRA HIDRÁULICA (CAÇAMBA: 0,8 M³ / 111 HP), FROTA DE 4 CAMINHÕES BASCULANTES DE 14 M³, DMT DE 2 KM E VELOCIDADE MÉDIA 22 KM/H. AF_12/2013</v>
          </cell>
          <cell r="D22727" t="str">
            <v>M3</v>
          </cell>
          <cell r="E22727">
            <v>0</v>
          </cell>
        </row>
        <row r="22728">
          <cell r="B22728">
            <v>5631</v>
          </cell>
          <cell r="C22728" t="str">
            <v>ESCAVADEIRA HIDRÁULICA SOBRE ESTEIRAS, CAÇAMBA 0,80 M3, PESO OPERACIONAL 17 T, POTENCIA BRUTA 111 HP - CHP DIURNO. AF_06/2014</v>
          </cell>
          <cell r="D22728" t="str">
            <v>CHP</v>
          </cell>
          <cell r="E22728">
            <v>1.14E-2</v>
          </cell>
        </row>
        <row r="22729">
          <cell r="B22729">
            <v>5632</v>
          </cell>
          <cell r="C22729" t="str">
            <v>ESCAVADEIRA HIDRÁULICA SOBRE ESTEIRAS, CAÇAMBA 0,80 M3, PESO OPERACIONAL 17 T, POTENCIA BRUTA 111 HP - CHI DIURNO. AF_06/2014</v>
          </cell>
          <cell r="D22729" t="str">
            <v>CHI</v>
          </cell>
          <cell r="E22729">
            <v>2.8999999999999998E-3</v>
          </cell>
        </row>
        <row r="22730">
          <cell r="B22730">
            <v>88316</v>
          </cell>
          <cell r="C22730" t="str">
            <v>SERVENTE COM ENCARGOS COMPLEMENTARES</v>
          </cell>
          <cell r="D22730" t="str">
            <v>H</v>
          </cell>
          <cell r="E22730">
            <v>1.43E-2</v>
          </cell>
        </row>
        <row r="22731">
          <cell r="B22731">
            <v>89876</v>
          </cell>
          <cell r="C22731" t="str">
            <v>CAMINHÃO BASCULANTE 14 M3, COM CAVALO MECÂNICO DE CAPACIDADE MÁXIMA DE TRAÇÃO COMBINADO DE 36000 KG, POTÊNCIA 286 CV, INCLUSIVE SEMIREBOQUE COM CAÇAMBA METÁLICA - CHP DIURNO. AF_12/2014</v>
          </cell>
          <cell r="D22731" t="str">
            <v>CHP</v>
          </cell>
          <cell r="E22731">
            <v>4.2999999999999997E-2</v>
          </cell>
        </row>
        <row r="22732">
          <cell r="B22732">
            <v>89877</v>
          </cell>
          <cell r="C22732" t="str">
            <v>CAMINHÃO BASCULANTE 14 M3, COM CAVALO MECÂNICO DE CAPACIDADE MÁXIMA DE TRAÇÃO COMBINADO DE 36000 KG, POTÊNCIA 286 CV, INCLUSIVE SEMIREBOQUE COM CAÇAMBA METÁLICA - CHI DIURNO. AF_12/2014</v>
          </cell>
          <cell r="D22732" t="str">
            <v>CHI</v>
          </cell>
          <cell r="E22732">
            <v>1.41E-2</v>
          </cell>
        </row>
        <row r="22733">
          <cell r="B22733">
            <v>89892</v>
          </cell>
          <cell r="C22733" t="str">
            <v>ESCAVAÇÃO VERTICAL A CÉU ABERTO, INCLUINDO CARGA, DESCARGA E TRANSPORTE, EM SOLO DE 1ª CATEGORIA COM ESCAVADEIRA HIDRÁULICA (CAÇAMBA: 0,8 M³ / 111 HP), FROTA DE 4 CAMINHÕES BASCULANTES DE 14 M³, DMT DE 2 KM E VELOCIDADE MÉDIA 35 KM/H. AF_12/2013</v>
          </cell>
          <cell r="D22733" t="str">
            <v>M3</v>
          </cell>
          <cell r="E22733">
            <v>0</v>
          </cell>
        </row>
        <row r="22734">
          <cell r="B22734">
            <v>5631</v>
          </cell>
          <cell r="C22734" t="str">
            <v>ESCAVADEIRA HIDRÁULICA SOBRE ESTEIRAS, CAÇAMBA 0,80 M3, PESO OPERACIONAL 17 T, POTENCIA BRUTA 111 HP - CHP DIURNO. AF_06/2014</v>
          </cell>
          <cell r="D22734" t="str">
            <v>CHP</v>
          </cell>
          <cell r="E22734">
            <v>1.14E-2</v>
          </cell>
        </row>
        <row r="22735">
          <cell r="B22735">
            <v>5632</v>
          </cell>
          <cell r="C22735" t="str">
            <v>ESCAVADEIRA HIDRÁULICA SOBRE ESTEIRAS, CAÇAMBA 0,80 M3, PESO OPERACIONAL 17 T, POTENCIA BRUTA 111 HP - CHI DIURNO. AF_06/2014</v>
          </cell>
          <cell r="D22735" t="str">
            <v>CHI</v>
          </cell>
          <cell r="E22735">
            <v>2.8999999999999998E-3</v>
          </cell>
        </row>
        <row r="22736">
          <cell r="B22736">
            <v>88316</v>
          </cell>
          <cell r="C22736" t="str">
            <v>SERVENTE COM ENCARGOS COMPLEMENTARES</v>
          </cell>
          <cell r="D22736" t="str">
            <v>H</v>
          </cell>
          <cell r="E22736">
            <v>1.43E-2</v>
          </cell>
        </row>
        <row r="22737">
          <cell r="B22737">
            <v>89876</v>
          </cell>
          <cell r="C22737" t="str">
            <v>CAMINHÃO BASCULANTE 14 M3, COM CAVALO MECÂNICO DE CAPACIDADE MÁXIMA DE TRAÇÃO COMBINADO DE 36000 KG, POTÊNCIA 286 CV, INCLUSIVE SEMIREBOQUE COM CAÇAMBA METÁLICA - CHP DIURNO. AF_12/2014</v>
          </cell>
          <cell r="D22737" t="str">
            <v>CHP</v>
          </cell>
          <cell r="E22737">
            <v>3.6900000000000002E-2</v>
          </cell>
        </row>
        <row r="22738">
          <cell r="B22738">
            <v>89877</v>
          </cell>
          <cell r="C22738" t="str">
            <v>CAMINHÃO BASCULANTE 14 M3, COM CAVALO MECÂNICO DE CAPACIDADE MÁXIMA DE TRAÇÃO COMBINADO DE 36000 KG, POTÊNCIA 286 CV, INCLUSIVE SEMIREBOQUE COM CAÇAMBA METÁLICA - CHI DIURNO. AF_12/2014</v>
          </cell>
          <cell r="D22738" t="str">
            <v>CHI</v>
          </cell>
          <cell r="E22738">
            <v>2.01E-2</v>
          </cell>
        </row>
        <row r="22739">
          <cell r="B22739">
            <v>89893</v>
          </cell>
          <cell r="C22739" t="str">
            <v>ESCAVAÇÃO VERTICAL A CÉU ABERTO, INCLUINDO CARGA, DESCARGA E TRANSPORTE, EM SOLO DE 1ª CATEGORIA COM ESCAVADEIRA HIDRÁULICA (CAÇAMBA: 0,8 M³ / 111 HP), FROTA DE 5 CAMINHÕES BASCULANTES DE 14 M³, DMT DE 3 KM E VELOCIDADE MÉDIA 20 KM/H. AF_12/2013</v>
          </cell>
          <cell r="D22739" t="str">
            <v>M3</v>
          </cell>
          <cell r="E22739">
            <v>0</v>
          </cell>
        </row>
        <row r="22740">
          <cell r="B22740">
            <v>5631</v>
          </cell>
          <cell r="C22740" t="str">
            <v>ESCAVADEIRA HIDRÁULICA SOBRE ESTEIRAS, CAÇAMBA 0,80 M3, PESO OPERACIONAL 17 T, POTENCIA BRUTA 111 HP - CHP DIURNO. AF_06/2014</v>
          </cell>
          <cell r="D22740" t="str">
            <v>CHP</v>
          </cell>
          <cell r="E22740">
            <v>1.14E-2</v>
          </cell>
        </row>
        <row r="22741">
          <cell r="B22741">
            <v>5632</v>
          </cell>
          <cell r="C22741" t="str">
            <v>ESCAVADEIRA HIDRÁULICA SOBRE ESTEIRAS, CAÇAMBA 0,80 M3, PESO OPERACIONAL 17 T, POTENCIA BRUTA 111 HP - CHI DIURNO. AF_06/2014</v>
          </cell>
          <cell r="D22741" t="str">
            <v>CHI</v>
          </cell>
          <cell r="E22741">
            <v>2.8999999999999998E-3</v>
          </cell>
        </row>
        <row r="22742">
          <cell r="B22742">
            <v>88316</v>
          </cell>
          <cell r="C22742" t="str">
            <v>SERVENTE COM ENCARGOS COMPLEMENTARES</v>
          </cell>
          <cell r="D22742" t="str">
            <v>H</v>
          </cell>
          <cell r="E22742">
            <v>1.43E-2</v>
          </cell>
        </row>
        <row r="22743">
          <cell r="B22743">
            <v>89876</v>
          </cell>
          <cell r="C22743" t="str">
            <v>CAMINHÃO BASCULANTE 14 M3, COM CAVALO MECÂNICO DE CAPACIDADE MÁXIMA DE TRAÇÃO COMBINADO DE 36000 KG, POTÊNCIA 286 CV, INCLUSIVE SEMIREBOQUE COM CAÇAMBA METÁLICA - CHP DIURNO. AF_12/2014</v>
          </cell>
          <cell r="D22743" t="str">
            <v>CHP</v>
          </cell>
          <cell r="E22743">
            <v>5.3499999999999999E-2</v>
          </cell>
        </row>
        <row r="22744">
          <cell r="B22744">
            <v>89877</v>
          </cell>
          <cell r="C22744" t="str">
            <v>CAMINHÃO BASCULANTE 14 M3, COM CAVALO MECÂNICO DE CAPACIDADE MÁXIMA DE TRAÇÃO COMBINADO DE 36000 KG, POTÊNCIA 286 CV, INCLUSIVE SEMIREBOQUE COM CAÇAMBA METÁLICA - CHI DIURNO. AF_12/2014</v>
          </cell>
          <cell r="D22744" t="str">
            <v>CHI</v>
          </cell>
          <cell r="E22744">
            <v>1.78E-2</v>
          </cell>
        </row>
        <row r="22745">
          <cell r="B22745">
            <v>89894</v>
          </cell>
          <cell r="C22745" t="str">
            <v>ESCAVAÇÃO VERTICAL A CÉU ABERTO, INCLUINDO CARGA, DESCARGA E TRANSPORTE, EM SOLO DE 1ª CATEGORIA COM ESCAVADEIRA HIDRÁULICA (CAÇAMBA: 0,8 M³ / 111 HP), FROTA DE 6 CAMINHÕES BASCULANTES DE 14 M³, DMT DE 4 KM E VELOCIDADE MÉDIA 22 KM/H. AF_12/2013</v>
          </cell>
          <cell r="D22745" t="str">
            <v>M3</v>
          </cell>
          <cell r="E22745">
            <v>0</v>
          </cell>
        </row>
        <row r="22746">
          <cell r="B22746">
            <v>5631</v>
          </cell>
          <cell r="C22746" t="str">
            <v>ESCAVADEIRA HIDRÁULICA SOBRE ESTEIRAS, CAÇAMBA 0,80 M3, PESO OPERACIONAL 17 T, POTENCIA BRUTA 111 HP - CHP DIURNO. AF_06/2014</v>
          </cell>
          <cell r="D22746" t="str">
            <v>CHP</v>
          </cell>
          <cell r="E22746">
            <v>1.14E-2</v>
          </cell>
        </row>
        <row r="22747">
          <cell r="B22747">
            <v>5632</v>
          </cell>
          <cell r="C22747" t="str">
            <v>ESCAVADEIRA HIDRÁULICA SOBRE ESTEIRAS, CAÇAMBA 0,80 M3, PESO OPERACIONAL 17 T, POTENCIA BRUTA 111 HP - CHI DIURNO. AF_06/2014</v>
          </cell>
          <cell r="D22747" t="str">
            <v>CHI</v>
          </cell>
          <cell r="E22747">
            <v>2.8999999999999998E-3</v>
          </cell>
        </row>
        <row r="22748">
          <cell r="B22748">
            <v>88316</v>
          </cell>
          <cell r="C22748" t="str">
            <v>SERVENTE COM ENCARGOS COMPLEMENTARES</v>
          </cell>
          <cell r="D22748" t="str">
            <v>H</v>
          </cell>
          <cell r="E22748">
            <v>1.43E-2</v>
          </cell>
        </row>
        <row r="22749">
          <cell r="B22749">
            <v>89876</v>
          </cell>
          <cell r="C22749" t="str">
            <v>CAMINHÃO BASCULANTE 14 M3, COM CAVALO MECÂNICO DE CAPACIDADE MÁXIMA DE TRAÇÃO COMBINADO DE 36000 KG, POTÊNCIA 286 CV, INCLUSIVE SEMIREBOQUE COM CAÇAMBA METÁLICA - CHP DIURNO. AF_12/2014</v>
          </cell>
          <cell r="D22749" t="str">
            <v>CHP</v>
          </cell>
          <cell r="E22749">
            <v>5.9200000000000003E-2</v>
          </cell>
        </row>
        <row r="22750">
          <cell r="B22750">
            <v>89877</v>
          </cell>
          <cell r="C22750" t="str">
            <v>CAMINHÃO BASCULANTE 14 M3, COM CAVALO MECÂNICO DE CAPACIDADE MÁXIMA DE TRAÇÃO COMBINADO DE 36000 KG, POTÊNCIA 286 CV, INCLUSIVE SEMIREBOQUE COM CAÇAMBA METÁLICA - CHI DIURNO. AF_12/2014</v>
          </cell>
          <cell r="D22750" t="str">
            <v>CHI</v>
          </cell>
          <cell r="E22750">
            <v>2.64E-2</v>
          </cell>
        </row>
        <row r="22751">
          <cell r="B22751">
            <v>89895</v>
          </cell>
          <cell r="C22751" t="str">
            <v>ESCAVAÇÃO VERTICAL A CÉU ABERTO, INCLUINDO CARGA, DESCARGA E TRANSPORTE, EM SOLO DE 1ª CATEGORIA COM ESCAVADEIRA HIDRÁULICA (CAÇAMBA: 0,8 M³ / 111 HP), FROTA DE 7 CAMINHÕES BASCULANTES DE 14 M³, DMT DE 6 KM E VELOCIDADE MÉDIA 22 KM/H. AF_12/2013</v>
          </cell>
          <cell r="D22751" t="str">
            <v>M3</v>
          </cell>
          <cell r="E22751">
            <v>0</v>
          </cell>
        </row>
        <row r="22752">
          <cell r="B22752">
            <v>5631</v>
          </cell>
          <cell r="C22752" t="str">
            <v>ESCAVADEIRA HIDRÁULICA SOBRE ESTEIRAS, CAÇAMBA 0,80 M3, PESO OPERACIONAL 17 T, POTENCIA BRUTA 111 HP - CHP DIURNO. AF_06/2014</v>
          </cell>
          <cell r="D22752" t="str">
            <v>CHP</v>
          </cell>
          <cell r="E22752">
            <v>1.14E-2</v>
          </cell>
        </row>
        <row r="22753">
          <cell r="B22753">
            <v>5632</v>
          </cell>
          <cell r="C22753" t="str">
            <v>ESCAVADEIRA HIDRÁULICA SOBRE ESTEIRAS, CAÇAMBA 0,80 M3, PESO OPERACIONAL 17 T, POTENCIA BRUTA 111 HP - CHI DIURNO. AF_06/2014</v>
          </cell>
          <cell r="D22753" t="str">
            <v>CHI</v>
          </cell>
          <cell r="E22753">
            <v>2.8999999999999998E-3</v>
          </cell>
        </row>
        <row r="22754">
          <cell r="B22754">
            <v>88316</v>
          </cell>
          <cell r="C22754" t="str">
            <v>SERVENTE COM ENCARGOS COMPLEMENTARES</v>
          </cell>
          <cell r="D22754" t="str">
            <v>H</v>
          </cell>
          <cell r="E22754">
            <v>1.43E-2</v>
          </cell>
        </row>
        <row r="22755">
          <cell r="B22755">
            <v>89876</v>
          </cell>
          <cell r="C22755" t="str">
            <v>CAMINHÃO BASCULANTE 14 M3, COM CAVALO MECÂNICO DE CAPACIDADE MÁXIMA DE TRAÇÃO COMBINADO DE 36000 KG, POTÊNCIA 286 CV, INCLUSIVE SEMIREBOQUE COM CAÇAMBA METÁLICA - CHP DIURNO. AF_12/2014</v>
          </cell>
          <cell r="D22755" t="str">
            <v>CHP</v>
          </cell>
          <cell r="E22755">
            <v>7.5399999999999995E-2</v>
          </cell>
        </row>
        <row r="22756">
          <cell r="B22756">
            <v>89877</v>
          </cell>
          <cell r="C22756" t="str">
            <v>CAMINHÃO BASCULANTE 14 M3, COM CAVALO MECÂNICO DE CAPACIDADE MÁXIMA DE TRAÇÃO COMBINADO DE 36000 KG, POTÊNCIA 286 CV, INCLUSIVE SEMIREBOQUE COM CAÇAMBA METÁLICA - CHI DIURNO. AF_12/2014</v>
          </cell>
          <cell r="D22756" t="str">
            <v>CHI</v>
          </cell>
          <cell r="E22756">
            <v>2.4400000000000002E-2</v>
          </cell>
        </row>
        <row r="22757">
          <cell r="B22757">
            <v>89903</v>
          </cell>
          <cell r="C22757" t="str">
            <v>ESCAVAÇÃO VERTICAL A CÉU ABERTO, INCLUINDO CARGA, DESCARGA E TRANSPORTE, EM SOLO DE 1ª CATEGORIA COM ESCAVADEIRA HIDRÁULICA (CAÇAMBA: 0,8 M³ / 111 HP), FROTA DE 2 CAMINHÕES BASCULANTES DE 18 M³, DMT DE 0,2 KM E VELOCIDADE MÉDIA 4 KM/H. AF_12/2013</v>
          </cell>
          <cell r="D22757" t="str">
            <v>M3</v>
          </cell>
          <cell r="E22757">
            <v>0</v>
          </cell>
        </row>
        <row r="22758">
          <cell r="B22758">
            <v>5631</v>
          </cell>
          <cell r="C22758" t="str">
            <v>ESCAVADEIRA HIDRÁULICA SOBRE ESTEIRAS, CAÇAMBA 0,80 M3, PESO OPERACIONAL 17 T, POTENCIA BRUTA 111 HP - CHP DIURNO. AF_06/2014</v>
          </cell>
          <cell r="D22758" t="str">
            <v>CHP</v>
          </cell>
          <cell r="E22758">
            <v>1.0699999999999999E-2</v>
          </cell>
        </row>
        <row r="22759">
          <cell r="B22759">
            <v>5632</v>
          </cell>
          <cell r="C22759" t="str">
            <v>ESCAVADEIRA HIDRÁULICA SOBRE ESTEIRAS, CAÇAMBA 0,80 M3, PESO OPERACIONAL 17 T, POTENCIA BRUTA 111 HP - CHI DIURNO. AF_06/2014</v>
          </cell>
          <cell r="D22759" t="str">
            <v>CHI</v>
          </cell>
          <cell r="E22759">
            <v>2.7000000000000001E-3</v>
          </cell>
        </row>
        <row r="22760">
          <cell r="B22760">
            <v>88316</v>
          </cell>
          <cell r="C22760" t="str">
            <v>SERVENTE COM ENCARGOS COMPLEMENTARES</v>
          </cell>
          <cell r="D22760" t="str">
            <v>H</v>
          </cell>
          <cell r="E22760">
            <v>1.34E-2</v>
          </cell>
        </row>
        <row r="22761">
          <cell r="B22761">
            <v>89883</v>
          </cell>
          <cell r="C22761" t="str">
            <v>CAMINHÃO BASCULANTE 18 M3, COM CAVALO MECÂNICO DE CAPACIDADE MÁXIMA DE TRAÇÃO COMBINADO DE 45000 KG, POTÊNCIA 330 CV, INCLUSIVE SEMIREBOQUE COM CAÇAMBA METÁLICA - CHP DIURNO. AF_12/2014</v>
          </cell>
          <cell r="D22761" t="str">
            <v>CHP</v>
          </cell>
          <cell r="E22761">
            <v>1.9900000000000001E-2</v>
          </cell>
        </row>
        <row r="22762">
          <cell r="B22762">
            <v>89884</v>
          </cell>
          <cell r="C22762" t="str">
            <v>CAMINHÃO BASCULANTE 18 M3, COM CAVALO MECÂNICO DE CAPACIDADE MÁXIMA DE TRAÇÃO COMBINADO DE 45000 KG, POTÊNCIA 330 CV, INCLUSIVE SEMIREBOQUE COM CAÇAMBA METÁLICA - CHI DIURNO. AF_12/2014</v>
          </cell>
          <cell r="D22762" t="str">
            <v>CHI</v>
          </cell>
          <cell r="E22762">
            <v>6.7999999999999996E-3</v>
          </cell>
        </row>
        <row r="22763">
          <cell r="B22763">
            <v>89904</v>
          </cell>
          <cell r="C22763" t="str">
            <v>ESCAVAÇÃO VERTICAL A CÉU ABERTO, INCLUINDO CARGA, DESCARGA E TRANSPORTE, EM SOLO DE 1ª CATEGORIA COM ESCAVADEIRA HIDRÁULICA (CAÇAMBA: 0,8 M³ / 111 HP), FROTA DE 2 CAMINHÕES BASCULANTES DE 18 M³, DMT DE 0,3 KM E VELOCIDADE MÉDIA 5,9KM/H. AF_12/2013</v>
          </cell>
          <cell r="D22763" t="str">
            <v>M3</v>
          </cell>
          <cell r="E22763">
            <v>0</v>
          </cell>
        </row>
        <row r="22764">
          <cell r="B22764">
            <v>5631</v>
          </cell>
          <cell r="C22764" t="str">
            <v>ESCAVADEIRA HIDRÁULICA SOBRE ESTEIRAS, CAÇAMBA 0,80 M3, PESO OPERACIONAL 17 T, POTENCIA BRUTA 111 HP - CHP DIURNO. AF_06/2014</v>
          </cell>
          <cell r="D22764" t="str">
            <v>CHP</v>
          </cell>
          <cell r="E22764">
            <v>1.0699999999999999E-2</v>
          </cell>
        </row>
        <row r="22765">
          <cell r="B22765">
            <v>5632</v>
          </cell>
          <cell r="C22765" t="str">
            <v>ESCAVADEIRA HIDRÁULICA SOBRE ESTEIRAS, CAÇAMBA 0,80 M3, PESO OPERACIONAL 17 T, POTENCIA BRUTA 111 HP - CHI DIURNO. AF_06/2014</v>
          </cell>
          <cell r="D22765" t="str">
            <v>CHI</v>
          </cell>
          <cell r="E22765">
            <v>2.7000000000000001E-3</v>
          </cell>
        </row>
        <row r="22766">
          <cell r="B22766">
            <v>88316</v>
          </cell>
          <cell r="C22766" t="str">
            <v>SERVENTE COM ENCARGOS COMPLEMENTARES</v>
          </cell>
          <cell r="D22766" t="str">
            <v>H</v>
          </cell>
          <cell r="E22766">
            <v>1.34E-2</v>
          </cell>
        </row>
        <row r="22767">
          <cell r="B22767">
            <v>89883</v>
          </cell>
          <cell r="C22767" t="str">
            <v>CAMINHÃO BASCULANTE 18 M3, COM CAVALO MECÂNICO DE CAPACIDADE MÁXIMA DE TRAÇÃO COMBINADO DE 45000 KG, POTÊNCIA 330 CV, INCLUSIVE SEMIREBOQUE COM CAÇAMBA METÁLICA - CHP DIURNO. AF_12/2014</v>
          </cell>
          <cell r="D22767" t="str">
            <v>CHP</v>
          </cell>
          <cell r="E22767">
            <v>2.01E-2</v>
          </cell>
        </row>
        <row r="22768">
          <cell r="B22768">
            <v>89884</v>
          </cell>
          <cell r="C22768" t="str">
            <v>CAMINHÃO BASCULANTE 18 M3, COM CAVALO MECÂNICO DE CAPACIDADE MÁXIMA DE TRAÇÃO COMBINADO DE 45000 KG, POTÊNCIA 330 CV, INCLUSIVE SEMIREBOQUE COM CAÇAMBA METÁLICA - CHI DIURNO. AF_12/2014</v>
          </cell>
          <cell r="D22768" t="str">
            <v>CHI</v>
          </cell>
          <cell r="E22768">
            <v>6.6E-3</v>
          </cell>
        </row>
        <row r="22769">
          <cell r="B22769">
            <v>89905</v>
          </cell>
          <cell r="C22769" t="str">
            <v>ESCAVAÇÃO VERTICAL A CÉU ABERTO, INCLUINDO CARGA, DESCARGA E TRANSPORTE, EM SOLO DE 1ª CATEGORIA COM ESCAVADEIRA HIDRÁULICA (CAÇAMBA: 0,8 M³ / 111 HP), FROTA DE 2 CAMINHÕES BASCULANTES DE 18 M³, DMT DE 0,6 KM E VELOCIDADE MÉDIA 10 KM/H. AF_12/2013</v>
          </cell>
          <cell r="D22769" t="str">
            <v>M3</v>
          </cell>
          <cell r="E22769">
            <v>0</v>
          </cell>
        </row>
        <row r="22770">
          <cell r="B22770">
            <v>5631</v>
          </cell>
          <cell r="C22770" t="str">
            <v>ESCAVADEIRA HIDRÁULICA SOBRE ESTEIRAS, CAÇAMBA 0,80 M3, PESO OPERACIONAL 17 T, POTENCIA BRUTA 111 HP - CHP DIURNO. AF_06/2014</v>
          </cell>
          <cell r="D22770" t="str">
            <v>CHP</v>
          </cell>
          <cell r="E22770">
            <v>1.0699999999999999E-2</v>
          </cell>
        </row>
        <row r="22771">
          <cell r="B22771">
            <v>5632</v>
          </cell>
          <cell r="C22771" t="str">
            <v>ESCAVADEIRA HIDRÁULICA SOBRE ESTEIRAS, CAÇAMBA 0,80 M3, PESO OPERACIONAL 17 T, POTENCIA BRUTA 111 HP - CHI DIURNO. AF_06/2014</v>
          </cell>
          <cell r="D22771" t="str">
            <v>CHI</v>
          </cell>
          <cell r="E22771">
            <v>2.7000000000000001E-3</v>
          </cell>
        </row>
        <row r="22772">
          <cell r="B22772">
            <v>88316</v>
          </cell>
          <cell r="C22772" t="str">
            <v>SERVENTE COM ENCARGOS COMPLEMENTARES</v>
          </cell>
          <cell r="D22772" t="str">
            <v>H</v>
          </cell>
          <cell r="E22772">
            <v>1.34E-2</v>
          </cell>
        </row>
        <row r="22773">
          <cell r="B22773">
            <v>89883</v>
          </cell>
          <cell r="C22773" t="str">
            <v>CAMINHÃO BASCULANTE 18 M3, COM CAVALO MECÂNICO DE CAPACIDADE MÁXIMA DE TRAÇÃO COMBINADO DE 45000 KG, POTÊNCIA 330 CV, INCLUSIVE SEMIREBOQUE COM CAÇAMBA METÁLICA - CHP DIURNO. AF_12/2014</v>
          </cell>
          <cell r="D22773" t="str">
            <v>CHP</v>
          </cell>
          <cell r="E22773">
            <v>2.1299999999999999E-2</v>
          </cell>
        </row>
        <row r="22774">
          <cell r="B22774">
            <v>89884</v>
          </cell>
          <cell r="C22774" t="str">
            <v>CAMINHÃO BASCULANTE 18 M3, COM CAVALO MECÂNICO DE CAPACIDADE MÁXIMA DE TRAÇÃO COMBINADO DE 45000 KG, POTÊNCIA 330 CV, INCLUSIVE SEMIREBOQUE COM CAÇAMBA METÁLICA - CHI DIURNO. AF_12/2014</v>
          </cell>
          <cell r="D22774" t="str">
            <v>CHI</v>
          </cell>
          <cell r="E22774">
            <v>5.4000000000000003E-3</v>
          </cell>
        </row>
        <row r="22775">
          <cell r="B22775">
            <v>89906</v>
          </cell>
          <cell r="C22775" t="str">
            <v>ESCAVAÇÃO VERTICAL A CÉU ABERTO, INCLUINDO CARGA, DESCARGA E TRANSPORTE, EM SOLO DE 1ª CATEGORIA COM ESCAVADEIRA HIDRÁULICA (CAÇAMBA: 0,8 M³ / 111 HP), FROTA DE 2 CAMINHÕES BASCULANTES DE 18 M³, DMT DE 0,8 KM E VELOCIDADE MÉDIA 14 KM/H. AF_12/2013</v>
          </cell>
          <cell r="D22775" t="str">
            <v>M3</v>
          </cell>
          <cell r="E22775">
            <v>0</v>
          </cell>
        </row>
        <row r="22776">
          <cell r="B22776">
            <v>5631</v>
          </cell>
          <cell r="C22776" t="str">
            <v>ESCAVADEIRA HIDRÁULICA SOBRE ESTEIRAS, CAÇAMBA 0,80 M3, PESO OPERACIONAL 17 T, POTENCIA BRUTA 111 HP - CHP DIURNO. AF_06/2014</v>
          </cell>
          <cell r="D22776" t="str">
            <v>CHP</v>
          </cell>
          <cell r="E22776">
            <v>1.0699999999999999E-2</v>
          </cell>
        </row>
        <row r="22777">
          <cell r="B22777">
            <v>5632</v>
          </cell>
          <cell r="C22777" t="str">
            <v>ESCAVADEIRA HIDRÁULICA SOBRE ESTEIRAS, CAÇAMBA 0,80 M3, PESO OPERACIONAL 17 T, POTENCIA BRUTA 111 HP - CHI DIURNO. AF_06/2014</v>
          </cell>
          <cell r="D22777" t="str">
            <v>CHI</v>
          </cell>
          <cell r="E22777">
            <v>2.7000000000000001E-3</v>
          </cell>
        </row>
        <row r="22778">
          <cell r="B22778">
            <v>88316</v>
          </cell>
          <cell r="C22778" t="str">
            <v>SERVENTE COM ENCARGOS COMPLEMENTARES</v>
          </cell>
          <cell r="D22778" t="str">
            <v>H</v>
          </cell>
          <cell r="E22778">
            <v>1.34E-2</v>
          </cell>
        </row>
        <row r="22779">
          <cell r="B22779">
            <v>89883</v>
          </cell>
          <cell r="C22779" t="str">
            <v>CAMINHÃO BASCULANTE 18 M3, COM CAVALO MECÂNICO DE CAPACIDADE MÁXIMA DE TRAÇÃO COMBINADO DE 45000 KG, POTÊNCIA 330 CV, INCLUSIVE SEMIREBOQUE COM CAÇAMBA METÁLICA - CHP DIURNO. AF_12/2014</v>
          </cell>
          <cell r="D22779" t="str">
            <v>CHP</v>
          </cell>
          <cell r="E22779">
            <v>2.0899999999999998E-2</v>
          </cell>
        </row>
        <row r="22780">
          <cell r="B22780">
            <v>89884</v>
          </cell>
          <cell r="C22780" t="str">
            <v>CAMINHÃO BASCULANTE 18 M3, COM CAVALO MECÂNICO DE CAPACIDADE MÁXIMA DE TRAÇÃO COMBINADO DE 45000 KG, POTÊNCIA 330 CV, INCLUSIVE SEMIREBOQUE COM CAÇAMBA METÁLICA - CHI DIURNO. AF_12/2014</v>
          </cell>
          <cell r="D22780" t="str">
            <v>CHI</v>
          </cell>
          <cell r="E22780">
            <v>5.7999999999999996E-3</v>
          </cell>
        </row>
        <row r="22781">
          <cell r="B22781">
            <v>89907</v>
          </cell>
          <cell r="C22781" t="str">
            <v>ESCAVAÇÃO VERTICAL A CÉU ABERTO, INCLUINDO CARGA, DESCARGA E TRANSPORTE, EM SOLO DE 1ª CATEGORIA COM ESCAVADEIRA HIDRÁULICA (CAÇAMBA: 0,8 M³ / 111 HP), FROTA DE 3 CAMINHÕES BASCULANTES DE 18 M³, DMT DE 1 KM E VELOCIDADE MÉDIA 15 KM/H. AF_12/2013</v>
          </cell>
          <cell r="D22781" t="str">
            <v>M3</v>
          </cell>
          <cell r="E22781">
            <v>0</v>
          </cell>
        </row>
        <row r="22782">
          <cell r="B22782">
            <v>5631</v>
          </cell>
          <cell r="C22782" t="str">
            <v>ESCAVADEIRA HIDRÁULICA SOBRE ESTEIRAS, CAÇAMBA 0,80 M3, PESO OPERACIONAL 17 T, POTENCIA BRUTA 111 HP - CHP DIURNO. AF_06/2014</v>
          </cell>
          <cell r="D22782" t="str">
            <v>CHP</v>
          </cell>
          <cell r="E22782">
            <v>1.0699999999999999E-2</v>
          </cell>
        </row>
        <row r="22783">
          <cell r="B22783">
            <v>5632</v>
          </cell>
          <cell r="C22783" t="str">
            <v>ESCAVADEIRA HIDRÁULICA SOBRE ESTEIRAS, CAÇAMBA 0,80 M3, PESO OPERACIONAL 17 T, POTENCIA BRUTA 111 HP - CHI DIURNO. AF_06/2014</v>
          </cell>
          <cell r="D22783" t="str">
            <v>CHI</v>
          </cell>
          <cell r="E22783">
            <v>2.7000000000000001E-3</v>
          </cell>
        </row>
        <row r="22784">
          <cell r="B22784">
            <v>88316</v>
          </cell>
          <cell r="C22784" t="str">
            <v>SERVENTE COM ENCARGOS COMPLEMENTARES</v>
          </cell>
          <cell r="D22784" t="str">
            <v>H</v>
          </cell>
          <cell r="E22784">
            <v>1.34E-2</v>
          </cell>
        </row>
        <row r="22785">
          <cell r="B22785">
            <v>89883</v>
          </cell>
          <cell r="C22785" t="str">
            <v>CAMINHÃO BASCULANTE 18 M3, COM CAVALO MECÂNICO DE CAPACIDADE MÁXIMA DE TRAÇÃO COMBINADO DE 45000 KG, POTÊNCIA 330 CV, INCLUSIVE SEMIREBOQUE COM CAÇAMBA METÁLICA - CHP DIURNO. AF_12/2014</v>
          </cell>
          <cell r="D22785" t="str">
            <v>CHP</v>
          </cell>
          <cell r="E22785">
            <v>2.23E-2</v>
          </cell>
        </row>
        <row r="22786">
          <cell r="B22786">
            <v>89884</v>
          </cell>
          <cell r="C22786" t="str">
            <v>CAMINHÃO BASCULANTE 18 M3, COM CAVALO MECÂNICO DE CAPACIDADE MÁXIMA DE TRAÇÃO COMBINADO DE 45000 KG, POTÊNCIA 330 CV, INCLUSIVE SEMIREBOQUE COM CAÇAMBA METÁLICA - CHI DIURNO. AF_12/2014</v>
          </cell>
          <cell r="D22786" t="str">
            <v>CHI</v>
          </cell>
          <cell r="E22786">
            <v>1.78E-2</v>
          </cell>
        </row>
        <row r="22787">
          <cell r="B22787">
            <v>89908</v>
          </cell>
          <cell r="C22787" t="str">
            <v>ESCAVAÇÃO VERTICAL A CÉU ABERTO, INCLUINDO CARGA, DESCARGA E TRANSPORTE, EM SOLO DE 1ª CATEGORIA COM ESCAVADEIRA HIDRÁULICA (CAÇAMBA: 0,8 M³ / 111 HP), FROTA DE 4 CAMINHÕES BASCULANTES DE 18 M³, DMT DE 1,5 KM E VELOCIDADE MÉDIA 18 KM/H. AF_12/2013</v>
          </cell>
          <cell r="D22787" t="str">
            <v>M3</v>
          </cell>
          <cell r="E22787">
            <v>0</v>
          </cell>
        </row>
        <row r="22788">
          <cell r="B22788">
            <v>5631</v>
          </cell>
          <cell r="C22788" t="str">
            <v>ESCAVADEIRA HIDRÁULICA SOBRE ESTEIRAS, CAÇAMBA 0,80 M3, PESO OPERACIONAL 17 T, POTENCIA BRUTA 111 HP - CHP DIURNO. AF_06/2014</v>
          </cell>
          <cell r="D22788" t="str">
            <v>CHP</v>
          </cell>
          <cell r="E22788">
            <v>1.0699999999999999E-2</v>
          </cell>
        </row>
        <row r="22789">
          <cell r="B22789">
            <v>5632</v>
          </cell>
          <cell r="C22789" t="str">
            <v>ESCAVADEIRA HIDRÁULICA SOBRE ESTEIRAS, CAÇAMBA 0,80 M3, PESO OPERACIONAL 17 T, POTENCIA BRUTA 111 HP - CHI DIURNO. AF_06/2014</v>
          </cell>
          <cell r="D22789" t="str">
            <v>CHI</v>
          </cell>
          <cell r="E22789">
            <v>2.7000000000000001E-3</v>
          </cell>
        </row>
        <row r="22790">
          <cell r="B22790">
            <v>88316</v>
          </cell>
          <cell r="C22790" t="str">
            <v>SERVENTE COM ENCARGOS COMPLEMENTARES</v>
          </cell>
          <cell r="D22790" t="str">
            <v>H</v>
          </cell>
          <cell r="E22790">
            <v>1.34E-2</v>
          </cell>
        </row>
        <row r="22791">
          <cell r="B22791">
            <v>89883</v>
          </cell>
          <cell r="C22791" t="str">
            <v>CAMINHÃO BASCULANTE 18 M3, COM CAVALO MECÂNICO DE CAPACIDADE MÁXIMA DE TRAÇÃO COMBINADO DE 45000 KG, POTÊNCIA 330 CV, INCLUSIVE SEMIREBOQUE COM CAÇAMBA METÁLICA - CHP DIURNO. AF_12/2014</v>
          </cell>
          <cell r="D22791" t="str">
            <v>CHP</v>
          </cell>
          <cell r="E22791">
            <v>3.4200000000000001E-2</v>
          </cell>
        </row>
        <row r="22792">
          <cell r="B22792">
            <v>89884</v>
          </cell>
          <cell r="C22792" t="str">
            <v>CAMINHÃO BASCULANTE 18 M3, COM CAVALO MECÂNICO DE CAPACIDADE MÁXIMA DE TRAÇÃO COMBINADO DE 45000 KG, POTÊNCIA 330 CV, INCLUSIVE SEMIREBOQUE COM CAÇAMBA METÁLICA - CHI DIURNO. AF_12/2014</v>
          </cell>
          <cell r="D22792" t="str">
            <v>CHI</v>
          </cell>
          <cell r="E22792">
            <v>1.9199999999999998E-2</v>
          </cell>
        </row>
        <row r="22793">
          <cell r="B22793">
            <v>89909</v>
          </cell>
          <cell r="C22793" t="str">
            <v>ESCAVAÇÃO VERTICAL A CÉU ABERTO, INCLUINDO CARGA, DESCARGA E TRANSPORTE, EM SOLO DE 1ª CATEGORIA COM ESCAVADEIRA HIDRÁULICA (CAÇAMBA: 0,8 M³ / 111 HP), FROTA DE 4 CAMINHÕES BASCULANTES DE 18 M³, DMT DE 2 KM E VELOCIDADE MÉDIA 22 KM/H. AF_12/2013</v>
          </cell>
          <cell r="D22793" t="str">
            <v>M3</v>
          </cell>
          <cell r="E22793">
            <v>0</v>
          </cell>
        </row>
        <row r="22794">
          <cell r="B22794">
            <v>5631</v>
          </cell>
          <cell r="C22794" t="str">
            <v>ESCAVADEIRA HIDRÁULICA SOBRE ESTEIRAS, CAÇAMBA 0,80 M3, PESO OPERACIONAL 17 T, POTENCIA BRUTA 111 HP - CHP DIURNO. AF_06/2014</v>
          </cell>
          <cell r="D22794" t="str">
            <v>CHP</v>
          </cell>
          <cell r="E22794">
            <v>1.0699999999999999E-2</v>
          </cell>
        </row>
        <row r="22795">
          <cell r="B22795">
            <v>5632</v>
          </cell>
          <cell r="C22795" t="str">
            <v>ESCAVADEIRA HIDRÁULICA SOBRE ESTEIRAS, CAÇAMBA 0,80 M3, PESO OPERACIONAL 17 T, POTENCIA BRUTA 111 HP - CHI DIURNO. AF_06/2014</v>
          </cell>
          <cell r="D22795" t="str">
            <v>CHI</v>
          </cell>
          <cell r="E22795">
            <v>2.7000000000000001E-3</v>
          </cell>
        </row>
        <row r="22796">
          <cell r="B22796">
            <v>88316</v>
          </cell>
          <cell r="C22796" t="str">
            <v>SERVENTE COM ENCARGOS COMPLEMENTARES</v>
          </cell>
          <cell r="D22796" t="str">
            <v>H</v>
          </cell>
          <cell r="E22796">
            <v>1.34E-2</v>
          </cell>
        </row>
        <row r="22797">
          <cell r="B22797">
            <v>89883</v>
          </cell>
          <cell r="C22797" t="str">
            <v>CAMINHÃO BASCULANTE 18 M3, COM CAVALO MECÂNICO DE CAPACIDADE MÁXIMA DE TRAÇÃO COMBINADO DE 45000 KG, POTÊNCIA 330 CV, INCLUSIVE SEMIREBOQUE COM CAÇAMBA METÁLICA - CHP DIURNO. AF_12/2014</v>
          </cell>
          <cell r="D22797" t="str">
            <v>CHP</v>
          </cell>
          <cell r="E22797">
            <v>3.5200000000000002E-2</v>
          </cell>
        </row>
        <row r="22798">
          <cell r="B22798">
            <v>89884</v>
          </cell>
          <cell r="C22798" t="str">
            <v>CAMINHÃO BASCULANTE 18 M3, COM CAVALO MECÂNICO DE CAPACIDADE MÁXIMA DE TRAÇÃO COMBINADO DE 45000 KG, POTÊNCIA 330 CV, INCLUSIVE SEMIREBOQUE COM CAÇAMBA METÁLICA - CHI DIURNO. AF_12/2014</v>
          </cell>
          <cell r="D22798" t="str">
            <v>CHI</v>
          </cell>
          <cell r="E22798">
            <v>1.83E-2</v>
          </cell>
        </row>
        <row r="22799">
          <cell r="B22799">
            <v>89910</v>
          </cell>
          <cell r="C22799" t="str">
            <v>ESCAVAÇÃO VERTICAL A CÉU ABERTO, INCLUINDO CARGA, DESCARGA E TRANSPORTE, EM SOLO DE 1ª CATEGORIA COM ESCAVADEIRA HIDRÁULICA (CAÇAMBA: 0,8 M³ / 111 HP), FROTA DE 3 CAMINHÕES BASCULANTES DE 18 M³, DMT DE 2 KM E VELOCIDADE MÉDIA 35 KM/H. AF_12/2013</v>
          </cell>
          <cell r="D22799" t="str">
            <v>M3</v>
          </cell>
          <cell r="E22799">
            <v>0</v>
          </cell>
        </row>
        <row r="22800">
          <cell r="B22800">
            <v>5631</v>
          </cell>
          <cell r="C22800" t="str">
            <v>ESCAVADEIRA HIDRÁULICA SOBRE ESTEIRAS, CAÇAMBA 0,80 M3, PESO OPERACIONAL 17 T, POTENCIA BRUTA 111 HP - CHP DIURNO. AF_06/2014</v>
          </cell>
          <cell r="D22800" t="str">
            <v>CHP</v>
          </cell>
          <cell r="E22800">
            <v>1.0699999999999999E-2</v>
          </cell>
        </row>
        <row r="22801">
          <cell r="B22801">
            <v>5632</v>
          </cell>
          <cell r="C22801" t="str">
            <v>ESCAVADEIRA HIDRÁULICA SOBRE ESTEIRAS, CAÇAMBA 0,80 M3, PESO OPERACIONAL 17 T, POTENCIA BRUTA 111 HP - CHI DIURNO. AF_06/2014</v>
          </cell>
          <cell r="D22801" t="str">
            <v>CHI</v>
          </cell>
          <cell r="E22801">
            <v>2.7000000000000001E-3</v>
          </cell>
        </row>
        <row r="22802">
          <cell r="B22802">
            <v>88316</v>
          </cell>
          <cell r="C22802" t="str">
            <v>SERVENTE COM ENCARGOS COMPLEMENTARES</v>
          </cell>
          <cell r="D22802" t="str">
            <v>H</v>
          </cell>
          <cell r="E22802">
            <v>1.34E-2</v>
          </cell>
        </row>
        <row r="22803">
          <cell r="B22803">
            <v>89883</v>
          </cell>
          <cell r="C22803" t="str">
            <v>CAMINHÃO BASCULANTE 18 M3, COM CAVALO MECÂNICO DE CAPACIDADE MÁXIMA DE TRAÇÃO COMBINADO DE 45000 KG, POTÊNCIA 330 CV, INCLUSIVE SEMIREBOQUE COM CAÇAMBA METÁLICA - CHP DIURNO. AF_12/2014</v>
          </cell>
          <cell r="D22803" t="str">
            <v>CHP</v>
          </cell>
          <cell r="E22803">
            <v>3.0599999999999999E-2</v>
          </cell>
        </row>
        <row r="22804">
          <cell r="B22804">
            <v>89884</v>
          </cell>
          <cell r="C22804" t="str">
            <v>CAMINHÃO BASCULANTE 18 M3, COM CAVALO MECÂNICO DE CAPACIDADE MÁXIMA DE TRAÇÃO COMBINADO DE 45000 KG, POTÊNCIA 330 CV, INCLUSIVE SEMIREBOQUE COM CAÇAMBA METÁLICA - CHI DIURNO. AF_12/2014</v>
          </cell>
          <cell r="D22804" t="str">
            <v>CHI</v>
          </cell>
          <cell r="E22804">
            <v>9.5999999999999992E-3</v>
          </cell>
        </row>
        <row r="22805">
          <cell r="B22805">
            <v>89911</v>
          </cell>
          <cell r="C22805" t="str">
            <v>ESCAVAÇÃO VERTICAL A CÉU ABERTO, INCLUINDO CARGA, DESCARGA E TRANSPORTE, EM SOLO DE 1ª CATEGORIA COM ESCAVADEIRA HIDRÁULICA (CAÇAMBA: 0,8 M³ / 111 HP), FROTA DE 5 CAMINHÕES BASCULANTES DE 18 M³, DMT DE 3 KM E VELOCIDADE MÉDIA 20 KM/H. AF_12/2013</v>
          </cell>
          <cell r="D22805" t="str">
            <v>M3</v>
          </cell>
          <cell r="E22805">
            <v>0</v>
          </cell>
        </row>
        <row r="22806">
          <cell r="B22806">
            <v>5631</v>
          </cell>
          <cell r="C22806" t="str">
            <v>ESCAVADEIRA HIDRÁULICA SOBRE ESTEIRAS, CAÇAMBA 0,80 M3, PESO OPERACIONAL 17 T, POTENCIA BRUTA 111 HP - CHP DIURNO. AF_06/2014</v>
          </cell>
          <cell r="D22806" t="str">
            <v>CHP</v>
          </cell>
          <cell r="E22806">
            <v>1.0699999999999999E-2</v>
          </cell>
        </row>
        <row r="22807">
          <cell r="B22807">
            <v>5632</v>
          </cell>
          <cell r="C22807" t="str">
            <v>ESCAVADEIRA HIDRÁULICA SOBRE ESTEIRAS, CAÇAMBA 0,80 M3, PESO OPERACIONAL 17 T, POTENCIA BRUTA 111 HP - CHI DIURNO. AF_06/2014</v>
          </cell>
          <cell r="D22807" t="str">
            <v>CHI</v>
          </cell>
          <cell r="E22807">
            <v>2.7000000000000001E-3</v>
          </cell>
        </row>
        <row r="22808">
          <cell r="B22808">
            <v>88316</v>
          </cell>
          <cell r="C22808" t="str">
            <v>SERVENTE COM ENCARGOS COMPLEMENTARES</v>
          </cell>
          <cell r="D22808" t="str">
            <v>H</v>
          </cell>
          <cell r="E22808">
            <v>1.34E-2</v>
          </cell>
        </row>
        <row r="22809">
          <cell r="B22809">
            <v>89883</v>
          </cell>
          <cell r="C22809" t="str">
            <v>CAMINHÃO BASCULANTE 18 M3, COM CAVALO MECÂNICO DE CAPACIDADE MÁXIMA DE TRAÇÃO COMBINADO DE 45000 KG, POTÊNCIA 330 CV, INCLUSIVE SEMIREBOQUE COM CAÇAMBA METÁLICA - CHP DIURNO. AF_12/2014</v>
          </cell>
          <cell r="D22809" t="str">
            <v>CHP</v>
          </cell>
          <cell r="E22809">
            <v>4.3400000000000001E-2</v>
          </cell>
        </row>
        <row r="22810">
          <cell r="B22810">
            <v>89884</v>
          </cell>
          <cell r="C22810" t="str">
            <v>CAMINHÃO BASCULANTE 18 M3, COM CAVALO MECÂNICO DE CAPACIDADE MÁXIMA DE TRAÇÃO COMBINADO DE 45000 KG, POTÊNCIA 330 CV, INCLUSIVE SEMIREBOQUE COM CAÇAMBA METÁLICA - CHI DIURNO. AF_12/2014</v>
          </cell>
          <cell r="D22810" t="str">
            <v>CHI</v>
          </cell>
          <cell r="E22810">
            <v>2.3300000000000001E-2</v>
          </cell>
        </row>
        <row r="22811">
          <cell r="B22811">
            <v>89912</v>
          </cell>
          <cell r="C22811" t="str">
            <v>ESCAVAÇÃO VERTICAL A CÉU ABERTO, INCLUINDO CARGA, DESCARGA E TRANSPORTE, EM SOLO DE 1ª CATEGORIA COM ESCAVADEIRA HIDRÁULICA (CAÇAMBA: 0,8 M³ / 111 HP), FROTA DE 5 CAMINHÕES BASCULANTES DE 18 M³, DMT DE 4 KM E VELOCIDADE MÉDIA 22 KM/H. AF_12/2013</v>
          </cell>
          <cell r="D22811" t="str">
            <v>M3</v>
          </cell>
          <cell r="E22811">
            <v>0</v>
          </cell>
        </row>
        <row r="22812">
          <cell r="B22812">
            <v>5631</v>
          </cell>
          <cell r="C22812" t="str">
            <v>ESCAVADEIRA HIDRÁULICA SOBRE ESTEIRAS, CAÇAMBA 0,80 M3, PESO OPERACIONAL 17 T, POTENCIA BRUTA 111 HP - CHP DIURNO. AF_06/2014</v>
          </cell>
          <cell r="D22812" t="str">
            <v>CHP</v>
          </cell>
          <cell r="E22812">
            <v>1.0699999999999999E-2</v>
          </cell>
        </row>
        <row r="22813">
          <cell r="B22813">
            <v>5632</v>
          </cell>
          <cell r="C22813" t="str">
            <v>ESCAVADEIRA HIDRÁULICA SOBRE ESTEIRAS, CAÇAMBA 0,80 M3, PESO OPERACIONAL 17 T, POTENCIA BRUTA 111 HP - CHI DIURNO. AF_06/2014</v>
          </cell>
          <cell r="D22813" t="str">
            <v>CHI</v>
          </cell>
          <cell r="E22813">
            <v>2.7000000000000001E-3</v>
          </cell>
        </row>
        <row r="22814">
          <cell r="B22814">
            <v>88316</v>
          </cell>
          <cell r="C22814" t="str">
            <v>SERVENTE COM ENCARGOS COMPLEMENTARES</v>
          </cell>
          <cell r="D22814" t="str">
            <v>H</v>
          </cell>
          <cell r="E22814">
            <v>1.34E-2</v>
          </cell>
        </row>
        <row r="22815">
          <cell r="B22815">
            <v>89883</v>
          </cell>
          <cell r="C22815" t="str">
            <v>CAMINHÃO BASCULANTE 18 M3, COM CAVALO MECÂNICO DE CAPACIDADE MÁXIMA DE TRAÇÃO COMBINADO DE 45000 KG, POTÊNCIA 330 CV, INCLUSIVE SEMIREBOQUE COM CAÇAMBA METÁLICA - CHP DIURNO. AF_12/2014</v>
          </cell>
          <cell r="D22815" t="str">
            <v>CHP</v>
          </cell>
          <cell r="E22815">
            <v>4.7899999999999998E-2</v>
          </cell>
        </row>
        <row r="22816">
          <cell r="B22816">
            <v>89884</v>
          </cell>
          <cell r="C22816" t="str">
            <v>CAMINHÃO BASCULANTE 18 M3, COM CAVALO MECÂNICO DE CAPACIDADE MÁXIMA DE TRAÇÃO COMBINADO DE 45000 KG, POTÊNCIA 330 CV, INCLUSIVE SEMIREBOQUE COM CAÇAMBA METÁLICA - CHI DIURNO. AF_12/2014</v>
          </cell>
          <cell r="D22816" t="str">
            <v>CHI</v>
          </cell>
          <cell r="E22816">
            <v>1.9E-2</v>
          </cell>
        </row>
        <row r="22817">
          <cell r="B22817">
            <v>89913</v>
          </cell>
          <cell r="C22817" t="str">
            <v>ESCAVAÇÃO VERTICAL A CÉU ABERTO, INCLUINDO CARGA, DESCARGA E TRANSPORTE, EM SOLO DE 1ª CATEGORIA COM ESCAVADEIRA HIDRÁULICA (CAÇAMBA: 0,8 M³ / 111 HP), FROTA DE 6 CAMINHÕES BASCULANTES DE 18 M³, DMT DE 6 KM E VELOCIDADE MÉDIA 22 KM/H. AF_12/2013</v>
          </cell>
          <cell r="D22817" t="str">
            <v>M3</v>
          </cell>
          <cell r="E22817">
            <v>0</v>
          </cell>
        </row>
        <row r="22818">
          <cell r="B22818">
            <v>5631</v>
          </cell>
          <cell r="C22818" t="str">
            <v>ESCAVADEIRA HIDRÁULICA SOBRE ESTEIRAS, CAÇAMBA 0,80 M3, PESO OPERACIONAL 17 T, POTENCIA BRUTA 111 HP - CHP DIURNO. AF_06/2014</v>
          </cell>
          <cell r="D22818" t="str">
            <v>CHP</v>
          </cell>
          <cell r="E22818">
            <v>1.0699999999999999E-2</v>
          </cell>
        </row>
        <row r="22819">
          <cell r="B22819">
            <v>5632</v>
          </cell>
          <cell r="C22819" t="str">
            <v>ESCAVADEIRA HIDRÁULICA SOBRE ESTEIRAS, CAÇAMBA 0,80 M3, PESO OPERACIONAL 17 T, POTENCIA BRUTA 111 HP - CHI DIURNO. AF_06/2014</v>
          </cell>
          <cell r="D22819" t="str">
            <v>CHI</v>
          </cell>
          <cell r="E22819">
            <v>2.7000000000000001E-3</v>
          </cell>
        </row>
        <row r="22820">
          <cell r="B22820">
            <v>88316</v>
          </cell>
          <cell r="C22820" t="str">
            <v>SERVENTE COM ENCARGOS COMPLEMENTARES</v>
          </cell>
          <cell r="D22820" t="str">
            <v>H</v>
          </cell>
          <cell r="E22820">
            <v>1.34E-2</v>
          </cell>
        </row>
        <row r="22821">
          <cell r="B22821">
            <v>89883</v>
          </cell>
          <cell r="C22821" t="str">
            <v>CAMINHÃO BASCULANTE 18 M3, COM CAVALO MECÂNICO DE CAPACIDADE MÁXIMA DE TRAÇÃO COMBINADO DE 45000 KG, POTÊNCIA 330 CV, INCLUSIVE SEMIREBOQUE COM CAÇAMBA METÁLICA - CHP DIURNO. AF_12/2014</v>
          </cell>
          <cell r="D22821" t="str">
            <v>CHP</v>
          </cell>
          <cell r="E22821">
            <v>6.0499999999999998E-2</v>
          </cell>
        </row>
        <row r="22822">
          <cell r="B22822">
            <v>89884</v>
          </cell>
          <cell r="C22822" t="str">
            <v>CAMINHÃO BASCULANTE 18 M3, COM CAVALO MECÂNICO DE CAPACIDADE MÁXIMA DE TRAÇÃO COMBINADO DE 45000 KG, POTÊNCIA 330 CV, INCLUSIVE SEMIREBOQUE COM CAÇAMBA METÁLICA - CHI DIURNO. AF_12/2014</v>
          </cell>
          <cell r="D22822" t="str">
            <v>CHI</v>
          </cell>
          <cell r="E22822">
            <v>1.9800000000000002E-2</v>
          </cell>
        </row>
        <row r="22823">
          <cell r="B22823">
            <v>89921</v>
          </cell>
          <cell r="C22823" t="str">
            <v>ESCAVAÇÃO VERTICAL A CÉU ABERTO, INCLUINDO CARGA, DESCARGA E TRANSPORTE, EM SOLO DE 1ª CATEGORIA COM ESCAVADEIRA HIDRÁULICA (CAÇAMBA: 1,2 M³ / 155 HP), FROTA DE 3 CAMINHÕES BASCULANTES DE 14 M³, DMT DE 0,2 KM E VELOCIDADE MÉDIA 4 KM/H. AF_12/2013</v>
          </cell>
          <cell r="D22823" t="str">
            <v>M3</v>
          </cell>
          <cell r="E22823">
            <v>0</v>
          </cell>
        </row>
        <row r="22824">
          <cell r="B22824">
            <v>88316</v>
          </cell>
          <cell r="C22824" t="str">
            <v>SERVENTE COM ENCARGOS COMPLEMENTARES</v>
          </cell>
          <cell r="D22824" t="str">
            <v>H</v>
          </cell>
          <cell r="E22824">
            <v>1.0200000000000001E-2</v>
          </cell>
        </row>
        <row r="22825">
          <cell r="B22825">
            <v>88907</v>
          </cell>
          <cell r="C22825" t="str">
            <v>ESCAVADEIRA HIDRÁULICA SOBRE ESTEIRAS, CAÇAMBA 1,20 M3, PESO OPERACIONAL 21 T, POTÊNCIA BRUTA 155 HP - CHP DIURNO. AF_06/2014</v>
          </cell>
          <cell r="D22825" t="str">
            <v>CHP</v>
          </cell>
          <cell r="E22825">
            <v>8.0999999999999996E-3</v>
          </cell>
        </row>
        <row r="22826">
          <cell r="B22826">
            <v>88908</v>
          </cell>
          <cell r="C22826" t="str">
            <v>ESCAVADEIRA HIDRÁULICA SOBRE ESTEIRAS, CAÇAMBA 1,20 M3, PESO OPERACIONAL 21 T, POTÊNCIA BRUTA 155 HP - CHI DIURNO. AF_06/2014</v>
          </cell>
          <cell r="D22826" t="str">
            <v>CHI</v>
          </cell>
          <cell r="E22826">
            <v>2E-3</v>
          </cell>
        </row>
        <row r="22827">
          <cell r="B22827">
            <v>89876</v>
          </cell>
          <cell r="C22827" t="str">
            <v>CAMINHÃO BASCULANTE 14 M3, COM CAVALO MECÂNICO DE CAPACIDADE MÁXIMA DE TRAÇÃO COMBINADO DE 36000 KG, POTÊNCIA 286 CV, INCLUSIVE SEMIREBOQUE COM CAÇAMBA METÁLICA - CHP DIURNO. AF_12/2014</v>
          </cell>
          <cell r="D22827" t="str">
            <v>CHP</v>
          </cell>
          <cell r="E22827">
            <v>0.02</v>
          </cell>
        </row>
        <row r="22828">
          <cell r="B22828">
            <v>89877</v>
          </cell>
          <cell r="C22828" t="str">
            <v>CAMINHÃO BASCULANTE 14 M3, COM CAVALO MECÂNICO DE CAPACIDADE MÁXIMA DE TRAÇÃO COMBINADO DE 36000 KG, POTÊNCIA 286 CV, INCLUSIVE SEMIREBOQUE COM CAÇAMBA METÁLICA - CHI DIURNO. AF_12/2014</v>
          </cell>
          <cell r="D22828" t="str">
            <v>CHI</v>
          </cell>
          <cell r="E22828">
            <v>1.0500000000000001E-2</v>
          </cell>
        </row>
        <row r="22829">
          <cell r="B22829">
            <v>89922</v>
          </cell>
          <cell r="C22829" t="str">
            <v>ESCAVAÇÃO VERTICAL A CÉU ABERTO, INCLUINDO CARGA, DESCARGA E TRANSPORTE, EM SOLO DE 1ª CATEGORIA COM ESCAVADEIRA HIDRÁULICA (CAÇAMBA: 1,2 M³ / 155 HP), FROTA DE 3 CAMINHÕES BASCULANTES DE 14 M³, DMT DE 0,3 KM E VELOCIDADE MÉDIA 5,9 KM/H. AF_12/2013</v>
          </cell>
          <cell r="D22829" t="str">
            <v>M3</v>
          </cell>
          <cell r="E22829">
            <v>0</v>
          </cell>
        </row>
        <row r="22830">
          <cell r="B22830">
            <v>88316</v>
          </cell>
          <cell r="C22830" t="str">
            <v>SERVENTE COM ENCARGOS COMPLEMENTARES</v>
          </cell>
          <cell r="D22830" t="str">
            <v>H</v>
          </cell>
          <cell r="E22830">
            <v>1.0200000000000001E-2</v>
          </cell>
        </row>
        <row r="22831">
          <cell r="B22831">
            <v>88907</v>
          </cell>
          <cell r="C22831" t="str">
            <v>ESCAVADEIRA HIDRÁULICA SOBRE ESTEIRAS, CAÇAMBA 1,20 M3, PESO OPERACIONAL 21 T, POTÊNCIA BRUTA 155 HP - CHP DIURNO. AF_06/2014</v>
          </cell>
          <cell r="D22831" t="str">
            <v>CHP</v>
          </cell>
          <cell r="E22831">
            <v>8.0999999999999996E-3</v>
          </cell>
        </row>
        <row r="22832">
          <cell r="B22832">
            <v>88908</v>
          </cell>
          <cell r="C22832" t="str">
            <v>ESCAVADEIRA HIDRÁULICA SOBRE ESTEIRAS, CAÇAMBA 1,20 M3, PESO OPERACIONAL 21 T, POTÊNCIA BRUTA 155 HP - CHI DIURNO. AF_06/2014</v>
          </cell>
          <cell r="D22832" t="str">
            <v>CHI</v>
          </cell>
          <cell r="E22832">
            <v>2E-3</v>
          </cell>
        </row>
        <row r="22833">
          <cell r="B22833">
            <v>89876</v>
          </cell>
          <cell r="C22833" t="str">
            <v>CAMINHÃO BASCULANTE 14 M3, COM CAVALO MECÂNICO DE CAPACIDADE MÁXIMA DE TRAÇÃO COMBINADO DE 36000 KG, POTÊNCIA 286 CV, INCLUSIVE SEMIREBOQUE COM CAÇAMBA METÁLICA - CHP DIURNO. AF_12/2014</v>
          </cell>
          <cell r="D22833" t="str">
            <v>CHP</v>
          </cell>
          <cell r="E22833">
            <v>2.0199999999999999E-2</v>
          </cell>
        </row>
        <row r="22834">
          <cell r="B22834">
            <v>89877</v>
          </cell>
          <cell r="C22834" t="str">
            <v>CAMINHÃO BASCULANTE 14 M3, COM CAVALO MECÂNICO DE CAPACIDADE MÁXIMA DE TRAÇÃO COMBINADO DE 36000 KG, POTÊNCIA 286 CV, INCLUSIVE SEMIREBOQUE COM CAÇAMBA METÁLICA - CHI DIURNO. AF_12/2014</v>
          </cell>
          <cell r="D22834" t="str">
            <v>CHI</v>
          </cell>
          <cell r="E22834">
            <v>1.03E-2</v>
          </cell>
        </row>
        <row r="22835">
          <cell r="B22835">
            <v>89923</v>
          </cell>
          <cell r="C22835" t="str">
            <v>ESCAVAÇÃO VERTICAL A CÉU ABERTO, INCLUINDO CARGA, DESCARGA E TRANSPORTE, EM SOLO DE 1ª CATEGORIA COM ESCAVADEIRA HIDRÁULICA (CAÇAMBA: 1,2 M³ / 155 HP), FROTA DE 3 CAMINHÕES BASCULANTES DE 14 M³, DMT DE 0,6 KM E VELOCIDADE MÉDIA 10 KM/H. AF_12/2013</v>
          </cell>
          <cell r="D22835" t="str">
            <v>M3</v>
          </cell>
          <cell r="E22835">
            <v>0</v>
          </cell>
        </row>
        <row r="22836">
          <cell r="B22836">
            <v>88316</v>
          </cell>
          <cell r="C22836" t="str">
            <v>SERVENTE COM ENCARGOS COMPLEMENTARES</v>
          </cell>
          <cell r="D22836" t="str">
            <v>H</v>
          </cell>
          <cell r="E22836">
            <v>1.0200000000000001E-2</v>
          </cell>
        </row>
        <row r="22837">
          <cell r="B22837">
            <v>88907</v>
          </cell>
          <cell r="C22837" t="str">
            <v>ESCAVADEIRA HIDRÁULICA SOBRE ESTEIRAS, CAÇAMBA 1,20 M3, PESO OPERACIONAL 21 T, POTÊNCIA BRUTA 155 HP - CHP DIURNO. AF_06/2014</v>
          </cell>
          <cell r="D22837" t="str">
            <v>CHP</v>
          </cell>
          <cell r="E22837">
            <v>8.0999999999999996E-3</v>
          </cell>
        </row>
        <row r="22838">
          <cell r="B22838">
            <v>88908</v>
          </cell>
          <cell r="C22838" t="str">
            <v>ESCAVADEIRA HIDRÁULICA SOBRE ESTEIRAS, CAÇAMBA 1,20 M3, PESO OPERACIONAL 21 T, POTÊNCIA BRUTA 155 HP - CHI DIURNO. AF_06/2014</v>
          </cell>
          <cell r="D22838" t="str">
            <v>CHI</v>
          </cell>
          <cell r="E22838">
            <v>2E-3</v>
          </cell>
        </row>
        <row r="22839">
          <cell r="B22839">
            <v>89876</v>
          </cell>
          <cell r="C22839" t="str">
            <v>CAMINHÃO BASCULANTE 14 M3, COM CAVALO MECÂNICO DE CAPACIDADE MÁXIMA DE TRAÇÃO COMBINADO DE 36000 KG, POTÊNCIA 286 CV, INCLUSIVE SEMIREBOQUE COM CAÇAMBA METÁLICA - CHP DIURNO. AF_12/2014</v>
          </cell>
          <cell r="D22839" t="str">
            <v>CHP</v>
          </cell>
          <cell r="E22839">
            <v>2.18E-2</v>
          </cell>
        </row>
        <row r="22840">
          <cell r="B22840">
            <v>89877</v>
          </cell>
          <cell r="C22840" t="str">
            <v>CAMINHÃO BASCULANTE 14 M3, COM CAVALO MECÂNICO DE CAPACIDADE MÁXIMA DE TRAÇÃO COMBINADO DE 36000 KG, POTÊNCIA 286 CV, INCLUSIVE SEMIREBOQUE COM CAÇAMBA METÁLICA - CHI DIURNO. AF_12/2014</v>
          </cell>
          <cell r="D22840" t="str">
            <v>CHI</v>
          </cell>
          <cell r="E22840">
            <v>8.6999999999999994E-3</v>
          </cell>
        </row>
        <row r="22841">
          <cell r="B22841">
            <v>89924</v>
          </cell>
          <cell r="C22841" t="str">
            <v>ESCAVAÇÃO VERTICAL A CÉU ABERTO, INCLUINDO CARGA, DESCARGA E TRANSPORTE, EM SOLO DE 1ª CATEGORIA COM ESCAVADEIRA HIDRÁULICA (CAÇAMBA: 1,2 M³ / 155 HP), FROTA DE 3 CAMINHÕES BASCULANTES DE 14 M³, DMT DE 0,8 KM E VELOCIDADE MÉDIA 14 KM/H. AF_12/2013</v>
          </cell>
          <cell r="D22841" t="str">
            <v>M3</v>
          </cell>
          <cell r="E22841">
            <v>0</v>
          </cell>
        </row>
        <row r="22842">
          <cell r="B22842">
            <v>88316</v>
          </cell>
          <cell r="C22842" t="str">
            <v>SERVENTE COM ENCARGOS COMPLEMENTARES</v>
          </cell>
          <cell r="D22842" t="str">
            <v>H</v>
          </cell>
          <cell r="E22842">
            <v>1.0200000000000001E-2</v>
          </cell>
        </row>
        <row r="22843">
          <cell r="B22843">
            <v>88907</v>
          </cell>
          <cell r="C22843" t="str">
            <v>ESCAVADEIRA HIDRÁULICA SOBRE ESTEIRAS, CAÇAMBA 1,20 M3, PESO OPERACIONAL 21 T, POTÊNCIA BRUTA 155 HP - CHP DIURNO. AF_06/2014</v>
          </cell>
          <cell r="D22843" t="str">
            <v>CHP</v>
          </cell>
          <cell r="E22843">
            <v>8.0999999999999996E-3</v>
          </cell>
        </row>
        <row r="22844">
          <cell r="B22844">
            <v>88908</v>
          </cell>
          <cell r="C22844" t="str">
            <v>ESCAVADEIRA HIDRÁULICA SOBRE ESTEIRAS, CAÇAMBA 1,20 M3, PESO OPERACIONAL 21 T, POTÊNCIA BRUTA 155 HP - CHI DIURNO. AF_06/2014</v>
          </cell>
          <cell r="D22844" t="str">
            <v>CHI</v>
          </cell>
          <cell r="E22844">
            <v>2E-3</v>
          </cell>
        </row>
        <row r="22845">
          <cell r="B22845">
            <v>89876</v>
          </cell>
          <cell r="C22845" t="str">
            <v>CAMINHÃO BASCULANTE 14 M3, COM CAVALO MECÂNICO DE CAPACIDADE MÁXIMA DE TRAÇÃO COMBINADO DE 36000 KG, POTÊNCIA 286 CV, INCLUSIVE SEMIREBOQUE COM CAÇAMBA METÁLICA - CHP DIURNO. AF_12/2014</v>
          </cell>
          <cell r="D22845" t="str">
            <v>CHP</v>
          </cell>
          <cell r="E22845">
            <v>2.1299999999999999E-2</v>
          </cell>
        </row>
        <row r="22846">
          <cell r="B22846">
            <v>89877</v>
          </cell>
          <cell r="C22846" t="str">
            <v>CAMINHÃO BASCULANTE 14 M3, COM CAVALO MECÂNICO DE CAPACIDADE MÁXIMA DE TRAÇÃO COMBINADO DE 36000 KG, POTÊNCIA 286 CV, INCLUSIVE SEMIREBOQUE COM CAÇAMBA METÁLICA - CHI DIURNO. AF_12/2014</v>
          </cell>
          <cell r="D22846" t="str">
            <v>CHI</v>
          </cell>
          <cell r="E22846">
            <v>9.1999999999999998E-3</v>
          </cell>
        </row>
        <row r="22847">
          <cell r="B22847">
            <v>89925</v>
          </cell>
          <cell r="C22847" t="str">
            <v>ESCAVAÇÃO VERTICAL A CÉU ABERTO, INCLUINDO CARGA, DESCARGA E TRANSPORTE, EM SOLO DE 1ª CATEGORIA COM ESCAVADEIRA HIDRÁULICA (CAÇAMBA: 1,2 M³ / 155 HP), FROTA DE 3 CAMINHÕES BASCULANTES DE 14 M³, DMT DE 1 KM E VELOCIDADE MÉDIA 15 KM/H. AF_12/2013</v>
          </cell>
          <cell r="D22847" t="str">
            <v>M3</v>
          </cell>
          <cell r="E22847">
            <v>0</v>
          </cell>
        </row>
        <row r="22848">
          <cell r="B22848">
            <v>88316</v>
          </cell>
          <cell r="C22848" t="str">
            <v>SERVENTE COM ENCARGOS COMPLEMENTARES</v>
          </cell>
          <cell r="D22848" t="str">
            <v>H</v>
          </cell>
          <cell r="E22848">
            <v>1.0200000000000001E-2</v>
          </cell>
        </row>
        <row r="22849">
          <cell r="B22849">
            <v>88907</v>
          </cell>
          <cell r="C22849" t="str">
            <v>ESCAVADEIRA HIDRÁULICA SOBRE ESTEIRAS, CAÇAMBA 1,20 M3, PESO OPERACIONAL 21 T, POTÊNCIA BRUTA 155 HP - CHP DIURNO. AF_06/2014</v>
          </cell>
          <cell r="D22849" t="str">
            <v>CHP</v>
          </cell>
          <cell r="E22849">
            <v>8.0999999999999996E-3</v>
          </cell>
        </row>
        <row r="22850">
          <cell r="B22850">
            <v>88908</v>
          </cell>
          <cell r="C22850" t="str">
            <v>ESCAVADEIRA HIDRÁULICA SOBRE ESTEIRAS, CAÇAMBA 1,20 M3, PESO OPERACIONAL 21 T, POTÊNCIA BRUTA 155 HP - CHI DIURNO. AF_06/2014</v>
          </cell>
          <cell r="D22850" t="str">
            <v>CHI</v>
          </cell>
          <cell r="E22850">
            <v>2E-3</v>
          </cell>
        </row>
        <row r="22851">
          <cell r="B22851">
            <v>89876</v>
          </cell>
          <cell r="C22851" t="str">
            <v>CAMINHÃO BASCULANTE 14 M3, COM CAVALO MECÂNICO DE CAPACIDADE MÁXIMA DE TRAÇÃO COMBINADO DE 36000 KG, POTÊNCIA 286 CV, INCLUSIVE SEMIREBOQUE COM CAÇAMBA METÁLICA - CHP DIURNO. AF_12/2014</v>
          </cell>
          <cell r="D22851" t="str">
            <v>CHP</v>
          </cell>
          <cell r="E22851">
            <v>2.3E-2</v>
          </cell>
        </row>
        <row r="22852">
          <cell r="B22852">
            <v>89877</v>
          </cell>
          <cell r="C22852" t="str">
            <v>CAMINHÃO BASCULANTE 14 M3, COM CAVALO MECÂNICO DE CAPACIDADE MÁXIMA DE TRAÇÃO COMBINADO DE 36000 KG, POTÊNCIA 286 CV, INCLUSIVE SEMIREBOQUE COM CAÇAMBA METÁLICA - CHI DIURNO. AF_12/2014</v>
          </cell>
          <cell r="D22852" t="str">
            <v>CHI</v>
          </cell>
          <cell r="E22852">
            <v>7.4999999999999997E-3</v>
          </cell>
        </row>
        <row r="22853">
          <cell r="B22853">
            <v>89926</v>
          </cell>
          <cell r="C22853" t="str">
            <v>ESCAVAÇÃO VERTICAL A CÉU ABERTO, INCLUINDO CARGA, DESCARGA E TRANSPORTE, EM SOLO DE 1ª CATEGORIA COM ESCAVADEIRA HIDRÁULICA (CAÇAMBA: 1,2 M³ / 155 HP), FROTA DE 5 CAMINHÕES BASCULANTES DE 14 M³, DMT DE 1,5 KM E VELOCIDADE MÉDIA 18 KM/H. AF_12/2013</v>
          </cell>
          <cell r="D22853" t="str">
            <v>M3</v>
          </cell>
          <cell r="E22853">
            <v>0</v>
          </cell>
        </row>
        <row r="22854">
          <cell r="B22854">
            <v>88316</v>
          </cell>
          <cell r="C22854" t="str">
            <v>SERVENTE COM ENCARGOS COMPLEMENTARES</v>
          </cell>
          <cell r="D22854" t="str">
            <v>H</v>
          </cell>
          <cell r="E22854">
            <v>1.0200000000000001E-2</v>
          </cell>
        </row>
        <row r="22855">
          <cell r="B22855">
            <v>88907</v>
          </cell>
          <cell r="C22855" t="str">
            <v>ESCAVADEIRA HIDRÁULICA SOBRE ESTEIRAS, CAÇAMBA 1,20 M3, PESO OPERACIONAL 21 T, POTÊNCIA BRUTA 155 HP - CHP DIURNO. AF_06/2014</v>
          </cell>
          <cell r="D22855" t="str">
            <v>CHP</v>
          </cell>
          <cell r="E22855">
            <v>8.0999999999999996E-3</v>
          </cell>
        </row>
        <row r="22856">
          <cell r="B22856">
            <v>88908</v>
          </cell>
          <cell r="C22856" t="str">
            <v>ESCAVADEIRA HIDRÁULICA SOBRE ESTEIRAS, CAÇAMBA 1,20 M3, PESO OPERACIONAL 21 T, POTÊNCIA BRUTA 155 HP - CHI DIURNO. AF_06/2014</v>
          </cell>
          <cell r="D22856" t="str">
            <v>CHI</v>
          </cell>
          <cell r="E22856">
            <v>2E-3</v>
          </cell>
        </row>
        <row r="22857">
          <cell r="B22857">
            <v>89876</v>
          </cell>
          <cell r="C22857" t="str">
            <v>CAMINHÃO BASCULANTE 14 M3, COM CAVALO MECÂNICO DE CAPACIDADE MÁXIMA DE TRAÇÃO COMBINADO DE 36000 KG, POTÊNCIA 286 CV, INCLUSIVE SEMIREBOQUE COM CAÇAMBA METÁLICA - CHP DIURNO. AF_12/2014</v>
          </cell>
          <cell r="D22857" t="str">
            <v>CHP</v>
          </cell>
          <cell r="E22857">
            <v>3.8300000000000001E-2</v>
          </cell>
        </row>
        <row r="22858">
          <cell r="B22858">
            <v>89877</v>
          </cell>
          <cell r="C22858" t="str">
            <v>CAMINHÃO BASCULANTE 14 M3, COM CAVALO MECÂNICO DE CAPACIDADE MÁXIMA DE TRAÇÃO COMBINADO DE 36000 KG, POTÊNCIA 286 CV, INCLUSIVE SEMIREBOQUE COM CAÇAMBA METÁLICA - CHI DIURNO. AF_12/2014</v>
          </cell>
          <cell r="D22858" t="str">
            <v>CHI</v>
          </cell>
          <cell r="E22858">
            <v>1.2500000000000001E-2</v>
          </cell>
        </row>
        <row r="22859">
          <cell r="B22859">
            <v>89927</v>
          </cell>
          <cell r="C22859" t="str">
            <v>ESCAVAÇÃO VERTICAL A CÉU ABERTO, INCLUINDO CARGA, DESCARGA E TRANSPORTE, EM SOLO DE 1ª CATEGORIA COM ESCAVADEIRA HIDRÁULICA (CAÇAMBA: 1,2 M³ / 155 HP), FROTA DE 5 CAMINHÕES BASCULANTES DE 14 M³, DMT DE 2 KM E VELOCIDADE MÉDIA 22 KM/H. AF_12/2013</v>
          </cell>
          <cell r="D22859" t="str">
            <v>M3</v>
          </cell>
          <cell r="E22859">
            <v>0</v>
          </cell>
        </row>
        <row r="22860">
          <cell r="B22860">
            <v>88316</v>
          </cell>
          <cell r="C22860" t="str">
            <v>SERVENTE COM ENCARGOS COMPLEMENTARES</v>
          </cell>
          <cell r="D22860" t="str">
            <v>H</v>
          </cell>
          <cell r="E22860">
            <v>1.0200000000000001E-2</v>
          </cell>
        </row>
        <row r="22861">
          <cell r="B22861">
            <v>88907</v>
          </cell>
          <cell r="C22861" t="str">
            <v>ESCAVADEIRA HIDRÁULICA SOBRE ESTEIRAS, CAÇAMBA 1,20 M3, PESO OPERACIONAL 21 T, POTÊNCIA BRUTA 155 HP - CHP DIURNO. AF_06/2014</v>
          </cell>
          <cell r="D22861" t="str">
            <v>CHP</v>
          </cell>
          <cell r="E22861">
            <v>8.0999999999999996E-3</v>
          </cell>
        </row>
        <row r="22862">
          <cell r="B22862">
            <v>88908</v>
          </cell>
          <cell r="C22862" t="str">
            <v>ESCAVADEIRA HIDRÁULICA SOBRE ESTEIRAS, CAÇAMBA 1,20 M3, PESO OPERACIONAL 21 T, POTÊNCIA BRUTA 155 HP - CHI DIURNO. AF_06/2014</v>
          </cell>
          <cell r="D22862" t="str">
            <v>CHI</v>
          </cell>
          <cell r="E22862">
            <v>2E-3</v>
          </cell>
        </row>
        <row r="22863">
          <cell r="B22863">
            <v>89876</v>
          </cell>
          <cell r="C22863" t="str">
            <v>CAMINHÃO BASCULANTE 14 M3, COM CAVALO MECÂNICO DE CAPACIDADE MÁXIMA DE TRAÇÃO COMBINADO DE 36000 KG, POTÊNCIA 286 CV, INCLUSIVE SEMIREBOQUE COM CAÇAMBA METÁLICA - CHP DIURNO. AF_12/2014</v>
          </cell>
          <cell r="D22863" t="str">
            <v>CHP</v>
          </cell>
          <cell r="E22863">
            <v>3.9699999999999999E-2</v>
          </cell>
        </row>
        <row r="22864">
          <cell r="B22864">
            <v>89877</v>
          </cell>
          <cell r="C22864" t="str">
            <v>CAMINHÃO BASCULANTE 14 M3, COM CAVALO MECÂNICO DE CAPACIDADE MÁXIMA DE TRAÇÃO COMBINADO DE 36000 KG, POTÊNCIA 286 CV, INCLUSIVE SEMIREBOQUE COM CAÇAMBA METÁLICA - CHI DIURNO. AF_12/2014</v>
          </cell>
          <cell r="D22864" t="str">
            <v>CHI</v>
          </cell>
          <cell r="E22864">
            <v>1.11E-2</v>
          </cell>
        </row>
        <row r="22865">
          <cell r="B22865">
            <v>89928</v>
          </cell>
          <cell r="C22865" t="str">
            <v>ESCAVAÇÃO VERTICAL A CÉU ABERTO, INCLUINDO CARGA, DESCARGA E TRANSPORTE, EM SOLO DE 1ª CATEGORIA COM ESCAVADEIRA HIDRÁULICA (CAÇAMBA: 1,2 M³ / 155 HP), FROTA DE 5 CAMINHÕES BASCULANTES DE 14 M³, DMT DE 2 KM E VELOCIDADE MÉDIA 35 KM/H. AF_12/2013</v>
          </cell>
          <cell r="D22865" t="str">
            <v>M3</v>
          </cell>
          <cell r="E22865">
            <v>0</v>
          </cell>
        </row>
        <row r="22866">
          <cell r="B22866">
            <v>88316</v>
          </cell>
          <cell r="C22866" t="str">
            <v>SERVENTE COM ENCARGOS COMPLEMENTARES</v>
          </cell>
          <cell r="D22866" t="str">
            <v>H</v>
          </cell>
          <cell r="E22866">
            <v>1.0200000000000001E-2</v>
          </cell>
        </row>
        <row r="22867">
          <cell r="B22867">
            <v>88907</v>
          </cell>
          <cell r="C22867" t="str">
            <v>ESCAVADEIRA HIDRÁULICA SOBRE ESTEIRAS, CAÇAMBA 1,20 M3, PESO OPERACIONAL 21 T, POTÊNCIA BRUTA 155 HP - CHP DIURNO. AF_06/2014</v>
          </cell>
          <cell r="D22867" t="str">
            <v>CHP</v>
          </cell>
          <cell r="E22867">
            <v>8.0999999999999996E-3</v>
          </cell>
        </row>
        <row r="22868">
          <cell r="B22868">
            <v>88908</v>
          </cell>
          <cell r="C22868" t="str">
            <v>ESCAVADEIRA HIDRÁULICA SOBRE ESTEIRAS, CAÇAMBA 1,20 M3, PESO OPERACIONAL 21 T, POTÊNCIA BRUTA 155 HP - CHI DIURNO. AF_06/2014</v>
          </cell>
          <cell r="D22868" t="str">
            <v>CHI</v>
          </cell>
          <cell r="E22868">
            <v>2E-3</v>
          </cell>
        </row>
        <row r="22869">
          <cell r="B22869">
            <v>89876</v>
          </cell>
          <cell r="C22869" t="str">
            <v>CAMINHÃO BASCULANTE 14 M3, COM CAVALO MECÂNICO DE CAPACIDADE MÁXIMA DE TRAÇÃO COMBINADO DE 36000 KG, POTÊNCIA 286 CV, INCLUSIVE SEMIREBOQUE COM CAÇAMBA METÁLICA - CHP DIURNO. AF_12/2014</v>
          </cell>
          <cell r="D22869" t="str">
            <v>CHP</v>
          </cell>
          <cell r="E22869">
            <v>3.3700000000000001E-2</v>
          </cell>
        </row>
        <row r="22870">
          <cell r="B22870">
            <v>89877</v>
          </cell>
          <cell r="C22870" t="str">
            <v>CAMINHÃO BASCULANTE 14 M3, COM CAVALO MECÂNICO DE CAPACIDADE MÁXIMA DE TRAÇÃO COMBINADO DE 36000 KG, POTÊNCIA 286 CV, INCLUSIVE SEMIREBOQUE COM CAÇAMBA METÁLICA - CHI DIURNO. AF_12/2014</v>
          </cell>
          <cell r="D22870" t="str">
            <v>CHI</v>
          </cell>
          <cell r="E22870">
            <v>1.72E-2</v>
          </cell>
        </row>
        <row r="22871">
          <cell r="B22871">
            <v>89929</v>
          </cell>
          <cell r="C22871" t="str">
            <v>ESCAVAÇÃO VERTICAL A CÉU ABERTO, INCLUINDO CARGA, DESCARGA E TRANSPORTE, EM SOLO DE 1ª CATEGORIA COM ESCAVADEIRA HIDRÁULICA (CAÇAMBA: 1,2 M³ / 155 HP), FROTA DE 7 CAMINHÕES BASCULANTES DE 14 M³, DMT DE 3 KM E VELOCIDADE MÉDIA 20 KM/H. AF_12/2013</v>
          </cell>
          <cell r="D22871" t="str">
            <v>M3</v>
          </cell>
          <cell r="E22871">
            <v>0</v>
          </cell>
        </row>
        <row r="22872">
          <cell r="B22872">
            <v>88316</v>
          </cell>
          <cell r="C22872" t="str">
            <v>SERVENTE COM ENCARGOS COMPLEMENTARES</v>
          </cell>
          <cell r="D22872" t="str">
            <v>H</v>
          </cell>
          <cell r="E22872">
            <v>1.0200000000000001E-2</v>
          </cell>
        </row>
        <row r="22873">
          <cell r="B22873">
            <v>88907</v>
          </cell>
          <cell r="C22873" t="str">
            <v>ESCAVADEIRA HIDRÁULICA SOBRE ESTEIRAS, CAÇAMBA 1,20 M3, PESO OPERACIONAL 21 T, POTÊNCIA BRUTA 155 HP - CHP DIURNO. AF_06/2014</v>
          </cell>
          <cell r="D22873" t="str">
            <v>CHP</v>
          </cell>
          <cell r="E22873">
            <v>8.0999999999999996E-3</v>
          </cell>
        </row>
        <row r="22874">
          <cell r="B22874">
            <v>88908</v>
          </cell>
          <cell r="C22874" t="str">
            <v>ESCAVADEIRA HIDRÁULICA SOBRE ESTEIRAS, CAÇAMBA 1,20 M3, PESO OPERACIONAL 21 T, POTÊNCIA BRUTA 155 HP - CHI DIURNO. AF_06/2014</v>
          </cell>
          <cell r="D22874" t="str">
            <v>CHI</v>
          </cell>
          <cell r="E22874">
            <v>2E-3</v>
          </cell>
        </row>
        <row r="22875">
          <cell r="B22875">
            <v>89876</v>
          </cell>
          <cell r="C22875" t="str">
            <v>CAMINHÃO BASCULANTE 14 M3, COM CAVALO MECÂNICO DE CAPACIDADE MÁXIMA DE TRAÇÃO COMBINADO DE 36000 KG, POTÊNCIA 286 CV, INCLUSIVE SEMIREBOQUE COM CAÇAMBA METÁLICA - CHP DIURNO. AF_12/2014</v>
          </cell>
          <cell r="D22875" t="str">
            <v>CHP</v>
          </cell>
          <cell r="E22875">
            <v>5.0299999999999997E-2</v>
          </cell>
        </row>
        <row r="22876">
          <cell r="B22876">
            <v>89877</v>
          </cell>
          <cell r="C22876" t="str">
            <v>CAMINHÃO BASCULANTE 14 M3, COM CAVALO MECÂNICO DE CAPACIDADE MÁXIMA DE TRAÇÃO COMBINADO DE 36000 KG, POTÊNCIA 286 CV, INCLUSIVE SEMIREBOQUE COM CAÇAMBA METÁLICA - CHI DIURNO. AF_12/2014</v>
          </cell>
          <cell r="D22876" t="str">
            <v>CHI</v>
          </cell>
          <cell r="E22876">
            <v>2.1000000000000001E-2</v>
          </cell>
        </row>
        <row r="22877">
          <cell r="B22877">
            <v>89930</v>
          </cell>
          <cell r="C22877" t="str">
            <v>ESCAVAÇÃO VERTICAL A CÉU ABERTO, INCLUINDO CARGA, DESCARGA E TRANSPORTE, EM SOLO DE 1ª CATEGORIA COM ESCAVADEIRA HIDRÁULICA (CAÇAMBA: 1,2 M³ / 155 HP), FROTA DE 7 CAMINHÕES BASCULANTES DE 14 M³, DMT DE 4 KM E VELOCIDADE MÉDIA 22 KM/H. AF_12/2013</v>
          </cell>
          <cell r="D22877" t="str">
            <v>M3</v>
          </cell>
          <cell r="E22877">
            <v>0</v>
          </cell>
        </row>
        <row r="22878">
          <cell r="B22878">
            <v>88316</v>
          </cell>
          <cell r="C22878" t="str">
            <v>SERVENTE COM ENCARGOS COMPLEMENTARES</v>
          </cell>
          <cell r="D22878" t="str">
            <v>H</v>
          </cell>
          <cell r="E22878">
            <v>1.0200000000000001E-2</v>
          </cell>
        </row>
        <row r="22879">
          <cell r="B22879">
            <v>88907</v>
          </cell>
          <cell r="C22879" t="str">
            <v>ESCAVADEIRA HIDRÁULICA SOBRE ESTEIRAS, CAÇAMBA 1,20 M3, PESO OPERACIONAL 21 T, POTÊNCIA BRUTA 155 HP - CHP DIURNO. AF_06/2014</v>
          </cell>
          <cell r="D22879" t="str">
            <v>CHP</v>
          </cell>
          <cell r="E22879">
            <v>8.0999999999999996E-3</v>
          </cell>
        </row>
        <row r="22880">
          <cell r="B22880">
            <v>88908</v>
          </cell>
          <cell r="C22880" t="str">
            <v>ESCAVADEIRA HIDRÁULICA SOBRE ESTEIRAS, CAÇAMBA 1,20 M3, PESO OPERACIONAL 21 T, POTÊNCIA BRUTA 155 HP - CHI DIURNO. AF_06/2014</v>
          </cell>
          <cell r="D22880" t="str">
            <v>CHI</v>
          </cell>
          <cell r="E22880">
            <v>2E-3</v>
          </cell>
        </row>
        <row r="22881">
          <cell r="B22881">
            <v>89876</v>
          </cell>
          <cell r="C22881" t="str">
            <v>CAMINHÃO BASCULANTE 14 M3, COM CAVALO MECÂNICO DE CAPACIDADE MÁXIMA DE TRAÇÃO COMBINADO DE 36000 KG, POTÊNCIA 286 CV, INCLUSIVE SEMIREBOQUE COM CAÇAMBA METÁLICA - CHP DIURNO. AF_12/2014</v>
          </cell>
          <cell r="D22881" t="str">
            <v>CHP</v>
          </cell>
          <cell r="E22881">
            <v>5.5899999999999998E-2</v>
          </cell>
        </row>
        <row r="22882">
          <cell r="B22882">
            <v>89877</v>
          </cell>
          <cell r="C22882" t="str">
            <v>CAMINHÃO BASCULANTE 14 M3, COM CAVALO MECÂNICO DE CAPACIDADE MÁXIMA DE TRAÇÃO COMBINADO DE 36000 KG, POTÊNCIA 286 CV, INCLUSIVE SEMIREBOQUE COM CAÇAMBA METÁLICA - CHI DIURNO. AF_12/2014</v>
          </cell>
          <cell r="D22882" t="str">
            <v>CHI</v>
          </cell>
          <cell r="E22882">
            <v>1.52E-2</v>
          </cell>
        </row>
        <row r="22883">
          <cell r="B22883">
            <v>89931</v>
          </cell>
          <cell r="C22883" t="str">
            <v>ESCAVAÇÃO VERTICAL A CÉU ABERTO, INCLUINDO CARGA, DESCARGA E TRANSPORTE, EM SOLO DE 1ª CATEGORIA COM ESCAVADEIRA HIDRÁULICA (CAÇAMBA: 1,2 M³ / 155 HP), FROTA DE 9 CAMINHÕES BASCULANTES DE 14 M³, DMT DE 6 KM E VELOCIDADE MÉDIA 22 KM/H. AF_12/2013</v>
          </cell>
          <cell r="D22883" t="str">
            <v>M3</v>
          </cell>
          <cell r="E22883">
            <v>0</v>
          </cell>
        </row>
        <row r="22884">
          <cell r="B22884">
            <v>88316</v>
          </cell>
          <cell r="C22884" t="str">
            <v>SERVENTE COM ENCARGOS COMPLEMENTARES</v>
          </cell>
          <cell r="D22884" t="str">
            <v>H</v>
          </cell>
          <cell r="E22884">
            <v>1.0200000000000001E-2</v>
          </cell>
        </row>
        <row r="22885">
          <cell r="B22885">
            <v>88907</v>
          </cell>
          <cell r="C22885" t="str">
            <v>ESCAVADEIRA HIDRÁULICA SOBRE ESTEIRAS, CAÇAMBA 1,20 M3, PESO OPERACIONAL 21 T, POTÊNCIA BRUTA 155 HP - CHP DIURNO. AF_06/2014</v>
          </cell>
          <cell r="D22885" t="str">
            <v>CHP</v>
          </cell>
          <cell r="E22885">
            <v>8.0999999999999996E-3</v>
          </cell>
        </row>
        <row r="22886">
          <cell r="B22886">
            <v>88908</v>
          </cell>
          <cell r="C22886" t="str">
            <v>ESCAVADEIRA HIDRÁULICA SOBRE ESTEIRAS, CAÇAMBA 1,20 M3, PESO OPERACIONAL 21 T, POTÊNCIA BRUTA 155 HP - CHI DIURNO. AF_06/2014</v>
          </cell>
          <cell r="D22886" t="str">
            <v>CHI</v>
          </cell>
          <cell r="E22886">
            <v>2E-3</v>
          </cell>
        </row>
        <row r="22887">
          <cell r="B22887">
            <v>89876</v>
          </cell>
          <cell r="C22887" t="str">
            <v>CAMINHÃO BASCULANTE 14 M3, COM CAVALO MECÂNICO DE CAPACIDADE MÁXIMA DE TRAÇÃO COMBINADO DE 36000 KG, POTÊNCIA 286 CV, INCLUSIVE SEMIREBOQUE COM CAÇAMBA METÁLICA - CHP DIURNO. AF_12/2014</v>
          </cell>
          <cell r="D22887" t="str">
            <v>CHP</v>
          </cell>
          <cell r="E22887">
            <v>7.22E-2</v>
          </cell>
        </row>
        <row r="22888">
          <cell r="B22888">
            <v>89877</v>
          </cell>
          <cell r="C22888" t="str">
            <v>CAMINHÃO BASCULANTE 14 M3, COM CAVALO MECÂNICO DE CAPACIDADE MÁXIMA DE TRAÇÃO COMBINADO DE 36000 KG, POTÊNCIA 286 CV, INCLUSIVE SEMIREBOQUE COM CAÇAMBA METÁLICA - CHI DIURNO. AF_12/2014</v>
          </cell>
          <cell r="D22888" t="str">
            <v>CHI</v>
          </cell>
          <cell r="E22888">
            <v>1.9400000000000001E-2</v>
          </cell>
        </row>
        <row r="22889">
          <cell r="B22889">
            <v>89939</v>
          </cell>
          <cell r="C22889" t="str">
            <v>ESCAVAÇÃO VERTICAL A CÉU ABERTO, INCLUINDO CARGA, DESCARGA E TRANSPORTE, EM SOLO DE 1ª CATEGORIA COM ESCAVADEIRA HIDRÁULICA (CAÇAMBA: 1,2 M³ / 155 HP), FROTA DE 3 CAMINHÕES BASCULANTES DE 18 M³, DMT DE 0,2 KM E VELOCIDADE MÉDIA 4 KM/H. AF_12/2013</v>
          </cell>
          <cell r="D22889" t="str">
            <v>M3</v>
          </cell>
          <cell r="E22889">
            <v>0</v>
          </cell>
        </row>
        <row r="22890">
          <cell r="B22890">
            <v>88316</v>
          </cell>
          <cell r="C22890" t="str">
            <v>SERVENTE COM ENCARGOS COMPLEMENTARES</v>
          </cell>
          <cell r="D22890" t="str">
            <v>H</v>
          </cell>
          <cell r="E22890">
            <v>9.2999999999999992E-3</v>
          </cell>
        </row>
        <row r="22891">
          <cell r="B22891">
            <v>88907</v>
          </cell>
          <cell r="C22891" t="str">
            <v>ESCAVADEIRA HIDRÁULICA SOBRE ESTEIRAS, CAÇAMBA 1,20 M3, PESO OPERACIONAL 21 T, POTÊNCIA BRUTA 155 HP - CHP DIURNO. AF_06/2014</v>
          </cell>
          <cell r="D22891" t="str">
            <v>CHP</v>
          </cell>
          <cell r="E22891">
            <v>7.4000000000000003E-3</v>
          </cell>
        </row>
        <row r="22892">
          <cell r="B22892">
            <v>88908</v>
          </cell>
          <cell r="C22892" t="str">
            <v>ESCAVADEIRA HIDRÁULICA SOBRE ESTEIRAS, CAÇAMBA 1,20 M3, PESO OPERACIONAL 21 T, POTÊNCIA BRUTA 155 HP - CHI DIURNO. AF_06/2014</v>
          </cell>
          <cell r="D22892" t="str">
            <v>CHI</v>
          </cell>
          <cell r="E22892">
            <v>1.9E-3</v>
          </cell>
        </row>
        <row r="22893">
          <cell r="B22893">
            <v>89883</v>
          </cell>
          <cell r="C22893" t="str">
            <v>CAMINHÃO BASCULANTE 18 M3, COM CAVALO MECÂNICO DE CAPACIDADE MÁXIMA DE TRAÇÃO COMBINADO DE 45000 KG, POTÊNCIA 330 CV, INCLUSIVE SEMIREBOQUE COM CAÇAMBA METÁLICA - CHP DIURNO. AF_12/2014</v>
          </cell>
          <cell r="D22893" t="str">
            <v>CHP</v>
          </cell>
          <cell r="E22893">
            <v>1.67E-2</v>
          </cell>
        </row>
        <row r="22894">
          <cell r="B22894">
            <v>89884</v>
          </cell>
          <cell r="C22894" t="str">
            <v>CAMINHÃO BASCULANTE 18 M3, COM CAVALO MECÂNICO DE CAPACIDADE MÁXIMA DE TRAÇÃO COMBINADO DE 45000 KG, POTÊNCIA 330 CV, INCLUSIVE SEMIREBOQUE COM CAÇAMBA METÁLICA - CHI DIURNO. AF_12/2014</v>
          </cell>
          <cell r="D22894" t="str">
            <v>CHI</v>
          </cell>
          <cell r="E22894">
            <v>1.11E-2</v>
          </cell>
        </row>
        <row r="22895">
          <cell r="B22895">
            <v>89940</v>
          </cell>
          <cell r="C22895" t="str">
            <v>ESCAVAÇÃO VERTICAL A CÉU ABERTO, INCLUINDO CARGA, DESCARGA E TRANSPORTE, EM SOLO DE 1ª CATEGORIA COM ESCAVADEIRA HIDRÁULICA (CAÇAMBA: 1,2 M³ / 155 HP), FROTA DE 3 CAMINHÕES BASCULANTES DE 18 M³, DMT DE 0,3 KM E VELOCIDADE MÉDIA 5,9 KM/H. AF_12/2013</v>
          </cell>
          <cell r="D22895" t="str">
            <v>M3</v>
          </cell>
          <cell r="E22895">
            <v>0</v>
          </cell>
        </row>
        <row r="22896">
          <cell r="B22896">
            <v>88316</v>
          </cell>
          <cell r="C22896" t="str">
            <v>SERVENTE COM ENCARGOS COMPLEMENTARES</v>
          </cell>
          <cell r="D22896" t="str">
            <v>H</v>
          </cell>
          <cell r="E22896">
            <v>9.2999999999999992E-3</v>
          </cell>
        </row>
        <row r="22897">
          <cell r="B22897">
            <v>88907</v>
          </cell>
          <cell r="C22897" t="str">
            <v>ESCAVADEIRA HIDRÁULICA SOBRE ESTEIRAS, CAÇAMBA 1,20 M3, PESO OPERACIONAL 21 T, POTÊNCIA BRUTA 155 HP - CHP DIURNO. AF_06/2014</v>
          </cell>
          <cell r="D22897" t="str">
            <v>CHP</v>
          </cell>
          <cell r="E22897">
            <v>7.4000000000000003E-3</v>
          </cell>
        </row>
        <row r="22898">
          <cell r="B22898">
            <v>88908</v>
          </cell>
          <cell r="C22898" t="str">
            <v>ESCAVADEIRA HIDRÁULICA SOBRE ESTEIRAS, CAÇAMBA 1,20 M3, PESO OPERACIONAL 21 T, POTÊNCIA BRUTA 155 HP - CHI DIURNO. AF_06/2014</v>
          </cell>
          <cell r="D22898" t="str">
            <v>CHI</v>
          </cell>
          <cell r="E22898">
            <v>1.9E-3</v>
          </cell>
        </row>
        <row r="22899">
          <cell r="B22899">
            <v>89883</v>
          </cell>
          <cell r="C22899" t="str">
            <v>CAMINHÃO BASCULANTE 18 M3, COM CAVALO MECÂNICO DE CAPACIDADE MÁXIMA DE TRAÇÃO COMBINADO DE 45000 KG, POTÊNCIA 330 CV, INCLUSIVE SEMIREBOQUE COM CAÇAMBA METÁLICA - CHP DIURNO. AF_12/2014</v>
          </cell>
          <cell r="D22899" t="str">
            <v>CHP</v>
          </cell>
          <cell r="E22899">
            <v>1.6799999999999999E-2</v>
          </cell>
        </row>
        <row r="22900">
          <cell r="B22900">
            <v>89884</v>
          </cell>
          <cell r="C22900" t="str">
            <v>CAMINHÃO BASCULANTE 18 M3, COM CAVALO MECÂNICO DE CAPACIDADE MÁXIMA DE TRAÇÃO COMBINADO DE 45000 KG, POTÊNCIA 330 CV, INCLUSIVE SEMIREBOQUE COM CAÇAMBA METÁLICA - CHI DIURNO. AF_12/2014</v>
          </cell>
          <cell r="D22900" t="str">
            <v>CHI</v>
          </cell>
          <cell r="E22900">
            <v>1.0999999999999999E-2</v>
          </cell>
        </row>
        <row r="22901">
          <cell r="B22901">
            <v>89941</v>
          </cell>
          <cell r="C22901" t="str">
            <v>ESCAVAÇÃO VERTICAL A CÉU ABERTO, INCLUINDO CARGA, DESCARGA E TRANSPORTE, EM SOLO DE 1ª CATEGORIA COM ESCAVADEIRA HIDRÁULICA (CAÇAMBA: 1,2 M³ / 155 HP), FROTA DE 3 CAMINHÕES BASCULANTES DE 18 M³, DMT DE 0,6 KM E VELOCIDADE MÉDIA 10 KM/H. AF_12/2013</v>
          </cell>
          <cell r="D22901" t="str">
            <v>M3</v>
          </cell>
          <cell r="E22901">
            <v>0</v>
          </cell>
        </row>
        <row r="22902">
          <cell r="B22902">
            <v>88316</v>
          </cell>
          <cell r="C22902" t="str">
            <v>SERVENTE COM ENCARGOS COMPLEMENTARES</v>
          </cell>
          <cell r="D22902" t="str">
            <v>H</v>
          </cell>
          <cell r="E22902">
            <v>9.2999999999999992E-3</v>
          </cell>
        </row>
        <row r="22903">
          <cell r="B22903">
            <v>88907</v>
          </cell>
          <cell r="C22903" t="str">
            <v>ESCAVADEIRA HIDRÁULICA SOBRE ESTEIRAS, CAÇAMBA 1,20 M3, PESO OPERACIONAL 21 T, POTÊNCIA BRUTA 155 HP - CHP DIURNO. AF_06/2014</v>
          </cell>
          <cell r="D22903" t="str">
            <v>CHP</v>
          </cell>
          <cell r="E22903">
            <v>7.4000000000000003E-3</v>
          </cell>
        </row>
        <row r="22904">
          <cell r="B22904">
            <v>88908</v>
          </cell>
          <cell r="C22904" t="str">
            <v>ESCAVADEIRA HIDRÁULICA SOBRE ESTEIRAS, CAÇAMBA 1,20 M3, PESO OPERACIONAL 21 T, POTÊNCIA BRUTA 155 HP - CHI DIURNO. AF_06/2014</v>
          </cell>
          <cell r="D22904" t="str">
            <v>CHI</v>
          </cell>
          <cell r="E22904">
            <v>1.9E-3</v>
          </cell>
        </row>
        <row r="22905">
          <cell r="B22905">
            <v>89883</v>
          </cell>
          <cell r="C22905" t="str">
            <v>CAMINHÃO BASCULANTE 18 M3, COM CAVALO MECÂNICO DE CAPACIDADE MÁXIMA DE TRAÇÃO COMBINADO DE 45000 KG, POTÊNCIA 330 CV, INCLUSIVE SEMIREBOQUE COM CAÇAMBA METÁLICA - CHP DIURNO. AF_12/2014</v>
          </cell>
          <cell r="D22905" t="str">
            <v>CHP</v>
          </cell>
          <cell r="E22905">
            <v>1.8100000000000002E-2</v>
          </cell>
        </row>
        <row r="22906">
          <cell r="B22906">
            <v>89884</v>
          </cell>
          <cell r="C22906" t="str">
            <v>CAMINHÃO BASCULANTE 18 M3, COM CAVALO MECÂNICO DE CAPACIDADE MÁXIMA DE TRAÇÃO COMBINADO DE 45000 KG, POTÊNCIA 330 CV, INCLUSIVE SEMIREBOQUE COM CAÇAMBA METÁLICA - CHI DIURNO. AF_12/2014</v>
          </cell>
          <cell r="D22906" t="str">
            <v>CHI</v>
          </cell>
          <cell r="E22906">
            <v>9.7000000000000003E-3</v>
          </cell>
        </row>
        <row r="22907">
          <cell r="B22907">
            <v>89942</v>
          </cell>
          <cell r="C22907" t="str">
            <v>ESCAVAÇÃO VERTICAL A CÉU ABERTO, INCLUINDO CARGA, DESCARGA E TRANSPORTE, EM SOLO DE 1ª CATEGORIA COM ESCAVADEIRA HIDRÁULICA (CAÇAMBA: 1,2 M³ / 155 HP), FROTA DE 3 CAMINHÕES BASCULANTES DE 18 M³, DMT DE 0,8 KM E VELOCIDADE MÉDIA 14 KM/H. AF_12/2013</v>
          </cell>
          <cell r="D22907" t="str">
            <v>M3</v>
          </cell>
          <cell r="E22907">
            <v>0</v>
          </cell>
        </row>
        <row r="22908">
          <cell r="B22908">
            <v>88316</v>
          </cell>
          <cell r="C22908" t="str">
            <v>SERVENTE COM ENCARGOS COMPLEMENTARES</v>
          </cell>
          <cell r="D22908" t="str">
            <v>H</v>
          </cell>
          <cell r="E22908">
            <v>9.2999999999999992E-3</v>
          </cell>
        </row>
        <row r="22909">
          <cell r="B22909">
            <v>88907</v>
          </cell>
          <cell r="C22909" t="str">
            <v>ESCAVADEIRA HIDRÁULICA SOBRE ESTEIRAS, CAÇAMBA 1,20 M3, PESO OPERACIONAL 21 T, POTÊNCIA BRUTA 155 HP - CHP DIURNO. AF_06/2014</v>
          </cell>
          <cell r="D22909" t="str">
            <v>CHP</v>
          </cell>
          <cell r="E22909">
            <v>7.4000000000000003E-3</v>
          </cell>
        </row>
        <row r="22910">
          <cell r="B22910">
            <v>88908</v>
          </cell>
          <cell r="C22910" t="str">
            <v>ESCAVADEIRA HIDRÁULICA SOBRE ESTEIRAS, CAÇAMBA 1,20 M3, PESO OPERACIONAL 21 T, POTÊNCIA BRUTA 155 HP - CHI DIURNO. AF_06/2014</v>
          </cell>
          <cell r="D22910" t="str">
            <v>CHI</v>
          </cell>
          <cell r="E22910">
            <v>1.9E-3</v>
          </cell>
        </row>
        <row r="22911">
          <cell r="B22911">
            <v>89883</v>
          </cell>
          <cell r="C22911" t="str">
            <v>CAMINHÃO BASCULANTE 18 M3, COM CAVALO MECÂNICO DE CAPACIDADE MÁXIMA DE TRAÇÃO COMBINADO DE 45000 KG, POTÊNCIA 330 CV, INCLUSIVE SEMIREBOQUE COM CAÇAMBA METÁLICA - CHP DIURNO. AF_12/2014</v>
          </cell>
          <cell r="D22911" t="str">
            <v>CHP</v>
          </cell>
          <cell r="E22911">
            <v>1.77E-2</v>
          </cell>
        </row>
        <row r="22912">
          <cell r="B22912">
            <v>89884</v>
          </cell>
          <cell r="C22912" t="str">
            <v>CAMINHÃO BASCULANTE 18 M3, COM CAVALO MECÂNICO DE CAPACIDADE MÁXIMA DE TRAÇÃO COMBINADO DE 45000 KG, POTÊNCIA 330 CV, INCLUSIVE SEMIREBOQUE COM CAÇAMBA METÁLICA - CHI DIURNO. AF_12/2014</v>
          </cell>
          <cell r="D22912" t="str">
            <v>CHI</v>
          </cell>
          <cell r="E22912">
            <v>1.01E-2</v>
          </cell>
        </row>
        <row r="22913">
          <cell r="B22913">
            <v>89943</v>
          </cell>
          <cell r="C22913" t="str">
            <v>ESCAVAÇÃO VERTICAL A CÉU ABERTO, INCLUINDO CARGA, DESCARGA E TRANSPORTE, EM SOLO DE 1ª CATEGORIA COM ESCAVADEIRA HIDRÁULICA (CAÇAMBA: 1,2 M³ / 155 HP), FROTA DE 3 CAMINHÕES BASCULANTES DE 18 M³, DMT DE 1 KM E VELOCIDADE MÉDIA 15 KM/H. AF_12/2013</v>
          </cell>
          <cell r="D22913" t="str">
            <v>M3</v>
          </cell>
          <cell r="E22913">
            <v>0</v>
          </cell>
        </row>
        <row r="22914">
          <cell r="B22914">
            <v>88316</v>
          </cell>
          <cell r="C22914" t="str">
            <v>SERVENTE COM ENCARGOS COMPLEMENTARES</v>
          </cell>
          <cell r="D22914" t="str">
            <v>H</v>
          </cell>
          <cell r="E22914">
            <v>9.2999999999999992E-3</v>
          </cell>
        </row>
        <row r="22915">
          <cell r="B22915">
            <v>88907</v>
          </cell>
          <cell r="C22915" t="str">
            <v>ESCAVADEIRA HIDRÁULICA SOBRE ESTEIRAS, CAÇAMBA 1,20 M3, PESO OPERACIONAL 21 T, POTÊNCIA BRUTA 155 HP - CHP DIURNO. AF_06/2014</v>
          </cell>
          <cell r="D22915" t="str">
            <v>CHP</v>
          </cell>
          <cell r="E22915">
            <v>7.4000000000000003E-3</v>
          </cell>
        </row>
        <row r="22916">
          <cell r="B22916">
            <v>88908</v>
          </cell>
          <cell r="C22916" t="str">
            <v>ESCAVADEIRA HIDRÁULICA SOBRE ESTEIRAS, CAÇAMBA 1,20 M3, PESO OPERACIONAL 21 T, POTÊNCIA BRUTA 155 HP - CHI DIURNO. AF_06/2014</v>
          </cell>
          <cell r="D22916" t="str">
            <v>CHI</v>
          </cell>
          <cell r="E22916">
            <v>1.9E-3</v>
          </cell>
        </row>
        <row r="22917">
          <cell r="B22917">
            <v>89883</v>
          </cell>
          <cell r="C22917" t="str">
            <v>CAMINHÃO BASCULANTE 18 M3, COM CAVALO MECÂNICO DE CAPACIDADE MÁXIMA DE TRAÇÃO COMBINADO DE 45000 KG, POTÊNCIA 330 CV, INCLUSIVE SEMIREBOQUE COM CAÇAMBA METÁLICA - CHP DIURNO. AF_12/2014</v>
          </cell>
          <cell r="D22917" t="str">
            <v>CHP</v>
          </cell>
          <cell r="E22917">
            <v>1.9E-2</v>
          </cell>
        </row>
        <row r="22918">
          <cell r="B22918">
            <v>89884</v>
          </cell>
          <cell r="C22918" t="str">
            <v>CAMINHÃO BASCULANTE 18 M3, COM CAVALO MECÂNICO DE CAPACIDADE MÁXIMA DE TRAÇÃO COMBINADO DE 45000 KG, POTÊNCIA 330 CV, INCLUSIVE SEMIREBOQUE COM CAÇAMBA METÁLICA - CHI DIURNO. AF_12/2014</v>
          </cell>
          <cell r="D22918" t="str">
            <v>CHI</v>
          </cell>
          <cell r="E22918">
            <v>8.8000000000000005E-3</v>
          </cell>
        </row>
        <row r="22919">
          <cell r="B22919">
            <v>89944</v>
          </cell>
          <cell r="C22919" t="str">
            <v>ESCAVAÇÃO VERTICAL A CÉU ABERTO, INCLUINDO CARGA, DESCARGA E TRANSPORTE, EM SOLO DE 1ª CATEGORIA COM ESCAVADEIRA HIDRÁULICA (CAÇAMBA: 1,2 M³ / 155 HP), FROTA DE 5 CAMINHÕES BASCULANTES DE 18 M³, DMT DE 1,5 KM E VELOCIDADE MÉDIA 18 KM/H. AF_12/2013</v>
          </cell>
          <cell r="D22919" t="str">
            <v>M3</v>
          </cell>
          <cell r="E22919">
            <v>0</v>
          </cell>
        </row>
        <row r="22920">
          <cell r="B22920">
            <v>88316</v>
          </cell>
          <cell r="C22920" t="str">
            <v>SERVENTE COM ENCARGOS COMPLEMENTARES</v>
          </cell>
          <cell r="D22920" t="str">
            <v>H</v>
          </cell>
          <cell r="E22920">
            <v>9.2999999999999992E-3</v>
          </cell>
        </row>
        <row r="22921">
          <cell r="B22921">
            <v>88907</v>
          </cell>
          <cell r="C22921" t="str">
            <v>ESCAVADEIRA HIDRÁULICA SOBRE ESTEIRAS, CAÇAMBA 1,20 M3, PESO OPERACIONAL 21 T, POTÊNCIA BRUTA 155 HP - CHP DIURNO. AF_06/2014</v>
          </cell>
          <cell r="D22921" t="str">
            <v>CHP</v>
          </cell>
          <cell r="E22921">
            <v>7.4000000000000003E-3</v>
          </cell>
        </row>
        <row r="22922">
          <cell r="B22922">
            <v>88908</v>
          </cell>
          <cell r="C22922" t="str">
            <v>ESCAVADEIRA HIDRÁULICA SOBRE ESTEIRAS, CAÇAMBA 1,20 M3, PESO OPERACIONAL 21 T, POTÊNCIA BRUTA 155 HP - CHI DIURNO. AF_06/2014</v>
          </cell>
          <cell r="D22922" t="str">
            <v>CHI</v>
          </cell>
          <cell r="E22922">
            <v>1.9E-3</v>
          </cell>
        </row>
        <row r="22923">
          <cell r="B22923">
            <v>89883</v>
          </cell>
          <cell r="C22923" t="str">
            <v>CAMINHÃO BASCULANTE 18 M3, COM CAVALO MECÂNICO DE CAPACIDADE MÁXIMA DE TRAÇÃO COMBINADO DE 45000 KG, POTÊNCIA 330 CV, INCLUSIVE SEMIREBOQUE COM CAÇAMBA METÁLICA - CHP DIURNO. AF_12/2014</v>
          </cell>
          <cell r="D22923" t="str">
            <v>CHP</v>
          </cell>
          <cell r="E22923">
            <v>3.09E-2</v>
          </cell>
        </row>
        <row r="22924">
          <cell r="B22924">
            <v>89884</v>
          </cell>
          <cell r="C22924" t="str">
            <v>CAMINHÃO BASCULANTE 18 M3, COM CAVALO MECÂNICO DE CAPACIDADE MÁXIMA DE TRAÇÃO COMBINADO DE 45000 KG, POTÊNCIA 330 CV, INCLUSIVE SEMIREBOQUE COM CAÇAMBA METÁLICA - CHI DIURNO. AF_12/2014</v>
          </cell>
          <cell r="D22924" t="str">
            <v>CHI</v>
          </cell>
          <cell r="E22924">
            <v>1.54E-2</v>
          </cell>
        </row>
        <row r="22925">
          <cell r="B22925">
            <v>89945</v>
          </cell>
          <cell r="C22925" t="str">
            <v>ESCAVAÇÃO VERTICAL A CÉU ABERTO, INCLUINDO CARGA, DESCARGA E TRANSPORTE, EM SOLO DE 1ª CATEGORIA COM ESCAVADEIRA HIDRÁULICA (CAÇAMBA: 1,2 M³ / 155 HP), FROTA DE 5 CAMINHÕES BASCULANTES DE 18 M³, DMT DE 2 KM E VELOCIDADE MÉDIA 22 KM/H. AF_12/2013</v>
          </cell>
          <cell r="D22925" t="str">
            <v>M3</v>
          </cell>
          <cell r="E22925">
            <v>0</v>
          </cell>
        </row>
        <row r="22926">
          <cell r="B22926">
            <v>88316</v>
          </cell>
          <cell r="C22926" t="str">
            <v>SERVENTE COM ENCARGOS COMPLEMENTARES</v>
          </cell>
          <cell r="D22926" t="str">
            <v>H</v>
          </cell>
          <cell r="E22926">
            <v>9.2999999999999992E-3</v>
          </cell>
        </row>
        <row r="22927">
          <cell r="B22927">
            <v>88907</v>
          </cell>
          <cell r="C22927" t="str">
            <v>ESCAVADEIRA HIDRÁULICA SOBRE ESTEIRAS, CAÇAMBA 1,20 M3, PESO OPERACIONAL 21 T, POTÊNCIA BRUTA 155 HP - CHP DIURNO. AF_06/2014</v>
          </cell>
          <cell r="D22927" t="str">
            <v>CHP</v>
          </cell>
          <cell r="E22927">
            <v>7.4000000000000003E-3</v>
          </cell>
        </row>
        <row r="22928">
          <cell r="B22928">
            <v>88908</v>
          </cell>
          <cell r="C22928" t="str">
            <v>ESCAVADEIRA HIDRÁULICA SOBRE ESTEIRAS, CAÇAMBA 1,20 M3, PESO OPERACIONAL 21 T, POTÊNCIA BRUTA 155 HP - CHI DIURNO. AF_06/2014</v>
          </cell>
          <cell r="D22928" t="str">
            <v>CHI</v>
          </cell>
          <cell r="E22928">
            <v>1.9E-3</v>
          </cell>
        </row>
        <row r="22929">
          <cell r="B22929">
            <v>89883</v>
          </cell>
          <cell r="C22929" t="str">
            <v>CAMINHÃO BASCULANTE 18 M3, COM CAVALO MECÂNICO DE CAPACIDADE MÁXIMA DE TRAÇÃO COMBINADO DE 45000 KG, POTÊNCIA 330 CV, INCLUSIVE SEMIREBOQUE COM CAÇAMBA METÁLICA - CHP DIURNO. AF_12/2014</v>
          </cell>
          <cell r="D22929" t="str">
            <v>CHP</v>
          </cell>
          <cell r="E22929">
            <v>3.2000000000000001E-2</v>
          </cell>
        </row>
        <row r="22930">
          <cell r="B22930">
            <v>89884</v>
          </cell>
          <cell r="C22930" t="str">
            <v>CAMINHÃO BASCULANTE 18 M3, COM CAVALO MECÂNICO DE CAPACIDADE MÁXIMA DE TRAÇÃO COMBINADO DE 45000 KG, POTÊNCIA 330 CV, INCLUSIVE SEMIREBOQUE COM CAÇAMBA METÁLICA - CHI DIURNO. AF_12/2014</v>
          </cell>
          <cell r="D22930" t="str">
            <v>CHI</v>
          </cell>
          <cell r="E22930">
            <v>1.44E-2</v>
          </cell>
        </row>
        <row r="22931">
          <cell r="B22931">
            <v>89946</v>
          </cell>
          <cell r="C22931" t="str">
            <v>ESCAVAÇÃO VERTICAL A CÉU ABERTO, INCLUINDO CARGA, DESCARGA E TRANSPORTE, EM SOLO DE 1ª CATEGORIA COM ESCAVADEIRA HIDRÁULICA (CAÇAMBA: 1,2 M³ / 155 HP), FROTA DE 4 CAMINHÕES BASCULANTES DE 18 M³, DMT DE 2 KM E VELOCIDADE MÉDIA 35 KM/H. AF_12/2013</v>
          </cell>
          <cell r="D22931" t="str">
            <v>M3</v>
          </cell>
          <cell r="E22931">
            <v>0</v>
          </cell>
        </row>
        <row r="22932">
          <cell r="B22932">
            <v>88316</v>
          </cell>
          <cell r="C22932" t="str">
            <v>SERVENTE COM ENCARGOS COMPLEMENTARES</v>
          </cell>
          <cell r="D22932" t="str">
            <v>H</v>
          </cell>
          <cell r="E22932">
            <v>9.2999999999999992E-3</v>
          </cell>
        </row>
        <row r="22933">
          <cell r="B22933">
            <v>88907</v>
          </cell>
          <cell r="C22933" t="str">
            <v>ESCAVADEIRA HIDRÁULICA SOBRE ESTEIRAS, CAÇAMBA 1,20 M3, PESO OPERACIONAL 21 T, POTÊNCIA BRUTA 155 HP - CHP DIURNO. AF_06/2014</v>
          </cell>
          <cell r="D22933" t="str">
            <v>CHP</v>
          </cell>
          <cell r="E22933">
            <v>7.4000000000000003E-3</v>
          </cell>
        </row>
        <row r="22934">
          <cell r="B22934">
            <v>88908</v>
          </cell>
          <cell r="C22934" t="str">
            <v>ESCAVADEIRA HIDRÁULICA SOBRE ESTEIRAS, CAÇAMBA 1,20 M3, PESO OPERACIONAL 21 T, POTÊNCIA BRUTA 155 HP - CHI DIURNO. AF_06/2014</v>
          </cell>
          <cell r="D22934" t="str">
            <v>CHI</v>
          </cell>
          <cell r="E22934">
            <v>1.9E-3</v>
          </cell>
        </row>
        <row r="22935">
          <cell r="B22935">
            <v>89883</v>
          </cell>
          <cell r="C22935" t="str">
            <v>CAMINHÃO BASCULANTE 18 M3, COM CAVALO MECÂNICO DE CAPACIDADE MÁXIMA DE TRAÇÃO COMBINADO DE 45000 KG, POTÊNCIA 330 CV, INCLUSIVE SEMIREBOQUE COM CAÇAMBA METÁLICA - CHP DIURNO. AF_12/2014</v>
          </cell>
          <cell r="D22935" t="str">
            <v>CHP</v>
          </cell>
          <cell r="E22935">
            <v>2.7300000000000001E-2</v>
          </cell>
        </row>
        <row r="22936">
          <cell r="B22936">
            <v>89884</v>
          </cell>
          <cell r="C22936" t="str">
            <v>CAMINHÃO BASCULANTE 18 M3, COM CAVALO MECÂNICO DE CAPACIDADE MÁXIMA DE TRAÇÃO COMBINADO DE 45000 KG, POTÊNCIA 330 CV, INCLUSIVE SEMIREBOQUE COM CAÇAMBA METÁLICA - CHI DIURNO. AF_12/2014</v>
          </cell>
          <cell r="D22936" t="str">
            <v>CHI</v>
          </cell>
          <cell r="E22936">
            <v>9.7999999999999997E-3</v>
          </cell>
        </row>
        <row r="22937">
          <cell r="B22937">
            <v>89947</v>
          </cell>
          <cell r="C22937" t="str">
            <v>ESCAVAÇÃO VERTICAL A CÉU ABERTO, INCLUINDO CARGA, DESCARGA E TRANSPORTE, EM SOLO DE 1ª CATEGORIA COM ESCAVADEIRA HIDRÁULICA (CAÇAMBA: 1,2 M³ / 155 HP), FROTA DE 6 CAMINHÕES BASCULANTES DE 18 M³, DMT DE 3 KM E VELOCIDADE MÉDIA 20 KM/H. AF_12/2013</v>
          </cell>
          <cell r="D22937" t="str">
            <v>M3</v>
          </cell>
          <cell r="E22937">
            <v>0</v>
          </cell>
        </row>
        <row r="22938">
          <cell r="B22938">
            <v>88316</v>
          </cell>
          <cell r="C22938" t="str">
            <v>SERVENTE COM ENCARGOS COMPLEMENTARES</v>
          </cell>
          <cell r="D22938" t="str">
            <v>H</v>
          </cell>
          <cell r="E22938">
            <v>9.2999999999999992E-3</v>
          </cell>
        </row>
        <row r="22939">
          <cell r="B22939">
            <v>88907</v>
          </cell>
          <cell r="C22939" t="str">
            <v>ESCAVADEIRA HIDRÁULICA SOBRE ESTEIRAS, CAÇAMBA 1,20 M3, PESO OPERACIONAL 21 T, POTÊNCIA BRUTA 155 HP - CHP DIURNO. AF_06/2014</v>
          </cell>
          <cell r="D22939" t="str">
            <v>CHP</v>
          </cell>
          <cell r="E22939">
            <v>7.4000000000000003E-3</v>
          </cell>
        </row>
        <row r="22940">
          <cell r="B22940">
            <v>88908</v>
          </cell>
          <cell r="C22940" t="str">
            <v>ESCAVADEIRA HIDRÁULICA SOBRE ESTEIRAS, CAÇAMBA 1,20 M3, PESO OPERACIONAL 21 T, POTÊNCIA BRUTA 155 HP - CHI DIURNO. AF_06/2014</v>
          </cell>
          <cell r="D22940" t="str">
            <v>CHI</v>
          </cell>
          <cell r="E22940">
            <v>1.9E-3</v>
          </cell>
        </row>
        <row r="22941">
          <cell r="B22941">
            <v>89883</v>
          </cell>
          <cell r="C22941" t="str">
            <v>CAMINHÃO BASCULANTE 18 M3, COM CAVALO MECÂNICO DE CAPACIDADE MÁXIMA DE TRAÇÃO COMBINADO DE 45000 KG, POTÊNCIA 330 CV, INCLUSIVE SEMIREBOQUE COM CAÇAMBA METÁLICA - CHP DIURNO. AF_12/2014</v>
          </cell>
          <cell r="D22941" t="str">
            <v>CHP</v>
          </cell>
          <cell r="E22941">
            <v>4.02E-2</v>
          </cell>
        </row>
        <row r="22942">
          <cell r="B22942">
            <v>89884</v>
          </cell>
          <cell r="C22942" t="str">
            <v>CAMINHÃO BASCULANTE 18 M3, COM CAVALO MECÂNICO DE CAPACIDADE MÁXIMA DE TRAÇÃO COMBINADO DE 45000 KG, POTÊNCIA 330 CV, INCLUSIVE SEMIREBOQUE COM CAÇAMBA METÁLICA - CHI DIURNO. AF_12/2014</v>
          </cell>
          <cell r="D22942" t="str">
            <v>CHI</v>
          </cell>
          <cell r="E22942">
            <v>1.54E-2</v>
          </cell>
        </row>
        <row r="22943">
          <cell r="B22943">
            <v>89948</v>
          </cell>
          <cell r="C22943" t="str">
            <v>ESCAVAÇÃO VERTICAL A CÉU ABERTO, INCLUINDO CARGA, DESCARGA E TRANSPORTE, EM SOLO DE 1ª CATEGORIA COM ESCAVADEIRA HIDRÁULICA (CAÇAMBA: 1,2 M³ / 155 HP), FROTA DE 7 CAMINHÕES BASCULANTES DE 18 M³, DMT DE 4 KM E VELOCIDADE MÉDIA 22 KM/H. AF_12/2013</v>
          </cell>
          <cell r="D22943" t="str">
            <v>M3</v>
          </cell>
          <cell r="E22943">
            <v>0</v>
          </cell>
        </row>
        <row r="22944">
          <cell r="B22944">
            <v>88316</v>
          </cell>
          <cell r="C22944" t="str">
            <v>SERVENTE COM ENCARGOS COMPLEMENTARES</v>
          </cell>
          <cell r="D22944" t="str">
            <v>H</v>
          </cell>
          <cell r="E22944">
            <v>9.2999999999999992E-3</v>
          </cell>
        </row>
        <row r="22945">
          <cell r="B22945">
            <v>88907</v>
          </cell>
          <cell r="C22945" t="str">
            <v>ESCAVADEIRA HIDRÁULICA SOBRE ESTEIRAS, CAÇAMBA 1,20 M3, PESO OPERACIONAL 21 T, POTÊNCIA BRUTA 155 HP - CHP DIURNO. AF_06/2014</v>
          </cell>
          <cell r="D22945" t="str">
            <v>CHP</v>
          </cell>
          <cell r="E22945">
            <v>7.4000000000000003E-3</v>
          </cell>
        </row>
        <row r="22946">
          <cell r="B22946">
            <v>88908</v>
          </cell>
          <cell r="C22946" t="str">
            <v>ESCAVADEIRA HIDRÁULICA SOBRE ESTEIRAS, CAÇAMBA 1,20 M3, PESO OPERACIONAL 21 T, POTÊNCIA BRUTA 155 HP - CHI DIURNO. AF_06/2014</v>
          </cell>
          <cell r="D22946" t="str">
            <v>CHI</v>
          </cell>
          <cell r="E22946">
            <v>1.9E-3</v>
          </cell>
        </row>
        <row r="22947">
          <cell r="B22947">
            <v>89883</v>
          </cell>
          <cell r="C22947" t="str">
            <v>CAMINHÃO BASCULANTE 18 M3, COM CAVALO MECÂNICO DE CAPACIDADE MÁXIMA DE TRAÇÃO COMBINADO DE 45000 KG, POTÊNCIA 330 CV, INCLUSIVE SEMIREBOQUE COM CAÇAMBA METÁLICA - CHP DIURNO. AF_12/2014</v>
          </cell>
          <cell r="D22947" t="str">
            <v>CHP</v>
          </cell>
          <cell r="E22947">
            <v>4.4600000000000001E-2</v>
          </cell>
        </row>
        <row r="22948">
          <cell r="B22948">
            <v>89884</v>
          </cell>
          <cell r="C22948" t="str">
            <v>CAMINHÃO BASCULANTE 18 M3, COM CAVALO MECÂNICO DE CAPACIDADE MÁXIMA DE TRAÇÃO COMBINADO DE 45000 KG, POTÊNCIA 330 CV, INCLUSIVE SEMIREBOQUE COM CAÇAMBA METÁLICA - CHI DIURNO. AF_12/2014</v>
          </cell>
          <cell r="D22948" t="str">
            <v>CHI</v>
          </cell>
          <cell r="E22948">
            <v>2.0299999999999999E-2</v>
          </cell>
        </row>
        <row r="22949">
          <cell r="B22949">
            <v>89949</v>
          </cell>
          <cell r="C22949" t="str">
            <v>ESCAVAÇÃO VERTICAL A CÉU ABERTO, INCLUINDO CARGA, DESCARGA E TRANSPORTE, EM SOLO DE 1ª CATEGORIA COM ESCAVADEIRA HIDRÁULICA (CAÇAMBA: 1,2 M³ / 155 HP), FROTA DE 8 CAMINHÕES BASCULANTES DE 18 M³, DMT DE 6 KM E VELOCIDADE MÉDIA 22 KM/H. AF_12/2013</v>
          </cell>
          <cell r="D22949" t="str">
            <v>M3</v>
          </cell>
          <cell r="E22949">
            <v>0</v>
          </cell>
        </row>
        <row r="22950">
          <cell r="B22950">
            <v>88316</v>
          </cell>
          <cell r="C22950" t="str">
            <v>SERVENTE COM ENCARGOS COMPLEMENTARES</v>
          </cell>
          <cell r="D22950" t="str">
            <v>H</v>
          </cell>
          <cell r="E22950">
            <v>9.2999999999999992E-3</v>
          </cell>
        </row>
        <row r="22951">
          <cell r="B22951">
            <v>88907</v>
          </cell>
          <cell r="C22951" t="str">
            <v>ESCAVADEIRA HIDRÁULICA SOBRE ESTEIRAS, CAÇAMBA 1,20 M3, PESO OPERACIONAL 21 T, POTÊNCIA BRUTA 155 HP - CHP DIURNO. AF_06/2014</v>
          </cell>
          <cell r="D22951" t="str">
            <v>CHP</v>
          </cell>
          <cell r="E22951">
            <v>7.4000000000000003E-3</v>
          </cell>
        </row>
        <row r="22952">
          <cell r="B22952">
            <v>88908</v>
          </cell>
          <cell r="C22952" t="str">
            <v>ESCAVADEIRA HIDRÁULICA SOBRE ESTEIRAS, CAÇAMBA 1,20 M3, PESO OPERACIONAL 21 T, POTÊNCIA BRUTA 155 HP - CHI DIURNO. AF_06/2014</v>
          </cell>
          <cell r="D22952" t="str">
            <v>CHI</v>
          </cell>
          <cell r="E22952">
            <v>1.9E-3</v>
          </cell>
        </row>
        <row r="22953">
          <cell r="B22953">
            <v>89883</v>
          </cell>
          <cell r="C22953" t="str">
            <v>CAMINHÃO BASCULANTE 18 M3, COM CAVALO MECÂNICO DE CAPACIDADE MÁXIMA DE TRAÇÃO COMBINADO DE 45000 KG, POTÊNCIA 330 CV, INCLUSIVE SEMIREBOQUE COM CAÇAMBA METÁLICA - CHP DIURNO. AF_12/2014</v>
          </cell>
          <cell r="D22953" t="str">
            <v>CHP</v>
          </cell>
          <cell r="E22953">
            <v>5.7200000000000001E-2</v>
          </cell>
        </row>
        <row r="22954">
          <cell r="B22954">
            <v>89884</v>
          </cell>
          <cell r="C22954" t="str">
            <v>CAMINHÃO BASCULANTE 18 M3, COM CAVALO MECÂNICO DE CAPACIDADE MÁXIMA DE TRAÇÃO COMBINADO DE 45000 KG, POTÊNCIA 330 CV, INCLUSIVE SEMIREBOQUE COM CAÇAMBA METÁLICA - CHI DIURNO. AF_12/2014</v>
          </cell>
          <cell r="D22954" t="str">
            <v>CHI</v>
          </cell>
          <cell r="E22954">
            <v>1.7000000000000001E-2</v>
          </cell>
        </row>
        <row r="22955">
          <cell r="B22955">
            <v>72915</v>
          </cell>
          <cell r="C22955" t="str">
            <v>ESCAVACAO MECANICA DE VALA EM MATERIAL DE 2A. CATEGORIA ATE 2 M DE PROFUNDIDADE COM UTILIZACAO DE ESCAVADEIRA HIDRAULICA</v>
          </cell>
          <cell r="D22955" t="str">
            <v>M3</v>
          </cell>
          <cell r="E22955">
            <v>0</v>
          </cell>
        </row>
        <row r="22956">
          <cell r="B22956">
            <v>88316</v>
          </cell>
          <cell r="C22956" t="str">
            <v>SERVENTE COM ENCARGOS COMPLEMENTARES</v>
          </cell>
          <cell r="D22956" t="str">
            <v>H</v>
          </cell>
          <cell r="E22956">
            <v>0.125</v>
          </cell>
        </row>
        <row r="22957">
          <cell r="B22957">
            <v>90991</v>
          </cell>
          <cell r="C22957" t="str">
            <v>ESCAVADEIRA HIDRÁULICA SOBRE ESTEIRAS, CAÇAMBA 0,80 M3, PESO OPERACIONAL 17,8 T, POTÊNCIA LÍQUIDA 110 HP - CHP DIURNO. AF_10/2014</v>
          </cell>
          <cell r="D22957" t="str">
            <v>CHP</v>
          </cell>
          <cell r="E22957">
            <v>6.25E-2</v>
          </cell>
        </row>
        <row r="22958">
          <cell r="B22958">
            <v>72917</v>
          </cell>
          <cell r="C22958" t="str">
            <v>ESCAVACAO MECANICA DE VALA EM MATERIAL 2A. CATEGORIA DE 2,01 ATE 4,00 M DE PROFUNDIDADE COM UTILIZACAO DE ESCAVADEIRA HIDRAULICA</v>
          </cell>
          <cell r="D22958" t="str">
            <v>M3</v>
          </cell>
          <cell r="E22958">
            <v>0</v>
          </cell>
        </row>
        <row r="22959">
          <cell r="B22959">
            <v>88316</v>
          </cell>
          <cell r="C22959" t="str">
            <v>SERVENTE COM ENCARGOS COMPLEMENTARES</v>
          </cell>
          <cell r="D22959" t="str">
            <v>H</v>
          </cell>
          <cell r="E22959">
            <v>0.14280000000000001</v>
          </cell>
        </row>
        <row r="22960">
          <cell r="B22960">
            <v>90991</v>
          </cell>
          <cell r="C22960" t="str">
            <v>ESCAVADEIRA HIDRÁULICA SOBRE ESTEIRAS, CAÇAMBA 0,80 M3, PESO OPERACIONAL 17,8 T, POTÊNCIA LÍQUIDA 110 HP - CHP DIURNO. AF_10/2014</v>
          </cell>
          <cell r="D22960" t="str">
            <v>CHP</v>
          </cell>
          <cell r="E22960">
            <v>7.1400000000000005E-2</v>
          </cell>
        </row>
        <row r="22961">
          <cell r="B22961">
            <v>72918</v>
          </cell>
          <cell r="C22961" t="str">
            <v>ESCAVACAO MECANICA DE VALA EM MATERIAL 2A. CATEGORIA DE 4,01 ATE 6,00 M DE PROFUNDIDADE COM UTILIZACAO DE ESCAVADEIRA HIDRAULICA</v>
          </cell>
          <cell r="D22961" t="str">
            <v>M3</v>
          </cell>
          <cell r="E22961">
            <v>0</v>
          </cell>
        </row>
        <row r="22962">
          <cell r="B22962">
            <v>88316</v>
          </cell>
          <cell r="C22962" t="str">
            <v>SERVENTE COM ENCARGOS COMPLEMENTARES</v>
          </cell>
          <cell r="D22962" t="str">
            <v>H</v>
          </cell>
          <cell r="E22962">
            <v>0.16669999999999999</v>
          </cell>
        </row>
        <row r="22963">
          <cell r="B22963">
            <v>90991</v>
          </cell>
          <cell r="C22963" t="str">
            <v>ESCAVADEIRA HIDRÁULICA SOBRE ESTEIRAS, CAÇAMBA 0,80 M3, PESO OPERACIONAL 17,8 T, POTÊNCIA LÍQUIDA 110 HP - CHP DIURNO. AF_10/2014</v>
          </cell>
          <cell r="D22963" t="str">
            <v>CHP</v>
          </cell>
          <cell r="E22963">
            <v>8.3299999999999999E-2</v>
          </cell>
        </row>
        <row r="22964">
          <cell r="B22964" t="str">
            <v>73965/9</v>
          </cell>
          <cell r="C22964" t="str">
            <v>ESCAVACAO MANUAL DE VALA EM LODO, DE 1,5 ATE 3M, EXCLUINDO ESGOTAMENTO/ESCORAMENTO.</v>
          </cell>
          <cell r="D22964" t="str">
            <v>M3</v>
          </cell>
          <cell r="E22964">
            <v>0</v>
          </cell>
        </row>
        <row r="22965">
          <cell r="B22965">
            <v>88316</v>
          </cell>
          <cell r="C22965" t="str">
            <v>SERVENTE COM ENCARGOS COMPLEMENTARES</v>
          </cell>
          <cell r="D22965" t="str">
            <v>H</v>
          </cell>
          <cell r="E22965">
            <v>10</v>
          </cell>
        </row>
        <row r="22966">
          <cell r="B22966" t="str">
            <v>79506/2</v>
          </cell>
          <cell r="C22966" t="str">
            <v>ESCAVAÇÃO MANUAL DE VALA/CAVA EM LODO, ENTRE 3 E 4,5M DE PROFUNDIDADE</v>
          </cell>
          <cell r="D22966" t="str">
            <v>M3</v>
          </cell>
          <cell r="E22966">
            <v>0</v>
          </cell>
        </row>
        <row r="22967">
          <cell r="B22967">
            <v>88316</v>
          </cell>
          <cell r="C22967" t="str">
            <v>SERVENTE COM ENCARGOS COMPLEMENTARES</v>
          </cell>
          <cell r="D22967" t="str">
            <v>H</v>
          </cell>
          <cell r="E22967">
            <v>15</v>
          </cell>
        </row>
        <row r="22968">
          <cell r="B22968" t="str">
            <v>79518/1</v>
          </cell>
          <cell r="C22968" t="str">
            <v>MARROAMENTO EM MATERIAL DE 3A CATEGORIA, ROCHA VIVA PARA REDUÇÃO A PEDRA-DE-MÃO</v>
          </cell>
          <cell r="D22968" t="str">
            <v>M3</v>
          </cell>
          <cell r="E22968">
            <v>0</v>
          </cell>
        </row>
        <row r="22969">
          <cell r="B22969">
            <v>88316</v>
          </cell>
          <cell r="C22969" t="str">
            <v>SERVENTE COM ENCARGOS COMPLEMENTARES</v>
          </cell>
          <cell r="D22969" t="str">
            <v>H</v>
          </cell>
          <cell r="E22969">
            <v>2.4</v>
          </cell>
        </row>
        <row r="22970">
          <cell r="B22970" t="str">
            <v>79518/2</v>
          </cell>
          <cell r="C22970" t="str">
            <v>MARROAMENTO DE MATERIAL DE 2A CATEGORIA, ROCHA DECOMPOSTA PARA REDUÇÃO A PEDRA-DE-MÃO</v>
          </cell>
          <cell r="D22970" t="str">
            <v>M3</v>
          </cell>
          <cell r="E22970">
            <v>0</v>
          </cell>
        </row>
        <row r="22971">
          <cell r="B22971">
            <v>88316</v>
          </cell>
          <cell r="C22971" t="str">
            <v>SERVENTE COM ENCARGOS COMPLEMENTARES</v>
          </cell>
          <cell r="D22971" t="str">
            <v>H</v>
          </cell>
          <cell r="E22971">
            <v>2.16</v>
          </cell>
        </row>
        <row r="22972">
          <cell r="B22972">
            <v>83343</v>
          </cell>
          <cell r="C22972" t="str">
            <v>ESCAVACAO MECANICA DE VALAS (SOLO COM AGUA), PROFUNDIDADE MAIOR QUE 4,00 M ATE 6,00 M.</v>
          </cell>
          <cell r="D22972" t="str">
            <v>M3</v>
          </cell>
          <cell r="E22972">
            <v>0</v>
          </cell>
        </row>
        <row r="22973">
          <cell r="B22973">
            <v>5875</v>
          </cell>
          <cell r="C22973" t="str">
            <v>RETROESCAVADEIRA SOBRE RODAS COM CARREGADEIRA, TRAÇÃO 4X4, POTÊNCIA LÍQ. 72 HP, CAÇAMBA CARREG. CAP. MÍN. 0,79 M3, CAÇAMBA RETRO CAP. 0,18 M3, PESO OPERACIONAL MÍN. 7.140 KG, PROFUNDIDADE ESCAVAÇÃO MÁX. 4,50 M - CHP DIURNO. AF_06/2014</v>
          </cell>
          <cell r="D22973" t="str">
            <v>CHP</v>
          </cell>
          <cell r="E22973">
            <v>0.12</v>
          </cell>
        </row>
        <row r="22974">
          <cell r="B22974">
            <v>88316</v>
          </cell>
          <cell r="C22974" t="str">
            <v>SERVENTE COM ENCARGOS COMPLEMENTARES</v>
          </cell>
          <cell r="D22974" t="str">
            <v>H</v>
          </cell>
          <cell r="E22974">
            <v>0.12</v>
          </cell>
        </row>
        <row r="22975">
          <cell r="B22975">
            <v>90082</v>
          </cell>
          <cell r="C22975" t="str">
            <v>ESCAVAÇÃO MECANIZADA DE VALA COM PROF. ATÉ 1,5 M (MÉDIA ENTRE MONTANTE E JUSANTE/UMA COMPOSIÇÃO POR TRECHO), COM ESCAVADEIRA HIDRÁULICA (0,8 M3/111 HP), LARG. DE 1,5 M A 2,5 M, EM SOLO DE 1A CATEGORIA, EM LOCAIS COM ALTO NÍVEL DE INTERFERÊNCIA. AF_01/2015</v>
          </cell>
          <cell r="D22975" t="str">
            <v>M3</v>
          </cell>
          <cell r="E22975">
            <v>0</v>
          </cell>
        </row>
        <row r="22976">
          <cell r="B22976">
            <v>5631</v>
          </cell>
          <cell r="C22976" t="str">
            <v>ESCAVADEIRA HIDRÁULICA SOBRE ESTEIRAS, CAÇAMBA 0,80 M3, PESO OPERACIONAL 17 T, POTENCIA BRUTA 111 HP - CHP DIURNO. AF_06/2014</v>
          </cell>
          <cell r="D22976" t="str">
            <v>CHP</v>
          </cell>
          <cell r="E22976">
            <v>0.06</v>
          </cell>
        </row>
        <row r="22977">
          <cell r="B22977">
            <v>5632</v>
          </cell>
          <cell r="C22977" t="str">
            <v>ESCAVADEIRA HIDRÁULICA SOBRE ESTEIRAS, CAÇAMBA 0,80 M3, PESO OPERACIONAL 17 T, POTENCIA BRUTA 111 HP - CHI DIURNO. AF_06/2014</v>
          </cell>
          <cell r="D22977" t="str">
            <v>CHI</v>
          </cell>
          <cell r="E22977">
            <v>4.4999999999999998E-2</v>
          </cell>
        </row>
        <row r="22978">
          <cell r="B22978">
            <v>88316</v>
          </cell>
          <cell r="C22978" t="str">
            <v>SERVENTE COM ENCARGOS COMPLEMENTARES</v>
          </cell>
          <cell r="D22978" t="str">
            <v>H</v>
          </cell>
          <cell r="E22978">
            <v>0.125</v>
          </cell>
        </row>
        <row r="22979">
          <cell r="B22979">
            <v>90084</v>
          </cell>
          <cell r="C2297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D22979" t="str">
            <v>M3</v>
          </cell>
          <cell r="E22979">
            <v>0</v>
          </cell>
        </row>
        <row r="22980">
          <cell r="B22980">
            <v>5631</v>
          </cell>
          <cell r="C22980" t="str">
            <v>ESCAVADEIRA HIDRÁULICA SOBRE ESTEIRAS, CAÇAMBA 0,80 M3, PESO OPERACIONAL 17 T, POTENCIA BRUTA 111 HP - CHP DIURNO. AF_06/2014</v>
          </cell>
          <cell r="D22980" t="str">
            <v>CHP</v>
          </cell>
          <cell r="E22980">
            <v>5.2999999999999999E-2</v>
          </cell>
        </row>
        <row r="22981">
          <cell r="B22981">
            <v>5632</v>
          </cell>
          <cell r="C22981" t="str">
            <v>ESCAVADEIRA HIDRÁULICA SOBRE ESTEIRAS, CAÇAMBA 0,80 M3, PESO OPERACIONAL 17 T, POTENCIA BRUTA 111 HP - CHI DIURNO. AF_06/2014</v>
          </cell>
          <cell r="D22981" t="str">
            <v>CHI</v>
          </cell>
          <cell r="E22981">
            <v>3.9E-2</v>
          </cell>
        </row>
        <row r="22982">
          <cell r="B22982">
            <v>88316</v>
          </cell>
          <cell r="C22982" t="str">
            <v>SERVENTE COM ENCARGOS COMPLEMENTARES</v>
          </cell>
          <cell r="D22982" t="str">
            <v>H</v>
          </cell>
          <cell r="E22982">
            <v>0.11</v>
          </cell>
        </row>
        <row r="22983">
          <cell r="B22983">
            <v>90085</v>
          </cell>
          <cell r="C2298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D22983" t="str">
            <v>M3</v>
          </cell>
          <cell r="E22983">
            <v>0</v>
          </cell>
        </row>
        <row r="22984">
          <cell r="B22984">
            <v>5631</v>
          </cell>
          <cell r="C22984" t="str">
            <v>ESCAVADEIRA HIDRÁULICA SOBRE ESTEIRAS, CAÇAMBA 0,80 M3, PESO OPERACIONAL 17 T, POTENCIA BRUTA 111 HP - CHP DIURNO. AF_06/2014</v>
          </cell>
          <cell r="D22984" t="str">
            <v>CHP</v>
          </cell>
          <cell r="E22984">
            <v>3.7999999999999999E-2</v>
          </cell>
        </row>
        <row r="22985">
          <cell r="B22985">
            <v>5632</v>
          </cell>
          <cell r="C22985" t="str">
            <v>ESCAVADEIRA HIDRÁULICA SOBRE ESTEIRAS, CAÇAMBA 0,80 M3, PESO OPERACIONAL 17 T, POTENCIA BRUTA 111 HP - CHI DIURNO. AF_06/2014</v>
          </cell>
          <cell r="D22985" t="str">
            <v>CHI</v>
          </cell>
          <cell r="E22985">
            <v>2.8000000000000001E-2</v>
          </cell>
        </row>
        <row r="22986">
          <cell r="B22986">
            <v>88316</v>
          </cell>
          <cell r="C22986" t="str">
            <v>SERVENTE COM ENCARGOS COMPLEMENTARES</v>
          </cell>
          <cell r="D22986" t="str">
            <v>H</v>
          </cell>
          <cell r="E22986">
            <v>0.08</v>
          </cell>
        </row>
        <row r="22987">
          <cell r="B22987">
            <v>90086</v>
          </cell>
          <cell r="C22987"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D22987" t="str">
            <v>M3</v>
          </cell>
          <cell r="E22987">
            <v>0</v>
          </cell>
        </row>
        <row r="22988">
          <cell r="B22988">
            <v>5631</v>
          </cell>
          <cell r="C22988" t="str">
            <v>ESCAVADEIRA HIDRÁULICA SOBRE ESTEIRAS, CAÇAMBA 0,80 M3, PESO OPERACIONAL 17 T, POTENCIA BRUTA 111 HP - CHP DIURNO. AF_06/2014</v>
          </cell>
          <cell r="D22988" t="str">
            <v>CHP</v>
          </cell>
          <cell r="E22988">
            <v>4.1000000000000002E-2</v>
          </cell>
        </row>
        <row r="22989">
          <cell r="B22989">
            <v>5632</v>
          </cell>
          <cell r="C22989" t="str">
            <v>ESCAVADEIRA HIDRÁULICA SOBRE ESTEIRAS, CAÇAMBA 0,80 M3, PESO OPERACIONAL 17 T, POTENCIA BRUTA 111 HP - CHI DIURNO. AF_06/2014</v>
          </cell>
          <cell r="D22989" t="str">
            <v>CHI</v>
          </cell>
          <cell r="E22989">
            <v>0.03</v>
          </cell>
        </row>
        <row r="22990">
          <cell r="B22990">
            <v>88316</v>
          </cell>
          <cell r="C22990" t="str">
            <v>SERVENTE COM ENCARGOS COMPLEMENTARES</v>
          </cell>
          <cell r="D22990" t="str">
            <v>H</v>
          </cell>
          <cell r="E22990">
            <v>8.5000000000000006E-2</v>
          </cell>
        </row>
        <row r="22991">
          <cell r="B22991">
            <v>90087</v>
          </cell>
          <cell r="C22991" t="str">
            <v>ESCAVAÇÃO MECANIZADA DE VALA COM PROF. DE 3,0 M ATÉ 4,5 M(MÉDIA ENTRE MONTANTE E JUSANTE/UMA COMPOSIÇÃO POR TRECHO), COM ESCAVADEIRA HIDRÁULICA (1,2 M3/155 HP), LARG. DE 1,5 M A 2,5 M, EM SOLO DE 1A CATEGORIA, EM LOCAIS COM ALTO NÍVEL DE INTERFERÊNCIA. AF_01/2015</v>
          </cell>
          <cell r="D22991" t="str">
            <v>M3</v>
          </cell>
          <cell r="E22991">
            <v>0</v>
          </cell>
        </row>
        <row r="22992">
          <cell r="B22992">
            <v>88316</v>
          </cell>
          <cell r="C22992" t="str">
            <v>SERVENTE COM ENCARGOS COMPLEMENTARES</v>
          </cell>
          <cell r="D22992" t="str">
            <v>H</v>
          </cell>
          <cell r="E22992">
            <v>4.2999999999999997E-2</v>
          </cell>
        </row>
        <row r="22993">
          <cell r="B22993">
            <v>88907</v>
          </cell>
          <cell r="C22993" t="str">
            <v>ESCAVADEIRA HIDRÁULICA SOBRE ESTEIRAS, CAÇAMBA 1,20 M3, PESO OPERACIONAL 21 T, POTÊNCIA BRUTA 155 HP - CHP DIURNO. AF_06/2014</v>
          </cell>
          <cell r="D22993" t="str">
            <v>CHP</v>
          </cell>
          <cell r="E22993">
            <v>2.1000000000000001E-2</v>
          </cell>
        </row>
        <row r="22994">
          <cell r="B22994">
            <v>88908</v>
          </cell>
          <cell r="C22994" t="str">
            <v>ESCAVADEIRA HIDRÁULICA SOBRE ESTEIRAS, CAÇAMBA 1,20 M3, PESO OPERACIONAL 21 T, POTÊNCIA BRUTA 155 HP - CHI DIURNO. AF_06/2014</v>
          </cell>
          <cell r="D22994" t="str">
            <v>CHI</v>
          </cell>
          <cell r="E22994">
            <v>1.4999999999999999E-2</v>
          </cell>
        </row>
        <row r="22995">
          <cell r="B22995">
            <v>90088</v>
          </cell>
          <cell r="C22995"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D22995" t="str">
            <v>M3</v>
          </cell>
          <cell r="E22995">
            <v>0</v>
          </cell>
        </row>
        <row r="22996">
          <cell r="B22996">
            <v>88316</v>
          </cell>
          <cell r="C22996" t="str">
            <v>SERVENTE COM ENCARGOS COMPLEMENTARES</v>
          </cell>
          <cell r="D22996" t="str">
            <v>H</v>
          </cell>
          <cell r="E22996">
            <v>5.0999999999999997E-2</v>
          </cell>
        </row>
        <row r="22997">
          <cell r="B22997">
            <v>88907</v>
          </cell>
          <cell r="C22997" t="str">
            <v>ESCAVADEIRA HIDRÁULICA SOBRE ESTEIRAS, CAÇAMBA 1,20 M3, PESO OPERACIONAL 21 T, POTÊNCIA BRUTA 155 HP - CHP DIURNO. AF_06/2014</v>
          </cell>
          <cell r="D22997" t="str">
            <v>CHP</v>
          </cell>
          <cell r="E22997">
            <v>2.4E-2</v>
          </cell>
        </row>
        <row r="22998">
          <cell r="B22998">
            <v>88908</v>
          </cell>
          <cell r="C22998" t="str">
            <v>ESCAVADEIRA HIDRÁULICA SOBRE ESTEIRAS, CAÇAMBA 1,20 M3, PESO OPERACIONAL 21 T, POTÊNCIA BRUTA 155 HP - CHI DIURNO. AF_06/2014</v>
          </cell>
          <cell r="D22998" t="str">
            <v>CHI</v>
          </cell>
          <cell r="E22998">
            <v>1.7999999999999999E-2</v>
          </cell>
        </row>
        <row r="22999">
          <cell r="B22999">
            <v>90090</v>
          </cell>
          <cell r="C2299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D22999" t="str">
            <v>M3</v>
          </cell>
          <cell r="E22999">
            <v>0</v>
          </cell>
        </row>
        <row r="23000">
          <cell r="B23000">
            <v>88316</v>
          </cell>
          <cell r="C23000" t="str">
            <v>SERVENTE COM ENCARGOS COMPLEMENTARES</v>
          </cell>
          <cell r="D23000" t="str">
            <v>H</v>
          </cell>
          <cell r="E23000">
            <v>3.5000000000000003E-2</v>
          </cell>
        </row>
        <row r="23001">
          <cell r="B23001">
            <v>88907</v>
          </cell>
          <cell r="C23001" t="str">
            <v>ESCAVADEIRA HIDRÁULICA SOBRE ESTEIRAS, CAÇAMBA 1,20 M3, PESO OPERACIONAL 21 T, POTÊNCIA BRUTA 155 HP - CHP DIURNO. AF_06/2014</v>
          </cell>
          <cell r="D23001" t="str">
            <v>CHP</v>
          </cell>
          <cell r="E23001">
            <v>1.7000000000000001E-2</v>
          </cell>
        </row>
        <row r="23002">
          <cell r="B23002">
            <v>88908</v>
          </cell>
          <cell r="C23002" t="str">
            <v>ESCAVADEIRA HIDRÁULICA SOBRE ESTEIRAS, CAÇAMBA 1,20 M3, PESO OPERACIONAL 21 T, POTÊNCIA BRUTA 155 HP - CHI DIURNO. AF_06/2014</v>
          </cell>
          <cell r="D23002" t="str">
            <v>CHI</v>
          </cell>
          <cell r="E23002">
            <v>1.2999999999999999E-2</v>
          </cell>
        </row>
        <row r="23003">
          <cell r="B23003">
            <v>90091</v>
          </cell>
          <cell r="C23003" t="str">
            <v>ESCAVAÇÃO MECANIZADA DE VALA COM PROF. ATÉ 1,5 M(MÉDIA ENTRE MONTANTE E JUSANTE/UMA COMPOSIÇÃO POR TRECHO), COM ESCAVADEIRA HIDRÁULICA (0,8 M3/111 HP), LARG. DE 1,5M A 2,5 M, EM SOLO DE 1A CATEGORIA, LOCAIS COM BAIXO NÍVEL DE INTERFERÊNCIA. AF_01/2015</v>
          </cell>
          <cell r="D23003" t="str">
            <v>M3</v>
          </cell>
          <cell r="E23003">
            <v>0</v>
          </cell>
        </row>
        <row r="23004">
          <cell r="B23004">
            <v>5631</v>
          </cell>
          <cell r="C23004" t="str">
            <v>ESCAVADEIRA HIDRÁULICA SOBRE ESTEIRAS, CAÇAMBA 0,80 M3, PESO OPERACIONAL 17 T, POTENCIA BRUTA 111 HP - CHP DIURNO. AF_06/2014</v>
          </cell>
          <cell r="D23004" t="str">
            <v>CHP</v>
          </cell>
          <cell r="E23004">
            <v>2.5999999999999999E-2</v>
          </cell>
        </row>
        <row r="23005">
          <cell r="B23005">
            <v>5632</v>
          </cell>
          <cell r="C23005" t="str">
            <v>ESCAVADEIRA HIDRÁULICA SOBRE ESTEIRAS, CAÇAMBA 0,80 M3, PESO OPERACIONAL 17 T, POTENCIA BRUTA 111 HP - CHI DIURNO. AF_06/2014</v>
          </cell>
          <cell r="D23005" t="str">
            <v>CHI</v>
          </cell>
          <cell r="E23005">
            <v>1.9E-2</v>
          </cell>
        </row>
        <row r="23006">
          <cell r="B23006">
            <v>88316</v>
          </cell>
          <cell r="C23006" t="str">
            <v>SERVENTE COM ENCARGOS COMPLEMENTARES</v>
          </cell>
          <cell r="D23006" t="str">
            <v>H</v>
          </cell>
          <cell r="E23006">
            <v>5.2999999999999999E-2</v>
          </cell>
        </row>
        <row r="23007">
          <cell r="B23007">
            <v>90092</v>
          </cell>
          <cell r="C23007"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D23007" t="str">
            <v>M3</v>
          </cell>
          <cell r="E23007">
            <v>0</v>
          </cell>
        </row>
        <row r="23008">
          <cell r="B23008">
            <v>5631</v>
          </cell>
          <cell r="C23008" t="str">
            <v>ESCAVADEIRA HIDRÁULICA SOBRE ESTEIRAS, CAÇAMBA 0,80 M3, PESO OPERACIONAL 17 T, POTENCIA BRUTA 111 HP - CHP DIURNO. AF_06/2014</v>
          </cell>
          <cell r="D23008" t="str">
            <v>CHP</v>
          </cell>
          <cell r="E23008">
            <v>2.3E-2</v>
          </cell>
        </row>
        <row r="23009">
          <cell r="B23009">
            <v>5632</v>
          </cell>
          <cell r="C23009" t="str">
            <v>ESCAVADEIRA HIDRÁULICA SOBRE ESTEIRAS, CAÇAMBA 0,80 M3, PESO OPERACIONAL 17 T, POTENCIA BRUTA 111 HP - CHI DIURNO. AF_06/2014</v>
          </cell>
          <cell r="D23009" t="str">
            <v>CHI</v>
          </cell>
          <cell r="E23009">
            <v>1.7000000000000001E-2</v>
          </cell>
        </row>
        <row r="23010">
          <cell r="B23010">
            <v>88316</v>
          </cell>
          <cell r="C23010" t="str">
            <v>SERVENTE COM ENCARGOS COMPLEMENTARES</v>
          </cell>
          <cell r="D23010" t="str">
            <v>H</v>
          </cell>
          <cell r="E23010">
            <v>4.7E-2</v>
          </cell>
        </row>
        <row r="23011">
          <cell r="B23011">
            <v>90093</v>
          </cell>
          <cell r="C2301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D23011" t="str">
            <v>M3</v>
          </cell>
          <cell r="E23011">
            <v>0</v>
          </cell>
        </row>
        <row r="23012">
          <cell r="B23012">
            <v>5631</v>
          </cell>
          <cell r="C23012" t="str">
            <v>ESCAVADEIRA HIDRÁULICA SOBRE ESTEIRAS, CAÇAMBA 0,80 M3, PESO OPERACIONAL 17 T, POTENCIA BRUTA 111 HP - CHP DIURNO. AF_06/2014</v>
          </cell>
          <cell r="D23012" t="str">
            <v>CHP</v>
          </cell>
          <cell r="E23012">
            <v>1.6E-2</v>
          </cell>
        </row>
        <row r="23013">
          <cell r="B23013">
            <v>5632</v>
          </cell>
          <cell r="C23013" t="str">
            <v>ESCAVADEIRA HIDRÁULICA SOBRE ESTEIRAS, CAÇAMBA 0,80 M3, PESO OPERACIONAL 17 T, POTENCIA BRUTA 111 HP - CHI DIURNO. AF_06/2014</v>
          </cell>
          <cell r="D23013" t="str">
            <v>CHI</v>
          </cell>
          <cell r="E23013">
            <v>1.2E-2</v>
          </cell>
        </row>
        <row r="23014">
          <cell r="B23014">
            <v>88316</v>
          </cell>
          <cell r="C23014" t="str">
            <v>SERVENTE COM ENCARGOS COMPLEMENTARES</v>
          </cell>
          <cell r="D23014" t="str">
            <v>H</v>
          </cell>
          <cell r="E23014">
            <v>3.4000000000000002E-2</v>
          </cell>
        </row>
        <row r="23015">
          <cell r="B23015">
            <v>90094</v>
          </cell>
          <cell r="C23015" t="str">
            <v>ESCAVAÇÃO MECANIZADA DE VALA COM PROF. MAIOR QUE 3,0 M ATÉ 4,5 M (MÉDIA ENTRE MONTANTE E JUSANTE/UMA COMPOSIÇÃO POR TRECHO), COM ESCAVADEIRA HIDRÁULICA (0,8 M3/111 HP), LARG. MENOR QUE 1,5 M, EM SOLO DE 1A CATEGORIA, LOCAIS COM BAIXO NÍVEL DE INTERFERÊNCIA. AF_01/2015</v>
          </cell>
          <cell r="D23015" t="str">
            <v>M3</v>
          </cell>
          <cell r="E23015">
            <v>0</v>
          </cell>
        </row>
        <row r="23016">
          <cell r="B23016">
            <v>5631</v>
          </cell>
          <cell r="C23016" t="str">
            <v>ESCAVADEIRA HIDRÁULICA SOBRE ESTEIRAS, CAÇAMBA 0,80 M3, PESO OPERACIONAL 17 T, POTENCIA BRUTA 111 HP - CHP DIURNO. AF_06/2014</v>
          </cell>
          <cell r="D23016" t="str">
            <v>CHP</v>
          </cell>
          <cell r="E23016">
            <v>1.7000000000000001E-2</v>
          </cell>
        </row>
        <row r="23017">
          <cell r="B23017">
            <v>5632</v>
          </cell>
          <cell r="C23017" t="str">
            <v>ESCAVADEIRA HIDRÁULICA SOBRE ESTEIRAS, CAÇAMBA 0,80 M3, PESO OPERACIONAL 17 T, POTENCIA BRUTA 111 HP - CHI DIURNO. AF_06/2014</v>
          </cell>
          <cell r="D23017" t="str">
            <v>CHI</v>
          </cell>
          <cell r="E23017">
            <v>1.2999999999999999E-2</v>
          </cell>
        </row>
        <row r="23018">
          <cell r="B23018">
            <v>88316</v>
          </cell>
          <cell r="C23018" t="str">
            <v>SERVENTE COM ENCARGOS COMPLEMENTARES</v>
          </cell>
          <cell r="D23018" t="str">
            <v>H</v>
          </cell>
          <cell r="E23018">
            <v>3.5999999999999997E-2</v>
          </cell>
        </row>
        <row r="23019">
          <cell r="B23019">
            <v>90095</v>
          </cell>
          <cell r="C2301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D23019" t="str">
            <v>M3</v>
          </cell>
          <cell r="E23019">
            <v>0</v>
          </cell>
        </row>
        <row r="23020">
          <cell r="B23020">
            <v>88316</v>
          </cell>
          <cell r="C23020" t="str">
            <v>SERVENTE COM ENCARGOS COMPLEMENTARES</v>
          </cell>
          <cell r="D23020" t="str">
            <v>H</v>
          </cell>
          <cell r="E23020">
            <v>1.7999999999999999E-2</v>
          </cell>
        </row>
        <row r="23021">
          <cell r="B23021">
            <v>88907</v>
          </cell>
          <cell r="C23021" t="str">
            <v>ESCAVADEIRA HIDRÁULICA SOBRE ESTEIRAS, CAÇAMBA 1,20 M3, PESO OPERACIONAL 21 T, POTÊNCIA BRUTA 155 HP - CHP DIURNO. AF_06/2014</v>
          </cell>
          <cell r="D23021" t="str">
            <v>CHP</v>
          </cell>
          <cell r="E23021">
            <v>8.9999999999999993E-3</v>
          </cell>
        </row>
        <row r="23022">
          <cell r="B23022">
            <v>88908</v>
          </cell>
          <cell r="C23022" t="str">
            <v>ESCAVADEIRA HIDRÁULICA SOBRE ESTEIRAS, CAÇAMBA 1,20 M3, PESO OPERACIONAL 21 T, POTÊNCIA BRUTA 155 HP - CHI DIURNO. AF_06/2014</v>
          </cell>
          <cell r="D23022" t="str">
            <v>CHI</v>
          </cell>
          <cell r="E23022">
            <v>7.0000000000000001E-3</v>
          </cell>
        </row>
        <row r="23023">
          <cell r="B23023">
            <v>90096</v>
          </cell>
          <cell r="C2302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D23023" t="str">
            <v>M3</v>
          </cell>
          <cell r="E23023">
            <v>0</v>
          </cell>
        </row>
        <row r="23024">
          <cell r="B23024">
            <v>88316</v>
          </cell>
          <cell r="C23024" t="str">
            <v>SERVENTE COM ENCARGOS COMPLEMENTARES</v>
          </cell>
          <cell r="D23024" t="str">
            <v>H</v>
          </cell>
          <cell r="E23024">
            <v>2.1999999999999999E-2</v>
          </cell>
        </row>
        <row r="23025">
          <cell r="B23025">
            <v>88907</v>
          </cell>
          <cell r="C23025" t="str">
            <v>ESCAVADEIRA HIDRÁULICA SOBRE ESTEIRAS, CAÇAMBA 1,20 M3, PESO OPERACIONAL 21 T, POTÊNCIA BRUTA 155 HP - CHP DIURNO. AF_06/2014</v>
          </cell>
          <cell r="D23025" t="str">
            <v>CHP</v>
          </cell>
          <cell r="E23025">
            <v>0.01</v>
          </cell>
        </row>
        <row r="23026">
          <cell r="B23026">
            <v>88908</v>
          </cell>
          <cell r="C23026" t="str">
            <v>ESCAVADEIRA HIDRÁULICA SOBRE ESTEIRAS, CAÇAMBA 1,20 M3, PESO OPERACIONAL 21 T, POTÊNCIA BRUTA 155 HP - CHI DIURNO. AF_06/2014</v>
          </cell>
          <cell r="D23026" t="str">
            <v>CHI</v>
          </cell>
          <cell r="E23026">
            <v>8.0000000000000002E-3</v>
          </cell>
        </row>
        <row r="23027">
          <cell r="B23027">
            <v>90098</v>
          </cell>
          <cell r="C23027" t="str">
            <v>ESCAVAÇÃO MECANIZADA DE VALA COM PROF. MAIOR QUE 4,5 M ATÉ 6,0 M (MÉDIA ENTRE MONTANTE E JUSANTE/UMA COMPOSIÇÃO POR TRECHO), COM ESCAVADEIRA HIDRÁULICA (1,2 M3/155 HP), LARG. DE 1,5 M A 2,5 M, EM SOLO DE 1A CATEGORIA, LOCAIS COM BAIXO NÍVEL DE INTERFERÊNCIA. AF_01/2015</v>
          </cell>
          <cell r="D23027" t="str">
            <v>M3</v>
          </cell>
          <cell r="E23027">
            <v>0</v>
          </cell>
        </row>
        <row r="23028">
          <cell r="B23028">
            <v>88316</v>
          </cell>
          <cell r="C23028" t="str">
            <v>SERVENTE COM ENCARGOS COMPLEMENTARES</v>
          </cell>
          <cell r="D23028" t="str">
            <v>H</v>
          </cell>
          <cell r="E23028">
            <v>1.4999999999999999E-2</v>
          </cell>
        </row>
        <row r="23029">
          <cell r="B23029">
            <v>88907</v>
          </cell>
          <cell r="C23029" t="str">
            <v>ESCAVADEIRA HIDRÁULICA SOBRE ESTEIRAS, CAÇAMBA 1,20 M3, PESO OPERACIONAL 21 T, POTÊNCIA BRUTA 155 HP - CHP DIURNO. AF_06/2014</v>
          </cell>
          <cell r="D23029" t="str">
            <v>CHP</v>
          </cell>
          <cell r="E23029">
            <v>7.0000000000000001E-3</v>
          </cell>
        </row>
        <row r="23030">
          <cell r="B23030">
            <v>88908</v>
          </cell>
          <cell r="C23030" t="str">
            <v>ESCAVADEIRA HIDRÁULICA SOBRE ESTEIRAS, CAÇAMBA 1,20 M3, PESO OPERACIONAL 21 T, POTÊNCIA BRUTA 155 HP - CHI DIURNO. AF_06/2014</v>
          </cell>
          <cell r="D23030" t="str">
            <v>CHI</v>
          </cell>
          <cell r="E23030">
            <v>5.0000000000000001E-3</v>
          </cell>
        </row>
        <row r="23031">
          <cell r="B23031">
            <v>90099</v>
          </cell>
          <cell r="C23031" t="str">
            <v>ESCAVAÇÃO MECANIZADA DE VALA COM PROF. ATÉ 1,5 M (MÉDIA ENTRE MONTANTE E JUSANTE/UMA COMPOSIÇÃO POR TRECHO), COM RETROESCAVADEIRA (0,26 M3/88 HP), LARG. MENOR QUE 0,8 M, EM SOLO DE 1A CATEGORIA, EM LOCAIS COM ALTO NÍVEL DE INTERFERÊNCIA. AF_01/2015</v>
          </cell>
          <cell r="D23031" t="str">
            <v>M3</v>
          </cell>
          <cell r="E23031">
            <v>0</v>
          </cell>
        </row>
        <row r="23032">
          <cell r="B23032">
            <v>5678</v>
          </cell>
          <cell r="C23032" t="str">
            <v>RETROESCAVADEIRA SOBRE RODAS COM CARREGADEIRA, TRAÇÃO 4X4, POTÊNCIA LÍQ. 88 HP, CAÇAMBA CARREG. CAP. MÍN. 1 M3, CAÇAMBA RETRO CAP. 0,26 M3, PESO OPERACIONAL MÍN. 6.674 KG, PROFUNDIDADE ESCAVAÇÃO MÁX. 4,37 M - CHP DIURNO. AF_06/2014</v>
          </cell>
          <cell r="D23032" t="str">
            <v>CHP</v>
          </cell>
          <cell r="E23032">
            <v>0.10100000000000001</v>
          </cell>
        </row>
        <row r="23033">
          <cell r="B23033">
            <v>5679</v>
          </cell>
          <cell r="C23033" t="str">
            <v>RETROESCAVADEIRA SOBRE RODAS COM CARREGADEIRA, TRAÇÃO 4X4, POTÊNCIA LÍQ. 88 HP, CAÇAMBA CARREG. CAP. MÍN. 1 M3, CAÇAMBA RETRO CAP. 0,26 M3, PESO OPERACIONAL MÍN. 6.674 KG, PROFUNDIDADE ESCAVAÇÃO MÁX. 4,37 M - CHI DIURNO. AF_06/2014</v>
          </cell>
          <cell r="D23033" t="str">
            <v>CHI</v>
          </cell>
          <cell r="E23033">
            <v>7.4999999999999997E-2</v>
          </cell>
        </row>
        <row r="23034">
          <cell r="B23034">
            <v>88316</v>
          </cell>
          <cell r="C23034" t="str">
            <v>SERVENTE COM ENCARGOS COMPLEMENTARES</v>
          </cell>
          <cell r="D23034" t="str">
            <v>H</v>
          </cell>
          <cell r="E23034">
            <v>0.20899999999999999</v>
          </cell>
        </row>
        <row r="23035">
          <cell r="B23035">
            <v>90100</v>
          </cell>
          <cell r="C23035" t="str">
            <v>ESCAVAÇÃO MECANIZADA DE VALA COM PROF. ATÉ 1,5 M (MÉDIA ENTRE MONTANTE E JUSANTE/UMA COMPOSIÇÃO POR TRECHO), COM RETROESCAVADEIRA (0,26 M3/88 HP), LARG. DE 0,8 M A 1,5 M, EM SOLO DE 1A CATEGORIA, EM LOCAIS COM ALTO NÍVEL DE INTERFERÊNCIA. AF_01/2015</v>
          </cell>
          <cell r="D23035" t="str">
            <v>M3</v>
          </cell>
          <cell r="E23035">
            <v>0</v>
          </cell>
        </row>
        <row r="23036">
          <cell r="B23036">
            <v>5678</v>
          </cell>
          <cell r="C23036" t="str">
            <v>RETROESCAVADEIRA SOBRE RODAS COM CARREGADEIRA, TRAÇÃO 4X4, POTÊNCIA LÍQ. 88 HP, CAÇAMBA CARREG. CAP. MÍN. 1 M3, CAÇAMBA RETRO CAP. 0,26 M3, PESO OPERACIONAL MÍN. 6.674 KG, PROFUNDIDADE ESCAVAÇÃO MÁX. 4,37 M - CHP DIURNO. AF_06/2014</v>
          </cell>
          <cell r="D23036" t="str">
            <v>CHP</v>
          </cell>
          <cell r="E23036">
            <v>8.5999999999999993E-2</v>
          </cell>
        </row>
        <row r="23037">
          <cell r="B23037">
            <v>5679</v>
          </cell>
          <cell r="C23037" t="str">
            <v>RETROESCAVADEIRA SOBRE RODAS COM CARREGADEIRA, TRAÇÃO 4X4, POTÊNCIA LÍQ. 88 HP, CAÇAMBA CARREG. CAP. MÍN. 1 M3, CAÇAMBA RETRO CAP. 0,26 M3, PESO OPERACIONAL MÍN. 6.674 KG, PROFUNDIDADE ESCAVAÇÃO MÁX. 4,37 M - CHI DIURNO. AF_06/2014</v>
          </cell>
          <cell r="D23037" t="str">
            <v>CHI</v>
          </cell>
          <cell r="E23037">
            <v>6.4000000000000001E-2</v>
          </cell>
        </row>
        <row r="23038">
          <cell r="B23038">
            <v>88316</v>
          </cell>
          <cell r="C23038" t="str">
            <v>SERVENTE COM ENCARGOS COMPLEMENTARES</v>
          </cell>
          <cell r="D23038" t="str">
            <v>H</v>
          </cell>
          <cell r="E23038">
            <v>0.17899999999999999</v>
          </cell>
        </row>
        <row r="23039">
          <cell r="B23039">
            <v>90101</v>
          </cell>
          <cell r="C23039" t="str">
            <v>ESCAVAÇÃO MECANIZADA DE VALA COM PROF. MAIOR QUE 1,5 M ATÉ 3,0 M (MÉDIA ENTRE MONTANTE E JUSANTE/UMA COMPOSIÇÃO POR TRECHO), COM RETROESCAVADEIRA (0,26 M3/88 HP), LARG. MENOR QUE 0,8 M, EM SOLO DE 1A CATEGORIA, EM LOCAIS COM ALTO NÍVEL DE INTERFERÊNCIA. AF_01/2015</v>
          </cell>
          <cell r="D23039" t="str">
            <v>M3</v>
          </cell>
          <cell r="E23039">
            <v>0</v>
          </cell>
        </row>
        <row r="23040">
          <cell r="B23040">
            <v>5678</v>
          </cell>
          <cell r="C23040" t="str">
            <v>RETROESCAVADEIRA SOBRE RODAS COM CARREGADEIRA, TRAÇÃO 4X4, POTÊNCIA LÍQ. 88 HP, CAÇAMBA CARREG. CAP. MÍN. 1 M3, CAÇAMBA RETRO CAP. 0,26 M3, PESO OPERACIONAL MÍN. 6.674 KG, PROFUNDIDADE ESCAVAÇÃO MÁX. 4,37 M - CHP DIURNO. AF_06/2014</v>
          </cell>
          <cell r="D23040" t="str">
            <v>CHP</v>
          </cell>
          <cell r="E23040">
            <v>8.5000000000000006E-2</v>
          </cell>
        </row>
        <row r="23041">
          <cell r="B23041">
            <v>5679</v>
          </cell>
          <cell r="C23041" t="str">
            <v>RETROESCAVADEIRA SOBRE RODAS COM CARREGADEIRA, TRAÇÃO 4X4, POTÊNCIA LÍQ. 88 HP, CAÇAMBA CARREG. CAP. MÍN. 1 M3, CAÇAMBA RETRO CAP. 0,26 M3, PESO OPERACIONAL MÍN. 6.674 KG, PROFUNDIDADE ESCAVAÇÃO MÁX. 4,37 M - CHI DIURNO. AF_06/2014</v>
          </cell>
          <cell r="D23041" t="str">
            <v>CHI</v>
          </cell>
          <cell r="E23041">
            <v>6.3E-2</v>
          </cell>
        </row>
        <row r="23042">
          <cell r="B23042">
            <v>88316</v>
          </cell>
          <cell r="C23042" t="str">
            <v>SERVENTE COM ENCARGOS COMPLEMENTARES</v>
          </cell>
          <cell r="D23042" t="str">
            <v>H</v>
          </cell>
          <cell r="E23042">
            <v>0.17699999999999999</v>
          </cell>
        </row>
        <row r="23043">
          <cell r="B23043">
            <v>90102</v>
          </cell>
          <cell r="C23043"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D23043" t="str">
            <v>M3</v>
          </cell>
          <cell r="E23043">
            <v>0</v>
          </cell>
        </row>
        <row r="23044">
          <cell r="B23044">
            <v>5678</v>
          </cell>
          <cell r="C23044" t="str">
            <v>RETROESCAVADEIRA SOBRE RODAS COM CARREGADEIRA, TRAÇÃO 4X4, POTÊNCIA LÍQ. 88 HP, CAÇAMBA CARREG. CAP. MÍN. 1 M3, CAÇAMBA RETRO CAP. 0,26 M3, PESO OPERACIONAL MÍN. 6.674 KG, PROFUNDIDADE ESCAVAÇÃO MÁX. 4,37 M - CHP DIURNO. AF_06/2014</v>
          </cell>
          <cell r="D23044" t="str">
            <v>CHP</v>
          </cell>
          <cell r="E23044">
            <v>7.8E-2</v>
          </cell>
        </row>
        <row r="23045">
          <cell r="B23045">
            <v>5679</v>
          </cell>
          <cell r="C23045" t="str">
            <v>RETROESCAVADEIRA SOBRE RODAS COM CARREGADEIRA, TRAÇÃO 4X4, POTÊNCIA LÍQ. 88 HP, CAÇAMBA CARREG. CAP. MÍN. 1 M3, CAÇAMBA RETRO CAP. 0,26 M3, PESO OPERACIONAL MÍN. 6.674 KG, PROFUNDIDADE ESCAVAÇÃO MÁX. 4,37 M - CHI DIURNO. AF_06/2014</v>
          </cell>
          <cell r="D23045" t="str">
            <v>CHI</v>
          </cell>
          <cell r="E23045">
            <v>5.8000000000000003E-2</v>
          </cell>
        </row>
        <row r="23046">
          <cell r="B23046">
            <v>88316</v>
          </cell>
          <cell r="C23046" t="str">
            <v>SERVENTE COM ENCARGOS COMPLEMENTARES</v>
          </cell>
          <cell r="D23046" t="str">
            <v>H</v>
          </cell>
          <cell r="E23046">
            <v>0.16200000000000001</v>
          </cell>
        </row>
        <row r="23047">
          <cell r="B23047">
            <v>90105</v>
          </cell>
          <cell r="C23047" t="str">
            <v>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v>
          </cell>
          <cell r="D23047" t="str">
            <v>M3</v>
          </cell>
          <cell r="E23047">
            <v>0</v>
          </cell>
        </row>
        <row r="23048">
          <cell r="B23048">
            <v>5678</v>
          </cell>
          <cell r="C23048" t="str">
            <v>RETROESCAVADEIRA SOBRE RODAS COM CARREGADEIRA, TRAÇÃO 4X4, POTÊNCIA LÍQ. 88 HP, CAÇAMBA CARREG. CAP. MÍN. 1 M3, CAÇAMBA RETRO CAP. 0,26 M3, PESO OPERACIONAL MÍN. 6.674 KG, PROFUNDIDADE ESCAVAÇÃO MÁX. 4,37 M - CHP DIURNO. AF_06/2014</v>
          </cell>
          <cell r="D23048" t="str">
            <v>CHP</v>
          </cell>
          <cell r="E23048">
            <v>7.6999999999999999E-2</v>
          </cell>
        </row>
        <row r="23049">
          <cell r="B23049">
            <v>5679</v>
          </cell>
          <cell r="C23049" t="str">
            <v>RETROESCAVADEIRA SOBRE RODAS COM CARREGADEIRA, TRAÇÃO 4X4, POTÊNCIA LÍQ. 88 HP, CAÇAMBA CARREG. CAP. MÍN. 1 M3, CAÇAMBA RETRO CAP. 0,26 M3, PESO OPERACIONAL MÍN. 6.674 KG, PROFUNDIDADE ESCAVAÇÃO MÁX. 4,37 M - CHI DIURNO. AF_06/2014</v>
          </cell>
          <cell r="D23049" t="str">
            <v>CHI</v>
          </cell>
          <cell r="E23049">
            <v>5.7000000000000002E-2</v>
          </cell>
        </row>
        <row r="23050">
          <cell r="B23050">
            <v>88316</v>
          </cell>
          <cell r="C23050" t="str">
            <v>SERVENTE COM ENCARGOS COMPLEMENTARES</v>
          </cell>
          <cell r="D23050" t="str">
            <v>H</v>
          </cell>
          <cell r="E23050">
            <v>0.16</v>
          </cell>
        </row>
        <row r="23051">
          <cell r="B23051">
            <v>90106</v>
          </cell>
          <cell r="C23051" t="str">
            <v>ESCAVAÇÃO MECANIZADA DE VALA COM PROFUNDIDADE ATÉ 1,5 M (MÉDIA ENTRE MONTANTE E JUSANTE/UMA COMPOSIÇÃO POR TRECHO) COM RETROESCAVADEIRA (CAPACIDADE DA CAÇAMBA DA RETRO: 0,26 M3 / POTÊNCIA: 88 HP), LARGURA DE 0,8 M A 1,5 M, EM SOLO DE 1A CATEGORIA, LOCAIS COM BAIXO NÍVEL DE INTERFERÊNCIA. AF_01/2015</v>
          </cell>
          <cell r="D23051" t="str">
            <v>M3</v>
          </cell>
          <cell r="E23051">
            <v>0</v>
          </cell>
        </row>
        <row r="23052">
          <cell r="B23052">
            <v>5678</v>
          </cell>
          <cell r="C23052" t="str">
            <v>RETROESCAVADEIRA SOBRE RODAS COM CARREGADEIRA, TRAÇÃO 4X4, POTÊNCIA LÍQ. 88 HP, CAÇAMBA CARREG. CAP. MÍN. 1 M3, CAÇAMBA RETRO CAP. 0,26 M3, PESO OPERACIONAL MÍN. 6.674 KG, PROFUNDIDADE ESCAVAÇÃO MÁX. 4,37 M - CHP DIURNO. AF_06/2014</v>
          </cell>
          <cell r="D23052" t="str">
            <v>CHP</v>
          </cell>
          <cell r="E23052">
            <v>6.6000000000000003E-2</v>
          </cell>
        </row>
        <row r="23053">
          <cell r="B23053">
            <v>5679</v>
          </cell>
          <cell r="C23053" t="str">
            <v>RETROESCAVADEIRA SOBRE RODAS COM CARREGADEIRA, TRAÇÃO 4X4, POTÊNCIA LÍQ. 88 HP, CAÇAMBA CARREG. CAP. MÍN. 1 M3, CAÇAMBA RETRO CAP. 0,26 M3, PESO OPERACIONAL MÍN. 6.674 KG, PROFUNDIDADE ESCAVAÇÃO MÁX. 4,37 M - CHI DIURNO. AF_06/2014</v>
          </cell>
          <cell r="D23053" t="str">
            <v>CHI</v>
          </cell>
          <cell r="E23053">
            <v>4.9000000000000002E-2</v>
          </cell>
        </row>
        <row r="23054">
          <cell r="B23054">
            <v>88316</v>
          </cell>
          <cell r="C23054" t="str">
            <v>SERVENTE COM ENCARGOS COMPLEMENTARES</v>
          </cell>
          <cell r="D23054" t="str">
            <v>H</v>
          </cell>
          <cell r="E23054">
            <v>0.13600000000000001</v>
          </cell>
        </row>
        <row r="23055">
          <cell r="B23055">
            <v>90107</v>
          </cell>
          <cell r="C23055" t="str">
            <v>ESCAVAÇÃO MECANIZADA DE VALA COM PROFUNDIDADE MAIOR QUE 1,5 M ATÉ 3,0 M, COM (MÉDIA ENTRE MONTANTE E JUSANTE/UMA COMPOSIÇÃO POR TRECHO) COM RETROESCAVADEIRA (CAPACIDADE DA CAÇAMBA DA RETRO: 0,26 M3 / POTÊNCIA: 88 HP), LARGURA MENOR QUE 0,8 M, EM SOLO DE 1A CATEGORIA, LOCAIS COM BAIXO NÍVEL DE INTERFERÊNCIA. AF_01/2015</v>
          </cell>
          <cell r="D23055" t="str">
            <v>M3</v>
          </cell>
          <cell r="E23055">
            <v>0</v>
          </cell>
        </row>
        <row r="23056">
          <cell r="B23056">
            <v>5678</v>
          </cell>
          <cell r="C23056" t="str">
            <v>RETROESCAVADEIRA SOBRE RODAS COM CARREGADEIRA, TRAÇÃO 4X4, POTÊNCIA LÍQ. 88 HP, CAÇAMBA CARREG. CAP. MÍN. 1 M3, CAÇAMBA RETRO CAP. 0,26 M3, PESO OPERACIONAL MÍN. 6.674 KG, PROFUNDIDADE ESCAVAÇÃO MÁX. 4,37 M - CHP DIURNO. AF_06/2014</v>
          </cell>
          <cell r="D23056" t="str">
            <v>CHP</v>
          </cell>
          <cell r="E23056">
            <v>6.5000000000000002E-2</v>
          </cell>
        </row>
        <row r="23057">
          <cell r="B23057">
            <v>5679</v>
          </cell>
          <cell r="C23057" t="str">
            <v>RETROESCAVADEIRA SOBRE RODAS COM CARREGADEIRA, TRAÇÃO 4X4, POTÊNCIA LÍQ. 88 HP, CAÇAMBA CARREG. CAP. MÍN. 1 M3, CAÇAMBA RETRO CAP. 0,26 M3, PESO OPERACIONAL MÍN. 6.674 KG, PROFUNDIDADE ESCAVAÇÃO MÁX. 4,37 M - CHI DIURNO. AF_06/2014</v>
          </cell>
          <cell r="D23057" t="str">
            <v>CHI</v>
          </cell>
          <cell r="E23057">
            <v>4.8000000000000001E-2</v>
          </cell>
        </row>
        <row r="23058">
          <cell r="B23058">
            <v>88316</v>
          </cell>
          <cell r="C23058" t="str">
            <v>SERVENTE COM ENCARGOS COMPLEMENTARES</v>
          </cell>
          <cell r="D23058" t="str">
            <v>H</v>
          </cell>
          <cell r="E23058">
            <v>0.13500000000000001</v>
          </cell>
        </row>
        <row r="23059">
          <cell r="B23059">
            <v>90108</v>
          </cell>
          <cell r="C2305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D23059" t="str">
            <v>M3</v>
          </cell>
          <cell r="E23059">
            <v>0</v>
          </cell>
        </row>
        <row r="23060">
          <cell r="B23060">
            <v>5678</v>
          </cell>
          <cell r="C23060" t="str">
            <v>RETROESCAVADEIRA SOBRE RODAS COM CARREGADEIRA, TRAÇÃO 4X4, POTÊNCIA LÍQ. 88 HP, CAÇAMBA CARREG. CAP. MÍN. 1 M3, CAÇAMBA RETRO CAP. 0,26 M3, PESO OPERACIONAL MÍN. 6.674 KG, PROFUNDIDADE ESCAVAÇÃO MÁX. 4,37 M - CHP DIURNO. AF_06/2014</v>
          </cell>
          <cell r="D23060" t="str">
            <v>CHP</v>
          </cell>
          <cell r="E23060">
            <v>5.8999999999999997E-2</v>
          </cell>
        </row>
        <row r="23061">
          <cell r="B23061">
            <v>5679</v>
          </cell>
          <cell r="C23061" t="str">
            <v>RETROESCAVADEIRA SOBRE RODAS COM CARREGADEIRA, TRAÇÃO 4X4, POTÊNCIA LÍQ. 88 HP, CAÇAMBA CARREG. CAP. MÍN. 1 M3, CAÇAMBA RETRO CAP. 0,26 M3, PESO OPERACIONAL MÍN. 6.674 KG, PROFUNDIDADE ESCAVAÇÃO MÁX. 4,37 M - CHI DIURNO. AF_06/2014</v>
          </cell>
          <cell r="D23061" t="str">
            <v>CHI</v>
          </cell>
          <cell r="E23061">
            <v>4.3999999999999997E-2</v>
          </cell>
        </row>
        <row r="23062">
          <cell r="B23062">
            <v>88316</v>
          </cell>
          <cell r="C23062" t="str">
            <v>SERVENTE COM ENCARGOS COMPLEMENTARES</v>
          </cell>
          <cell r="D23062" t="str">
            <v>H</v>
          </cell>
          <cell r="E23062">
            <v>0.123</v>
          </cell>
        </row>
        <row r="23063">
          <cell r="B23063">
            <v>93358</v>
          </cell>
          <cell r="C23063" t="str">
            <v>ESCAVAÇÃO MANUAL DE VALAS. AF_03/2016</v>
          </cell>
          <cell r="D23063" t="str">
            <v>M3</v>
          </cell>
          <cell r="E23063">
            <v>0</v>
          </cell>
        </row>
        <row r="23064">
          <cell r="B23064">
            <v>88316</v>
          </cell>
          <cell r="C23064" t="str">
            <v>SERVENTE COM ENCARGOS COMPLEMENTARES</v>
          </cell>
          <cell r="D23064" t="str">
            <v>H</v>
          </cell>
          <cell r="E23064">
            <v>3.956</v>
          </cell>
        </row>
        <row r="23065">
          <cell r="B23065">
            <v>79482</v>
          </cell>
          <cell r="C23065" t="str">
            <v>ATERRO COM AREIA COM ADENSAMENTO HIDRAULICO</v>
          </cell>
          <cell r="D23065" t="str">
            <v>M3</v>
          </cell>
          <cell r="E23065">
            <v>0</v>
          </cell>
        </row>
        <row r="23066">
          <cell r="B23066">
            <v>5680</v>
          </cell>
          <cell r="C23066" t="str">
            <v>RETROESCAVADEIRA SOBRE RODAS COM CARREGADEIRA, TRAÇÃO 4X2, POTÊNCIA LÍQ. 79 HP, CAÇAMBA CARREG. CAP. MÍN. 1 M3, CAÇAMBA RETRO CAP. 0,20 M3, PESO OPERACIONAL MÍN. 6.570 KG, PROFUNDIDADE ESCAVAÇÃO MÁX. 4,37 M - CHP DIURNO. AF_06/2014</v>
          </cell>
          <cell r="D23066" t="str">
            <v>CHP</v>
          </cell>
          <cell r="E23066">
            <v>0.04</v>
          </cell>
        </row>
        <row r="23067">
          <cell r="B23067">
            <v>6259</v>
          </cell>
          <cell r="C23067" t="str">
            <v>CAMINHÃO PIPA 6.000 L, PESO BRUTO TOTAL 13.000 KG, DISTÂNCIA ENTRE EIXOS 4,80 M, POTÊNCIA 189 CV INCLUSIVE TANQUE DE AÇO PARA TRANSPORTE DE ÁGUA, CAPACIDADE 6 M3 - CHP DIURNO. AF_06/2014</v>
          </cell>
          <cell r="D23067" t="str">
            <v>CHP</v>
          </cell>
          <cell r="E23067">
            <v>0.08</v>
          </cell>
        </row>
        <row r="23068">
          <cell r="B23068">
            <v>88316</v>
          </cell>
          <cell r="C23068" t="str">
            <v>SERVENTE COM ENCARGOS COMPLEMENTARES</v>
          </cell>
          <cell r="D23068" t="str">
            <v>H</v>
          </cell>
          <cell r="E23068">
            <v>0.32</v>
          </cell>
        </row>
        <row r="23069">
          <cell r="B23069">
            <v>368</v>
          </cell>
          <cell r="C23069" t="str">
            <v>AREIA PARA ATERRO - POSTO JAZIDA/FORNECEDOR (RETIRADO NA JAZIDA, SEM TRANSPORTE)</v>
          </cell>
          <cell r="D23069" t="str">
            <v>M3</v>
          </cell>
          <cell r="E23069">
            <v>1.05</v>
          </cell>
        </row>
        <row r="23070">
          <cell r="B23070">
            <v>94304</v>
          </cell>
          <cell r="C23070" t="str">
            <v>ATERRO MECANIZADO DE VALA COM ESCAVADEIRA HIDRÁULICA (CAPACIDADE DA CAÇAMBA: 0,8 M³ / POTÊNCIA: 111 HP), LARGURA DE 1,5 A 2,5 M, PROFUNDIDADE ATÉ 1,5 M, COM SOLO ARGILO-ARENOSO. AF_05/2016</v>
          </cell>
          <cell r="D23070" t="str">
            <v>M3</v>
          </cell>
          <cell r="E23070">
            <v>0</v>
          </cell>
        </row>
        <row r="23071">
          <cell r="B23071">
            <v>5631</v>
          </cell>
          <cell r="C23071" t="str">
            <v>ESCAVADEIRA HIDRÁULICA SOBRE ESTEIRAS, CAÇAMBA 0,80 M3, PESO OPERACIONAL 17 T, POTENCIA BRUTA 111 HP - CHP DIURNO. AF_06/2014</v>
          </cell>
          <cell r="D23071" t="str">
            <v>CHP</v>
          </cell>
          <cell r="E23071">
            <v>3.9E-2</v>
          </cell>
        </row>
        <row r="23072">
          <cell r="B23072">
            <v>5632</v>
          </cell>
          <cell r="C23072" t="str">
            <v>ESCAVADEIRA HIDRÁULICA SOBRE ESTEIRAS, CAÇAMBA 0,80 M3, PESO OPERACIONAL 17 T, POTENCIA BRUTA 111 HP - CHI DIURNO. AF_06/2014</v>
          </cell>
          <cell r="D23072" t="str">
            <v>CHI</v>
          </cell>
          <cell r="E23072">
            <v>5.0999999999999997E-2</v>
          </cell>
        </row>
        <row r="23073">
          <cell r="B23073">
            <v>5901</v>
          </cell>
          <cell r="C23073" t="str">
            <v>CAMINHÃO PIPA 10.000 L TRUCADO, PESO BRUTO TOTAL 23.000 KG, CARGA ÚTIL MÁXIMA 15.935 KG, DISTÂNCIA ENTRE EIXOS 4,8 M, POTÊNCIA 230 CV, INCLUSIVE TANQUE DE AÇO PARA TRANSPORTE DE ÁGUA - CHP DIURNO. AF_06/2014</v>
          </cell>
          <cell r="D23073" t="str">
            <v>CHP</v>
          </cell>
          <cell r="E23073">
            <v>6.0000000000000001E-3</v>
          </cell>
        </row>
        <row r="23074">
          <cell r="B23074">
            <v>5903</v>
          </cell>
          <cell r="C23074" t="str">
            <v>CAMINHÃO PIPA 10.000 L TRUCADO, PESO BRUTO TOTAL 23.000 KG, CARGA ÚTIL MÁXIMA 15.935 KG, DISTÂNCIA ENTRE EIXOS 4,8 M, POTÊNCIA 230 CV, INCLUSIVE TANQUE DE AÇO PARA TRANSPORTE DE ÁGUA - CHI DIURNO. AF_06/2014</v>
          </cell>
          <cell r="D23074" t="str">
            <v>CHI</v>
          </cell>
          <cell r="E23074">
            <v>3.0000000000000001E-3</v>
          </cell>
        </row>
        <row r="23075">
          <cell r="B23075">
            <v>88316</v>
          </cell>
          <cell r="C23075" t="str">
            <v>SERVENTE COM ENCARGOS COMPLEMENTARES</v>
          </cell>
          <cell r="D23075" t="str">
            <v>H</v>
          </cell>
          <cell r="E23075">
            <v>0.23</v>
          </cell>
        </row>
        <row r="23076">
          <cell r="B23076">
            <v>91533</v>
          </cell>
          <cell r="C23076" t="str">
            <v>COMPACTADOR DE SOLOS DE PERCUSSÃO (SOQUETE) COM MOTOR A GASOLINA 4 TEMPOS, POTÊNCIA 4 CV - CHP DIURNO. AF_08/2015</v>
          </cell>
          <cell r="D23076" t="str">
            <v>CHP</v>
          </cell>
          <cell r="E23076">
            <v>9.4E-2</v>
          </cell>
        </row>
        <row r="23077">
          <cell r="B23077">
            <v>91534</v>
          </cell>
          <cell r="C23077" t="str">
            <v>COMPACTADOR DE SOLOS DE PERCUSSÃO (SOQUETE) COM MOTOR A GASOLINA 4 TEMPOS, POTÊNCIA 4 CV - CHI DIURNO. AF_08/2015</v>
          </cell>
          <cell r="D23077" t="str">
            <v>CHI</v>
          </cell>
          <cell r="E23077">
            <v>8.6999999999999994E-2</v>
          </cell>
        </row>
        <row r="23078">
          <cell r="B23078">
            <v>6079</v>
          </cell>
          <cell r="C23078" t="str">
            <v>ARGILA, ARGILA VERMELHA OU ARGILA ARENOSA (RETIRADA NA JAZIDA, SEM TRANSPORTE)</v>
          </cell>
          <cell r="D23078" t="str">
            <v>M3</v>
          </cell>
          <cell r="E23078">
            <v>1.05</v>
          </cell>
        </row>
        <row r="23079">
          <cell r="B23079">
            <v>94305</v>
          </cell>
          <cell r="C23079" t="str">
            <v>ATERRO MECANIZADO DE VALA COM ESCAVADEIRA HIDRÁULICA (CAPACIDADE DA CAÇAMBA: 0,8 M³ / POTÊNCIA: 111 HP), LARGURA ATÉ 1,5 M, PROFUNDIDADE DE 1,5 A 3,0 M, COM SOLO ARGILO-ARENOSO. AF_05/2016</v>
          </cell>
          <cell r="D23079" t="str">
            <v>M3</v>
          </cell>
          <cell r="E23079">
            <v>0</v>
          </cell>
        </row>
        <row r="23080">
          <cell r="B23080">
            <v>5631</v>
          </cell>
          <cell r="C23080" t="str">
            <v>ESCAVADEIRA HIDRÁULICA SOBRE ESTEIRAS, CAÇAMBA 0,80 M3, PESO OPERACIONAL 17 T, POTENCIA BRUTA 111 HP - CHP DIURNO. AF_06/2014</v>
          </cell>
          <cell r="D23080" t="str">
            <v>CHP</v>
          </cell>
          <cell r="E23080">
            <v>3.3000000000000002E-2</v>
          </cell>
        </row>
        <row r="23081">
          <cell r="B23081">
            <v>5632</v>
          </cell>
          <cell r="C23081" t="str">
            <v>ESCAVADEIRA HIDRÁULICA SOBRE ESTEIRAS, CAÇAMBA 0,80 M3, PESO OPERACIONAL 17 T, POTENCIA BRUTA 111 HP - CHI DIURNO. AF_06/2014</v>
          </cell>
          <cell r="D23081" t="str">
            <v>CHI</v>
          </cell>
          <cell r="E23081">
            <v>4.3999999999999997E-2</v>
          </cell>
        </row>
        <row r="23082">
          <cell r="B23082">
            <v>5901</v>
          </cell>
          <cell r="C23082" t="str">
            <v>CAMINHÃO PIPA 10.000 L TRUCADO, PESO BRUTO TOTAL 23.000 KG, CARGA ÚTIL MÁXIMA 15.935 KG, DISTÂNCIA ENTRE EIXOS 4,8 M, POTÊNCIA 230 CV, INCLUSIVE TANQUE DE AÇO PARA TRANSPORTE DE ÁGUA - CHP DIURNO. AF_06/2014</v>
          </cell>
          <cell r="D23082" t="str">
            <v>CHP</v>
          </cell>
          <cell r="E23082">
            <v>6.0000000000000001E-3</v>
          </cell>
        </row>
        <row r="23083">
          <cell r="B23083">
            <v>5903</v>
          </cell>
          <cell r="C23083" t="str">
            <v>CAMINHÃO PIPA 10.000 L TRUCADO, PESO BRUTO TOTAL 23.000 KG, CARGA ÚTIL MÁXIMA 15.935 KG, DISTÂNCIA ENTRE EIXOS 4,8 M, POTÊNCIA 230 CV, INCLUSIVE TANQUE DE AÇO PARA TRANSPORTE DE ÁGUA - CHI DIURNO. AF_06/2014</v>
          </cell>
          <cell r="D23083" t="str">
            <v>CHI</v>
          </cell>
          <cell r="E23083">
            <v>3.0000000000000001E-3</v>
          </cell>
        </row>
        <row r="23084">
          <cell r="B23084">
            <v>88316</v>
          </cell>
          <cell r="C23084" t="str">
            <v>SERVENTE COM ENCARGOS COMPLEMENTARES</v>
          </cell>
          <cell r="D23084" t="str">
            <v>H</v>
          </cell>
          <cell r="E23084">
            <v>0.16</v>
          </cell>
        </row>
        <row r="23085">
          <cell r="B23085">
            <v>91533</v>
          </cell>
          <cell r="C23085" t="str">
            <v>COMPACTADOR DE SOLOS DE PERCUSSÃO (SOQUETE) COM MOTOR A GASOLINA 4 TEMPOS, POTÊNCIA 4 CV - CHP DIURNO. AF_08/2015</v>
          </cell>
          <cell r="D23085" t="str">
            <v>CHP</v>
          </cell>
          <cell r="E23085">
            <v>6.0999999999999999E-2</v>
          </cell>
        </row>
        <row r="23086">
          <cell r="B23086">
            <v>91534</v>
          </cell>
          <cell r="C23086" t="str">
            <v>COMPACTADOR DE SOLOS DE PERCUSSÃO (SOQUETE) COM MOTOR A GASOLINA 4 TEMPOS, POTÊNCIA 4 CV - CHI DIURNO. AF_08/2015</v>
          </cell>
          <cell r="D23086" t="str">
            <v>CHI</v>
          </cell>
          <cell r="E23086">
            <v>5.7000000000000002E-2</v>
          </cell>
        </row>
        <row r="23087">
          <cell r="B23087">
            <v>6079</v>
          </cell>
          <cell r="C23087" t="str">
            <v>ARGILA, ARGILA VERMELHA OU ARGILA ARENOSA (RETIRADA NA JAZIDA, SEM TRANSPORTE)</v>
          </cell>
          <cell r="D23087" t="str">
            <v>M3</v>
          </cell>
          <cell r="E23087">
            <v>1.05</v>
          </cell>
        </row>
        <row r="23088">
          <cell r="B23088">
            <v>94306</v>
          </cell>
          <cell r="C23088" t="str">
            <v>ATERRO MECANIZADO DE VALA COM ESCAVADEIRA HIDRÁULICA (CAPACIDADE DA CAÇAMBA: 0,8 M³ / POTÊNCIA: 111 HP), LARGURA DE 1,5 A 2,5 M, PROFUNDIDADE DE 1,5 A 3,0 M, COM SOLO ARGILO-ARENOSO. AF_05/2016</v>
          </cell>
          <cell r="D23088" t="str">
            <v>M3</v>
          </cell>
          <cell r="E23088">
            <v>0</v>
          </cell>
        </row>
        <row r="23089">
          <cell r="B23089">
            <v>5631</v>
          </cell>
          <cell r="C23089" t="str">
            <v>ESCAVADEIRA HIDRÁULICA SOBRE ESTEIRAS, CAÇAMBA 0,80 M3, PESO OPERACIONAL 17 T, POTENCIA BRUTA 111 HP - CHP DIURNO. AF_06/2014</v>
          </cell>
          <cell r="D23089" t="str">
            <v>CHP</v>
          </cell>
          <cell r="E23089">
            <v>2.5999999999999999E-2</v>
          </cell>
        </row>
        <row r="23090">
          <cell r="B23090">
            <v>5632</v>
          </cell>
          <cell r="C23090" t="str">
            <v>ESCAVADEIRA HIDRÁULICA SOBRE ESTEIRAS, CAÇAMBA 0,80 M3, PESO OPERACIONAL 17 T, POTENCIA BRUTA 111 HP - CHI DIURNO. AF_06/2014</v>
          </cell>
          <cell r="D23090" t="str">
            <v>CHI</v>
          </cell>
          <cell r="E23090">
            <v>3.4000000000000002E-2</v>
          </cell>
        </row>
        <row r="23091">
          <cell r="B23091">
            <v>5901</v>
          </cell>
          <cell r="C23091" t="str">
            <v>CAMINHÃO PIPA 10.000 L TRUCADO, PESO BRUTO TOTAL 23.000 KG, CARGA ÚTIL MÁXIMA 15.935 KG, DISTÂNCIA ENTRE EIXOS 4,8 M, POTÊNCIA 230 CV, INCLUSIVE TANQUE DE AÇO PARA TRANSPORTE DE ÁGUA - CHP DIURNO. AF_06/2014</v>
          </cell>
          <cell r="D23091" t="str">
            <v>CHP</v>
          </cell>
          <cell r="E23091">
            <v>6.0000000000000001E-3</v>
          </cell>
        </row>
        <row r="23092">
          <cell r="B23092">
            <v>5903</v>
          </cell>
          <cell r="C23092" t="str">
            <v>CAMINHÃO PIPA 10.000 L TRUCADO, PESO BRUTO TOTAL 23.000 KG, CARGA ÚTIL MÁXIMA 15.935 KG, DISTÂNCIA ENTRE EIXOS 4,8 M, POTÊNCIA 230 CV, INCLUSIVE TANQUE DE AÇO PARA TRANSPORTE DE ÁGUA - CHI DIURNO. AF_06/2014</v>
          </cell>
          <cell r="D23092" t="str">
            <v>CHI</v>
          </cell>
          <cell r="E23092">
            <v>3.0000000000000001E-3</v>
          </cell>
        </row>
        <row r="23093">
          <cell r="B23093">
            <v>88316</v>
          </cell>
          <cell r="C23093" t="str">
            <v>SERVENTE COM ENCARGOS COMPLEMENTARES</v>
          </cell>
          <cell r="D23093" t="str">
            <v>H</v>
          </cell>
          <cell r="E23093">
            <v>7.0000000000000007E-2</v>
          </cell>
        </row>
        <row r="23094">
          <cell r="B23094">
            <v>91533</v>
          </cell>
          <cell r="C23094" t="str">
            <v>COMPACTADOR DE SOLOS DE PERCUSSÃO (SOQUETE) COM MOTOR A GASOLINA 4 TEMPOS, POTÊNCIA 4 CV - CHP DIURNO. AF_08/2015</v>
          </cell>
          <cell r="D23094" t="str">
            <v>CHP</v>
          </cell>
          <cell r="E23094">
            <v>0.02</v>
          </cell>
        </row>
        <row r="23095">
          <cell r="B23095">
            <v>91534</v>
          </cell>
          <cell r="C23095" t="str">
            <v>COMPACTADOR DE SOLOS DE PERCUSSÃO (SOQUETE) COM MOTOR A GASOLINA 4 TEMPOS, POTÊNCIA 4 CV - CHI DIURNO. AF_08/2015</v>
          </cell>
          <cell r="D23095" t="str">
            <v>CHI</v>
          </cell>
          <cell r="E23095">
            <v>1.7999999999999999E-2</v>
          </cell>
        </row>
        <row r="23096">
          <cell r="B23096">
            <v>6079</v>
          </cell>
          <cell r="C23096" t="str">
            <v>ARGILA, ARGILA VERMELHA OU ARGILA ARENOSA (RETIRADA NA JAZIDA, SEM TRANSPORTE)</v>
          </cell>
          <cell r="D23096" t="str">
            <v>M3</v>
          </cell>
          <cell r="E23096">
            <v>1.05</v>
          </cell>
        </row>
        <row r="23097">
          <cell r="B23097">
            <v>94307</v>
          </cell>
          <cell r="C23097" t="str">
            <v>ATERRO MECANIZADO DE VALA COM ESCAVADEIRA HIDRÁULICA (CAPACIDADE DA CAÇAMBA: 0,8 M³ / POTÊNCIA: 111 HP), LARGURA ATÉ 1,5 M, PROFUNDIDADE DE 3,0 A 4,5 M, COM SOLO ARGILO-ARENOSO. AF_05/2016</v>
          </cell>
          <cell r="D23097" t="str">
            <v>M3</v>
          </cell>
          <cell r="E23097">
            <v>0</v>
          </cell>
        </row>
        <row r="23098">
          <cell r="B23098">
            <v>5631</v>
          </cell>
          <cell r="C23098" t="str">
            <v>ESCAVADEIRA HIDRÁULICA SOBRE ESTEIRAS, CAÇAMBA 0,80 M3, PESO OPERACIONAL 17 T, POTENCIA BRUTA 111 HP - CHP DIURNO. AF_06/2014</v>
          </cell>
          <cell r="D23098" t="str">
            <v>CHP</v>
          </cell>
          <cell r="E23098">
            <v>2.8000000000000001E-2</v>
          </cell>
        </row>
        <row r="23099">
          <cell r="B23099">
            <v>5632</v>
          </cell>
          <cell r="C23099" t="str">
            <v>ESCAVADEIRA HIDRÁULICA SOBRE ESTEIRAS, CAÇAMBA 0,80 M3, PESO OPERACIONAL 17 T, POTENCIA BRUTA 111 HP - CHI DIURNO. AF_06/2014</v>
          </cell>
          <cell r="D23099" t="str">
            <v>CHI</v>
          </cell>
          <cell r="E23099">
            <v>3.5999999999999997E-2</v>
          </cell>
        </row>
        <row r="23100">
          <cell r="B23100">
            <v>5901</v>
          </cell>
          <cell r="C23100" t="str">
            <v>CAMINHÃO PIPA 10.000 L TRUCADO, PESO BRUTO TOTAL 23.000 KG, CARGA ÚTIL MÁXIMA 15.935 KG, DISTÂNCIA ENTRE EIXOS 4,8 M, POTÊNCIA 230 CV, INCLUSIVE TANQUE DE AÇO PARA TRANSPORTE DE ÁGUA - CHP DIURNO. AF_06/2014</v>
          </cell>
          <cell r="D23100" t="str">
            <v>CHP</v>
          </cell>
          <cell r="E23100">
            <v>6.0000000000000001E-3</v>
          </cell>
        </row>
        <row r="23101">
          <cell r="B23101">
            <v>5903</v>
          </cell>
          <cell r="C23101" t="str">
            <v>CAMINHÃO PIPA 10.000 L TRUCADO, PESO BRUTO TOTAL 23.000 KG, CARGA ÚTIL MÁXIMA 15.935 KG, DISTÂNCIA ENTRE EIXOS 4,8 M, POTÊNCIA 230 CV, INCLUSIVE TANQUE DE AÇO PARA TRANSPORTE DE ÁGUA - CHI DIURNO. AF_06/2014</v>
          </cell>
          <cell r="D23101" t="str">
            <v>CHI</v>
          </cell>
          <cell r="E23101">
            <v>3.0000000000000001E-3</v>
          </cell>
        </row>
        <row r="23102">
          <cell r="B23102">
            <v>88316</v>
          </cell>
          <cell r="C23102" t="str">
            <v>SERVENTE COM ENCARGOS COMPLEMENTARES</v>
          </cell>
          <cell r="D23102" t="str">
            <v>H</v>
          </cell>
          <cell r="E23102">
            <v>8.8999999999999996E-2</v>
          </cell>
        </row>
        <row r="23103">
          <cell r="B23103">
            <v>91533</v>
          </cell>
          <cell r="C23103" t="str">
            <v>COMPACTADOR DE SOLOS DE PERCUSSÃO (SOQUETE) COM MOTOR A GASOLINA 4 TEMPOS, POTÊNCIA 4 CV - CHP DIURNO. AF_08/2015</v>
          </cell>
          <cell r="D23103" t="str">
            <v>CHP</v>
          </cell>
          <cell r="E23103">
            <v>2.8000000000000001E-2</v>
          </cell>
        </row>
        <row r="23104">
          <cell r="B23104">
            <v>91534</v>
          </cell>
          <cell r="C23104" t="str">
            <v>COMPACTADOR DE SOLOS DE PERCUSSÃO (SOQUETE) COM MOTOR A GASOLINA 4 TEMPOS, POTÊNCIA 4 CV - CHI DIURNO. AF_08/2015</v>
          </cell>
          <cell r="D23104" t="str">
            <v>CHI</v>
          </cell>
          <cell r="E23104">
            <v>2.5999999999999999E-2</v>
          </cell>
        </row>
        <row r="23105">
          <cell r="B23105">
            <v>6079</v>
          </cell>
          <cell r="C23105" t="str">
            <v>ARGILA, ARGILA VERMELHA OU ARGILA ARENOSA (RETIRADA NA JAZIDA, SEM TRANSPORTE)</v>
          </cell>
          <cell r="D23105" t="str">
            <v>M3</v>
          </cell>
          <cell r="E23105">
            <v>1.05</v>
          </cell>
        </row>
        <row r="23106">
          <cell r="B23106">
            <v>94308</v>
          </cell>
          <cell r="C23106" t="str">
            <v>ATERRO MECANIZADO DE VALA COM ESCAVADEIRA HIDRÁULICA (CAPACIDADE DA CAÇAMBA: 0,8 M³ / POTÊNCIA: 111 HP), LARGURA DE 1,5 A 2,5 M, PROFUNDIDADE DE 3,0 A 4,5 M, COM SOLO ARGILO-ARENOSO. AF_05/2016</v>
          </cell>
          <cell r="D23106" t="str">
            <v>M3</v>
          </cell>
          <cell r="E23106">
            <v>0</v>
          </cell>
        </row>
        <row r="23107">
          <cell r="B23107">
            <v>5631</v>
          </cell>
          <cell r="C23107" t="str">
            <v>ESCAVADEIRA HIDRÁULICA SOBRE ESTEIRAS, CAÇAMBA 0,80 M3, PESO OPERACIONAL 17 T, POTENCIA BRUTA 111 HP - CHP DIURNO. AF_06/2014</v>
          </cell>
          <cell r="D23107" t="str">
            <v>CHP</v>
          </cell>
          <cell r="E23107">
            <v>2.1999999999999999E-2</v>
          </cell>
        </row>
        <row r="23108">
          <cell r="B23108">
            <v>5632</v>
          </cell>
          <cell r="C23108" t="str">
            <v>ESCAVADEIRA HIDRÁULICA SOBRE ESTEIRAS, CAÇAMBA 0,80 M3, PESO OPERACIONAL 17 T, POTENCIA BRUTA 111 HP - CHI DIURNO. AF_06/2014</v>
          </cell>
          <cell r="D23108" t="str">
            <v>CHI</v>
          </cell>
          <cell r="E23108">
            <v>2.9000000000000001E-2</v>
          </cell>
        </row>
        <row r="23109">
          <cell r="B23109">
            <v>5901</v>
          </cell>
          <cell r="C23109" t="str">
            <v>CAMINHÃO PIPA 10.000 L TRUCADO, PESO BRUTO TOTAL 23.000 KG, CARGA ÚTIL MÁXIMA 15.935 KG, DISTÂNCIA ENTRE EIXOS 4,8 M, POTÊNCIA 230 CV, INCLUSIVE TANQUE DE AÇO PARA TRANSPORTE DE ÁGUA - CHP DIURNO. AF_06/2014</v>
          </cell>
          <cell r="D23109" t="str">
            <v>CHP</v>
          </cell>
          <cell r="E23109">
            <v>6.0000000000000001E-3</v>
          </cell>
        </row>
        <row r="23110">
          <cell r="B23110">
            <v>5903</v>
          </cell>
          <cell r="C23110" t="str">
            <v>CAMINHÃO PIPA 10.000 L TRUCADO, PESO BRUTO TOTAL 23.000 KG, CARGA ÚTIL MÁXIMA 15.935 KG, DISTÂNCIA ENTRE EIXOS 4,8 M, POTÊNCIA 230 CV, INCLUSIVE TANQUE DE AÇO PARA TRANSPORTE DE ÁGUA - CHI DIURNO. AF_06/2014</v>
          </cell>
          <cell r="D23110" t="str">
            <v>CHI</v>
          </cell>
          <cell r="E23110">
            <v>3.0000000000000001E-3</v>
          </cell>
        </row>
        <row r="23111">
          <cell r="B23111">
            <v>88316</v>
          </cell>
          <cell r="C23111" t="str">
            <v>SERVENTE COM ENCARGOS COMPLEMENTARES</v>
          </cell>
          <cell r="D23111" t="str">
            <v>H</v>
          </cell>
          <cell r="E23111">
            <v>4.7E-2</v>
          </cell>
        </row>
        <row r="23112">
          <cell r="B23112">
            <v>91533</v>
          </cell>
          <cell r="C23112" t="str">
            <v>COMPACTADOR DE SOLOS DE PERCUSSÃO (SOQUETE) COM MOTOR A GASOLINA 4 TEMPOS, POTÊNCIA 4 CV - CHP DIURNO. AF_08/2015</v>
          </cell>
          <cell r="D23112" t="str">
            <v>CHP</v>
          </cell>
          <cell r="E23112">
            <v>0.01</v>
          </cell>
        </row>
        <row r="23113">
          <cell r="B23113">
            <v>91534</v>
          </cell>
          <cell r="C23113" t="str">
            <v>COMPACTADOR DE SOLOS DE PERCUSSÃO (SOQUETE) COM MOTOR A GASOLINA 4 TEMPOS, POTÊNCIA 4 CV - CHI DIURNO. AF_08/2015</v>
          </cell>
          <cell r="D23113" t="str">
            <v>CHI</v>
          </cell>
          <cell r="E23113">
            <v>8.9999999999999993E-3</v>
          </cell>
        </row>
        <row r="23114">
          <cell r="B23114">
            <v>6079</v>
          </cell>
          <cell r="C23114" t="str">
            <v>ARGILA, ARGILA VERMELHA OU ARGILA ARENOSA (RETIRADA NA JAZIDA, SEM TRANSPORTE)</v>
          </cell>
          <cell r="D23114" t="str">
            <v>M3</v>
          </cell>
          <cell r="E23114">
            <v>1.05</v>
          </cell>
        </row>
        <row r="23115">
          <cell r="B23115">
            <v>94309</v>
          </cell>
          <cell r="C23115" t="str">
            <v>ATERRO MECANIZADO DE VALA COM ESCAVADEIRA HIDRÁULICA (CAPACIDADE DA CAÇAMBA: 0,8 M³ / POTÊNCIA: 111 HP), LARGURA ATÉ 1,5 M, PROFUNDIDADE DE 4,5 A 6,0 M, COM SOLO ARGILO-ARENOSO. AF_05/2016</v>
          </cell>
          <cell r="D23115" t="str">
            <v>M3</v>
          </cell>
          <cell r="E23115">
            <v>0</v>
          </cell>
        </row>
        <row r="23116">
          <cell r="B23116">
            <v>5631</v>
          </cell>
          <cell r="C23116" t="str">
            <v>ESCAVADEIRA HIDRÁULICA SOBRE ESTEIRAS, CAÇAMBA 0,80 M3, PESO OPERACIONAL 17 T, POTENCIA BRUTA 111 HP - CHP DIURNO. AF_06/2014</v>
          </cell>
          <cell r="D23116" t="str">
            <v>CHP</v>
          </cell>
          <cell r="E23116">
            <v>2.5000000000000001E-2</v>
          </cell>
        </row>
        <row r="23117">
          <cell r="B23117">
            <v>5632</v>
          </cell>
          <cell r="C23117" t="str">
            <v>ESCAVADEIRA HIDRÁULICA SOBRE ESTEIRAS, CAÇAMBA 0,80 M3, PESO OPERACIONAL 17 T, POTENCIA BRUTA 111 HP - CHI DIURNO. AF_06/2014</v>
          </cell>
          <cell r="D23117" t="str">
            <v>CHI</v>
          </cell>
          <cell r="E23117">
            <v>3.3000000000000002E-2</v>
          </cell>
        </row>
        <row r="23118">
          <cell r="B23118">
            <v>5901</v>
          </cell>
          <cell r="C23118" t="str">
            <v>CAMINHÃO PIPA 10.000 L TRUCADO, PESO BRUTO TOTAL 23.000 KG, CARGA ÚTIL MÁXIMA 15.935 KG, DISTÂNCIA ENTRE EIXOS 4,8 M, POTÊNCIA 230 CV, INCLUSIVE TANQUE DE AÇO PARA TRANSPORTE DE ÁGUA - CHP DIURNO. AF_06/2014</v>
          </cell>
          <cell r="D23118" t="str">
            <v>CHP</v>
          </cell>
          <cell r="E23118">
            <v>6.0000000000000001E-3</v>
          </cell>
        </row>
        <row r="23119">
          <cell r="B23119">
            <v>5903</v>
          </cell>
          <cell r="C23119" t="str">
            <v>CAMINHÃO PIPA 10.000 L TRUCADO, PESO BRUTO TOTAL 23.000 KG, CARGA ÚTIL MÁXIMA 15.935 KG, DISTÂNCIA ENTRE EIXOS 4,8 M, POTÊNCIA 230 CV, INCLUSIVE TANQUE DE AÇO PARA TRANSPORTE DE ÁGUA - CHI DIURNO. AF_06/2014</v>
          </cell>
          <cell r="D23119" t="str">
            <v>CHI</v>
          </cell>
          <cell r="E23119">
            <v>3.0000000000000001E-3</v>
          </cell>
        </row>
        <row r="23120">
          <cell r="B23120">
            <v>88316</v>
          </cell>
          <cell r="C23120" t="str">
            <v>SERVENTE COM ENCARGOS COMPLEMENTARES</v>
          </cell>
          <cell r="D23120" t="str">
            <v>H</v>
          </cell>
          <cell r="E23120">
            <v>6.2E-2</v>
          </cell>
        </row>
        <row r="23121">
          <cell r="B23121">
            <v>91533</v>
          </cell>
          <cell r="C23121" t="str">
            <v>COMPACTADOR DE SOLOS DE PERCUSSÃO (SOQUETE) COM MOTOR A GASOLINA 4 TEMPOS, POTÊNCIA 4 CV - CHP DIURNO. AF_08/2015</v>
          </cell>
          <cell r="D23121" t="str">
            <v>CHP</v>
          </cell>
          <cell r="E23121">
            <v>1.6E-2</v>
          </cell>
        </row>
        <row r="23122">
          <cell r="B23122">
            <v>91534</v>
          </cell>
          <cell r="C23122" t="str">
            <v>COMPACTADOR DE SOLOS DE PERCUSSÃO (SOQUETE) COM MOTOR A GASOLINA 4 TEMPOS, POTÊNCIA 4 CV - CHI DIURNO. AF_08/2015</v>
          </cell>
          <cell r="D23122" t="str">
            <v>CHI</v>
          </cell>
          <cell r="E23122">
            <v>1.4999999999999999E-2</v>
          </cell>
        </row>
        <row r="23123">
          <cell r="B23123">
            <v>6079</v>
          </cell>
          <cell r="C23123" t="str">
            <v>ARGILA, ARGILA VERMELHA OU ARGILA ARENOSA (RETIRADA NA JAZIDA, SEM TRANSPORTE)</v>
          </cell>
          <cell r="D23123" t="str">
            <v>M3</v>
          </cell>
          <cell r="E23123">
            <v>1.05</v>
          </cell>
        </row>
        <row r="23124">
          <cell r="B23124">
            <v>94310</v>
          </cell>
          <cell r="C23124" t="str">
            <v>ATERRO MECANIZADO DE VALA COM ESCAVADEIRA HIDRÁULICA (CAPACIDADE DA CAÇAMBA: 0,8 M³ / POTÊNCIA: 111 HP), LARGURA DE 1,5 A 2,5 M, PROFUNDIDADE DE 4,5 A 6,0 M, COM SOLO ARGILO-ARENOSO. AF_05/2016</v>
          </cell>
          <cell r="D23124" t="str">
            <v>M3</v>
          </cell>
          <cell r="E23124">
            <v>0</v>
          </cell>
        </row>
        <row r="23125">
          <cell r="B23125">
            <v>5631</v>
          </cell>
          <cell r="C23125" t="str">
            <v>ESCAVADEIRA HIDRÁULICA SOBRE ESTEIRAS, CAÇAMBA 0,80 M3, PESO OPERACIONAL 17 T, POTENCIA BRUTA 111 HP - CHP DIURNO. AF_06/2014</v>
          </cell>
          <cell r="D23125" t="str">
            <v>CHP</v>
          </cell>
          <cell r="E23125">
            <v>0.02</v>
          </cell>
        </row>
        <row r="23126">
          <cell r="B23126">
            <v>5632</v>
          </cell>
          <cell r="C23126" t="str">
            <v>ESCAVADEIRA HIDRÁULICA SOBRE ESTEIRAS, CAÇAMBA 0,80 M3, PESO OPERACIONAL 17 T, POTENCIA BRUTA 111 HP - CHI DIURNO. AF_06/2014</v>
          </cell>
          <cell r="D23126" t="str">
            <v>CHI</v>
          </cell>
          <cell r="E23126">
            <v>2.5999999999999999E-2</v>
          </cell>
        </row>
        <row r="23127">
          <cell r="B23127">
            <v>5901</v>
          </cell>
          <cell r="C23127" t="str">
            <v>CAMINHÃO PIPA 10.000 L TRUCADO, PESO BRUTO TOTAL 23.000 KG, CARGA ÚTIL MÁXIMA 15.935 KG, DISTÂNCIA ENTRE EIXOS 4,8 M, POTÊNCIA 230 CV, INCLUSIVE TANQUE DE AÇO PARA TRANSPORTE DE ÁGUA - CHP DIURNO. AF_06/2014</v>
          </cell>
          <cell r="D23127" t="str">
            <v>CHP</v>
          </cell>
          <cell r="E23127">
            <v>6.0000000000000001E-3</v>
          </cell>
        </row>
        <row r="23128">
          <cell r="B23128">
            <v>5903</v>
          </cell>
          <cell r="C23128" t="str">
            <v>CAMINHÃO PIPA 10.000 L TRUCADO, PESO BRUTO TOTAL 23.000 KG, CARGA ÚTIL MÁXIMA 15.935 KG, DISTÂNCIA ENTRE EIXOS 4,8 M, POTÊNCIA 230 CV, INCLUSIVE TANQUE DE AÇO PARA TRANSPORTE DE ÁGUA - CHI DIURNO. AF_06/2014</v>
          </cell>
          <cell r="D23128" t="str">
            <v>CHI</v>
          </cell>
          <cell r="E23128">
            <v>3.0000000000000001E-3</v>
          </cell>
        </row>
        <row r="23129">
          <cell r="B23129">
            <v>88316</v>
          </cell>
          <cell r="C23129" t="str">
            <v>SERVENTE COM ENCARGOS COMPLEMENTARES</v>
          </cell>
          <cell r="D23129" t="str">
            <v>H</v>
          </cell>
          <cell r="E23129">
            <v>3.5999999999999997E-2</v>
          </cell>
        </row>
        <row r="23130">
          <cell r="B23130">
            <v>91533</v>
          </cell>
          <cell r="C23130" t="str">
            <v>COMPACTADOR DE SOLOS DE PERCUSSÃO (SOQUETE) COM MOTOR A GASOLINA 4 TEMPOS, POTÊNCIA 4 CV - CHP DIURNO. AF_08/2015</v>
          </cell>
          <cell r="D23130" t="str">
            <v>CHP</v>
          </cell>
          <cell r="E23130">
            <v>6.0000000000000001E-3</v>
          </cell>
        </row>
        <row r="23131">
          <cell r="B23131">
            <v>91534</v>
          </cell>
          <cell r="C23131" t="str">
            <v>COMPACTADOR DE SOLOS DE PERCUSSÃO (SOQUETE) COM MOTOR A GASOLINA 4 TEMPOS, POTÊNCIA 4 CV - CHI DIURNO. AF_08/2015</v>
          </cell>
          <cell r="D23131" t="str">
            <v>CHI</v>
          </cell>
          <cell r="E23131">
            <v>6.0000000000000001E-3</v>
          </cell>
        </row>
        <row r="23132">
          <cell r="B23132">
            <v>6079</v>
          </cell>
          <cell r="C23132" t="str">
            <v>ARGILA, ARGILA VERMELHA OU ARGILA ARENOSA (RETIRADA NA JAZIDA, SEM TRANSPORTE)</v>
          </cell>
          <cell r="D23132" t="str">
            <v>M3</v>
          </cell>
          <cell r="E23132">
            <v>1.05</v>
          </cell>
        </row>
        <row r="23133">
          <cell r="B23133">
            <v>94315</v>
          </cell>
          <cell r="C23133" t="str">
            <v>ATERRO MECANIZADO DE VALA COM RETROESCAVADEIRA (CAPACIDADE DA CAÇAMBA DA RETRO: 0,26 M³ / POTÊNCIA: 88 HP), LARGURA ATÉ 0,8 M, PROFUNDIDADE ATÉ 1,5 M, COM SOLO ARGILO-ARENOSO. AF_05/2016</v>
          </cell>
          <cell r="D23133" t="str">
            <v>M3</v>
          </cell>
          <cell r="E23133">
            <v>0</v>
          </cell>
        </row>
        <row r="23134">
          <cell r="B23134">
            <v>5678</v>
          </cell>
          <cell r="C23134" t="str">
            <v>RETROESCAVADEIRA SOBRE RODAS COM CARREGADEIRA, TRAÇÃO 4X4, POTÊNCIA LÍQ. 88 HP, CAÇAMBA CARREG. CAP. MÍN. 1 M3, CAÇAMBA RETRO CAP. 0,26 M3, PESO OPERACIONAL MÍN. 6.674 KG, PROFUNDIDADE ESCAVAÇÃO MÁX. 4,37 M - CHP DIURNO. AF_06/2014</v>
          </cell>
          <cell r="D23134" t="str">
            <v>CHP</v>
          </cell>
          <cell r="E23134">
            <v>4.1000000000000002E-2</v>
          </cell>
        </row>
        <row r="23135">
          <cell r="B23135">
            <v>5679</v>
          </cell>
          <cell r="C23135" t="str">
            <v>RETROESCAVADEIRA SOBRE RODAS COM CARREGADEIRA, TRAÇÃO 4X4, POTÊNCIA LÍQ. 88 HP, CAÇAMBA CARREG. CAP. MÍN. 1 M3, CAÇAMBA RETRO CAP. 0,26 M3, PESO OPERACIONAL MÍN. 6.674 KG, PROFUNDIDADE ESCAVAÇÃO MÁX. 4,37 M - CHI DIURNO. AF_06/2014</v>
          </cell>
          <cell r="D23135" t="str">
            <v>CHI</v>
          </cell>
          <cell r="E23135">
            <v>5.3999999999999999E-2</v>
          </cell>
        </row>
        <row r="23136">
          <cell r="B23136">
            <v>5901</v>
          </cell>
          <cell r="C23136" t="str">
            <v>CAMINHÃO PIPA 10.000 L TRUCADO, PESO BRUTO TOTAL 23.000 KG, CARGA ÚTIL MÁXIMA 15.935 KG, DISTÂNCIA ENTRE EIXOS 4,8 M, POTÊNCIA 230 CV, INCLUSIVE TANQUE DE AÇO PARA TRANSPORTE DE ÁGUA - CHP DIURNO. AF_06/2014</v>
          </cell>
          <cell r="D23136" t="str">
            <v>CHP</v>
          </cell>
          <cell r="E23136">
            <v>6.0000000000000001E-3</v>
          </cell>
        </row>
        <row r="23137">
          <cell r="B23137">
            <v>5903</v>
          </cell>
          <cell r="C23137" t="str">
            <v>CAMINHÃO PIPA 10.000 L TRUCADO, PESO BRUTO TOTAL 23.000 KG, CARGA ÚTIL MÁXIMA 15.935 KG, DISTÂNCIA ENTRE EIXOS 4,8 M, POTÊNCIA 230 CV, INCLUSIVE TANQUE DE AÇO PARA TRANSPORTE DE ÁGUA - CHI DIURNO. AF_06/2014</v>
          </cell>
          <cell r="D23137" t="str">
            <v>CHI</v>
          </cell>
          <cell r="E23137">
            <v>3.0000000000000001E-3</v>
          </cell>
        </row>
        <row r="23138">
          <cell r="B23138">
            <v>88316</v>
          </cell>
          <cell r="C23138" t="str">
            <v>SERVENTE COM ENCARGOS COMPLEMENTARES</v>
          </cell>
          <cell r="D23138" t="str">
            <v>H</v>
          </cell>
          <cell r="E23138">
            <v>0.57999999999999996</v>
          </cell>
        </row>
        <row r="23139">
          <cell r="B23139">
            <v>91533</v>
          </cell>
          <cell r="C23139" t="str">
            <v>COMPACTADOR DE SOLOS DE PERCUSSÃO (SOQUETE) COM MOTOR A GASOLINA 4 TEMPOS, POTÊNCIA 4 CV - CHP DIURNO. AF_08/2015</v>
          </cell>
          <cell r="D23139" t="str">
            <v>CHP</v>
          </cell>
          <cell r="E23139">
            <v>0.27400000000000002</v>
          </cell>
        </row>
        <row r="23140">
          <cell r="B23140">
            <v>91534</v>
          </cell>
          <cell r="C23140" t="str">
            <v>COMPACTADOR DE SOLOS DE PERCUSSÃO (SOQUETE) COM MOTOR A GASOLINA 4 TEMPOS, POTÊNCIA 4 CV - CHI DIURNO. AF_08/2015</v>
          </cell>
          <cell r="D23140" t="str">
            <v>CHI</v>
          </cell>
          <cell r="E23140">
            <v>0.254</v>
          </cell>
        </row>
        <row r="23141">
          <cell r="B23141">
            <v>6079</v>
          </cell>
          <cell r="C23141" t="str">
            <v>ARGILA, ARGILA VERMELHA OU ARGILA ARENOSA (RETIRADA NA JAZIDA, SEM TRANSPORTE)</v>
          </cell>
          <cell r="D23141" t="str">
            <v>M3</v>
          </cell>
          <cell r="E23141">
            <v>1.05</v>
          </cell>
        </row>
        <row r="23142">
          <cell r="B23142">
            <v>94316</v>
          </cell>
          <cell r="C23142" t="str">
            <v>ATERRO MECANIZADO DE VALA COM RETROESCAVADEIRA (CAPACIDADE DA CAÇAMBA DA RETRO: 0,26 M³ / POTÊNCIA: 88 HP), LARGURA DE 0,8 A 1,5 M, PROFUNDIDADE ATÉ 1,5 M, COM SOLO ARGILO-ARENOSO. AF_05/2016</v>
          </cell>
          <cell r="D23142" t="str">
            <v>M3</v>
          </cell>
          <cell r="E23142">
            <v>0</v>
          </cell>
        </row>
        <row r="23143">
          <cell r="B23143">
            <v>5678</v>
          </cell>
          <cell r="C23143" t="str">
            <v>RETROESCAVADEIRA SOBRE RODAS COM CARREGADEIRA, TRAÇÃO 4X4, POTÊNCIA LÍQ. 88 HP, CAÇAMBA CARREG. CAP. MÍN. 1 M3, CAÇAMBA RETRO CAP. 0,26 M3, PESO OPERACIONAL MÍN. 6.674 KG, PROFUNDIDADE ESCAVAÇÃO MÁX. 4,37 M - CHP DIURNO. AF_06/2014</v>
          </cell>
          <cell r="D23143" t="str">
            <v>CHP</v>
          </cell>
          <cell r="E23143">
            <v>0.03</v>
          </cell>
        </row>
        <row r="23144">
          <cell r="B23144">
            <v>5679</v>
          </cell>
          <cell r="C23144" t="str">
            <v>RETROESCAVADEIRA SOBRE RODAS COM CARREGADEIRA, TRAÇÃO 4X4, POTÊNCIA LÍQ. 88 HP, CAÇAMBA CARREG. CAP. MÍN. 1 M3, CAÇAMBA RETRO CAP. 0,26 M3, PESO OPERACIONAL MÍN. 6.674 KG, PROFUNDIDADE ESCAVAÇÃO MÁX. 4,37 M - CHI DIURNO. AF_06/2014</v>
          </cell>
          <cell r="D23144" t="str">
            <v>CHI</v>
          </cell>
          <cell r="E23144">
            <v>3.9E-2</v>
          </cell>
        </row>
        <row r="23145">
          <cell r="B23145">
            <v>5901</v>
          </cell>
          <cell r="C23145" t="str">
            <v>CAMINHÃO PIPA 10.000 L TRUCADO, PESO BRUTO TOTAL 23.000 KG, CARGA ÚTIL MÁXIMA 15.935 KG, DISTÂNCIA ENTRE EIXOS 4,8 M, POTÊNCIA 230 CV, INCLUSIVE TANQUE DE AÇO PARA TRANSPORTE DE ÁGUA - CHP DIURNO. AF_06/2014</v>
          </cell>
          <cell r="D23145" t="str">
            <v>CHP</v>
          </cell>
          <cell r="E23145">
            <v>6.0000000000000001E-3</v>
          </cell>
        </row>
        <row r="23146">
          <cell r="B23146">
            <v>5903</v>
          </cell>
          <cell r="C23146" t="str">
            <v>CAMINHÃO PIPA 10.000 L TRUCADO, PESO BRUTO TOTAL 23.000 KG, CARGA ÚTIL MÁXIMA 15.935 KG, DISTÂNCIA ENTRE EIXOS 4,8 M, POTÊNCIA 230 CV, INCLUSIVE TANQUE DE AÇO PARA TRANSPORTE DE ÁGUA - CHI DIURNO. AF_06/2014</v>
          </cell>
          <cell r="D23146" t="str">
            <v>CHI</v>
          </cell>
          <cell r="E23146">
            <v>3.0000000000000001E-3</v>
          </cell>
        </row>
        <row r="23147">
          <cell r="B23147">
            <v>88316</v>
          </cell>
          <cell r="C23147" t="str">
            <v>SERVENTE COM ENCARGOS COMPLEMENTARES</v>
          </cell>
          <cell r="D23147" t="str">
            <v>H</v>
          </cell>
          <cell r="E23147">
            <v>0.36299999999999999</v>
          </cell>
        </row>
        <row r="23148">
          <cell r="B23148">
            <v>91533</v>
          </cell>
          <cell r="C23148" t="str">
            <v>COMPACTADOR DE SOLOS DE PERCUSSÃO (SOQUETE) COM MOTOR A GASOLINA 4 TEMPOS, POTÊNCIA 4 CV - CHP DIURNO. AF_08/2015</v>
          </cell>
          <cell r="D23148" t="str">
            <v>CHP</v>
          </cell>
          <cell r="E23148">
            <v>0.16900000000000001</v>
          </cell>
        </row>
        <row r="23149">
          <cell r="B23149">
            <v>91534</v>
          </cell>
          <cell r="C23149" t="str">
            <v>COMPACTADOR DE SOLOS DE PERCUSSÃO (SOQUETE) COM MOTOR A GASOLINA 4 TEMPOS, POTÊNCIA 4 CV - CHI DIURNO. AF_08/2015</v>
          </cell>
          <cell r="D23149" t="str">
            <v>CHI</v>
          </cell>
          <cell r="E23149">
            <v>0.157</v>
          </cell>
        </row>
        <row r="23150">
          <cell r="B23150">
            <v>6079</v>
          </cell>
          <cell r="C23150" t="str">
            <v>ARGILA, ARGILA VERMELHA OU ARGILA ARENOSA (RETIRADA NA JAZIDA, SEM TRANSPORTE)</v>
          </cell>
          <cell r="D23150" t="str">
            <v>M3</v>
          </cell>
          <cell r="E23150">
            <v>1.05</v>
          </cell>
        </row>
        <row r="23151">
          <cell r="B23151">
            <v>94317</v>
          </cell>
          <cell r="C23151" t="str">
            <v>ATERRO MECANIZADO DE VALA COM RETROESCAVADEIRA (CAPACIDADE DA CAÇAMBA DA RETRO: 0,26 M³ / POTÊNCIA: 88 HP), LARGURA ATÉ 0,8 M, PROFUNDIDADE DE 1,5 A 3,0 M, COM SOLO ARGILO-ARENOSO. AF_05/2016</v>
          </cell>
          <cell r="D23151" t="str">
            <v>M3</v>
          </cell>
          <cell r="E23151">
            <v>0</v>
          </cell>
        </row>
        <row r="23152">
          <cell r="B23152">
            <v>5678</v>
          </cell>
          <cell r="C23152" t="str">
            <v>RETROESCAVADEIRA SOBRE RODAS COM CARREGADEIRA, TRAÇÃO 4X4, POTÊNCIA LÍQ. 88 HP, CAÇAMBA CARREG. CAP. MÍN. 1 M3, CAÇAMBA RETRO CAP. 0,26 M3, PESO OPERACIONAL MÍN. 6.674 KG, PROFUNDIDADE ESCAVAÇÃO MÁX. 4,37 M - CHP DIURNO. AF_06/2014</v>
          </cell>
          <cell r="D23152" t="str">
            <v>CHP</v>
          </cell>
          <cell r="E23152">
            <v>2.5000000000000001E-2</v>
          </cell>
        </row>
        <row r="23153">
          <cell r="B23153">
            <v>5679</v>
          </cell>
          <cell r="C23153" t="str">
            <v>RETROESCAVADEIRA SOBRE RODAS COM CARREGADEIRA, TRAÇÃO 4X4, POTÊNCIA LÍQ. 88 HP, CAÇAMBA CARREG. CAP. MÍN. 1 M3, CAÇAMBA RETRO CAP. 0,26 M3, PESO OPERACIONAL MÍN. 6.674 KG, PROFUNDIDADE ESCAVAÇÃO MÁX. 4,37 M - CHI DIURNO. AF_06/2014</v>
          </cell>
          <cell r="D23153" t="str">
            <v>CHI</v>
          </cell>
          <cell r="E23153">
            <v>3.3000000000000002E-2</v>
          </cell>
        </row>
        <row r="23154">
          <cell r="B23154">
            <v>5901</v>
          </cell>
          <cell r="C23154" t="str">
            <v>CAMINHÃO PIPA 10.000 L TRUCADO, PESO BRUTO TOTAL 23.000 KG, CARGA ÚTIL MÁXIMA 15.935 KG, DISTÂNCIA ENTRE EIXOS 4,8 M, POTÊNCIA 230 CV, INCLUSIVE TANQUE DE AÇO PARA TRANSPORTE DE ÁGUA - CHP DIURNO. AF_06/2014</v>
          </cell>
          <cell r="D23154" t="str">
            <v>CHP</v>
          </cell>
          <cell r="E23154">
            <v>6.0000000000000001E-3</v>
          </cell>
        </row>
        <row r="23155">
          <cell r="B23155">
            <v>5903</v>
          </cell>
          <cell r="C23155" t="str">
            <v>CAMINHÃO PIPA 10.000 L TRUCADO, PESO BRUTO TOTAL 23.000 KG, CARGA ÚTIL MÁXIMA 15.935 KG, DISTÂNCIA ENTRE EIXOS 4,8 M, POTÊNCIA 230 CV, INCLUSIVE TANQUE DE AÇO PARA TRANSPORTE DE ÁGUA - CHI DIURNO. AF_06/2014</v>
          </cell>
          <cell r="D23155" t="str">
            <v>CHI</v>
          </cell>
          <cell r="E23155">
            <v>3.0000000000000001E-3</v>
          </cell>
        </row>
        <row r="23156">
          <cell r="B23156">
            <v>88316</v>
          </cell>
          <cell r="C23156" t="str">
            <v>SERVENTE COM ENCARGOS COMPLEMENTARES</v>
          </cell>
          <cell r="D23156" t="str">
            <v>H</v>
          </cell>
          <cell r="E23156">
            <v>0.26700000000000002</v>
          </cell>
        </row>
        <row r="23157">
          <cell r="B23157">
            <v>91533</v>
          </cell>
          <cell r="C23157" t="str">
            <v>COMPACTADOR DE SOLOS DE PERCUSSÃO (SOQUETE) COM MOTOR A GASOLINA 4 TEMPOS, POTÊNCIA 4 CV - CHP DIURNO. AF_08/2015</v>
          </cell>
          <cell r="D23157" t="str">
            <v>CHP</v>
          </cell>
          <cell r="E23157">
            <v>0.122</v>
          </cell>
        </row>
        <row r="23158">
          <cell r="B23158">
            <v>91534</v>
          </cell>
          <cell r="C23158" t="str">
            <v>COMPACTADOR DE SOLOS DE PERCUSSÃO (SOQUETE) COM MOTOR A GASOLINA 4 TEMPOS, POTÊNCIA 4 CV - CHI DIURNO. AF_08/2015</v>
          </cell>
          <cell r="D23158" t="str">
            <v>CHI</v>
          </cell>
          <cell r="E23158">
            <v>0.113</v>
          </cell>
        </row>
        <row r="23159">
          <cell r="B23159">
            <v>6079</v>
          </cell>
          <cell r="C23159" t="str">
            <v>ARGILA, ARGILA VERMELHA OU ARGILA ARENOSA (RETIRADA NA JAZIDA, SEM TRANSPORTE)</v>
          </cell>
          <cell r="D23159" t="str">
            <v>M3</v>
          </cell>
          <cell r="E23159">
            <v>1.05</v>
          </cell>
        </row>
        <row r="23160">
          <cell r="B23160">
            <v>94318</v>
          </cell>
          <cell r="C23160" t="str">
            <v>ATERRO MECANIZADO DE VALA COM RETROESCAVADEIRA (CAPACIDADE DA CAÇAMBA DA RETRO: 0,26 M³ / POTÊNCIA: 88 HP), LARGURA DE 0,8 A 1,5 M, PROFUNDIDADE DE 1,5 A 3,0 M, COM SOLO ARGILO-ARENOSO. AF_05/2016</v>
          </cell>
          <cell r="D23160" t="str">
            <v>M3</v>
          </cell>
          <cell r="E23160">
            <v>0</v>
          </cell>
        </row>
        <row r="23161">
          <cell r="B23161">
            <v>5678</v>
          </cell>
          <cell r="C23161" t="str">
            <v>RETROESCAVADEIRA SOBRE RODAS COM CARREGADEIRA, TRAÇÃO 4X4, POTÊNCIA LÍQ. 88 HP, CAÇAMBA CARREG. CAP. MÍN. 1 M3, CAÇAMBA RETRO CAP. 0,26 M3, PESO OPERACIONAL MÍN. 6.674 KG, PROFUNDIDADE ESCAVAÇÃO MÁX. 4,37 M - CHP DIURNO. AF_06/2014</v>
          </cell>
          <cell r="D23161" t="str">
            <v>CHP</v>
          </cell>
          <cell r="E23161">
            <v>1.9E-2</v>
          </cell>
        </row>
        <row r="23162">
          <cell r="B23162">
            <v>5679</v>
          </cell>
          <cell r="C23162" t="str">
            <v>RETROESCAVADEIRA SOBRE RODAS COM CARREGADEIRA, TRAÇÃO 4X4, POTÊNCIA LÍQ. 88 HP, CAÇAMBA CARREG. CAP. MÍN. 1 M3, CAÇAMBA RETRO CAP. 0,26 M3, PESO OPERACIONAL MÍN. 6.674 KG, PROFUNDIDADE ESCAVAÇÃO MÁX. 4,37 M - CHI DIURNO. AF_06/2014</v>
          </cell>
          <cell r="D23162" t="str">
            <v>CHI</v>
          </cell>
          <cell r="E23162">
            <v>2.5000000000000001E-2</v>
          </cell>
        </row>
        <row r="23163">
          <cell r="B23163">
            <v>5901</v>
          </cell>
          <cell r="C23163" t="str">
            <v>CAMINHÃO PIPA 10.000 L TRUCADO, PESO BRUTO TOTAL 23.000 KG, CARGA ÚTIL MÁXIMA 15.935 KG, DISTÂNCIA ENTRE EIXOS 4,8 M, POTÊNCIA 230 CV, INCLUSIVE TANQUE DE AÇO PARA TRANSPORTE DE ÁGUA - CHP DIURNO. AF_06/2014</v>
          </cell>
          <cell r="D23163" t="str">
            <v>CHP</v>
          </cell>
          <cell r="E23163">
            <v>6.0000000000000001E-3</v>
          </cell>
        </row>
        <row r="23164">
          <cell r="B23164">
            <v>5903</v>
          </cell>
          <cell r="C23164" t="str">
            <v>CAMINHÃO PIPA 10.000 L TRUCADO, PESO BRUTO TOTAL 23.000 KG, CARGA ÚTIL MÁXIMA 15.935 KG, DISTÂNCIA ENTRE EIXOS 4,8 M, POTÊNCIA 230 CV, INCLUSIVE TANQUE DE AÇO PARA TRANSPORTE DE ÁGUA - CHI DIURNO. AF_06/2014</v>
          </cell>
          <cell r="D23164" t="str">
            <v>CHI</v>
          </cell>
          <cell r="E23164">
            <v>3.0000000000000001E-3</v>
          </cell>
        </row>
        <row r="23165">
          <cell r="B23165">
            <v>88316</v>
          </cell>
          <cell r="C23165" t="str">
            <v>SERVENTE COM ENCARGOS COMPLEMENTARES</v>
          </cell>
          <cell r="D23165" t="str">
            <v>H</v>
          </cell>
          <cell r="E23165">
            <v>0.14099999999999999</v>
          </cell>
        </row>
        <row r="23166">
          <cell r="B23166">
            <v>91533</v>
          </cell>
          <cell r="C23166" t="str">
            <v>COMPACTADOR DE SOLOS DE PERCUSSÃO (SOQUETE) COM MOTOR A GASOLINA 4 TEMPOS, POTÊNCIA 4 CV - CHP DIURNO. AF_08/2015</v>
          </cell>
          <cell r="D23166" t="str">
            <v>CHP</v>
          </cell>
          <cell r="E23166">
            <v>6.0999999999999999E-2</v>
          </cell>
        </row>
        <row r="23167">
          <cell r="B23167">
            <v>91534</v>
          </cell>
          <cell r="C23167" t="str">
            <v>COMPACTADOR DE SOLOS DE PERCUSSÃO (SOQUETE) COM MOTOR A GASOLINA 4 TEMPOS, POTÊNCIA 4 CV - CHI DIURNO. AF_08/2015</v>
          </cell>
          <cell r="D23167" t="str">
            <v>CHI</v>
          </cell>
          <cell r="E23167">
            <v>5.7000000000000002E-2</v>
          </cell>
        </row>
        <row r="23168">
          <cell r="B23168">
            <v>6079</v>
          </cell>
          <cell r="C23168" t="str">
            <v>ARGILA, ARGILA VERMELHA OU ARGILA ARENOSA (RETIRADA NA JAZIDA, SEM TRANSPORTE)</v>
          </cell>
          <cell r="D23168" t="str">
            <v>M3</v>
          </cell>
          <cell r="E23168">
            <v>1.05</v>
          </cell>
        </row>
        <row r="23169">
          <cell r="B23169">
            <v>94319</v>
          </cell>
          <cell r="C23169" t="str">
            <v>ATERRO MANUAL DE VALAS COM SOLO ARGILO-ARENOSO E COMPACTAÇÃO MECANIZADA. AF_05/2016</v>
          </cell>
          <cell r="D23169" t="str">
            <v>M3</v>
          </cell>
          <cell r="E23169">
            <v>0</v>
          </cell>
        </row>
        <row r="23170">
          <cell r="B23170">
            <v>5901</v>
          </cell>
          <cell r="C23170" t="str">
            <v>CAMINHÃO PIPA 10.000 L TRUCADO, PESO BRUTO TOTAL 23.000 KG, CARGA ÚTIL MÁXIMA 15.935 KG, DISTÂNCIA ENTRE EIXOS 4,8 M, POTÊNCIA 230 CV, INCLUSIVE TANQUE DE AÇO PARA TRANSPORTE DE ÁGUA - CHP DIURNO. AF_06/2014</v>
          </cell>
          <cell r="D23170" t="str">
            <v>CHP</v>
          </cell>
          <cell r="E23170">
            <v>6.0000000000000001E-3</v>
          </cell>
        </row>
        <row r="23171">
          <cell r="B23171">
            <v>5903</v>
          </cell>
          <cell r="C23171" t="str">
            <v>CAMINHÃO PIPA 10.000 L TRUCADO, PESO BRUTO TOTAL 23.000 KG, CARGA ÚTIL MÁXIMA 15.935 KG, DISTÂNCIA ENTRE EIXOS 4,8 M, POTÊNCIA 230 CV, INCLUSIVE TANQUE DE AÇO PARA TRANSPORTE DE ÁGUA - CHI DIURNO. AF_06/2014</v>
          </cell>
          <cell r="D23171" t="str">
            <v>CHI</v>
          </cell>
          <cell r="E23171">
            <v>3.0000000000000001E-3</v>
          </cell>
        </row>
        <row r="23172">
          <cell r="B23172">
            <v>88316</v>
          </cell>
          <cell r="C23172" t="str">
            <v>SERVENTE COM ENCARGOS COMPLEMENTARES</v>
          </cell>
          <cell r="D23172" t="str">
            <v>H</v>
          </cell>
          <cell r="E23172">
            <v>1.1870000000000001</v>
          </cell>
        </row>
        <row r="23173">
          <cell r="B23173">
            <v>91533</v>
          </cell>
          <cell r="C23173" t="str">
            <v>COMPACTADOR DE SOLOS DE PERCUSSÃO (SOQUETE) COM MOTOR A GASOLINA 4 TEMPOS, POTÊNCIA 4 CV - CHP DIURNO. AF_08/2015</v>
          </cell>
          <cell r="D23173" t="str">
            <v>CHP</v>
          </cell>
          <cell r="E23173">
            <v>0.27400000000000002</v>
          </cell>
        </row>
        <row r="23174">
          <cell r="B23174">
            <v>91534</v>
          </cell>
          <cell r="C23174" t="str">
            <v>COMPACTADOR DE SOLOS DE PERCUSSÃO (SOQUETE) COM MOTOR A GASOLINA 4 TEMPOS, POTÊNCIA 4 CV - CHI DIURNO. AF_08/2015</v>
          </cell>
          <cell r="D23174" t="str">
            <v>CHI</v>
          </cell>
          <cell r="E23174">
            <v>0.254</v>
          </cell>
        </row>
        <row r="23175">
          <cell r="B23175">
            <v>6079</v>
          </cell>
          <cell r="C23175" t="str">
            <v>ARGILA, ARGILA VERMELHA OU ARGILA ARENOSA (RETIRADA NA JAZIDA, SEM TRANSPORTE)</v>
          </cell>
          <cell r="D23175" t="str">
            <v>M3</v>
          </cell>
          <cell r="E23175">
            <v>1.05</v>
          </cell>
        </row>
        <row r="23176">
          <cell r="B23176">
            <v>94327</v>
          </cell>
          <cell r="C23176" t="str">
            <v>ATERRO MECANIZADO DE VALA COM ESCAVADEIRA HIDRÁULICA (CAPACIDADE DA CAÇAMBA: 0,8 M³ / POTÊNCIA: 111 HP), LARGURA DE 1,5 A 2,5 M, PROFUNDIDADE ATÉ 1,5 M, COM AREIA PARA ATERRO. AF_05/2016</v>
          </cell>
          <cell r="D23176" t="str">
            <v>M3</v>
          </cell>
          <cell r="E23176">
            <v>0</v>
          </cell>
        </row>
        <row r="23177">
          <cell r="B23177">
            <v>5631</v>
          </cell>
          <cell r="C23177" t="str">
            <v>ESCAVADEIRA HIDRÁULICA SOBRE ESTEIRAS, CAÇAMBA 0,80 M3, PESO OPERACIONAL 17 T, POTENCIA BRUTA 111 HP - CHP DIURNO. AF_06/2014</v>
          </cell>
          <cell r="D23177" t="str">
            <v>CHP</v>
          </cell>
          <cell r="E23177">
            <v>3.9E-2</v>
          </cell>
        </row>
        <row r="23178">
          <cell r="B23178">
            <v>5632</v>
          </cell>
          <cell r="C23178" t="str">
            <v>ESCAVADEIRA HIDRÁULICA SOBRE ESTEIRAS, CAÇAMBA 0,80 M3, PESO OPERACIONAL 17 T, POTENCIA BRUTA 111 HP - CHI DIURNO. AF_06/2014</v>
          </cell>
          <cell r="D23178" t="str">
            <v>CHI</v>
          </cell>
          <cell r="E23178">
            <v>5.0999999999999997E-2</v>
          </cell>
        </row>
        <row r="23179">
          <cell r="B23179">
            <v>5901</v>
          </cell>
          <cell r="C23179" t="str">
            <v>CAMINHÃO PIPA 10.000 L TRUCADO, PESO BRUTO TOTAL 23.000 KG, CARGA ÚTIL MÁXIMA 15.935 KG, DISTÂNCIA ENTRE EIXOS 4,8 M, POTÊNCIA 230 CV, INCLUSIVE TANQUE DE AÇO PARA TRANSPORTE DE ÁGUA - CHP DIURNO. AF_06/2014</v>
          </cell>
          <cell r="D23179" t="str">
            <v>CHP</v>
          </cell>
          <cell r="E23179">
            <v>6.0000000000000001E-3</v>
          </cell>
        </row>
        <row r="23180">
          <cell r="B23180">
            <v>5903</v>
          </cell>
          <cell r="C23180" t="str">
            <v>CAMINHÃO PIPA 10.000 L TRUCADO, PESO BRUTO TOTAL 23.000 KG, CARGA ÚTIL MÁXIMA 15.935 KG, DISTÂNCIA ENTRE EIXOS 4,8 M, POTÊNCIA 230 CV, INCLUSIVE TANQUE DE AÇO PARA TRANSPORTE DE ÁGUA - CHI DIURNO. AF_06/2014</v>
          </cell>
          <cell r="D23180" t="str">
            <v>CHI</v>
          </cell>
          <cell r="E23180">
            <v>3.0000000000000001E-3</v>
          </cell>
        </row>
        <row r="23181">
          <cell r="B23181">
            <v>88316</v>
          </cell>
          <cell r="C23181" t="str">
            <v>SERVENTE COM ENCARGOS COMPLEMENTARES</v>
          </cell>
          <cell r="D23181" t="str">
            <v>H</v>
          </cell>
          <cell r="E23181">
            <v>0.23</v>
          </cell>
        </row>
        <row r="23182">
          <cell r="B23182">
            <v>91533</v>
          </cell>
          <cell r="C23182" t="str">
            <v>COMPACTADOR DE SOLOS DE PERCUSSÃO (SOQUETE) COM MOTOR A GASOLINA 4 TEMPOS, POTÊNCIA 4 CV - CHP DIURNO. AF_08/2015</v>
          </cell>
          <cell r="D23182" t="str">
            <v>CHP</v>
          </cell>
          <cell r="E23182">
            <v>9.4E-2</v>
          </cell>
        </row>
        <row r="23183">
          <cell r="B23183">
            <v>91534</v>
          </cell>
          <cell r="C23183" t="str">
            <v>COMPACTADOR DE SOLOS DE PERCUSSÃO (SOQUETE) COM MOTOR A GASOLINA 4 TEMPOS, POTÊNCIA 4 CV - CHI DIURNO. AF_08/2015</v>
          </cell>
          <cell r="D23183" t="str">
            <v>CHI</v>
          </cell>
          <cell r="E23183">
            <v>8.6999999999999994E-2</v>
          </cell>
        </row>
        <row r="23184">
          <cell r="B23184">
            <v>368</v>
          </cell>
          <cell r="C23184" t="str">
            <v>AREIA PARA ATERRO - POSTO JAZIDA/FORNECEDOR (RETIRADO NA JAZIDA, SEM TRANSPORTE)</v>
          </cell>
          <cell r="D23184" t="str">
            <v>M3</v>
          </cell>
          <cell r="E23184">
            <v>1.05</v>
          </cell>
        </row>
        <row r="23185">
          <cell r="B23185">
            <v>94328</v>
          </cell>
          <cell r="C23185" t="str">
            <v>ATERRO MECANIZADO DE VALA COM ESCAVADEIRA HIDRÁULICA (CAPACIDADE DA CAÇAMBA: 0,8 M³ / POTÊNCIA: 111 HP), LARGURA ATÉ 1,5 M, PROFUNDIDADE DE 1,5 A 3,0 M, COM AREIA PARA ATERRO. AF_05/2016</v>
          </cell>
          <cell r="D23185" t="str">
            <v>M3</v>
          </cell>
          <cell r="E23185">
            <v>0</v>
          </cell>
        </row>
        <row r="23186">
          <cell r="B23186">
            <v>5631</v>
          </cell>
          <cell r="C23186" t="str">
            <v>ESCAVADEIRA HIDRÁULICA SOBRE ESTEIRAS, CAÇAMBA 0,80 M3, PESO OPERACIONAL 17 T, POTENCIA BRUTA 111 HP - CHP DIURNO. AF_06/2014</v>
          </cell>
          <cell r="D23186" t="str">
            <v>CHP</v>
          </cell>
          <cell r="E23186">
            <v>3.3000000000000002E-2</v>
          </cell>
        </row>
        <row r="23187">
          <cell r="B23187">
            <v>5632</v>
          </cell>
          <cell r="C23187" t="str">
            <v>ESCAVADEIRA HIDRÁULICA SOBRE ESTEIRAS, CAÇAMBA 0,80 M3, PESO OPERACIONAL 17 T, POTENCIA BRUTA 111 HP - CHI DIURNO. AF_06/2014</v>
          </cell>
          <cell r="D23187" t="str">
            <v>CHI</v>
          </cell>
          <cell r="E23187">
            <v>4.3999999999999997E-2</v>
          </cell>
        </row>
        <row r="23188">
          <cell r="B23188">
            <v>5901</v>
          </cell>
          <cell r="C23188" t="str">
            <v>CAMINHÃO PIPA 10.000 L TRUCADO, PESO BRUTO TOTAL 23.000 KG, CARGA ÚTIL MÁXIMA 15.935 KG, DISTÂNCIA ENTRE EIXOS 4,8 M, POTÊNCIA 230 CV, INCLUSIVE TANQUE DE AÇO PARA TRANSPORTE DE ÁGUA - CHP DIURNO. AF_06/2014</v>
          </cell>
          <cell r="D23188" t="str">
            <v>CHP</v>
          </cell>
          <cell r="E23188">
            <v>6.0000000000000001E-3</v>
          </cell>
        </row>
        <row r="23189">
          <cell r="B23189">
            <v>5903</v>
          </cell>
          <cell r="C23189" t="str">
            <v>CAMINHÃO PIPA 10.000 L TRUCADO, PESO BRUTO TOTAL 23.000 KG, CARGA ÚTIL MÁXIMA 15.935 KG, DISTÂNCIA ENTRE EIXOS 4,8 M, POTÊNCIA 230 CV, INCLUSIVE TANQUE DE AÇO PARA TRANSPORTE DE ÁGUA - CHI DIURNO. AF_06/2014</v>
          </cell>
          <cell r="D23189" t="str">
            <v>CHI</v>
          </cell>
          <cell r="E23189">
            <v>3.0000000000000001E-3</v>
          </cell>
        </row>
        <row r="23190">
          <cell r="B23190">
            <v>88316</v>
          </cell>
          <cell r="C23190" t="str">
            <v>SERVENTE COM ENCARGOS COMPLEMENTARES</v>
          </cell>
          <cell r="D23190" t="str">
            <v>H</v>
          </cell>
          <cell r="E23190">
            <v>0.16</v>
          </cell>
        </row>
        <row r="23191">
          <cell r="B23191">
            <v>91533</v>
          </cell>
          <cell r="C23191" t="str">
            <v>COMPACTADOR DE SOLOS DE PERCUSSÃO (SOQUETE) COM MOTOR A GASOLINA 4 TEMPOS, POTÊNCIA 4 CV - CHP DIURNO. AF_08/2015</v>
          </cell>
          <cell r="D23191" t="str">
            <v>CHP</v>
          </cell>
          <cell r="E23191">
            <v>6.0999999999999999E-2</v>
          </cell>
        </row>
        <row r="23192">
          <cell r="B23192">
            <v>91534</v>
          </cell>
          <cell r="C23192" t="str">
            <v>COMPACTADOR DE SOLOS DE PERCUSSÃO (SOQUETE) COM MOTOR A GASOLINA 4 TEMPOS, POTÊNCIA 4 CV - CHI DIURNO. AF_08/2015</v>
          </cell>
          <cell r="D23192" t="str">
            <v>CHI</v>
          </cell>
          <cell r="E23192">
            <v>5.7000000000000002E-2</v>
          </cell>
        </row>
        <row r="23193">
          <cell r="B23193">
            <v>368</v>
          </cell>
          <cell r="C23193" t="str">
            <v>AREIA PARA ATERRO - POSTO JAZIDA/FORNECEDOR (RETIRADO NA JAZIDA, SEM TRANSPORTE)</v>
          </cell>
          <cell r="D23193" t="str">
            <v>M3</v>
          </cell>
          <cell r="E23193">
            <v>1.05</v>
          </cell>
        </row>
        <row r="23194">
          <cell r="B23194">
            <v>94329</v>
          </cell>
          <cell r="C23194" t="str">
            <v>ATERRO MECANIZADO DE VALA COM ESCAVADEIRA HIDRÁULICA (CAPACIDADE DA CAÇAMBA: 0,8 M³ / POTÊNCIA: 111 HP), LARGURA DE 1,5 A 2,5 M, PROFUNDIDADE DE 1,5 A 3,0 M, COM AREIA PARA ATERRO. AF_05/2016</v>
          </cell>
          <cell r="D23194" t="str">
            <v>M3</v>
          </cell>
          <cell r="E23194">
            <v>0</v>
          </cell>
        </row>
        <row r="23195">
          <cell r="B23195">
            <v>5631</v>
          </cell>
          <cell r="C23195" t="str">
            <v>ESCAVADEIRA HIDRÁULICA SOBRE ESTEIRAS, CAÇAMBA 0,80 M3, PESO OPERACIONAL 17 T, POTENCIA BRUTA 111 HP - CHP DIURNO. AF_06/2014</v>
          </cell>
          <cell r="D23195" t="str">
            <v>CHP</v>
          </cell>
          <cell r="E23195">
            <v>2.5999999999999999E-2</v>
          </cell>
        </row>
        <row r="23196">
          <cell r="B23196">
            <v>5632</v>
          </cell>
          <cell r="C23196" t="str">
            <v>ESCAVADEIRA HIDRÁULICA SOBRE ESTEIRAS, CAÇAMBA 0,80 M3, PESO OPERACIONAL 17 T, POTENCIA BRUTA 111 HP - CHI DIURNO. AF_06/2014</v>
          </cell>
          <cell r="D23196" t="str">
            <v>CHI</v>
          </cell>
          <cell r="E23196">
            <v>3.4000000000000002E-2</v>
          </cell>
        </row>
        <row r="23197">
          <cell r="B23197">
            <v>5901</v>
          </cell>
          <cell r="C23197" t="str">
            <v>CAMINHÃO PIPA 10.000 L TRUCADO, PESO BRUTO TOTAL 23.000 KG, CARGA ÚTIL MÁXIMA 15.935 KG, DISTÂNCIA ENTRE EIXOS 4,8 M, POTÊNCIA 230 CV, INCLUSIVE TANQUE DE AÇO PARA TRANSPORTE DE ÁGUA - CHP DIURNO. AF_06/2014</v>
          </cell>
          <cell r="D23197" t="str">
            <v>CHP</v>
          </cell>
          <cell r="E23197">
            <v>6.0000000000000001E-3</v>
          </cell>
        </row>
        <row r="23198">
          <cell r="B23198">
            <v>5903</v>
          </cell>
          <cell r="C23198" t="str">
            <v>CAMINHÃO PIPA 10.000 L TRUCADO, PESO BRUTO TOTAL 23.000 KG, CARGA ÚTIL MÁXIMA 15.935 KG, DISTÂNCIA ENTRE EIXOS 4,8 M, POTÊNCIA 230 CV, INCLUSIVE TANQUE DE AÇO PARA TRANSPORTE DE ÁGUA - CHI DIURNO. AF_06/2014</v>
          </cell>
          <cell r="D23198" t="str">
            <v>CHI</v>
          </cell>
          <cell r="E23198">
            <v>3.0000000000000001E-3</v>
          </cell>
        </row>
        <row r="23199">
          <cell r="B23199">
            <v>88316</v>
          </cell>
          <cell r="C23199" t="str">
            <v>SERVENTE COM ENCARGOS COMPLEMENTARES</v>
          </cell>
          <cell r="D23199" t="str">
            <v>H</v>
          </cell>
          <cell r="E23199">
            <v>7.0000000000000007E-2</v>
          </cell>
        </row>
        <row r="23200">
          <cell r="B23200">
            <v>91533</v>
          </cell>
          <cell r="C23200" t="str">
            <v>COMPACTADOR DE SOLOS DE PERCUSSÃO (SOQUETE) COM MOTOR A GASOLINA 4 TEMPOS, POTÊNCIA 4 CV - CHP DIURNO. AF_08/2015</v>
          </cell>
          <cell r="D23200" t="str">
            <v>CHP</v>
          </cell>
          <cell r="E23200">
            <v>0.02</v>
          </cell>
        </row>
        <row r="23201">
          <cell r="B23201">
            <v>91534</v>
          </cell>
          <cell r="C23201" t="str">
            <v>COMPACTADOR DE SOLOS DE PERCUSSÃO (SOQUETE) COM MOTOR A GASOLINA 4 TEMPOS, POTÊNCIA 4 CV - CHI DIURNO. AF_08/2015</v>
          </cell>
          <cell r="D23201" t="str">
            <v>CHI</v>
          </cell>
          <cell r="E23201">
            <v>1.7999999999999999E-2</v>
          </cell>
        </row>
        <row r="23202">
          <cell r="B23202">
            <v>368</v>
          </cell>
          <cell r="C23202" t="str">
            <v>AREIA PARA ATERRO - POSTO JAZIDA/FORNECEDOR (RETIRADO NA JAZIDA, SEM TRANSPORTE)</v>
          </cell>
          <cell r="D23202" t="str">
            <v>M3</v>
          </cell>
          <cell r="E23202">
            <v>1.05</v>
          </cell>
        </row>
        <row r="23203">
          <cell r="B23203">
            <v>94330</v>
          </cell>
          <cell r="C23203" t="str">
            <v>ATERRO MECANIZADO DE VALA COM ESCAVADEIRA HIDRÁULICA (CAPACIDADE DA CAÇAMBA: 0,8 M³ / POTÊNCIA: 111 HP), LARGURA ATÉ 1,5 M, PROFUNDIDADE DE 3,0 A 4,5 M, COM AREIA PARA ATERRO. AF_05/2016</v>
          </cell>
          <cell r="D23203" t="str">
            <v>M3</v>
          </cell>
          <cell r="E23203">
            <v>0</v>
          </cell>
        </row>
        <row r="23204">
          <cell r="B23204">
            <v>5631</v>
          </cell>
          <cell r="C23204" t="str">
            <v>ESCAVADEIRA HIDRÁULICA SOBRE ESTEIRAS, CAÇAMBA 0,80 M3, PESO OPERACIONAL 17 T, POTENCIA BRUTA 111 HP - CHP DIURNO. AF_06/2014</v>
          </cell>
          <cell r="D23204" t="str">
            <v>CHP</v>
          </cell>
          <cell r="E23204">
            <v>2.8000000000000001E-2</v>
          </cell>
        </row>
        <row r="23205">
          <cell r="B23205">
            <v>5632</v>
          </cell>
          <cell r="C23205" t="str">
            <v>ESCAVADEIRA HIDRÁULICA SOBRE ESTEIRAS, CAÇAMBA 0,80 M3, PESO OPERACIONAL 17 T, POTENCIA BRUTA 111 HP - CHI DIURNO. AF_06/2014</v>
          </cell>
          <cell r="D23205" t="str">
            <v>CHI</v>
          </cell>
          <cell r="E23205">
            <v>3.5999999999999997E-2</v>
          </cell>
        </row>
        <row r="23206">
          <cell r="B23206">
            <v>5901</v>
          </cell>
          <cell r="C23206" t="str">
            <v>CAMINHÃO PIPA 10.000 L TRUCADO, PESO BRUTO TOTAL 23.000 KG, CARGA ÚTIL MÁXIMA 15.935 KG, DISTÂNCIA ENTRE EIXOS 4,8 M, POTÊNCIA 230 CV, INCLUSIVE TANQUE DE AÇO PARA TRANSPORTE DE ÁGUA - CHP DIURNO. AF_06/2014</v>
          </cell>
          <cell r="D23206" t="str">
            <v>CHP</v>
          </cell>
          <cell r="E23206">
            <v>6.0000000000000001E-3</v>
          </cell>
        </row>
        <row r="23207">
          <cell r="B23207">
            <v>5903</v>
          </cell>
          <cell r="C23207" t="str">
            <v>CAMINHÃO PIPA 10.000 L TRUCADO, PESO BRUTO TOTAL 23.000 KG, CARGA ÚTIL MÁXIMA 15.935 KG, DISTÂNCIA ENTRE EIXOS 4,8 M, POTÊNCIA 230 CV, INCLUSIVE TANQUE DE AÇO PARA TRANSPORTE DE ÁGUA - CHI DIURNO. AF_06/2014</v>
          </cell>
          <cell r="D23207" t="str">
            <v>CHI</v>
          </cell>
          <cell r="E23207">
            <v>3.0000000000000001E-3</v>
          </cell>
        </row>
        <row r="23208">
          <cell r="B23208">
            <v>88316</v>
          </cell>
          <cell r="C23208" t="str">
            <v>SERVENTE COM ENCARGOS COMPLEMENTARES</v>
          </cell>
          <cell r="D23208" t="str">
            <v>H</v>
          </cell>
          <cell r="E23208">
            <v>8.8999999999999996E-2</v>
          </cell>
        </row>
        <row r="23209">
          <cell r="B23209">
            <v>91533</v>
          </cell>
          <cell r="C23209" t="str">
            <v>COMPACTADOR DE SOLOS DE PERCUSSÃO (SOQUETE) COM MOTOR A GASOLINA 4 TEMPOS, POTÊNCIA 4 CV - CHP DIURNO. AF_08/2015</v>
          </cell>
          <cell r="D23209" t="str">
            <v>CHP</v>
          </cell>
          <cell r="E23209">
            <v>2.8000000000000001E-2</v>
          </cell>
        </row>
        <row r="23210">
          <cell r="B23210">
            <v>91534</v>
          </cell>
          <cell r="C23210" t="str">
            <v>COMPACTADOR DE SOLOS DE PERCUSSÃO (SOQUETE) COM MOTOR A GASOLINA 4 TEMPOS, POTÊNCIA 4 CV - CHI DIURNO. AF_08/2015</v>
          </cell>
          <cell r="D23210" t="str">
            <v>CHI</v>
          </cell>
          <cell r="E23210">
            <v>2.5999999999999999E-2</v>
          </cell>
        </row>
        <row r="23211">
          <cell r="B23211">
            <v>368</v>
          </cell>
          <cell r="C23211" t="str">
            <v>AREIA PARA ATERRO - POSTO JAZIDA/FORNECEDOR (RETIRADO NA JAZIDA, SEM TRANSPORTE)</v>
          </cell>
          <cell r="D23211" t="str">
            <v>M3</v>
          </cell>
          <cell r="E23211">
            <v>1.05</v>
          </cell>
        </row>
        <row r="23212">
          <cell r="B23212">
            <v>94331</v>
          </cell>
          <cell r="C23212" t="str">
            <v>ATERRO MECANIZADO DE VALA COM ESCAVADEIRA HIDRÁULICA (CAPACIDADE DA CAÇAMBA: 0,8 M³ / POTÊNCIA: 111 HP), LARGURA DE 1,5 A 2,5 M, PROFUNDIDADE DE 3,0 A 4,5 M, COM AREIA PARA ATERRO. AF_05/2016</v>
          </cell>
          <cell r="D23212" t="str">
            <v>M3</v>
          </cell>
          <cell r="E23212">
            <v>0</v>
          </cell>
        </row>
        <row r="23213">
          <cell r="B23213">
            <v>5631</v>
          </cell>
          <cell r="C23213" t="str">
            <v>ESCAVADEIRA HIDRÁULICA SOBRE ESTEIRAS, CAÇAMBA 0,80 M3, PESO OPERACIONAL 17 T, POTENCIA BRUTA 111 HP - CHP DIURNO. AF_06/2014</v>
          </cell>
          <cell r="D23213" t="str">
            <v>CHP</v>
          </cell>
          <cell r="E23213">
            <v>2.1999999999999999E-2</v>
          </cell>
        </row>
        <row r="23214">
          <cell r="B23214">
            <v>5632</v>
          </cell>
          <cell r="C23214" t="str">
            <v>ESCAVADEIRA HIDRÁULICA SOBRE ESTEIRAS, CAÇAMBA 0,80 M3, PESO OPERACIONAL 17 T, POTENCIA BRUTA 111 HP - CHI DIURNO. AF_06/2014</v>
          </cell>
          <cell r="D23214" t="str">
            <v>CHI</v>
          </cell>
          <cell r="E23214">
            <v>2.9000000000000001E-2</v>
          </cell>
        </row>
        <row r="23215">
          <cell r="B23215">
            <v>5901</v>
          </cell>
          <cell r="C23215" t="str">
            <v>CAMINHÃO PIPA 10.000 L TRUCADO, PESO BRUTO TOTAL 23.000 KG, CARGA ÚTIL MÁXIMA 15.935 KG, DISTÂNCIA ENTRE EIXOS 4,8 M, POTÊNCIA 230 CV, INCLUSIVE TANQUE DE AÇO PARA TRANSPORTE DE ÁGUA - CHP DIURNO. AF_06/2014</v>
          </cell>
          <cell r="D23215" t="str">
            <v>CHP</v>
          </cell>
          <cell r="E23215">
            <v>6.0000000000000001E-3</v>
          </cell>
        </row>
        <row r="23216">
          <cell r="B23216">
            <v>5903</v>
          </cell>
          <cell r="C23216" t="str">
            <v>CAMINHÃO PIPA 10.000 L TRUCADO, PESO BRUTO TOTAL 23.000 KG, CARGA ÚTIL MÁXIMA 15.935 KG, DISTÂNCIA ENTRE EIXOS 4,8 M, POTÊNCIA 230 CV, INCLUSIVE TANQUE DE AÇO PARA TRANSPORTE DE ÁGUA - CHI DIURNO. AF_06/2014</v>
          </cell>
          <cell r="D23216" t="str">
            <v>CHI</v>
          </cell>
          <cell r="E23216">
            <v>3.0000000000000001E-3</v>
          </cell>
        </row>
        <row r="23217">
          <cell r="B23217">
            <v>88316</v>
          </cell>
          <cell r="C23217" t="str">
            <v>SERVENTE COM ENCARGOS COMPLEMENTARES</v>
          </cell>
          <cell r="D23217" t="str">
            <v>H</v>
          </cell>
          <cell r="E23217">
            <v>4.7E-2</v>
          </cell>
        </row>
        <row r="23218">
          <cell r="B23218">
            <v>91533</v>
          </cell>
          <cell r="C23218" t="str">
            <v>COMPACTADOR DE SOLOS DE PERCUSSÃO (SOQUETE) COM MOTOR A GASOLINA 4 TEMPOS, POTÊNCIA 4 CV - CHP DIURNO. AF_08/2015</v>
          </cell>
          <cell r="D23218" t="str">
            <v>CHP</v>
          </cell>
          <cell r="E23218">
            <v>0.01</v>
          </cell>
        </row>
        <row r="23219">
          <cell r="B23219">
            <v>91534</v>
          </cell>
          <cell r="C23219" t="str">
            <v>COMPACTADOR DE SOLOS DE PERCUSSÃO (SOQUETE) COM MOTOR A GASOLINA 4 TEMPOS, POTÊNCIA 4 CV - CHI DIURNO. AF_08/2015</v>
          </cell>
          <cell r="D23219" t="str">
            <v>CHI</v>
          </cell>
          <cell r="E23219">
            <v>8.9999999999999993E-3</v>
          </cell>
        </row>
        <row r="23220">
          <cell r="B23220">
            <v>368</v>
          </cell>
          <cell r="C23220" t="str">
            <v>AREIA PARA ATERRO - POSTO JAZIDA/FORNECEDOR (RETIRADO NA JAZIDA, SEM TRANSPORTE)</v>
          </cell>
          <cell r="D23220" t="str">
            <v>M3</v>
          </cell>
          <cell r="E23220">
            <v>1.05</v>
          </cell>
        </row>
        <row r="23221">
          <cell r="B23221">
            <v>94332</v>
          </cell>
          <cell r="C23221" t="str">
            <v>ATERRO MECANIZADO DE VALA COM ESCAVADEIRA HIDRÁULICA (CAPACIDADE DA CAÇAMBA: 0,8 M³ / POTÊNCIA: 111 HP), LARGURA ATÉ 1,5 M, PROFUNDIDADE DE 4,5 A 6,0 M, COM AREIA PARA ATERRO. AF_05/2016</v>
          </cell>
          <cell r="D23221" t="str">
            <v>M3</v>
          </cell>
          <cell r="E23221">
            <v>0</v>
          </cell>
        </row>
        <row r="23222">
          <cell r="B23222">
            <v>5631</v>
          </cell>
          <cell r="C23222" t="str">
            <v>ESCAVADEIRA HIDRÁULICA SOBRE ESTEIRAS, CAÇAMBA 0,80 M3, PESO OPERACIONAL 17 T, POTENCIA BRUTA 111 HP - CHP DIURNO. AF_06/2014</v>
          </cell>
          <cell r="D23222" t="str">
            <v>CHP</v>
          </cell>
          <cell r="E23222">
            <v>2.5000000000000001E-2</v>
          </cell>
        </row>
        <row r="23223">
          <cell r="B23223">
            <v>5632</v>
          </cell>
          <cell r="C23223" t="str">
            <v>ESCAVADEIRA HIDRÁULICA SOBRE ESTEIRAS, CAÇAMBA 0,80 M3, PESO OPERACIONAL 17 T, POTENCIA BRUTA 111 HP - CHI DIURNO. AF_06/2014</v>
          </cell>
          <cell r="D23223" t="str">
            <v>CHI</v>
          </cell>
          <cell r="E23223">
            <v>3.3000000000000002E-2</v>
          </cell>
        </row>
        <row r="23224">
          <cell r="B23224">
            <v>5901</v>
          </cell>
          <cell r="C23224" t="str">
            <v>CAMINHÃO PIPA 10.000 L TRUCADO, PESO BRUTO TOTAL 23.000 KG, CARGA ÚTIL MÁXIMA 15.935 KG, DISTÂNCIA ENTRE EIXOS 4,8 M, POTÊNCIA 230 CV, INCLUSIVE TANQUE DE AÇO PARA TRANSPORTE DE ÁGUA - CHP DIURNO. AF_06/2014</v>
          </cell>
          <cell r="D23224" t="str">
            <v>CHP</v>
          </cell>
          <cell r="E23224">
            <v>6.0000000000000001E-3</v>
          </cell>
        </row>
        <row r="23225">
          <cell r="B23225">
            <v>5903</v>
          </cell>
          <cell r="C23225" t="str">
            <v>CAMINHÃO PIPA 10.000 L TRUCADO, PESO BRUTO TOTAL 23.000 KG, CARGA ÚTIL MÁXIMA 15.935 KG, DISTÂNCIA ENTRE EIXOS 4,8 M, POTÊNCIA 230 CV, INCLUSIVE TANQUE DE AÇO PARA TRANSPORTE DE ÁGUA - CHI DIURNO. AF_06/2014</v>
          </cell>
          <cell r="D23225" t="str">
            <v>CHI</v>
          </cell>
          <cell r="E23225">
            <v>3.0000000000000001E-3</v>
          </cell>
        </row>
        <row r="23226">
          <cell r="B23226">
            <v>88316</v>
          </cell>
          <cell r="C23226" t="str">
            <v>SERVENTE COM ENCARGOS COMPLEMENTARES</v>
          </cell>
          <cell r="D23226" t="str">
            <v>H</v>
          </cell>
          <cell r="E23226">
            <v>6.2E-2</v>
          </cell>
        </row>
        <row r="23227">
          <cell r="B23227">
            <v>91533</v>
          </cell>
          <cell r="C23227" t="str">
            <v>COMPACTADOR DE SOLOS DE PERCUSSÃO (SOQUETE) COM MOTOR A GASOLINA 4 TEMPOS, POTÊNCIA 4 CV - CHP DIURNO. AF_08/2015</v>
          </cell>
          <cell r="D23227" t="str">
            <v>CHP</v>
          </cell>
          <cell r="E23227">
            <v>1.6E-2</v>
          </cell>
        </row>
        <row r="23228">
          <cell r="B23228">
            <v>91534</v>
          </cell>
          <cell r="C23228" t="str">
            <v>COMPACTADOR DE SOLOS DE PERCUSSÃO (SOQUETE) COM MOTOR A GASOLINA 4 TEMPOS, POTÊNCIA 4 CV - CHI DIURNO. AF_08/2015</v>
          </cell>
          <cell r="D23228" t="str">
            <v>CHI</v>
          </cell>
          <cell r="E23228">
            <v>1.4999999999999999E-2</v>
          </cell>
        </row>
        <row r="23229">
          <cell r="B23229">
            <v>368</v>
          </cell>
          <cell r="C23229" t="str">
            <v>AREIA PARA ATERRO - POSTO JAZIDA/FORNECEDOR (RETIRADO NA JAZIDA, SEM TRANSPORTE)</v>
          </cell>
          <cell r="D23229" t="str">
            <v>M3</v>
          </cell>
          <cell r="E23229">
            <v>1.05</v>
          </cell>
        </row>
        <row r="23230">
          <cell r="B23230">
            <v>94333</v>
          </cell>
          <cell r="C23230" t="str">
            <v>ATERRO MECANIZADO DE VALA COM ESCAVADEIRA HIDRÁULICA (CAPACIDADE DA CAÇAMBA: 0,8 M³ / POTÊNCIA: 111 HP), LARGURA DE 1,5 A 2,5 M, PROFUNDIDADE DE 4,5 A 6,0 M, COM AREIA PARA ATERRO. AF_05/2016</v>
          </cell>
          <cell r="D23230" t="str">
            <v>M3</v>
          </cell>
          <cell r="E23230">
            <v>0</v>
          </cell>
        </row>
        <row r="23231">
          <cell r="B23231">
            <v>5631</v>
          </cell>
          <cell r="C23231" t="str">
            <v>ESCAVADEIRA HIDRÁULICA SOBRE ESTEIRAS, CAÇAMBA 0,80 M3, PESO OPERACIONAL 17 T, POTENCIA BRUTA 111 HP - CHP DIURNO. AF_06/2014</v>
          </cell>
          <cell r="D23231" t="str">
            <v>CHP</v>
          </cell>
          <cell r="E23231">
            <v>0.02</v>
          </cell>
        </row>
        <row r="23232">
          <cell r="B23232">
            <v>5632</v>
          </cell>
          <cell r="C23232" t="str">
            <v>ESCAVADEIRA HIDRÁULICA SOBRE ESTEIRAS, CAÇAMBA 0,80 M3, PESO OPERACIONAL 17 T, POTENCIA BRUTA 111 HP - CHI DIURNO. AF_06/2014</v>
          </cell>
          <cell r="D23232" t="str">
            <v>CHI</v>
          </cell>
          <cell r="E23232">
            <v>2.5999999999999999E-2</v>
          </cell>
        </row>
        <row r="23233">
          <cell r="B23233">
            <v>5901</v>
          </cell>
          <cell r="C23233" t="str">
            <v>CAMINHÃO PIPA 10.000 L TRUCADO, PESO BRUTO TOTAL 23.000 KG, CARGA ÚTIL MÁXIMA 15.935 KG, DISTÂNCIA ENTRE EIXOS 4,8 M, POTÊNCIA 230 CV, INCLUSIVE TANQUE DE AÇO PARA TRANSPORTE DE ÁGUA - CHP DIURNO. AF_06/2014</v>
          </cell>
          <cell r="D23233" t="str">
            <v>CHP</v>
          </cell>
          <cell r="E23233">
            <v>6.0000000000000001E-3</v>
          </cell>
        </row>
        <row r="23234">
          <cell r="B23234">
            <v>5903</v>
          </cell>
          <cell r="C23234" t="str">
            <v>CAMINHÃO PIPA 10.000 L TRUCADO, PESO BRUTO TOTAL 23.000 KG, CARGA ÚTIL MÁXIMA 15.935 KG, DISTÂNCIA ENTRE EIXOS 4,8 M, POTÊNCIA 230 CV, INCLUSIVE TANQUE DE AÇO PARA TRANSPORTE DE ÁGUA - CHI DIURNO. AF_06/2014</v>
          </cell>
          <cell r="D23234" t="str">
            <v>CHI</v>
          </cell>
          <cell r="E23234">
            <v>3.0000000000000001E-3</v>
          </cell>
        </row>
        <row r="23235">
          <cell r="B23235">
            <v>88316</v>
          </cell>
          <cell r="C23235" t="str">
            <v>SERVENTE COM ENCARGOS COMPLEMENTARES</v>
          </cell>
          <cell r="D23235" t="str">
            <v>H</v>
          </cell>
          <cell r="E23235">
            <v>3.5999999999999997E-2</v>
          </cell>
        </row>
        <row r="23236">
          <cell r="B23236">
            <v>91533</v>
          </cell>
          <cell r="C23236" t="str">
            <v>COMPACTADOR DE SOLOS DE PERCUSSÃO (SOQUETE) COM MOTOR A GASOLINA 4 TEMPOS, POTÊNCIA 4 CV - CHP DIURNO. AF_08/2015</v>
          </cell>
          <cell r="D23236" t="str">
            <v>CHP</v>
          </cell>
          <cell r="E23236">
            <v>6.0000000000000001E-3</v>
          </cell>
        </row>
        <row r="23237">
          <cell r="B23237">
            <v>91534</v>
          </cell>
          <cell r="C23237" t="str">
            <v>COMPACTADOR DE SOLOS DE PERCUSSÃO (SOQUETE) COM MOTOR A GASOLINA 4 TEMPOS, POTÊNCIA 4 CV - CHI DIURNO. AF_08/2015</v>
          </cell>
          <cell r="D23237" t="str">
            <v>CHI</v>
          </cell>
          <cell r="E23237">
            <v>6.0000000000000001E-3</v>
          </cell>
        </row>
        <row r="23238">
          <cell r="B23238">
            <v>368</v>
          </cell>
          <cell r="C23238" t="str">
            <v>AREIA PARA ATERRO - POSTO JAZIDA/FORNECEDOR (RETIRADO NA JAZIDA, SEM TRANSPORTE)</v>
          </cell>
          <cell r="D23238" t="str">
            <v>M3</v>
          </cell>
          <cell r="E23238">
            <v>1.05</v>
          </cell>
        </row>
        <row r="23239">
          <cell r="B23239">
            <v>94338</v>
          </cell>
          <cell r="C23239" t="str">
            <v>ATERRO MECANIZADO DE VALA COM RETROESCAVADEIRA (CAPACIDADE DA CAÇAMBA DA RETRO: 0,26 M³ / POTÊNCIA: 88 HP), LARGURA ATÉ 0,8 M, PROFUNDIDADE ATÉ 1,5 M, COM AREIA PARA ATERRO. AF_05/2016</v>
          </cell>
          <cell r="D23239" t="str">
            <v>M3</v>
          </cell>
          <cell r="E23239">
            <v>0</v>
          </cell>
        </row>
        <row r="23240">
          <cell r="B23240">
            <v>5678</v>
          </cell>
          <cell r="C23240" t="str">
            <v>RETROESCAVADEIRA SOBRE RODAS COM CARREGADEIRA, TRAÇÃO 4X4, POTÊNCIA LÍQ. 88 HP, CAÇAMBA CARREG. CAP. MÍN. 1 M3, CAÇAMBA RETRO CAP. 0,26 M3, PESO OPERACIONAL MÍN. 6.674 KG, PROFUNDIDADE ESCAVAÇÃO MÁX. 4,37 M - CHP DIURNO. AF_06/2014</v>
          </cell>
          <cell r="D23240" t="str">
            <v>CHP</v>
          </cell>
          <cell r="E23240">
            <v>4.1000000000000002E-2</v>
          </cell>
        </row>
        <row r="23241">
          <cell r="B23241">
            <v>5679</v>
          </cell>
          <cell r="C23241" t="str">
            <v>RETROESCAVADEIRA SOBRE RODAS COM CARREGADEIRA, TRAÇÃO 4X4, POTÊNCIA LÍQ. 88 HP, CAÇAMBA CARREG. CAP. MÍN. 1 M3, CAÇAMBA RETRO CAP. 0,26 M3, PESO OPERACIONAL MÍN. 6.674 KG, PROFUNDIDADE ESCAVAÇÃO MÁX. 4,37 M - CHI DIURNO. AF_06/2014</v>
          </cell>
          <cell r="D23241" t="str">
            <v>CHI</v>
          </cell>
          <cell r="E23241">
            <v>5.3999999999999999E-2</v>
          </cell>
        </row>
        <row r="23242">
          <cell r="B23242">
            <v>5901</v>
          </cell>
          <cell r="C23242" t="str">
            <v>CAMINHÃO PIPA 10.000 L TRUCADO, PESO BRUTO TOTAL 23.000 KG, CARGA ÚTIL MÁXIMA 15.935 KG, DISTÂNCIA ENTRE EIXOS 4,8 M, POTÊNCIA 230 CV, INCLUSIVE TANQUE DE AÇO PARA TRANSPORTE DE ÁGUA - CHP DIURNO. AF_06/2014</v>
          </cell>
          <cell r="D23242" t="str">
            <v>CHP</v>
          </cell>
          <cell r="E23242">
            <v>6.0000000000000001E-3</v>
          </cell>
        </row>
        <row r="23243">
          <cell r="B23243">
            <v>5903</v>
          </cell>
          <cell r="C23243" t="str">
            <v>CAMINHÃO PIPA 10.000 L TRUCADO, PESO BRUTO TOTAL 23.000 KG, CARGA ÚTIL MÁXIMA 15.935 KG, DISTÂNCIA ENTRE EIXOS 4,8 M, POTÊNCIA 230 CV, INCLUSIVE TANQUE DE AÇO PARA TRANSPORTE DE ÁGUA - CHI DIURNO. AF_06/2014</v>
          </cell>
          <cell r="D23243" t="str">
            <v>CHI</v>
          </cell>
          <cell r="E23243">
            <v>3.0000000000000001E-3</v>
          </cell>
        </row>
        <row r="23244">
          <cell r="B23244">
            <v>88316</v>
          </cell>
          <cell r="C23244" t="str">
            <v>SERVENTE COM ENCARGOS COMPLEMENTARES</v>
          </cell>
          <cell r="D23244" t="str">
            <v>H</v>
          </cell>
          <cell r="E23244">
            <v>0.57999999999999996</v>
          </cell>
        </row>
        <row r="23245">
          <cell r="B23245">
            <v>91533</v>
          </cell>
          <cell r="C23245" t="str">
            <v>COMPACTADOR DE SOLOS DE PERCUSSÃO (SOQUETE) COM MOTOR A GASOLINA 4 TEMPOS, POTÊNCIA 4 CV - CHP DIURNO. AF_08/2015</v>
          </cell>
          <cell r="D23245" t="str">
            <v>CHP</v>
          </cell>
          <cell r="E23245">
            <v>0.27400000000000002</v>
          </cell>
        </row>
        <row r="23246">
          <cell r="B23246">
            <v>91534</v>
          </cell>
          <cell r="C23246" t="str">
            <v>COMPACTADOR DE SOLOS DE PERCUSSÃO (SOQUETE) COM MOTOR A GASOLINA 4 TEMPOS, POTÊNCIA 4 CV - CHI DIURNO. AF_08/2015</v>
          </cell>
          <cell r="D23246" t="str">
            <v>CHI</v>
          </cell>
          <cell r="E23246">
            <v>0.254</v>
          </cell>
        </row>
        <row r="23247">
          <cell r="B23247">
            <v>368</v>
          </cell>
          <cell r="C23247" t="str">
            <v>AREIA PARA ATERRO - POSTO JAZIDA/FORNECEDOR (RETIRADO NA JAZIDA, SEM TRANSPORTE)</v>
          </cell>
          <cell r="D23247" t="str">
            <v>M3</v>
          </cell>
          <cell r="E23247">
            <v>1.05</v>
          </cell>
        </row>
        <row r="23248">
          <cell r="B23248">
            <v>94339</v>
          </cell>
          <cell r="C23248" t="str">
            <v>ATERRO MECANIZADO DE VALA COM RETROESCAVADEIRA (CAPACIDADE DA CAÇAMBA DA RETRO: 0,26 M³ / POTÊNCIA: 88 HP), LARGURA DE 0,8 A 1,5 M, PROFUNDIDADE ATÉ 1,5 M, COM AREIA PARA ATERRO. AF_05/2016</v>
          </cell>
          <cell r="D23248" t="str">
            <v>M3</v>
          </cell>
          <cell r="E23248">
            <v>0</v>
          </cell>
        </row>
        <row r="23249">
          <cell r="B23249">
            <v>5678</v>
          </cell>
          <cell r="C23249" t="str">
            <v>RETROESCAVADEIRA SOBRE RODAS COM CARREGADEIRA, TRAÇÃO 4X4, POTÊNCIA LÍQ. 88 HP, CAÇAMBA CARREG. CAP. MÍN. 1 M3, CAÇAMBA RETRO CAP. 0,26 M3, PESO OPERACIONAL MÍN. 6.674 KG, PROFUNDIDADE ESCAVAÇÃO MÁX. 4,37 M - CHP DIURNO. AF_06/2014</v>
          </cell>
          <cell r="D23249" t="str">
            <v>CHP</v>
          </cell>
          <cell r="E23249">
            <v>0.03</v>
          </cell>
        </row>
        <row r="23250">
          <cell r="B23250">
            <v>5679</v>
          </cell>
          <cell r="C23250" t="str">
            <v>RETROESCAVADEIRA SOBRE RODAS COM CARREGADEIRA, TRAÇÃO 4X4, POTÊNCIA LÍQ. 88 HP, CAÇAMBA CARREG. CAP. MÍN. 1 M3, CAÇAMBA RETRO CAP. 0,26 M3, PESO OPERACIONAL MÍN. 6.674 KG, PROFUNDIDADE ESCAVAÇÃO MÁX. 4,37 M - CHI DIURNO. AF_06/2014</v>
          </cell>
          <cell r="D23250" t="str">
            <v>CHI</v>
          </cell>
          <cell r="E23250">
            <v>3.9E-2</v>
          </cell>
        </row>
        <row r="23251">
          <cell r="B23251">
            <v>5901</v>
          </cell>
          <cell r="C23251" t="str">
            <v>CAMINHÃO PIPA 10.000 L TRUCADO, PESO BRUTO TOTAL 23.000 KG, CARGA ÚTIL MÁXIMA 15.935 KG, DISTÂNCIA ENTRE EIXOS 4,8 M, POTÊNCIA 230 CV, INCLUSIVE TANQUE DE AÇO PARA TRANSPORTE DE ÁGUA - CHP DIURNO. AF_06/2014</v>
          </cell>
          <cell r="D23251" t="str">
            <v>CHP</v>
          </cell>
          <cell r="E23251">
            <v>6.0000000000000001E-3</v>
          </cell>
        </row>
        <row r="23252">
          <cell r="B23252">
            <v>5903</v>
          </cell>
          <cell r="C23252" t="str">
            <v>CAMINHÃO PIPA 10.000 L TRUCADO, PESO BRUTO TOTAL 23.000 KG, CARGA ÚTIL MÁXIMA 15.935 KG, DISTÂNCIA ENTRE EIXOS 4,8 M, POTÊNCIA 230 CV, INCLUSIVE TANQUE DE AÇO PARA TRANSPORTE DE ÁGUA - CHI DIURNO. AF_06/2014</v>
          </cell>
          <cell r="D23252" t="str">
            <v>CHI</v>
          </cell>
          <cell r="E23252">
            <v>3.0000000000000001E-3</v>
          </cell>
        </row>
        <row r="23253">
          <cell r="B23253">
            <v>88316</v>
          </cell>
          <cell r="C23253" t="str">
            <v>SERVENTE COM ENCARGOS COMPLEMENTARES</v>
          </cell>
          <cell r="D23253" t="str">
            <v>H</v>
          </cell>
          <cell r="E23253">
            <v>0.36299999999999999</v>
          </cell>
        </row>
        <row r="23254">
          <cell r="B23254">
            <v>91533</v>
          </cell>
          <cell r="C23254" t="str">
            <v>COMPACTADOR DE SOLOS DE PERCUSSÃO (SOQUETE) COM MOTOR A GASOLINA 4 TEMPOS, POTÊNCIA 4 CV - CHP DIURNO. AF_08/2015</v>
          </cell>
          <cell r="D23254" t="str">
            <v>CHP</v>
          </cell>
          <cell r="E23254">
            <v>0.16900000000000001</v>
          </cell>
        </row>
        <row r="23255">
          <cell r="B23255">
            <v>91534</v>
          </cell>
          <cell r="C23255" t="str">
            <v>COMPACTADOR DE SOLOS DE PERCUSSÃO (SOQUETE) COM MOTOR A GASOLINA 4 TEMPOS, POTÊNCIA 4 CV - CHI DIURNO. AF_08/2015</v>
          </cell>
          <cell r="D23255" t="str">
            <v>CHI</v>
          </cell>
          <cell r="E23255">
            <v>0.157</v>
          </cell>
        </row>
        <row r="23256">
          <cell r="B23256">
            <v>368</v>
          </cell>
          <cell r="C23256" t="str">
            <v>AREIA PARA ATERRO - POSTO JAZIDA/FORNECEDOR (RETIRADO NA JAZIDA, SEM TRANSPORTE)</v>
          </cell>
          <cell r="D23256" t="str">
            <v>M3</v>
          </cell>
          <cell r="E23256">
            <v>1.05</v>
          </cell>
        </row>
        <row r="23257">
          <cell r="B23257">
            <v>94340</v>
          </cell>
          <cell r="C23257" t="str">
            <v>ATERRO MECANIZADO DE VALA COM RETROESCAVADEIRA (CAPACIDADE DA CAÇAMBA DA RETRO: 0,26 M³ / POTÊNCIA: 88 HP), LARGURA ATÉ 0,8 M, PROFUNDIDADE DE 1,5 A 3,0 M, COM AREIA PARA ATERRO. AF_05/2016</v>
          </cell>
          <cell r="D23257" t="str">
            <v>M3</v>
          </cell>
          <cell r="E23257">
            <v>0</v>
          </cell>
        </row>
        <row r="23258">
          <cell r="B23258">
            <v>5678</v>
          </cell>
          <cell r="C23258" t="str">
            <v>RETROESCAVADEIRA SOBRE RODAS COM CARREGADEIRA, TRAÇÃO 4X4, POTÊNCIA LÍQ. 88 HP, CAÇAMBA CARREG. CAP. MÍN. 1 M3, CAÇAMBA RETRO CAP. 0,26 M3, PESO OPERACIONAL MÍN. 6.674 KG, PROFUNDIDADE ESCAVAÇÃO MÁX. 4,37 M - CHP DIURNO. AF_06/2014</v>
          </cell>
          <cell r="D23258" t="str">
            <v>CHP</v>
          </cell>
          <cell r="E23258">
            <v>2.5000000000000001E-2</v>
          </cell>
        </row>
        <row r="23259">
          <cell r="B23259">
            <v>5679</v>
          </cell>
          <cell r="C23259" t="str">
            <v>RETROESCAVADEIRA SOBRE RODAS COM CARREGADEIRA, TRAÇÃO 4X4, POTÊNCIA LÍQ. 88 HP, CAÇAMBA CARREG. CAP. MÍN. 1 M3, CAÇAMBA RETRO CAP. 0,26 M3, PESO OPERACIONAL MÍN. 6.674 KG, PROFUNDIDADE ESCAVAÇÃO MÁX. 4,37 M - CHI DIURNO. AF_06/2014</v>
          </cell>
          <cell r="D23259" t="str">
            <v>CHI</v>
          </cell>
          <cell r="E23259">
            <v>3.3000000000000002E-2</v>
          </cell>
        </row>
        <row r="23260">
          <cell r="B23260">
            <v>5901</v>
          </cell>
          <cell r="C23260" t="str">
            <v>CAMINHÃO PIPA 10.000 L TRUCADO, PESO BRUTO TOTAL 23.000 KG, CARGA ÚTIL MÁXIMA 15.935 KG, DISTÂNCIA ENTRE EIXOS 4,8 M, POTÊNCIA 230 CV, INCLUSIVE TANQUE DE AÇO PARA TRANSPORTE DE ÁGUA - CHP DIURNO. AF_06/2014</v>
          </cell>
          <cell r="D23260" t="str">
            <v>CHP</v>
          </cell>
          <cell r="E23260">
            <v>6.0000000000000001E-3</v>
          </cell>
        </row>
        <row r="23261">
          <cell r="B23261">
            <v>5903</v>
          </cell>
          <cell r="C23261" t="str">
            <v>CAMINHÃO PIPA 10.000 L TRUCADO, PESO BRUTO TOTAL 23.000 KG, CARGA ÚTIL MÁXIMA 15.935 KG, DISTÂNCIA ENTRE EIXOS 4,8 M, POTÊNCIA 230 CV, INCLUSIVE TANQUE DE AÇO PARA TRANSPORTE DE ÁGUA - CHI DIURNO. AF_06/2014</v>
          </cell>
          <cell r="D23261" t="str">
            <v>CHI</v>
          </cell>
          <cell r="E23261">
            <v>3.0000000000000001E-3</v>
          </cell>
        </row>
        <row r="23262">
          <cell r="B23262">
            <v>88316</v>
          </cell>
          <cell r="C23262" t="str">
            <v>SERVENTE COM ENCARGOS COMPLEMENTARES</v>
          </cell>
          <cell r="D23262" t="str">
            <v>H</v>
          </cell>
          <cell r="E23262">
            <v>0.26700000000000002</v>
          </cell>
        </row>
        <row r="23263">
          <cell r="B23263">
            <v>91533</v>
          </cell>
          <cell r="C23263" t="str">
            <v>COMPACTADOR DE SOLOS DE PERCUSSÃO (SOQUETE) COM MOTOR A GASOLINA 4 TEMPOS, POTÊNCIA 4 CV - CHP DIURNO. AF_08/2015</v>
          </cell>
          <cell r="D23263" t="str">
            <v>CHP</v>
          </cell>
          <cell r="E23263">
            <v>0.122</v>
          </cell>
        </row>
        <row r="23264">
          <cell r="B23264">
            <v>91534</v>
          </cell>
          <cell r="C23264" t="str">
            <v>COMPACTADOR DE SOLOS DE PERCUSSÃO (SOQUETE) COM MOTOR A GASOLINA 4 TEMPOS, POTÊNCIA 4 CV - CHI DIURNO. AF_08/2015</v>
          </cell>
          <cell r="D23264" t="str">
            <v>CHI</v>
          </cell>
          <cell r="E23264">
            <v>0.113</v>
          </cell>
        </row>
        <row r="23265">
          <cell r="B23265">
            <v>368</v>
          </cell>
          <cell r="C23265" t="str">
            <v>AREIA PARA ATERRO - POSTO JAZIDA/FORNECEDOR (RETIRADO NA JAZIDA, SEM TRANSPORTE)</v>
          </cell>
          <cell r="D23265" t="str">
            <v>M3</v>
          </cell>
          <cell r="E23265">
            <v>1.05</v>
          </cell>
        </row>
        <row r="23266">
          <cell r="B23266">
            <v>94341</v>
          </cell>
          <cell r="C23266" t="str">
            <v>ATERRO MECANIZADO DE VALA COM RETROESCAVADEIRA (CAPACIDADE DA CAÇAMBA DA RETRO: 0,26 M³ / POTÊNCIA: 88 HP), LARGURA DE 0,8 A 1,5 M, PROFUNDIDADE DE 1,5 A 3,0 M, COM AREIA PARA ATERRO. AF_05/2016</v>
          </cell>
          <cell r="D23266" t="str">
            <v>M3</v>
          </cell>
          <cell r="E23266">
            <v>0</v>
          </cell>
        </row>
        <row r="23267">
          <cell r="B23267">
            <v>5678</v>
          </cell>
          <cell r="C23267" t="str">
            <v>RETROESCAVADEIRA SOBRE RODAS COM CARREGADEIRA, TRAÇÃO 4X4, POTÊNCIA LÍQ. 88 HP, CAÇAMBA CARREG. CAP. MÍN. 1 M3, CAÇAMBA RETRO CAP. 0,26 M3, PESO OPERACIONAL MÍN. 6.674 KG, PROFUNDIDADE ESCAVAÇÃO MÁX. 4,37 M - CHP DIURNO. AF_06/2014</v>
          </cell>
          <cell r="D23267" t="str">
            <v>CHP</v>
          </cell>
          <cell r="E23267">
            <v>1.9E-2</v>
          </cell>
        </row>
        <row r="23268">
          <cell r="B23268">
            <v>5679</v>
          </cell>
          <cell r="C23268" t="str">
            <v>RETROESCAVADEIRA SOBRE RODAS COM CARREGADEIRA, TRAÇÃO 4X4, POTÊNCIA LÍQ. 88 HP, CAÇAMBA CARREG. CAP. MÍN. 1 M3, CAÇAMBA RETRO CAP. 0,26 M3, PESO OPERACIONAL MÍN. 6.674 KG, PROFUNDIDADE ESCAVAÇÃO MÁX. 4,37 M - CHI DIURNO. AF_06/2014</v>
          </cell>
          <cell r="D23268" t="str">
            <v>CHI</v>
          </cell>
          <cell r="E23268">
            <v>2.5000000000000001E-2</v>
          </cell>
        </row>
        <row r="23269">
          <cell r="B23269">
            <v>5901</v>
          </cell>
          <cell r="C23269" t="str">
            <v>CAMINHÃO PIPA 10.000 L TRUCADO, PESO BRUTO TOTAL 23.000 KG, CARGA ÚTIL MÁXIMA 15.935 KG, DISTÂNCIA ENTRE EIXOS 4,8 M, POTÊNCIA 230 CV, INCLUSIVE TANQUE DE AÇO PARA TRANSPORTE DE ÁGUA - CHP DIURNO. AF_06/2014</v>
          </cell>
          <cell r="D23269" t="str">
            <v>CHP</v>
          </cell>
          <cell r="E23269">
            <v>6.0000000000000001E-3</v>
          </cell>
        </row>
        <row r="23270">
          <cell r="B23270">
            <v>5903</v>
          </cell>
          <cell r="C23270" t="str">
            <v>CAMINHÃO PIPA 10.000 L TRUCADO, PESO BRUTO TOTAL 23.000 KG, CARGA ÚTIL MÁXIMA 15.935 KG, DISTÂNCIA ENTRE EIXOS 4,8 M, POTÊNCIA 230 CV, INCLUSIVE TANQUE DE AÇO PARA TRANSPORTE DE ÁGUA - CHI DIURNO. AF_06/2014</v>
          </cell>
          <cell r="D23270" t="str">
            <v>CHI</v>
          </cell>
          <cell r="E23270">
            <v>3.0000000000000001E-3</v>
          </cell>
        </row>
        <row r="23271">
          <cell r="B23271">
            <v>88316</v>
          </cell>
          <cell r="C23271" t="str">
            <v>SERVENTE COM ENCARGOS COMPLEMENTARES</v>
          </cell>
          <cell r="D23271" t="str">
            <v>H</v>
          </cell>
          <cell r="E23271">
            <v>0.14099999999999999</v>
          </cell>
        </row>
        <row r="23272">
          <cell r="B23272">
            <v>91533</v>
          </cell>
          <cell r="C23272" t="str">
            <v>COMPACTADOR DE SOLOS DE PERCUSSÃO (SOQUETE) COM MOTOR A GASOLINA 4 TEMPOS, POTÊNCIA 4 CV - CHP DIURNO. AF_08/2015</v>
          </cell>
          <cell r="D23272" t="str">
            <v>CHP</v>
          </cell>
          <cell r="E23272">
            <v>6.0999999999999999E-2</v>
          </cell>
        </row>
        <row r="23273">
          <cell r="B23273">
            <v>91534</v>
          </cell>
          <cell r="C23273" t="str">
            <v>COMPACTADOR DE SOLOS DE PERCUSSÃO (SOQUETE) COM MOTOR A GASOLINA 4 TEMPOS, POTÊNCIA 4 CV - CHI DIURNO. AF_08/2015</v>
          </cell>
          <cell r="D23273" t="str">
            <v>CHI</v>
          </cell>
          <cell r="E23273">
            <v>5.7000000000000002E-2</v>
          </cell>
        </row>
        <row r="23274">
          <cell r="B23274">
            <v>368</v>
          </cell>
          <cell r="C23274" t="str">
            <v>AREIA PARA ATERRO - POSTO JAZIDA/FORNECEDOR (RETIRADO NA JAZIDA, SEM TRANSPORTE)</v>
          </cell>
          <cell r="D23274" t="str">
            <v>M3</v>
          </cell>
          <cell r="E23274">
            <v>1.05</v>
          </cell>
        </row>
        <row r="23275">
          <cell r="B23275">
            <v>94342</v>
          </cell>
          <cell r="C23275" t="str">
            <v>ATERRO MANUAL DE VALAS COM AREIA PARA ATERRO E COMPACTAÇÃO MECANIZADA. AF_05/2016</v>
          </cell>
          <cell r="D23275" t="str">
            <v>M3</v>
          </cell>
          <cell r="E23275">
            <v>0</v>
          </cell>
        </row>
        <row r="23276">
          <cell r="B23276">
            <v>5901</v>
          </cell>
          <cell r="C23276" t="str">
            <v>CAMINHÃO PIPA 10.000 L TRUCADO, PESO BRUTO TOTAL 23.000 KG, CARGA ÚTIL MÁXIMA 15.935 KG, DISTÂNCIA ENTRE EIXOS 4,8 M, POTÊNCIA 230 CV, INCLUSIVE TANQUE DE AÇO PARA TRANSPORTE DE ÁGUA - CHP DIURNO. AF_06/2014</v>
          </cell>
          <cell r="D23276" t="str">
            <v>CHP</v>
          </cell>
          <cell r="E23276">
            <v>6.0000000000000001E-3</v>
          </cell>
        </row>
        <row r="23277">
          <cell r="B23277">
            <v>5903</v>
          </cell>
          <cell r="C23277" t="str">
            <v>CAMINHÃO PIPA 10.000 L TRUCADO, PESO BRUTO TOTAL 23.000 KG, CARGA ÚTIL MÁXIMA 15.935 KG, DISTÂNCIA ENTRE EIXOS 4,8 M, POTÊNCIA 230 CV, INCLUSIVE TANQUE DE AÇO PARA TRANSPORTE DE ÁGUA - CHI DIURNO. AF_06/2014</v>
          </cell>
          <cell r="D23277" t="str">
            <v>CHI</v>
          </cell>
          <cell r="E23277">
            <v>3.0000000000000001E-3</v>
          </cell>
        </row>
        <row r="23278">
          <cell r="B23278">
            <v>88316</v>
          </cell>
          <cell r="C23278" t="str">
            <v>SERVENTE COM ENCARGOS COMPLEMENTARES</v>
          </cell>
          <cell r="D23278" t="str">
            <v>H</v>
          </cell>
          <cell r="E23278">
            <v>1.1870000000000001</v>
          </cell>
        </row>
        <row r="23279">
          <cell r="B23279">
            <v>91533</v>
          </cell>
          <cell r="C23279" t="str">
            <v>COMPACTADOR DE SOLOS DE PERCUSSÃO (SOQUETE) COM MOTOR A GASOLINA 4 TEMPOS, POTÊNCIA 4 CV - CHP DIURNO. AF_08/2015</v>
          </cell>
          <cell r="D23279" t="str">
            <v>CHP</v>
          </cell>
          <cell r="E23279">
            <v>0.27400000000000002</v>
          </cell>
        </row>
        <row r="23280">
          <cell r="B23280">
            <v>91534</v>
          </cell>
          <cell r="C23280" t="str">
            <v>COMPACTADOR DE SOLOS DE PERCUSSÃO (SOQUETE) COM MOTOR A GASOLINA 4 TEMPOS, POTÊNCIA 4 CV - CHI DIURNO. AF_08/2015</v>
          </cell>
          <cell r="D23280" t="str">
            <v>CHI</v>
          </cell>
          <cell r="E23280">
            <v>0.254</v>
          </cell>
        </row>
        <row r="23281">
          <cell r="B23281">
            <v>368</v>
          </cell>
          <cell r="C23281" t="str">
            <v>AREIA PARA ATERRO - POSTO JAZIDA/FORNECEDOR (RETIRADO NA JAZIDA, SEM TRANSPORTE)</v>
          </cell>
          <cell r="D23281" t="str">
            <v>M3</v>
          </cell>
          <cell r="E23281">
            <v>1.05</v>
          </cell>
        </row>
        <row r="23282">
          <cell r="B23282">
            <v>55835</v>
          </cell>
          <cell r="C23282" t="str">
            <v>REATERRO INTERNO (EDIFICACOES) COMPACTADO MANUALMENTE</v>
          </cell>
          <cell r="D23282" t="str">
            <v>M3</v>
          </cell>
          <cell r="E23282">
            <v>0</v>
          </cell>
        </row>
        <row r="23283">
          <cell r="B23283">
            <v>88316</v>
          </cell>
          <cell r="C23283" t="str">
            <v>SERVENTE COM ENCARGOS COMPLEMENTARES</v>
          </cell>
          <cell r="D23283" t="str">
            <v>H</v>
          </cell>
          <cell r="E23283">
            <v>3.5</v>
          </cell>
        </row>
        <row r="23284">
          <cell r="B23284" t="str">
            <v>73964/6</v>
          </cell>
          <cell r="C23284" t="str">
            <v>REATERRO DE VALA COM COMPACTAÇÃO MANUAL</v>
          </cell>
          <cell r="D23284" t="str">
            <v>M3</v>
          </cell>
          <cell r="E23284">
            <v>0</v>
          </cell>
        </row>
        <row r="23285">
          <cell r="B23285">
            <v>88316</v>
          </cell>
          <cell r="C23285" t="str">
            <v>SERVENTE COM ENCARGOS COMPLEMENTARES</v>
          </cell>
          <cell r="D23285" t="str">
            <v>H</v>
          </cell>
          <cell r="E23285">
            <v>3</v>
          </cell>
        </row>
        <row r="23286">
          <cell r="B23286">
            <v>83346</v>
          </cell>
          <cell r="C23286" t="str">
            <v>UMEDECIMENTO DE MATERIAL PARA FECHAMENTO DE VALAS.</v>
          </cell>
          <cell r="D23286" t="str">
            <v>M3</v>
          </cell>
          <cell r="E23286">
            <v>0</v>
          </cell>
        </row>
        <row r="23287">
          <cell r="B23287">
            <v>6259</v>
          </cell>
          <cell r="C23287" t="str">
            <v>CAMINHÃO PIPA 6.000 L, PESO BRUTO TOTAL 13.000 KG, DISTÂNCIA ENTRE EIXOS 4,80 M, POTÊNCIA 189 CV INCLUSIVE TANQUE DE AÇO PARA TRANSPORTE DE ÁGUA, CAPACIDADE 6 M3 - CHP DIURNO. AF_06/2014</v>
          </cell>
          <cell r="D23287" t="str">
            <v>CHP</v>
          </cell>
          <cell r="E23287">
            <v>5.9500999999999998E-3</v>
          </cell>
        </row>
        <row r="23288">
          <cell r="B23288">
            <v>88316</v>
          </cell>
          <cell r="C23288" t="str">
            <v>SERVENTE COM ENCARGOS COMPLEMENTARES</v>
          </cell>
          <cell r="D23288" t="str">
            <v>H</v>
          </cell>
          <cell r="E23288">
            <v>6.1999999999999998E-3</v>
          </cell>
        </row>
        <row r="23289">
          <cell r="B23289">
            <v>93360</v>
          </cell>
          <cell r="C23289" t="str">
            <v>REATERRO MECANIZADO DE VALA COM ESCAVADEIRA HIDRÁULICA (CAPACIDADE DA CAÇAMBA: 0,8 M³ / POTÊNCIA: 111 HP), LARGURA DE 1,5 A 2,5 M, PROFUNDIDADE ATÉ 1,5 M, COM SOLO (SEM SUBSTITUIÇÃO) DE 1ª CATEGORIA EM LOCAIS COM ALTO NÍVEL DE INTERFERÊNCIA. AF_04/2016</v>
          </cell>
          <cell r="D23289" t="str">
            <v>M3</v>
          </cell>
          <cell r="E23289">
            <v>0</v>
          </cell>
        </row>
        <row r="23290">
          <cell r="B23290">
            <v>5631</v>
          </cell>
          <cell r="C23290" t="str">
            <v>ESCAVADEIRA HIDRÁULICA SOBRE ESTEIRAS, CAÇAMBA 0,80 M3, PESO OPERACIONAL 17 T, POTENCIA BRUTA 111 HP - CHP DIURNO. AF_06/2014</v>
          </cell>
          <cell r="D23290" t="str">
            <v>CHP</v>
          </cell>
          <cell r="E23290">
            <v>4.2999999999999997E-2</v>
          </cell>
        </row>
        <row r="23291">
          <cell r="B23291">
            <v>5632</v>
          </cell>
          <cell r="C23291" t="str">
            <v>ESCAVADEIRA HIDRÁULICA SOBRE ESTEIRAS, CAÇAMBA 0,80 M3, PESO OPERACIONAL 17 T, POTENCIA BRUTA 111 HP - CHI DIURNO. AF_06/2014</v>
          </cell>
          <cell r="D23291" t="str">
            <v>CHI</v>
          </cell>
          <cell r="E23291">
            <v>5.7000000000000002E-2</v>
          </cell>
        </row>
        <row r="23292">
          <cell r="B23292">
            <v>5901</v>
          </cell>
          <cell r="C23292" t="str">
            <v>CAMINHÃO PIPA 10.000 L TRUCADO, PESO BRUTO TOTAL 23.000 KG, CARGA ÚTIL MÁXIMA 15.935 KG, DISTÂNCIA ENTRE EIXOS 4,8 M, POTÊNCIA 230 CV, INCLUSIVE TANQUE DE AÇO PARA TRANSPORTE DE ÁGUA - CHP DIURNO. AF_06/2014</v>
          </cell>
          <cell r="D23292" t="str">
            <v>CHP</v>
          </cell>
          <cell r="E23292">
            <v>6.0000000000000001E-3</v>
          </cell>
        </row>
        <row r="23293">
          <cell r="B23293">
            <v>5903</v>
          </cell>
          <cell r="C23293" t="str">
            <v>CAMINHÃO PIPA 10.000 L TRUCADO, PESO BRUTO TOTAL 23.000 KG, CARGA ÚTIL MÁXIMA 15.935 KG, DISTÂNCIA ENTRE EIXOS 4,8 M, POTÊNCIA 230 CV, INCLUSIVE TANQUE DE AÇO PARA TRANSPORTE DE ÁGUA - CHI DIURNO. AF_06/2014</v>
          </cell>
          <cell r="D23293" t="str">
            <v>CHI</v>
          </cell>
          <cell r="E23293">
            <v>3.0000000000000001E-3</v>
          </cell>
        </row>
        <row r="23294">
          <cell r="B23294">
            <v>88316</v>
          </cell>
          <cell r="C23294" t="str">
            <v>SERVENTE COM ENCARGOS COMPLEMENTARES</v>
          </cell>
          <cell r="D23294" t="str">
            <v>H</v>
          </cell>
          <cell r="E23294">
            <v>0.23499999999999999</v>
          </cell>
        </row>
        <row r="23295">
          <cell r="B23295">
            <v>91533</v>
          </cell>
          <cell r="C23295" t="str">
            <v>COMPACTADOR DE SOLOS DE PERCUSSÃO (SOQUETE) COM MOTOR A GASOLINA 4 TEMPOS, POTÊNCIA 4 CV - CHP DIURNO. AF_08/2015</v>
          </cell>
          <cell r="D23295" t="str">
            <v>CHP</v>
          </cell>
          <cell r="E23295">
            <v>9.4E-2</v>
          </cell>
        </row>
        <row r="23296">
          <cell r="B23296">
            <v>91534</v>
          </cell>
          <cell r="C23296" t="str">
            <v>COMPACTADOR DE SOLOS DE PERCUSSÃO (SOQUETE) COM MOTOR A GASOLINA 4 TEMPOS, POTÊNCIA 4 CV - CHI DIURNO. AF_08/2015</v>
          </cell>
          <cell r="D23296" t="str">
            <v>CHI</v>
          </cell>
          <cell r="E23296">
            <v>8.6999999999999994E-2</v>
          </cell>
        </row>
        <row r="23297">
          <cell r="B23297">
            <v>93361</v>
          </cell>
          <cell r="C23297" t="str">
            <v>REATERRO MECANIZADO DE VALA COM ESCAVADEIRA HIDRÁULICA (CAPACIDADE DA CAÇAMBA: 0,8 M³ / POTÊNCIA: 111 HP), LARGURA ATÉ 1,5 M, PROFUNDIDADE DE 1,5 A 3,0 M, COM SOLO (SEM SUBSTITUIÇÃO) DE 1ª CATEGORIA EM LOCAIS COM ALTO NÍVEL DE INTERFERÊNCIA. AF_04/2016</v>
          </cell>
          <cell r="D23297" t="str">
            <v>M3</v>
          </cell>
          <cell r="E23297">
            <v>0</v>
          </cell>
        </row>
        <row r="23298">
          <cell r="B23298">
            <v>5631</v>
          </cell>
          <cell r="C23298" t="str">
            <v>ESCAVADEIRA HIDRÁULICA SOBRE ESTEIRAS, CAÇAMBA 0,80 M3, PESO OPERACIONAL 17 T, POTENCIA BRUTA 111 HP - CHP DIURNO. AF_06/2014</v>
          </cell>
          <cell r="D23298" t="str">
            <v>CHP</v>
          </cell>
          <cell r="E23298">
            <v>3.7999999999999999E-2</v>
          </cell>
        </row>
        <row r="23299">
          <cell r="B23299">
            <v>5632</v>
          </cell>
          <cell r="C23299" t="str">
            <v>ESCAVADEIRA HIDRÁULICA SOBRE ESTEIRAS, CAÇAMBA 0,80 M3, PESO OPERACIONAL 17 T, POTENCIA BRUTA 111 HP - CHI DIURNO. AF_06/2014</v>
          </cell>
          <cell r="D23299" t="str">
            <v>CHI</v>
          </cell>
          <cell r="E23299">
            <v>4.9000000000000002E-2</v>
          </cell>
        </row>
        <row r="23300">
          <cell r="B23300">
            <v>5901</v>
          </cell>
          <cell r="C23300" t="str">
            <v>CAMINHÃO PIPA 10.000 L TRUCADO, PESO BRUTO TOTAL 23.000 KG, CARGA ÚTIL MÁXIMA 15.935 KG, DISTÂNCIA ENTRE EIXOS 4,8 M, POTÊNCIA 230 CV, INCLUSIVE TANQUE DE AÇO PARA TRANSPORTE DE ÁGUA - CHP DIURNO. AF_06/2014</v>
          </cell>
          <cell r="D23300" t="str">
            <v>CHP</v>
          </cell>
          <cell r="E23300">
            <v>6.0000000000000001E-3</v>
          </cell>
        </row>
        <row r="23301">
          <cell r="B23301">
            <v>5903</v>
          </cell>
          <cell r="C23301" t="str">
            <v>CAMINHÃO PIPA 10.000 L TRUCADO, PESO BRUTO TOTAL 23.000 KG, CARGA ÚTIL MÁXIMA 15.935 KG, DISTÂNCIA ENTRE EIXOS 4,8 M, POTÊNCIA 230 CV, INCLUSIVE TANQUE DE AÇO PARA TRANSPORTE DE ÁGUA - CHI DIURNO. AF_06/2014</v>
          </cell>
          <cell r="D23301" t="str">
            <v>CHI</v>
          </cell>
          <cell r="E23301">
            <v>3.0000000000000001E-3</v>
          </cell>
        </row>
        <row r="23302">
          <cell r="B23302">
            <v>88316</v>
          </cell>
          <cell r="C23302" t="str">
            <v>SERVENTE COM ENCARGOS COMPLEMENTARES</v>
          </cell>
          <cell r="D23302" t="str">
            <v>H</v>
          </cell>
          <cell r="E23302">
            <v>0.16500000000000001</v>
          </cell>
        </row>
        <row r="23303">
          <cell r="B23303">
            <v>91533</v>
          </cell>
          <cell r="C23303" t="str">
            <v>COMPACTADOR DE SOLOS DE PERCUSSÃO (SOQUETE) COM MOTOR A GASOLINA 4 TEMPOS, POTÊNCIA 4 CV - CHP DIURNO. AF_08/2015</v>
          </cell>
          <cell r="D23303" t="str">
            <v>CHP</v>
          </cell>
          <cell r="E23303">
            <v>6.0999999999999999E-2</v>
          </cell>
        </row>
        <row r="23304">
          <cell r="B23304">
            <v>91534</v>
          </cell>
          <cell r="C23304" t="str">
            <v>COMPACTADOR DE SOLOS DE PERCUSSÃO (SOQUETE) COM MOTOR A GASOLINA 4 TEMPOS, POTÊNCIA 4 CV - CHI DIURNO. AF_08/2015</v>
          </cell>
          <cell r="D23304" t="str">
            <v>CHI</v>
          </cell>
          <cell r="E23304">
            <v>5.7000000000000002E-2</v>
          </cell>
        </row>
        <row r="23305">
          <cell r="B23305">
            <v>93362</v>
          </cell>
          <cell r="C23305" t="str">
            <v>REATERRO MECANIZADO DE VALA COM ESCAVADEIRA HIDRÁULICA (CAPACIDADE DA CAÇAMBA: 0,8 M³ / POTÊNCIA: 111 HP), LARGURA DE 1,5 A 2,5 M, PROFUNDIDADE DE 1,5 A 3,0 M, COM SOLO (SEM SUBSTITUIÇÃO) DE 1ª CATEGORIA EM LOCAIS COM ALTO NÍVEL DE INTERFERÊNCIA. AF_04/2016</v>
          </cell>
          <cell r="D23305" t="str">
            <v>M3</v>
          </cell>
          <cell r="E23305">
            <v>0</v>
          </cell>
        </row>
        <row r="23306">
          <cell r="B23306">
            <v>5631</v>
          </cell>
          <cell r="C23306" t="str">
            <v>ESCAVADEIRA HIDRÁULICA SOBRE ESTEIRAS, CAÇAMBA 0,80 M3, PESO OPERACIONAL 17 T, POTENCIA BRUTA 111 HP - CHP DIURNO. AF_06/2014</v>
          </cell>
          <cell r="D23306" t="str">
            <v>CHP</v>
          </cell>
          <cell r="E23306">
            <v>0.03</v>
          </cell>
        </row>
        <row r="23307">
          <cell r="B23307">
            <v>5632</v>
          </cell>
          <cell r="C23307" t="str">
            <v>ESCAVADEIRA HIDRÁULICA SOBRE ESTEIRAS, CAÇAMBA 0,80 M3, PESO OPERACIONAL 17 T, POTENCIA BRUTA 111 HP - CHI DIURNO. AF_06/2014</v>
          </cell>
          <cell r="D23307" t="str">
            <v>CHI</v>
          </cell>
          <cell r="E23307">
            <v>0.04</v>
          </cell>
        </row>
        <row r="23308">
          <cell r="B23308">
            <v>5901</v>
          </cell>
          <cell r="C23308" t="str">
            <v>CAMINHÃO PIPA 10.000 L TRUCADO, PESO BRUTO TOTAL 23.000 KG, CARGA ÚTIL MÁXIMA 15.935 KG, DISTÂNCIA ENTRE EIXOS 4,8 M, POTÊNCIA 230 CV, INCLUSIVE TANQUE DE AÇO PARA TRANSPORTE DE ÁGUA - CHP DIURNO. AF_06/2014</v>
          </cell>
          <cell r="D23308" t="str">
            <v>CHP</v>
          </cell>
          <cell r="E23308">
            <v>6.0000000000000001E-3</v>
          </cell>
        </row>
        <row r="23309">
          <cell r="B23309">
            <v>5903</v>
          </cell>
          <cell r="C23309" t="str">
            <v>CAMINHÃO PIPA 10.000 L TRUCADO, PESO BRUTO TOTAL 23.000 KG, CARGA ÚTIL MÁXIMA 15.935 KG, DISTÂNCIA ENTRE EIXOS 4,8 M, POTÊNCIA 230 CV, INCLUSIVE TANQUE DE AÇO PARA TRANSPORTE DE ÁGUA - CHI DIURNO. AF_06/2014</v>
          </cell>
          <cell r="D23309" t="str">
            <v>CHI</v>
          </cell>
          <cell r="E23309">
            <v>3.0000000000000001E-3</v>
          </cell>
        </row>
        <row r="23310">
          <cell r="B23310">
            <v>88316</v>
          </cell>
          <cell r="C23310" t="str">
            <v>SERVENTE COM ENCARGOS COMPLEMENTARES</v>
          </cell>
          <cell r="D23310" t="str">
            <v>H</v>
          </cell>
          <cell r="E23310">
            <v>7.5999999999999998E-2</v>
          </cell>
        </row>
        <row r="23311">
          <cell r="B23311">
            <v>91533</v>
          </cell>
          <cell r="C23311" t="str">
            <v>COMPACTADOR DE SOLOS DE PERCUSSÃO (SOQUETE) COM MOTOR A GASOLINA 4 TEMPOS, POTÊNCIA 4 CV - CHP DIURNO. AF_08/2015</v>
          </cell>
          <cell r="D23311" t="str">
            <v>CHP</v>
          </cell>
          <cell r="E23311">
            <v>0.02</v>
          </cell>
        </row>
        <row r="23312">
          <cell r="B23312">
            <v>91534</v>
          </cell>
          <cell r="C23312" t="str">
            <v>COMPACTADOR DE SOLOS DE PERCUSSÃO (SOQUETE) COM MOTOR A GASOLINA 4 TEMPOS, POTÊNCIA 4 CV - CHI DIURNO. AF_08/2015</v>
          </cell>
          <cell r="D23312" t="str">
            <v>CHI</v>
          </cell>
          <cell r="E23312">
            <v>1.7999999999999999E-2</v>
          </cell>
        </row>
        <row r="23313">
          <cell r="B23313">
            <v>93363</v>
          </cell>
          <cell r="C23313" t="str">
            <v>REATERRO MECANIZADO DE VALA COM ESCAVADEIRA HIDRÁULICA (CAPACIDADE DA CAÇAMBA: 0,8 M³ / POTÊNCIA: 111 HP), LARGURA ATÉ 1,5 M, PROFUNDIDADE DE 3,0 A 4,5 M COM SOLO (SEM SUBSTITUIÇÃO) DE 1ª CATEGORIA EM LOCAIS COM ALTO NÍVEL DE INTERFERÊNCIA. AF_04/2016</v>
          </cell>
          <cell r="D23313" t="str">
            <v>M3</v>
          </cell>
          <cell r="E23313">
            <v>0</v>
          </cell>
        </row>
        <row r="23314">
          <cell r="B23314">
            <v>5631</v>
          </cell>
          <cell r="C23314" t="str">
            <v>ESCAVADEIRA HIDRÁULICA SOBRE ESTEIRAS, CAÇAMBA 0,80 M3, PESO OPERACIONAL 17 T, POTENCIA BRUTA 111 HP - CHP DIURNO. AF_06/2014</v>
          </cell>
          <cell r="D23314" t="str">
            <v>CHP</v>
          </cell>
          <cell r="E23314">
            <v>3.2000000000000001E-2</v>
          </cell>
        </row>
        <row r="23315">
          <cell r="B23315">
            <v>5632</v>
          </cell>
          <cell r="C23315" t="str">
            <v>ESCAVADEIRA HIDRÁULICA SOBRE ESTEIRAS, CAÇAMBA 0,80 M3, PESO OPERACIONAL 17 T, POTENCIA BRUTA 111 HP - CHI DIURNO. AF_06/2014</v>
          </cell>
          <cell r="D23315" t="str">
            <v>CHI</v>
          </cell>
          <cell r="E23315">
            <v>4.2000000000000003E-2</v>
          </cell>
        </row>
        <row r="23316">
          <cell r="B23316">
            <v>5901</v>
          </cell>
          <cell r="C23316" t="str">
            <v>CAMINHÃO PIPA 10.000 L TRUCADO, PESO BRUTO TOTAL 23.000 KG, CARGA ÚTIL MÁXIMA 15.935 KG, DISTÂNCIA ENTRE EIXOS 4,8 M, POTÊNCIA 230 CV, INCLUSIVE TANQUE DE AÇO PARA TRANSPORTE DE ÁGUA - CHP DIURNO. AF_06/2014</v>
          </cell>
          <cell r="D23316" t="str">
            <v>CHP</v>
          </cell>
          <cell r="E23316">
            <v>6.0000000000000001E-3</v>
          </cell>
        </row>
        <row r="23317">
          <cell r="B23317">
            <v>5903</v>
          </cell>
          <cell r="C23317" t="str">
            <v>CAMINHÃO PIPA 10.000 L TRUCADO, PESO BRUTO TOTAL 23.000 KG, CARGA ÚTIL MÁXIMA 15.935 KG, DISTÂNCIA ENTRE EIXOS 4,8 M, POTÊNCIA 230 CV, INCLUSIVE TANQUE DE AÇO PARA TRANSPORTE DE ÁGUA - CHI DIURNO. AF_06/2014</v>
          </cell>
          <cell r="D23317" t="str">
            <v>CHI</v>
          </cell>
          <cell r="E23317">
            <v>3.0000000000000001E-3</v>
          </cell>
        </row>
        <row r="23318">
          <cell r="B23318">
            <v>88316</v>
          </cell>
          <cell r="C23318" t="str">
            <v>SERVENTE COM ENCARGOS COMPLEMENTARES</v>
          </cell>
          <cell r="D23318" t="str">
            <v>H</v>
          </cell>
          <cell r="E23318">
            <v>9.4E-2</v>
          </cell>
        </row>
        <row r="23319">
          <cell r="B23319">
            <v>91533</v>
          </cell>
          <cell r="C23319" t="str">
            <v>COMPACTADOR DE SOLOS DE PERCUSSÃO (SOQUETE) COM MOTOR A GASOLINA 4 TEMPOS, POTÊNCIA 4 CV - CHP DIURNO. AF_08/2015</v>
          </cell>
          <cell r="D23319" t="str">
            <v>CHP</v>
          </cell>
          <cell r="E23319">
            <v>2.8000000000000001E-2</v>
          </cell>
        </row>
        <row r="23320">
          <cell r="B23320">
            <v>91534</v>
          </cell>
          <cell r="C23320" t="str">
            <v>COMPACTADOR DE SOLOS DE PERCUSSÃO (SOQUETE) COM MOTOR A GASOLINA 4 TEMPOS, POTÊNCIA 4 CV - CHI DIURNO. AF_08/2015</v>
          </cell>
          <cell r="D23320" t="str">
            <v>CHI</v>
          </cell>
          <cell r="E23320">
            <v>2.5999999999999999E-2</v>
          </cell>
        </row>
        <row r="23321">
          <cell r="B23321">
            <v>93364</v>
          </cell>
          <cell r="C23321" t="str">
            <v>REATERRO MECANIZADO DE VALA COM ESCAVADEIRA HIDRÁULICA (CAPACIDADE DA CAÇAMBA: 0,8 M³ / POTÊNCIA: 111 HP), LARGURA DE 1,5 A 2,5 M, PROFUNDIDADE DE 3,0  A 4,5 M, COM SOLO (SEM SUBSTITUIÇÃO) DE 1ª CATEGORIA EM LOCAIS COM ALTO NÍVEL DE INTERFERÊNCIA. AF_04/2016</v>
          </cell>
          <cell r="D23321" t="str">
            <v>M3</v>
          </cell>
          <cell r="E23321">
            <v>0</v>
          </cell>
        </row>
        <row r="23322">
          <cell r="B23322">
            <v>5631</v>
          </cell>
          <cell r="C23322" t="str">
            <v>ESCAVADEIRA HIDRÁULICA SOBRE ESTEIRAS, CAÇAMBA 0,80 M3, PESO OPERACIONAL 17 T, POTENCIA BRUTA 111 HP - CHP DIURNO. AF_06/2014</v>
          </cell>
          <cell r="D23322" t="str">
            <v>CHP</v>
          </cell>
          <cell r="E23322">
            <v>2.5999999999999999E-2</v>
          </cell>
        </row>
        <row r="23323">
          <cell r="B23323">
            <v>5632</v>
          </cell>
          <cell r="C23323" t="str">
            <v>ESCAVADEIRA HIDRÁULICA SOBRE ESTEIRAS, CAÇAMBA 0,80 M3, PESO OPERACIONAL 17 T, POTENCIA BRUTA 111 HP - CHI DIURNO. AF_06/2014</v>
          </cell>
          <cell r="D23323" t="str">
            <v>CHI</v>
          </cell>
          <cell r="E23323">
            <v>3.5000000000000003E-2</v>
          </cell>
        </row>
        <row r="23324">
          <cell r="B23324">
            <v>5901</v>
          </cell>
          <cell r="C23324" t="str">
            <v>CAMINHÃO PIPA 10.000 L TRUCADO, PESO BRUTO TOTAL 23.000 KG, CARGA ÚTIL MÁXIMA 15.935 KG, DISTÂNCIA ENTRE EIXOS 4,8 M, POTÊNCIA 230 CV, INCLUSIVE TANQUE DE AÇO PARA TRANSPORTE DE ÁGUA - CHP DIURNO. AF_06/2014</v>
          </cell>
          <cell r="D23324" t="str">
            <v>CHP</v>
          </cell>
          <cell r="E23324">
            <v>6.0000000000000001E-3</v>
          </cell>
        </row>
        <row r="23325">
          <cell r="B23325">
            <v>5903</v>
          </cell>
          <cell r="C23325" t="str">
            <v>CAMINHÃO PIPA 10.000 L TRUCADO, PESO BRUTO TOTAL 23.000 KG, CARGA ÚTIL MÁXIMA 15.935 KG, DISTÂNCIA ENTRE EIXOS 4,8 M, POTÊNCIA 230 CV, INCLUSIVE TANQUE DE AÇO PARA TRANSPORTE DE ÁGUA - CHI DIURNO. AF_06/2014</v>
          </cell>
          <cell r="D23325" t="str">
            <v>CHI</v>
          </cell>
          <cell r="E23325">
            <v>3.0000000000000001E-3</v>
          </cell>
        </row>
        <row r="23326">
          <cell r="B23326">
            <v>88316</v>
          </cell>
          <cell r="C23326" t="str">
            <v>SERVENTE COM ENCARGOS COMPLEMENTARES</v>
          </cell>
          <cell r="D23326" t="str">
            <v>H</v>
          </cell>
          <cell r="E23326">
            <v>5.1999999999999998E-2</v>
          </cell>
        </row>
        <row r="23327">
          <cell r="B23327">
            <v>91533</v>
          </cell>
          <cell r="C23327" t="str">
            <v>COMPACTADOR DE SOLOS DE PERCUSSÃO (SOQUETE) COM MOTOR A GASOLINA 4 TEMPOS, POTÊNCIA 4 CV - CHP DIURNO. AF_08/2015</v>
          </cell>
          <cell r="D23327" t="str">
            <v>CHP</v>
          </cell>
          <cell r="E23327">
            <v>0.01</v>
          </cell>
        </row>
        <row r="23328">
          <cell r="B23328">
            <v>91534</v>
          </cell>
          <cell r="C23328" t="str">
            <v>COMPACTADOR DE SOLOS DE PERCUSSÃO (SOQUETE) COM MOTOR A GASOLINA 4 TEMPOS, POTÊNCIA 4 CV - CHI DIURNO. AF_08/2015</v>
          </cell>
          <cell r="D23328" t="str">
            <v>CHI</v>
          </cell>
          <cell r="E23328">
            <v>8.9999999999999993E-3</v>
          </cell>
        </row>
        <row r="23329">
          <cell r="B23329">
            <v>93365</v>
          </cell>
          <cell r="C23329" t="str">
            <v>REATERRO MECANIZADO DE VALA COM ESCAVADEIRA HIDRÁULICA (CAPACIDADE DA CAÇAMBA: 0,8 M³ / POTÊNCIA: 111 HP), LARGURA ATÉ 1,5 M, PROFUNDIDADE DE 4,5 A 6,0 M, COM SOLO (SEM SUBSTITUIÇÃO) DE 1ª CATEGORIA EM LOCAIS COM ALTO NÍVEL DE INTERFERÊNCIA. AF_04/2016</v>
          </cell>
          <cell r="D23329" t="str">
            <v>M3</v>
          </cell>
          <cell r="E23329">
            <v>0</v>
          </cell>
        </row>
        <row r="23330">
          <cell r="B23330">
            <v>5631</v>
          </cell>
          <cell r="C23330" t="str">
            <v>ESCAVADEIRA HIDRÁULICA SOBRE ESTEIRAS, CAÇAMBA 0,80 M3, PESO OPERACIONAL 17 T, POTENCIA BRUTA 111 HP - CHP DIURNO. AF_06/2014</v>
          </cell>
          <cell r="D23330" t="str">
            <v>CHP</v>
          </cell>
          <cell r="E23330">
            <v>2.9000000000000001E-2</v>
          </cell>
        </row>
        <row r="23331">
          <cell r="B23331">
            <v>5632</v>
          </cell>
          <cell r="C23331" t="str">
            <v>ESCAVADEIRA HIDRÁULICA SOBRE ESTEIRAS, CAÇAMBA 0,80 M3, PESO OPERACIONAL 17 T, POTENCIA BRUTA 111 HP - CHI DIURNO. AF_06/2014</v>
          </cell>
          <cell r="D23331" t="str">
            <v>CHI</v>
          </cell>
          <cell r="E23331">
            <v>3.7999999999999999E-2</v>
          </cell>
        </row>
        <row r="23332">
          <cell r="B23332">
            <v>5901</v>
          </cell>
          <cell r="C23332" t="str">
            <v>CAMINHÃO PIPA 10.000 L TRUCADO, PESO BRUTO TOTAL 23.000 KG, CARGA ÚTIL MÁXIMA 15.935 KG, DISTÂNCIA ENTRE EIXOS 4,8 M, POTÊNCIA 230 CV, INCLUSIVE TANQUE DE AÇO PARA TRANSPORTE DE ÁGUA - CHP DIURNO. AF_06/2014</v>
          </cell>
          <cell r="D23332" t="str">
            <v>CHP</v>
          </cell>
          <cell r="E23332">
            <v>6.0000000000000001E-3</v>
          </cell>
        </row>
        <row r="23333">
          <cell r="B23333">
            <v>5903</v>
          </cell>
          <cell r="C23333" t="str">
            <v>CAMINHÃO PIPA 10.000 L TRUCADO, PESO BRUTO TOTAL 23.000 KG, CARGA ÚTIL MÁXIMA 15.935 KG, DISTÂNCIA ENTRE EIXOS 4,8 M, POTÊNCIA 230 CV, INCLUSIVE TANQUE DE AÇO PARA TRANSPORTE DE ÁGUA - CHI DIURNO. AF_06/2014</v>
          </cell>
          <cell r="D23333" t="str">
            <v>CHI</v>
          </cell>
          <cell r="E23333">
            <v>3.0000000000000001E-3</v>
          </cell>
        </row>
        <row r="23334">
          <cell r="B23334">
            <v>88316</v>
          </cell>
          <cell r="C23334" t="str">
            <v>SERVENTE COM ENCARGOS COMPLEMENTARES</v>
          </cell>
          <cell r="D23334" t="str">
            <v>H</v>
          </cell>
          <cell r="E23334">
            <v>6.7000000000000004E-2</v>
          </cell>
        </row>
        <row r="23335">
          <cell r="B23335">
            <v>91533</v>
          </cell>
          <cell r="C23335" t="str">
            <v>COMPACTADOR DE SOLOS DE PERCUSSÃO (SOQUETE) COM MOTOR A GASOLINA 4 TEMPOS, POTÊNCIA 4 CV - CHP DIURNO. AF_08/2015</v>
          </cell>
          <cell r="D23335" t="str">
            <v>CHP</v>
          </cell>
          <cell r="E23335">
            <v>1.6E-2</v>
          </cell>
        </row>
        <row r="23336">
          <cell r="B23336">
            <v>91534</v>
          </cell>
          <cell r="C23336" t="str">
            <v>COMPACTADOR DE SOLOS DE PERCUSSÃO (SOQUETE) COM MOTOR A GASOLINA 4 TEMPOS, POTÊNCIA 4 CV - CHI DIURNO. AF_08/2015</v>
          </cell>
          <cell r="D23336" t="str">
            <v>CHI</v>
          </cell>
          <cell r="E23336">
            <v>1.4999999999999999E-2</v>
          </cell>
        </row>
        <row r="23337">
          <cell r="B23337">
            <v>93366</v>
          </cell>
          <cell r="C23337" t="str">
            <v>REATERRO MECANIZADO DE VALA COM ESCAVADEIRA HIDRÁULICA (CAPACIDADE DA CAÇAMBA: 0,8 M³ / POTÊNCIA: 111 HP), LARGURA DE 1,5 A 2,5 M, PROFUNDIDADE DE 4,5 A 6,0 M, COM SOLO (SEM SUBSTITUIÇÃO) DE 1ª CATEGORIA EM LOCAIS COM ALTO NÍVEL DE INTERFERÊNCIA. AF_04/2016</v>
          </cell>
          <cell r="D23337" t="str">
            <v>M3</v>
          </cell>
          <cell r="E23337">
            <v>0</v>
          </cell>
        </row>
        <row r="23338">
          <cell r="B23338">
            <v>5631</v>
          </cell>
          <cell r="C23338" t="str">
            <v>ESCAVADEIRA HIDRÁULICA SOBRE ESTEIRAS, CAÇAMBA 0,80 M3, PESO OPERACIONAL 17 T, POTENCIA BRUTA 111 HP - CHP DIURNO. AF_06/2014</v>
          </cell>
          <cell r="D23338" t="str">
            <v>CHP</v>
          </cell>
          <cell r="E23338">
            <v>2.4E-2</v>
          </cell>
        </row>
        <row r="23339">
          <cell r="B23339">
            <v>5632</v>
          </cell>
          <cell r="C23339" t="str">
            <v>ESCAVADEIRA HIDRÁULICA SOBRE ESTEIRAS, CAÇAMBA 0,80 M3, PESO OPERACIONAL 17 T, POTENCIA BRUTA 111 HP - CHI DIURNO. AF_06/2014</v>
          </cell>
          <cell r="D23339" t="str">
            <v>CHI</v>
          </cell>
          <cell r="E23339">
            <v>3.2000000000000001E-2</v>
          </cell>
        </row>
        <row r="23340">
          <cell r="B23340">
            <v>5901</v>
          </cell>
          <cell r="C23340" t="str">
            <v>CAMINHÃO PIPA 10.000 L TRUCADO, PESO BRUTO TOTAL 23.000 KG, CARGA ÚTIL MÁXIMA 15.935 KG, DISTÂNCIA ENTRE EIXOS 4,8 M, POTÊNCIA 230 CV, INCLUSIVE TANQUE DE AÇO PARA TRANSPORTE DE ÁGUA - CHP DIURNO. AF_06/2014</v>
          </cell>
          <cell r="D23340" t="str">
            <v>CHP</v>
          </cell>
          <cell r="E23340">
            <v>6.0000000000000001E-3</v>
          </cell>
        </row>
        <row r="23341">
          <cell r="B23341">
            <v>5903</v>
          </cell>
          <cell r="C23341" t="str">
            <v>CAMINHÃO PIPA 10.000 L TRUCADO, PESO BRUTO TOTAL 23.000 KG, CARGA ÚTIL MÁXIMA 15.935 KG, DISTÂNCIA ENTRE EIXOS 4,8 M, POTÊNCIA 230 CV, INCLUSIVE TANQUE DE AÇO PARA TRANSPORTE DE ÁGUA - CHI DIURNO. AF_06/2014</v>
          </cell>
          <cell r="D23341" t="str">
            <v>CHI</v>
          </cell>
          <cell r="E23341">
            <v>3.0000000000000001E-3</v>
          </cell>
        </row>
        <row r="23342">
          <cell r="B23342">
            <v>88316</v>
          </cell>
          <cell r="C23342" t="str">
            <v>SERVENTE COM ENCARGOS COMPLEMENTARES</v>
          </cell>
          <cell r="D23342" t="str">
            <v>H</v>
          </cell>
          <cell r="E23342">
            <v>4.2000000000000003E-2</v>
          </cell>
        </row>
        <row r="23343">
          <cell r="B23343">
            <v>91533</v>
          </cell>
          <cell r="C23343" t="str">
            <v>COMPACTADOR DE SOLOS DE PERCUSSÃO (SOQUETE) COM MOTOR A GASOLINA 4 TEMPOS, POTÊNCIA 4 CV - CHP DIURNO. AF_08/2015</v>
          </cell>
          <cell r="D23343" t="str">
            <v>CHP</v>
          </cell>
          <cell r="E23343">
            <v>6.0000000000000001E-3</v>
          </cell>
        </row>
        <row r="23344">
          <cell r="B23344">
            <v>91534</v>
          </cell>
          <cell r="C23344" t="str">
            <v>COMPACTADOR DE SOLOS DE PERCUSSÃO (SOQUETE) COM MOTOR A GASOLINA 4 TEMPOS, POTÊNCIA 4 CV - CHI DIURNO. AF_08/2015</v>
          </cell>
          <cell r="D23344" t="str">
            <v>CHI</v>
          </cell>
          <cell r="E23344">
            <v>6.0000000000000001E-3</v>
          </cell>
        </row>
        <row r="23345">
          <cell r="B23345">
            <v>93367</v>
          </cell>
          <cell r="C23345" t="str">
            <v>REATERRO MECANIZADO DE VALA COM ESCAVADEIRA HIDRÁULICA (CAPACIDADE DA CAÇAMBA: 0,8 M³ / POTÊNCIA: 111 HP), LARGURA DE 1,5 A 2,5 M, PROFUNDIDADE ATÉ 1,5 M, COM SOLO (SEM SUBSTITUIÇÃO) DE 1ª CATEGORIA EM LOCAIS COM BAIXO NÍVEL DE INTERFERÊNCIA. AF_04/2016</v>
          </cell>
          <cell r="D23345" t="str">
            <v>M3</v>
          </cell>
          <cell r="E23345">
            <v>0</v>
          </cell>
        </row>
        <row r="23346">
          <cell r="B23346">
            <v>5631</v>
          </cell>
          <cell r="C23346" t="str">
            <v>ESCAVADEIRA HIDRÁULICA SOBRE ESTEIRAS, CAÇAMBA 0,80 M3, PESO OPERACIONAL 17 T, POTENCIA BRUTA 111 HP - CHP DIURNO. AF_06/2014</v>
          </cell>
          <cell r="D23346" t="str">
            <v>CHP</v>
          </cell>
          <cell r="E23346">
            <v>3.9E-2</v>
          </cell>
        </row>
        <row r="23347">
          <cell r="B23347">
            <v>5632</v>
          </cell>
          <cell r="C23347" t="str">
            <v>ESCAVADEIRA HIDRÁULICA SOBRE ESTEIRAS, CAÇAMBA 0,80 M3, PESO OPERACIONAL 17 T, POTENCIA BRUTA 111 HP - CHI DIURNO. AF_06/2014</v>
          </cell>
          <cell r="D23347" t="str">
            <v>CHI</v>
          </cell>
          <cell r="E23347">
            <v>5.0999999999999997E-2</v>
          </cell>
        </row>
        <row r="23348">
          <cell r="B23348">
            <v>5901</v>
          </cell>
          <cell r="C23348" t="str">
            <v>CAMINHÃO PIPA 10.000 L TRUCADO, PESO BRUTO TOTAL 23.000 KG, CARGA ÚTIL MÁXIMA 15.935 KG, DISTÂNCIA ENTRE EIXOS 4,8 M, POTÊNCIA 230 CV, INCLUSIVE TANQUE DE AÇO PARA TRANSPORTE DE ÁGUA - CHP DIURNO. AF_06/2014</v>
          </cell>
          <cell r="D23348" t="str">
            <v>CHP</v>
          </cell>
          <cell r="E23348">
            <v>6.0000000000000001E-3</v>
          </cell>
        </row>
        <row r="23349">
          <cell r="B23349">
            <v>5903</v>
          </cell>
          <cell r="C23349" t="str">
            <v>CAMINHÃO PIPA 10.000 L TRUCADO, PESO BRUTO TOTAL 23.000 KG, CARGA ÚTIL MÁXIMA 15.935 KG, DISTÂNCIA ENTRE EIXOS 4,8 M, POTÊNCIA 230 CV, INCLUSIVE TANQUE DE AÇO PARA TRANSPORTE DE ÁGUA - CHI DIURNO. AF_06/2014</v>
          </cell>
          <cell r="D23349" t="str">
            <v>CHI</v>
          </cell>
          <cell r="E23349">
            <v>3.0000000000000001E-3</v>
          </cell>
        </row>
        <row r="23350">
          <cell r="B23350">
            <v>88316</v>
          </cell>
          <cell r="C23350" t="str">
            <v>SERVENTE COM ENCARGOS COMPLEMENTARES</v>
          </cell>
          <cell r="D23350" t="str">
            <v>H</v>
          </cell>
          <cell r="E23350">
            <v>0.23</v>
          </cell>
        </row>
        <row r="23351">
          <cell r="B23351">
            <v>91533</v>
          </cell>
          <cell r="C23351" t="str">
            <v>COMPACTADOR DE SOLOS DE PERCUSSÃO (SOQUETE) COM MOTOR A GASOLINA 4 TEMPOS, POTÊNCIA 4 CV - CHP DIURNO. AF_08/2015</v>
          </cell>
          <cell r="D23351" t="str">
            <v>CHP</v>
          </cell>
          <cell r="E23351">
            <v>9.4E-2</v>
          </cell>
        </row>
        <row r="23352">
          <cell r="B23352">
            <v>91534</v>
          </cell>
          <cell r="C23352" t="str">
            <v>COMPACTADOR DE SOLOS DE PERCUSSÃO (SOQUETE) COM MOTOR A GASOLINA 4 TEMPOS, POTÊNCIA 4 CV - CHI DIURNO. AF_08/2015</v>
          </cell>
          <cell r="D23352" t="str">
            <v>CHI</v>
          </cell>
          <cell r="E23352">
            <v>8.6999999999999994E-2</v>
          </cell>
        </row>
        <row r="23353">
          <cell r="B23353">
            <v>93368</v>
          </cell>
          <cell r="C23353" t="str">
            <v>REATERRO MECANIZADO DE VALA COM ESCAVADEIRA HIDRÁULICA (CAPACIDADE DA CAÇAMBA: 0,8 M³ / POTÊNCIA: 111 HP), LARGURA ATÉ 1,5 M, PROFUNDIDADE DE 1,5 A 3,0 M, COM SOLO (SEM SUBSTITUIÇÃO) DE 1ª CATEGORIA EM LOCAIS COM BAIXO NÍVEL DE INTERFERÊNCIA. AF_04/2016</v>
          </cell>
          <cell r="D23353" t="str">
            <v>M3</v>
          </cell>
          <cell r="E23353">
            <v>0</v>
          </cell>
        </row>
        <row r="23354">
          <cell r="B23354">
            <v>5631</v>
          </cell>
          <cell r="C23354" t="str">
            <v>ESCAVADEIRA HIDRÁULICA SOBRE ESTEIRAS, CAÇAMBA 0,80 M3, PESO OPERACIONAL 17 T, POTENCIA BRUTA 111 HP - CHP DIURNO. AF_06/2014</v>
          </cell>
          <cell r="D23354" t="str">
            <v>CHP</v>
          </cell>
          <cell r="E23354">
            <v>3.3000000000000002E-2</v>
          </cell>
        </row>
        <row r="23355">
          <cell r="B23355">
            <v>5632</v>
          </cell>
          <cell r="C23355" t="str">
            <v>ESCAVADEIRA HIDRÁULICA SOBRE ESTEIRAS, CAÇAMBA 0,80 M3, PESO OPERACIONAL 17 T, POTENCIA BRUTA 111 HP - CHI DIURNO. AF_06/2014</v>
          </cell>
          <cell r="D23355" t="str">
            <v>CHI</v>
          </cell>
          <cell r="E23355">
            <v>4.3999999999999997E-2</v>
          </cell>
        </row>
        <row r="23356">
          <cell r="B23356">
            <v>5901</v>
          </cell>
          <cell r="C23356" t="str">
            <v>CAMINHÃO PIPA 10.000 L TRUCADO, PESO BRUTO TOTAL 23.000 KG, CARGA ÚTIL MÁXIMA 15.935 KG, DISTÂNCIA ENTRE EIXOS 4,8 M, POTÊNCIA 230 CV, INCLUSIVE TANQUE DE AÇO PARA TRANSPORTE DE ÁGUA - CHP DIURNO. AF_06/2014</v>
          </cell>
          <cell r="D23356" t="str">
            <v>CHP</v>
          </cell>
          <cell r="E23356">
            <v>6.0000000000000001E-3</v>
          </cell>
        </row>
        <row r="23357">
          <cell r="B23357">
            <v>5903</v>
          </cell>
          <cell r="C23357" t="str">
            <v>CAMINHÃO PIPA 10.000 L TRUCADO, PESO BRUTO TOTAL 23.000 KG, CARGA ÚTIL MÁXIMA 15.935 KG, DISTÂNCIA ENTRE EIXOS 4,8 M, POTÊNCIA 230 CV, INCLUSIVE TANQUE DE AÇO PARA TRANSPORTE DE ÁGUA - CHI DIURNO. AF_06/2014</v>
          </cell>
          <cell r="D23357" t="str">
            <v>CHI</v>
          </cell>
          <cell r="E23357">
            <v>3.0000000000000001E-3</v>
          </cell>
        </row>
        <row r="23358">
          <cell r="B23358">
            <v>88316</v>
          </cell>
          <cell r="C23358" t="str">
            <v>SERVENTE COM ENCARGOS COMPLEMENTARES</v>
          </cell>
          <cell r="D23358" t="str">
            <v>H</v>
          </cell>
          <cell r="E23358">
            <v>0.16</v>
          </cell>
        </row>
        <row r="23359">
          <cell r="B23359">
            <v>91533</v>
          </cell>
          <cell r="C23359" t="str">
            <v>COMPACTADOR DE SOLOS DE PERCUSSÃO (SOQUETE) COM MOTOR A GASOLINA 4 TEMPOS, POTÊNCIA 4 CV - CHP DIURNO. AF_08/2015</v>
          </cell>
          <cell r="D23359" t="str">
            <v>CHP</v>
          </cell>
          <cell r="E23359">
            <v>6.0999999999999999E-2</v>
          </cell>
        </row>
        <row r="23360">
          <cell r="B23360">
            <v>91534</v>
          </cell>
          <cell r="C23360" t="str">
            <v>COMPACTADOR DE SOLOS DE PERCUSSÃO (SOQUETE) COM MOTOR A GASOLINA 4 TEMPOS, POTÊNCIA 4 CV - CHI DIURNO. AF_08/2015</v>
          </cell>
          <cell r="D23360" t="str">
            <v>CHI</v>
          </cell>
          <cell r="E23360">
            <v>5.7000000000000002E-2</v>
          </cell>
        </row>
        <row r="23361">
          <cell r="B23361">
            <v>93369</v>
          </cell>
          <cell r="C23361" t="str">
            <v>REATERRO MECANIZADO DE VALA COM ESCAVADEIRA HIDRÁULICA (CAPACIDADE DA CAÇAMBA: 0,8 M³ / POTÊNCIA: 111 HP), LARGURA DE 1,5 A 2,5 M, PROFUNDIDADE DE 1,5 A 3,0 M, COM SOLO (SEM SUBSTITUIÇÃO) DE 1ª CATEGORIA EM LOCAIS COM BAIXO NÍVEL DE INTERFERÊNCIA. AF_04/2016</v>
          </cell>
          <cell r="D23361" t="str">
            <v>M3</v>
          </cell>
          <cell r="E23361">
            <v>0</v>
          </cell>
        </row>
        <row r="23362">
          <cell r="B23362">
            <v>5631</v>
          </cell>
          <cell r="C23362" t="str">
            <v>ESCAVADEIRA HIDRÁULICA SOBRE ESTEIRAS, CAÇAMBA 0,80 M3, PESO OPERACIONAL 17 T, POTENCIA BRUTA 111 HP - CHP DIURNO. AF_06/2014</v>
          </cell>
          <cell r="D23362" t="str">
            <v>CHP</v>
          </cell>
          <cell r="E23362">
            <v>2.5999999999999999E-2</v>
          </cell>
        </row>
        <row r="23363">
          <cell r="B23363">
            <v>5632</v>
          </cell>
          <cell r="C23363" t="str">
            <v>ESCAVADEIRA HIDRÁULICA SOBRE ESTEIRAS, CAÇAMBA 0,80 M3, PESO OPERACIONAL 17 T, POTENCIA BRUTA 111 HP - CHI DIURNO. AF_06/2014</v>
          </cell>
          <cell r="D23363" t="str">
            <v>CHI</v>
          </cell>
          <cell r="E23363">
            <v>3.4000000000000002E-2</v>
          </cell>
        </row>
        <row r="23364">
          <cell r="B23364">
            <v>5901</v>
          </cell>
          <cell r="C23364" t="str">
            <v>CAMINHÃO PIPA 10.000 L TRUCADO, PESO BRUTO TOTAL 23.000 KG, CARGA ÚTIL MÁXIMA 15.935 KG, DISTÂNCIA ENTRE EIXOS 4,8 M, POTÊNCIA 230 CV, INCLUSIVE TANQUE DE AÇO PARA TRANSPORTE DE ÁGUA - CHP DIURNO. AF_06/2014</v>
          </cell>
          <cell r="D23364" t="str">
            <v>CHP</v>
          </cell>
          <cell r="E23364">
            <v>6.0000000000000001E-3</v>
          </cell>
        </row>
        <row r="23365">
          <cell r="B23365">
            <v>5903</v>
          </cell>
          <cell r="C23365" t="str">
            <v>CAMINHÃO PIPA 10.000 L TRUCADO, PESO BRUTO TOTAL 23.000 KG, CARGA ÚTIL MÁXIMA 15.935 KG, DISTÂNCIA ENTRE EIXOS 4,8 M, POTÊNCIA 230 CV, INCLUSIVE TANQUE DE AÇO PARA TRANSPORTE DE ÁGUA - CHI DIURNO. AF_06/2014</v>
          </cell>
          <cell r="D23365" t="str">
            <v>CHI</v>
          </cell>
          <cell r="E23365">
            <v>3.0000000000000001E-3</v>
          </cell>
        </row>
        <row r="23366">
          <cell r="B23366">
            <v>88316</v>
          </cell>
          <cell r="C23366" t="str">
            <v>SERVENTE COM ENCARGOS COMPLEMENTARES</v>
          </cell>
          <cell r="D23366" t="str">
            <v>H</v>
          </cell>
          <cell r="E23366">
            <v>7.0000000000000007E-2</v>
          </cell>
        </row>
        <row r="23367">
          <cell r="B23367">
            <v>91533</v>
          </cell>
          <cell r="C23367" t="str">
            <v>COMPACTADOR DE SOLOS DE PERCUSSÃO (SOQUETE) COM MOTOR A GASOLINA 4 TEMPOS, POTÊNCIA 4 CV - CHP DIURNO. AF_08/2015</v>
          </cell>
          <cell r="D23367" t="str">
            <v>CHP</v>
          </cell>
          <cell r="E23367">
            <v>0.02</v>
          </cell>
        </row>
        <row r="23368">
          <cell r="B23368">
            <v>91534</v>
          </cell>
          <cell r="C23368" t="str">
            <v>COMPACTADOR DE SOLOS DE PERCUSSÃO (SOQUETE) COM MOTOR A GASOLINA 4 TEMPOS, POTÊNCIA 4 CV - CHI DIURNO. AF_08/2015</v>
          </cell>
          <cell r="D23368" t="str">
            <v>CHI</v>
          </cell>
          <cell r="E23368">
            <v>1.7999999999999999E-2</v>
          </cell>
        </row>
        <row r="23369">
          <cell r="B23369">
            <v>93370</v>
          </cell>
          <cell r="C23369" t="str">
            <v>REATERRO MECANIZADO DE VALA COM ESCAVADEIRA HIDRÁULICA (CAPACIDADE DA CAÇAMBA: 0,8 M³ / POTÊNCIA: 111 HP), LARGURA ATÉ 1,5 M, PROFUNDIDADE DE 3,0 A 4,5 M, COM SOLO (SEM SUBSTITUIÇÃO) DE 1ª CATEGORIA EM LOCAIS COM BAIXO NÍVEL DE INTERFERÊNCIA. AF_04/2016</v>
          </cell>
          <cell r="D23369" t="str">
            <v>M3</v>
          </cell>
          <cell r="E23369">
            <v>0</v>
          </cell>
        </row>
        <row r="23370">
          <cell r="B23370">
            <v>5631</v>
          </cell>
          <cell r="C23370" t="str">
            <v>ESCAVADEIRA HIDRÁULICA SOBRE ESTEIRAS, CAÇAMBA 0,80 M3, PESO OPERACIONAL 17 T, POTENCIA BRUTA 111 HP - CHP DIURNO. AF_06/2014</v>
          </cell>
          <cell r="D23370" t="str">
            <v>CHP</v>
          </cell>
          <cell r="E23370">
            <v>2.8000000000000001E-2</v>
          </cell>
        </row>
        <row r="23371">
          <cell r="B23371">
            <v>5632</v>
          </cell>
          <cell r="C23371" t="str">
            <v>ESCAVADEIRA HIDRÁULICA SOBRE ESTEIRAS, CAÇAMBA 0,80 M3, PESO OPERACIONAL 17 T, POTENCIA BRUTA 111 HP - CHI DIURNO. AF_06/2014</v>
          </cell>
          <cell r="D23371" t="str">
            <v>CHI</v>
          </cell>
          <cell r="E23371">
            <v>3.5999999999999997E-2</v>
          </cell>
        </row>
        <row r="23372">
          <cell r="B23372">
            <v>5901</v>
          </cell>
          <cell r="C23372" t="str">
            <v>CAMINHÃO PIPA 10.000 L TRUCADO, PESO BRUTO TOTAL 23.000 KG, CARGA ÚTIL MÁXIMA 15.935 KG, DISTÂNCIA ENTRE EIXOS 4,8 M, POTÊNCIA 230 CV, INCLUSIVE TANQUE DE AÇO PARA TRANSPORTE DE ÁGUA - CHP DIURNO. AF_06/2014</v>
          </cell>
          <cell r="D23372" t="str">
            <v>CHP</v>
          </cell>
          <cell r="E23372">
            <v>6.0000000000000001E-3</v>
          </cell>
        </row>
        <row r="23373">
          <cell r="B23373">
            <v>5903</v>
          </cell>
          <cell r="C23373" t="str">
            <v>CAMINHÃO PIPA 10.000 L TRUCADO, PESO BRUTO TOTAL 23.000 KG, CARGA ÚTIL MÁXIMA 15.935 KG, DISTÂNCIA ENTRE EIXOS 4,8 M, POTÊNCIA 230 CV, INCLUSIVE TANQUE DE AÇO PARA TRANSPORTE DE ÁGUA - CHI DIURNO. AF_06/2014</v>
          </cell>
          <cell r="D23373" t="str">
            <v>CHI</v>
          </cell>
          <cell r="E23373">
            <v>3.0000000000000001E-3</v>
          </cell>
        </row>
        <row r="23374">
          <cell r="B23374">
            <v>88316</v>
          </cell>
          <cell r="C23374" t="str">
            <v>SERVENTE COM ENCARGOS COMPLEMENTARES</v>
          </cell>
          <cell r="D23374" t="str">
            <v>H</v>
          </cell>
          <cell r="E23374">
            <v>8.8999999999999996E-2</v>
          </cell>
        </row>
        <row r="23375">
          <cell r="B23375">
            <v>91533</v>
          </cell>
          <cell r="C23375" t="str">
            <v>COMPACTADOR DE SOLOS DE PERCUSSÃO (SOQUETE) COM MOTOR A GASOLINA 4 TEMPOS, POTÊNCIA 4 CV - CHP DIURNO. AF_08/2015</v>
          </cell>
          <cell r="D23375" t="str">
            <v>CHP</v>
          </cell>
          <cell r="E23375">
            <v>2.8000000000000001E-2</v>
          </cell>
        </row>
        <row r="23376">
          <cell r="B23376">
            <v>91534</v>
          </cell>
          <cell r="C23376" t="str">
            <v>COMPACTADOR DE SOLOS DE PERCUSSÃO (SOQUETE) COM MOTOR A GASOLINA 4 TEMPOS, POTÊNCIA 4 CV - CHI DIURNO. AF_08/2015</v>
          </cell>
          <cell r="D23376" t="str">
            <v>CHI</v>
          </cell>
          <cell r="E23376">
            <v>2.5999999999999999E-2</v>
          </cell>
        </row>
        <row r="23377">
          <cell r="B23377">
            <v>93371</v>
          </cell>
          <cell r="C23377" t="str">
            <v>REATERRO MECANIZADO DE VALA COM ESCAVADEIRA HIDRÁULICA (CAPACIDADE DA CAÇAMBA: 0,8 M³ / POTÊNCIA: 111 HP), LARGURA DE 1,5 A 2,5 M, PROFUNDIDADE DE 3,0 A 4,5 M, COM SOLO (SEM SUBSTITUIÇÃO) DE 1ª CATEGORIA EM LOCAIS COM BAIXO NÍVEL DE INTERFERÊNCIA. AF_04/2016</v>
          </cell>
          <cell r="D23377" t="str">
            <v>M3</v>
          </cell>
          <cell r="E23377">
            <v>0</v>
          </cell>
        </row>
        <row r="23378">
          <cell r="B23378">
            <v>5631</v>
          </cell>
          <cell r="C23378" t="str">
            <v>ESCAVADEIRA HIDRÁULICA SOBRE ESTEIRAS, CAÇAMBA 0,80 M3, PESO OPERACIONAL 17 T, POTENCIA BRUTA 111 HP - CHP DIURNO. AF_06/2014</v>
          </cell>
          <cell r="D23378" t="str">
            <v>CHP</v>
          </cell>
          <cell r="E23378">
            <v>2.1999999999999999E-2</v>
          </cell>
        </row>
        <row r="23379">
          <cell r="B23379">
            <v>5632</v>
          </cell>
          <cell r="C23379" t="str">
            <v>ESCAVADEIRA HIDRÁULICA SOBRE ESTEIRAS, CAÇAMBA 0,80 M3, PESO OPERACIONAL 17 T, POTENCIA BRUTA 111 HP - CHI DIURNO. AF_06/2014</v>
          </cell>
          <cell r="D23379" t="str">
            <v>CHI</v>
          </cell>
          <cell r="E23379">
            <v>2.9000000000000001E-2</v>
          </cell>
        </row>
        <row r="23380">
          <cell r="B23380">
            <v>5901</v>
          </cell>
          <cell r="C23380" t="str">
            <v>CAMINHÃO PIPA 10.000 L TRUCADO, PESO BRUTO TOTAL 23.000 KG, CARGA ÚTIL MÁXIMA 15.935 KG, DISTÂNCIA ENTRE EIXOS 4,8 M, POTÊNCIA 230 CV, INCLUSIVE TANQUE DE AÇO PARA TRANSPORTE DE ÁGUA - CHP DIURNO. AF_06/2014</v>
          </cell>
          <cell r="D23380" t="str">
            <v>CHP</v>
          </cell>
          <cell r="E23380">
            <v>6.0000000000000001E-3</v>
          </cell>
        </row>
        <row r="23381">
          <cell r="B23381">
            <v>5903</v>
          </cell>
          <cell r="C23381" t="str">
            <v>CAMINHÃO PIPA 10.000 L TRUCADO, PESO BRUTO TOTAL 23.000 KG, CARGA ÚTIL MÁXIMA 15.935 KG, DISTÂNCIA ENTRE EIXOS 4,8 M, POTÊNCIA 230 CV, INCLUSIVE TANQUE DE AÇO PARA TRANSPORTE DE ÁGUA - CHI DIURNO. AF_06/2014</v>
          </cell>
          <cell r="D23381" t="str">
            <v>CHI</v>
          </cell>
          <cell r="E23381">
            <v>3.0000000000000001E-3</v>
          </cell>
        </row>
        <row r="23382">
          <cell r="B23382">
            <v>88316</v>
          </cell>
          <cell r="C23382" t="str">
            <v>SERVENTE COM ENCARGOS COMPLEMENTARES</v>
          </cell>
          <cell r="D23382" t="str">
            <v>H</v>
          </cell>
          <cell r="E23382">
            <v>4.7E-2</v>
          </cell>
        </row>
        <row r="23383">
          <cell r="B23383">
            <v>91533</v>
          </cell>
          <cell r="C23383" t="str">
            <v>COMPACTADOR DE SOLOS DE PERCUSSÃO (SOQUETE) COM MOTOR A GASOLINA 4 TEMPOS, POTÊNCIA 4 CV - CHP DIURNO. AF_08/2015</v>
          </cell>
          <cell r="D23383" t="str">
            <v>CHP</v>
          </cell>
          <cell r="E23383">
            <v>0.01</v>
          </cell>
        </row>
        <row r="23384">
          <cell r="B23384">
            <v>91534</v>
          </cell>
          <cell r="C23384" t="str">
            <v>COMPACTADOR DE SOLOS DE PERCUSSÃO (SOQUETE) COM MOTOR A GASOLINA 4 TEMPOS, POTÊNCIA 4 CV - CHI DIURNO. AF_08/2015</v>
          </cell>
          <cell r="D23384" t="str">
            <v>CHI</v>
          </cell>
          <cell r="E23384">
            <v>8.9999999999999993E-3</v>
          </cell>
        </row>
        <row r="23385">
          <cell r="B23385">
            <v>93372</v>
          </cell>
          <cell r="C23385" t="str">
            <v>REATERRO MECANIZADO DE VALA COM ESCAVADEIRA HIDRÁULICA (CAPACIDADE DA CAÇAMBA: 0,8 M³ / POTÊNCIA: 111 HP), LARGURA ATÉ 1,5 M, PROFUNDIDADE DE 4,5 A 6,0 M, COM SOLO (SEM SUBSTITUIÇÃO) DE 1ª CATEGORIA EM LOCAIS COM BAIXO NÍVEL DE INTERFERÊNCIA. AF_04/2016</v>
          </cell>
          <cell r="D23385" t="str">
            <v>M3</v>
          </cell>
          <cell r="E23385">
            <v>0</v>
          </cell>
        </row>
        <row r="23386">
          <cell r="B23386">
            <v>5631</v>
          </cell>
          <cell r="C23386" t="str">
            <v>ESCAVADEIRA HIDRÁULICA SOBRE ESTEIRAS, CAÇAMBA 0,80 M3, PESO OPERACIONAL 17 T, POTENCIA BRUTA 111 HP - CHP DIURNO. AF_06/2014</v>
          </cell>
          <cell r="D23386" t="str">
            <v>CHP</v>
          </cell>
          <cell r="E23386">
            <v>2.5000000000000001E-2</v>
          </cell>
        </row>
        <row r="23387">
          <cell r="B23387">
            <v>5632</v>
          </cell>
          <cell r="C23387" t="str">
            <v>ESCAVADEIRA HIDRÁULICA SOBRE ESTEIRAS, CAÇAMBA 0,80 M3, PESO OPERACIONAL 17 T, POTENCIA BRUTA 111 HP - CHI DIURNO. AF_06/2014</v>
          </cell>
          <cell r="D23387" t="str">
            <v>CHI</v>
          </cell>
          <cell r="E23387">
            <v>3.3000000000000002E-2</v>
          </cell>
        </row>
        <row r="23388">
          <cell r="B23388">
            <v>5901</v>
          </cell>
          <cell r="C23388" t="str">
            <v>CAMINHÃO PIPA 10.000 L TRUCADO, PESO BRUTO TOTAL 23.000 KG, CARGA ÚTIL MÁXIMA 15.935 KG, DISTÂNCIA ENTRE EIXOS 4,8 M, POTÊNCIA 230 CV, INCLUSIVE TANQUE DE AÇO PARA TRANSPORTE DE ÁGUA - CHP DIURNO. AF_06/2014</v>
          </cell>
          <cell r="D23388" t="str">
            <v>CHP</v>
          </cell>
          <cell r="E23388">
            <v>6.0000000000000001E-3</v>
          </cell>
        </row>
        <row r="23389">
          <cell r="B23389">
            <v>5903</v>
          </cell>
          <cell r="C23389" t="str">
            <v>CAMINHÃO PIPA 10.000 L TRUCADO, PESO BRUTO TOTAL 23.000 KG, CARGA ÚTIL MÁXIMA 15.935 KG, DISTÂNCIA ENTRE EIXOS 4,8 M, POTÊNCIA 230 CV, INCLUSIVE TANQUE DE AÇO PARA TRANSPORTE DE ÁGUA - CHI DIURNO. AF_06/2014</v>
          </cell>
          <cell r="D23389" t="str">
            <v>CHI</v>
          </cell>
          <cell r="E23389">
            <v>3.0000000000000001E-3</v>
          </cell>
        </row>
        <row r="23390">
          <cell r="B23390">
            <v>88316</v>
          </cell>
          <cell r="C23390" t="str">
            <v>SERVENTE COM ENCARGOS COMPLEMENTARES</v>
          </cell>
          <cell r="D23390" t="str">
            <v>H</v>
          </cell>
          <cell r="E23390">
            <v>6.2E-2</v>
          </cell>
        </row>
        <row r="23391">
          <cell r="B23391">
            <v>91533</v>
          </cell>
          <cell r="C23391" t="str">
            <v>COMPACTADOR DE SOLOS DE PERCUSSÃO (SOQUETE) COM MOTOR A GASOLINA 4 TEMPOS, POTÊNCIA 4 CV - CHP DIURNO. AF_08/2015</v>
          </cell>
          <cell r="D23391" t="str">
            <v>CHP</v>
          </cell>
          <cell r="E23391">
            <v>1.6E-2</v>
          </cell>
        </row>
        <row r="23392">
          <cell r="B23392">
            <v>91534</v>
          </cell>
          <cell r="C23392" t="str">
            <v>COMPACTADOR DE SOLOS DE PERCUSSÃO (SOQUETE) COM MOTOR A GASOLINA 4 TEMPOS, POTÊNCIA 4 CV - CHI DIURNO. AF_08/2015</v>
          </cell>
          <cell r="D23392" t="str">
            <v>CHI</v>
          </cell>
          <cell r="E23392">
            <v>1.4999999999999999E-2</v>
          </cell>
        </row>
        <row r="23393">
          <cell r="B23393">
            <v>93373</v>
          </cell>
          <cell r="C23393" t="str">
            <v>REATERRO MECANIZADO DE VALA COM ESCAVADEIRA HIDRÁULICA (CAPACIDADE DA CAÇAMBA: 0,8 M³ / POTÊNCIA: 111 HP), LARGURA DE 1,5 A 2,5 M, PROFUNDIDADE DE 4,5 A 6,0 M, COM SOLO (SEM SUBSTITUIÇÃO) DE 1ª CATEGORIA EM LOCAIS COM BAIXO NÍVEL DE INTERFERÊNCIA. AF_04/2016</v>
          </cell>
          <cell r="D23393" t="str">
            <v>M3</v>
          </cell>
          <cell r="E23393">
            <v>0</v>
          </cell>
        </row>
        <row r="23394">
          <cell r="B23394">
            <v>5631</v>
          </cell>
          <cell r="C23394" t="str">
            <v>ESCAVADEIRA HIDRÁULICA SOBRE ESTEIRAS, CAÇAMBA 0,80 M3, PESO OPERACIONAL 17 T, POTENCIA BRUTA 111 HP - CHP DIURNO. AF_06/2014</v>
          </cell>
          <cell r="D23394" t="str">
            <v>CHP</v>
          </cell>
          <cell r="E23394">
            <v>0.02</v>
          </cell>
        </row>
        <row r="23395">
          <cell r="B23395">
            <v>5632</v>
          </cell>
          <cell r="C23395" t="str">
            <v>ESCAVADEIRA HIDRÁULICA SOBRE ESTEIRAS, CAÇAMBA 0,80 M3, PESO OPERACIONAL 17 T, POTENCIA BRUTA 111 HP - CHI DIURNO. AF_06/2014</v>
          </cell>
          <cell r="D23395" t="str">
            <v>CHI</v>
          </cell>
          <cell r="E23395">
            <v>2.5999999999999999E-2</v>
          </cell>
        </row>
        <row r="23396">
          <cell r="B23396">
            <v>5901</v>
          </cell>
          <cell r="C23396" t="str">
            <v>CAMINHÃO PIPA 10.000 L TRUCADO, PESO BRUTO TOTAL 23.000 KG, CARGA ÚTIL MÁXIMA 15.935 KG, DISTÂNCIA ENTRE EIXOS 4,8 M, POTÊNCIA 230 CV, INCLUSIVE TANQUE DE AÇO PARA TRANSPORTE DE ÁGUA - CHP DIURNO. AF_06/2014</v>
          </cell>
          <cell r="D23396" t="str">
            <v>CHP</v>
          </cell>
          <cell r="E23396">
            <v>6.0000000000000001E-3</v>
          </cell>
        </row>
        <row r="23397">
          <cell r="B23397">
            <v>5903</v>
          </cell>
          <cell r="C23397" t="str">
            <v>CAMINHÃO PIPA 10.000 L TRUCADO, PESO BRUTO TOTAL 23.000 KG, CARGA ÚTIL MÁXIMA 15.935 KG, DISTÂNCIA ENTRE EIXOS 4,8 M, POTÊNCIA 230 CV, INCLUSIVE TANQUE DE AÇO PARA TRANSPORTE DE ÁGUA - CHI DIURNO. AF_06/2014</v>
          </cell>
          <cell r="D23397" t="str">
            <v>CHI</v>
          </cell>
          <cell r="E23397">
            <v>3.0000000000000001E-3</v>
          </cell>
        </row>
        <row r="23398">
          <cell r="B23398">
            <v>88316</v>
          </cell>
          <cell r="C23398" t="str">
            <v>SERVENTE COM ENCARGOS COMPLEMENTARES</v>
          </cell>
          <cell r="D23398" t="str">
            <v>H</v>
          </cell>
          <cell r="E23398">
            <v>3.5999999999999997E-2</v>
          </cell>
        </row>
        <row r="23399">
          <cell r="B23399">
            <v>91533</v>
          </cell>
          <cell r="C23399" t="str">
            <v>COMPACTADOR DE SOLOS DE PERCUSSÃO (SOQUETE) COM MOTOR A GASOLINA 4 TEMPOS, POTÊNCIA 4 CV - CHP DIURNO. AF_08/2015</v>
          </cell>
          <cell r="D23399" t="str">
            <v>CHP</v>
          </cell>
          <cell r="E23399">
            <v>6.0000000000000001E-3</v>
          </cell>
        </row>
        <row r="23400">
          <cell r="B23400">
            <v>91534</v>
          </cell>
          <cell r="C23400" t="str">
            <v>COMPACTADOR DE SOLOS DE PERCUSSÃO (SOQUETE) COM MOTOR A GASOLINA 4 TEMPOS, POTÊNCIA 4 CV - CHI DIURNO. AF_08/2015</v>
          </cell>
          <cell r="D23400" t="str">
            <v>CHI</v>
          </cell>
          <cell r="E23400">
            <v>6.0000000000000001E-3</v>
          </cell>
        </row>
        <row r="23401">
          <cell r="B23401">
            <v>93374</v>
          </cell>
          <cell r="C23401" t="str">
            <v>REATERRO MECANIZADO DE VALA COM RETROESCAVADEIRA (CAPACIDADE DA CAÇAMBA DA RETRO: 0,26 M³ / POTÊNCIA: 88 HP), LARGURA ATÉ 0,8 M, PROFUNDIDADE ATÉ 1,5 M, COM SOLO (SEM SUBSTITUIÇÃO) DE 1ª CATEGORIA EM LOCAIS COM ALTO NÍVEL DE INTERFERÊNCIA. AF_04/2016</v>
          </cell>
          <cell r="D23401" t="str">
            <v>M3</v>
          </cell>
          <cell r="E23401">
            <v>0</v>
          </cell>
        </row>
        <row r="23402">
          <cell r="B23402">
            <v>5678</v>
          </cell>
          <cell r="C23402" t="str">
            <v>RETROESCAVADEIRA SOBRE RODAS COM CARREGADEIRA, TRAÇÃO 4X4, POTÊNCIA LÍQ. 88 HP, CAÇAMBA CARREG. CAP. MÍN. 1 M3, CAÇAMBA RETRO CAP. 0,26 M3, PESO OPERACIONAL MÍN. 6.674 KG, PROFUNDIDADE ESCAVAÇÃO MÁX. 4,37 M - CHP DIURNO. AF_06/2014</v>
          </cell>
          <cell r="D23402" t="str">
            <v>CHP</v>
          </cell>
          <cell r="E23402">
            <v>4.8000000000000001E-2</v>
          </cell>
        </row>
        <row r="23403">
          <cell r="B23403">
            <v>5679</v>
          </cell>
          <cell r="C23403" t="str">
            <v>RETROESCAVADEIRA SOBRE RODAS COM CARREGADEIRA, TRAÇÃO 4X4, POTÊNCIA LÍQ. 88 HP, CAÇAMBA CARREG. CAP. MÍN. 1 M3, CAÇAMBA RETRO CAP. 0,26 M3, PESO OPERACIONAL MÍN. 6.674 KG, PROFUNDIDADE ESCAVAÇÃO MÁX. 4,37 M - CHI DIURNO. AF_06/2014</v>
          </cell>
          <cell r="D23403" t="str">
            <v>CHI</v>
          </cell>
          <cell r="E23403">
            <v>6.2E-2</v>
          </cell>
        </row>
        <row r="23404">
          <cell r="B23404">
            <v>5901</v>
          </cell>
          <cell r="C23404" t="str">
            <v>CAMINHÃO PIPA 10.000 L TRUCADO, PESO BRUTO TOTAL 23.000 KG, CARGA ÚTIL MÁXIMA 15.935 KG, DISTÂNCIA ENTRE EIXOS 4,8 M, POTÊNCIA 230 CV, INCLUSIVE TANQUE DE AÇO PARA TRANSPORTE DE ÁGUA - CHP DIURNO. AF_06/2014</v>
          </cell>
          <cell r="D23404" t="str">
            <v>CHP</v>
          </cell>
          <cell r="E23404">
            <v>6.0000000000000001E-3</v>
          </cell>
        </row>
        <row r="23405">
          <cell r="B23405">
            <v>5903</v>
          </cell>
          <cell r="C23405" t="str">
            <v>CAMINHÃO PIPA 10.000 L TRUCADO, PESO BRUTO TOTAL 23.000 KG, CARGA ÚTIL MÁXIMA 15.935 KG, DISTÂNCIA ENTRE EIXOS 4,8 M, POTÊNCIA 230 CV, INCLUSIVE TANQUE DE AÇO PARA TRANSPORTE DE ÁGUA - CHI DIURNO. AF_06/2014</v>
          </cell>
          <cell r="D23405" t="str">
            <v>CHI</v>
          </cell>
          <cell r="E23405">
            <v>3.0000000000000001E-3</v>
          </cell>
        </row>
        <row r="23406">
          <cell r="B23406">
            <v>88316</v>
          </cell>
          <cell r="C23406" t="str">
            <v>SERVENTE COM ENCARGOS COMPLEMENTARES</v>
          </cell>
          <cell r="D23406" t="str">
            <v>H</v>
          </cell>
          <cell r="E23406">
            <v>0.58799999999999997</v>
          </cell>
        </row>
        <row r="23407">
          <cell r="B23407">
            <v>91533</v>
          </cell>
          <cell r="C23407" t="str">
            <v>COMPACTADOR DE SOLOS DE PERCUSSÃO (SOQUETE) COM MOTOR A GASOLINA 4 TEMPOS, POTÊNCIA 4 CV - CHP DIURNO. AF_08/2015</v>
          </cell>
          <cell r="D23407" t="str">
            <v>CHP</v>
          </cell>
          <cell r="E23407">
            <v>0.27400000000000002</v>
          </cell>
        </row>
        <row r="23408">
          <cell r="B23408">
            <v>91534</v>
          </cell>
          <cell r="C23408" t="str">
            <v>COMPACTADOR DE SOLOS DE PERCUSSÃO (SOQUETE) COM MOTOR A GASOLINA 4 TEMPOS, POTÊNCIA 4 CV - CHI DIURNO. AF_08/2015</v>
          </cell>
          <cell r="D23408" t="str">
            <v>CHI</v>
          </cell>
          <cell r="E23408">
            <v>0.254</v>
          </cell>
        </row>
        <row r="23409">
          <cell r="B23409">
            <v>93375</v>
          </cell>
          <cell r="C23409" t="str">
            <v>REATERRO MECANIZADO DE VALA COM RETROESCAVADEIRA (CAPACIDADE DA CAÇAMBA DA RETRO: 0,26 M³ / POTÊNCIA: 88 HP), LARGURA DE 0,8 A 1,5 M, PROFUNDIDADE ATÉ 1,5 M, COM SOLO (SEM SUBSTITUIÇÃO) DE 1ª CATEGORIA EM LOCAIS COM ALTO NÍVEL DE INTERFERÊNCIA. AF_04/2016</v>
          </cell>
          <cell r="D23409" t="str">
            <v>M3</v>
          </cell>
          <cell r="E23409">
            <v>0</v>
          </cell>
        </row>
        <row r="23410">
          <cell r="B23410">
            <v>5678</v>
          </cell>
          <cell r="C23410" t="str">
            <v>RETROESCAVADEIRA SOBRE RODAS COM CARREGADEIRA, TRAÇÃO 4X4, POTÊNCIA LÍQ. 88 HP, CAÇAMBA CARREG. CAP. MÍN. 1 M3, CAÇAMBA RETRO CAP. 0,26 M3, PESO OPERACIONAL MÍN. 6.674 KG, PROFUNDIDADE ESCAVAÇÃO MÁX. 4,37 M - CHP DIURNO. AF_06/2014</v>
          </cell>
          <cell r="D23410" t="str">
            <v>CHP</v>
          </cell>
          <cell r="E23410">
            <v>3.5000000000000003E-2</v>
          </cell>
        </row>
        <row r="23411">
          <cell r="B23411">
            <v>5679</v>
          </cell>
          <cell r="C23411" t="str">
            <v>RETROESCAVADEIRA SOBRE RODAS COM CARREGADEIRA, TRAÇÃO 4X4, POTÊNCIA LÍQ. 88 HP, CAÇAMBA CARREG. CAP. MÍN. 1 M3, CAÇAMBA RETRO CAP. 0,26 M3, PESO OPERACIONAL MÍN. 6.674 KG, PROFUNDIDADE ESCAVAÇÃO MÁX. 4,37 M - CHI DIURNO. AF_06/2014</v>
          </cell>
          <cell r="D23411" t="str">
            <v>CHI</v>
          </cell>
          <cell r="E23411">
            <v>4.5999999999999999E-2</v>
          </cell>
        </row>
        <row r="23412">
          <cell r="B23412">
            <v>5901</v>
          </cell>
          <cell r="C23412" t="str">
            <v>CAMINHÃO PIPA 10.000 L TRUCADO, PESO BRUTO TOTAL 23.000 KG, CARGA ÚTIL MÁXIMA 15.935 KG, DISTÂNCIA ENTRE EIXOS 4,8 M, POTÊNCIA 230 CV, INCLUSIVE TANQUE DE AÇO PARA TRANSPORTE DE ÁGUA - CHP DIURNO. AF_06/2014</v>
          </cell>
          <cell r="D23412" t="str">
            <v>CHP</v>
          </cell>
          <cell r="E23412">
            <v>6.0000000000000001E-3</v>
          </cell>
        </row>
        <row r="23413">
          <cell r="B23413">
            <v>5903</v>
          </cell>
          <cell r="C23413" t="str">
            <v>CAMINHÃO PIPA 10.000 L TRUCADO, PESO BRUTO TOTAL 23.000 KG, CARGA ÚTIL MÁXIMA 15.935 KG, DISTÂNCIA ENTRE EIXOS 4,8 M, POTÊNCIA 230 CV, INCLUSIVE TANQUE DE AÇO PARA TRANSPORTE DE ÁGUA - CHI DIURNO. AF_06/2014</v>
          </cell>
          <cell r="D23413" t="str">
            <v>CHI</v>
          </cell>
          <cell r="E23413">
            <v>3.0000000000000001E-3</v>
          </cell>
        </row>
        <row r="23414">
          <cell r="B23414">
            <v>88316</v>
          </cell>
          <cell r="C23414" t="str">
            <v>SERVENTE COM ENCARGOS COMPLEMENTARES</v>
          </cell>
          <cell r="D23414" t="str">
            <v>H</v>
          </cell>
          <cell r="E23414">
            <v>0.36899999999999999</v>
          </cell>
        </row>
        <row r="23415">
          <cell r="B23415">
            <v>91533</v>
          </cell>
          <cell r="C23415" t="str">
            <v>COMPACTADOR DE SOLOS DE PERCUSSÃO (SOQUETE) COM MOTOR A GASOLINA 4 TEMPOS, POTÊNCIA 4 CV - CHP DIURNO. AF_08/2015</v>
          </cell>
          <cell r="D23415" t="str">
            <v>CHP</v>
          </cell>
          <cell r="E23415">
            <v>0.16900000000000001</v>
          </cell>
        </row>
        <row r="23416">
          <cell r="B23416">
            <v>91534</v>
          </cell>
          <cell r="C23416" t="str">
            <v>COMPACTADOR DE SOLOS DE PERCUSSÃO (SOQUETE) COM MOTOR A GASOLINA 4 TEMPOS, POTÊNCIA 4 CV - CHI DIURNO. AF_08/2015</v>
          </cell>
          <cell r="D23416" t="str">
            <v>CHI</v>
          </cell>
          <cell r="E23416">
            <v>0.157</v>
          </cell>
        </row>
        <row r="23417">
          <cell r="B23417">
            <v>93376</v>
          </cell>
          <cell r="C23417" t="str">
            <v>REATERRO MECANIZADO DE VALA COM RETROESCAVADEIRA (CAPACIDADE DA CAÇAMBA DA RETRO: 0,26 M³ / POTÊNCIA: 88 HP), LARGURA ATÉ 0,8 M, PROFUNDIDADE DE 1,5 A 3,0 M, COM SOLO (SEM SUBSTITUIÇÃO) DE 1ª CATEGORIA EM LOCAIS COM ALTO NÍVEL DE INTERFERÊNCIA. AF_04/2016</v>
          </cell>
          <cell r="D23417" t="str">
            <v>M3</v>
          </cell>
          <cell r="E23417">
            <v>0</v>
          </cell>
        </row>
        <row r="23418">
          <cell r="B23418">
            <v>5678</v>
          </cell>
          <cell r="C23418" t="str">
            <v>RETROESCAVADEIRA SOBRE RODAS COM CARREGADEIRA, TRAÇÃO 4X4, POTÊNCIA LÍQ. 88 HP, CAÇAMBA CARREG. CAP. MÍN. 1 M3, CAÇAMBA RETRO CAP. 0,26 M3, PESO OPERACIONAL MÍN. 6.674 KG, PROFUNDIDADE ESCAVAÇÃO MÁX. 4,37 M - CHP DIURNO. AF_06/2014</v>
          </cell>
          <cell r="D23418" t="str">
            <v>CHP</v>
          </cell>
          <cell r="E23418">
            <v>2.9000000000000001E-2</v>
          </cell>
        </row>
        <row r="23419">
          <cell r="B23419">
            <v>5679</v>
          </cell>
          <cell r="C23419" t="str">
            <v>RETROESCAVADEIRA SOBRE RODAS COM CARREGADEIRA, TRAÇÃO 4X4, POTÊNCIA LÍQ. 88 HP, CAÇAMBA CARREG. CAP. MÍN. 1 M3, CAÇAMBA RETRO CAP. 0,26 M3, PESO OPERACIONAL MÍN. 6.674 KG, PROFUNDIDADE ESCAVAÇÃO MÁX. 4,37 M - CHI DIURNO. AF_06/2014</v>
          </cell>
          <cell r="D23419" t="str">
            <v>CHI</v>
          </cell>
          <cell r="E23419">
            <v>3.7999999999999999E-2</v>
          </cell>
        </row>
        <row r="23420">
          <cell r="B23420">
            <v>5901</v>
          </cell>
          <cell r="C23420" t="str">
            <v>CAMINHÃO PIPA 10.000 L TRUCADO, PESO BRUTO TOTAL 23.000 KG, CARGA ÚTIL MÁXIMA 15.935 KG, DISTÂNCIA ENTRE EIXOS 4,8 M, POTÊNCIA 230 CV, INCLUSIVE TANQUE DE AÇO PARA TRANSPORTE DE ÁGUA - CHP DIURNO. AF_06/2014</v>
          </cell>
          <cell r="D23420" t="str">
            <v>CHP</v>
          </cell>
          <cell r="E23420">
            <v>6.0000000000000001E-3</v>
          </cell>
        </row>
        <row r="23421">
          <cell r="B23421">
            <v>5903</v>
          </cell>
          <cell r="C23421" t="str">
            <v>CAMINHÃO PIPA 10.000 L TRUCADO, PESO BRUTO TOTAL 23.000 KG, CARGA ÚTIL MÁXIMA 15.935 KG, DISTÂNCIA ENTRE EIXOS 4,8 M, POTÊNCIA 230 CV, INCLUSIVE TANQUE DE AÇO PARA TRANSPORTE DE ÁGUA - CHI DIURNO. AF_06/2014</v>
          </cell>
          <cell r="D23421" t="str">
            <v>CHI</v>
          </cell>
          <cell r="E23421">
            <v>3.0000000000000001E-3</v>
          </cell>
        </row>
        <row r="23422">
          <cell r="B23422">
            <v>88316</v>
          </cell>
          <cell r="C23422" t="str">
            <v>SERVENTE COM ENCARGOS COMPLEMENTARES</v>
          </cell>
          <cell r="D23422" t="str">
            <v>H</v>
          </cell>
          <cell r="E23422">
            <v>0.27200000000000002</v>
          </cell>
        </row>
        <row r="23423">
          <cell r="B23423">
            <v>91533</v>
          </cell>
          <cell r="C23423" t="str">
            <v>COMPACTADOR DE SOLOS DE PERCUSSÃO (SOQUETE) COM MOTOR A GASOLINA 4 TEMPOS, POTÊNCIA 4 CV - CHP DIURNO. AF_08/2015</v>
          </cell>
          <cell r="D23423" t="str">
            <v>CHP</v>
          </cell>
          <cell r="E23423">
            <v>0.122</v>
          </cell>
        </row>
        <row r="23424">
          <cell r="B23424">
            <v>91534</v>
          </cell>
          <cell r="C23424" t="str">
            <v>COMPACTADOR DE SOLOS DE PERCUSSÃO (SOQUETE) COM MOTOR A GASOLINA 4 TEMPOS, POTÊNCIA 4 CV - CHI DIURNO. AF_08/2015</v>
          </cell>
          <cell r="D23424" t="str">
            <v>CHI</v>
          </cell>
          <cell r="E23424">
            <v>0.113</v>
          </cell>
        </row>
        <row r="23425">
          <cell r="B23425">
            <v>93377</v>
          </cell>
          <cell r="C23425" t="str">
            <v>REATERRO MECANIZADO DE VALA COM RETROESCAVADEIRA (CAPACIDADE DA CAÇAMBA DA RETRO: 0,26 M³ / POTÊNCIA: 88 HP), LARGURA DE 0,8 A 1,5 M, PROFUNDIDADE DE 1,5 A 3,0 M, COM SOLO (SEM SUBSTITUIÇÃO) DE 1ª CATEGORIA EM LOCAIS COM ALTO NÍVEL DE INTERFERÊNCIA. AF_04/2016</v>
          </cell>
          <cell r="D23425" t="str">
            <v>M3</v>
          </cell>
          <cell r="E23425">
            <v>0</v>
          </cell>
        </row>
        <row r="23426">
          <cell r="B23426">
            <v>5678</v>
          </cell>
          <cell r="C23426" t="str">
            <v>RETROESCAVADEIRA SOBRE RODAS COM CARREGADEIRA, TRAÇÃO 4X4, POTÊNCIA LÍQ. 88 HP, CAÇAMBA CARREG. CAP. MÍN. 1 M3, CAÇAMBA RETRO CAP. 0,26 M3, PESO OPERACIONAL MÍN. 6.674 KG, PROFUNDIDADE ESCAVAÇÃO MÁX. 4,37 M - CHP DIURNO. AF_06/2014</v>
          </cell>
          <cell r="D23426" t="str">
            <v>CHP</v>
          </cell>
          <cell r="E23426">
            <v>2.1999999999999999E-2</v>
          </cell>
        </row>
        <row r="23427">
          <cell r="B23427">
            <v>5679</v>
          </cell>
          <cell r="C23427" t="str">
            <v>RETROESCAVADEIRA SOBRE RODAS COM CARREGADEIRA, TRAÇÃO 4X4, POTÊNCIA LÍQ. 88 HP, CAÇAMBA CARREG. CAP. MÍN. 1 M3, CAÇAMBA RETRO CAP. 0,26 M3, PESO OPERACIONAL MÍN. 6.674 KG, PROFUNDIDADE ESCAVAÇÃO MÁX. 4,37 M - CHI DIURNO. AF_06/2014</v>
          </cell>
          <cell r="D23427" t="str">
            <v>CHI</v>
          </cell>
          <cell r="E23427">
            <v>2.8000000000000001E-2</v>
          </cell>
        </row>
        <row r="23428">
          <cell r="B23428">
            <v>5901</v>
          </cell>
          <cell r="C23428" t="str">
            <v>CAMINHÃO PIPA 10.000 L TRUCADO, PESO BRUTO TOTAL 23.000 KG, CARGA ÚTIL MÁXIMA 15.935 KG, DISTÂNCIA ENTRE EIXOS 4,8 M, POTÊNCIA 230 CV, INCLUSIVE TANQUE DE AÇO PARA TRANSPORTE DE ÁGUA - CHP DIURNO. AF_06/2014</v>
          </cell>
          <cell r="D23428" t="str">
            <v>CHP</v>
          </cell>
          <cell r="E23428">
            <v>6.0000000000000001E-3</v>
          </cell>
        </row>
        <row r="23429">
          <cell r="B23429">
            <v>5903</v>
          </cell>
          <cell r="C23429" t="str">
            <v>CAMINHÃO PIPA 10.000 L TRUCADO, PESO BRUTO TOTAL 23.000 KG, CARGA ÚTIL MÁXIMA 15.935 KG, DISTÂNCIA ENTRE EIXOS 4,8 M, POTÊNCIA 230 CV, INCLUSIVE TANQUE DE AÇO PARA TRANSPORTE DE ÁGUA - CHI DIURNO. AF_06/2014</v>
          </cell>
          <cell r="D23429" t="str">
            <v>CHI</v>
          </cell>
          <cell r="E23429">
            <v>3.0000000000000001E-3</v>
          </cell>
        </row>
        <row r="23430">
          <cell r="B23430">
            <v>88316</v>
          </cell>
          <cell r="C23430" t="str">
            <v>SERVENTE COM ENCARGOS COMPLEMENTARES</v>
          </cell>
          <cell r="D23430" t="str">
            <v>H</v>
          </cell>
          <cell r="E23430">
            <v>0.14499999999999999</v>
          </cell>
        </row>
        <row r="23431">
          <cell r="B23431">
            <v>91533</v>
          </cell>
          <cell r="C23431" t="str">
            <v>COMPACTADOR DE SOLOS DE PERCUSSÃO (SOQUETE) COM MOTOR A GASOLINA 4 TEMPOS, POTÊNCIA 4 CV - CHP DIURNO. AF_08/2015</v>
          </cell>
          <cell r="D23431" t="str">
            <v>CHP</v>
          </cell>
          <cell r="E23431">
            <v>6.0999999999999999E-2</v>
          </cell>
        </row>
        <row r="23432">
          <cell r="B23432">
            <v>91534</v>
          </cell>
          <cell r="C23432" t="str">
            <v>COMPACTADOR DE SOLOS DE PERCUSSÃO (SOQUETE) COM MOTOR A GASOLINA 4 TEMPOS, POTÊNCIA 4 CV - CHI DIURNO. AF_08/2015</v>
          </cell>
          <cell r="D23432" t="str">
            <v>CHI</v>
          </cell>
          <cell r="E23432">
            <v>5.7000000000000002E-2</v>
          </cell>
        </row>
        <row r="23433">
          <cell r="B23433">
            <v>93378</v>
          </cell>
          <cell r="C23433" t="str">
            <v>REATERRO MECANIZADO DE VALA COM RETROESCAVADEIRA (CAPACIDADE DA CAÇAMBA DA RETRO: 0,26 M³ / POTÊNCIA: 88 HP), LARGURA ATÉ 0,8 M, PROFUNDIDADE ATÉ 1,5 M, COM SOLO (SEM SUBSTITUIÇÃO) DE 1ª CATEGORIA EM LOCAIS COM BAIXO NÍVEL DE INTERFERÊNCIA. AF_04/2016</v>
          </cell>
          <cell r="D23433" t="str">
            <v>M3</v>
          </cell>
          <cell r="E23433">
            <v>0</v>
          </cell>
        </row>
        <row r="23434">
          <cell r="B23434">
            <v>5678</v>
          </cell>
          <cell r="C23434" t="str">
            <v>RETROESCAVADEIRA SOBRE RODAS COM CARREGADEIRA, TRAÇÃO 4X4, POTÊNCIA LÍQ. 88 HP, CAÇAMBA CARREG. CAP. MÍN. 1 M3, CAÇAMBA RETRO CAP. 0,26 M3, PESO OPERACIONAL MÍN. 6.674 KG, PROFUNDIDADE ESCAVAÇÃO MÁX. 4,37 M - CHP DIURNO. AF_06/2014</v>
          </cell>
          <cell r="D23434" t="str">
            <v>CHP</v>
          </cell>
          <cell r="E23434">
            <v>4.1000000000000002E-2</v>
          </cell>
        </row>
        <row r="23435">
          <cell r="B23435">
            <v>5679</v>
          </cell>
          <cell r="C23435" t="str">
            <v>RETROESCAVADEIRA SOBRE RODAS COM CARREGADEIRA, TRAÇÃO 4X4, POTÊNCIA LÍQ. 88 HP, CAÇAMBA CARREG. CAP. MÍN. 1 M3, CAÇAMBA RETRO CAP. 0,26 M3, PESO OPERACIONAL MÍN. 6.674 KG, PROFUNDIDADE ESCAVAÇÃO MÁX. 4,37 M - CHI DIURNO. AF_06/2014</v>
          </cell>
          <cell r="D23435" t="str">
            <v>CHI</v>
          </cell>
          <cell r="E23435">
            <v>5.3999999999999999E-2</v>
          </cell>
        </row>
        <row r="23436">
          <cell r="B23436">
            <v>5901</v>
          </cell>
          <cell r="C23436" t="str">
            <v>CAMINHÃO PIPA 10.000 L TRUCADO, PESO BRUTO TOTAL 23.000 KG, CARGA ÚTIL MÁXIMA 15.935 KG, DISTÂNCIA ENTRE EIXOS 4,8 M, POTÊNCIA 230 CV, INCLUSIVE TANQUE DE AÇO PARA TRANSPORTE DE ÁGUA - CHP DIURNO. AF_06/2014</v>
          </cell>
          <cell r="D23436" t="str">
            <v>CHP</v>
          </cell>
          <cell r="E23436">
            <v>6.0000000000000001E-3</v>
          </cell>
        </row>
        <row r="23437">
          <cell r="B23437">
            <v>5903</v>
          </cell>
          <cell r="C23437" t="str">
            <v>CAMINHÃO PIPA 10.000 L TRUCADO, PESO BRUTO TOTAL 23.000 KG, CARGA ÚTIL MÁXIMA 15.935 KG, DISTÂNCIA ENTRE EIXOS 4,8 M, POTÊNCIA 230 CV, INCLUSIVE TANQUE DE AÇO PARA TRANSPORTE DE ÁGUA - CHI DIURNO. AF_06/2014</v>
          </cell>
          <cell r="D23437" t="str">
            <v>CHI</v>
          </cell>
          <cell r="E23437">
            <v>3.0000000000000001E-3</v>
          </cell>
        </row>
        <row r="23438">
          <cell r="B23438">
            <v>88316</v>
          </cell>
          <cell r="C23438" t="str">
            <v>SERVENTE COM ENCARGOS COMPLEMENTARES</v>
          </cell>
          <cell r="D23438" t="str">
            <v>H</v>
          </cell>
          <cell r="E23438">
            <v>0.57999999999999996</v>
          </cell>
        </row>
        <row r="23439">
          <cell r="B23439">
            <v>91533</v>
          </cell>
          <cell r="C23439" t="str">
            <v>COMPACTADOR DE SOLOS DE PERCUSSÃO (SOQUETE) COM MOTOR A GASOLINA 4 TEMPOS, POTÊNCIA 4 CV - CHP DIURNO. AF_08/2015</v>
          </cell>
          <cell r="D23439" t="str">
            <v>CHP</v>
          </cell>
          <cell r="E23439">
            <v>0.27400000000000002</v>
          </cell>
        </row>
        <row r="23440">
          <cell r="B23440">
            <v>91534</v>
          </cell>
          <cell r="C23440" t="str">
            <v>COMPACTADOR DE SOLOS DE PERCUSSÃO (SOQUETE) COM MOTOR A GASOLINA 4 TEMPOS, POTÊNCIA 4 CV - CHI DIURNO. AF_08/2015</v>
          </cell>
          <cell r="D23440" t="str">
            <v>CHI</v>
          </cell>
          <cell r="E23440">
            <v>0.254</v>
          </cell>
        </row>
        <row r="23441">
          <cell r="B23441">
            <v>93379</v>
          </cell>
          <cell r="C23441" t="str">
            <v>REATERRO MECANIZADO DE VALA COM RETROESCAVADEIRA (CAPACIDADE DA CAÇAMBA DA RETRO: 0,26 M³ / POTÊNCIA: 88 HP), LARGURA DE 0,8 A 1,5 M, PROFUNDIDADE ATÉ 1,5 M, COM SOLO (SEM SUBSTITUIÇÃO) DE 1ª CATEGORIA EM LOCAIS COM BAIXO NÍVEL DE INTERFERÊNCIA. AF_04/2016</v>
          </cell>
          <cell r="D23441" t="str">
            <v>M3</v>
          </cell>
          <cell r="E23441">
            <v>0</v>
          </cell>
        </row>
        <row r="23442">
          <cell r="B23442">
            <v>5678</v>
          </cell>
          <cell r="C23442" t="str">
            <v>RETROESCAVADEIRA SOBRE RODAS COM CARREGADEIRA, TRAÇÃO 4X4, POTÊNCIA LÍQ. 88 HP, CAÇAMBA CARREG. CAP. MÍN. 1 M3, CAÇAMBA RETRO CAP. 0,26 M3, PESO OPERACIONAL MÍN. 6.674 KG, PROFUNDIDADE ESCAVAÇÃO MÁX. 4,37 M - CHP DIURNO. AF_06/2014</v>
          </cell>
          <cell r="D23442" t="str">
            <v>CHP</v>
          </cell>
          <cell r="E23442">
            <v>0.03</v>
          </cell>
        </row>
        <row r="23443">
          <cell r="B23443">
            <v>5679</v>
          </cell>
          <cell r="C23443" t="str">
            <v>RETROESCAVADEIRA SOBRE RODAS COM CARREGADEIRA, TRAÇÃO 4X4, POTÊNCIA LÍQ. 88 HP, CAÇAMBA CARREG. CAP. MÍN. 1 M3, CAÇAMBA RETRO CAP. 0,26 M3, PESO OPERACIONAL MÍN. 6.674 KG, PROFUNDIDADE ESCAVAÇÃO MÁX. 4,37 M - CHI DIURNO. AF_06/2014</v>
          </cell>
          <cell r="D23443" t="str">
            <v>CHI</v>
          </cell>
          <cell r="E23443">
            <v>3.9E-2</v>
          </cell>
        </row>
        <row r="23444">
          <cell r="B23444">
            <v>5901</v>
          </cell>
          <cell r="C23444" t="str">
            <v>CAMINHÃO PIPA 10.000 L TRUCADO, PESO BRUTO TOTAL 23.000 KG, CARGA ÚTIL MÁXIMA 15.935 KG, DISTÂNCIA ENTRE EIXOS 4,8 M, POTÊNCIA 230 CV, INCLUSIVE TANQUE DE AÇO PARA TRANSPORTE DE ÁGUA - CHP DIURNO. AF_06/2014</v>
          </cell>
          <cell r="D23444" t="str">
            <v>CHP</v>
          </cell>
          <cell r="E23444">
            <v>6.0000000000000001E-3</v>
          </cell>
        </row>
        <row r="23445">
          <cell r="B23445">
            <v>5903</v>
          </cell>
          <cell r="C23445" t="str">
            <v>CAMINHÃO PIPA 10.000 L TRUCADO, PESO BRUTO TOTAL 23.000 KG, CARGA ÚTIL MÁXIMA 15.935 KG, DISTÂNCIA ENTRE EIXOS 4,8 M, POTÊNCIA 230 CV, INCLUSIVE TANQUE DE AÇO PARA TRANSPORTE DE ÁGUA - CHI DIURNO. AF_06/2014</v>
          </cell>
          <cell r="D23445" t="str">
            <v>CHI</v>
          </cell>
          <cell r="E23445">
            <v>3.0000000000000001E-3</v>
          </cell>
        </row>
        <row r="23446">
          <cell r="B23446">
            <v>88316</v>
          </cell>
          <cell r="C23446" t="str">
            <v>SERVENTE COM ENCARGOS COMPLEMENTARES</v>
          </cell>
          <cell r="D23446" t="str">
            <v>H</v>
          </cell>
          <cell r="E23446">
            <v>0.36299999999999999</v>
          </cell>
        </row>
        <row r="23447">
          <cell r="B23447">
            <v>91533</v>
          </cell>
          <cell r="C23447" t="str">
            <v>COMPACTADOR DE SOLOS DE PERCUSSÃO (SOQUETE) COM MOTOR A GASOLINA 4 TEMPOS, POTÊNCIA 4 CV - CHP DIURNO. AF_08/2015</v>
          </cell>
          <cell r="D23447" t="str">
            <v>CHP</v>
          </cell>
          <cell r="E23447">
            <v>0.16900000000000001</v>
          </cell>
        </row>
        <row r="23448">
          <cell r="B23448">
            <v>91534</v>
          </cell>
          <cell r="C23448" t="str">
            <v>COMPACTADOR DE SOLOS DE PERCUSSÃO (SOQUETE) COM MOTOR A GASOLINA 4 TEMPOS, POTÊNCIA 4 CV - CHI DIURNO. AF_08/2015</v>
          </cell>
          <cell r="D23448" t="str">
            <v>CHI</v>
          </cell>
          <cell r="E23448">
            <v>0.157</v>
          </cell>
        </row>
        <row r="23449">
          <cell r="B23449">
            <v>93380</v>
          </cell>
          <cell r="C23449" t="str">
            <v>REATERRO MECANIZADO DE VALA COM RETROESCAVADEIRA (CAPACIDADE DA CAÇAMBA DA RETRO: 0,26 M³ / POTÊNCIA: 88 HP), LARGURA ATÉ 0,8 M, PROFUNDIDADE DE 1,5 A 3,0 M, COM SOLO (SEM SUBSTITUIÇÃO) DE 1ª CATEGORIA EM LOCAIS COM BAIXO NÍVEL DE INTERFERÊNCIA. AF_04/2016</v>
          </cell>
          <cell r="D23449" t="str">
            <v>M3</v>
          </cell>
          <cell r="E23449">
            <v>0</v>
          </cell>
        </row>
        <row r="23450">
          <cell r="B23450">
            <v>5678</v>
          </cell>
          <cell r="C23450" t="str">
            <v>RETROESCAVADEIRA SOBRE RODAS COM CARREGADEIRA, TRAÇÃO 4X4, POTÊNCIA LÍQ. 88 HP, CAÇAMBA CARREG. CAP. MÍN. 1 M3, CAÇAMBA RETRO CAP. 0,26 M3, PESO OPERACIONAL MÍN. 6.674 KG, PROFUNDIDADE ESCAVAÇÃO MÁX. 4,37 M - CHP DIURNO. AF_06/2014</v>
          </cell>
          <cell r="D23450" t="str">
            <v>CHP</v>
          </cell>
          <cell r="E23450">
            <v>2.5000000000000001E-2</v>
          </cell>
        </row>
        <row r="23451">
          <cell r="B23451">
            <v>5679</v>
          </cell>
          <cell r="C23451" t="str">
            <v>RETROESCAVADEIRA SOBRE RODAS COM CARREGADEIRA, TRAÇÃO 4X4, POTÊNCIA LÍQ. 88 HP, CAÇAMBA CARREG. CAP. MÍN. 1 M3, CAÇAMBA RETRO CAP. 0,26 M3, PESO OPERACIONAL MÍN. 6.674 KG, PROFUNDIDADE ESCAVAÇÃO MÁX. 4,37 M - CHI DIURNO. AF_06/2014</v>
          </cell>
          <cell r="D23451" t="str">
            <v>CHI</v>
          </cell>
          <cell r="E23451">
            <v>3.3000000000000002E-2</v>
          </cell>
        </row>
        <row r="23452">
          <cell r="B23452">
            <v>5901</v>
          </cell>
          <cell r="C23452" t="str">
            <v>CAMINHÃO PIPA 10.000 L TRUCADO, PESO BRUTO TOTAL 23.000 KG, CARGA ÚTIL MÁXIMA 15.935 KG, DISTÂNCIA ENTRE EIXOS 4,8 M, POTÊNCIA 230 CV, INCLUSIVE TANQUE DE AÇO PARA TRANSPORTE DE ÁGUA - CHP DIURNO. AF_06/2014</v>
          </cell>
          <cell r="D23452" t="str">
            <v>CHP</v>
          </cell>
          <cell r="E23452">
            <v>6.0000000000000001E-3</v>
          </cell>
        </row>
        <row r="23453">
          <cell r="B23453">
            <v>5903</v>
          </cell>
          <cell r="C23453" t="str">
            <v>CAMINHÃO PIPA 10.000 L TRUCADO, PESO BRUTO TOTAL 23.000 KG, CARGA ÚTIL MÁXIMA 15.935 KG, DISTÂNCIA ENTRE EIXOS 4,8 M, POTÊNCIA 230 CV, INCLUSIVE TANQUE DE AÇO PARA TRANSPORTE DE ÁGUA - CHI DIURNO. AF_06/2014</v>
          </cell>
          <cell r="D23453" t="str">
            <v>CHI</v>
          </cell>
          <cell r="E23453">
            <v>3.0000000000000001E-3</v>
          </cell>
        </row>
        <row r="23454">
          <cell r="B23454">
            <v>88316</v>
          </cell>
          <cell r="C23454" t="str">
            <v>SERVENTE COM ENCARGOS COMPLEMENTARES</v>
          </cell>
          <cell r="D23454" t="str">
            <v>H</v>
          </cell>
          <cell r="E23454">
            <v>0.26700000000000002</v>
          </cell>
        </row>
        <row r="23455">
          <cell r="B23455">
            <v>91533</v>
          </cell>
          <cell r="C23455" t="str">
            <v>COMPACTADOR DE SOLOS DE PERCUSSÃO (SOQUETE) COM MOTOR A GASOLINA 4 TEMPOS, POTÊNCIA 4 CV - CHP DIURNO. AF_08/2015</v>
          </cell>
          <cell r="D23455" t="str">
            <v>CHP</v>
          </cell>
          <cell r="E23455">
            <v>0.122</v>
          </cell>
        </row>
        <row r="23456">
          <cell r="B23456">
            <v>91534</v>
          </cell>
          <cell r="C23456" t="str">
            <v>COMPACTADOR DE SOLOS DE PERCUSSÃO (SOQUETE) COM MOTOR A GASOLINA 4 TEMPOS, POTÊNCIA 4 CV - CHI DIURNO. AF_08/2015</v>
          </cell>
          <cell r="D23456" t="str">
            <v>CHI</v>
          </cell>
          <cell r="E23456">
            <v>0.113</v>
          </cell>
        </row>
        <row r="23457">
          <cell r="B23457">
            <v>93381</v>
          </cell>
          <cell r="C23457" t="str">
            <v>REATERRO MECANIZADO DE VALA COM RETROESCAVADEIRA (CAPACIDADE DA CAÇAMBA DA RETRO: 0,26 M³ / POTÊNCIA: 88 HP), LARGURA DE 0,8 A 1,5 M, PROFUNDIDADE DE 1,5 A 3,0 M, COM SOLO (SEM SUBSTITUIÇÃO) DE 1ª CATEGORIA EM LOCAIS COM BAIXO NÍVEL DE INTERFERÊNCIA. AF_04/2016</v>
          </cell>
          <cell r="D23457" t="str">
            <v>M3</v>
          </cell>
          <cell r="E23457">
            <v>0</v>
          </cell>
        </row>
        <row r="23458">
          <cell r="B23458">
            <v>5678</v>
          </cell>
          <cell r="C23458" t="str">
            <v>RETROESCAVADEIRA SOBRE RODAS COM CARREGADEIRA, TRAÇÃO 4X4, POTÊNCIA LÍQ. 88 HP, CAÇAMBA CARREG. CAP. MÍN. 1 M3, CAÇAMBA RETRO CAP. 0,26 M3, PESO OPERACIONAL MÍN. 6.674 KG, PROFUNDIDADE ESCAVAÇÃO MÁX. 4,37 M - CHP DIURNO. AF_06/2014</v>
          </cell>
          <cell r="D23458" t="str">
            <v>CHP</v>
          </cell>
          <cell r="E23458">
            <v>1.9E-2</v>
          </cell>
        </row>
        <row r="23459">
          <cell r="B23459">
            <v>5679</v>
          </cell>
          <cell r="C23459" t="str">
            <v>RETROESCAVADEIRA SOBRE RODAS COM CARREGADEIRA, TRAÇÃO 4X4, POTÊNCIA LÍQ. 88 HP, CAÇAMBA CARREG. CAP. MÍN. 1 M3, CAÇAMBA RETRO CAP. 0,26 M3, PESO OPERACIONAL MÍN. 6.674 KG, PROFUNDIDADE ESCAVAÇÃO MÁX. 4,37 M - CHI DIURNO. AF_06/2014</v>
          </cell>
          <cell r="D23459" t="str">
            <v>CHI</v>
          </cell>
          <cell r="E23459">
            <v>2.5000000000000001E-2</v>
          </cell>
        </row>
        <row r="23460">
          <cell r="B23460">
            <v>5901</v>
          </cell>
          <cell r="C23460" t="str">
            <v>CAMINHÃO PIPA 10.000 L TRUCADO, PESO BRUTO TOTAL 23.000 KG, CARGA ÚTIL MÁXIMA 15.935 KG, DISTÂNCIA ENTRE EIXOS 4,8 M, POTÊNCIA 230 CV, INCLUSIVE TANQUE DE AÇO PARA TRANSPORTE DE ÁGUA - CHP DIURNO. AF_06/2014</v>
          </cell>
          <cell r="D23460" t="str">
            <v>CHP</v>
          </cell>
          <cell r="E23460">
            <v>6.0000000000000001E-3</v>
          </cell>
        </row>
        <row r="23461">
          <cell r="B23461">
            <v>5903</v>
          </cell>
          <cell r="C23461" t="str">
            <v>CAMINHÃO PIPA 10.000 L TRUCADO, PESO BRUTO TOTAL 23.000 KG, CARGA ÚTIL MÁXIMA 15.935 KG, DISTÂNCIA ENTRE EIXOS 4,8 M, POTÊNCIA 230 CV, INCLUSIVE TANQUE DE AÇO PARA TRANSPORTE DE ÁGUA - CHI DIURNO. AF_06/2014</v>
          </cell>
          <cell r="D23461" t="str">
            <v>CHI</v>
          </cell>
          <cell r="E23461">
            <v>3.0000000000000001E-3</v>
          </cell>
        </row>
        <row r="23462">
          <cell r="B23462">
            <v>88316</v>
          </cell>
          <cell r="C23462" t="str">
            <v>SERVENTE COM ENCARGOS COMPLEMENTARES</v>
          </cell>
          <cell r="D23462" t="str">
            <v>H</v>
          </cell>
          <cell r="E23462">
            <v>0.14099999999999999</v>
          </cell>
        </row>
        <row r="23463">
          <cell r="B23463">
            <v>91533</v>
          </cell>
          <cell r="C23463" t="str">
            <v>COMPACTADOR DE SOLOS DE PERCUSSÃO (SOQUETE) COM MOTOR A GASOLINA 4 TEMPOS, POTÊNCIA 4 CV - CHP DIURNO. AF_08/2015</v>
          </cell>
          <cell r="D23463" t="str">
            <v>CHP</v>
          </cell>
          <cell r="E23463">
            <v>6.0999999999999999E-2</v>
          </cell>
        </row>
        <row r="23464">
          <cell r="B23464">
            <v>91534</v>
          </cell>
          <cell r="C23464" t="str">
            <v>COMPACTADOR DE SOLOS DE PERCUSSÃO (SOQUETE) COM MOTOR A GASOLINA 4 TEMPOS, POTÊNCIA 4 CV - CHI DIURNO. AF_08/2015</v>
          </cell>
          <cell r="D23464" t="str">
            <v>CHI</v>
          </cell>
          <cell r="E23464">
            <v>5.7000000000000002E-2</v>
          </cell>
        </row>
        <row r="23465">
          <cell r="B23465">
            <v>93382</v>
          </cell>
          <cell r="C23465" t="str">
            <v>REATERRO MANUAL DE VALAS COM COMPACTAÇÃO MECANIZADA. AF_04/2016</v>
          </cell>
          <cell r="D23465" t="str">
            <v>M3</v>
          </cell>
          <cell r="E23465">
            <v>0</v>
          </cell>
        </row>
        <row r="23466">
          <cell r="B23466">
            <v>5901</v>
          </cell>
          <cell r="C23466" t="str">
            <v>CAMINHÃO PIPA 10.000 L TRUCADO, PESO BRUTO TOTAL 23.000 KG, CARGA ÚTIL MÁXIMA 15.935 KG, DISTÂNCIA ENTRE EIXOS 4,8 M, POTÊNCIA 230 CV, INCLUSIVE TANQUE DE AÇO PARA TRANSPORTE DE ÁGUA - CHP DIURNO. AF_06/2014</v>
          </cell>
          <cell r="D23466" t="str">
            <v>CHP</v>
          </cell>
          <cell r="E23466">
            <v>6.0000000000000001E-3</v>
          </cell>
        </row>
        <row r="23467">
          <cell r="B23467">
            <v>5903</v>
          </cell>
          <cell r="C23467" t="str">
            <v>CAMINHÃO PIPA 10.000 L TRUCADO, PESO BRUTO TOTAL 23.000 KG, CARGA ÚTIL MÁXIMA 15.935 KG, DISTÂNCIA ENTRE EIXOS 4,8 M, POTÊNCIA 230 CV, INCLUSIVE TANQUE DE AÇO PARA TRANSPORTE DE ÁGUA - CHI DIURNO. AF_06/2014</v>
          </cell>
          <cell r="D23467" t="str">
            <v>CHI</v>
          </cell>
          <cell r="E23467">
            <v>3.0000000000000001E-3</v>
          </cell>
        </row>
        <row r="23468">
          <cell r="B23468">
            <v>88316</v>
          </cell>
          <cell r="C23468" t="str">
            <v>SERVENTE COM ENCARGOS COMPLEMENTARES</v>
          </cell>
          <cell r="D23468" t="str">
            <v>H</v>
          </cell>
          <cell r="E23468">
            <v>1.1870000000000001</v>
          </cell>
        </row>
        <row r="23469">
          <cell r="B23469">
            <v>91533</v>
          </cell>
          <cell r="C23469" t="str">
            <v>COMPACTADOR DE SOLOS DE PERCUSSÃO (SOQUETE) COM MOTOR A GASOLINA 4 TEMPOS, POTÊNCIA 4 CV - CHP DIURNO. AF_08/2015</v>
          </cell>
          <cell r="D23469" t="str">
            <v>CHP</v>
          </cell>
          <cell r="E23469">
            <v>0.27400000000000002</v>
          </cell>
        </row>
        <row r="23470">
          <cell r="B23470">
            <v>91534</v>
          </cell>
          <cell r="C23470" t="str">
            <v>COMPACTADOR DE SOLOS DE PERCUSSÃO (SOQUETE) COM MOTOR A GASOLINA 4 TEMPOS, POTÊNCIA 4 CV - CHI DIURNO. AF_08/2015</v>
          </cell>
          <cell r="D23470" t="str">
            <v>CHI</v>
          </cell>
          <cell r="E23470">
            <v>0.254</v>
          </cell>
        </row>
        <row r="23471">
          <cell r="B23471">
            <v>72838</v>
          </cell>
          <cell r="C23471" t="str">
            <v>TRANSPORTE COMERCIAL COM CAMINHAO CARROCERIA 9 T, RODOVIA EM LEITO NATURAL</v>
          </cell>
          <cell r="D23471" t="str">
            <v>TXKM</v>
          </cell>
          <cell r="E23471">
            <v>0</v>
          </cell>
        </row>
        <row r="23472">
          <cell r="B23472">
            <v>5824</v>
          </cell>
          <cell r="C23472" t="str">
            <v>CAMINHÃO TOCO, PBT 16.000 KG, CARGA ÚTIL MÁX. 10.685 KG, DIST. ENTRE EIXOS 4,8 M, POTÊNCIA 189 CV, INCLUSIVE CARROCERIA FIXA ABERTA DE MADEIRA P/ TRANSPORTE GERAL DE CARGA SECA, DIMEN. APROX. 2,5 X 7,00 X 0,50 M - CHP DIURNO. AF_06/2014</v>
          </cell>
          <cell r="D23472" t="str">
            <v>CHP</v>
          </cell>
          <cell r="E23472">
            <v>6.7000000000000002E-3</v>
          </cell>
        </row>
        <row r="23473">
          <cell r="B23473">
            <v>72839</v>
          </cell>
          <cell r="C23473" t="str">
            <v>TRANSPORTE COMERCIAL COM CAMINHAO CARROCERIA 9 T, RODOVIA COM REVESTIMENTO PRIMARIO</v>
          </cell>
          <cell r="D23473" t="str">
            <v>TXKM</v>
          </cell>
          <cell r="E23473">
            <v>0</v>
          </cell>
        </row>
        <row r="23474">
          <cell r="B23474">
            <v>5824</v>
          </cell>
          <cell r="C23474" t="str">
            <v>CAMINHÃO TOCO, PBT 16.000 KG, CARGA ÚTIL MÁX. 10.685 KG, DIST. ENTRE EIXOS 4,8 M, POTÊNCIA 189 CV, INCLUSIVE CARROCERIA FIXA ABERTA DE MADEIRA P/ TRANSPORTE GERAL DE CARGA SECA, DIMEN. APROX. 2,5 X 7,00 X 0,50 M - CHP DIURNO. AF_06/2014</v>
          </cell>
          <cell r="D23474" t="str">
            <v>CHP</v>
          </cell>
          <cell r="E23474">
            <v>5.4000000000000003E-3</v>
          </cell>
        </row>
        <row r="23475">
          <cell r="B23475">
            <v>72840</v>
          </cell>
          <cell r="C23475" t="str">
            <v>TRANSPORTE COMERCIAL COM CAMINHAO CARROCERIA 9 T, RODOVIA PAVIMENTADA</v>
          </cell>
          <cell r="D23475" t="str">
            <v>TXKM</v>
          </cell>
          <cell r="E23475">
            <v>0</v>
          </cell>
        </row>
        <row r="23476">
          <cell r="B23476">
            <v>5824</v>
          </cell>
          <cell r="C23476" t="str">
            <v>CAMINHÃO TOCO, PBT 16.000 KG, CARGA ÚTIL MÁX. 10.685 KG, DIST. ENTRE EIXOS 4,8 M, POTÊNCIA 189 CV, INCLUSIVE CARROCERIA FIXA ABERTA DE MADEIRA P/ TRANSPORTE GERAL DE CARGA SECA, DIMEN. APROX. 2,5 X 7,00 X 0,50 M - CHP DIURNO. AF_06/2014</v>
          </cell>
          <cell r="D23476" t="str">
            <v>CHP</v>
          </cell>
          <cell r="E23476">
            <v>4.4999999999999997E-3</v>
          </cell>
        </row>
        <row r="23477">
          <cell r="B23477">
            <v>72841</v>
          </cell>
          <cell r="C23477" t="str">
            <v>TRANSPORTE COMERCIAL COM CAMINHAO BASCULANTE 6 M3, RODOVIA EM LEITO NATURAL</v>
          </cell>
          <cell r="D23477" t="str">
            <v>TXKM</v>
          </cell>
          <cell r="E23477">
            <v>0</v>
          </cell>
        </row>
        <row r="23478">
          <cell r="B23478">
            <v>5811</v>
          </cell>
          <cell r="C23478" t="str">
            <v>CAMINHÃO BASCULANTE 6 M3, PESO BRUTO TOTAL 16.000 KG, CARGA ÚTIL MÁXIMA 13.071 KG, DISTÂNCIA ENTRE EIXOS 4,80 M, POTÊNCIA 230 CV INCLUSIVE CAÇAMBA METÁLICA - CHP DIURNO. AF_06/2014</v>
          </cell>
          <cell r="D23478" t="str">
            <v>CHP</v>
          </cell>
          <cell r="E23478">
            <v>6.7000000000000002E-3</v>
          </cell>
        </row>
        <row r="23479">
          <cell r="B23479">
            <v>72842</v>
          </cell>
          <cell r="C23479" t="str">
            <v>TRANSPORTE COMERCIAL COM CAMINHAO BASCULANTE 6 M3, RODOVIA COM REVESTIMENTO PRIMARIO</v>
          </cell>
          <cell r="D23479" t="str">
            <v>TXKM</v>
          </cell>
          <cell r="E23479">
            <v>0</v>
          </cell>
        </row>
        <row r="23480">
          <cell r="B23480">
            <v>5811</v>
          </cell>
          <cell r="C23480" t="str">
            <v>CAMINHÃO BASCULANTE 6 M3, PESO BRUTO TOTAL 16.000 KG, CARGA ÚTIL MÁXIMA 13.071 KG, DISTÂNCIA ENTRE EIXOS 4,80 M, POTÊNCIA 230 CV INCLUSIVE CAÇAMBA METÁLICA - CHP DIURNO. AF_06/2014</v>
          </cell>
          <cell r="D23480" t="str">
            <v>CHP</v>
          </cell>
          <cell r="E23480">
            <v>5.4000000000000003E-3</v>
          </cell>
        </row>
        <row r="23481">
          <cell r="B23481">
            <v>72843</v>
          </cell>
          <cell r="C23481" t="str">
            <v>TRANSPORTE COMERCIAL COM CAMINHAO BASCULANTE 6 M3, RODOVIA PAVIMENTADA</v>
          </cell>
          <cell r="D23481" t="str">
            <v>TXKM</v>
          </cell>
          <cell r="E23481">
            <v>0</v>
          </cell>
        </row>
        <row r="23482">
          <cell r="B23482">
            <v>5811</v>
          </cell>
          <cell r="C23482" t="str">
            <v>CAMINHÃO BASCULANTE 6 M3, PESO BRUTO TOTAL 16.000 KG, CARGA ÚTIL MÁXIMA 13.071 KG, DISTÂNCIA ENTRE EIXOS 4,80 M, POTÊNCIA 230 CV INCLUSIVE CAÇAMBA METÁLICA - CHP DIURNO. AF_06/2014</v>
          </cell>
          <cell r="D23482" t="str">
            <v>CHP</v>
          </cell>
          <cell r="E23482">
            <v>4.4999999999999997E-3</v>
          </cell>
        </row>
        <row r="23483">
          <cell r="B23483">
            <v>72844</v>
          </cell>
          <cell r="C23483" t="str">
            <v>CARGA, MANOBRAS E DESCARGA DE AREIA, BRITA, PEDRA DE MAO E SOLOS COM CAMINHAO BASCULANTE 6 M3 (DESCARGA LIVRE)</v>
          </cell>
          <cell r="D23483" t="str">
            <v>T</v>
          </cell>
          <cell r="E23483">
            <v>0</v>
          </cell>
        </row>
        <row r="23484">
          <cell r="B23484">
            <v>5811</v>
          </cell>
          <cell r="C23484" t="str">
            <v>CAMINHÃO BASCULANTE 6 M3, PESO BRUTO TOTAL 16.000 KG, CARGA ÚTIL MÁXIMA 13.071 KG, DISTÂNCIA ENTRE EIXOS 4,80 M, POTÊNCIA 230 CV INCLUSIVE CAÇAMBA METÁLICA - CHP DIURNO. AF_06/2014</v>
          </cell>
          <cell r="D23484" t="str">
            <v>CHP</v>
          </cell>
          <cell r="E23484">
            <v>4.7000000000000002E-3</v>
          </cell>
        </row>
        <row r="23485">
          <cell r="B23485">
            <v>72845</v>
          </cell>
          <cell r="C23485" t="str">
            <v>CARGA, MANOBRAS E DESCARGA DE BRITA PARA TRATAMENTOS SUPERFICIAIS, COM CAMINHAO BASCULANTE 6 M3</v>
          </cell>
          <cell r="D23485" t="str">
            <v>T</v>
          </cell>
          <cell r="E23485">
            <v>0</v>
          </cell>
        </row>
        <row r="23486">
          <cell r="B23486">
            <v>5811</v>
          </cell>
          <cell r="C23486" t="str">
            <v>CAMINHÃO BASCULANTE 6 M3, PESO BRUTO TOTAL 16.000 KG, CARGA ÚTIL MÁXIMA 13.071 KG, DISTÂNCIA ENTRE EIXOS 4,80 M, POTÊNCIA 230 CV INCLUSIVE CAÇAMBA METÁLICA - CHP DIURNO. AF_06/2014</v>
          </cell>
          <cell r="D23486" t="str">
            <v>CHP</v>
          </cell>
          <cell r="E23486">
            <v>2.81E-2</v>
          </cell>
        </row>
        <row r="23487">
          <cell r="B23487">
            <v>72846</v>
          </cell>
          <cell r="C23487" t="str">
            <v>CARGA, MANOBRAS E DESCARGA DE MISTURA BETUMINOSA A QUENTE, COM CAMINHAO BASCULANTE 6 M3</v>
          </cell>
          <cell r="D23487" t="str">
            <v>T</v>
          </cell>
          <cell r="E23487">
            <v>0</v>
          </cell>
        </row>
        <row r="23488">
          <cell r="B23488">
            <v>5811</v>
          </cell>
          <cell r="C23488" t="str">
            <v>CAMINHÃO BASCULANTE 6 M3, PESO BRUTO TOTAL 16.000 KG, CARGA ÚTIL MÁXIMA 13.071 KG, DISTÂNCIA ENTRE EIXOS 4,80 M, POTÊNCIA 230 CV INCLUSIVE CAÇAMBA METÁLICA - CHP DIURNO. AF_06/2014</v>
          </cell>
          <cell r="D23488" t="str">
            <v>CHP</v>
          </cell>
          <cell r="E23488">
            <v>2.3199999999999998E-2</v>
          </cell>
        </row>
        <row r="23489">
          <cell r="B23489">
            <v>72847</v>
          </cell>
          <cell r="C23489" t="str">
            <v>CARGA, MANOBRAS E DESCARGA DE MISTURA BETUMINOSA A FRIO, COM CAMINHAO BASCULANTE 6 M3</v>
          </cell>
          <cell r="D23489" t="str">
            <v>T</v>
          </cell>
          <cell r="E23489">
            <v>0</v>
          </cell>
        </row>
        <row r="23490">
          <cell r="B23490">
            <v>5811</v>
          </cell>
          <cell r="C23490" t="str">
            <v>CAMINHÃO BASCULANTE 6 M3, PESO BRUTO TOTAL 16.000 KG, CARGA ÚTIL MÁXIMA 13.071 KG, DISTÂNCIA ENTRE EIXOS 4,80 M, POTÊNCIA 230 CV INCLUSIVE CAÇAMBA METÁLICA - CHP DIURNO. AF_06/2014</v>
          </cell>
          <cell r="D23490" t="str">
            <v>CHP</v>
          </cell>
          <cell r="E23490">
            <v>0.05</v>
          </cell>
        </row>
        <row r="23491">
          <cell r="B23491">
            <v>72848</v>
          </cell>
          <cell r="C23491" t="str">
            <v>CARGA, MANOBRAS E DESCARGA DE BRITA PARA BASE DE MACADAME, COM CAMINHAO BASCULANTE 6 M3</v>
          </cell>
          <cell r="D23491" t="str">
            <v>T</v>
          </cell>
          <cell r="E23491">
            <v>0</v>
          </cell>
        </row>
        <row r="23492">
          <cell r="B23492">
            <v>5811</v>
          </cell>
          <cell r="C23492" t="str">
            <v>CAMINHÃO BASCULANTE 6 M3, PESO BRUTO TOTAL 16.000 KG, CARGA ÚTIL MÁXIMA 13.071 KG, DISTÂNCIA ENTRE EIXOS 4,80 M, POTÊNCIA 230 CV INCLUSIVE CAÇAMBA METÁLICA - CHP DIURNO. AF_06/2014</v>
          </cell>
          <cell r="D23492" t="str">
            <v>CHP</v>
          </cell>
          <cell r="E23492">
            <v>1.2500000000000001E-2</v>
          </cell>
        </row>
        <row r="23493">
          <cell r="B23493">
            <v>72849</v>
          </cell>
          <cell r="C23493" t="str">
            <v>CARGA, MANOBRAS E DESCARGA DE MISTURAS DE SOLOS E AGREGADOS (BASES ESTABILIZADAS EM USINA) COM CAMINHAO BASCULANTE 6 M3</v>
          </cell>
          <cell r="D23493" t="str">
            <v>T</v>
          </cell>
          <cell r="E23493">
            <v>0</v>
          </cell>
        </row>
        <row r="23494">
          <cell r="B23494">
            <v>5811</v>
          </cell>
          <cell r="C23494" t="str">
            <v>CAMINHÃO BASCULANTE 6 M3, PESO BRUTO TOTAL 16.000 KG, CARGA ÚTIL MÁXIMA 13.071 KG, DISTÂNCIA ENTRE EIXOS 4,80 M, POTÊNCIA 230 CV INCLUSIVE CAÇAMBA METÁLICA - CHP DIURNO. AF_06/2014</v>
          </cell>
          <cell r="D23494" t="str">
            <v>CHP</v>
          </cell>
          <cell r="E23494">
            <v>1.6E-2</v>
          </cell>
        </row>
        <row r="23495">
          <cell r="B23495">
            <v>72850</v>
          </cell>
          <cell r="C23495" t="str">
            <v>CARGA, MANOBRAS E DESCARGA DE MATERIAIS DIVERSOS, COM CAMINHAO CARROCERIA 9T (CARGA E DESCARGA MANUAIS)</v>
          </cell>
          <cell r="D23495" t="str">
            <v>T</v>
          </cell>
          <cell r="E23495">
            <v>0</v>
          </cell>
        </row>
        <row r="23496">
          <cell r="B23496">
            <v>5824</v>
          </cell>
          <cell r="C23496" t="str">
            <v>CAMINHÃO TOCO, PBT 16.000 KG, CARGA ÚTIL MÁX. 10.685 KG, DIST. ENTRE EIXOS 4,8 M, POTÊNCIA 189 CV, INCLUSIVE CARROCERIA FIXA ABERTA DE MADEIRA P/ TRANSPORTE GERAL DE CARGA SECA, DIMEN. APROX. 2,5 X 7,00 X 0,50 M - CHP DIURNO. AF_06/2014</v>
          </cell>
          <cell r="D23496" t="str">
            <v>CHP</v>
          </cell>
          <cell r="E23496">
            <v>8.43E-2</v>
          </cell>
        </row>
        <row r="23497">
          <cell r="B23497">
            <v>72882</v>
          </cell>
          <cell r="C23497" t="str">
            <v>TRANSPORTE COMERCIAL COM CAMINHAO CARROCERIA 9 T, RODOVIA EM LEITO NATURAL</v>
          </cell>
          <cell r="D23497" t="str">
            <v>M3XKM</v>
          </cell>
          <cell r="E23497">
            <v>0</v>
          </cell>
        </row>
        <row r="23498">
          <cell r="B23498">
            <v>5824</v>
          </cell>
          <cell r="C23498" t="str">
            <v>CAMINHÃO TOCO, PBT 16.000 KG, CARGA ÚTIL MÁX. 10.685 KG, DIST. ENTRE EIXOS 4,8 M, POTÊNCIA 189 CV, INCLUSIVE CARROCERIA FIXA ABERTA DE MADEIRA P/ TRANSPORTE GERAL DE CARGA SECA, DIMEN. APROX. 2,5 X 7,00 X 0,50 M - CHP DIURNO. AF_06/2014</v>
          </cell>
          <cell r="D23498" t="str">
            <v>CHP</v>
          </cell>
          <cell r="E23498">
            <v>0.01</v>
          </cell>
        </row>
        <row r="23499">
          <cell r="B23499">
            <v>72883</v>
          </cell>
          <cell r="C23499" t="str">
            <v>TRANSPORTE COMERCIAL COM CAMINHAO CARROCERIA 9 T, RODOVIA COM REVESTIMENTO PRIMARIO</v>
          </cell>
          <cell r="D23499" t="str">
            <v>M3XKM</v>
          </cell>
          <cell r="E23499">
            <v>0</v>
          </cell>
        </row>
        <row r="23500">
          <cell r="B23500">
            <v>5824</v>
          </cell>
          <cell r="C23500" t="str">
            <v>CAMINHÃO TOCO, PBT 16.000 KG, CARGA ÚTIL MÁX. 10.685 KG, DIST. ENTRE EIXOS 4,8 M, POTÊNCIA 189 CV, INCLUSIVE CARROCERIA FIXA ABERTA DE MADEIRA P/ TRANSPORTE GERAL DE CARGA SECA, DIMEN. APROX. 2,5 X 7,00 X 0,50 M - CHP DIURNO. AF_06/2014</v>
          </cell>
          <cell r="D23500" t="str">
            <v>CHP</v>
          </cell>
          <cell r="E23500">
            <v>8.0000000000000002E-3</v>
          </cell>
        </row>
        <row r="23501">
          <cell r="B23501">
            <v>72884</v>
          </cell>
          <cell r="C23501" t="str">
            <v>TRANSPORTE COMERCIAL COM CAMINHAO CARROCERIA 9 T, RODOVIA PAVIMENTADA</v>
          </cell>
          <cell r="D23501" t="str">
            <v>M3XKM</v>
          </cell>
          <cell r="E23501">
            <v>0</v>
          </cell>
        </row>
        <row r="23502">
          <cell r="B23502">
            <v>5824</v>
          </cell>
          <cell r="C23502" t="str">
            <v>CAMINHÃO TOCO, PBT 16.000 KG, CARGA ÚTIL MÁX. 10.685 KG, DIST. ENTRE EIXOS 4,8 M, POTÊNCIA 189 CV, INCLUSIVE CARROCERIA FIXA ABERTA DE MADEIRA P/ TRANSPORTE GERAL DE CARGA SECA, DIMEN. APROX. 2,5 X 7,00 X 0,50 M - CHP DIURNO. AF_06/2014</v>
          </cell>
          <cell r="D23502" t="str">
            <v>CHP</v>
          </cell>
          <cell r="E23502">
            <v>6.7000000000000002E-3</v>
          </cell>
        </row>
        <row r="23503">
          <cell r="B23503">
            <v>72885</v>
          </cell>
          <cell r="C23503" t="str">
            <v>TRANSPORTE COMERCIAL COM CAMINHAO BASCULANTE 6 M3, RODOVIA EM LEITO NATURAL</v>
          </cell>
          <cell r="D23503" t="str">
            <v>M3XKM</v>
          </cell>
          <cell r="E23503">
            <v>0</v>
          </cell>
        </row>
        <row r="23504">
          <cell r="B23504">
            <v>5811</v>
          </cell>
          <cell r="C23504" t="str">
            <v>CAMINHÃO BASCULANTE 6 M3, PESO BRUTO TOTAL 16.000 KG, CARGA ÚTIL MÁXIMA 13.071 KG, DISTÂNCIA ENTRE EIXOS 4,80 M, POTÊNCIA 230 CV INCLUSIVE CAÇAMBA METÁLICA - CHP DIURNO. AF_06/2014</v>
          </cell>
          <cell r="D23504" t="str">
            <v>CHP</v>
          </cell>
          <cell r="E23504">
            <v>0.01</v>
          </cell>
        </row>
        <row r="23505">
          <cell r="B23505">
            <v>72886</v>
          </cell>
          <cell r="C23505" t="str">
            <v>TRANSPORTE COMERCIAL COM CAMINHAO BASCULANTE 6 M3, RODOVIA COM REVESTIMENTO PRIMARIO</v>
          </cell>
          <cell r="D23505" t="str">
            <v>M3XKM</v>
          </cell>
          <cell r="E23505">
            <v>0</v>
          </cell>
        </row>
        <row r="23506">
          <cell r="B23506">
            <v>5811</v>
          </cell>
          <cell r="C23506" t="str">
            <v>CAMINHÃO BASCULANTE 6 M3, PESO BRUTO TOTAL 16.000 KG, CARGA ÚTIL MÁXIMA 13.071 KG, DISTÂNCIA ENTRE EIXOS 4,80 M, POTÊNCIA 230 CV INCLUSIVE CAÇAMBA METÁLICA - CHP DIURNO. AF_06/2014</v>
          </cell>
          <cell r="D23506" t="str">
            <v>CHP</v>
          </cell>
          <cell r="E23506">
            <v>8.0000000000000002E-3</v>
          </cell>
        </row>
        <row r="23507">
          <cell r="B23507">
            <v>72887</v>
          </cell>
          <cell r="C23507" t="str">
            <v>TRANSPORTE COMERCIAL COM CAMINHAO BASCULANTE 6 M3, RODOVIA PAVIMENTADA</v>
          </cell>
          <cell r="D23507" t="str">
            <v>M3XKM</v>
          </cell>
          <cell r="E23507">
            <v>0</v>
          </cell>
        </row>
        <row r="23508">
          <cell r="B23508">
            <v>5811</v>
          </cell>
          <cell r="C23508" t="str">
            <v>CAMINHÃO BASCULANTE 6 M3, PESO BRUTO TOTAL 16.000 KG, CARGA ÚTIL MÁXIMA 13.071 KG, DISTÂNCIA ENTRE EIXOS 4,80 M, POTÊNCIA 230 CV INCLUSIVE CAÇAMBA METÁLICA - CHP DIURNO. AF_06/2014</v>
          </cell>
          <cell r="D23508" t="str">
            <v>CHP</v>
          </cell>
          <cell r="E23508">
            <v>6.7000000000000002E-3</v>
          </cell>
        </row>
        <row r="23509">
          <cell r="B23509">
            <v>72888</v>
          </cell>
          <cell r="C23509" t="str">
            <v>CARGA, MANOBRAS E DESCARGA DE AREIA, BRITA, PEDRA DE MAO E SOLOS COM CAMINHAO BASCULANTE 6 M3 (DESCARGA LIVRE)</v>
          </cell>
          <cell r="D23509" t="str">
            <v>M3</v>
          </cell>
          <cell r="E23509">
            <v>0</v>
          </cell>
        </row>
        <row r="23510">
          <cell r="B23510">
            <v>5811</v>
          </cell>
          <cell r="C23510" t="str">
            <v>CAMINHÃO BASCULANTE 6 M3, PESO BRUTO TOTAL 16.000 KG, CARGA ÚTIL MÁXIMA 13.071 KG, DISTÂNCIA ENTRE EIXOS 4,80 M, POTÊNCIA 230 CV INCLUSIVE CAÇAMBA METÁLICA - CHP DIURNO. AF_06/2014</v>
          </cell>
          <cell r="D23510" t="str">
            <v>CHP</v>
          </cell>
          <cell r="E23510">
            <v>7.0000000000000001E-3</v>
          </cell>
        </row>
        <row r="23511">
          <cell r="B23511">
            <v>72890</v>
          </cell>
          <cell r="C23511" t="str">
            <v>CARGA, MANOBRAS E DESCARGA DE BRITA PARA TRATAMENTOS SUPERFICIAIS, COM CAMINHAO BASCULANTE 6 M3, DESCARGA EM DISTRIBUIDOR</v>
          </cell>
          <cell r="D23511" t="str">
            <v>M3</v>
          </cell>
          <cell r="E23511">
            <v>0</v>
          </cell>
        </row>
        <row r="23512">
          <cell r="B23512">
            <v>5811</v>
          </cell>
          <cell r="C23512" t="str">
            <v>CAMINHÃO BASCULANTE 6 M3, PESO BRUTO TOTAL 16.000 KG, CARGA ÚTIL MÁXIMA 13.071 KG, DISTÂNCIA ENTRE EIXOS 4,80 M, POTÊNCIA 230 CV INCLUSIVE CAÇAMBA METÁLICA - CHP DIURNO. AF_06/2014</v>
          </cell>
          <cell r="D23512" t="str">
            <v>CHP</v>
          </cell>
          <cell r="E23512">
            <v>4.2200000000000001E-2</v>
          </cell>
        </row>
        <row r="23513">
          <cell r="B23513">
            <v>72891</v>
          </cell>
          <cell r="C23513" t="str">
            <v>CARGA, MANOBRAS E DESCARGA DE MISTURA BETUMINOSA A QUENTE, COM CAMINHAO BASCULANTE 6 M3, DESCARGA EM VIBRO-ACABADORA</v>
          </cell>
          <cell r="D23513" t="str">
            <v>M3</v>
          </cell>
          <cell r="E23513">
            <v>0</v>
          </cell>
        </row>
        <row r="23514">
          <cell r="B23514">
            <v>5811</v>
          </cell>
          <cell r="C23514" t="str">
            <v>CAMINHÃO BASCULANTE 6 M3, PESO BRUTO TOTAL 16.000 KG, CARGA ÚTIL MÁXIMA 13.071 KG, DISTÂNCIA ENTRE EIXOS 4,80 M, POTÊNCIA 230 CV INCLUSIVE CAÇAMBA METÁLICA - CHP DIURNO. AF_06/2014</v>
          </cell>
          <cell r="D23514" t="str">
            <v>CHP</v>
          </cell>
          <cell r="E23514">
            <v>3.4799999999999998E-2</v>
          </cell>
        </row>
        <row r="23515">
          <cell r="B23515">
            <v>72892</v>
          </cell>
          <cell r="C23515" t="str">
            <v>CARGA, MANOBRAS E DESCARGA DE DE MISTURA BETUMINOSA A FRIO, COM CAMINHAO BASCULANTE 6 M3, DESCARGA EM VIBRO-ACABADORA</v>
          </cell>
          <cell r="D23515" t="str">
            <v>M3</v>
          </cell>
          <cell r="E23515">
            <v>0</v>
          </cell>
        </row>
        <row r="23516">
          <cell r="B23516">
            <v>5811</v>
          </cell>
          <cell r="C23516" t="str">
            <v>CAMINHÃO BASCULANTE 6 M3, PESO BRUTO TOTAL 16.000 KG, CARGA ÚTIL MÁXIMA 13.071 KG, DISTÂNCIA ENTRE EIXOS 4,80 M, POTÊNCIA 230 CV INCLUSIVE CAÇAMBA METÁLICA - CHP DIURNO. AF_06/2014</v>
          </cell>
          <cell r="D23516" t="str">
            <v>CHP</v>
          </cell>
          <cell r="E23516">
            <v>7.4999999999999997E-2</v>
          </cell>
        </row>
        <row r="23517">
          <cell r="B23517">
            <v>72893</v>
          </cell>
          <cell r="C23517" t="str">
            <v>CARGA, MANOBRAS E DESCARGA DE BRITA PARA BASE DE MACADAME, COM CAMINHAO BASCULANTE 6 M3, DESCARGA EM DISTRIBUIDOR</v>
          </cell>
          <cell r="D23517" t="str">
            <v>M3</v>
          </cell>
          <cell r="E23517">
            <v>0</v>
          </cell>
        </row>
        <row r="23518">
          <cell r="B23518">
            <v>5811</v>
          </cell>
          <cell r="C23518" t="str">
            <v>CAMINHÃO BASCULANTE 6 M3, PESO BRUTO TOTAL 16.000 KG, CARGA ÚTIL MÁXIMA 13.071 KG, DISTÂNCIA ENTRE EIXOS 4,80 M, POTÊNCIA 230 CV INCLUSIVE CAÇAMBA METÁLICA - CHP DIURNO. AF_06/2014</v>
          </cell>
          <cell r="D23518" t="str">
            <v>CHP</v>
          </cell>
          <cell r="E23518">
            <v>1.8700000000000001E-2</v>
          </cell>
        </row>
        <row r="23519">
          <cell r="B23519">
            <v>72894</v>
          </cell>
          <cell r="C23519" t="str">
            <v>CARGA, MANOBRAS E DESCARGA DE MISTURAS DE SOLOS E AGREGADOS, COM CAMINHAO BASCULANTE 6 M3, DESCARGA EM DISTRIBUIDOR</v>
          </cell>
          <cell r="D23519" t="str">
            <v>M3</v>
          </cell>
          <cell r="E23519">
            <v>0</v>
          </cell>
        </row>
        <row r="23520">
          <cell r="B23520">
            <v>5811</v>
          </cell>
          <cell r="C23520" t="str">
            <v>CAMINHÃO BASCULANTE 6 M3, PESO BRUTO TOTAL 16.000 KG, CARGA ÚTIL MÁXIMA 13.071 KG, DISTÂNCIA ENTRE EIXOS 4,80 M, POTÊNCIA 230 CV INCLUSIVE CAÇAMBA METÁLICA - CHP DIURNO. AF_06/2014</v>
          </cell>
          <cell r="D23520" t="str">
            <v>CHP</v>
          </cell>
          <cell r="E23520">
            <v>2.4E-2</v>
          </cell>
        </row>
        <row r="23521">
          <cell r="B23521">
            <v>72895</v>
          </cell>
          <cell r="C23521" t="str">
            <v>CARGA, MANOBRAS E DESCARGA DE MATERIAIS DIVERSOS, COM CAMINHAO BASCULANTE 6M3 (CARGA E DESCARGA MANUAIS)</v>
          </cell>
          <cell r="D23521" t="str">
            <v>M3</v>
          </cell>
          <cell r="E23521">
            <v>0</v>
          </cell>
        </row>
        <row r="23522">
          <cell r="B23522">
            <v>5811</v>
          </cell>
          <cell r="C23522" t="str">
            <v>CAMINHÃO BASCULANTE 6 M3, PESO BRUTO TOTAL 16.000 KG, CARGA ÚTIL MÁXIMA 13.071 KG, DISTÂNCIA ENTRE EIXOS 4,80 M, POTÊNCIA 230 CV INCLUSIVE CAÇAMBA METÁLICA - CHP DIURNO. AF_06/2014</v>
          </cell>
          <cell r="D23522" t="str">
            <v>CHP</v>
          </cell>
          <cell r="E23522">
            <v>0.1265</v>
          </cell>
        </row>
        <row r="23523">
          <cell r="B23523">
            <v>72897</v>
          </cell>
          <cell r="C23523" t="str">
            <v>CARGA MANUAL DE ENTULHO EM CAMINHAO BASCULANTE 6 M3</v>
          </cell>
          <cell r="D23523" t="str">
            <v>M3</v>
          </cell>
          <cell r="E23523">
            <v>0</v>
          </cell>
        </row>
        <row r="23524">
          <cell r="B23524">
            <v>5961</v>
          </cell>
          <cell r="C23524" t="str">
            <v>CAMINHÃO BASCULANTE 6 M3, PESO BRUTO TOTAL 16.000 KG, CARGA ÚTIL MÁXIMA 13.071 KG, DISTÂNCIA ENTRE EIXOS 4,80 M, POTÊNCIA 230 CV INCLUSIVE CAÇAMBA METÁLICA - CHI DIURNO. AF_06/2014</v>
          </cell>
          <cell r="D23524" t="str">
            <v>CHI</v>
          </cell>
          <cell r="E23524">
            <v>0.25</v>
          </cell>
        </row>
        <row r="23525">
          <cell r="B23525">
            <v>88316</v>
          </cell>
          <cell r="C23525" t="str">
            <v>SERVENTE COM ENCARGOS COMPLEMENTARES</v>
          </cell>
          <cell r="D23525" t="str">
            <v>H</v>
          </cell>
          <cell r="E23525">
            <v>0.7</v>
          </cell>
        </row>
        <row r="23526">
          <cell r="B23526">
            <v>72898</v>
          </cell>
          <cell r="C23526" t="str">
            <v>CARGA E DESCARGA MECANIZADAS DE ENTULHO EM CAMINHAO BASCULANTE 6 M3</v>
          </cell>
          <cell r="D23526" t="str">
            <v>M3</v>
          </cell>
          <cell r="E23526">
            <v>0</v>
          </cell>
        </row>
        <row r="23527">
          <cell r="B23527">
            <v>5811</v>
          </cell>
          <cell r="C23527" t="str">
            <v>CAMINHÃO BASCULANTE 6 M3, PESO BRUTO TOTAL 16.000 KG, CARGA ÚTIL MÁXIMA 13.071 KG, DISTÂNCIA ENTRE EIXOS 4,80 M, POTÊNCIA 230 CV INCLUSIVE CAÇAMBA METÁLICA - CHP DIURNO. AF_06/2014</v>
          </cell>
          <cell r="D23527" t="str">
            <v>CHP</v>
          </cell>
          <cell r="E23527">
            <v>7.0000000000000001E-3</v>
          </cell>
        </row>
        <row r="23528">
          <cell r="B23528">
            <v>72899</v>
          </cell>
          <cell r="C23528" t="str">
            <v>TRANSPORTE DE ENTULHO COM CAMINHÃO BASCULANTE 6 M3, RODOVIA PAVIMENTADA, DMT ATE 0,5 KM</v>
          </cell>
          <cell r="D23528" t="str">
            <v>M3</v>
          </cell>
          <cell r="E23528">
            <v>0</v>
          </cell>
        </row>
        <row r="23529">
          <cell r="B23529">
            <v>5811</v>
          </cell>
          <cell r="C23529" t="str">
            <v>CAMINHÃO BASCULANTE 6 M3, PESO BRUTO TOTAL 16.000 KG, CARGA ÚTIL MÁXIMA 13.071 KG, DISTÂNCIA ENTRE EIXOS 4,80 M, POTÊNCIA 230 CV INCLUSIVE CAÇAMBA METÁLICA - CHP DIURNO. AF_06/2014</v>
          </cell>
          <cell r="D23529" t="str">
            <v>CHP</v>
          </cell>
          <cell r="E23529">
            <v>3.27E-2</v>
          </cell>
        </row>
        <row r="23530">
          <cell r="B23530">
            <v>72900</v>
          </cell>
          <cell r="C23530" t="str">
            <v>TRANSPORTE DE ENTULHO COM CAMINHAO BASCULANTE 6 M3, RODOVIA PAVIMENTADA, DMT 0,5 A 1,0 KM</v>
          </cell>
          <cell r="D23530" t="str">
            <v>M3</v>
          </cell>
          <cell r="E23530">
            <v>0</v>
          </cell>
        </row>
        <row r="23531">
          <cell r="B23531">
            <v>5811</v>
          </cell>
          <cell r="C23531" t="str">
            <v>CAMINHÃO BASCULANTE 6 M3, PESO BRUTO TOTAL 16.000 KG, CARGA ÚTIL MÁXIMA 13.071 KG, DISTÂNCIA ENTRE EIXOS 4,80 M, POTÊNCIA 230 CV INCLUSIVE CAÇAMBA METÁLICA - CHP DIURNO. AF_06/2014</v>
          </cell>
          <cell r="D23531" t="str">
            <v>CHP</v>
          </cell>
          <cell r="E23531">
            <v>3.5999999999999997E-2</v>
          </cell>
        </row>
        <row r="23532">
          <cell r="B23532" t="str">
            <v>74010/1</v>
          </cell>
          <cell r="C23532" t="str">
            <v>CARGA E DESCARGA MECANICA DE SOLO UTILIZANDO CAMINHAO BASCULANTE 6,0M3/16T E PA CARREGADEIRA SOBRE PNEUS 128 HP, CAPACIDADE DA CAÇAMBA 1,7 A 2,8 M3, PESO OPERACIONAL 11632 KG</v>
          </cell>
          <cell r="D23532" t="str">
            <v>M3</v>
          </cell>
          <cell r="E23532">
            <v>0</v>
          </cell>
        </row>
        <row r="23533">
          <cell r="B23533">
            <v>5811</v>
          </cell>
          <cell r="C23533" t="str">
            <v>CAMINHÃO BASCULANTE 6 M3, PESO BRUTO TOTAL 16.000 KG, CARGA ÚTIL MÁXIMA 13.071 KG, DISTÂNCIA ENTRE EIXOS 4,80 M, POTÊNCIA 230 CV INCLUSIVE CAÇAMBA METÁLICA - CHP DIURNO. AF_06/2014</v>
          </cell>
          <cell r="D23533" t="str">
            <v>CHP</v>
          </cell>
          <cell r="E23533">
            <v>3.0000000000000001E-3</v>
          </cell>
        </row>
        <row r="23534">
          <cell r="B23534">
            <v>5940</v>
          </cell>
          <cell r="C23534" t="str">
            <v>PÁ CARREGADEIRA SOBRE RODAS, POTÊNCIA LÍQUIDA 128 HP, CAPACIDADE DA CAÇAMBA 1,7 A 2,8 M3, PESO OPERACIONAL 11632 KG - CHP DIURNO. AF_06/2014</v>
          </cell>
          <cell r="D23534" t="str">
            <v>CHP</v>
          </cell>
          <cell r="E23534">
            <v>8.0000000000000002E-3</v>
          </cell>
        </row>
        <row r="23535">
          <cell r="B23535">
            <v>88316</v>
          </cell>
          <cell r="C23535" t="str">
            <v>SERVENTE COM ENCARGOS COMPLEMENTARES</v>
          </cell>
          <cell r="D23535" t="str">
            <v>H</v>
          </cell>
          <cell r="E23535">
            <v>8.0000000000000002E-3</v>
          </cell>
        </row>
        <row r="23536">
          <cell r="B23536" t="str">
            <v>74241/1</v>
          </cell>
          <cell r="C23536" t="str">
            <v>EMPILHAMENTO DE SOLO ORGANICO RETIRADO NA AREA DO ATERRO COM TRATOR SOBRE ESTEIRAS D6</v>
          </cell>
          <cell r="D23536" t="str">
            <v>M3</v>
          </cell>
          <cell r="E23536">
            <v>0</v>
          </cell>
        </row>
        <row r="23537">
          <cell r="B23537">
            <v>5851</v>
          </cell>
          <cell r="C23537" t="str">
            <v>TRATOR DE ESTEIRAS, POTÊNCIA 150 HP, PESO OPERACIONAL 16,7 T, COM RODA MOTRIZ ELEVADA E LÂMINA 3,18 M3 - CHP DIURNO. AF_06/2014</v>
          </cell>
          <cell r="D23537" t="str">
            <v>CHP</v>
          </cell>
          <cell r="E23537">
            <v>1.2999999999999999E-2</v>
          </cell>
        </row>
        <row r="23538">
          <cell r="B23538">
            <v>88316</v>
          </cell>
          <cell r="C23538" t="str">
            <v>SERVENTE COM ENCARGOS COMPLEMENTARES</v>
          </cell>
          <cell r="D23538" t="str">
            <v>H</v>
          </cell>
          <cell r="E23538">
            <v>6.2E-2</v>
          </cell>
        </row>
        <row r="23539">
          <cell r="B23539">
            <v>83356</v>
          </cell>
          <cell r="C23539" t="str">
            <v>TRANSPORTE COMERCIAL DE BRITA</v>
          </cell>
          <cell r="D23539" t="str">
            <v>M3XKM</v>
          </cell>
          <cell r="E23539">
            <v>0</v>
          </cell>
        </row>
        <row r="23540">
          <cell r="B23540">
            <v>91386</v>
          </cell>
          <cell r="C23540" t="str">
            <v>CAMINHÃO BASCULANTE 10 M3, TRUCADO CABINE SIMPLES, PESO BRUTO TOTAL 23.000 KG, CARGA ÚTIL MÁXIMA 15.935 KG, DISTÂNCIA ENTRE EIXOS 4,80 M, POTÊNCIA 230 CV INCLUSIVE CAÇAMBA METÁLICA - CHP DIURNO. AF_06/2014</v>
          </cell>
          <cell r="D23540" t="str">
            <v>CHP</v>
          </cell>
          <cell r="E23540">
            <v>4.6296000000000002E-3</v>
          </cell>
        </row>
        <row r="23541">
          <cell r="B23541">
            <v>83358</v>
          </cell>
          <cell r="C23541" t="str">
            <v>TRANSPORTE DE PAVIMENTACAO REMOVIDA (RODOVIAS NAO URBANAS)</v>
          </cell>
          <cell r="D23541" t="str">
            <v>M3XKM</v>
          </cell>
          <cell r="E23541">
            <v>0</v>
          </cell>
        </row>
        <row r="23542">
          <cell r="B23542">
            <v>91386</v>
          </cell>
          <cell r="C23542" t="str">
            <v>CAMINHÃO BASCULANTE 10 M3, TRUCADO CABINE SIMPLES, PESO BRUTO TOTAL 23.000 KG, CARGA ÚTIL MÁXIMA 15.935 KG, DISTÂNCIA ENTRE EIXOS 4,80 M, POTÊNCIA 230 CV INCLUSIVE CAÇAMBA METÁLICA - CHP DIURNO. AF_06/2014</v>
          </cell>
          <cell r="D23542" t="str">
            <v>CHP</v>
          </cell>
          <cell r="E23542">
            <v>9.5692999999999993E-3</v>
          </cell>
        </row>
        <row r="23543">
          <cell r="B23543">
            <v>95285</v>
          </cell>
          <cell r="C23543" t="str">
            <v>TRANSPORTE COM CAMINHÃO BASCULANTE 6 M3 EM RODOVIA COM LEITO NATURAL, DMT ATÉ 200 M</v>
          </cell>
          <cell r="D23543" t="str">
            <v>M3</v>
          </cell>
          <cell r="E23543">
            <v>0</v>
          </cell>
        </row>
        <row r="23544">
          <cell r="B23544">
            <v>5811</v>
          </cell>
          <cell r="C23544" t="str">
            <v>CAMINHÃO BASCULANTE 6 M3, PESO BRUTO TOTAL 16.000 KG, CARGA ÚTIL MÁXIMA 13.071 KG, DISTÂNCIA ENTRE EIXOS 4,80 M, POTÊNCIA 230 CV INCLUSIVE CAÇAMBA METÁLICA - CHP DIURNO. AF_06/2014</v>
          </cell>
          <cell r="D23544" t="str">
            <v>CHP</v>
          </cell>
          <cell r="E23544">
            <v>2.2800000000000001E-2</v>
          </cell>
        </row>
        <row r="23545">
          <cell r="B23545">
            <v>95286</v>
          </cell>
          <cell r="C23545" t="str">
            <v>TRANSPORTE COM CAMINHÃO BASCULANTE 6 M3 EM RODOVIA COM LEITO NATURAL, DMT 200 A 400 M</v>
          </cell>
          <cell r="D23545" t="str">
            <v>M3</v>
          </cell>
          <cell r="E23545">
            <v>0</v>
          </cell>
        </row>
        <row r="23546">
          <cell r="B23546">
            <v>5811</v>
          </cell>
          <cell r="C23546" t="str">
            <v>CAMINHÃO BASCULANTE 6 M3, PESO BRUTO TOTAL 16.000 KG, CARGA ÚTIL MÁXIMA 13.071 KG, DISTÂNCIA ENTRE EIXOS 4,80 M, POTÊNCIA 230 CV INCLUSIVE CAÇAMBA METÁLICA - CHP DIURNO. AF_06/2014</v>
          </cell>
          <cell r="D23546" t="str">
            <v>CHP</v>
          </cell>
          <cell r="E23546">
            <v>2.3400000000000001E-2</v>
          </cell>
        </row>
        <row r="23547">
          <cell r="B23547">
            <v>95287</v>
          </cell>
          <cell r="C23547" t="str">
            <v>TRANSPORTE COM CAMINHÃO BASCULANTE 6 M3 EM RODOVIA COM LEITO NATURAL, DMT 400 A 60</v>
          </cell>
          <cell r="D23547" t="str">
            <v>M3</v>
          </cell>
          <cell r="E23547">
            <v>0</v>
          </cell>
        </row>
        <row r="23548">
          <cell r="B23548">
            <v>5811</v>
          </cell>
          <cell r="C23548" t="str">
            <v>CAMINHÃO BASCULANTE 6 M3, PESO BRUTO TOTAL 16.000 KG, CARGA ÚTIL MÁXIMA 13.071 KG, DISTÂNCIA ENTRE EIXOS 4,80 M, POTÊNCIA 230 CV INCLUSIVE CAÇAMBA METÁLICA - CHP DIURNO. AF_06/2014</v>
          </cell>
          <cell r="D23548" t="str">
            <v>CHP</v>
          </cell>
          <cell r="E23548">
            <v>2.4E-2</v>
          </cell>
        </row>
        <row r="23549">
          <cell r="B23549">
            <v>95288</v>
          </cell>
          <cell r="C23549" t="str">
            <v>TRANSPORTE COM CAMINHÃO BASCULANTE 6 M3 EM RODOVIA COM LEITO NATURAL, DMT 600 A 800 M</v>
          </cell>
          <cell r="D23549" t="str">
            <v>M3</v>
          </cell>
          <cell r="E23549">
            <v>0</v>
          </cell>
        </row>
        <row r="23550">
          <cell r="B23550">
            <v>5811</v>
          </cell>
          <cell r="C23550" t="str">
            <v>CAMINHÃO BASCULANTE 6 M3, PESO BRUTO TOTAL 16.000 KG, CARGA ÚTIL MÁXIMA 13.071 KG, DISTÂNCIA ENTRE EIXOS 4,80 M, POTÊNCIA 230 CV INCLUSIVE CAÇAMBA METÁLICA - CHP DIURNO. AF_06/2014</v>
          </cell>
          <cell r="D23550" t="str">
            <v>CHP</v>
          </cell>
          <cell r="E23550">
            <v>2.47E-2</v>
          </cell>
        </row>
        <row r="23551">
          <cell r="B23551">
            <v>95289</v>
          </cell>
          <cell r="C23551" t="str">
            <v>TRANSPORTE COM CAMINHÃO BASCULANTE 6 M3 EM RODOVIA COM LEITO NATURAL, DMT 800 A 1.000 M</v>
          </cell>
          <cell r="D23551" t="str">
            <v>M3</v>
          </cell>
          <cell r="E23551">
            <v>0</v>
          </cell>
        </row>
        <row r="23552">
          <cell r="B23552">
            <v>5811</v>
          </cell>
          <cell r="C23552" t="str">
            <v>CAMINHÃO BASCULANTE 6 M3, PESO BRUTO TOTAL 16.000 KG, CARGA ÚTIL MÁXIMA 13.071 KG, DISTÂNCIA ENTRE EIXOS 4,80 M, POTÊNCIA 230 CV INCLUSIVE CAÇAMBA METÁLICA - CHP DIURNO. AF_06/2014</v>
          </cell>
          <cell r="D23552" t="str">
            <v>CHP</v>
          </cell>
          <cell r="E23552">
            <v>2.5399999999999999E-2</v>
          </cell>
        </row>
        <row r="23553">
          <cell r="B23553">
            <v>95290</v>
          </cell>
          <cell r="C23553" t="str">
            <v>TRANSPORTE COM CAMINHÃO BASCULANTE 6 M3 EM RODOVIA COM LEITO NATURAL</v>
          </cell>
          <cell r="D23553" t="str">
            <v>M3XKM</v>
          </cell>
          <cell r="E23553">
            <v>0</v>
          </cell>
        </row>
        <row r="23554">
          <cell r="B23554">
            <v>5811</v>
          </cell>
          <cell r="C23554" t="str">
            <v>CAMINHÃO BASCULANTE 6 M3, PESO BRUTO TOTAL 16.000 KG, CARGA ÚTIL MÁXIMA 13.071 KG, DISTÂNCIA ENTRE EIXOS 4,80 M, POTÊNCIA 230 CV INCLUSIVE CAÇAMBA METÁLICA - CHP DIURNO. AF_06/2014</v>
          </cell>
          <cell r="D23554" t="str">
            <v>CHP</v>
          </cell>
          <cell r="E23554">
            <v>1.11E-2</v>
          </cell>
        </row>
        <row r="23555">
          <cell r="B23555">
            <v>95291</v>
          </cell>
          <cell r="C23555" t="str">
            <v>TRANSPORTE COM CAMINHÃO BASCULANTE 6 M3 EM RODOVIA COM REVESTIMENTO PRIMÁRIO, DMT ATÉ 200 M</v>
          </cell>
          <cell r="D23555" t="str">
            <v>M3</v>
          </cell>
          <cell r="E23555">
            <v>0</v>
          </cell>
        </row>
        <row r="23556">
          <cell r="B23556">
            <v>5811</v>
          </cell>
          <cell r="C23556" t="str">
            <v>CAMINHÃO BASCULANTE 6 M3, PESO BRUTO TOTAL 16.000 KG, CARGA ÚTIL MÁXIMA 13.071 KG, DISTÂNCIA ENTRE EIXOS 4,80 M, POTÊNCIA 230 CV INCLUSIVE CAÇAMBA METÁLICA - CHP DIURNO. AF_06/2014</v>
          </cell>
          <cell r="D23556" t="str">
            <v>CHP</v>
          </cell>
          <cell r="E23556">
            <v>2.0299999999999999E-2</v>
          </cell>
        </row>
        <row r="23557">
          <cell r="B23557">
            <v>95292</v>
          </cell>
          <cell r="C23557" t="str">
            <v>TRANSPORTE COM CAMINHÃO BASCULANTE 6 M3 EM RODOVIA COM REVESTIMENTO PRIMÁRIO, DMT 200 A 400 M</v>
          </cell>
          <cell r="D23557" t="str">
            <v>M3</v>
          </cell>
          <cell r="E23557">
            <v>0</v>
          </cell>
        </row>
        <row r="23558">
          <cell r="B23558">
            <v>5811</v>
          </cell>
          <cell r="C23558" t="str">
            <v>CAMINHÃO BASCULANTE 6 M3, PESO BRUTO TOTAL 16.000 KG, CARGA ÚTIL MÁXIMA 13.071 KG, DISTÂNCIA ENTRE EIXOS 4,80 M, POTÊNCIA 230 CV INCLUSIVE CAÇAMBA METÁLICA - CHP DIURNO. AF_06/2014</v>
          </cell>
          <cell r="D23558" t="str">
            <v>CHP</v>
          </cell>
          <cell r="E23558">
            <v>2.0799999999999999E-2</v>
          </cell>
        </row>
        <row r="23559">
          <cell r="B23559">
            <v>95293</v>
          </cell>
          <cell r="C23559" t="str">
            <v>TRANSPORTE COM CAMINHÃO BASCULANTE 6 M3 EM RODOVIA COM REVESTIMENTO PRIMÁRIO, DMT 400 A 600 M</v>
          </cell>
          <cell r="D23559" t="str">
            <v>M3</v>
          </cell>
          <cell r="E23559">
            <v>0</v>
          </cell>
        </row>
        <row r="23560">
          <cell r="B23560">
            <v>5811</v>
          </cell>
          <cell r="C23560" t="str">
            <v>CAMINHÃO BASCULANTE 6 M3, PESO BRUTO TOTAL 16.000 KG, CARGA ÚTIL MÁXIMA 13.071 KG, DISTÂNCIA ENTRE EIXOS 4,80 M, POTÊNCIA 230 CV INCLUSIVE CAÇAMBA METÁLICA - CHP DIURNO. AF_06/2014</v>
          </cell>
          <cell r="D23560" t="str">
            <v>CHP</v>
          </cell>
          <cell r="E23560">
            <v>2.1399999999999999E-2</v>
          </cell>
        </row>
        <row r="23561">
          <cell r="B23561">
            <v>95294</v>
          </cell>
          <cell r="C23561" t="str">
            <v>TRANSPORTE COM CAMINHÃO BASCULANTE 6 M3 EM RODOVIA COM REVESTIMENTO PRIMÁRIO,  DMT 800 A 1.000 M</v>
          </cell>
          <cell r="D23561" t="str">
            <v>M3</v>
          </cell>
          <cell r="E23561">
            <v>0</v>
          </cell>
        </row>
        <row r="23562">
          <cell r="B23562">
            <v>5811</v>
          </cell>
          <cell r="C23562" t="str">
            <v>CAMINHÃO BASCULANTE 6 M3, PESO BRUTO TOTAL 16.000 KG, CARGA ÚTIL MÁXIMA 13.071 KG, DISTÂNCIA ENTRE EIXOS 4,80 M, POTÊNCIA 230 CV INCLUSIVE CAÇAMBA METÁLICA - CHP DIURNO. AF_06/2014</v>
          </cell>
          <cell r="D23562" t="str">
            <v>CHP</v>
          </cell>
          <cell r="E23562">
            <v>2.2599999999999999E-2</v>
          </cell>
        </row>
        <row r="23563">
          <cell r="B23563">
            <v>95295</v>
          </cell>
          <cell r="C23563" t="str">
            <v>TRANSPORTE COM CAMINHÃO BASCULANTE 6 M3 EM RODOVIA COM REVESTIMENTO PRIMÁRIO,  DMT 600 A 800 M</v>
          </cell>
          <cell r="D23563" t="str">
            <v>M3</v>
          </cell>
          <cell r="E23563">
            <v>0</v>
          </cell>
        </row>
        <row r="23564">
          <cell r="B23564">
            <v>5811</v>
          </cell>
          <cell r="C23564" t="str">
            <v>CAMINHÃO BASCULANTE 6 M3, PESO BRUTO TOTAL 16.000 KG, CARGA ÚTIL MÁXIMA 13.071 KG, DISTÂNCIA ENTRE EIXOS 4,80 M, POTÊNCIA 230 CV INCLUSIVE CAÇAMBA METÁLICA - CHP DIURNO. AF_06/2014</v>
          </cell>
          <cell r="D23564" t="str">
            <v>CHP</v>
          </cell>
          <cell r="E23564">
            <v>2.1999999999999999E-2</v>
          </cell>
        </row>
        <row r="23565">
          <cell r="B23565">
            <v>95296</v>
          </cell>
          <cell r="C23565" t="str">
            <v>TRANSPORTE COM CAMINHÃO BASCULANTE 6 M3 EM RODOVIA COM REVESTIMENTO PRIMÁRIO</v>
          </cell>
          <cell r="D23565" t="str">
            <v>M3XKM</v>
          </cell>
          <cell r="E23565">
            <v>0</v>
          </cell>
        </row>
        <row r="23566">
          <cell r="B23566">
            <v>5811</v>
          </cell>
          <cell r="C23566" t="str">
            <v>CAMINHÃO BASCULANTE 6 M3, PESO BRUTO TOTAL 16.000 KG, CARGA ÚTIL MÁXIMA 13.071 KG, DISTÂNCIA ENTRE EIXOS 4,80 M, POTÊNCIA 230 CV INCLUSIVE CAÇAMBA METÁLICA - CHP DIURNO. AF_06/2014</v>
          </cell>
          <cell r="D23566" t="str">
            <v>CHP</v>
          </cell>
          <cell r="E23566">
            <v>9.9000000000000008E-3</v>
          </cell>
        </row>
        <row r="23567">
          <cell r="B23567">
            <v>95297</v>
          </cell>
          <cell r="C23567" t="str">
            <v>TRANSPORTE COM CAMINHÃO BASCULANTE 6 M3 EM RODOVIA PAVIMENTADA,  DMT ATÉ 200 M</v>
          </cell>
          <cell r="D23567" t="str">
            <v>M3</v>
          </cell>
          <cell r="E23567">
            <v>0</v>
          </cell>
        </row>
        <row r="23568">
          <cell r="B23568">
            <v>5811</v>
          </cell>
          <cell r="C23568" t="str">
            <v>CAMINHÃO BASCULANTE 6 M3, PESO BRUTO TOTAL 16.000 KG, CARGA ÚTIL MÁXIMA 13.071 KG, DISTÂNCIA ENTRE EIXOS 4,80 M, POTÊNCIA 230 CV INCLUSIVE CAÇAMBA METÁLICA - CHP DIURNO. AF_06/2014</v>
          </cell>
          <cell r="D23568" t="str">
            <v>CHP</v>
          </cell>
          <cell r="E23568">
            <v>1.8200000000000001E-2</v>
          </cell>
        </row>
        <row r="23569">
          <cell r="B23569">
            <v>95298</v>
          </cell>
          <cell r="C23569" t="str">
            <v>TRANSPORTE COM CAMINHÃO BASCULANTE 6 M3 EM RODOVIA PAVIMENTADA, DMT 200 A 400 M</v>
          </cell>
          <cell r="D23569" t="str">
            <v>M3</v>
          </cell>
          <cell r="E23569">
            <v>0</v>
          </cell>
        </row>
        <row r="23570">
          <cell r="B23570">
            <v>5811</v>
          </cell>
          <cell r="C23570" t="str">
            <v>CAMINHÃO BASCULANTE 6 M3, PESO BRUTO TOTAL 16.000 KG, CARGA ÚTIL MÁXIMA 13.071 KG, DISTÂNCIA ENTRE EIXOS 4,80 M, POTÊNCIA 230 CV INCLUSIVE CAÇAMBA METÁLICA - CHP DIURNO. AF_06/2014</v>
          </cell>
          <cell r="D23570" t="str">
            <v>CHP</v>
          </cell>
          <cell r="E23570">
            <v>1.8700000000000001E-2</v>
          </cell>
        </row>
        <row r="23571">
          <cell r="B23571">
            <v>95299</v>
          </cell>
          <cell r="C23571" t="str">
            <v>TRANSPORTE COM CAMINHÃO BASCULANTE 6 M3 EM RODOVIA PAVIMENTADA, DMT 400 A 600 M</v>
          </cell>
          <cell r="D23571" t="str">
            <v>M3</v>
          </cell>
          <cell r="E23571">
            <v>0</v>
          </cell>
        </row>
        <row r="23572">
          <cell r="B23572">
            <v>5811</v>
          </cell>
          <cell r="C23572" t="str">
            <v>CAMINHÃO BASCULANTE 6 M3, PESO BRUTO TOTAL 16.000 KG, CARGA ÚTIL MÁXIMA 13.071 KG, DISTÂNCIA ENTRE EIXOS 4,80 M, POTÊNCIA 230 CV INCLUSIVE CAÇAMBA METÁLICA - CHP DIURNO. AF_06/2014</v>
          </cell>
          <cell r="D23572" t="str">
            <v>CHP</v>
          </cell>
          <cell r="E23572">
            <v>1.9199999999999998E-2</v>
          </cell>
        </row>
        <row r="23573">
          <cell r="B23573">
            <v>95300</v>
          </cell>
          <cell r="C23573" t="str">
            <v>TRANSPORTE COM CAMINHÃO BASCULANTE 6 M3 EM RODOVIA PAVIMENTADA, DMT 600 A 800 M</v>
          </cell>
          <cell r="D23573" t="str">
            <v>M3</v>
          </cell>
          <cell r="E23573">
            <v>0</v>
          </cell>
        </row>
        <row r="23574">
          <cell r="B23574">
            <v>5811</v>
          </cell>
          <cell r="C23574" t="str">
            <v>CAMINHÃO BASCULANTE 6 M3, PESO BRUTO TOTAL 16.000 KG, CARGA ÚTIL MÁXIMA 13.071 KG, DISTÂNCIA ENTRE EIXOS 4,80 M, POTÊNCIA 230 CV INCLUSIVE CAÇAMBA METÁLICA - CHP DIURNO. AF_06/2014</v>
          </cell>
          <cell r="D23574" t="str">
            <v>CHP</v>
          </cell>
          <cell r="E23574">
            <v>1.9800000000000002E-2</v>
          </cell>
        </row>
        <row r="23575">
          <cell r="B23575">
            <v>95301</v>
          </cell>
          <cell r="C23575" t="str">
            <v>TRANSPORTE COM CAMINHÃO BASCULANTE 6 M3 EM RODOVIA PAVIMENTADA, DMT 800 A 1.000 M</v>
          </cell>
          <cell r="D23575" t="str">
            <v>M3</v>
          </cell>
          <cell r="E23575">
            <v>0</v>
          </cell>
        </row>
        <row r="23576">
          <cell r="B23576">
            <v>5811</v>
          </cell>
          <cell r="C23576" t="str">
            <v>CAMINHÃO BASCULANTE 6 M3, PESO BRUTO TOTAL 16.000 KG, CARGA ÚTIL MÁXIMA 13.071 KG, DISTÂNCIA ENTRE EIXOS 4,80 M, POTÊNCIA 230 CV INCLUSIVE CAÇAMBA METÁLICA - CHP DIURNO. AF_06/2014</v>
          </cell>
          <cell r="D23576" t="str">
            <v>CHP</v>
          </cell>
          <cell r="E23576">
            <v>2.0299999999999999E-2</v>
          </cell>
        </row>
        <row r="23577">
          <cell r="B23577">
            <v>95302</v>
          </cell>
          <cell r="C23577" t="str">
            <v>TRANSPORTE COM CAMINHÃO BASCULANTE 6 M3 EM RODOVIA PAVIMENTADA ( PARA DISTÂNCIAS SUPERIORES A 4 KM)</v>
          </cell>
          <cell r="D23577" t="str">
            <v>M3XKM</v>
          </cell>
          <cell r="E23577">
            <v>0</v>
          </cell>
        </row>
        <row r="23578">
          <cell r="B23578">
            <v>5811</v>
          </cell>
          <cell r="C23578" t="str">
            <v>CAMINHÃO BASCULANTE 6 M3, PESO BRUTO TOTAL 16.000 KG, CARGA ÚTIL MÁXIMA 13.071 KG, DISTÂNCIA ENTRE EIXOS 4,80 M, POTÊNCIA 230 CV INCLUSIVE CAÇAMBA METÁLICA - CHP DIURNO. AF_06/2014</v>
          </cell>
          <cell r="D23578" t="str">
            <v>CHP</v>
          </cell>
          <cell r="E23578">
            <v>8.8999999999999999E-3</v>
          </cell>
        </row>
        <row r="23579">
          <cell r="B23579">
            <v>95303</v>
          </cell>
          <cell r="C23579" t="str">
            <v>TRANSPORTE COM CAMINHÃO BASCULANTE 10 M3 DE MASSA ASFALTICA PARA PAVIMENTAÇÃO URBANA</v>
          </cell>
          <cell r="D23579" t="str">
            <v>M3XKM</v>
          </cell>
          <cell r="E23579">
            <v>0</v>
          </cell>
        </row>
        <row r="23580">
          <cell r="B23580">
            <v>91386</v>
          </cell>
          <cell r="C23580" t="str">
            <v>CAMINHÃO BASCULANTE 10 M3, TRUCADO CABINE SIMPLES, PESO BRUTO TOTAL 23.000 KG, CARGA ÚTIL MÁXIMA 15.935 KG, DISTÂNCIA ENTRE EIXOS 4,80 M, POTÊNCIA 230 CV INCLUSIVE CAÇAMBA METÁLICA - CHP DIURNO. AF_06/2014</v>
          </cell>
          <cell r="D23580" t="str">
            <v>CHP</v>
          </cell>
          <cell r="E23580">
            <v>5.9172000000000001E-3</v>
          </cell>
        </row>
        <row r="23581">
          <cell r="B23581">
            <v>94097</v>
          </cell>
          <cell r="C23581" t="str">
            <v>PREPARO DE FUNDO DE VALA COM LARGURA MENOR QUE 1,5 M, EM LOCAL COM NÍVEL BAIXO DE INTERFERÊNCIA. AF_06/2016</v>
          </cell>
          <cell r="D23581" t="str">
            <v>M2</v>
          </cell>
          <cell r="E23581">
            <v>0</v>
          </cell>
        </row>
        <row r="23582">
          <cell r="B23582">
            <v>88309</v>
          </cell>
          <cell r="C23582" t="str">
            <v>PEDREIRO COM ENCARGOS COMPLEMENTARES</v>
          </cell>
          <cell r="D23582" t="str">
            <v>H</v>
          </cell>
          <cell r="E23582">
            <v>0.104</v>
          </cell>
        </row>
        <row r="23583">
          <cell r="B23583">
            <v>88316</v>
          </cell>
          <cell r="C23583" t="str">
            <v>SERVENTE COM ENCARGOS COMPLEMENTARES</v>
          </cell>
          <cell r="D23583" t="str">
            <v>H</v>
          </cell>
          <cell r="E23583">
            <v>0.17</v>
          </cell>
        </row>
        <row r="23584">
          <cell r="B23584">
            <v>91533</v>
          </cell>
          <cell r="C23584" t="str">
            <v>COMPACTADOR DE SOLOS DE PERCUSSÃO (SOQUETE) COM MOTOR A GASOLINA 4 TEMPOS, POTÊNCIA 4 CV - CHP DIURNO. AF_08/2015</v>
          </cell>
          <cell r="D23584" t="str">
            <v>CHP</v>
          </cell>
          <cell r="E23584">
            <v>7.0000000000000001E-3</v>
          </cell>
        </row>
        <row r="23585">
          <cell r="B23585">
            <v>91534</v>
          </cell>
          <cell r="C23585" t="str">
            <v>COMPACTADOR DE SOLOS DE PERCUSSÃO (SOQUETE) COM MOTOR A GASOLINA 4 TEMPOS, POTÊNCIA 4 CV - CHI DIURNO. AF_08/2015</v>
          </cell>
          <cell r="D23585" t="str">
            <v>CHI</v>
          </cell>
          <cell r="E23585">
            <v>7.0000000000000001E-3</v>
          </cell>
        </row>
        <row r="23586">
          <cell r="B23586">
            <v>94098</v>
          </cell>
          <cell r="C23586" t="str">
            <v>PREPARO DE FUNDO DE VALA  COM LARGURA MENOR QUE 1,5 M, EM LOCAL COM NÍVEL ALTO DE INTERFERÊNCIA. AF_06/2016</v>
          </cell>
          <cell r="D23586" t="str">
            <v>M2</v>
          </cell>
          <cell r="E23586">
            <v>0</v>
          </cell>
        </row>
        <row r="23587">
          <cell r="B23587">
            <v>88309</v>
          </cell>
          <cell r="C23587" t="str">
            <v>PEDREIRO COM ENCARGOS COMPLEMENTARES</v>
          </cell>
          <cell r="D23587" t="str">
            <v>H</v>
          </cell>
          <cell r="E23587">
            <v>0.11899999999999999</v>
          </cell>
        </row>
        <row r="23588">
          <cell r="B23588">
            <v>88316</v>
          </cell>
          <cell r="C23588" t="str">
            <v>SERVENTE COM ENCARGOS COMPLEMENTARES</v>
          </cell>
          <cell r="D23588" t="str">
            <v>H</v>
          </cell>
          <cell r="E23588">
            <v>0.192</v>
          </cell>
        </row>
        <row r="23589">
          <cell r="B23589">
            <v>91533</v>
          </cell>
          <cell r="C23589" t="str">
            <v>COMPACTADOR DE SOLOS DE PERCUSSÃO (SOQUETE) COM MOTOR A GASOLINA 4 TEMPOS, POTÊNCIA 4 CV - CHP DIURNO. AF_08/2015</v>
          </cell>
          <cell r="D23589" t="str">
            <v>CHP</v>
          </cell>
          <cell r="E23589">
            <v>7.0000000000000001E-3</v>
          </cell>
        </row>
        <row r="23590">
          <cell r="B23590">
            <v>91534</v>
          </cell>
          <cell r="C23590" t="str">
            <v>COMPACTADOR DE SOLOS DE PERCUSSÃO (SOQUETE) COM MOTOR A GASOLINA 4 TEMPOS, POTÊNCIA 4 CV - CHI DIURNO. AF_08/2015</v>
          </cell>
          <cell r="D23590" t="str">
            <v>CHI</v>
          </cell>
          <cell r="E23590">
            <v>7.0000000000000001E-3</v>
          </cell>
        </row>
        <row r="23591">
          <cell r="B23591">
            <v>94099</v>
          </cell>
          <cell r="C23591" t="str">
            <v>PREPARO DE FUNDO DE VALA COM LARGURA MAIOR OU IGUAL A 1,5 M E MENOR QUE 2,5 M, EM LOCAL COM NÍVEL BAIXO DE INTERFERÊNCIA. AF_06/2016</v>
          </cell>
          <cell r="D23591" t="str">
            <v>M2</v>
          </cell>
          <cell r="E23591">
            <v>0</v>
          </cell>
        </row>
        <row r="23592">
          <cell r="B23592">
            <v>88309</v>
          </cell>
          <cell r="C23592" t="str">
            <v>PEDREIRO COM ENCARGOS COMPLEMENTARES</v>
          </cell>
          <cell r="D23592" t="str">
            <v>H</v>
          </cell>
          <cell r="E23592">
            <v>5.1999999999999998E-2</v>
          </cell>
        </row>
        <row r="23593">
          <cell r="B23593">
            <v>88316</v>
          </cell>
          <cell r="C23593" t="str">
            <v>SERVENTE COM ENCARGOS COMPLEMENTARES</v>
          </cell>
          <cell r="D23593" t="str">
            <v>H</v>
          </cell>
          <cell r="E23593">
            <v>8.4000000000000005E-2</v>
          </cell>
        </row>
        <row r="23594">
          <cell r="B23594">
            <v>91533</v>
          </cell>
          <cell r="C23594" t="str">
            <v>COMPACTADOR DE SOLOS DE PERCUSSÃO (SOQUETE) COM MOTOR A GASOLINA 4 TEMPOS, POTÊNCIA 4 CV - CHP DIURNO. AF_08/2015</v>
          </cell>
          <cell r="D23594" t="str">
            <v>CHP</v>
          </cell>
          <cell r="E23594">
            <v>3.0000000000000001E-3</v>
          </cell>
        </row>
        <row r="23595">
          <cell r="B23595">
            <v>91534</v>
          </cell>
          <cell r="C23595" t="str">
            <v>COMPACTADOR DE SOLOS DE PERCUSSÃO (SOQUETE) COM MOTOR A GASOLINA 4 TEMPOS, POTÊNCIA 4 CV - CHI DIURNO. AF_08/2015</v>
          </cell>
          <cell r="D23595" t="str">
            <v>CHI</v>
          </cell>
          <cell r="E23595">
            <v>3.0000000000000001E-3</v>
          </cell>
        </row>
        <row r="23596">
          <cell r="B23596">
            <v>94100</v>
          </cell>
          <cell r="C23596" t="str">
            <v>PREPARO DE FUNDO DE VALA  COM LARGURA MAIOR OU IGUAL A 1,5 M E MENOR QUE 2,5 M, EM LOCAL COM NÍVEL ALTO DE INTERFERÊNCIA. AF_06/2016</v>
          </cell>
          <cell r="D23596" t="str">
            <v>M2</v>
          </cell>
          <cell r="E23596">
            <v>0</v>
          </cell>
        </row>
        <row r="23597">
          <cell r="B23597">
            <v>88309</v>
          </cell>
          <cell r="C23597" t="str">
            <v>PEDREIRO COM ENCARGOS COMPLEMENTARES</v>
          </cell>
          <cell r="D23597" t="str">
            <v>H</v>
          </cell>
          <cell r="E23597">
            <v>6.7000000000000004E-2</v>
          </cell>
        </row>
        <row r="23598">
          <cell r="B23598">
            <v>88316</v>
          </cell>
          <cell r="C23598" t="str">
            <v>SERVENTE COM ENCARGOS COMPLEMENTARES</v>
          </cell>
          <cell r="D23598" t="str">
            <v>H</v>
          </cell>
          <cell r="E23598">
            <v>0.106</v>
          </cell>
        </row>
        <row r="23599">
          <cell r="B23599">
            <v>91533</v>
          </cell>
          <cell r="C23599" t="str">
            <v>COMPACTADOR DE SOLOS DE PERCUSSÃO (SOQUETE) COM MOTOR A GASOLINA 4 TEMPOS, POTÊNCIA 4 CV - CHP DIURNO. AF_08/2015</v>
          </cell>
          <cell r="D23599" t="str">
            <v>CHP</v>
          </cell>
          <cell r="E23599">
            <v>3.0000000000000001E-3</v>
          </cell>
        </row>
        <row r="23600">
          <cell r="B23600">
            <v>91534</v>
          </cell>
          <cell r="C23600" t="str">
            <v>COMPACTADOR DE SOLOS DE PERCUSSÃO (SOQUETE) COM MOTOR A GASOLINA 4 TEMPOS, POTÊNCIA 4 CV - CHI DIURNO. AF_08/2015</v>
          </cell>
          <cell r="D23600" t="str">
            <v>CHI</v>
          </cell>
          <cell r="E23600">
            <v>3.0000000000000001E-3</v>
          </cell>
        </row>
        <row r="23601">
          <cell r="B23601">
            <v>94102</v>
          </cell>
          <cell r="C23601" t="str">
            <v>LASTRO DE VALA COM PREPARO DE FUNDO, LARGURA MENOR QUE 1,5 M, COM CAMADA DE AREIA, LANÇAMENTO MANUAL, EM LOCAL COM NÍVEL BAIXO DE INTERFERÊNCIA. AF_06/2016</v>
          </cell>
          <cell r="D23601" t="str">
            <v>M3</v>
          </cell>
          <cell r="E23601">
            <v>0</v>
          </cell>
        </row>
        <row r="23602">
          <cell r="B23602">
            <v>88309</v>
          </cell>
          <cell r="C23602" t="str">
            <v>PEDREIRO COM ENCARGOS COMPLEMENTARES</v>
          </cell>
          <cell r="D23602" t="str">
            <v>H</v>
          </cell>
          <cell r="E23602">
            <v>2.0649999999999999</v>
          </cell>
        </row>
        <row r="23603">
          <cell r="B23603">
            <v>88316</v>
          </cell>
          <cell r="C23603" t="str">
            <v>SERVENTE COM ENCARGOS COMPLEMENTARES</v>
          </cell>
          <cell r="D23603" t="str">
            <v>H</v>
          </cell>
          <cell r="E23603">
            <v>3.2290000000000001</v>
          </cell>
        </row>
        <row r="23604">
          <cell r="B23604">
            <v>91533</v>
          </cell>
          <cell r="C23604" t="str">
            <v>COMPACTADOR DE SOLOS DE PERCUSSÃO (SOQUETE) COM MOTOR A GASOLINA 4 TEMPOS, POTÊNCIA 4 CV - CHP DIURNO. AF_08/2015</v>
          </cell>
          <cell r="D23604" t="str">
            <v>CHP</v>
          </cell>
          <cell r="E23604">
            <v>6.9000000000000006E-2</v>
          </cell>
        </row>
        <row r="23605">
          <cell r="B23605">
            <v>91534</v>
          </cell>
          <cell r="C23605" t="str">
            <v>COMPACTADOR DE SOLOS DE PERCUSSÃO (SOQUETE) COM MOTOR A GASOLINA 4 TEMPOS, POTÊNCIA 4 CV - CHI DIURNO. AF_08/2015</v>
          </cell>
          <cell r="D23605" t="str">
            <v>CHI</v>
          </cell>
          <cell r="E23605">
            <v>6.4000000000000001E-2</v>
          </cell>
        </row>
        <row r="23606">
          <cell r="B23606">
            <v>370</v>
          </cell>
          <cell r="C23606" t="str">
            <v>AREIA MEDIA - POSTO JAZIDA/FORNECEDOR (RETIRADO NA JAZIDA, SEM TRANSPORTE)</v>
          </cell>
          <cell r="D23606" t="str">
            <v>M3</v>
          </cell>
          <cell r="E23606">
            <v>1.1000000000000001</v>
          </cell>
        </row>
        <row r="23607">
          <cell r="B23607">
            <v>94103</v>
          </cell>
          <cell r="C23607" t="str">
            <v>LASTRO DE VALA COM PREPARO DE FUNDO, LARGURA MENOR QUE 1,5 M, COM CAMADA DE BRITA, LANÇAMENTO MANUAL, EM LOCAL COM NÍVEL BAIXO DE INTERFERÊNCIA. AF_06/2016</v>
          </cell>
          <cell r="D23607" t="str">
            <v>M3</v>
          </cell>
          <cell r="E23607">
            <v>0</v>
          </cell>
        </row>
        <row r="23608">
          <cell r="B23608">
            <v>88309</v>
          </cell>
          <cell r="C23608" t="str">
            <v>PEDREIRO COM ENCARGOS COMPLEMENTARES</v>
          </cell>
          <cell r="D23608" t="str">
            <v>H</v>
          </cell>
          <cell r="E23608">
            <v>2.5459999999999998</v>
          </cell>
        </row>
        <row r="23609">
          <cell r="B23609">
            <v>88316</v>
          </cell>
          <cell r="C23609" t="str">
            <v>SERVENTE COM ENCARGOS COMPLEMENTARES</v>
          </cell>
          <cell r="D23609" t="str">
            <v>H</v>
          </cell>
          <cell r="E23609">
            <v>3.952</v>
          </cell>
        </row>
        <row r="23610">
          <cell r="B23610">
            <v>91533</v>
          </cell>
          <cell r="C23610" t="str">
            <v>COMPACTADOR DE SOLOS DE PERCUSSÃO (SOQUETE) COM MOTOR A GASOLINA 4 TEMPOS, POTÊNCIA 4 CV - CHP DIURNO. AF_08/2015</v>
          </cell>
          <cell r="D23610" t="str">
            <v>CHP</v>
          </cell>
          <cell r="E23610">
            <v>6.9000000000000006E-2</v>
          </cell>
        </row>
        <row r="23611">
          <cell r="B23611">
            <v>91534</v>
          </cell>
          <cell r="C23611" t="str">
            <v>COMPACTADOR DE SOLOS DE PERCUSSÃO (SOQUETE) COM MOTOR A GASOLINA 4 TEMPOS, POTÊNCIA 4 CV - CHI DIURNO. AF_08/2015</v>
          </cell>
          <cell r="D23611" t="str">
            <v>CHI</v>
          </cell>
          <cell r="E23611">
            <v>6.4000000000000001E-2</v>
          </cell>
        </row>
        <row r="23612">
          <cell r="B23612">
            <v>4720</v>
          </cell>
          <cell r="C23612" t="str">
            <v>PEDRA BRITADA N. 0, OU PEDRISCO (4,8 A 9,5 MM) POSTO PEDREIRA/FORNECEDOR, SEM FRETE</v>
          </cell>
          <cell r="D23612" t="str">
            <v>M3</v>
          </cell>
          <cell r="E23612">
            <v>1.1000000000000001</v>
          </cell>
        </row>
        <row r="23613">
          <cell r="B23613">
            <v>94104</v>
          </cell>
          <cell r="C23613" t="str">
            <v>LASTRO DE VALA COM PREPARO DE FUNDO, LARGURA MENOR QUE 1,5 M, COM CAMADA DE AREIA, LANÇAMENTO MANUAL, EM LOCAL COM NÍVEL ALTO DE INTERFERÊNCIA. AF_06/2016</v>
          </cell>
          <cell r="D23613" t="str">
            <v>M3</v>
          </cell>
          <cell r="E23613">
            <v>0</v>
          </cell>
        </row>
        <row r="23614">
          <cell r="B23614">
            <v>88309</v>
          </cell>
          <cell r="C23614" t="str">
            <v>PEDREIRO COM ENCARGOS COMPLEMENTARES</v>
          </cell>
          <cell r="D23614" t="str">
            <v>H</v>
          </cell>
          <cell r="E23614">
            <v>2.149</v>
          </cell>
        </row>
        <row r="23615">
          <cell r="B23615">
            <v>88316</v>
          </cell>
          <cell r="C23615" t="str">
            <v>SERVENTE COM ENCARGOS COMPLEMENTARES</v>
          </cell>
          <cell r="D23615" t="str">
            <v>H</v>
          </cell>
          <cell r="E23615">
            <v>3.3559999999999999</v>
          </cell>
        </row>
        <row r="23616">
          <cell r="B23616">
            <v>91533</v>
          </cell>
          <cell r="C23616" t="str">
            <v>COMPACTADOR DE SOLOS DE PERCUSSÃO (SOQUETE) COM MOTOR A GASOLINA 4 TEMPOS, POTÊNCIA 4 CV - CHP DIURNO. AF_08/2015</v>
          </cell>
          <cell r="D23616" t="str">
            <v>CHP</v>
          </cell>
          <cell r="E23616">
            <v>6.9000000000000006E-2</v>
          </cell>
        </row>
        <row r="23617">
          <cell r="B23617">
            <v>91534</v>
          </cell>
          <cell r="C23617" t="str">
            <v>COMPACTADOR DE SOLOS DE PERCUSSÃO (SOQUETE) COM MOTOR A GASOLINA 4 TEMPOS, POTÊNCIA 4 CV - CHI DIURNO. AF_08/2015</v>
          </cell>
          <cell r="D23617" t="str">
            <v>CHI</v>
          </cell>
          <cell r="E23617">
            <v>6.4000000000000001E-2</v>
          </cell>
        </row>
        <row r="23618">
          <cell r="B23618">
            <v>370</v>
          </cell>
          <cell r="C23618" t="str">
            <v>AREIA MEDIA - POSTO JAZIDA/FORNECEDOR (RETIRADO NA JAZIDA, SEM TRANSPORTE)</v>
          </cell>
          <cell r="D23618" t="str">
            <v>M3</v>
          </cell>
          <cell r="E23618">
            <v>1.1000000000000001</v>
          </cell>
        </row>
        <row r="23619">
          <cell r="B23619">
            <v>94105</v>
          </cell>
          <cell r="C23619" t="str">
            <v>LASTRO DE VALA COM PREPARO DE FUNDO, LARGURA MENOR QUE 1,5 M, COM CAMADA DE BRITA, LANÇAMENTO MANUAL, EM LOCAL COM NÍVEL ALTO DE INTERFERÊNCIA. AF_06/2016</v>
          </cell>
          <cell r="D23619" t="str">
            <v>M3</v>
          </cell>
          <cell r="E23619">
            <v>0</v>
          </cell>
        </row>
        <row r="23620">
          <cell r="B23620">
            <v>88309</v>
          </cell>
          <cell r="C23620" t="str">
            <v>PEDREIRO COM ENCARGOS COMPLEMENTARES</v>
          </cell>
          <cell r="D23620" t="str">
            <v>H</v>
          </cell>
          <cell r="E23620">
            <v>2.6309999999999998</v>
          </cell>
        </row>
        <row r="23621">
          <cell r="B23621">
            <v>88316</v>
          </cell>
          <cell r="C23621" t="str">
            <v>SERVENTE COM ENCARGOS COMPLEMENTARES</v>
          </cell>
          <cell r="D23621" t="str">
            <v>H</v>
          </cell>
          <cell r="E23621">
            <v>4.0789999999999997</v>
          </cell>
        </row>
        <row r="23622">
          <cell r="B23622">
            <v>91533</v>
          </cell>
          <cell r="C23622" t="str">
            <v>COMPACTADOR DE SOLOS DE PERCUSSÃO (SOQUETE) COM MOTOR A GASOLINA 4 TEMPOS, POTÊNCIA 4 CV - CHP DIURNO. AF_08/2015</v>
          </cell>
          <cell r="D23622" t="str">
            <v>CHP</v>
          </cell>
          <cell r="E23622">
            <v>6.9000000000000006E-2</v>
          </cell>
        </row>
        <row r="23623">
          <cell r="B23623">
            <v>91534</v>
          </cell>
          <cell r="C23623" t="str">
            <v>COMPACTADOR DE SOLOS DE PERCUSSÃO (SOQUETE) COM MOTOR A GASOLINA 4 TEMPOS, POTÊNCIA 4 CV - CHI DIURNO. AF_08/2015</v>
          </cell>
          <cell r="D23623" t="str">
            <v>CHI</v>
          </cell>
          <cell r="E23623">
            <v>6.4000000000000001E-2</v>
          </cell>
        </row>
        <row r="23624">
          <cell r="B23624">
            <v>4720</v>
          </cell>
          <cell r="C23624" t="str">
            <v>PEDRA BRITADA N. 0, OU PEDRISCO (4,8 A 9,5 MM) POSTO PEDREIRA/FORNECEDOR, SEM FRETE</v>
          </cell>
          <cell r="D23624" t="str">
            <v>M3</v>
          </cell>
          <cell r="E23624">
            <v>1.1000000000000001</v>
          </cell>
        </row>
        <row r="23625">
          <cell r="B23625">
            <v>94106</v>
          </cell>
          <cell r="C23625" t="str">
            <v>LASTRO COM PREPARO DE FUNDO, LARGURA MAIOR OU IGUAL A 1,5 M, COM CAMADA DE AREIA, LANÇAMENTO MANUAL, EM LOCAL COM NÍVEL BAIXO DE INTERFERÊNCIA. AF_06/2016</v>
          </cell>
          <cell r="D23625" t="str">
            <v>M3</v>
          </cell>
          <cell r="E23625">
            <v>0</v>
          </cell>
        </row>
        <row r="23626">
          <cell r="B23626">
            <v>88309</v>
          </cell>
          <cell r="C23626" t="str">
            <v>PEDREIRO COM ENCARGOS COMPLEMENTARES</v>
          </cell>
          <cell r="D23626" t="str">
            <v>H</v>
          </cell>
          <cell r="E23626">
            <v>1.6719999999999999</v>
          </cell>
        </row>
        <row r="23627">
          <cell r="B23627">
            <v>88316</v>
          </cell>
          <cell r="C23627" t="str">
            <v>SERVENTE COM ENCARGOS COMPLEMENTARES</v>
          </cell>
          <cell r="D23627" t="str">
            <v>H</v>
          </cell>
          <cell r="E23627">
            <v>2.57</v>
          </cell>
        </row>
        <row r="23628">
          <cell r="B23628">
            <v>91533</v>
          </cell>
          <cell r="C23628" t="str">
            <v>COMPACTADOR DE SOLOS DE PERCUSSÃO (SOQUETE) COM MOTOR A GASOLINA 4 TEMPOS, POTÊNCIA 4 CV - CHP DIURNO. AF_08/2015</v>
          </cell>
          <cell r="D23628" t="str">
            <v>CHP</v>
          </cell>
          <cell r="E23628">
            <v>3.2000000000000001E-2</v>
          </cell>
        </row>
        <row r="23629">
          <cell r="B23629">
            <v>91534</v>
          </cell>
          <cell r="C23629" t="str">
            <v>COMPACTADOR DE SOLOS DE PERCUSSÃO (SOQUETE) COM MOTOR A GASOLINA 4 TEMPOS, POTÊNCIA 4 CV - CHI DIURNO. AF_08/2015</v>
          </cell>
          <cell r="D23629" t="str">
            <v>CHI</v>
          </cell>
          <cell r="E23629">
            <v>0.03</v>
          </cell>
        </row>
        <row r="23630">
          <cell r="B23630">
            <v>370</v>
          </cell>
          <cell r="C23630" t="str">
            <v>AREIA MEDIA - POSTO JAZIDA/FORNECEDOR (RETIRADO NA JAZIDA, SEM TRANSPORTE)</v>
          </cell>
          <cell r="D23630" t="str">
            <v>M3</v>
          </cell>
          <cell r="E23630">
            <v>1.1000000000000001</v>
          </cell>
        </row>
        <row r="23631">
          <cell r="B23631">
            <v>94107</v>
          </cell>
          <cell r="C23631" t="str">
            <v>LASTRO COM PREPARO DE FUNDO, LARGURA MAIOR OU IGUAL A 1,5 M, COM CAMADA DE BRITA, LANÇAMENTO MANUAL, EM LOCAL COM NÍVEL BAIXO DE INTERFERÊNCIA. AF_06/2016</v>
          </cell>
          <cell r="D23631" t="str">
            <v>M3</v>
          </cell>
          <cell r="E23631">
            <v>0</v>
          </cell>
        </row>
        <row r="23632">
          <cell r="B23632">
            <v>88309</v>
          </cell>
          <cell r="C23632" t="str">
            <v>PEDREIRO COM ENCARGOS COMPLEMENTARES</v>
          </cell>
          <cell r="D23632" t="str">
            <v>H</v>
          </cell>
          <cell r="E23632">
            <v>2.1539999999999999</v>
          </cell>
        </row>
        <row r="23633">
          <cell r="B23633">
            <v>88316</v>
          </cell>
          <cell r="C23633" t="str">
            <v>SERVENTE COM ENCARGOS COMPLEMENTARES</v>
          </cell>
          <cell r="D23633" t="str">
            <v>H</v>
          </cell>
          <cell r="E23633">
            <v>3.2930000000000001</v>
          </cell>
        </row>
        <row r="23634">
          <cell r="B23634">
            <v>91533</v>
          </cell>
          <cell r="C23634" t="str">
            <v>COMPACTADOR DE SOLOS DE PERCUSSÃO (SOQUETE) COM MOTOR A GASOLINA 4 TEMPOS, POTÊNCIA 4 CV - CHP DIURNO. AF_08/2015</v>
          </cell>
          <cell r="D23634" t="str">
            <v>CHP</v>
          </cell>
          <cell r="E23634">
            <v>3.2000000000000001E-2</v>
          </cell>
        </row>
        <row r="23635">
          <cell r="B23635">
            <v>91534</v>
          </cell>
          <cell r="C23635" t="str">
            <v>COMPACTADOR DE SOLOS DE PERCUSSÃO (SOQUETE) COM MOTOR A GASOLINA 4 TEMPOS, POTÊNCIA 4 CV - CHI DIURNO. AF_08/2015</v>
          </cell>
          <cell r="D23635" t="str">
            <v>CHI</v>
          </cell>
          <cell r="E23635">
            <v>0.03</v>
          </cell>
        </row>
        <row r="23636">
          <cell r="B23636">
            <v>4720</v>
          </cell>
          <cell r="C23636" t="str">
            <v>PEDRA BRITADA N. 0, OU PEDRISCO (4,8 A 9,5 MM) POSTO PEDREIRA/FORNECEDOR, SEM FRETE</v>
          </cell>
          <cell r="D23636" t="str">
            <v>M3</v>
          </cell>
          <cell r="E23636">
            <v>1.1000000000000001</v>
          </cell>
        </row>
        <row r="23637">
          <cell r="B23637">
            <v>94108</v>
          </cell>
          <cell r="C23637" t="str">
            <v>LASTRO COM PREPARO DE FUNDO, LARGURA MAIOR OU IGUAL A 1,5 M, COM CAMADA DE AREIA, LANÇAMENTO MANUAL, EM LOCAL COM NÍVEL ALTO DE INTERFERÊNCIA. AF_06/2016</v>
          </cell>
          <cell r="D23637" t="str">
            <v>M3</v>
          </cell>
          <cell r="E23637">
            <v>0</v>
          </cell>
        </row>
        <row r="23638">
          <cell r="B23638">
            <v>88309</v>
          </cell>
          <cell r="C23638" t="str">
            <v>PEDREIRO COM ENCARGOS COMPLEMENTARES</v>
          </cell>
          <cell r="D23638" t="str">
            <v>H</v>
          </cell>
          <cell r="E23638">
            <v>1.7569999999999999</v>
          </cell>
        </row>
        <row r="23639">
          <cell r="B23639">
            <v>88316</v>
          </cell>
          <cell r="C23639" t="str">
            <v>SERVENTE COM ENCARGOS COMPLEMENTARES</v>
          </cell>
          <cell r="D23639" t="str">
            <v>H</v>
          </cell>
          <cell r="E23639">
            <v>2.6970000000000001</v>
          </cell>
        </row>
        <row r="23640">
          <cell r="B23640">
            <v>91533</v>
          </cell>
          <cell r="C23640" t="str">
            <v>COMPACTADOR DE SOLOS DE PERCUSSÃO (SOQUETE) COM MOTOR A GASOLINA 4 TEMPOS, POTÊNCIA 4 CV - CHP DIURNO. AF_08/2015</v>
          </cell>
          <cell r="D23640" t="str">
            <v>CHP</v>
          </cell>
          <cell r="E23640">
            <v>3.2000000000000001E-2</v>
          </cell>
        </row>
        <row r="23641">
          <cell r="B23641">
            <v>91534</v>
          </cell>
          <cell r="C23641" t="str">
            <v>COMPACTADOR DE SOLOS DE PERCUSSÃO (SOQUETE) COM MOTOR A GASOLINA 4 TEMPOS, POTÊNCIA 4 CV - CHI DIURNO. AF_08/2015</v>
          </cell>
          <cell r="D23641" t="str">
            <v>CHI</v>
          </cell>
          <cell r="E23641">
            <v>0.03</v>
          </cell>
        </row>
        <row r="23642">
          <cell r="B23642">
            <v>370</v>
          </cell>
          <cell r="C23642" t="str">
            <v>AREIA MEDIA - POSTO JAZIDA/FORNECEDOR (RETIRADO NA JAZIDA, SEM TRANSPORTE)</v>
          </cell>
          <cell r="D23642" t="str">
            <v>M3</v>
          </cell>
          <cell r="E23642">
            <v>1.1000000000000001</v>
          </cell>
        </row>
        <row r="23643">
          <cell r="B23643">
            <v>94110</v>
          </cell>
          <cell r="C23643" t="str">
            <v>LASTRO COM PREPARO DE FUNDO, LARGURA MAIOR OU IGUAL A 1,5 M, COM CAMADA DE BRITA, LANÇAMENTO MANUAL, EM LOCAL COM NÍVEL ALTO DE INTERFERÊNCIA. AF_06/2016</v>
          </cell>
          <cell r="D23643" t="str">
            <v>M3</v>
          </cell>
          <cell r="E23643">
            <v>0</v>
          </cell>
        </row>
        <row r="23644">
          <cell r="B23644">
            <v>88309</v>
          </cell>
          <cell r="C23644" t="str">
            <v>PEDREIRO COM ENCARGOS COMPLEMENTARES</v>
          </cell>
          <cell r="D23644" t="str">
            <v>H</v>
          </cell>
          <cell r="E23644">
            <v>2.238</v>
          </cell>
        </row>
        <row r="23645">
          <cell r="B23645">
            <v>88316</v>
          </cell>
          <cell r="C23645" t="str">
            <v>SERVENTE COM ENCARGOS COMPLEMENTARES</v>
          </cell>
          <cell r="D23645" t="str">
            <v>H</v>
          </cell>
          <cell r="E23645">
            <v>3.42</v>
          </cell>
        </row>
        <row r="23646">
          <cell r="B23646">
            <v>91533</v>
          </cell>
          <cell r="C23646" t="str">
            <v>COMPACTADOR DE SOLOS DE PERCUSSÃO (SOQUETE) COM MOTOR A GASOLINA 4 TEMPOS, POTÊNCIA 4 CV - CHP DIURNO. AF_08/2015</v>
          </cell>
          <cell r="D23646" t="str">
            <v>CHP</v>
          </cell>
          <cell r="E23646">
            <v>3.2000000000000001E-2</v>
          </cell>
        </row>
        <row r="23647">
          <cell r="B23647">
            <v>91534</v>
          </cell>
          <cell r="C23647" t="str">
            <v>COMPACTADOR DE SOLOS DE PERCUSSÃO (SOQUETE) COM MOTOR A GASOLINA 4 TEMPOS, POTÊNCIA 4 CV - CHI DIURNO. AF_08/2015</v>
          </cell>
          <cell r="D23647" t="str">
            <v>CHI</v>
          </cell>
          <cell r="E23647">
            <v>0.03</v>
          </cell>
        </row>
        <row r="23648">
          <cell r="B23648">
            <v>4720</v>
          </cell>
          <cell r="C23648" t="str">
            <v>PEDRA BRITADA N. 0, OU PEDRISCO (4,8 A 9,5 MM) POSTO PEDREIRA/FORNECEDOR, SEM FRETE</v>
          </cell>
          <cell r="D23648" t="str">
            <v>M3</v>
          </cell>
          <cell r="E23648">
            <v>1.1000000000000001</v>
          </cell>
        </row>
        <row r="23649">
          <cell r="B23649">
            <v>94111</v>
          </cell>
          <cell r="C23649" t="str">
            <v>LASTRO DE VALA COM PREPARO DE FUNDO, LARGURA MENOR QUE 1,5 M, COM CAMADA DE AREIA, LANÇAMENTO MECANIZADO, EM LOCAL COM NÍVEL BAIXO DE INTERFERÊNCIA. AF_06/2016</v>
          </cell>
          <cell r="D23649" t="str">
            <v>M3</v>
          </cell>
          <cell r="E23649">
            <v>0</v>
          </cell>
        </row>
        <row r="23650">
          <cell r="B23650">
            <v>5678</v>
          </cell>
          <cell r="C23650" t="str">
            <v>RETROESCAVADEIRA SOBRE RODAS COM CARREGADEIRA, TRAÇÃO 4X4, POTÊNCIA LÍQ. 88 HP, CAÇAMBA CARREG. CAP. MÍN. 1 M3, CAÇAMBA RETRO CAP. 0,26 M3, PESO OPERACIONAL MÍN. 6.674 KG, PROFUNDIDADE ESCAVAÇÃO MÁX. 4,37 M - CHP DIURNO. AF_06/2014</v>
          </cell>
          <cell r="D23650" t="str">
            <v>CHP</v>
          </cell>
          <cell r="E23650">
            <v>0.106</v>
          </cell>
        </row>
        <row r="23651">
          <cell r="B23651">
            <v>5679</v>
          </cell>
          <cell r="C23651" t="str">
            <v>RETROESCAVADEIRA SOBRE RODAS COM CARREGADEIRA, TRAÇÃO 4X4, POTÊNCIA LÍQ. 88 HP, CAÇAMBA CARREG. CAP. MÍN. 1 M3, CAÇAMBA RETRO CAP. 0,26 M3, PESO OPERACIONAL MÍN. 6.674 KG, PROFUNDIDADE ESCAVAÇÃO MÁX. 4,37 M - CHI DIURNO. AF_06/2014</v>
          </cell>
          <cell r="D23651" t="str">
            <v>CHI</v>
          </cell>
          <cell r="E23651">
            <v>0.53</v>
          </cell>
        </row>
        <row r="23652">
          <cell r="B23652">
            <v>88309</v>
          </cell>
          <cell r="C23652" t="str">
            <v>PEDREIRO COM ENCARGOS COMPLEMENTARES</v>
          </cell>
          <cell r="D23652" t="str">
            <v>H</v>
          </cell>
          <cell r="E23652">
            <v>0.76300000000000001</v>
          </cell>
        </row>
        <row r="23653">
          <cell r="B23653">
            <v>88316</v>
          </cell>
          <cell r="C23653" t="str">
            <v>SERVENTE COM ENCARGOS COMPLEMENTARES</v>
          </cell>
          <cell r="D23653" t="str">
            <v>H</v>
          </cell>
          <cell r="E23653">
            <v>1.276</v>
          </cell>
        </row>
        <row r="23654">
          <cell r="B23654">
            <v>91533</v>
          </cell>
          <cell r="C23654" t="str">
            <v>COMPACTADOR DE SOLOS DE PERCUSSÃO (SOQUETE) COM MOTOR A GASOLINA 4 TEMPOS, POTÊNCIA 4 CV - CHP DIURNO. AF_08/2015</v>
          </cell>
          <cell r="D23654" t="str">
            <v>CHP</v>
          </cell>
          <cell r="E23654">
            <v>6.9000000000000006E-2</v>
          </cell>
        </row>
        <row r="23655">
          <cell r="B23655">
            <v>91534</v>
          </cell>
          <cell r="C23655" t="str">
            <v>COMPACTADOR DE SOLOS DE PERCUSSÃO (SOQUETE) COM MOTOR A GASOLINA 4 TEMPOS, POTÊNCIA 4 CV - CHI DIURNO. AF_08/2015</v>
          </cell>
          <cell r="D23655" t="str">
            <v>CHI</v>
          </cell>
          <cell r="E23655">
            <v>6.4000000000000001E-2</v>
          </cell>
        </row>
        <row r="23656">
          <cell r="B23656">
            <v>370</v>
          </cell>
          <cell r="C23656" t="str">
            <v>AREIA MEDIA - POSTO JAZIDA/FORNECEDOR (RETIRADO NA JAZIDA, SEM TRANSPORTE)</v>
          </cell>
          <cell r="D23656" t="str">
            <v>M3</v>
          </cell>
          <cell r="E23656">
            <v>1.1000000000000001</v>
          </cell>
        </row>
        <row r="23657">
          <cell r="B23657">
            <v>94112</v>
          </cell>
          <cell r="C23657" t="str">
            <v>LASTRO DE VALA COM PREPARO DE FUNDO, LARGURA MENOR QUE 1,5 M, COM CAMADA DE BRITA, LANÇAMENTO MECANIZADO, EM LOCAL COM NÍVEL BAIXO DE INTERFERÊNCIA. AF_06/2016</v>
          </cell>
          <cell r="D23657" t="str">
            <v>M3</v>
          </cell>
          <cell r="E23657">
            <v>0</v>
          </cell>
        </row>
        <row r="23658">
          <cell r="B23658">
            <v>5678</v>
          </cell>
          <cell r="C23658" t="str">
            <v>RETROESCAVADEIRA SOBRE RODAS COM CARREGADEIRA, TRAÇÃO 4X4, POTÊNCIA LÍQ. 88 HP, CAÇAMBA CARREG. CAP. MÍN. 1 M3, CAÇAMBA RETRO CAP. 0,26 M3, PESO OPERACIONAL MÍN. 6.674 KG, PROFUNDIDADE ESCAVAÇÃO MÁX. 4,37 M - CHP DIURNO. AF_06/2014</v>
          </cell>
          <cell r="D23658" t="str">
            <v>CHP</v>
          </cell>
          <cell r="E23658">
            <v>0.13100000000000001</v>
          </cell>
        </row>
        <row r="23659">
          <cell r="B23659">
            <v>5679</v>
          </cell>
          <cell r="C23659" t="str">
            <v>RETROESCAVADEIRA SOBRE RODAS COM CARREGADEIRA, TRAÇÃO 4X4, POTÊNCIA LÍQ. 88 HP, CAÇAMBA CARREG. CAP. MÍN. 1 M3, CAÇAMBA RETRO CAP. 0,26 M3, PESO OPERACIONAL MÍN. 6.674 KG, PROFUNDIDADE ESCAVAÇÃO MÁX. 4,37 M - CHI DIURNO. AF_06/2014</v>
          </cell>
          <cell r="D23659" t="str">
            <v>CHI</v>
          </cell>
          <cell r="E23659">
            <v>0.65300000000000002</v>
          </cell>
        </row>
        <row r="23660">
          <cell r="B23660">
            <v>88309</v>
          </cell>
          <cell r="C23660" t="str">
            <v>PEDREIRO COM ENCARGOS COMPLEMENTARES</v>
          </cell>
          <cell r="D23660" t="str">
            <v>H</v>
          </cell>
          <cell r="E23660">
            <v>0.94099999999999995</v>
          </cell>
        </row>
        <row r="23661">
          <cell r="B23661">
            <v>88316</v>
          </cell>
          <cell r="C23661" t="str">
            <v>SERVENTE COM ENCARGOS COMPLEMENTARES</v>
          </cell>
          <cell r="D23661" t="str">
            <v>H</v>
          </cell>
          <cell r="E23661">
            <v>1.5429999999999999</v>
          </cell>
        </row>
        <row r="23662">
          <cell r="B23662">
            <v>91533</v>
          </cell>
          <cell r="C23662" t="str">
            <v>COMPACTADOR DE SOLOS DE PERCUSSÃO (SOQUETE) COM MOTOR A GASOLINA 4 TEMPOS, POTÊNCIA 4 CV - CHP DIURNO. AF_08/2015</v>
          </cell>
          <cell r="D23662" t="str">
            <v>CHP</v>
          </cell>
          <cell r="E23662">
            <v>6.9000000000000006E-2</v>
          </cell>
        </row>
        <row r="23663">
          <cell r="B23663">
            <v>91534</v>
          </cell>
          <cell r="C23663" t="str">
            <v>COMPACTADOR DE SOLOS DE PERCUSSÃO (SOQUETE) COM MOTOR A GASOLINA 4 TEMPOS, POTÊNCIA 4 CV - CHI DIURNO. AF_08/2015</v>
          </cell>
          <cell r="D23663" t="str">
            <v>CHI</v>
          </cell>
          <cell r="E23663">
            <v>6.4000000000000001E-2</v>
          </cell>
        </row>
        <row r="23664">
          <cell r="B23664">
            <v>4720</v>
          </cell>
          <cell r="C23664" t="str">
            <v>PEDRA BRITADA N. 0, OU PEDRISCO (4,8 A 9,5 MM) POSTO PEDREIRA/FORNECEDOR, SEM FRETE</v>
          </cell>
          <cell r="D23664" t="str">
            <v>M3</v>
          </cell>
          <cell r="E23664">
            <v>1.1000000000000001</v>
          </cell>
        </row>
        <row r="23665">
          <cell r="B23665">
            <v>94113</v>
          </cell>
          <cell r="C23665" t="str">
            <v>LASTRO DE VALA COM PREPARO DE FUNDO, LARGURA MENOR QUE 1,5 M, COM CAMADA DE AREIA, LANÇAMENTO MECANIZADO, EM LOCAL COM NÍVEL ALTO DE INTERFERÊNCIA. AF_06/2016</v>
          </cell>
          <cell r="D23665" t="str">
            <v>M3</v>
          </cell>
          <cell r="E23665">
            <v>0</v>
          </cell>
        </row>
        <row r="23666">
          <cell r="B23666">
            <v>5678</v>
          </cell>
          <cell r="C23666" t="str">
            <v>RETROESCAVADEIRA SOBRE RODAS COM CARREGADEIRA, TRAÇÃO 4X4, POTÊNCIA LÍQ. 88 HP, CAÇAMBA CARREG. CAP. MÍN. 1 M3, CAÇAMBA RETRO CAP. 0,26 M3, PESO OPERACIONAL MÍN. 6.674 KG, PROFUNDIDADE ESCAVAÇÃO MÁX. 4,37 M - CHP DIURNO. AF_06/2014</v>
          </cell>
          <cell r="D23666" t="str">
            <v>CHP</v>
          </cell>
          <cell r="E23666">
            <v>0.11600000000000001</v>
          </cell>
        </row>
        <row r="23667">
          <cell r="B23667">
            <v>5679</v>
          </cell>
          <cell r="C23667" t="str">
            <v>RETROESCAVADEIRA SOBRE RODAS COM CARREGADEIRA, TRAÇÃO 4X4, POTÊNCIA LÍQ. 88 HP, CAÇAMBA CARREG. CAP. MÍN. 1 M3, CAÇAMBA RETRO CAP. 0,26 M3, PESO OPERACIONAL MÍN. 6.674 KG, PROFUNDIDADE ESCAVAÇÃO MÁX. 4,37 M - CHI DIURNO. AF_06/2014</v>
          </cell>
          <cell r="D23667" t="str">
            <v>CHI</v>
          </cell>
          <cell r="E23667">
            <v>0.57799999999999996</v>
          </cell>
        </row>
        <row r="23668">
          <cell r="B23668">
            <v>88309</v>
          </cell>
          <cell r="C23668" t="str">
            <v>PEDREIRO COM ENCARGOS COMPLEMENTARES</v>
          </cell>
          <cell r="D23668" t="str">
            <v>H</v>
          </cell>
          <cell r="E23668">
            <v>0.83199999999999996</v>
          </cell>
        </row>
        <row r="23669">
          <cell r="B23669">
            <v>88316</v>
          </cell>
          <cell r="C23669" t="str">
            <v>SERVENTE COM ENCARGOS COMPLEMENTARES</v>
          </cell>
          <cell r="D23669" t="str">
            <v>H</v>
          </cell>
          <cell r="E23669">
            <v>1.381</v>
          </cell>
        </row>
        <row r="23670">
          <cell r="B23670">
            <v>91533</v>
          </cell>
          <cell r="C23670" t="str">
            <v>COMPACTADOR DE SOLOS DE PERCUSSÃO (SOQUETE) COM MOTOR A GASOLINA 4 TEMPOS, POTÊNCIA 4 CV - CHP DIURNO. AF_08/2015</v>
          </cell>
          <cell r="D23670" t="str">
            <v>CHP</v>
          </cell>
          <cell r="E23670">
            <v>6.9000000000000006E-2</v>
          </cell>
        </row>
        <row r="23671">
          <cell r="B23671">
            <v>91534</v>
          </cell>
          <cell r="C23671" t="str">
            <v>COMPACTADOR DE SOLOS DE PERCUSSÃO (SOQUETE) COM MOTOR A GASOLINA 4 TEMPOS, POTÊNCIA 4 CV - CHI DIURNO. AF_08/2015</v>
          </cell>
          <cell r="D23671" t="str">
            <v>CHI</v>
          </cell>
          <cell r="E23671">
            <v>6.4000000000000001E-2</v>
          </cell>
        </row>
        <row r="23672">
          <cell r="B23672">
            <v>370</v>
          </cell>
          <cell r="C23672" t="str">
            <v>AREIA MEDIA - POSTO JAZIDA/FORNECEDOR (RETIRADO NA JAZIDA, SEM TRANSPORTE)</v>
          </cell>
          <cell r="D23672" t="str">
            <v>M3</v>
          </cell>
          <cell r="E23672">
            <v>1.1000000000000001</v>
          </cell>
        </row>
        <row r="23673">
          <cell r="B23673">
            <v>94114</v>
          </cell>
          <cell r="C23673" t="str">
            <v>LASTRO DE VALA COM PREPARO DE FUNDO, LARGURA MENOR QUE 1,5 M, COM CAMADA DE BRITA, LANÇAMENTO MECANIZADO, EM LOCAL COM NÍVEL ALTO DE INTERFERÊNCIA. AF_06/2016</v>
          </cell>
          <cell r="D23673" t="str">
            <v>M3</v>
          </cell>
          <cell r="E23673">
            <v>0</v>
          </cell>
        </row>
        <row r="23674">
          <cell r="B23674">
            <v>5678</v>
          </cell>
          <cell r="C23674" t="str">
            <v>RETROESCAVADEIRA SOBRE RODAS COM CARREGADEIRA, TRAÇÃO 4X4, POTÊNCIA LÍQ. 88 HP, CAÇAMBA CARREG. CAP. MÍN. 1 M3, CAÇAMBA RETRO CAP. 0,26 M3, PESO OPERACIONAL MÍN. 6.674 KG, PROFUNDIDADE ESCAVAÇÃO MÁX. 4,37 M - CHP DIURNO. AF_06/2014</v>
          </cell>
          <cell r="D23674" t="str">
            <v>CHP</v>
          </cell>
          <cell r="E23674">
            <v>0.14199999999999999</v>
          </cell>
        </row>
        <row r="23675">
          <cell r="B23675">
            <v>5679</v>
          </cell>
          <cell r="C23675" t="str">
            <v>RETROESCAVADEIRA SOBRE RODAS COM CARREGADEIRA, TRAÇÃO 4X4, POTÊNCIA LÍQ. 88 HP, CAÇAMBA CARREG. CAP. MÍN. 1 M3, CAÇAMBA RETRO CAP. 0,26 M3, PESO OPERACIONAL MÍN. 6.674 KG, PROFUNDIDADE ESCAVAÇÃO MÁX. 4,37 M - CHI DIURNO. AF_06/2014</v>
          </cell>
          <cell r="D23675" t="str">
            <v>CHI</v>
          </cell>
          <cell r="E23675">
            <v>0.70799999999999996</v>
          </cell>
        </row>
        <row r="23676">
          <cell r="B23676">
            <v>88309</v>
          </cell>
          <cell r="C23676" t="str">
            <v>PEDREIRO COM ENCARGOS COMPLEMENTARES</v>
          </cell>
          <cell r="D23676" t="str">
            <v>H</v>
          </cell>
          <cell r="E23676">
            <v>1.0189999999999999</v>
          </cell>
        </row>
        <row r="23677">
          <cell r="B23677">
            <v>88316</v>
          </cell>
          <cell r="C23677" t="str">
            <v>SERVENTE COM ENCARGOS COMPLEMENTARES</v>
          </cell>
          <cell r="D23677" t="str">
            <v>H</v>
          </cell>
          <cell r="E23677">
            <v>1.661</v>
          </cell>
        </row>
        <row r="23678">
          <cell r="B23678">
            <v>91533</v>
          </cell>
          <cell r="C23678" t="str">
            <v>COMPACTADOR DE SOLOS DE PERCUSSÃO (SOQUETE) COM MOTOR A GASOLINA 4 TEMPOS, POTÊNCIA 4 CV - CHP DIURNO. AF_08/2015</v>
          </cell>
          <cell r="D23678" t="str">
            <v>CHP</v>
          </cell>
          <cell r="E23678">
            <v>6.9000000000000006E-2</v>
          </cell>
        </row>
        <row r="23679">
          <cell r="B23679">
            <v>91534</v>
          </cell>
          <cell r="C23679" t="str">
            <v>COMPACTADOR DE SOLOS DE PERCUSSÃO (SOQUETE) COM MOTOR A GASOLINA 4 TEMPOS, POTÊNCIA 4 CV - CHI DIURNO. AF_08/2015</v>
          </cell>
          <cell r="D23679" t="str">
            <v>CHI</v>
          </cell>
          <cell r="E23679">
            <v>6.4000000000000001E-2</v>
          </cell>
        </row>
        <row r="23680">
          <cell r="B23680">
            <v>4720</v>
          </cell>
          <cell r="C23680" t="str">
            <v>PEDRA BRITADA N. 0, OU PEDRISCO (4,8 A 9,5 MM) POSTO PEDREIRA/FORNECEDOR, SEM FRETE</v>
          </cell>
          <cell r="D23680" t="str">
            <v>M3</v>
          </cell>
          <cell r="E23680">
            <v>1.1000000000000001</v>
          </cell>
        </row>
        <row r="23681">
          <cell r="B23681">
            <v>94115</v>
          </cell>
          <cell r="C23681" t="str">
            <v>LASTRO COM PREPARO DE FUNDO, LARGURA MAIOR OU IGUAL A 1,5 M, COM CAMADA DE AREIA, LANÇAMENTO MECANIZADO, EM LOCAL COM NÍVEL BAIXO DE INTERFERÊNCIA. AF_06/2016</v>
          </cell>
          <cell r="D23681" t="str">
            <v>M3</v>
          </cell>
          <cell r="E23681">
            <v>0</v>
          </cell>
        </row>
        <row r="23682">
          <cell r="B23682">
            <v>5678</v>
          </cell>
          <cell r="C23682" t="str">
            <v>RETROESCAVADEIRA SOBRE RODAS COM CARREGADEIRA, TRAÇÃO 4X4, POTÊNCIA LÍQ. 88 HP, CAÇAMBA CARREG. CAP. MÍN. 1 M3, CAÇAMBA RETRO CAP. 0,26 M3, PESO OPERACIONAL MÍN. 6.674 KG, PROFUNDIDADE ESCAVAÇÃO MÁX. 4,37 M - CHP DIURNO. AF_06/2014</v>
          </cell>
          <cell r="D23682" t="str">
            <v>CHP</v>
          </cell>
          <cell r="E23682">
            <v>6.3E-2</v>
          </cell>
        </row>
        <row r="23683">
          <cell r="B23683">
            <v>5679</v>
          </cell>
          <cell r="C23683" t="str">
            <v>RETROESCAVADEIRA SOBRE RODAS COM CARREGADEIRA, TRAÇÃO 4X4, POTÊNCIA LÍQ. 88 HP, CAÇAMBA CARREG. CAP. MÍN. 1 M3, CAÇAMBA RETRO CAP. 0,26 M3, PESO OPERACIONAL MÍN. 6.674 KG, PROFUNDIDADE ESCAVAÇÃO MÁX. 4,37 M - CHI DIURNO. AF_06/2014</v>
          </cell>
          <cell r="D23683" t="str">
            <v>CHI</v>
          </cell>
          <cell r="E23683">
            <v>0.315</v>
          </cell>
        </row>
        <row r="23684">
          <cell r="B23684">
            <v>88309</v>
          </cell>
          <cell r="C23684" t="str">
            <v>PEDREIRO COM ENCARGOS COMPLEMENTARES</v>
          </cell>
          <cell r="D23684" t="str">
            <v>H</v>
          </cell>
          <cell r="E23684">
            <v>0.45300000000000001</v>
          </cell>
        </row>
        <row r="23685">
          <cell r="B23685">
            <v>88316</v>
          </cell>
          <cell r="C23685" t="str">
            <v>SERVENTE COM ENCARGOS COMPLEMENTARES</v>
          </cell>
          <cell r="D23685" t="str">
            <v>H</v>
          </cell>
          <cell r="E23685">
            <v>0.74299999999999999</v>
          </cell>
        </row>
        <row r="23686">
          <cell r="B23686">
            <v>91533</v>
          </cell>
          <cell r="C23686" t="str">
            <v>COMPACTADOR DE SOLOS DE PERCUSSÃO (SOQUETE) COM MOTOR A GASOLINA 4 TEMPOS, POTÊNCIA 4 CV - CHP DIURNO. AF_08/2015</v>
          </cell>
          <cell r="D23686" t="str">
            <v>CHP</v>
          </cell>
          <cell r="E23686">
            <v>3.2000000000000001E-2</v>
          </cell>
        </row>
        <row r="23687">
          <cell r="B23687">
            <v>91534</v>
          </cell>
          <cell r="C23687" t="str">
            <v>COMPACTADOR DE SOLOS DE PERCUSSÃO (SOQUETE) COM MOTOR A GASOLINA 4 TEMPOS, POTÊNCIA 4 CV - CHI DIURNO. AF_08/2015</v>
          </cell>
          <cell r="D23687" t="str">
            <v>CHI</v>
          </cell>
          <cell r="E23687">
            <v>0.03</v>
          </cell>
        </row>
        <row r="23688">
          <cell r="B23688">
            <v>370</v>
          </cell>
          <cell r="C23688" t="str">
            <v>AREIA MEDIA - POSTO JAZIDA/FORNECEDOR (RETIRADO NA JAZIDA, SEM TRANSPORTE)</v>
          </cell>
          <cell r="D23688" t="str">
            <v>M3</v>
          </cell>
          <cell r="E23688">
            <v>1.1000000000000001</v>
          </cell>
        </row>
        <row r="23689">
          <cell r="B23689">
            <v>94116</v>
          </cell>
          <cell r="C23689" t="str">
            <v>LASTRO COM PREPARO DE FUNDO, LARGURA MAIOR OU IGUAL A 1,5 M, COM CAMADA DE BRITA, LANÇAMENTO MECANIZADO, EM LOCAL COM NÍVEL BAIXO DE INTERFERÊNCIA. AF_06/2016</v>
          </cell>
          <cell r="D23689" t="str">
            <v>M3</v>
          </cell>
          <cell r="E23689">
            <v>0</v>
          </cell>
        </row>
        <row r="23690">
          <cell r="B23690">
            <v>5678</v>
          </cell>
          <cell r="C23690" t="str">
            <v>RETROESCAVADEIRA SOBRE RODAS COM CARREGADEIRA, TRAÇÃO 4X4, POTÊNCIA LÍQ. 88 HP, CAÇAMBA CARREG. CAP. MÍN. 1 M3, CAÇAMBA RETRO CAP. 0,26 M3, PESO OPERACIONAL MÍN. 6.674 KG, PROFUNDIDADE ESCAVAÇÃO MÁX. 4,37 M - CHP DIURNO. AF_06/2014</v>
          </cell>
          <cell r="D23690" t="str">
            <v>CHP</v>
          </cell>
          <cell r="E23690">
            <v>8.1000000000000003E-2</v>
          </cell>
        </row>
        <row r="23691">
          <cell r="B23691">
            <v>5679</v>
          </cell>
          <cell r="C23691" t="str">
            <v>RETROESCAVADEIRA SOBRE RODAS COM CARREGADEIRA, TRAÇÃO 4X4, POTÊNCIA LÍQ. 88 HP, CAÇAMBA CARREG. CAP. MÍN. 1 M3, CAÇAMBA RETRO CAP. 0,26 M3, PESO OPERACIONAL MÍN. 6.674 KG, PROFUNDIDADE ESCAVAÇÃO MÁX. 4,37 M - CHI DIURNO. AF_06/2014</v>
          </cell>
          <cell r="D23691" t="str">
            <v>CHI</v>
          </cell>
          <cell r="E23691">
            <v>0.40600000000000003</v>
          </cell>
        </row>
        <row r="23692">
          <cell r="B23692">
            <v>88309</v>
          </cell>
          <cell r="C23692" t="str">
            <v>PEDREIRO COM ENCARGOS COMPLEMENTARES</v>
          </cell>
          <cell r="D23692" t="str">
            <v>H</v>
          </cell>
          <cell r="E23692">
            <v>0.58399999999999996</v>
          </cell>
        </row>
        <row r="23693">
          <cell r="B23693">
            <v>88316</v>
          </cell>
          <cell r="C23693" t="str">
            <v>SERVENTE COM ENCARGOS COMPLEMENTARES</v>
          </cell>
          <cell r="D23693" t="str">
            <v>H</v>
          </cell>
          <cell r="E23693">
            <v>0.93899999999999995</v>
          </cell>
        </row>
        <row r="23694">
          <cell r="B23694">
            <v>91533</v>
          </cell>
          <cell r="C23694" t="str">
            <v>COMPACTADOR DE SOLOS DE PERCUSSÃO (SOQUETE) COM MOTOR A GASOLINA 4 TEMPOS, POTÊNCIA 4 CV - CHP DIURNO. AF_08/2015</v>
          </cell>
          <cell r="D23694" t="str">
            <v>CHP</v>
          </cell>
          <cell r="E23694">
            <v>3.2000000000000001E-2</v>
          </cell>
        </row>
        <row r="23695">
          <cell r="B23695">
            <v>91534</v>
          </cell>
          <cell r="C23695" t="str">
            <v>COMPACTADOR DE SOLOS DE PERCUSSÃO (SOQUETE) COM MOTOR A GASOLINA 4 TEMPOS, POTÊNCIA 4 CV - CHI DIURNO. AF_08/2015</v>
          </cell>
          <cell r="D23695" t="str">
            <v>CHI</v>
          </cell>
          <cell r="E23695">
            <v>0.03</v>
          </cell>
        </row>
        <row r="23696">
          <cell r="B23696">
            <v>4720</v>
          </cell>
          <cell r="C23696" t="str">
            <v>PEDRA BRITADA N. 0, OU PEDRISCO (4,8 A 9,5 MM) POSTO PEDREIRA/FORNECEDOR, SEM FRETE</v>
          </cell>
          <cell r="D23696" t="str">
            <v>M3</v>
          </cell>
          <cell r="E23696">
            <v>1.1000000000000001</v>
          </cell>
        </row>
        <row r="23697">
          <cell r="B23697">
            <v>94117</v>
          </cell>
          <cell r="C23697" t="str">
            <v>LASTRO COM PREPARO DE FUNDO, LARGURA MAIOR OU IGUAL A 1,5 M, COM CAMADA DE AREIA, LANÇAMENTO MECANIZADO, EM LOCAL COM NÍVEL ALTO DE INTERFERÊNCIA. AF_06/2016</v>
          </cell>
          <cell r="D23697" t="str">
            <v>M3</v>
          </cell>
          <cell r="E23697">
            <v>0</v>
          </cell>
        </row>
        <row r="23698">
          <cell r="B23698">
            <v>5678</v>
          </cell>
          <cell r="C23698" t="str">
            <v>RETROESCAVADEIRA SOBRE RODAS COM CARREGADEIRA, TRAÇÃO 4X4, POTÊNCIA LÍQ. 88 HP, CAÇAMBA CARREG. CAP. MÍN. 1 M3, CAÇAMBA RETRO CAP. 0,26 M3, PESO OPERACIONAL MÍN. 6.674 KG, PROFUNDIDADE ESCAVAÇÃO MÁX. 4,37 M - CHP DIURNO. AF_06/2014</v>
          </cell>
          <cell r="D23698" t="str">
            <v>CHP</v>
          </cell>
          <cell r="E23698">
            <v>7.1999999999999995E-2</v>
          </cell>
        </row>
        <row r="23699">
          <cell r="B23699">
            <v>5679</v>
          </cell>
          <cell r="C23699" t="str">
            <v>RETROESCAVADEIRA SOBRE RODAS COM CARREGADEIRA, TRAÇÃO 4X4, POTÊNCIA LÍQ. 88 HP, CAÇAMBA CARREG. CAP. MÍN. 1 M3, CAÇAMBA RETRO CAP. 0,26 M3, PESO OPERACIONAL MÍN. 6.674 KG, PROFUNDIDADE ESCAVAÇÃO MÁX. 4,37 M - CHI DIURNO. AF_06/2014</v>
          </cell>
          <cell r="D23699" t="str">
            <v>CHI</v>
          </cell>
          <cell r="E23699">
            <v>0.36</v>
          </cell>
        </row>
        <row r="23700">
          <cell r="B23700">
            <v>88309</v>
          </cell>
          <cell r="C23700" t="str">
            <v>PEDREIRO COM ENCARGOS COMPLEMENTARES</v>
          </cell>
          <cell r="D23700" t="str">
            <v>H</v>
          </cell>
          <cell r="E23700">
            <v>0.51800000000000002</v>
          </cell>
        </row>
        <row r="23701">
          <cell r="B23701">
            <v>88316</v>
          </cell>
          <cell r="C23701" t="str">
            <v>SERVENTE COM ENCARGOS COMPLEMENTARES</v>
          </cell>
          <cell r="D23701" t="str">
            <v>H</v>
          </cell>
          <cell r="E23701">
            <v>0.84</v>
          </cell>
        </row>
        <row r="23702">
          <cell r="B23702">
            <v>91533</v>
          </cell>
          <cell r="C23702" t="str">
            <v>COMPACTADOR DE SOLOS DE PERCUSSÃO (SOQUETE) COM MOTOR A GASOLINA 4 TEMPOS, POTÊNCIA 4 CV - CHP DIURNO. AF_08/2015</v>
          </cell>
          <cell r="D23702" t="str">
            <v>CHP</v>
          </cell>
          <cell r="E23702">
            <v>3.2000000000000001E-2</v>
          </cell>
        </row>
        <row r="23703">
          <cell r="B23703">
            <v>91534</v>
          </cell>
          <cell r="C23703" t="str">
            <v>COMPACTADOR DE SOLOS DE PERCUSSÃO (SOQUETE) COM MOTOR A GASOLINA 4 TEMPOS, POTÊNCIA 4 CV - CHI DIURNO. AF_08/2015</v>
          </cell>
          <cell r="D23703" t="str">
            <v>CHI</v>
          </cell>
          <cell r="E23703">
            <v>0.03</v>
          </cell>
        </row>
        <row r="23704">
          <cell r="B23704">
            <v>370</v>
          </cell>
          <cell r="C23704" t="str">
            <v>AREIA MEDIA - POSTO JAZIDA/FORNECEDOR (RETIRADO NA JAZIDA, SEM TRANSPORTE)</v>
          </cell>
          <cell r="D23704" t="str">
            <v>M3</v>
          </cell>
          <cell r="E23704">
            <v>1.1000000000000001</v>
          </cell>
        </row>
        <row r="23705">
          <cell r="B23705">
            <v>94118</v>
          </cell>
          <cell r="C23705" t="str">
            <v>LASTRO COM PREPARO DE FUNDO, LARGURA MAIOR OU IGUAL A 1,5 M, COM CAMADA DE BRITA, LANÇAMENTO MECANIZADO, EM LOCAL COM NÍVEL ALTO DE INTERFERÊNCIA. AF_06/2016</v>
          </cell>
          <cell r="D23705" t="str">
            <v>M3</v>
          </cell>
          <cell r="E23705">
            <v>0</v>
          </cell>
        </row>
        <row r="23706">
          <cell r="B23706">
            <v>5678</v>
          </cell>
          <cell r="C23706" t="str">
            <v>RETROESCAVADEIRA SOBRE RODAS COM CARREGADEIRA, TRAÇÃO 4X4, POTÊNCIA LÍQ. 88 HP, CAÇAMBA CARREG. CAP. MÍN. 1 M3, CAÇAMBA RETRO CAP. 0,26 M3, PESO OPERACIONAL MÍN. 6.674 KG, PROFUNDIDADE ESCAVAÇÃO MÁX. 4,37 M - CHP DIURNO. AF_06/2014</v>
          </cell>
          <cell r="D23706" t="str">
            <v>CHP</v>
          </cell>
          <cell r="E23706">
            <v>9.1999999999999998E-2</v>
          </cell>
        </row>
        <row r="23707">
          <cell r="B23707">
            <v>5679</v>
          </cell>
          <cell r="C23707" t="str">
            <v>RETROESCAVADEIRA SOBRE RODAS COM CARREGADEIRA, TRAÇÃO 4X4, POTÊNCIA LÍQ. 88 HP, CAÇAMBA CARREG. CAP. MÍN. 1 M3, CAÇAMBA RETRO CAP. 0,26 M3, PESO OPERACIONAL MÍN. 6.674 KG, PROFUNDIDADE ESCAVAÇÃO MÁX. 4,37 M - CHI DIURNO. AF_06/2014</v>
          </cell>
          <cell r="D23707" t="str">
            <v>CHI</v>
          </cell>
          <cell r="E23707">
            <v>0.45800000000000002</v>
          </cell>
        </row>
        <row r="23708">
          <cell r="B23708">
            <v>88309</v>
          </cell>
          <cell r="C23708" t="str">
            <v>PEDREIRO COM ENCARGOS COMPLEMENTARES</v>
          </cell>
          <cell r="D23708" t="str">
            <v>H</v>
          </cell>
          <cell r="E23708">
            <v>0.66</v>
          </cell>
        </row>
        <row r="23709">
          <cell r="B23709">
            <v>88316</v>
          </cell>
          <cell r="C23709" t="str">
            <v>SERVENTE COM ENCARGOS COMPLEMENTARES</v>
          </cell>
          <cell r="D23709" t="str">
            <v>H</v>
          </cell>
          <cell r="E23709">
            <v>1.0529999999999999</v>
          </cell>
        </row>
        <row r="23710">
          <cell r="B23710">
            <v>91533</v>
          </cell>
          <cell r="C23710" t="str">
            <v>COMPACTADOR DE SOLOS DE PERCUSSÃO (SOQUETE) COM MOTOR A GASOLINA 4 TEMPOS, POTÊNCIA 4 CV - CHP DIURNO. AF_08/2015</v>
          </cell>
          <cell r="D23710" t="str">
            <v>CHP</v>
          </cell>
          <cell r="E23710">
            <v>3.2000000000000001E-2</v>
          </cell>
        </row>
        <row r="23711">
          <cell r="B23711">
            <v>91534</v>
          </cell>
          <cell r="C23711" t="str">
            <v>COMPACTADOR DE SOLOS DE PERCUSSÃO (SOQUETE) COM MOTOR A GASOLINA 4 TEMPOS, POTÊNCIA 4 CV - CHI DIURNO. AF_08/2015</v>
          </cell>
          <cell r="D23711" t="str">
            <v>CHI</v>
          </cell>
          <cell r="E23711">
            <v>0.03</v>
          </cell>
        </row>
        <row r="23712">
          <cell r="B23712">
            <v>4720</v>
          </cell>
          <cell r="C23712" t="str">
            <v>PEDRA BRITADA N. 0, OU PEDRISCO (4,8 A 9,5 MM) POSTO PEDREIRA/FORNECEDOR, SEM FRETE</v>
          </cell>
          <cell r="D23712" t="str">
            <v>M3</v>
          </cell>
          <cell r="E23712">
            <v>1.1000000000000001</v>
          </cell>
        </row>
        <row r="23713">
          <cell r="B23713">
            <v>6514</v>
          </cell>
          <cell r="C23713" t="str">
            <v>FORNECIMENTO E LANCAMENTO DE BRITA N. 4</v>
          </cell>
          <cell r="D23713" t="str">
            <v>M3</v>
          </cell>
          <cell r="E23713">
            <v>0</v>
          </cell>
        </row>
        <row r="23714">
          <cell r="B23714">
            <v>88316</v>
          </cell>
          <cell r="C23714" t="str">
            <v>SERVENTE COM ENCARGOS COMPLEMENTARES</v>
          </cell>
          <cell r="D23714" t="str">
            <v>H</v>
          </cell>
          <cell r="E23714">
            <v>2</v>
          </cell>
        </row>
        <row r="23715">
          <cell r="B23715">
            <v>4723</v>
          </cell>
          <cell r="C23715" t="str">
            <v>PEDRA BRITADA N. 4 (50 A 76 MM) POSTO PEDREIRA/FORNECEDOR, SEM FRETE</v>
          </cell>
          <cell r="D23715" t="str">
            <v>M3</v>
          </cell>
          <cell r="E23715">
            <v>1.05</v>
          </cell>
        </row>
        <row r="23716">
          <cell r="B23716">
            <v>88549</v>
          </cell>
          <cell r="C23716" t="str">
            <v>FORNECIMENTO E ASSENTAMENTO DE BRITA 2-DRENOS E FILTROS   MM</v>
          </cell>
          <cell r="D23716" t="str">
            <v>M3</v>
          </cell>
          <cell r="E23716">
            <v>0</v>
          </cell>
        </row>
        <row r="23717">
          <cell r="B23717">
            <v>88316</v>
          </cell>
          <cell r="C23717" t="str">
            <v>SERVENTE COM ENCARGOS COMPLEMENTARES</v>
          </cell>
          <cell r="D23717" t="str">
            <v>H</v>
          </cell>
          <cell r="E23717">
            <v>1</v>
          </cell>
        </row>
        <row r="23718">
          <cell r="B23718">
            <v>4718</v>
          </cell>
          <cell r="C23718" t="str">
            <v>PEDRA BRITADA N. 2 (19 A 38 MM) POSTO PEDREIRA/FORNECEDOR, SEM FRETE</v>
          </cell>
          <cell r="D23718" t="str">
            <v>M3</v>
          </cell>
          <cell r="E23718">
            <v>1.05</v>
          </cell>
        </row>
        <row r="23719">
          <cell r="B23719">
            <v>41721</v>
          </cell>
          <cell r="C23719" t="str">
            <v>COMPACTACAO MECANICA A 95% DO PROCTOR NORMAL - PAVIMENTACAO URBANA</v>
          </cell>
          <cell r="D23719" t="str">
            <v>M3</v>
          </cell>
          <cell r="E23719">
            <v>0</v>
          </cell>
        </row>
        <row r="23720">
          <cell r="B23720">
            <v>5689</v>
          </cell>
          <cell r="C23720" t="str">
            <v>GRADE DE DISCO CONTROLE REMOTO REBOCÁVEL, COM 24 DISCOS 24 X 6 MM COM PNEUS PARA TRANSPORTE - CHP DIURNO. AF_06/2014</v>
          </cell>
          <cell r="D23720" t="str">
            <v>CHP</v>
          </cell>
          <cell r="E23720">
            <v>2.1738999999999999E-3</v>
          </cell>
        </row>
        <row r="23721">
          <cell r="B23721">
            <v>5690</v>
          </cell>
          <cell r="C23721" t="str">
            <v>GRADE DE DISCO CONTROLE REMOTO REBOCÁVEL, COM 24 DISCOS 24 X 6 MM COM PNEUS PARA TRANSPORTE - CHI DIURNO. AF_06/2014</v>
          </cell>
          <cell r="D23721" t="str">
            <v>CHI</v>
          </cell>
          <cell r="E23721">
            <v>2.1738999999999999E-3</v>
          </cell>
        </row>
        <row r="23722">
          <cell r="B23722">
            <v>5843</v>
          </cell>
          <cell r="C23722" t="str">
            <v>TRATOR DE PNEUS, POTÊNCIA 122 CV, TRAÇÃO 4X4, PESO COM LASTRO DE 4.510 KG - CHP DIURNO. AF_06/2014</v>
          </cell>
          <cell r="D23722" t="str">
            <v>CHP</v>
          </cell>
          <cell r="E23722">
            <v>2.1738999999999999E-3</v>
          </cell>
        </row>
        <row r="23723">
          <cell r="B23723">
            <v>5845</v>
          </cell>
          <cell r="C23723" t="str">
            <v>TRATOR DE PNEUS, POTÊNCIA 122 CV, TRAÇÃO 4X4, PESO COM LASTRO DE 4.510 KG - CHI DIURNO. AF_06/2014</v>
          </cell>
          <cell r="D23723" t="str">
            <v>CHI</v>
          </cell>
          <cell r="E23723">
            <v>2.1738999999999999E-3</v>
          </cell>
        </row>
        <row r="23724">
          <cell r="B23724">
            <v>5901</v>
          </cell>
          <cell r="C23724" t="str">
            <v>CAMINHÃO PIPA 10.000 L TRUCADO, PESO BRUTO TOTAL 23.000 KG, CARGA ÚTIL MÁXIMA 15.935 KG, DISTÂNCIA ENTRE EIXOS 4,8 M, POTÊNCIA 230 CV, INCLUSIVE TANQUE DE AÇO PARA TRANSPORTE DE ÁGUA - CHP DIURNO. AF_06/2014</v>
          </cell>
          <cell r="D23724" t="str">
            <v>CHP</v>
          </cell>
          <cell r="E23724">
            <v>9.6521999999999997E-3</v>
          </cell>
        </row>
        <row r="23725">
          <cell r="B23725">
            <v>5903</v>
          </cell>
          <cell r="C23725" t="str">
            <v>CAMINHÃO PIPA 10.000 L TRUCADO, PESO BRUTO TOTAL 23.000 KG, CARGA ÚTIL MÁXIMA 15.935 KG, DISTÂNCIA ENTRE EIXOS 4,8 M, POTÊNCIA 230 CV, INCLUSIVE TANQUE DE AÇO PARA TRANSPORTE DE ÁGUA - CHI DIURNO. AF_06/2014</v>
          </cell>
          <cell r="D23725" t="str">
            <v>CHI</v>
          </cell>
          <cell r="E23725">
            <v>3.3912999999999999E-3</v>
          </cell>
        </row>
        <row r="23726">
          <cell r="B23726">
            <v>5932</v>
          </cell>
          <cell r="C23726" t="str">
            <v>MOTONIVELADORA POTÊNCIA BÁSICA LÍQUIDA (PRIMEIRA MARCHA) 125 HP, PESO BRUTO 13032 KG, LARGURA DA LÂMINA DE 3,7 M - CHP DIURNO. AF_06/2014</v>
          </cell>
          <cell r="D23726" t="str">
            <v>CHP</v>
          </cell>
          <cell r="E23726">
            <v>1.5652000000000001E-3</v>
          </cell>
        </row>
        <row r="23727">
          <cell r="B23727">
            <v>5934</v>
          </cell>
          <cell r="C23727" t="str">
            <v>MOTONIVELADORA POTÊNCIA BÁSICA LÍQUIDA (PRIMEIRA MARCHA) 125 HP, PESO BRUTO 13032 KG, LARGURA DA LÂMINA DE 3,7 M - CHI DIURNO. AF_06/2014</v>
          </cell>
          <cell r="D23727" t="str">
            <v>CHI</v>
          </cell>
          <cell r="E23727">
            <v>2.7826000000000001E-3</v>
          </cell>
        </row>
        <row r="23728">
          <cell r="B23728">
            <v>5948</v>
          </cell>
          <cell r="C23728" t="str">
            <v>ROLO COMPACTADOR VIBRATORIO DE UM CILINDRO LISO DE ACO, POTENCIA 80 HP, PESO OPERACIONAL MAXIMO 8,5 T, LARGURA TRABALHO 1,676 M - CHP DIURNO. AF_06/2014</v>
          </cell>
          <cell r="D23728" t="str">
            <v>CHP</v>
          </cell>
          <cell r="E23728">
            <v>4.3477999999999998E-3</v>
          </cell>
        </row>
        <row r="23729">
          <cell r="B23729">
            <v>88316</v>
          </cell>
          <cell r="C23729" t="str">
            <v>SERVENTE COM ENCARGOS COMPLEMENTARES</v>
          </cell>
          <cell r="D23729" t="str">
            <v>H</v>
          </cell>
          <cell r="E23729">
            <v>1.30435E-2</v>
          </cell>
        </row>
        <row r="23730">
          <cell r="B23730">
            <v>41722</v>
          </cell>
          <cell r="C23730" t="str">
            <v>COMPACTACAO MECANICA A 100% DO PROCTOR NORMAL - PAVIMENTACAO URBANA</v>
          </cell>
          <cell r="D23730" t="str">
            <v>M3</v>
          </cell>
          <cell r="E23730">
            <v>0</v>
          </cell>
        </row>
        <row r="23731">
          <cell r="B23731">
            <v>5689</v>
          </cell>
          <cell r="C23731" t="str">
            <v>GRADE DE DISCO CONTROLE REMOTO REBOCÁVEL, COM 24 DISCOS 24 X 6 MM COM PNEUS PARA TRANSPORTE - CHP DIURNO. AF_06/2014</v>
          </cell>
          <cell r="D23731" t="str">
            <v>CHP</v>
          </cell>
          <cell r="E23731">
            <v>3.3043E-3</v>
          </cell>
        </row>
        <row r="23732">
          <cell r="B23732">
            <v>5690</v>
          </cell>
          <cell r="C23732" t="str">
            <v>GRADE DE DISCO CONTROLE REMOTO REBOCÁVEL, COM 24 DISCOS 24 X 6 MM COM PNEUS PARA TRANSPORTE - CHI DIURNO. AF_06/2014</v>
          </cell>
          <cell r="D23732" t="str">
            <v>CHI</v>
          </cell>
          <cell r="E23732">
            <v>5.3912999999999999E-3</v>
          </cell>
        </row>
        <row r="23733">
          <cell r="B23733">
            <v>5843</v>
          </cell>
          <cell r="C23733" t="str">
            <v>TRATOR DE PNEUS, POTÊNCIA 122 CV, TRAÇÃO 4X4, PESO COM LASTRO DE 4.510 KG - CHP DIURNO. AF_06/2014</v>
          </cell>
          <cell r="D23733" t="str">
            <v>CHP</v>
          </cell>
          <cell r="E23733">
            <v>3.3043E-3</v>
          </cell>
        </row>
        <row r="23734">
          <cell r="B23734">
            <v>5845</v>
          </cell>
          <cell r="C23734" t="str">
            <v>TRATOR DE PNEUS, POTÊNCIA 122 CV, TRAÇÃO 4X4, PESO COM LASTRO DE 4.510 KG - CHI DIURNO. AF_06/2014</v>
          </cell>
          <cell r="D23734" t="str">
            <v>CHI</v>
          </cell>
          <cell r="E23734">
            <v>5.3912999999999999E-3</v>
          </cell>
        </row>
        <row r="23735">
          <cell r="B23735">
            <v>5901</v>
          </cell>
          <cell r="C23735" t="str">
            <v>CAMINHÃO PIPA 10.000 L TRUCADO, PESO BRUTO TOTAL 23.000 KG, CARGA ÚTIL MÁXIMA 15.935 KG, DISTÂNCIA ENTRE EIXOS 4,8 M, POTÊNCIA 230 CV, INCLUSIVE TANQUE DE AÇO PARA TRANSPORTE DE ÁGUA - CHP DIURNO. AF_06/2014</v>
          </cell>
          <cell r="D23735" t="str">
            <v>CHP</v>
          </cell>
          <cell r="E23735">
            <v>9.5651999999999994E-3</v>
          </cell>
        </row>
        <row r="23736">
          <cell r="B23736">
            <v>5903</v>
          </cell>
          <cell r="C23736" t="str">
            <v>CAMINHÃO PIPA 10.000 L TRUCADO, PESO BRUTO TOTAL 23.000 KG, CARGA ÚTIL MÁXIMA 15.935 KG, DISTÂNCIA ENTRE EIXOS 4,8 M, POTÊNCIA 230 CV, INCLUSIVE TANQUE DE AÇO PARA TRANSPORTE DE ÁGUA - CHI DIURNO. AF_06/2014</v>
          </cell>
          <cell r="D23736" t="str">
            <v>CHI</v>
          </cell>
          <cell r="E23736">
            <v>7.8261000000000008E-3</v>
          </cell>
        </row>
        <row r="23737">
          <cell r="B23737">
            <v>5932</v>
          </cell>
          <cell r="C23737" t="str">
            <v>MOTONIVELADORA POTÊNCIA BÁSICA LÍQUIDA (PRIMEIRA MARCHA) 125 HP, PESO BRUTO 13032 KG, LARGURA DA LÂMINA DE 3,7 M - CHP DIURNO. AF_06/2014</v>
          </cell>
          <cell r="D23737" t="str">
            <v>CHP</v>
          </cell>
          <cell r="E23737">
            <v>2.9564999999999999E-3</v>
          </cell>
        </row>
        <row r="23738">
          <cell r="B23738">
            <v>5934</v>
          </cell>
          <cell r="C23738" t="str">
            <v>MOTONIVELADORA POTÊNCIA BÁSICA LÍQUIDA (PRIMEIRA MARCHA) 125 HP, PESO BRUTO 13032 KG, LARGURA DA LÂMINA DE 3,7 M - CHI DIURNO. AF_06/2014</v>
          </cell>
          <cell r="D23738" t="str">
            <v>CHI</v>
          </cell>
          <cell r="E23738">
            <v>5.7390999999999996E-3</v>
          </cell>
        </row>
        <row r="23739">
          <cell r="B23739">
            <v>5948</v>
          </cell>
          <cell r="C23739" t="str">
            <v>ROLO COMPACTADOR VIBRATORIO DE UM CILINDRO LISO DE ACO, POTENCIA 80 HP, PESO OPERACIONAL MAXIMO 8,5 T, LARGURA TRABALHO 1,676 M - CHP DIURNO. AF_06/2014</v>
          </cell>
          <cell r="D23739" t="str">
            <v>CHP</v>
          </cell>
          <cell r="E23739">
            <v>8.6957000000000007E-3</v>
          </cell>
        </row>
        <row r="23740">
          <cell r="B23740">
            <v>88316</v>
          </cell>
          <cell r="C23740" t="str">
            <v>SERVENTE COM ENCARGOS COMPLEMENTARES</v>
          </cell>
          <cell r="D23740" t="str">
            <v>H</v>
          </cell>
          <cell r="E23740">
            <v>2.6086999999999999E-2</v>
          </cell>
        </row>
        <row r="23741">
          <cell r="B23741" t="str">
            <v>74005/1</v>
          </cell>
          <cell r="C23741" t="str">
            <v>COMPACTACAO MECANICA, SEM CONTROLE DO GC (C/COMPACTADOR PLACA 400 KG)</v>
          </cell>
          <cell r="D23741" t="str">
            <v>M3</v>
          </cell>
          <cell r="E23741">
            <v>0</v>
          </cell>
        </row>
        <row r="23742">
          <cell r="B23742">
            <v>88316</v>
          </cell>
          <cell r="C23742" t="str">
            <v>SERVENTE COM ENCARGOS COMPLEMENTARES</v>
          </cell>
          <cell r="D23742" t="str">
            <v>H</v>
          </cell>
          <cell r="E23742">
            <v>0.25</v>
          </cell>
        </row>
        <row r="23743">
          <cell r="B23743">
            <v>91277</v>
          </cell>
          <cell r="C23743" t="str">
            <v>PLACA VIBRATÓRIA REVERSÍVEL COM MOTOR 4 TEMPOS A GASOLINA, FORÇA CENTRÍFUGA DE 25 KN (2500 KGF), POTÊNCIA 5,5 CV - CHP DIURNO. AF_08/2015</v>
          </cell>
          <cell r="D23743" t="str">
            <v>CHP</v>
          </cell>
          <cell r="E23743">
            <v>0.125</v>
          </cell>
        </row>
        <row r="23744">
          <cell r="B23744" t="str">
            <v>74005/2</v>
          </cell>
          <cell r="C23744" t="str">
            <v>COMPACTACAO MECANICA C/ CONTROLE DO GC&gt;=95% DO PN (AREAS) (C/MONIVELADORA 140 HP E ROLO COMPRESSOR VIBRATORIO 80 HP)</v>
          </cell>
          <cell r="D23744" t="str">
            <v>M3</v>
          </cell>
          <cell r="E23744">
            <v>0</v>
          </cell>
        </row>
        <row r="23745">
          <cell r="B23745">
            <v>5921</v>
          </cell>
          <cell r="C23745" t="str">
            <v>GRADE DE DISCO REBOCÁVEL COM 20 DISCOS 24" X 6 MM COM PNEUS PARA TRANSPORTE - CHP DIURNO. AF_06/2014</v>
          </cell>
          <cell r="D23745" t="str">
            <v>CHP</v>
          </cell>
          <cell r="E23745">
            <v>0.01</v>
          </cell>
        </row>
        <row r="23746">
          <cell r="B23746">
            <v>5932</v>
          </cell>
          <cell r="C23746" t="str">
            <v>MOTONIVELADORA POTÊNCIA BÁSICA LÍQUIDA (PRIMEIRA MARCHA) 125 HP, PESO BRUTO 13032 KG, LARGURA DA LÂMINA DE 3,7 M - CHP DIURNO. AF_06/2014</v>
          </cell>
          <cell r="D23746" t="str">
            <v>CHP</v>
          </cell>
          <cell r="E23746">
            <v>5.0000000000000001E-3</v>
          </cell>
        </row>
        <row r="23747">
          <cell r="B23747">
            <v>5948</v>
          </cell>
          <cell r="C23747" t="str">
            <v>ROLO COMPACTADOR VIBRATORIO DE UM CILINDRO LISO DE ACO, POTENCIA 80 HP, PESO OPERACIONAL MAXIMO 8,5 T, LARGURA TRABALHO 1,676 M - CHP DIURNO. AF_06/2014</v>
          </cell>
          <cell r="D23747" t="str">
            <v>CHP</v>
          </cell>
          <cell r="E23747">
            <v>5.0000000000000001E-3</v>
          </cell>
        </row>
        <row r="23748">
          <cell r="B23748">
            <v>6259</v>
          </cell>
          <cell r="C23748" t="str">
            <v>CAMINHÃO PIPA 6.000 L, PESO BRUTO TOTAL 13.000 KG, DISTÂNCIA ENTRE EIXOS 4,80 M, POTÊNCIA 189 CV INCLUSIVE TANQUE DE AÇO PARA TRANSPORTE DE ÁGUA, CAPACIDADE 6 M3 - CHP DIURNO. AF_06/2014</v>
          </cell>
          <cell r="D23748" t="str">
            <v>CHP</v>
          </cell>
          <cell r="E23748">
            <v>0.01</v>
          </cell>
        </row>
        <row r="23749">
          <cell r="B23749">
            <v>7049</v>
          </cell>
          <cell r="C23749" t="str">
            <v>ROLO COMPACTADOR PE DE CARNEIRO VIBRATORIO, POTENCIA 125 HP, PESO OPERACIONAL SEM/COM LASTRO 11,95 / 13,30 T, IMPACTO DINAMICO 38,5 / 22,5 T, LARGURA DE TRABALHO 2,15 M - CHP DIURNO. AF_06/2014</v>
          </cell>
          <cell r="D23749" t="str">
            <v>CHP</v>
          </cell>
          <cell r="E23749">
            <v>0.01</v>
          </cell>
        </row>
        <row r="23750">
          <cell r="B23750">
            <v>88316</v>
          </cell>
          <cell r="C23750" t="str">
            <v>SERVENTE COM ENCARGOS COMPLEMENTARES</v>
          </cell>
          <cell r="D23750" t="str">
            <v>H</v>
          </cell>
          <cell r="E23750">
            <v>0.03</v>
          </cell>
        </row>
        <row r="23751">
          <cell r="B23751">
            <v>89035</v>
          </cell>
          <cell r="C23751" t="str">
            <v>TRATOR DE PNEUS, POTÊNCIA 85 CV, TRAÇÃO 4X4, PESO COM LASTRO DE 4.675 KG - CHP DIURNO. AF_06/2014</v>
          </cell>
          <cell r="D23751" t="str">
            <v>CHP</v>
          </cell>
          <cell r="E23751">
            <v>0.01</v>
          </cell>
        </row>
        <row r="23752">
          <cell r="B23752" t="str">
            <v>74034/1</v>
          </cell>
          <cell r="C23752" t="str">
            <v>ESPALHAMENTO DE MATERIAL DE 1A CATEGORIA COM TRATOR DE ESTEIRA COM 153HP</v>
          </cell>
          <cell r="D23752" t="str">
            <v>M3</v>
          </cell>
          <cell r="E23752">
            <v>0</v>
          </cell>
        </row>
        <row r="23753">
          <cell r="B23753">
            <v>5851</v>
          </cell>
          <cell r="C23753" t="str">
            <v>TRATOR DE ESTEIRAS, POTÊNCIA 150 HP, PESO OPERACIONAL 16,7 T, COM RODA MOTRIZ ELEVADA E LÂMINA 3,18 M3 - CHP DIURNO. AF_06/2014</v>
          </cell>
          <cell r="D23753" t="str">
            <v>CHP</v>
          </cell>
          <cell r="E23753">
            <v>7.9000000000000008E-3</v>
          </cell>
        </row>
        <row r="23754">
          <cell r="B23754">
            <v>5853</v>
          </cell>
          <cell r="C23754" t="str">
            <v>TRATOR DE ESTEIRAS, POTÊNCIA 150 HP, PESO OPERACIONAL 16,7 T, COM RODA MOTRIZ ELEVADA E LÂMINA 3,18 M3 - CHI DIURNO. AF_06/2014</v>
          </cell>
          <cell r="D23754" t="str">
            <v>CHI</v>
          </cell>
          <cell r="E23754">
            <v>3.3999999999999998E-3</v>
          </cell>
        </row>
        <row r="23755">
          <cell r="B23755">
            <v>88316</v>
          </cell>
          <cell r="C23755" t="str">
            <v>SERVENTE COM ENCARGOS COMPLEMENTARES</v>
          </cell>
          <cell r="D23755" t="str">
            <v>H</v>
          </cell>
          <cell r="E23755">
            <v>1.1299999999999999E-2</v>
          </cell>
        </row>
        <row r="23756">
          <cell r="B23756">
            <v>83344</v>
          </cell>
          <cell r="C23756" t="str">
            <v>ESPALHAMENTO DE MATERIAL EM BOTA FORA, COM UTILIZACAO DE TRATOR DE ESTEIRAS DE 165 HP</v>
          </cell>
          <cell r="D23756" t="str">
            <v>M3</v>
          </cell>
          <cell r="E23756">
            <v>0</v>
          </cell>
        </row>
        <row r="23757">
          <cell r="B23757">
            <v>5847</v>
          </cell>
          <cell r="C23757" t="str">
            <v>TRATOR DE ESTEIRAS, POTÊNCIA 170 HP, PESO OPERACIONAL 19 T, CAÇAMBA 5,2 M3 - CHP DIURNO. AF_06/2014</v>
          </cell>
          <cell r="D23757" t="str">
            <v>CHP</v>
          </cell>
          <cell r="E23757">
            <v>2.9867000000000001E-3</v>
          </cell>
        </row>
        <row r="23758">
          <cell r="B23758">
            <v>88316</v>
          </cell>
          <cell r="C23758" t="str">
            <v>SERVENTE COM ENCARGOS COMPLEMENTARES</v>
          </cell>
          <cell r="D23758" t="str">
            <v>H</v>
          </cell>
          <cell r="E23758">
            <v>2.5499999999999998E-2</v>
          </cell>
        </row>
        <row r="23759">
          <cell r="B23759">
            <v>95606</v>
          </cell>
          <cell r="C23759" t="str">
            <v>UMIDIFICAÇÃO DE MATERIAL PARA VALAS COM CAMINHÃO PIPA 10000L. AF_11/2016</v>
          </cell>
          <cell r="D23759" t="str">
            <v>M3</v>
          </cell>
          <cell r="E23759">
            <v>0</v>
          </cell>
        </row>
        <row r="23760">
          <cell r="B23760">
            <v>5901</v>
          </cell>
          <cell r="C23760" t="str">
            <v>CAMINHÃO PIPA 10.000 L TRUCADO, PESO BRUTO TOTAL 23.000 KG, CARGA ÚTIL MÁXIMA 15.935 KG, DISTÂNCIA ENTRE EIXOS 4,8 M, POTÊNCIA 230 CV, INCLUSIVE TANQUE DE AÇO PARA TRANSPORTE DE ÁGUA - CHP DIURNO. AF_06/2014</v>
          </cell>
          <cell r="D23760" t="str">
            <v>CHP</v>
          </cell>
          <cell r="E23760">
            <v>6.0000000000000001E-3</v>
          </cell>
        </row>
        <row r="23761">
          <cell r="B23761">
            <v>5903</v>
          </cell>
          <cell r="C23761" t="str">
            <v>CAMINHÃO PIPA 10.000 L TRUCADO, PESO BRUTO TOTAL 23.000 KG, CARGA ÚTIL MÁXIMA 15.935 KG, DISTÂNCIA ENTRE EIXOS 4,8 M, POTÊNCIA 230 CV, INCLUSIVE TANQUE DE AÇO PARA TRANSPORTE DE ÁGUA - CHI DIURNO. AF_06/2014</v>
          </cell>
          <cell r="D23761" t="str">
            <v>CHI</v>
          </cell>
          <cell r="E23761">
            <v>3.0000000000000001E-3</v>
          </cell>
        </row>
        <row r="23762">
          <cell r="B23762">
            <v>88316</v>
          </cell>
          <cell r="C23762" t="str">
            <v>SERVENTE COM ENCARGOS COMPLEMENTARES</v>
          </cell>
          <cell r="D23762" t="str">
            <v>H</v>
          </cell>
          <cell r="E23762">
            <v>8.9999999999999993E-3</v>
          </cell>
        </row>
        <row r="23763">
          <cell r="B23763">
            <v>72131</v>
          </cell>
          <cell r="C23763" t="str">
            <v>ALVENARIA EM TIJOLO CERAMICO MACICO 5X10X20CM 1 VEZ (ESPESSURA 20CM), ASSENTADO COM ARGAMASSA TRACO 1:2:8 (CIMENTO, CAL E AREIA)</v>
          </cell>
          <cell r="D23763" t="str">
            <v>M2</v>
          </cell>
          <cell r="E23763">
            <v>0</v>
          </cell>
        </row>
        <row r="23764">
          <cell r="B23764">
            <v>87335</v>
          </cell>
          <cell r="C23764" t="str">
            <v>ARGAMASSA TRAÇO 1:2:8 (CIMENTO, CAL E AREIA MÉDIA) PARA EMBOÇO/MASSA ÚNICA/ASSENTAMENTO DE ALVENARIA DE VEDAÇÃO, PREPARO MECÂNICO COM MISTURADOR DE EIXO HORIZONTAL DE 300 KG. AF_06/2014</v>
          </cell>
          <cell r="D23764" t="str">
            <v>M3</v>
          </cell>
          <cell r="E23764">
            <v>2.1999999999999999E-2</v>
          </cell>
        </row>
        <row r="23765">
          <cell r="B23765">
            <v>88309</v>
          </cell>
          <cell r="C23765" t="str">
            <v>PEDREIRO COM ENCARGOS COMPLEMENTARES</v>
          </cell>
          <cell r="D23765" t="str">
            <v>H</v>
          </cell>
          <cell r="E23765">
            <v>1.6</v>
          </cell>
        </row>
        <row r="23766">
          <cell r="B23766">
            <v>88316</v>
          </cell>
          <cell r="C23766" t="str">
            <v>SERVENTE COM ENCARGOS COMPLEMENTARES</v>
          </cell>
          <cell r="D23766" t="str">
            <v>H</v>
          </cell>
          <cell r="E23766">
            <v>1.7</v>
          </cell>
        </row>
        <row r="23767">
          <cell r="B23767">
            <v>7258</v>
          </cell>
          <cell r="C23767" t="str">
            <v>TIJOLO CERAMICO MACICO *5 X 10 X 20* CM</v>
          </cell>
          <cell r="D23767" t="str">
            <v>UN</v>
          </cell>
          <cell r="E23767">
            <v>160</v>
          </cell>
        </row>
        <row r="23768">
          <cell r="B23768">
            <v>72132</v>
          </cell>
          <cell r="C23768" t="str">
            <v>ALVENARIA EM TIJOLO CERAMICO MACICO 5X10X20CM 1/2 VEZ (ESPESSURA 10CM), ASSENTADO COM ARGAMASSA TRACO 1:2:8 (CIMENTO, CAL E AREIA)</v>
          </cell>
          <cell r="D23768" t="str">
            <v>M2</v>
          </cell>
          <cell r="E23768">
            <v>0</v>
          </cell>
        </row>
        <row r="23769">
          <cell r="B23769">
            <v>87335</v>
          </cell>
          <cell r="C23769" t="str">
            <v>ARGAMASSA TRAÇO 1:2:8 (CIMENTO, CAL E AREIA MÉDIA) PARA EMBOÇO/MASSA ÚNICA/ASSENTAMENTO DE ALVENARIA DE VEDAÇÃO, PREPARO MECÂNICO COM MISTURADOR DE EIXO HORIZONTAL DE 300 KG. AF_06/2014</v>
          </cell>
          <cell r="D23769" t="str">
            <v>M3</v>
          </cell>
          <cell r="E23769">
            <v>4.5599999999999998E-3</v>
          </cell>
        </row>
        <row r="23770">
          <cell r="B23770">
            <v>88309</v>
          </cell>
          <cell r="C23770" t="str">
            <v>PEDREIRO COM ENCARGOS COMPLEMENTARES</v>
          </cell>
          <cell r="D23770" t="str">
            <v>H</v>
          </cell>
          <cell r="E23770">
            <v>0.9</v>
          </cell>
        </row>
        <row r="23771">
          <cell r="B23771">
            <v>88316</v>
          </cell>
          <cell r="C23771" t="str">
            <v>SERVENTE COM ENCARGOS COMPLEMENTARES</v>
          </cell>
          <cell r="D23771" t="str">
            <v>H</v>
          </cell>
          <cell r="E23771">
            <v>0.93440000000000001</v>
          </cell>
        </row>
        <row r="23772">
          <cell r="B23772">
            <v>7258</v>
          </cell>
          <cell r="C23772" t="str">
            <v>TIJOLO CERAMICO MACICO *5 X 10 X 20* CM</v>
          </cell>
          <cell r="D23772" t="str">
            <v>UN</v>
          </cell>
          <cell r="E23772">
            <v>83</v>
          </cell>
        </row>
        <row r="23773">
          <cell r="B23773">
            <v>72133</v>
          </cell>
          <cell r="C23773" t="str">
            <v>ALVENARIA EM TIJOLO CERAMICO MACICO 5X10X20CM 1 1/2 VEZ (ESPESSURA 30CM), ASSENTADO COM ARGAMASSA TRACO 1:2:8 (CIMENTO, CAL E AREIA)</v>
          </cell>
          <cell r="D23773" t="str">
            <v>M2</v>
          </cell>
          <cell r="E23773">
            <v>0</v>
          </cell>
        </row>
        <row r="23774">
          <cell r="B23774">
            <v>87335</v>
          </cell>
          <cell r="C23774" t="str">
            <v>ARGAMASSA TRAÇO 1:2:8 (CIMENTO, CAL E AREIA MÉDIA) PARA EMBOÇO/MASSA ÚNICA/ASSENTAMENTO DE ALVENARIA DE VEDAÇÃO, PREPARO MECÂNICO COM MISTURADOR DE EIXO HORIZONTAL DE 300 KG. AF_06/2014</v>
          </cell>
          <cell r="D23774" t="str">
            <v>M3</v>
          </cell>
          <cell r="E23774">
            <v>5.1999999999999998E-2</v>
          </cell>
        </row>
        <row r="23775">
          <cell r="B23775">
            <v>88309</v>
          </cell>
          <cell r="C23775" t="str">
            <v>PEDREIRO COM ENCARGOS COMPLEMENTARES</v>
          </cell>
          <cell r="D23775" t="str">
            <v>H</v>
          </cell>
          <cell r="E23775">
            <v>3</v>
          </cell>
        </row>
        <row r="23776">
          <cell r="B23776">
            <v>88316</v>
          </cell>
          <cell r="C23776" t="str">
            <v>SERVENTE COM ENCARGOS COMPLEMENTARES</v>
          </cell>
          <cell r="D23776" t="str">
            <v>H</v>
          </cell>
          <cell r="E23776">
            <v>3.36</v>
          </cell>
        </row>
        <row r="23777">
          <cell r="B23777">
            <v>7258</v>
          </cell>
          <cell r="C23777" t="str">
            <v>TIJOLO CERAMICO MACICO *5 X 10 X 20* CM</v>
          </cell>
          <cell r="D23777" t="str">
            <v>UN</v>
          </cell>
          <cell r="E23777">
            <v>243</v>
          </cell>
        </row>
        <row r="23778">
          <cell r="B23778">
            <v>87471</v>
          </cell>
          <cell r="C23778" t="str">
            <v>ALVENARIA DE VEDAÇÃO DE BLOCOS CERÂMICOS FURADOS NA VERTICAL DE 9X19X39CM (ESPESSURA 9CM) DE PAREDES COM ÁREA LÍQUIDA MENOR QUE 6M² SEM VÃOS E ARGAMASSA DE ASSENTAMENTO COM PREPARO EM BETONEIRA. AF_06/2014</v>
          </cell>
          <cell r="D23778" t="str">
            <v>M2</v>
          </cell>
          <cell r="E23778">
            <v>0</v>
          </cell>
        </row>
        <row r="23779">
          <cell r="B23779">
            <v>87292</v>
          </cell>
          <cell r="C23779" t="str">
            <v>ARGAMASSA TRAÇO 1:2:8 (CIMENTO, CAL E AREIA MÉDIA) PARA EMBOÇO/MASSA ÚNICA/ASSENTAMENTO DE ALVENARIA DE VEDAÇÃO, PREPARO MECÂNICO COM BETONEIRA 400 L. AF_06/2014</v>
          </cell>
          <cell r="D23779" t="str">
            <v>M3</v>
          </cell>
          <cell r="E23779">
            <v>1.04E-2</v>
          </cell>
        </row>
        <row r="23780">
          <cell r="B23780">
            <v>88309</v>
          </cell>
          <cell r="C23780" t="str">
            <v>PEDREIRO COM ENCARGOS COMPLEMENTARES</v>
          </cell>
          <cell r="D23780" t="str">
            <v>H</v>
          </cell>
          <cell r="E23780">
            <v>0.59</v>
          </cell>
        </row>
        <row r="23781">
          <cell r="B23781">
            <v>88316</v>
          </cell>
          <cell r="C23781" t="str">
            <v>SERVENTE COM ENCARGOS COMPLEMENTARES</v>
          </cell>
          <cell r="D23781" t="str">
            <v>H</v>
          </cell>
          <cell r="E23781">
            <v>0.29499999999999998</v>
          </cell>
        </row>
        <row r="23782">
          <cell r="B23782">
            <v>34557</v>
          </cell>
          <cell r="C23782" t="str">
            <v>TELA DE ACO SOLDADA GALVANIZADA/ZINCADA PARA ALVENARIA, FIO D = *1,20 A 1,70* MM, MALHA 15 X 15 MM, (C X L) *50 X 7,5* CM</v>
          </cell>
          <cell r="D23782" t="str">
            <v>M</v>
          </cell>
          <cell r="E23782">
            <v>0.78500000000000003</v>
          </cell>
        </row>
        <row r="23783">
          <cell r="B23783">
            <v>37395</v>
          </cell>
          <cell r="C23783" t="str">
            <v>PINO DE ACO COM FURO, HASTE = 27 MM (ACAO DIRETA)</v>
          </cell>
          <cell r="D23783" t="str">
            <v>CENTO</v>
          </cell>
          <cell r="E23783">
            <v>9.4000000000000004E-3</v>
          </cell>
        </row>
        <row r="23784">
          <cell r="B23784">
            <v>37592</v>
          </cell>
          <cell r="C23784" t="str">
            <v>BLOCO CERAMICO DE VEDACAO COM FUROS NA VERTICAL, 9 X 19 X 39 CM - 4,5 MPA (NBR 15270)</v>
          </cell>
          <cell r="D23784" t="str">
            <v>UN</v>
          </cell>
          <cell r="E23784">
            <v>13.35</v>
          </cell>
        </row>
        <row r="23785">
          <cell r="B23785">
            <v>87472</v>
          </cell>
          <cell r="C23785" t="str">
            <v>ALVENARIA DE VEDAÇÃO DE BLOCOS CERÂMICOS FURADOS NA VERTICAL DE 9X19X39CM (ESPESSURA 9CM) DE PAREDES COM ÁREA LÍQUIDA MENOR QUE 6M² SEM VÃOS E ARGAMASSA DE ASSENTAMENTO COM PREPARO MANUAL. AF_06/2014</v>
          </cell>
          <cell r="D23785" t="str">
            <v>M2</v>
          </cell>
          <cell r="E23785">
            <v>0</v>
          </cell>
        </row>
        <row r="23786">
          <cell r="B23786">
            <v>87369</v>
          </cell>
          <cell r="C23786" t="str">
            <v>ARGAMASSA TRAÇO 1:2:8 (CIMENTO, CAL E AREIA MÉDIA) PARA EMBOÇO/MASSA ÚNICA/ASSENTAMENTO DE ALVENARIA DE VEDAÇÃO, PREPARO MANUAL. AF_06/2014</v>
          </cell>
          <cell r="D23786" t="str">
            <v>M3</v>
          </cell>
          <cell r="E23786">
            <v>1.04E-2</v>
          </cell>
        </row>
        <row r="23787">
          <cell r="B23787">
            <v>88309</v>
          </cell>
          <cell r="C23787" t="str">
            <v>PEDREIRO COM ENCARGOS COMPLEMENTARES</v>
          </cell>
          <cell r="D23787" t="str">
            <v>H</v>
          </cell>
          <cell r="E23787">
            <v>0.59</v>
          </cell>
        </row>
        <row r="23788">
          <cell r="B23788">
            <v>88316</v>
          </cell>
          <cell r="C23788" t="str">
            <v>SERVENTE COM ENCARGOS COMPLEMENTARES</v>
          </cell>
          <cell r="D23788" t="str">
            <v>H</v>
          </cell>
          <cell r="E23788">
            <v>0.29499999999999998</v>
          </cell>
        </row>
        <row r="23789">
          <cell r="B23789">
            <v>34557</v>
          </cell>
          <cell r="C23789" t="str">
            <v>TELA DE ACO SOLDADA GALVANIZADA/ZINCADA PARA ALVENARIA, FIO D = *1,20 A 1,70* MM, MALHA 15 X 15 MM, (C X L) *50 X 7,5* CM</v>
          </cell>
          <cell r="D23789" t="str">
            <v>M</v>
          </cell>
          <cell r="E23789">
            <v>0.78500000000000003</v>
          </cell>
        </row>
        <row r="23790">
          <cell r="B23790">
            <v>37395</v>
          </cell>
          <cell r="C23790" t="str">
            <v>PINO DE ACO COM FURO, HASTE = 27 MM (ACAO DIRETA)</v>
          </cell>
          <cell r="D23790" t="str">
            <v>CENTO</v>
          </cell>
          <cell r="E23790">
            <v>9.4000000000000004E-3</v>
          </cell>
        </row>
        <row r="23791">
          <cell r="B23791">
            <v>37592</v>
          </cell>
          <cell r="C23791" t="str">
            <v>BLOCO CERAMICO DE VEDACAO COM FUROS NA VERTICAL, 9 X 19 X 39 CM - 4,5 MPA (NBR 15270)</v>
          </cell>
          <cell r="D23791" t="str">
            <v>UN</v>
          </cell>
          <cell r="E23791">
            <v>13.35</v>
          </cell>
        </row>
        <row r="23792">
          <cell r="B23792">
            <v>87473</v>
          </cell>
          <cell r="C23792" t="str">
            <v>ALVENARIA DE VEDAÇÃO DE BLOCOS CERÂMICOS FURADOS NA VERTICAL DE 14X19X39CM (ESPESSURA 14CM) DE PAREDES COM ÁREA LÍQUIDA MENOR QUE 6M² SEM VÃOS E ARGAMASSA DE ASSENTAMENTO COM PREPARO EM BETONEIRA. AF_06/2014</v>
          </cell>
          <cell r="D23792" t="str">
            <v>M2</v>
          </cell>
          <cell r="E23792">
            <v>0</v>
          </cell>
        </row>
        <row r="23793">
          <cell r="B23793">
            <v>87292</v>
          </cell>
          <cell r="C23793" t="str">
            <v>ARGAMASSA TRAÇO 1:2:8 (CIMENTO, CAL E AREIA MÉDIA) PARA EMBOÇO/MASSA ÚNICA/ASSENTAMENTO DE ALVENARIA DE VEDAÇÃO, PREPARO MECÂNICO COM BETONEIRA 400 L. AF_06/2014</v>
          </cell>
          <cell r="D23793" t="str">
            <v>M3</v>
          </cell>
          <cell r="E23793">
            <v>1.18E-2</v>
          </cell>
        </row>
        <row r="23794">
          <cell r="B23794">
            <v>88309</v>
          </cell>
          <cell r="C23794" t="str">
            <v>PEDREIRO COM ENCARGOS COMPLEMENTARES</v>
          </cell>
          <cell r="D23794" t="str">
            <v>H</v>
          </cell>
          <cell r="E23794">
            <v>0.86</v>
          </cell>
        </row>
        <row r="23795">
          <cell r="B23795">
            <v>88316</v>
          </cell>
          <cell r="C23795" t="str">
            <v>SERVENTE COM ENCARGOS COMPLEMENTARES</v>
          </cell>
          <cell r="D23795" t="str">
            <v>H</v>
          </cell>
          <cell r="E23795">
            <v>0.43</v>
          </cell>
        </row>
        <row r="23796">
          <cell r="B23796">
            <v>34547</v>
          </cell>
          <cell r="C23796" t="str">
            <v>TELA DE ACO SOLDADA GALVANIZADA/ZINCADA PARA ALVENARIA, FIO  D = *1,20 A 1,70* MM, MALHA 15 X 15 MM, (C X L) *50 X 12* CM</v>
          </cell>
          <cell r="D23796" t="str">
            <v>M</v>
          </cell>
          <cell r="E23796">
            <v>0.78500000000000003</v>
          </cell>
        </row>
        <row r="23797">
          <cell r="B23797">
            <v>37395</v>
          </cell>
          <cell r="C23797" t="str">
            <v>PINO DE ACO COM FURO, HASTE = 27 MM (ACAO DIRETA)</v>
          </cell>
          <cell r="D23797" t="str">
            <v>CENTO</v>
          </cell>
          <cell r="E23797">
            <v>1.89E-2</v>
          </cell>
        </row>
        <row r="23798">
          <cell r="B23798">
            <v>37593</v>
          </cell>
          <cell r="C23798" t="str">
            <v>BLOCO CERAMICO DE VEDACAO COM FUROS NA VERTICAL, 14 X 19 X 39 CM - 4,5 MPA (NBR 15270)</v>
          </cell>
          <cell r="D23798" t="str">
            <v>UN</v>
          </cell>
          <cell r="E23798">
            <v>13.35</v>
          </cell>
        </row>
        <row r="23799">
          <cell r="B23799">
            <v>87474</v>
          </cell>
          <cell r="C23799" t="str">
            <v>ALVENARIA DE VEDAÇÃO DE BLOCOS CERÂMICOS FURADOS NA VERTICAL DE 14X19X39CM (ESPESSURA 14CM) DE PAREDES COM ÁREA LÍQUIDA MENOR QUE 6M² SEM VÃOS E ARGAMASSA DE ASSENTAMENTO COM PREPARO MANUAL. AF_06/2014</v>
          </cell>
          <cell r="D23799" t="str">
            <v>M2</v>
          </cell>
          <cell r="E23799">
            <v>0</v>
          </cell>
        </row>
        <row r="23800">
          <cell r="B23800">
            <v>87369</v>
          </cell>
          <cell r="C23800" t="str">
            <v>ARGAMASSA TRAÇO 1:2:8 (CIMENTO, CAL E AREIA MÉDIA) PARA EMBOÇO/MASSA ÚNICA/ASSENTAMENTO DE ALVENARIA DE VEDAÇÃO, PREPARO MANUAL. AF_06/2014</v>
          </cell>
          <cell r="D23800" t="str">
            <v>M3</v>
          </cell>
          <cell r="E23800">
            <v>1.18E-2</v>
          </cell>
        </row>
        <row r="23801">
          <cell r="B23801">
            <v>88309</v>
          </cell>
          <cell r="C23801" t="str">
            <v>PEDREIRO COM ENCARGOS COMPLEMENTARES</v>
          </cell>
          <cell r="D23801" t="str">
            <v>H</v>
          </cell>
          <cell r="E23801">
            <v>0.86</v>
          </cell>
        </row>
        <row r="23802">
          <cell r="B23802">
            <v>88316</v>
          </cell>
          <cell r="C23802" t="str">
            <v>SERVENTE COM ENCARGOS COMPLEMENTARES</v>
          </cell>
          <cell r="D23802" t="str">
            <v>H</v>
          </cell>
          <cell r="E23802">
            <v>0.43</v>
          </cell>
        </row>
        <row r="23803">
          <cell r="B23803">
            <v>34547</v>
          </cell>
          <cell r="C23803" t="str">
            <v>TELA DE ACO SOLDADA GALVANIZADA/ZINCADA PARA ALVENARIA, FIO  D = *1,20 A 1,70* MM, MALHA 15 X 15 MM, (C X L) *50 X 12* CM</v>
          </cell>
          <cell r="D23803" t="str">
            <v>M</v>
          </cell>
          <cell r="E23803">
            <v>0.78500000000000003</v>
          </cell>
        </row>
        <row r="23804">
          <cell r="B23804">
            <v>37395</v>
          </cell>
          <cell r="C23804" t="str">
            <v>PINO DE ACO COM FURO, HASTE = 27 MM (ACAO DIRETA)</v>
          </cell>
          <cell r="D23804" t="str">
            <v>CENTO</v>
          </cell>
          <cell r="E23804">
            <v>1.89E-2</v>
          </cell>
        </row>
        <row r="23805">
          <cell r="B23805">
            <v>37593</v>
          </cell>
          <cell r="C23805" t="str">
            <v>BLOCO CERAMICO DE VEDACAO COM FUROS NA VERTICAL, 14 X 19 X 39 CM - 4,5 MPA (NBR 15270)</v>
          </cell>
          <cell r="D23805" t="str">
            <v>UN</v>
          </cell>
          <cell r="E23805">
            <v>13.35</v>
          </cell>
        </row>
        <row r="23806">
          <cell r="B23806">
            <v>87475</v>
          </cell>
          <cell r="C23806" t="str">
            <v>ALVENARIA DE VEDAÇÃO DE BLOCOS CERÂMICOS FURADOS NA VERTICAL DE 19X19X39CM (ESPESSURA 19CM) DE PAREDES COM ÁREA LÍQUIDA MENOR QUE 6M² SEM VÃOS E ARGAMASSA DE ASSENTAMENTO COM PREPARO EM BETONEIRA. AF_06/2014</v>
          </cell>
          <cell r="D23806" t="str">
            <v>M2</v>
          </cell>
          <cell r="E23806">
            <v>0</v>
          </cell>
        </row>
        <row r="23807">
          <cell r="B23807">
            <v>87292</v>
          </cell>
          <cell r="C23807" t="str">
            <v>ARGAMASSA TRAÇO 1:2:8 (CIMENTO, CAL E AREIA MÉDIA) PARA EMBOÇO/MASSA ÚNICA/ASSENTAMENTO DE ALVENARIA DE VEDAÇÃO, PREPARO MECÂNICO COM BETONEIRA 400 L. AF_06/2014</v>
          </cell>
          <cell r="D23807" t="str">
            <v>M3</v>
          </cell>
          <cell r="E23807">
            <v>1.38E-2</v>
          </cell>
        </row>
        <row r="23808">
          <cell r="B23808">
            <v>88309</v>
          </cell>
          <cell r="C23808" t="str">
            <v>PEDREIRO COM ENCARGOS COMPLEMENTARES</v>
          </cell>
          <cell r="D23808" t="str">
            <v>H</v>
          </cell>
          <cell r="E23808">
            <v>0.99</v>
          </cell>
        </row>
        <row r="23809">
          <cell r="B23809">
            <v>88316</v>
          </cell>
          <cell r="C23809" t="str">
            <v>SERVENTE COM ENCARGOS COMPLEMENTARES</v>
          </cell>
          <cell r="D23809" t="str">
            <v>H</v>
          </cell>
          <cell r="E23809">
            <v>0.495</v>
          </cell>
        </row>
        <row r="23810">
          <cell r="B23810">
            <v>34548</v>
          </cell>
          <cell r="C23810" t="str">
            <v>TELA DE ACO SOLDADA GALVANIZADA/ZINCADA PARA ALVENARIA, FIO  D = *1,20 A 1,70* MM, MALHA 15 X 15 MM, (C X L) *50 X 17,5* CM</v>
          </cell>
          <cell r="D23810" t="str">
            <v>M</v>
          </cell>
          <cell r="E23810">
            <v>0.78500000000000003</v>
          </cell>
        </row>
        <row r="23811">
          <cell r="B23811">
            <v>37395</v>
          </cell>
          <cell r="C23811" t="str">
            <v>PINO DE ACO COM FURO, HASTE = 27 MM (ACAO DIRETA)</v>
          </cell>
          <cell r="D23811" t="str">
            <v>CENTO</v>
          </cell>
          <cell r="E23811">
            <v>1.89E-2</v>
          </cell>
        </row>
        <row r="23812">
          <cell r="B23812">
            <v>37594</v>
          </cell>
          <cell r="C23812" t="str">
            <v>BLOCO CERAMICO DE VEDACAO COM FUROS NA VERTICAL, 19 X 19 X 39 CM - 4,5 MPA (NBR 15270)</v>
          </cell>
          <cell r="D23812" t="str">
            <v>UN</v>
          </cell>
          <cell r="E23812">
            <v>13.35</v>
          </cell>
        </row>
        <row r="23813">
          <cell r="B23813">
            <v>87476</v>
          </cell>
          <cell r="C23813" t="str">
            <v>ALVENARIA DE VEDAÇÃO DE BLOCOS CERÂMICOS FURADOS NA VERTICAL DE 19X19X39CM (ESPESSURA 19CM) DE PAREDES COM ÁREA LÍQUIDA MENOR QUE 6M² SEM VÃOS E ARGAMASSA DE ASSENTAMENTO COM PREPARO MANUAL. AF_06/2014</v>
          </cell>
          <cell r="D23813" t="str">
            <v>M2</v>
          </cell>
          <cell r="E23813">
            <v>0</v>
          </cell>
        </row>
        <row r="23814">
          <cell r="B23814">
            <v>87369</v>
          </cell>
          <cell r="C23814" t="str">
            <v>ARGAMASSA TRAÇO 1:2:8 (CIMENTO, CAL E AREIA MÉDIA) PARA EMBOÇO/MASSA ÚNICA/ASSENTAMENTO DE ALVENARIA DE VEDAÇÃO, PREPARO MANUAL. AF_06/2014</v>
          </cell>
          <cell r="D23814" t="str">
            <v>M3</v>
          </cell>
          <cell r="E23814">
            <v>1.38E-2</v>
          </cell>
        </row>
        <row r="23815">
          <cell r="B23815">
            <v>88309</v>
          </cell>
          <cell r="C23815" t="str">
            <v>PEDREIRO COM ENCARGOS COMPLEMENTARES</v>
          </cell>
          <cell r="D23815" t="str">
            <v>H</v>
          </cell>
          <cell r="E23815">
            <v>0.99</v>
          </cell>
        </row>
        <row r="23816">
          <cell r="B23816">
            <v>88316</v>
          </cell>
          <cell r="C23816" t="str">
            <v>SERVENTE COM ENCARGOS COMPLEMENTARES</v>
          </cell>
          <cell r="D23816" t="str">
            <v>H</v>
          </cell>
          <cell r="E23816">
            <v>0.495</v>
          </cell>
        </row>
        <row r="23817">
          <cell r="B23817">
            <v>34548</v>
          </cell>
          <cell r="C23817" t="str">
            <v>TELA DE ACO SOLDADA GALVANIZADA/ZINCADA PARA ALVENARIA, FIO  D = *1,20 A 1,70* MM, MALHA 15 X 15 MM, (C X L) *50 X 17,5* CM</v>
          </cell>
          <cell r="D23817" t="str">
            <v>M</v>
          </cell>
          <cell r="E23817">
            <v>0.78500000000000003</v>
          </cell>
        </row>
        <row r="23818">
          <cell r="B23818">
            <v>37395</v>
          </cell>
          <cell r="C23818" t="str">
            <v>PINO DE ACO COM FURO, HASTE = 27 MM (ACAO DIRETA)</v>
          </cell>
          <cell r="D23818" t="str">
            <v>CENTO</v>
          </cell>
          <cell r="E23818">
            <v>1.89E-2</v>
          </cell>
        </row>
        <row r="23819">
          <cell r="B23819">
            <v>37594</v>
          </cell>
          <cell r="C23819" t="str">
            <v>BLOCO CERAMICO DE VEDACAO COM FUROS NA VERTICAL, 19 X 19 X 39 CM - 4,5 MPA (NBR 15270)</v>
          </cell>
          <cell r="D23819" t="str">
            <v>UN</v>
          </cell>
          <cell r="E23819">
            <v>13.35</v>
          </cell>
        </row>
        <row r="23820">
          <cell r="B23820">
            <v>87477</v>
          </cell>
          <cell r="C23820" t="str">
            <v>ALVENARIA DE VEDAÇÃO DE BLOCOS CERÂMICOS FURADOS NA VERTICAL DE 9X19X39CM (ESPESSURA 9CM) DE PAREDES COM ÁREA LÍQUIDA MAIOR OU IGUAL A 6M² SEM VÃOS E ARGAMASSA DE ASSENTAMENTO COM PREPARO EM BETONEIRA. AF_06/2014</v>
          </cell>
          <cell r="D23820" t="str">
            <v>M2</v>
          </cell>
          <cell r="E23820">
            <v>0</v>
          </cell>
        </row>
        <row r="23821">
          <cell r="B23821">
            <v>87292</v>
          </cell>
          <cell r="C23821" t="str">
            <v>ARGAMASSA TRAÇO 1:2:8 (CIMENTO, CAL E AREIA MÉDIA) PARA EMBOÇO/MASSA ÚNICA/ASSENTAMENTO DE ALVENARIA DE VEDAÇÃO, PREPARO MECÂNICO COM BETONEIRA 400 L. AF_06/2014</v>
          </cell>
          <cell r="D23821" t="str">
            <v>M3</v>
          </cell>
          <cell r="E23821">
            <v>1.04E-2</v>
          </cell>
        </row>
        <row r="23822">
          <cell r="B23822">
            <v>88309</v>
          </cell>
          <cell r="C23822" t="str">
            <v>PEDREIRO COM ENCARGOS COMPLEMENTARES</v>
          </cell>
          <cell r="D23822" t="str">
            <v>H</v>
          </cell>
          <cell r="E23822">
            <v>0.48</v>
          </cell>
        </row>
        <row r="23823">
          <cell r="B23823">
            <v>88316</v>
          </cell>
          <cell r="C23823" t="str">
            <v>SERVENTE COM ENCARGOS COMPLEMENTARES</v>
          </cell>
          <cell r="D23823" t="str">
            <v>H</v>
          </cell>
          <cell r="E23823">
            <v>0.24</v>
          </cell>
        </row>
        <row r="23824">
          <cell r="B23824">
            <v>34557</v>
          </cell>
          <cell r="C23824" t="str">
            <v>TELA DE ACO SOLDADA GALVANIZADA/ZINCADA PARA ALVENARIA, FIO D = *1,20 A 1,70* MM, MALHA 15 X 15 MM, (C X L) *50 X 7,5* CM</v>
          </cell>
          <cell r="D23824" t="str">
            <v>M</v>
          </cell>
          <cell r="E23824">
            <v>0.42</v>
          </cell>
        </row>
        <row r="23825">
          <cell r="B23825">
            <v>37395</v>
          </cell>
          <cell r="C23825" t="str">
            <v>PINO DE ACO COM FURO, HASTE = 27 MM (ACAO DIRETA)</v>
          </cell>
          <cell r="D23825" t="str">
            <v>CENTO</v>
          </cell>
          <cell r="E23825">
            <v>5.0000000000000001E-3</v>
          </cell>
        </row>
        <row r="23826">
          <cell r="B23826">
            <v>37592</v>
          </cell>
          <cell r="C23826" t="str">
            <v>BLOCO CERAMICO DE VEDACAO COM FUROS NA VERTICAL, 9 X 19 X 39 CM - 4,5 MPA (NBR 15270)</v>
          </cell>
          <cell r="D23826" t="str">
            <v>UN</v>
          </cell>
          <cell r="E23826">
            <v>13.35</v>
          </cell>
        </row>
        <row r="23827">
          <cell r="B23827">
            <v>87478</v>
          </cell>
          <cell r="C23827" t="str">
            <v>ALVENARIA DE VEDAÇÃO DE BLOCOS CERÂMICOS FURADOS NA VERTICAL DE 9X19X39CM (ESPESSURA 9CM) DE PAREDES COM ÁREA LÍQUIDA MAIOR OU IGUAL A 6M² SEM VÃOS E ARGAMASSA DE ASSENTAMENTO COM PREPARO MANUAL. AF_06/2014</v>
          </cell>
          <cell r="D23827" t="str">
            <v>M2</v>
          </cell>
          <cell r="E23827">
            <v>0</v>
          </cell>
        </row>
        <row r="23828">
          <cell r="B23828">
            <v>87369</v>
          </cell>
          <cell r="C23828" t="str">
            <v>ARGAMASSA TRAÇO 1:2:8 (CIMENTO, CAL E AREIA MÉDIA) PARA EMBOÇO/MASSA ÚNICA/ASSENTAMENTO DE ALVENARIA DE VEDAÇÃO, PREPARO MANUAL. AF_06/2014</v>
          </cell>
          <cell r="D23828" t="str">
            <v>M3</v>
          </cell>
          <cell r="E23828">
            <v>1.04E-2</v>
          </cell>
        </row>
        <row r="23829">
          <cell r="B23829">
            <v>88309</v>
          </cell>
          <cell r="C23829" t="str">
            <v>PEDREIRO COM ENCARGOS COMPLEMENTARES</v>
          </cell>
          <cell r="D23829" t="str">
            <v>H</v>
          </cell>
          <cell r="E23829">
            <v>0.48</v>
          </cell>
        </row>
        <row r="23830">
          <cell r="B23830">
            <v>88316</v>
          </cell>
          <cell r="C23830" t="str">
            <v>SERVENTE COM ENCARGOS COMPLEMENTARES</v>
          </cell>
          <cell r="D23830" t="str">
            <v>H</v>
          </cell>
          <cell r="E23830">
            <v>0.24</v>
          </cell>
        </row>
        <row r="23831">
          <cell r="B23831">
            <v>34557</v>
          </cell>
          <cell r="C23831" t="str">
            <v>TELA DE ACO SOLDADA GALVANIZADA/ZINCADA PARA ALVENARIA, FIO D = *1,20 A 1,70* MM, MALHA 15 X 15 MM, (C X L) *50 X 7,5* CM</v>
          </cell>
          <cell r="D23831" t="str">
            <v>M</v>
          </cell>
          <cell r="E23831">
            <v>0.42</v>
          </cell>
        </row>
        <row r="23832">
          <cell r="B23832">
            <v>37395</v>
          </cell>
          <cell r="C23832" t="str">
            <v>PINO DE ACO COM FURO, HASTE = 27 MM (ACAO DIRETA)</v>
          </cell>
          <cell r="D23832" t="str">
            <v>CENTO</v>
          </cell>
          <cell r="E23832">
            <v>5.0000000000000001E-3</v>
          </cell>
        </row>
        <row r="23833">
          <cell r="B23833">
            <v>37592</v>
          </cell>
          <cell r="C23833" t="str">
            <v>BLOCO CERAMICO DE VEDACAO COM FUROS NA VERTICAL, 9 X 19 X 39 CM - 4,5 MPA (NBR 15270)</v>
          </cell>
          <cell r="D23833" t="str">
            <v>UN</v>
          </cell>
          <cell r="E23833">
            <v>13.35</v>
          </cell>
        </row>
        <row r="23834">
          <cell r="B23834">
            <v>87479</v>
          </cell>
          <cell r="C23834" t="str">
            <v>ALVENARIA DE VEDAÇÃO DE BLOCOS CERÂMICOS FURADOS NA VERTICAL DE 14X19X39CM (ESPESSURA 14CM) DE PAREDES COM ÁREA LÍQUIDA MAIOR OU IGUAL A 6M² SEM VÃOS E ARGAMASSA DE ASSENTAMENTO COM PREPARO EM BETONEIRA. AF_06/2014</v>
          </cell>
          <cell r="D23834" t="str">
            <v>M2</v>
          </cell>
          <cell r="E23834">
            <v>0</v>
          </cell>
        </row>
        <row r="23835">
          <cell r="B23835">
            <v>87292</v>
          </cell>
          <cell r="C23835" t="str">
            <v>ARGAMASSA TRAÇO 1:2:8 (CIMENTO, CAL E AREIA MÉDIA) PARA EMBOÇO/MASSA ÚNICA/ASSENTAMENTO DE ALVENARIA DE VEDAÇÃO, PREPARO MECÂNICO COM BETONEIRA 400 L. AF_06/2014</v>
          </cell>
          <cell r="D23835" t="str">
            <v>M3</v>
          </cell>
          <cell r="E23835">
            <v>1.18E-2</v>
          </cell>
        </row>
        <row r="23836">
          <cell r="B23836">
            <v>88309</v>
          </cell>
          <cell r="C23836" t="str">
            <v>PEDREIRO COM ENCARGOS COMPLEMENTARES</v>
          </cell>
          <cell r="D23836" t="str">
            <v>H</v>
          </cell>
          <cell r="E23836">
            <v>0.75</v>
          </cell>
        </row>
        <row r="23837">
          <cell r="B23837">
            <v>88316</v>
          </cell>
          <cell r="C23837" t="str">
            <v>SERVENTE COM ENCARGOS COMPLEMENTARES</v>
          </cell>
          <cell r="D23837" t="str">
            <v>H</v>
          </cell>
          <cell r="E23837">
            <v>0.375</v>
          </cell>
        </row>
        <row r="23838">
          <cell r="B23838">
            <v>34547</v>
          </cell>
          <cell r="C23838" t="str">
            <v>TELA DE ACO SOLDADA GALVANIZADA/ZINCADA PARA ALVENARIA, FIO  D = *1,20 A 1,70* MM, MALHA 15 X 15 MM, (C X L) *50 X 12* CM</v>
          </cell>
          <cell r="D23838" t="str">
            <v>M</v>
          </cell>
          <cell r="E23838">
            <v>0.42</v>
          </cell>
        </row>
        <row r="23839">
          <cell r="B23839">
            <v>37395</v>
          </cell>
          <cell r="C23839" t="str">
            <v>PINO DE ACO COM FURO, HASTE = 27 MM (ACAO DIRETA)</v>
          </cell>
          <cell r="D23839" t="str">
            <v>CENTO</v>
          </cell>
          <cell r="E23839">
            <v>0.01</v>
          </cell>
        </row>
        <row r="23840">
          <cell r="B23840">
            <v>37593</v>
          </cell>
          <cell r="C23840" t="str">
            <v>BLOCO CERAMICO DE VEDACAO COM FUROS NA VERTICAL, 14 X 19 X 39 CM - 4,5 MPA (NBR 15270)</v>
          </cell>
          <cell r="D23840" t="str">
            <v>UN</v>
          </cell>
          <cell r="E23840">
            <v>13.35</v>
          </cell>
        </row>
        <row r="23841">
          <cell r="B23841">
            <v>87480</v>
          </cell>
          <cell r="C23841" t="str">
            <v>ALVENARIA DE VEDAÇÃO DE BLOCOS CERÂMICOS FURADOS NA VERTICAL DE 14X19X39CM (ESPESSURA 14CM) DE PAREDES COM ÁREA LÍQUIDA MAIOR OU IGUAL A 6M² SEM VÃOS E ARGAMASSA DE ASSENTAMENTO COM PREPARO MANUAL. AF_06/2014</v>
          </cell>
          <cell r="D23841" t="str">
            <v>M2</v>
          </cell>
          <cell r="E23841">
            <v>0</v>
          </cell>
        </row>
        <row r="23842">
          <cell r="B23842">
            <v>87369</v>
          </cell>
          <cell r="C23842" t="str">
            <v>ARGAMASSA TRAÇO 1:2:8 (CIMENTO, CAL E AREIA MÉDIA) PARA EMBOÇO/MASSA ÚNICA/ASSENTAMENTO DE ALVENARIA DE VEDAÇÃO, PREPARO MANUAL. AF_06/2014</v>
          </cell>
          <cell r="D23842" t="str">
            <v>M3</v>
          </cell>
          <cell r="E23842">
            <v>1.18E-2</v>
          </cell>
        </row>
        <row r="23843">
          <cell r="B23843">
            <v>88309</v>
          </cell>
          <cell r="C23843" t="str">
            <v>PEDREIRO COM ENCARGOS COMPLEMENTARES</v>
          </cell>
          <cell r="D23843" t="str">
            <v>H</v>
          </cell>
          <cell r="E23843">
            <v>0.75</v>
          </cell>
        </row>
        <row r="23844">
          <cell r="B23844">
            <v>88316</v>
          </cell>
          <cell r="C23844" t="str">
            <v>SERVENTE COM ENCARGOS COMPLEMENTARES</v>
          </cell>
          <cell r="D23844" t="str">
            <v>H</v>
          </cell>
          <cell r="E23844">
            <v>0.375</v>
          </cell>
        </row>
        <row r="23845">
          <cell r="B23845">
            <v>34547</v>
          </cell>
          <cell r="C23845" t="str">
            <v>TELA DE ACO SOLDADA GALVANIZADA/ZINCADA PARA ALVENARIA, FIO  D = *1,20 A 1,70* MM, MALHA 15 X 15 MM, (C X L) *50 X 12* CM</v>
          </cell>
          <cell r="D23845" t="str">
            <v>M</v>
          </cell>
          <cell r="E23845">
            <v>0.42</v>
          </cell>
        </row>
        <row r="23846">
          <cell r="B23846">
            <v>37395</v>
          </cell>
          <cell r="C23846" t="str">
            <v>PINO DE ACO COM FURO, HASTE = 27 MM (ACAO DIRETA)</v>
          </cell>
          <cell r="D23846" t="str">
            <v>CENTO</v>
          </cell>
          <cell r="E23846">
            <v>0.01</v>
          </cell>
        </row>
        <row r="23847">
          <cell r="B23847">
            <v>37593</v>
          </cell>
          <cell r="C23847" t="str">
            <v>BLOCO CERAMICO DE VEDACAO COM FUROS NA VERTICAL, 14 X 19 X 39 CM - 4,5 MPA (NBR 15270)</v>
          </cell>
          <cell r="D23847" t="str">
            <v>UN</v>
          </cell>
          <cell r="E23847">
            <v>13.35</v>
          </cell>
        </row>
        <row r="23848">
          <cell r="B23848">
            <v>87481</v>
          </cell>
          <cell r="C23848" t="str">
            <v>ALVENARIA DE VEDAÇÃO DE BLOCOS CERÂMICOS FURADOS NA VERTICAL DE 19X19X39CM (ESPESSURA 19CM) DE PAREDES COM ÁREA LÍQUIDA MAIOR OU IGUAL A 6M² SEM VÃOS E ARGAMASSA DE ASSENTAMENTO COM PREPARO EM BETONEIRA. AF_06/2014</v>
          </cell>
          <cell r="D23848" t="str">
            <v>M2</v>
          </cell>
          <cell r="E23848">
            <v>0</v>
          </cell>
        </row>
        <row r="23849">
          <cell r="B23849">
            <v>87292</v>
          </cell>
          <cell r="C23849" t="str">
            <v>ARGAMASSA TRAÇO 1:2:8 (CIMENTO, CAL E AREIA MÉDIA) PARA EMBOÇO/MASSA ÚNICA/ASSENTAMENTO DE ALVENARIA DE VEDAÇÃO, PREPARO MECÂNICO COM BETONEIRA 400 L. AF_06/2014</v>
          </cell>
          <cell r="D23849" t="str">
            <v>M3</v>
          </cell>
          <cell r="E23849">
            <v>1.38E-2</v>
          </cell>
        </row>
        <row r="23850">
          <cell r="B23850">
            <v>88309</v>
          </cell>
          <cell r="C23850" t="str">
            <v>PEDREIRO COM ENCARGOS COMPLEMENTARES</v>
          </cell>
          <cell r="D23850" t="str">
            <v>H</v>
          </cell>
          <cell r="E23850">
            <v>0.88</v>
          </cell>
        </row>
        <row r="23851">
          <cell r="B23851">
            <v>88316</v>
          </cell>
          <cell r="C23851" t="str">
            <v>SERVENTE COM ENCARGOS COMPLEMENTARES</v>
          </cell>
          <cell r="D23851" t="str">
            <v>H</v>
          </cell>
          <cell r="E23851">
            <v>0.44</v>
          </cell>
        </row>
        <row r="23852">
          <cell r="B23852">
            <v>34548</v>
          </cell>
          <cell r="C23852" t="str">
            <v>TELA DE ACO SOLDADA GALVANIZADA/ZINCADA PARA ALVENARIA, FIO  D = *1,20 A 1,70* MM, MALHA 15 X 15 MM, (C X L) *50 X 17,5* CM</v>
          </cell>
          <cell r="D23852" t="str">
            <v>M</v>
          </cell>
          <cell r="E23852">
            <v>0.42</v>
          </cell>
        </row>
        <row r="23853">
          <cell r="B23853">
            <v>37395</v>
          </cell>
          <cell r="C23853" t="str">
            <v>PINO DE ACO COM FURO, HASTE = 27 MM (ACAO DIRETA)</v>
          </cell>
          <cell r="D23853" t="str">
            <v>CENTO</v>
          </cell>
          <cell r="E23853">
            <v>0.01</v>
          </cell>
        </row>
        <row r="23854">
          <cell r="B23854">
            <v>37594</v>
          </cell>
          <cell r="C23854" t="str">
            <v>BLOCO CERAMICO DE VEDACAO COM FUROS NA VERTICAL, 19 X 19 X 39 CM - 4,5 MPA (NBR 15270)</v>
          </cell>
          <cell r="D23854" t="str">
            <v>UN</v>
          </cell>
          <cell r="E23854">
            <v>13.35</v>
          </cell>
        </row>
        <row r="23855">
          <cell r="B23855">
            <v>87482</v>
          </cell>
          <cell r="C23855" t="str">
            <v>ALVENARIA DE VEDAÇÃO DE BLOCOS CERÂMICOS FURADOS NA VERTICAL DE 19X19X39CM (ESPESSURA 19CM) DE PAREDES COM ÁREA LÍQUIDA MAIOR OU IGUAL A 6M² SEM VÃOS E ARGAMASSA DE ASSENTAMENTO COM PREPARO MANUAL. AF_06/2014</v>
          </cell>
          <cell r="D23855" t="str">
            <v>M2</v>
          </cell>
          <cell r="E23855">
            <v>0</v>
          </cell>
        </row>
        <row r="23856">
          <cell r="B23856">
            <v>87369</v>
          </cell>
          <cell r="C23856" t="str">
            <v>ARGAMASSA TRAÇO 1:2:8 (CIMENTO, CAL E AREIA MÉDIA) PARA EMBOÇO/MASSA ÚNICA/ASSENTAMENTO DE ALVENARIA DE VEDAÇÃO, PREPARO MANUAL. AF_06/2014</v>
          </cell>
          <cell r="D23856" t="str">
            <v>M3</v>
          </cell>
          <cell r="E23856">
            <v>1.38E-2</v>
          </cell>
        </row>
        <row r="23857">
          <cell r="B23857">
            <v>88309</v>
          </cell>
          <cell r="C23857" t="str">
            <v>PEDREIRO COM ENCARGOS COMPLEMENTARES</v>
          </cell>
          <cell r="D23857" t="str">
            <v>H</v>
          </cell>
          <cell r="E23857">
            <v>0.88</v>
          </cell>
        </row>
        <row r="23858">
          <cell r="B23858">
            <v>88316</v>
          </cell>
          <cell r="C23858" t="str">
            <v>SERVENTE COM ENCARGOS COMPLEMENTARES</v>
          </cell>
          <cell r="D23858" t="str">
            <v>H</v>
          </cell>
          <cell r="E23858">
            <v>0.44</v>
          </cell>
        </row>
        <row r="23859">
          <cell r="B23859">
            <v>34548</v>
          </cell>
          <cell r="C23859" t="str">
            <v>TELA DE ACO SOLDADA GALVANIZADA/ZINCADA PARA ALVENARIA, FIO  D = *1,20 A 1,70* MM, MALHA 15 X 15 MM, (C X L) *50 X 17,5* CM</v>
          </cell>
          <cell r="D23859" t="str">
            <v>M</v>
          </cell>
          <cell r="E23859">
            <v>0.42</v>
          </cell>
        </row>
        <row r="23860">
          <cell r="B23860">
            <v>37395</v>
          </cell>
          <cell r="C23860" t="str">
            <v>PINO DE ACO COM FURO, HASTE = 27 MM (ACAO DIRETA)</v>
          </cell>
          <cell r="D23860" t="str">
            <v>CENTO</v>
          </cell>
          <cell r="E23860">
            <v>0.01</v>
          </cell>
        </row>
        <row r="23861">
          <cell r="B23861">
            <v>37594</v>
          </cell>
          <cell r="C23861" t="str">
            <v>BLOCO CERAMICO DE VEDACAO COM FUROS NA VERTICAL, 19 X 19 X 39 CM - 4,5 MPA (NBR 15270)</v>
          </cell>
          <cell r="D23861" t="str">
            <v>UN</v>
          </cell>
          <cell r="E23861">
            <v>13.35</v>
          </cell>
        </row>
        <row r="23862">
          <cell r="B23862">
            <v>87483</v>
          </cell>
          <cell r="C23862" t="str">
            <v>ALVENARIA DE VEDAÇÃO DE BLOCOS CERÂMICOS FURADOS NA VERTICAL DE 9X19X39CM (ESPESSURA 9CM) DE PAREDES COM ÁREA LÍQUIDA MENOR QUE 6M² COM VÃOS E ARGAMASSA DE ASSENTAMENTO COM PREPARO EM BETONEIRA. AF_06/2014</v>
          </cell>
          <cell r="D23862" t="str">
            <v>M2</v>
          </cell>
          <cell r="E23862">
            <v>0</v>
          </cell>
        </row>
        <row r="23863">
          <cell r="B23863">
            <v>87292</v>
          </cell>
          <cell r="C23863" t="str">
            <v>ARGAMASSA TRAÇO 1:2:8 (CIMENTO, CAL E AREIA MÉDIA) PARA EMBOÇO/MASSA ÚNICA/ASSENTAMENTO DE ALVENARIA DE VEDAÇÃO, PREPARO MECÂNICO COM BETONEIRA 400 L. AF_06/2014</v>
          </cell>
          <cell r="D23863" t="str">
            <v>M3</v>
          </cell>
          <cell r="E23863">
            <v>1.04E-2</v>
          </cell>
        </row>
        <row r="23864">
          <cell r="B23864">
            <v>88309</v>
          </cell>
          <cell r="C23864" t="str">
            <v>PEDREIRO COM ENCARGOS COMPLEMENTARES</v>
          </cell>
          <cell r="D23864" t="str">
            <v>H</v>
          </cell>
          <cell r="E23864">
            <v>0.79</v>
          </cell>
        </row>
        <row r="23865">
          <cell r="B23865">
            <v>88316</v>
          </cell>
          <cell r="C23865" t="str">
            <v>SERVENTE COM ENCARGOS COMPLEMENTARES</v>
          </cell>
          <cell r="D23865" t="str">
            <v>H</v>
          </cell>
          <cell r="E23865">
            <v>0.39500000000000002</v>
          </cell>
        </row>
        <row r="23866">
          <cell r="B23866">
            <v>34557</v>
          </cell>
          <cell r="C23866" t="str">
            <v>TELA DE ACO SOLDADA GALVANIZADA/ZINCADA PARA ALVENARIA, FIO D = *1,20 A 1,70* MM, MALHA 15 X 15 MM, (C X L) *50 X 7,5* CM</v>
          </cell>
          <cell r="D23866" t="str">
            <v>M</v>
          </cell>
          <cell r="E23866">
            <v>0.78500000000000003</v>
          </cell>
        </row>
        <row r="23867">
          <cell r="B23867">
            <v>37395</v>
          </cell>
          <cell r="C23867" t="str">
            <v>PINO DE ACO COM FURO, HASTE = 27 MM (ACAO DIRETA)</v>
          </cell>
          <cell r="D23867" t="str">
            <v>CENTO</v>
          </cell>
          <cell r="E23867">
            <v>9.4000000000000004E-3</v>
          </cell>
        </row>
        <row r="23868">
          <cell r="B23868">
            <v>37592</v>
          </cell>
          <cell r="C23868" t="str">
            <v>BLOCO CERAMICO DE VEDACAO COM FUROS NA VERTICAL, 9 X 19 X 39 CM - 4,5 MPA (NBR 15270)</v>
          </cell>
          <cell r="D23868" t="str">
            <v>UN</v>
          </cell>
          <cell r="E23868">
            <v>13.6</v>
          </cell>
        </row>
        <row r="23869">
          <cell r="B23869">
            <v>87484</v>
          </cell>
          <cell r="C23869" t="str">
            <v>ALVENARIA DE VEDAÇÃO DE BLOCOS CERÂMICOS FURADOS NA VERTICAL DE 9X19X39CM (ESPESSURA 9CM) DE PAREDES COM ÁREA LÍQUIDA MENOR QUE 6M² COM VÃOS E ARGAMASSA DE ASSENTAMENTO COM PREPARO MANUAL. AF_06/2014</v>
          </cell>
          <cell r="D23869" t="str">
            <v>M2</v>
          </cell>
          <cell r="E23869">
            <v>0</v>
          </cell>
        </row>
        <row r="23870">
          <cell r="B23870">
            <v>87369</v>
          </cell>
          <cell r="C23870" t="str">
            <v>ARGAMASSA TRAÇO 1:2:8 (CIMENTO, CAL E AREIA MÉDIA) PARA EMBOÇO/MASSA ÚNICA/ASSENTAMENTO DE ALVENARIA DE VEDAÇÃO, PREPARO MANUAL. AF_06/2014</v>
          </cell>
          <cell r="D23870" t="str">
            <v>M3</v>
          </cell>
          <cell r="E23870">
            <v>1.04E-2</v>
          </cell>
        </row>
        <row r="23871">
          <cell r="B23871">
            <v>88309</v>
          </cell>
          <cell r="C23871" t="str">
            <v>PEDREIRO COM ENCARGOS COMPLEMENTARES</v>
          </cell>
          <cell r="D23871" t="str">
            <v>H</v>
          </cell>
          <cell r="E23871">
            <v>0.79</v>
          </cell>
        </row>
        <row r="23872">
          <cell r="B23872">
            <v>88316</v>
          </cell>
          <cell r="C23872" t="str">
            <v>SERVENTE COM ENCARGOS COMPLEMENTARES</v>
          </cell>
          <cell r="D23872" t="str">
            <v>H</v>
          </cell>
          <cell r="E23872">
            <v>0.39500000000000002</v>
          </cell>
        </row>
        <row r="23873">
          <cell r="B23873">
            <v>34557</v>
          </cell>
          <cell r="C23873" t="str">
            <v>TELA DE ACO SOLDADA GALVANIZADA/ZINCADA PARA ALVENARIA, FIO D = *1,20 A 1,70* MM, MALHA 15 X 15 MM, (C X L) *50 X 7,5* CM</v>
          </cell>
          <cell r="D23873" t="str">
            <v>M</v>
          </cell>
          <cell r="E23873">
            <v>0.78500000000000003</v>
          </cell>
        </row>
        <row r="23874">
          <cell r="B23874">
            <v>37395</v>
          </cell>
          <cell r="C23874" t="str">
            <v>PINO DE ACO COM FURO, HASTE = 27 MM (ACAO DIRETA)</v>
          </cell>
          <cell r="D23874" t="str">
            <v>CENTO</v>
          </cell>
          <cell r="E23874">
            <v>9.4000000000000004E-3</v>
          </cell>
        </row>
        <row r="23875">
          <cell r="B23875">
            <v>37592</v>
          </cell>
          <cell r="C23875" t="str">
            <v>BLOCO CERAMICO DE VEDACAO COM FUROS NA VERTICAL, 9 X 19 X 39 CM - 4,5 MPA (NBR 15270)</v>
          </cell>
          <cell r="D23875" t="str">
            <v>UN</v>
          </cell>
          <cell r="E23875">
            <v>13.6</v>
          </cell>
        </row>
        <row r="23876">
          <cell r="B23876">
            <v>87485</v>
          </cell>
          <cell r="C23876" t="str">
            <v>ALVENARIA DE VEDAÇÃO DE BLOCOS CERÂMICOS FURADOS NA VERTICAL DE 14X19X39CM (ESPESSURA 14CM) DE PAREDES COM ÁREA LÍQUIDA MENOR QUE 6M² COM VÃOS E ARGAMASSA DE ASSENTAMENTO COM PREPARO EM BETONEIRA. AF_06/2014</v>
          </cell>
          <cell r="D23876" t="str">
            <v>M2</v>
          </cell>
          <cell r="E23876">
            <v>0</v>
          </cell>
        </row>
        <row r="23877">
          <cell r="B23877">
            <v>87292</v>
          </cell>
          <cell r="C23877" t="str">
            <v>ARGAMASSA TRAÇO 1:2:8 (CIMENTO, CAL E AREIA MÉDIA) PARA EMBOÇO/MASSA ÚNICA/ASSENTAMENTO DE ALVENARIA DE VEDAÇÃO, PREPARO MECÂNICO COM BETONEIRA 400 L. AF_06/2014</v>
          </cell>
          <cell r="D23877" t="str">
            <v>M3</v>
          </cell>
          <cell r="E23877">
            <v>1.18E-2</v>
          </cell>
        </row>
        <row r="23878">
          <cell r="B23878">
            <v>88309</v>
          </cell>
          <cell r="C23878" t="str">
            <v>PEDREIRO COM ENCARGOS COMPLEMENTARES</v>
          </cell>
          <cell r="D23878" t="str">
            <v>H</v>
          </cell>
          <cell r="E23878">
            <v>1.06</v>
          </cell>
        </row>
        <row r="23879">
          <cell r="B23879">
            <v>88316</v>
          </cell>
          <cell r="C23879" t="str">
            <v>SERVENTE COM ENCARGOS COMPLEMENTARES</v>
          </cell>
          <cell r="D23879" t="str">
            <v>H</v>
          </cell>
          <cell r="E23879">
            <v>0.53</v>
          </cell>
        </row>
        <row r="23880">
          <cell r="B23880">
            <v>34547</v>
          </cell>
          <cell r="C23880" t="str">
            <v>TELA DE ACO SOLDADA GALVANIZADA/ZINCADA PARA ALVENARIA, FIO  D = *1,20 A 1,70* MM, MALHA 15 X 15 MM, (C X L) *50 X 12* CM</v>
          </cell>
          <cell r="D23880" t="str">
            <v>M</v>
          </cell>
          <cell r="E23880">
            <v>0.78500000000000003</v>
          </cell>
        </row>
        <row r="23881">
          <cell r="B23881">
            <v>37395</v>
          </cell>
          <cell r="C23881" t="str">
            <v>PINO DE ACO COM FURO, HASTE = 27 MM (ACAO DIRETA)</v>
          </cell>
          <cell r="D23881" t="str">
            <v>CENTO</v>
          </cell>
          <cell r="E23881">
            <v>1.89E-2</v>
          </cell>
        </row>
        <row r="23882">
          <cell r="B23882">
            <v>37593</v>
          </cell>
          <cell r="C23882" t="str">
            <v>BLOCO CERAMICO DE VEDACAO COM FUROS NA VERTICAL, 14 X 19 X 39 CM - 4,5 MPA (NBR 15270)</v>
          </cell>
          <cell r="D23882" t="str">
            <v>UN</v>
          </cell>
          <cell r="E23882">
            <v>13.6</v>
          </cell>
        </row>
        <row r="23883">
          <cell r="B23883">
            <v>87487</v>
          </cell>
          <cell r="C23883" t="str">
            <v>ALVENARIA DE VEDAÇÃO DE BLOCOS CERÂMICOS FURADOS NA VERTICAL DE 19X19X39CM (ESPESSURA 19CM) DE PAREDES COM ÁREA LÍQUIDA MENOR QUE 6M² COM VÃOS E ARGAMASSA DE ASSENTAMENTO COM PREPARO EM BETONEIRA. AF_06/2014</v>
          </cell>
          <cell r="D23883" t="str">
            <v>M2</v>
          </cell>
          <cell r="E23883">
            <v>0</v>
          </cell>
        </row>
        <row r="23884">
          <cell r="B23884">
            <v>87292</v>
          </cell>
          <cell r="C23884" t="str">
            <v>ARGAMASSA TRAÇO 1:2:8 (CIMENTO, CAL E AREIA MÉDIA) PARA EMBOÇO/MASSA ÚNICA/ASSENTAMENTO DE ALVENARIA DE VEDAÇÃO, PREPARO MECÂNICO COM BETONEIRA 400 L. AF_06/2014</v>
          </cell>
          <cell r="D23884" t="str">
            <v>M3</v>
          </cell>
          <cell r="E23884">
            <v>1.38E-2</v>
          </cell>
        </row>
        <row r="23885">
          <cell r="B23885">
            <v>88309</v>
          </cell>
          <cell r="C23885" t="str">
            <v>PEDREIRO COM ENCARGOS COMPLEMENTARES</v>
          </cell>
          <cell r="D23885" t="str">
            <v>H</v>
          </cell>
          <cell r="E23885">
            <v>1.18</v>
          </cell>
        </row>
        <row r="23886">
          <cell r="B23886">
            <v>88316</v>
          </cell>
          <cell r="C23886" t="str">
            <v>SERVENTE COM ENCARGOS COMPLEMENTARES</v>
          </cell>
          <cell r="D23886" t="str">
            <v>H</v>
          </cell>
          <cell r="E23886">
            <v>0.59</v>
          </cell>
        </row>
        <row r="23887">
          <cell r="B23887">
            <v>34548</v>
          </cell>
          <cell r="C23887" t="str">
            <v>TELA DE ACO SOLDADA GALVANIZADA/ZINCADA PARA ALVENARIA, FIO  D = *1,20 A 1,70* MM, MALHA 15 X 15 MM, (C X L) *50 X 17,5* CM</v>
          </cell>
          <cell r="D23887" t="str">
            <v>M</v>
          </cell>
          <cell r="E23887">
            <v>0.78500000000000003</v>
          </cell>
        </row>
        <row r="23888">
          <cell r="B23888">
            <v>37395</v>
          </cell>
          <cell r="C23888" t="str">
            <v>PINO DE ACO COM FURO, HASTE = 27 MM (ACAO DIRETA)</v>
          </cell>
          <cell r="D23888" t="str">
            <v>CENTO</v>
          </cell>
          <cell r="E23888">
            <v>1.89E-2</v>
          </cell>
        </row>
        <row r="23889">
          <cell r="B23889">
            <v>37594</v>
          </cell>
          <cell r="C23889" t="str">
            <v>BLOCO CERAMICO DE VEDACAO COM FUROS NA VERTICAL, 19 X 19 X 39 CM - 4,5 MPA (NBR 15270)</v>
          </cell>
          <cell r="D23889" t="str">
            <v>UN</v>
          </cell>
          <cell r="E23889">
            <v>13.6</v>
          </cell>
        </row>
        <row r="23890">
          <cell r="B23890">
            <v>87488</v>
          </cell>
          <cell r="C23890" t="str">
            <v>ALVENARIA DE VEDAÇÃO DE BLOCOS CERÂMICOS FURADOS NA VERTICAL DE 19X19X39CM (ESPESSURA 19CM) DE PAREDES COM ÁREA LÍQUIDA MENOR QUE 6M² COM VÃOS E ARGAMASSA DE ASSENTAMENTO COM PREPARO MANUAL. AF_06/2014</v>
          </cell>
          <cell r="D23890" t="str">
            <v>M2</v>
          </cell>
          <cell r="E23890">
            <v>0</v>
          </cell>
        </row>
        <row r="23891">
          <cell r="B23891">
            <v>87369</v>
          </cell>
          <cell r="C23891" t="str">
            <v>ARGAMASSA TRAÇO 1:2:8 (CIMENTO, CAL E AREIA MÉDIA) PARA EMBOÇO/MASSA ÚNICA/ASSENTAMENTO DE ALVENARIA DE VEDAÇÃO, PREPARO MANUAL. AF_06/2014</v>
          </cell>
          <cell r="D23891" t="str">
            <v>M3</v>
          </cell>
          <cell r="E23891">
            <v>1.38E-2</v>
          </cell>
        </row>
        <row r="23892">
          <cell r="B23892">
            <v>88309</v>
          </cell>
          <cell r="C23892" t="str">
            <v>PEDREIRO COM ENCARGOS COMPLEMENTARES</v>
          </cell>
          <cell r="D23892" t="str">
            <v>H</v>
          </cell>
          <cell r="E23892">
            <v>1.18</v>
          </cell>
        </row>
        <row r="23893">
          <cell r="B23893">
            <v>88316</v>
          </cell>
          <cell r="C23893" t="str">
            <v>SERVENTE COM ENCARGOS COMPLEMENTARES</v>
          </cell>
          <cell r="D23893" t="str">
            <v>H</v>
          </cell>
          <cell r="E23893">
            <v>0.59</v>
          </cell>
        </row>
        <row r="23894">
          <cell r="B23894">
            <v>34548</v>
          </cell>
          <cell r="C23894" t="str">
            <v>TELA DE ACO SOLDADA GALVANIZADA/ZINCADA PARA ALVENARIA, FIO  D = *1,20 A 1,70* MM, MALHA 15 X 15 MM, (C X L) *50 X 17,5* CM</v>
          </cell>
          <cell r="D23894" t="str">
            <v>M</v>
          </cell>
          <cell r="E23894">
            <v>0.78500000000000003</v>
          </cell>
        </row>
        <row r="23895">
          <cell r="B23895">
            <v>37395</v>
          </cell>
          <cell r="C23895" t="str">
            <v>PINO DE ACO COM FURO, HASTE = 27 MM (ACAO DIRETA)</v>
          </cell>
          <cell r="D23895" t="str">
            <v>CENTO</v>
          </cell>
          <cell r="E23895">
            <v>1.89E-2</v>
          </cell>
        </row>
        <row r="23896">
          <cell r="B23896">
            <v>37594</v>
          </cell>
          <cell r="C23896" t="str">
            <v>BLOCO CERAMICO DE VEDACAO COM FUROS NA VERTICAL, 19 X 19 X 39 CM - 4,5 MPA (NBR 15270)</v>
          </cell>
          <cell r="D23896" t="str">
            <v>UN</v>
          </cell>
          <cell r="E23896">
            <v>13.6</v>
          </cell>
        </row>
        <row r="23897">
          <cell r="B23897">
            <v>87489</v>
          </cell>
          <cell r="C23897" t="str">
            <v>ALVENARIA DE VEDAÇÃO DE BLOCOS CERÂMICOS FURADOS NA VERTICAL DE 9X19X39CM (ESPESSURA 9CM) DE PAREDES COM ÁREA LÍQUIDA MAIOR OU IGUAL A 6M² COM VÃOS E ARGAMASSA DE ASSENTAMENTO COM PREPARO EM BETONEIRA. AF_06/2014</v>
          </cell>
          <cell r="D23897" t="str">
            <v>M2</v>
          </cell>
          <cell r="E23897">
            <v>0</v>
          </cell>
        </row>
        <row r="23898">
          <cell r="B23898">
            <v>87292</v>
          </cell>
          <cell r="C23898" t="str">
            <v>ARGAMASSA TRAÇO 1:2:8 (CIMENTO, CAL E AREIA MÉDIA) PARA EMBOÇO/MASSA ÚNICA/ASSENTAMENTO DE ALVENARIA DE VEDAÇÃO, PREPARO MECÂNICO COM BETONEIRA 400 L. AF_06/2014</v>
          </cell>
          <cell r="D23898" t="str">
            <v>M3</v>
          </cell>
          <cell r="E23898">
            <v>1.04E-2</v>
          </cell>
        </row>
        <row r="23899">
          <cell r="B23899">
            <v>88309</v>
          </cell>
          <cell r="C23899" t="str">
            <v>PEDREIRO COM ENCARGOS COMPLEMENTARES</v>
          </cell>
          <cell r="D23899" t="str">
            <v>H</v>
          </cell>
          <cell r="E23899">
            <v>0.59</v>
          </cell>
        </row>
        <row r="23900">
          <cell r="B23900">
            <v>88316</v>
          </cell>
          <cell r="C23900" t="str">
            <v>SERVENTE COM ENCARGOS COMPLEMENTARES</v>
          </cell>
          <cell r="D23900" t="str">
            <v>H</v>
          </cell>
          <cell r="E23900">
            <v>0.29499999999999998</v>
          </cell>
        </row>
        <row r="23901">
          <cell r="B23901">
            <v>34557</v>
          </cell>
          <cell r="C23901" t="str">
            <v>TELA DE ACO SOLDADA GALVANIZADA/ZINCADA PARA ALVENARIA, FIO D = *1,20 A 1,70* MM, MALHA 15 X 15 MM, (C X L) *50 X 7,5* CM</v>
          </cell>
          <cell r="D23901" t="str">
            <v>M</v>
          </cell>
          <cell r="E23901">
            <v>0.42</v>
          </cell>
        </row>
        <row r="23902">
          <cell r="B23902">
            <v>37395</v>
          </cell>
          <cell r="C23902" t="str">
            <v>PINO DE ACO COM FURO, HASTE = 27 MM (ACAO DIRETA)</v>
          </cell>
          <cell r="D23902" t="str">
            <v>CENTO</v>
          </cell>
          <cell r="E23902">
            <v>5.0000000000000001E-3</v>
          </cell>
        </row>
        <row r="23903">
          <cell r="B23903">
            <v>37592</v>
          </cell>
          <cell r="C23903" t="str">
            <v>BLOCO CERAMICO DE VEDACAO COM FUROS NA VERTICAL, 9 X 19 X 39 CM - 4,5 MPA (NBR 15270)</v>
          </cell>
          <cell r="D23903" t="str">
            <v>UN</v>
          </cell>
          <cell r="E23903">
            <v>13.6</v>
          </cell>
        </row>
        <row r="23904">
          <cell r="B23904">
            <v>87490</v>
          </cell>
          <cell r="C23904" t="str">
            <v>ALVENARIA DE VEDAÇÃO DE BLOCOS CERÂMICOS FURADOS NA VERTICAL DE 9X19X39CM (ESPESSURA 9CM) DE PAREDES COM ÁREA LÍQUIDA MAIOR OU IGUAL A 6M² COM VÃOS E ARGAMASSA DE ASSENTAMENTO COM PREPARO MANUAL. AF_06/2014</v>
          </cell>
          <cell r="D23904" t="str">
            <v>M2</v>
          </cell>
          <cell r="E23904">
            <v>0</v>
          </cell>
        </row>
        <row r="23905">
          <cell r="B23905">
            <v>87369</v>
          </cell>
          <cell r="C23905" t="str">
            <v>ARGAMASSA TRAÇO 1:2:8 (CIMENTO, CAL E AREIA MÉDIA) PARA EMBOÇO/MASSA ÚNICA/ASSENTAMENTO DE ALVENARIA DE VEDAÇÃO, PREPARO MANUAL. AF_06/2014</v>
          </cell>
          <cell r="D23905" t="str">
            <v>M3</v>
          </cell>
          <cell r="E23905">
            <v>1.04E-2</v>
          </cell>
        </row>
        <row r="23906">
          <cell r="B23906">
            <v>88309</v>
          </cell>
          <cell r="C23906" t="str">
            <v>PEDREIRO COM ENCARGOS COMPLEMENTARES</v>
          </cell>
          <cell r="D23906" t="str">
            <v>H</v>
          </cell>
          <cell r="E23906">
            <v>0.59</v>
          </cell>
        </row>
        <row r="23907">
          <cell r="B23907">
            <v>88316</v>
          </cell>
          <cell r="C23907" t="str">
            <v>SERVENTE COM ENCARGOS COMPLEMENTARES</v>
          </cell>
          <cell r="D23907" t="str">
            <v>H</v>
          </cell>
          <cell r="E23907">
            <v>0.29499999999999998</v>
          </cell>
        </row>
        <row r="23908">
          <cell r="B23908">
            <v>34557</v>
          </cell>
          <cell r="C23908" t="str">
            <v>TELA DE ACO SOLDADA GALVANIZADA/ZINCADA PARA ALVENARIA, FIO D = *1,20 A 1,70* MM, MALHA 15 X 15 MM, (C X L) *50 X 7,5* CM</v>
          </cell>
          <cell r="D23908" t="str">
            <v>M</v>
          </cell>
          <cell r="E23908">
            <v>0.42</v>
          </cell>
        </row>
        <row r="23909">
          <cell r="B23909">
            <v>37395</v>
          </cell>
          <cell r="C23909" t="str">
            <v>PINO DE ACO COM FURO, HASTE = 27 MM (ACAO DIRETA)</v>
          </cell>
          <cell r="D23909" t="str">
            <v>CENTO</v>
          </cell>
          <cell r="E23909">
            <v>5.0000000000000001E-3</v>
          </cell>
        </row>
        <row r="23910">
          <cell r="B23910">
            <v>37592</v>
          </cell>
          <cell r="C23910" t="str">
            <v>BLOCO CERAMICO DE VEDACAO COM FUROS NA VERTICAL, 9 X 19 X 39 CM - 4,5 MPA (NBR 15270)</v>
          </cell>
          <cell r="D23910" t="str">
            <v>UN</v>
          </cell>
          <cell r="E23910">
            <v>13.6</v>
          </cell>
        </row>
        <row r="23911">
          <cell r="B23911">
            <v>87491</v>
          </cell>
          <cell r="C23911" t="str">
            <v>ALVENARIA DE VEDAÇÃO DE BLOCOS CERÂMICOS FURADOS NA VERTICAL DE 14X19X39CM (ESPESSURA 14CM) DE PAREDES COM ÁREA LÍQUIDA MAIOR OU IGUAL A 6M² COM VÃOS E ARGAMASSA DE ASSENTAMENTO COM PREPARO EM BETONEIRA. AF_06/2014</v>
          </cell>
          <cell r="D23911" t="str">
            <v>M2</v>
          </cell>
          <cell r="E23911">
            <v>0</v>
          </cell>
        </row>
        <row r="23912">
          <cell r="B23912">
            <v>87292</v>
          </cell>
          <cell r="C23912" t="str">
            <v>ARGAMASSA TRAÇO 1:2:8 (CIMENTO, CAL E AREIA MÉDIA) PARA EMBOÇO/MASSA ÚNICA/ASSENTAMENTO DE ALVENARIA DE VEDAÇÃO, PREPARO MECÂNICO COM BETONEIRA 400 L. AF_06/2014</v>
          </cell>
          <cell r="D23912" t="str">
            <v>M3</v>
          </cell>
          <cell r="E23912">
            <v>1.18E-2</v>
          </cell>
        </row>
        <row r="23913">
          <cell r="B23913">
            <v>88309</v>
          </cell>
          <cell r="C23913" t="str">
            <v>PEDREIRO COM ENCARGOS COMPLEMENTARES</v>
          </cell>
          <cell r="D23913" t="str">
            <v>H</v>
          </cell>
          <cell r="E23913">
            <v>0.86</v>
          </cell>
        </row>
        <row r="23914">
          <cell r="B23914">
            <v>88316</v>
          </cell>
          <cell r="C23914" t="str">
            <v>SERVENTE COM ENCARGOS COMPLEMENTARES</v>
          </cell>
          <cell r="D23914" t="str">
            <v>H</v>
          </cell>
          <cell r="E23914">
            <v>0.43</v>
          </cell>
        </row>
        <row r="23915">
          <cell r="B23915">
            <v>34547</v>
          </cell>
          <cell r="C23915" t="str">
            <v>TELA DE ACO SOLDADA GALVANIZADA/ZINCADA PARA ALVENARIA, FIO  D = *1,20 A 1,70* MM, MALHA 15 X 15 MM, (C X L) *50 X 12* CM</v>
          </cell>
          <cell r="D23915" t="str">
            <v>M</v>
          </cell>
          <cell r="E23915">
            <v>0.42</v>
          </cell>
        </row>
        <row r="23916">
          <cell r="B23916">
            <v>37395</v>
          </cell>
          <cell r="C23916" t="str">
            <v>PINO DE ACO COM FURO, HASTE = 27 MM (ACAO DIRETA)</v>
          </cell>
          <cell r="D23916" t="str">
            <v>CENTO</v>
          </cell>
          <cell r="E23916">
            <v>0.01</v>
          </cell>
        </row>
        <row r="23917">
          <cell r="B23917">
            <v>37593</v>
          </cell>
          <cell r="C23917" t="str">
            <v>BLOCO CERAMICO DE VEDACAO COM FUROS NA VERTICAL, 14 X 19 X 39 CM - 4,5 MPA (NBR 15270)</v>
          </cell>
          <cell r="D23917" t="str">
            <v>UN</v>
          </cell>
          <cell r="E23917">
            <v>13.6</v>
          </cell>
        </row>
        <row r="23918">
          <cell r="B23918">
            <v>87492</v>
          </cell>
          <cell r="C23918" t="str">
            <v>ALVENARIA DE VEDAÇÃO DE BLOCOS CERÂMICOS FURADOS NA VERTICAL DE 14X19X39CM (ESPESSURA 14CM) DE PAREDES COM ÁREA LÍQUIDA MAIOR OU IGUAL A 6M² COM VÃOS E ARGAMASSA DE ASSENTAMENTO COM PREPARO MANUAL. AF_06/2014</v>
          </cell>
          <cell r="D23918" t="str">
            <v>M2</v>
          </cell>
          <cell r="E23918">
            <v>0</v>
          </cell>
        </row>
        <row r="23919">
          <cell r="B23919">
            <v>87369</v>
          </cell>
          <cell r="C23919" t="str">
            <v>ARGAMASSA TRAÇO 1:2:8 (CIMENTO, CAL E AREIA MÉDIA) PARA EMBOÇO/MASSA ÚNICA/ASSENTAMENTO DE ALVENARIA DE VEDAÇÃO, PREPARO MANUAL. AF_06/2014</v>
          </cell>
          <cell r="D23919" t="str">
            <v>M3</v>
          </cell>
          <cell r="E23919">
            <v>1.18E-2</v>
          </cell>
        </row>
        <row r="23920">
          <cell r="B23920">
            <v>88309</v>
          </cell>
          <cell r="C23920" t="str">
            <v>PEDREIRO COM ENCARGOS COMPLEMENTARES</v>
          </cell>
          <cell r="D23920" t="str">
            <v>H</v>
          </cell>
          <cell r="E23920">
            <v>0.86</v>
          </cell>
        </row>
        <row r="23921">
          <cell r="B23921">
            <v>88316</v>
          </cell>
          <cell r="C23921" t="str">
            <v>SERVENTE COM ENCARGOS COMPLEMENTARES</v>
          </cell>
          <cell r="D23921" t="str">
            <v>H</v>
          </cell>
          <cell r="E23921">
            <v>0.43</v>
          </cell>
        </row>
        <row r="23922">
          <cell r="B23922">
            <v>34547</v>
          </cell>
          <cell r="C23922" t="str">
            <v>TELA DE ACO SOLDADA GALVANIZADA/ZINCADA PARA ALVENARIA, FIO  D = *1,20 A 1,70* MM, MALHA 15 X 15 MM, (C X L) *50 X 12* CM</v>
          </cell>
          <cell r="D23922" t="str">
            <v>M</v>
          </cell>
          <cell r="E23922">
            <v>0.42</v>
          </cell>
        </row>
        <row r="23923">
          <cell r="B23923">
            <v>37395</v>
          </cell>
          <cell r="C23923" t="str">
            <v>PINO DE ACO COM FURO, HASTE = 27 MM (ACAO DIRETA)</v>
          </cell>
          <cell r="D23923" t="str">
            <v>CENTO</v>
          </cell>
          <cell r="E23923">
            <v>0.01</v>
          </cell>
        </row>
        <row r="23924">
          <cell r="B23924">
            <v>37593</v>
          </cell>
          <cell r="C23924" t="str">
            <v>BLOCO CERAMICO DE VEDACAO COM FUROS NA VERTICAL, 14 X 19 X 39 CM - 4,5 MPA (NBR 15270)</v>
          </cell>
          <cell r="D23924" t="str">
            <v>UN</v>
          </cell>
          <cell r="E23924">
            <v>13.6</v>
          </cell>
        </row>
        <row r="23925">
          <cell r="B23925">
            <v>87493</v>
          </cell>
          <cell r="C23925" t="str">
            <v>ALVENARIA DE VEDAÇÃO DE BLOCOS CERÂMICOS FURADOS NA VERTICAL DE 19X19X39CM (ESPESSURA 19CM) DE PAREDES COM ÁREA LÍQUIDA MAIOR OU IGUAL A 6M² COM VÃOS E ARGAMASSA DE ASSENTAMENTO COM PREPARO EM BETONEIRA. AF_06/2014</v>
          </cell>
          <cell r="D23925" t="str">
            <v>M2</v>
          </cell>
          <cell r="E23925">
            <v>0</v>
          </cell>
        </row>
        <row r="23926">
          <cell r="B23926">
            <v>87292</v>
          </cell>
          <cell r="C23926" t="str">
            <v>ARGAMASSA TRAÇO 1:2:8 (CIMENTO, CAL E AREIA MÉDIA) PARA EMBOÇO/MASSA ÚNICA/ASSENTAMENTO DE ALVENARIA DE VEDAÇÃO, PREPARO MECÂNICO COM BETONEIRA 400 L. AF_06/2014</v>
          </cell>
          <cell r="D23926" t="str">
            <v>M3</v>
          </cell>
          <cell r="E23926">
            <v>1.38E-2</v>
          </cell>
        </row>
        <row r="23927">
          <cell r="B23927">
            <v>88309</v>
          </cell>
          <cell r="C23927" t="str">
            <v>PEDREIRO COM ENCARGOS COMPLEMENTARES</v>
          </cell>
          <cell r="D23927" t="str">
            <v>H</v>
          </cell>
          <cell r="E23927">
            <v>0.99</v>
          </cell>
        </row>
        <row r="23928">
          <cell r="B23928">
            <v>88316</v>
          </cell>
          <cell r="C23928" t="str">
            <v>SERVENTE COM ENCARGOS COMPLEMENTARES</v>
          </cell>
          <cell r="D23928" t="str">
            <v>H</v>
          </cell>
          <cell r="E23928">
            <v>0.495</v>
          </cell>
        </row>
        <row r="23929">
          <cell r="B23929">
            <v>34548</v>
          </cell>
          <cell r="C23929" t="str">
            <v>TELA DE ACO SOLDADA GALVANIZADA/ZINCADA PARA ALVENARIA, FIO  D = *1,20 A 1,70* MM, MALHA 15 X 15 MM, (C X L) *50 X 17,5* CM</v>
          </cell>
          <cell r="D23929" t="str">
            <v>M</v>
          </cell>
          <cell r="E23929">
            <v>0.42</v>
          </cell>
        </row>
        <row r="23930">
          <cell r="B23930">
            <v>37395</v>
          </cell>
          <cell r="C23930" t="str">
            <v>PINO DE ACO COM FURO, HASTE = 27 MM (ACAO DIRETA)</v>
          </cell>
          <cell r="D23930" t="str">
            <v>CENTO</v>
          </cell>
          <cell r="E23930">
            <v>0.01</v>
          </cell>
        </row>
        <row r="23931">
          <cell r="B23931">
            <v>37594</v>
          </cell>
          <cell r="C23931" t="str">
            <v>BLOCO CERAMICO DE VEDACAO COM FUROS NA VERTICAL, 19 X 19 X 39 CM - 4,5 MPA (NBR 15270)</v>
          </cell>
          <cell r="D23931" t="str">
            <v>UN</v>
          </cell>
          <cell r="E23931">
            <v>13.6</v>
          </cell>
        </row>
        <row r="23932">
          <cell r="B23932">
            <v>87494</v>
          </cell>
          <cell r="C23932" t="str">
            <v>ALVENARIA DE VEDAÇÃO DE BLOCOS CERÂMICOS FURADOS NA VERTICAL DE 19X19X39CM (ESPESSURA 19CM) DE PAREDES COM ÁREA LÍQUIDA MAIOR OU IGUAL A 6M² COM VÃOS E ARGAMASSA DE ASSENTAMENTO COM PREPARO MANUAL. AF_06/2014</v>
          </cell>
          <cell r="D23932" t="str">
            <v>M2</v>
          </cell>
          <cell r="E23932">
            <v>0</v>
          </cell>
        </row>
        <row r="23933">
          <cell r="B23933">
            <v>87369</v>
          </cell>
          <cell r="C23933" t="str">
            <v>ARGAMASSA TRAÇO 1:2:8 (CIMENTO, CAL E AREIA MÉDIA) PARA EMBOÇO/MASSA ÚNICA/ASSENTAMENTO DE ALVENARIA DE VEDAÇÃO, PREPARO MANUAL. AF_06/2014</v>
          </cell>
          <cell r="D23933" t="str">
            <v>M3</v>
          </cell>
          <cell r="E23933">
            <v>1.38E-2</v>
          </cell>
        </row>
        <row r="23934">
          <cell r="B23934">
            <v>88309</v>
          </cell>
          <cell r="C23934" t="str">
            <v>PEDREIRO COM ENCARGOS COMPLEMENTARES</v>
          </cell>
          <cell r="D23934" t="str">
            <v>H</v>
          </cell>
          <cell r="E23934">
            <v>0.99</v>
          </cell>
        </row>
        <row r="23935">
          <cell r="B23935">
            <v>88316</v>
          </cell>
          <cell r="C23935" t="str">
            <v>SERVENTE COM ENCARGOS COMPLEMENTARES</v>
          </cell>
          <cell r="D23935" t="str">
            <v>H</v>
          </cell>
          <cell r="E23935">
            <v>0.495</v>
          </cell>
        </row>
        <row r="23936">
          <cell r="B23936">
            <v>34548</v>
          </cell>
          <cell r="C23936" t="str">
            <v>TELA DE ACO SOLDADA GALVANIZADA/ZINCADA PARA ALVENARIA, FIO  D = *1,20 A 1,70* MM, MALHA 15 X 15 MM, (C X L) *50 X 17,5* CM</v>
          </cell>
          <cell r="D23936" t="str">
            <v>M</v>
          </cell>
          <cell r="E23936">
            <v>0.42</v>
          </cell>
        </row>
        <row r="23937">
          <cell r="B23937">
            <v>37395</v>
          </cell>
          <cell r="C23937" t="str">
            <v>PINO DE ACO COM FURO, HASTE = 27 MM (ACAO DIRETA)</v>
          </cell>
          <cell r="D23937" t="str">
            <v>CENTO</v>
          </cell>
          <cell r="E23937">
            <v>0.01</v>
          </cell>
        </row>
        <row r="23938">
          <cell r="B23938">
            <v>37594</v>
          </cell>
          <cell r="C23938" t="str">
            <v>BLOCO CERAMICO DE VEDACAO COM FUROS NA VERTICAL, 19 X 19 X 39 CM - 4,5 MPA (NBR 15270)</v>
          </cell>
          <cell r="D23938" t="str">
            <v>UN</v>
          </cell>
          <cell r="E23938">
            <v>13.6</v>
          </cell>
        </row>
        <row r="23939">
          <cell r="B23939">
            <v>87495</v>
          </cell>
          <cell r="C23939" t="str">
            <v>ALVENARIA DE VEDAÇÃO DE BLOCOS CERÂMICOS FURADOS NA HORIZONTAL DE 9X19X19CM (ESPESSURA 9CM) DE PAREDES COM ÁREA LÍQUIDA MENOR QUE 6M² SEM VÃOS E ARGAMASSA DE ASSENTAMENTO COM PREPARO EM BETONEIRA. AF_06/2014</v>
          </cell>
          <cell r="D23939" t="str">
            <v>M2</v>
          </cell>
          <cell r="E23939">
            <v>0</v>
          </cell>
        </row>
        <row r="23940">
          <cell r="B23940">
            <v>87292</v>
          </cell>
          <cell r="C23940" t="str">
            <v>ARGAMASSA TRAÇO 1:2:8 (CIMENTO, CAL E AREIA MÉDIA) PARA EMBOÇO/MASSA ÚNICA/ASSENTAMENTO DE ALVENARIA DE VEDAÇÃO, PREPARO MECÂNICO COM BETONEIRA 400 L. AF_06/2014</v>
          </cell>
          <cell r="D23940" t="str">
            <v>M3</v>
          </cell>
          <cell r="E23940">
            <v>9.7999999999999997E-3</v>
          </cell>
        </row>
        <row r="23941">
          <cell r="B23941">
            <v>88309</v>
          </cell>
          <cell r="C23941" t="str">
            <v>PEDREIRO COM ENCARGOS COMPLEMENTARES</v>
          </cell>
          <cell r="D23941" t="str">
            <v>H</v>
          </cell>
          <cell r="E23941">
            <v>1.69</v>
          </cell>
        </row>
        <row r="23942">
          <cell r="B23942">
            <v>88316</v>
          </cell>
          <cell r="C23942" t="str">
            <v>SERVENTE COM ENCARGOS COMPLEMENTARES</v>
          </cell>
          <cell r="D23942" t="str">
            <v>H</v>
          </cell>
          <cell r="E23942">
            <v>0.84499999999999997</v>
          </cell>
        </row>
        <row r="23943">
          <cell r="B23943">
            <v>7266</v>
          </cell>
          <cell r="C23943" t="str">
            <v>BLOCO CERAMICO (ALVENARIA DE VEDACAO), DE 9 X 19 X 19 CM</v>
          </cell>
          <cell r="D23943" t="str">
            <v>MIL</v>
          </cell>
          <cell r="E23943">
            <v>2.793E-2</v>
          </cell>
        </row>
        <row r="23944">
          <cell r="B23944">
            <v>34557</v>
          </cell>
          <cell r="C23944" t="str">
            <v>TELA DE ACO SOLDADA GALVANIZADA/ZINCADA PARA ALVENARIA, FIO D = *1,20 A 1,70* MM, MALHA 15 X 15 MM, (C X L) *50 X 7,5* CM</v>
          </cell>
          <cell r="D23944" t="str">
            <v>M</v>
          </cell>
          <cell r="E23944">
            <v>0.78500000000000003</v>
          </cell>
        </row>
        <row r="23945">
          <cell r="B23945">
            <v>37395</v>
          </cell>
          <cell r="C23945" t="str">
            <v>PINO DE ACO COM FURO, HASTE = 27 MM (ACAO DIRETA)</v>
          </cell>
          <cell r="D23945" t="str">
            <v>CENTO</v>
          </cell>
          <cell r="E23945">
            <v>9.4000000000000004E-3</v>
          </cell>
        </row>
        <row r="23946">
          <cell r="B23946">
            <v>87496</v>
          </cell>
          <cell r="C23946" t="str">
            <v>ALVENARIA DE VEDAÇÃO DE BLOCOS CERÂMICOS FURADOS NA HORIZONTAL DE 9X19X19CM (ESPESSURA 9CM) DE PAREDES COM ÁREA LÍQUIDA MENOR QUE 6M² SEM VÃOS E ARGAMASSA DE ASSENTAMENTO COM PREPARO MANUAL. AF_06/2014</v>
          </cell>
          <cell r="D23946" t="str">
            <v>M2</v>
          </cell>
          <cell r="E23946">
            <v>0</v>
          </cell>
        </row>
        <row r="23947">
          <cell r="B23947">
            <v>87369</v>
          </cell>
          <cell r="C23947" t="str">
            <v>ARGAMASSA TRAÇO 1:2:8 (CIMENTO, CAL E AREIA MÉDIA) PARA EMBOÇO/MASSA ÚNICA/ASSENTAMENTO DE ALVENARIA DE VEDAÇÃO, PREPARO MANUAL. AF_06/2014</v>
          </cell>
          <cell r="D23947" t="str">
            <v>M3</v>
          </cell>
          <cell r="E23947">
            <v>9.7999999999999997E-3</v>
          </cell>
        </row>
        <row r="23948">
          <cell r="B23948">
            <v>88309</v>
          </cell>
          <cell r="C23948" t="str">
            <v>PEDREIRO COM ENCARGOS COMPLEMENTARES</v>
          </cell>
          <cell r="D23948" t="str">
            <v>H</v>
          </cell>
          <cell r="E23948">
            <v>1.69</v>
          </cell>
        </row>
        <row r="23949">
          <cell r="B23949">
            <v>88316</v>
          </cell>
          <cell r="C23949" t="str">
            <v>SERVENTE COM ENCARGOS COMPLEMENTARES</v>
          </cell>
          <cell r="D23949" t="str">
            <v>H</v>
          </cell>
          <cell r="E23949">
            <v>0.84499999999999997</v>
          </cell>
        </row>
        <row r="23950">
          <cell r="B23950">
            <v>7266</v>
          </cell>
          <cell r="C23950" t="str">
            <v>BLOCO CERAMICO (ALVENARIA DE VEDACAO), DE 9 X 19 X 19 CM</v>
          </cell>
          <cell r="D23950" t="str">
            <v>MIL</v>
          </cell>
          <cell r="E23950">
            <v>2.793E-2</v>
          </cell>
        </row>
        <row r="23951">
          <cell r="B23951">
            <v>34557</v>
          </cell>
          <cell r="C23951" t="str">
            <v>TELA DE ACO SOLDADA GALVANIZADA/ZINCADA PARA ALVENARIA, FIO D = *1,20 A 1,70* MM, MALHA 15 X 15 MM, (C X L) *50 X 7,5* CM</v>
          </cell>
          <cell r="D23951" t="str">
            <v>M</v>
          </cell>
          <cell r="E23951">
            <v>0.78500000000000003</v>
          </cell>
        </row>
        <row r="23952">
          <cell r="B23952">
            <v>37395</v>
          </cell>
          <cell r="C23952" t="str">
            <v>PINO DE ACO COM FURO, HASTE = 27 MM (ACAO DIRETA)</v>
          </cell>
          <cell r="D23952" t="str">
            <v>CENTO</v>
          </cell>
          <cell r="E23952">
            <v>9.4000000000000004E-3</v>
          </cell>
        </row>
        <row r="23953">
          <cell r="B23953">
            <v>87497</v>
          </cell>
          <cell r="C23953" t="str">
            <v>ALVENARIA DE VEDAÇÃO DE BLOCOS CERÂMICOS FURADOS NA HORIZONTAL DE 11,5X19X19CM (ESPESSURA 11,5CM) DE PAREDES COM ÁREA LÍQUIDA MENOR QUE 6M² SEM VÃOS E ARGAMASSA DE ASSENTAMENTO COM PREPARO EM BETONEIRA. AF_06/2014</v>
          </cell>
          <cell r="D23953" t="str">
            <v>M2</v>
          </cell>
          <cell r="E23953">
            <v>0</v>
          </cell>
        </row>
        <row r="23954">
          <cell r="B23954">
            <v>87292</v>
          </cell>
          <cell r="C23954" t="str">
            <v>ARGAMASSA TRAÇO 1:2:8 (CIMENTO, CAL E AREIA MÉDIA) PARA EMBOÇO/MASSA ÚNICA/ASSENTAMENTO DE ALVENARIA DE VEDAÇÃO, PREPARO MECÂNICO COM BETONEIRA 400 L. AF_06/2014</v>
          </cell>
          <cell r="D23954" t="str">
            <v>M3</v>
          </cell>
          <cell r="E23954">
            <v>1.2500000000000001E-2</v>
          </cell>
        </row>
        <row r="23955">
          <cell r="B23955">
            <v>88309</v>
          </cell>
          <cell r="C23955" t="str">
            <v>PEDREIRO COM ENCARGOS COMPLEMENTARES</v>
          </cell>
          <cell r="D23955" t="str">
            <v>H</v>
          </cell>
          <cell r="E23955">
            <v>1.42</v>
          </cell>
        </row>
        <row r="23956">
          <cell r="B23956">
            <v>88316</v>
          </cell>
          <cell r="C23956" t="str">
            <v>SERVENTE COM ENCARGOS COMPLEMENTARES</v>
          </cell>
          <cell r="D23956" t="str">
            <v>H</v>
          </cell>
          <cell r="E23956">
            <v>0.71</v>
          </cell>
        </row>
        <row r="23957">
          <cell r="B23957">
            <v>34558</v>
          </cell>
          <cell r="C23957" t="str">
            <v>TELA DE ACO SOLDADA GALVANIZADA/ZINCADA PARA ALVENARIA, FIO D = *1,20 A 1,70* MM, MALHA 15 X 15 MM, (C X L) *50 X 10,5* CM</v>
          </cell>
          <cell r="D23957" t="str">
            <v>M</v>
          </cell>
          <cell r="E23957">
            <v>0.78500000000000003</v>
          </cell>
        </row>
        <row r="23958">
          <cell r="B23958">
            <v>37395</v>
          </cell>
          <cell r="C23958" t="str">
            <v>PINO DE ACO COM FURO, HASTE = 27 MM (ACAO DIRETA)</v>
          </cell>
          <cell r="D23958" t="str">
            <v>CENTO</v>
          </cell>
          <cell r="E23958">
            <v>1.89E-2</v>
          </cell>
        </row>
        <row r="23959">
          <cell r="B23959">
            <v>38783</v>
          </cell>
          <cell r="C23959" t="str">
            <v>BLOCO CERAMICO DE VEDACAO COM FUROS NA HORIZONTAL, 11,5 X 19 X 19 CM - 4,5 MPA (NBR 15270)</v>
          </cell>
          <cell r="D23959" t="str">
            <v>UN</v>
          </cell>
          <cell r="E23959">
            <v>27.93</v>
          </cell>
        </row>
        <row r="23960">
          <cell r="B23960">
            <v>87498</v>
          </cell>
          <cell r="C23960" t="str">
            <v>ALVENARIA DE VEDAÇÃO DE BLOCOS CERÂMICOS FURADOS NA HORIZONTAL DE 11,5X19X19CM (ESPESSURA 11,5CM) DE PAREDES COM ÁREA LÍQUIDA MENOR QUE 6M² SEM VÃOS E ARGAMASSA DE ASSENTAMENTO COM PREPARO MANUAL. AF_06/2014</v>
          </cell>
          <cell r="D23960" t="str">
            <v>M2</v>
          </cell>
          <cell r="E23960">
            <v>0</v>
          </cell>
        </row>
        <row r="23961">
          <cell r="B23961">
            <v>87369</v>
          </cell>
          <cell r="C23961" t="str">
            <v>ARGAMASSA TRAÇO 1:2:8 (CIMENTO, CAL E AREIA MÉDIA) PARA EMBOÇO/MASSA ÚNICA/ASSENTAMENTO DE ALVENARIA DE VEDAÇÃO, PREPARO MANUAL. AF_06/2014</v>
          </cell>
          <cell r="D23961" t="str">
            <v>M3</v>
          </cell>
          <cell r="E23961">
            <v>1.2500000000000001E-2</v>
          </cell>
        </row>
        <row r="23962">
          <cell r="B23962">
            <v>88309</v>
          </cell>
          <cell r="C23962" t="str">
            <v>PEDREIRO COM ENCARGOS COMPLEMENTARES</v>
          </cell>
          <cell r="D23962" t="str">
            <v>H</v>
          </cell>
          <cell r="E23962">
            <v>1.42</v>
          </cell>
        </row>
        <row r="23963">
          <cell r="B23963">
            <v>88316</v>
          </cell>
          <cell r="C23963" t="str">
            <v>SERVENTE COM ENCARGOS COMPLEMENTARES</v>
          </cell>
          <cell r="D23963" t="str">
            <v>H</v>
          </cell>
          <cell r="E23963">
            <v>0.71</v>
          </cell>
        </row>
        <row r="23964">
          <cell r="B23964">
            <v>34558</v>
          </cell>
          <cell r="C23964" t="str">
            <v>TELA DE ACO SOLDADA GALVANIZADA/ZINCADA PARA ALVENARIA, FIO D = *1,20 A 1,70* MM, MALHA 15 X 15 MM, (C X L) *50 X 10,5* CM</v>
          </cell>
          <cell r="D23964" t="str">
            <v>M</v>
          </cell>
          <cell r="E23964">
            <v>0.78500000000000003</v>
          </cell>
        </row>
        <row r="23965">
          <cell r="B23965">
            <v>37395</v>
          </cell>
          <cell r="C23965" t="str">
            <v>PINO DE ACO COM FURO, HASTE = 27 MM (ACAO DIRETA)</v>
          </cell>
          <cell r="D23965" t="str">
            <v>CENTO</v>
          </cell>
          <cell r="E23965">
            <v>1.89E-2</v>
          </cell>
        </row>
        <row r="23966">
          <cell r="B23966">
            <v>38783</v>
          </cell>
          <cell r="C23966" t="str">
            <v>BLOCO CERAMICO DE VEDACAO COM FUROS NA HORIZONTAL, 11,5 X 19 X 19 CM - 4,5 MPA (NBR 15270)</v>
          </cell>
          <cell r="D23966" t="str">
            <v>UN</v>
          </cell>
          <cell r="E23966">
            <v>27.93</v>
          </cell>
        </row>
        <row r="23967">
          <cell r="B23967">
            <v>87499</v>
          </cell>
          <cell r="C23967" t="str">
            <v>ALVENARIA DE VEDAÇÃO DE BLOCOS CERÂMICOS FURADOS NA HORIZONTAL DE 9X14X19CM (ESPESSURA 9CM) DE PAREDES COM ÁREA LÍQUIDA MENOR QUE 6M² SEM VÃOS E ARGAMASSA DE ASSENTAMENTO COM PREPARO EM BETONEIRA. AF_06/2014</v>
          </cell>
          <cell r="D23967" t="str">
            <v>M2</v>
          </cell>
          <cell r="E23967">
            <v>0</v>
          </cell>
        </row>
        <row r="23968">
          <cell r="B23968">
            <v>87292</v>
          </cell>
          <cell r="C23968" t="str">
            <v>ARGAMASSA TRAÇO 1:2:8 (CIMENTO, CAL E AREIA MÉDIA) PARA EMBOÇO/MASSA ÚNICA/ASSENTAMENTO DE ALVENARIA DE VEDAÇÃO, PREPARO MECÂNICO COM BETONEIRA 400 L. AF_06/2014</v>
          </cell>
          <cell r="D23968" t="str">
            <v>M3</v>
          </cell>
          <cell r="E23968">
            <v>1.06E-2</v>
          </cell>
        </row>
        <row r="23969">
          <cell r="B23969">
            <v>88309</v>
          </cell>
          <cell r="C23969" t="str">
            <v>PEDREIRO COM ENCARGOS COMPLEMENTARES</v>
          </cell>
          <cell r="D23969" t="str">
            <v>H</v>
          </cell>
          <cell r="E23969">
            <v>2.72</v>
          </cell>
        </row>
        <row r="23970">
          <cell r="B23970">
            <v>88316</v>
          </cell>
          <cell r="C23970" t="str">
            <v>SERVENTE COM ENCARGOS COMPLEMENTARES</v>
          </cell>
          <cell r="D23970" t="str">
            <v>H</v>
          </cell>
          <cell r="E23970">
            <v>1.36</v>
          </cell>
        </row>
        <row r="23971">
          <cell r="B23971">
            <v>7267</v>
          </cell>
          <cell r="C23971" t="str">
            <v>BLOCO CERAMICO (ALVENARIA VEDACAO), 6 FUROS, DE 9 X 14 X 19 CM</v>
          </cell>
          <cell r="D23971" t="str">
            <v>UN</v>
          </cell>
          <cell r="E23971">
            <v>37.24</v>
          </cell>
        </row>
        <row r="23972">
          <cell r="B23972">
            <v>34557</v>
          </cell>
          <cell r="C23972" t="str">
            <v>TELA DE ACO SOLDADA GALVANIZADA/ZINCADA PARA ALVENARIA, FIO D = *1,20 A 1,70* MM, MALHA 15 X 15 MM, (C X L) *50 X 7,5* CM</v>
          </cell>
          <cell r="D23972" t="str">
            <v>M</v>
          </cell>
          <cell r="E23972">
            <v>1.0900000000000001</v>
          </cell>
        </row>
        <row r="23973">
          <cell r="B23973">
            <v>37395</v>
          </cell>
          <cell r="C23973" t="str">
            <v>PINO DE ACO COM FURO, HASTE = 27 MM (ACAO DIRETA)</v>
          </cell>
          <cell r="D23973" t="str">
            <v>CENTO</v>
          </cell>
          <cell r="E23973">
            <v>1.3100000000000001E-2</v>
          </cell>
        </row>
        <row r="23974">
          <cell r="B23974">
            <v>87500</v>
          </cell>
          <cell r="C23974" t="str">
            <v>ALVENARIA DE VEDAÇÃO DE BLOCOS CERÂMICOS FURADOS NA HORIZONTAL DE 9X14X19CM (ESPESSURA 9CM) DE PAREDES COM ÁREA LÍQUIDA MENOR QUE 6M² SEM VÃOS E ARGAMASSA DE ASSENTAMENTO COM PREPARO MANUAL. AF_06/2014</v>
          </cell>
          <cell r="D23974" t="str">
            <v>M2</v>
          </cell>
          <cell r="E23974">
            <v>0</v>
          </cell>
        </row>
        <row r="23975">
          <cell r="B23975">
            <v>87369</v>
          </cell>
          <cell r="C23975" t="str">
            <v>ARGAMASSA TRAÇO 1:2:8 (CIMENTO, CAL E AREIA MÉDIA) PARA EMBOÇO/MASSA ÚNICA/ASSENTAMENTO DE ALVENARIA DE VEDAÇÃO, PREPARO MANUAL. AF_06/2014</v>
          </cell>
          <cell r="D23975" t="str">
            <v>M3</v>
          </cell>
          <cell r="E23975">
            <v>1.06E-2</v>
          </cell>
        </row>
        <row r="23976">
          <cell r="B23976">
            <v>88309</v>
          </cell>
          <cell r="C23976" t="str">
            <v>PEDREIRO COM ENCARGOS COMPLEMENTARES</v>
          </cell>
          <cell r="D23976" t="str">
            <v>H</v>
          </cell>
          <cell r="E23976">
            <v>2.72</v>
          </cell>
        </row>
        <row r="23977">
          <cell r="B23977">
            <v>88316</v>
          </cell>
          <cell r="C23977" t="str">
            <v>SERVENTE COM ENCARGOS COMPLEMENTARES</v>
          </cell>
          <cell r="D23977" t="str">
            <v>H</v>
          </cell>
          <cell r="E23977">
            <v>1.36</v>
          </cell>
        </row>
        <row r="23978">
          <cell r="B23978">
            <v>7267</v>
          </cell>
          <cell r="C23978" t="str">
            <v>BLOCO CERAMICO (ALVENARIA VEDACAO), 6 FUROS, DE 9 X 14 X 19 CM</v>
          </cell>
          <cell r="D23978" t="str">
            <v>UN</v>
          </cell>
          <cell r="E23978">
            <v>37.24</v>
          </cell>
        </row>
        <row r="23979">
          <cell r="B23979">
            <v>34557</v>
          </cell>
          <cell r="C23979" t="str">
            <v>TELA DE ACO SOLDADA GALVANIZADA/ZINCADA PARA ALVENARIA, FIO D = *1,20 A 1,70* MM, MALHA 15 X 15 MM, (C X L) *50 X 7,5* CM</v>
          </cell>
          <cell r="D23979" t="str">
            <v>M</v>
          </cell>
          <cell r="E23979">
            <v>1.0900000000000001</v>
          </cell>
        </row>
        <row r="23980">
          <cell r="B23980">
            <v>37395</v>
          </cell>
          <cell r="C23980" t="str">
            <v>PINO DE ACO COM FURO, HASTE = 27 MM (ACAO DIRETA)</v>
          </cell>
          <cell r="D23980" t="str">
            <v>CENTO</v>
          </cell>
          <cell r="E23980">
            <v>1.3100000000000001E-2</v>
          </cell>
        </row>
        <row r="23981">
          <cell r="B23981">
            <v>87501</v>
          </cell>
          <cell r="C23981" t="str">
            <v>ALVENARIA DE VEDAÇÃO DE BLOCOS CERÂMICOS FURADOS NA HORIZONTAL DE 14X9X19CM (ESPESSURA 14CM, BLOCO DEITADO) DE PAREDES COM ÁREA LÍQUIDA MENOR QUE 6M² SEM VÃOS E ARGAMASSA DE ASSENTAMENTO COM PREPARO EM BETONEIRA. AF_06/2014</v>
          </cell>
          <cell r="D23981" t="str">
            <v>M2</v>
          </cell>
          <cell r="E23981">
            <v>0</v>
          </cell>
        </row>
        <row r="23982">
          <cell r="B23982">
            <v>87292</v>
          </cell>
          <cell r="C23982" t="str">
            <v>ARGAMASSA TRAÇO 1:2:8 (CIMENTO, CAL E AREIA MÉDIA) PARA EMBOÇO/MASSA ÚNICA/ASSENTAMENTO DE ALVENARIA DE VEDAÇÃO, PREPARO MECÂNICO COM BETONEIRA 400 L. AF_06/2014</v>
          </cell>
          <cell r="D23982" t="str">
            <v>M3</v>
          </cell>
          <cell r="E23982">
            <v>1.35E-2</v>
          </cell>
        </row>
        <row r="23983">
          <cell r="B23983">
            <v>88309</v>
          </cell>
          <cell r="C23983" t="str">
            <v>PEDREIRO COM ENCARGOS COMPLEMENTARES</v>
          </cell>
          <cell r="D23983" t="str">
            <v>H</v>
          </cell>
          <cell r="E23983">
            <v>3.41</v>
          </cell>
        </row>
        <row r="23984">
          <cell r="B23984">
            <v>88316</v>
          </cell>
          <cell r="C23984" t="str">
            <v>SERVENTE COM ENCARGOS COMPLEMENTARES</v>
          </cell>
          <cell r="D23984" t="str">
            <v>H</v>
          </cell>
          <cell r="E23984">
            <v>1.7050000000000001</v>
          </cell>
        </row>
        <row r="23985">
          <cell r="B23985">
            <v>7267</v>
          </cell>
          <cell r="C23985" t="str">
            <v>BLOCO CERAMICO (ALVENARIA VEDACAO), 6 FUROS, DE 9 X 14 X 19 CM</v>
          </cell>
          <cell r="D23985" t="str">
            <v>UN</v>
          </cell>
          <cell r="E23985">
            <v>55.85</v>
          </cell>
        </row>
        <row r="23986">
          <cell r="B23986">
            <v>34547</v>
          </cell>
          <cell r="C23986" t="str">
            <v>TELA DE ACO SOLDADA GALVANIZADA/ZINCADA PARA ALVENARIA, FIO  D = *1,20 A 1,70* MM, MALHA 15 X 15 MM, (C X L) *50 X 12* CM</v>
          </cell>
          <cell r="D23986" t="str">
            <v>M</v>
          </cell>
          <cell r="E23986">
            <v>1.51</v>
          </cell>
        </row>
        <row r="23987">
          <cell r="B23987">
            <v>37395</v>
          </cell>
          <cell r="C23987" t="str">
            <v>PINO DE ACO COM FURO, HASTE = 27 MM (ACAO DIRETA)</v>
          </cell>
          <cell r="D23987" t="str">
            <v>CENTO</v>
          </cell>
          <cell r="E23987">
            <v>3.6299999999999999E-2</v>
          </cell>
        </row>
        <row r="23988">
          <cell r="B23988">
            <v>87502</v>
          </cell>
          <cell r="C23988" t="str">
            <v>ALVENARIA DE VEDAÇÃO DE BLOCOS CERÂMICOS FURADOS NA HORIZONTAL DE 14X9X19CM (ESPESSURA 14CM, BLOCO DEITADO) DE PAREDES COM ÁREA LÍQUIDA MENOR QUE 6M² SEM VÃOS E ARGAMASSA DE ASSENTAMENTO COM PREPARO MANUAL. AF_06/2014</v>
          </cell>
          <cell r="D23988" t="str">
            <v>M2</v>
          </cell>
          <cell r="E23988">
            <v>0</v>
          </cell>
        </row>
        <row r="23989">
          <cell r="B23989">
            <v>87369</v>
          </cell>
          <cell r="C23989" t="str">
            <v>ARGAMASSA TRAÇO 1:2:8 (CIMENTO, CAL E AREIA MÉDIA) PARA EMBOÇO/MASSA ÚNICA/ASSENTAMENTO DE ALVENARIA DE VEDAÇÃO, PREPARO MANUAL. AF_06/2014</v>
          </cell>
          <cell r="D23989" t="str">
            <v>M3</v>
          </cell>
          <cell r="E23989">
            <v>1.35E-2</v>
          </cell>
        </row>
        <row r="23990">
          <cell r="B23990">
            <v>88309</v>
          </cell>
          <cell r="C23990" t="str">
            <v>PEDREIRO COM ENCARGOS COMPLEMENTARES</v>
          </cell>
          <cell r="D23990" t="str">
            <v>H</v>
          </cell>
          <cell r="E23990">
            <v>3.41</v>
          </cell>
        </row>
        <row r="23991">
          <cell r="B23991">
            <v>88316</v>
          </cell>
          <cell r="C23991" t="str">
            <v>SERVENTE COM ENCARGOS COMPLEMENTARES</v>
          </cell>
          <cell r="D23991" t="str">
            <v>H</v>
          </cell>
          <cell r="E23991">
            <v>1.7050000000000001</v>
          </cell>
        </row>
        <row r="23992">
          <cell r="B23992">
            <v>7267</v>
          </cell>
          <cell r="C23992" t="str">
            <v>BLOCO CERAMICO (ALVENARIA VEDACAO), 6 FUROS, DE 9 X 14 X 19 CM</v>
          </cell>
          <cell r="D23992" t="str">
            <v>UN</v>
          </cell>
          <cell r="E23992">
            <v>55.85</v>
          </cell>
        </row>
        <row r="23993">
          <cell r="B23993">
            <v>34547</v>
          </cell>
          <cell r="C23993" t="str">
            <v>TELA DE ACO SOLDADA GALVANIZADA/ZINCADA PARA ALVENARIA, FIO  D = *1,20 A 1,70* MM, MALHA 15 X 15 MM, (C X L) *50 X 12* CM</v>
          </cell>
          <cell r="D23993" t="str">
            <v>M</v>
          </cell>
          <cell r="E23993">
            <v>1.51</v>
          </cell>
        </row>
        <row r="23994">
          <cell r="B23994">
            <v>37395</v>
          </cell>
          <cell r="C23994" t="str">
            <v>PINO DE ACO COM FURO, HASTE = 27 MM (ACAO DIRETA)</v>
          </cell>
          <cell r="D23994" t="str">
            <v>CENTO</v>
          </cell>
          <cell r="E23994">
            <v>3.6299999999999999E-2</v>
          </cell>
        </row>
        <row r="23995">
          <cell r="B23995">
            <v>87503</v>
          </cell>
          <cell r="C23995" t="str">
            <v>ALVENARIA DE VEDAÇÃO DE BLOCOS CERÂMICOS FURADOS NA HORIZONTAL DE 9X19X19CM (ESPESSURA 9CM) DE PAREDES COM ÁREA LÍQUIDA MAIOR OU IGUAL A 6M² SEM VÃOS E ARGAMASSA DE ASSENTAMENTO COM PREPARO EM BETONEIRA. AF_06/2014</v>
          </cell>
          <cell r="D23995" t="str">
            <v>M2</v>
          </cell>
          <cell r="E23995">
            <v>0</v>
          </cell>
        </row>
        <row r="23996">
          <cell r="B23996">
            <v>87292</v>
          </cell>
          <cell r="C23996" t="str">
            <v>ARGAMASSA TRAÇO 1:2:8 (CIMENTO, CAL E AREIA MÉDIA) PARA EMBOÇO/MASSA ÚNICA/ASSENTAMENTO DE ALVENARIA DE VEDAÇÃO, PREPARO MECÂNICO COM BETONEIRA 400 L. AF_06/2014</v>
          </cell>
          <cell r="D23996" t="str">
            <v>M3</v>
          </cell>
          <cell r="E23996">
            <v>9.7999999999999997E-3</v>
          </cell>
        </row>
        <row r="23997">
          <cell r="B23997">
            <v>88309</v>
          </cell>
          <cell r="C23997" t="str">
            <v>PEDREIRO COM ENCARGOS COMPLEMENTARES</v>
          </cell>
          <cell r="D23997" t="str">
            <v>H</v>
          </cell>
          <cell r="E23997">
            <v>1.37</v>
          </cell>
        </row>
        <row r="23998">
          <cell r="B23998">
            <v>88316</v>
          </cell>
          <cell r="C23998" t="str">
            <v>SERVENTE COM ENCARGOS COMPLEMENTARES</v>
          </cell>
          <cell r="D23998" t="str">
            <v>H</v>
          </cell>
          <cell r="E23998">
            <v>0.68500000000000005</v>
          </cell>
        </row>
        <row r="23999">
          <cell r="B23999">
            <v>7266</v>
          </cell>
          <cell r="C23999" t="str">
            <v>BLOCO CERAMICO (ALVENARIA DE VEDACAO), DE 9 X 19 X 19 CM</v>
          </cell>
          <cell r="D23999" t="str">
            <v>MIL</v>
          </cell>
          <cell r="E23999">
            <v>2.793E-2</v>
          </cell>
        </row>
        <row r="24000">
          <cell r="B24000">
            <v>34557</v>
          </cell>
          <cell r="C24000" t="str">
            <v>TELA DE ACO SOLDADA GALVANIZADA/ZINCADA PARA ALVENARIA, FIO D = *1,20 A 1,70* MM, MALHA 15 X 15 MM, (C X L) *50 X 7,5* CM</v>
          </cell>
          <cell r="D24000" t="str">
            <v>M</v>
          </cell>
          <cell r="E24000">
            <v>0.42</v>
          </cell>
        </row>
        <row r="24001">
          <cell r="B24001">
            <v>37395</v>
          </cell>
          <cell r="C24001" t="str">
            <v>PINO DE ACO COM FURO, HASTE = 27 MM (ACAO DIRETA)</v>
          </cell>
          <cell r="D24001" t="str">
            <v>CENTO</v>
          </cell>
          <cell r="E24001">
            <v>5.0000000000000001E-3</v>
          </cell>
        </row>
        <row r="24002">
          <cell r="B24002">
            <v>87504</v>
          </cell>
          <cell r="C24002" t="str">
            <v>ALVENARIA DE VEDAÇÃO DE BLOCOS CERÂMICOS FURADOS NA HORIZONTAL DE 9X19X19CM (ESPESSURA 9CM) DE PAREDES COM ÁREA LÍQUIDA MAIOR OU IGUAL A 6M² SEM VÃOS E ARGAMASSA DE ASSENTAMENTO COM PREPARO MANUAL. AF_06/2014</v>
          </cell>
          <cell r="D24002" t="str">
            <v>M2</v>
          </cell>
          <cell r="E24002">
            <v>0</v>
          </cell>
        </row>
        <row r="24003">
          <cell r="B24003">
            <v>87369</v>
          </cell>
          <cell r="C24003" t="str">
            <v>ARGAMASSA TRAÇO 1:2:8 (CIMENTO, CAL E AREIA MÉDIA) PARA EMBOÇO/MASSA ÚNICA/ASSENTAMENTO DE ALVENARIA DE VEDAÇÃO, PREPARO MANUAL. AF_06/2014</v>
          </cell>
          <cell r="D24003" t="str">
            <v>M3</v>
          </cell>
          <cell r="E24003">
            <v>9.7999999999999997E-3</v>
          </cell>
        </row>
        <row r="24004">
          <cell r="B24004">
            <v>88309</v>
          </cell>
          <cell r="C24004" t="str">
            <v>PEDREIRO COM ENCARGOS COMPLEMENTARES</v>
          </cell>
          <cell r="D24004" t="str">
            <v>H</v>
          </cell>
          <cell r="E24004">
            <v>1.37</v>
          </cell>
        </row>
        <row r="24005">
          <cell r="B24005">
            <v>88316</v>
          </cell>
          <cell r="C24005" t="str">
            <v>SERVENTE COM ENCARGOS COMPLEMENTARES</v>
          </cell>
          <cell r="D24005" t="str">
            <v>H</v>
          </cell>
          <cell r="E24005">
            <v>0.68500000000000005</v>
          </cell>
        </row>
        <row r="24006">
          <cell r="B24006">
            <v>7266</v>
          </cell>
          <cell r="C24006" t="str">
            <v>BLOCO CERAMICO (ALVENARIA DE VEDACAO), DE 9 X 19 X 19 CM</v>
          </cell>
          <cell r="D24006" t="str">
            <v>MIL</v>
          </cell>
          <cell r="E24006">
            <v>2.793E-2</v>
          </cell>
        </row>
        <row r="24007">
          <cell r="B24007">
            <v>34557</v>
          </cell>
          <cell r="C24007" t="str">
            <v>TELA DE ACO SOLDADA GALVANIZADA/ZINCADA PARA ALVENARIA, FIO D = *1,20 A 1,70* MM, MALHA 15 X 15 MM, (C X L) *50 X 7,5* CM</v>
          </cell>
          <cell r="D24007" t="str">
            <v>M</v>
          </cell>
          <cell r="E24007">
            <v>0.42</v>
          </cell>
        </row>
        <row r="24008">
          <cell r="B24008">
            <v>37395</v>
          </cell>
          <cell r="C24008" t="str">
            <v>PINO DE ACO COM FURO, HASTE = 27 MM (ACAO DIRETA)</v>
          </cell>
          <cell r="D24008" t="str">
            <v>CENTO</v>
          </cell>
          <cell r="E24008">
            <v>5.0000000000000001E-3</v>
          </cell>
        </row>
        <row r="24009">
          <cell r="B24009">
            <v>87505</v>
          </cell>
          <cell r="C24009" t="str">
            <v>ALVENARIA DE VEDAÇÃO DE BLOCOS CERÂMICOS FURADOS NA HORIZONTAL DE 11,5X19X19CM (ESPESSURA 11,5M) DE PAREDES COM ÁREA LÍQUIDA MAIOR OU IGUAL A 6M² SEM VÃOS E ARGAMASSA DE ASSENTAMENTO COM PREPARO EM BETONEIRA. AF_06/2014</v>
          </cell>
          <cell r="D24009" t="str">
            <v>M2</v>
          </cell>
          <cell r="E24009">
            <v>0</v>
          </cell>
        </row>
        <row r="24010">
          <cell r="B24010">
            <v>87292</v>
          </cell>
          <cell r="C24010" t="str">
            <v>ARGAMASSA TRAÇO 1:2:8 (CIMENTO, CAL E AREIA MÉDIA) PARA EMBOÇO/MASSA ÚNICA/ASSENTAMENTO DE ALVENARIA DE VEDAÇÃO, PREPARO MECÂNICO COM BETONEIRA 400 L. AF_06/2014</v>
          </cell>
          <cell r="D24010" t="str">
            <v>M3</v>
          </cell>
          <cell r="E24010">
            <v>1.2500000000000001E-2</v>
          </cell>
        </row>
        <row r="24011">
          <cell r="B24011">
            <v>88309</v>
          </cell>
          <cell r="C24011" t="str">
            <v>PEDREIRO COM ENCARGOS COMPLEMENTARES</v>
          </cell>
          <cell r="D24011" t="str">
            <v>H</v>
          </cell>
          <cell r="E24011">
            <v>1.1100000000000001</v>
          </cell>
        </row>
        <row r="24012">
          <cell r="B24012">
            <v>88316</v>
          </cell>
          <cell r="C24012" t="str">
            <v>SERVENTE COM ENCARGOS COMPLEMENTARES</v>
          </cell>
          <cell r="D24012" t="str">
            <v>H</v>
          </cell>
          <cell r="E24012">
            <v>0.55500000000000005</v>
          </cell>
        </row>
        <row r="24013">
          <cell r="B24013">
            <v>34558</v>
          </cell>
          <cell r="C24013" t="str">
            <v>TELA DE ACO SOLDADA GALVANIZADA/ZINCADA PARA ALVENARIA, FIO D = *1,20 A 1,70* MM, MALHA 15 X 15 MM, (C X L) *50 X 10,5* CM</v>
          </cell>
          <cell r="D24013" t="str">
            <v>M</v>
          </cell>
          <cell r="E24013">
            <v>0.42</v>
          </cell>
        </row>
        <row r="24014">
          <cell r="B24014">
            <v>37395</v>
          </cell>
          <cell r="C24014" t="str">
            <v>PINO DE ACO COM FURO, HASTE = 27 MM (ACAO DIRETA)</v>
          </cell>
          <cell r="D24014" t="str">
            <v>CENTO</v>
          </cell>
          <cell r="E24014">
            <v>0.01</v>
          </cell>
        </row>
        <row r="24015">
          <cell r="B24015">
            <v>38783</v>
          </cell>
          <cell r="C24015" t="str">
            <v>BLOCO CERAMICO DE VEDACAO COM FUROS NA HORIZONTAL, 11,5 X 19 X 19 CM - 4,5 MPA (NBR 15270)</v>
          </cell>
          <cell r="D24015" t="str">
            <v>UN</v>
          </cell>
          <cell r="E24015">
            <v>27.93</v>
          </cell>
        </row>
        <row r="24016">
          <cell r="B24016">
            <v>87506</v>
          </cell>
          <cell r="C24016" t="str">
            <v>ALVENARIA DE VEDAÇÃO DE BLOCOS CERÂMICOS FURADOS NA HORIZONTAL DE 11,5X19X19CM (ESPESSURA 11,5M) DE PAREDES COM ÁREA LÍQUIDA MAIOR OU IGUAL A 6M² SEM VÃOS E ARGAMASSA DE ASSENTAMENTO COM PREPARO MANUAL. AF_06/2014</v>
          </cell>
          <cell r="D24016" t="str">
            <v>M2</v>
          </cell>
          <cell r="E24016">
            <v>0</v>
          </cell>
        </row>
        <row r="24017">
          <cell r="B24017">
            <v>87369</v>
          </cell>
          <cell r="C24017" t="str">
            <v>ARGAMASSA TRAÇO 1:2:8 (CIMENTO, CAL E AREIA MÉDIA) PARA EMBOÇO/MASSA ÚNICA/ASSENTAMENTO DE ALVENARIA DE VEDAÇÃO, PREPARO MANUAL. AF_06/2014</v>
          </cell>
          <cell r="D24017" t="str">
            <v>M3</v>
          </cell>
          <cell r="E24017">
            <v>1.2500000000000001E-2</v>
          </cell>
        </row>
        <row r="24018">
          <cell r="B24018">
            <v>88309</v>
          </cell>
          <cell r="C24018" t="str">
            <v>PEDREIRO COM ENCARGOS COMPLEMENTARES</v>
          </cell>
          <cell r="D24018" t="str">
            <v>H</v>
          </cell>
          <cell r="E24018">
            <v>1.1100000000000001</v>
          </cell>
        </row>
        <row r="24019">
          <cell r="B24019">
            <v>88316</v>
          </cell>
          <cell r="C24019" t="str">
            <v>SERVENTE COM ENCARGOS COMPLEMENTARES</v>
          </cell>
          <cell r="D24019" t="str">
            <v>H</v>
          </cell>
          <cell r="E24019">
            <v>0.55500000000000005</v>
          </cell>
        </row>
        <row r="24020">
          <cell r="B24020">
            <v>34558</v>
          </cell>
          <cell r="C24020" t="str">
            <v>TELA DE ACO SOLDADA GALVANIZADA/ZINCADA PARA ALVENARIA, FIO D = *1,20 A 1,70* MM, MALHA 15 X 15 MM, (C X L) *50 X 10,5* CM</v>
          </cell>
          <cell r="D24020" t="str">
            <v>M</v>
          </cell>
          <cell r="E24020">
            <v>0.42</v>
          </cell>
        </row>
        <row r="24021">
          <cell r="B24021">
            <v>37395</v>
          </cell>
          <cell r="C24021" t="str">
            <v>PINO DE ACO COM FURO, HASTE = 27 MM (ACAO DIRETA)</v>
          </cell>
          <cell r="D24021" t="str">
            <v>CENTO</v>
          </cell>
          <cell r="E24021">
            <v>0.01</v>
          </cell>
        </row>
        <row r="24022">
          <cell r="B24022">
            <v>38783</v>
          </cell>
          <cell r="C24022" t="str">
            <v>BLOCO CERAMICO DE VEDACAO COM FUROS NA HORIZONTAL, 11,5 X 19 X 19 CM - 4,5 MPA (NBR 15270)</v>
          </cell>
          <cell r="D24022" t="str">
            <v>UN</v>
          </cell>
          <cell r="E24022">
            <v>27.93</v>
          </cell>
        </row>
        <row r="24023">
          <cell r="B24023">
            <v>87507</v>
          </cell>
          <cell r="C24023" t="str">
            <v>ALVENARIA DE VEDAÇÃO DE BLOCOS CERÂMICOS FURADOS NA HORIZONTAL DE 9X14X19CM (ESPESSURA 9CM) DE PAREDES COM ÁREA LÍQUIDA MAIOR OU IGUAL A 6M² SEM VÃOS E ARGAMASSA DE ASSENTAMENTO COM PREPARO EM BETONEIRA. AF_06/2014</v>
          </cell>
          <cell r="D24023" t="str">
            <v>M2</v>
          </cell>
          <cell r="E24023">
            <v>0</v>
          </cell>
        </row>
        <row r="24024">
          <cell r="B24024">
            <v>87292</v>
          </cell>
          <cell r="C24024" t="str">
            <v>ARGAMASSA TRAÇO 1:2:8 (CIMENTO, CAL E AREIA MÉDIA) PARA EMBOÇO/MASSA ÚNICA/ASSENTAMENTO DE ALVENARIA DE VEDAÇÃO, PREPARO MECÂNICO COM BETONEIRA 400 L. AF_06/2014</v>
          </cell>
          <cell r="D24024" t="str">
            <v>M3</v>
          </cell>
          <cell r="E24024">
            <v>1.06E-2</v>
          </cell>
        </row>
        <row r="24025">
          <cell r="B24025">
            <v>88309</v>
          </cell>
          <cell r="C24025" t="str">
            <v>PEDREIRO COM ENCARGOS COMPLEMENTARES</v>
          </cell>
          <cell r="D24025" t="str">
            <v>H</v>
          </cell>
          <cell r="E24025">
            <v>2.41</v>
          </cell>
        </row>
        <row r="24026">
          <cell r="B24026">
            <v>88316</v>
          </cell>
          <cell r="C24026" t="str">
            <v>SERVENTE COM ENCARGOS COMPLEMENTARES</v>
          </cell>
          <cell r="D24026" t="str">
            <v>H</v>
          </cell>
          <cell r="E24026">
            <v>1.2050000000000001</v>
          </cell>
        </row>
        <row r="24027">
          <cell r="B24027">
            <v>7267</v>
          </cell>
          <cell r="C24027" t="str">
            <v>BLOCO CERAMICO (ALVENARIA VEDACAO), 6 FUROS, DE 9 X 14 X 19 CM</v>
          </cell>
          <cell r="D24027" t="str">
            <v>UN</v>
          </cell>
          <cell r="E24027">
            <v>37.24</v>
          </cell>
        </row>
        <row r="24028">
          <cell r="B24028">
            <v>34557</v>
          </cell>
          <cell r="C24028" t="str">
            <v>TELA DE ACO SOLDADA GALVANIZADA/ZINCADA PARA ALVENARIA, FIO D = *1,20 A 1,70* MM, MALHA 15 X 15 MM, (C X L) *50 X 7,5* CM</v>
          </cell>
          <cell r="D24028" t="str">
            <v>M</v>
          </cell>
          <cell r="E24028">
            <v>0.57999999999999996</v>
          </cell>
        </row>
        <row r="24029">
          <cell r="B24029">
            <v>37395</v>
          </cell>
          <cell r="C24029" t="str">
            <v>PINO DE ACO COM FURO, HASTE = 27 MM (ACAO DIRETA)</v>
          </cell>
          <cell r="D24029" t="str">
            <v>CENTO</v>
          </cell>
          <cell r="E24029">
            <v>6.8999999999999999E-3</v>
          </cell>
        </row>
        <row r="24030">
          <cell r="B24030">
            <v>87508</v>
          </cell>
          <cell r="C24030" t="str">
            <v>ALVENARIA DE VEDAÇÃO DE BLOCOS CERÂMICOS FURADOS NA HORIZONTAL DE 9X14X19CM (ESPESSURA 9CM) DE PAREDES COM ÁREA LÍQUIDA MAIOR OU IGUAL A 6M² SEM VÃOS E ARGAMASSA DE ASSENTAMENTO COM PREPARO MANUAL. AF_06/2014</v>
          </cell>
          <cell r="D24030" t="str">
            <v>M2</v>
          </cell>
          <cell r="E24030">
            <v>0</v>
          </cell>
        </row>
        <row r="24031">
          <cell r="B24031">
            <v>87369</v>
          </cell>
          <cell r="C24031" t="str">
            <v>ARGAMASSA TRAÇO 1:2:8 (CIMENTO, CAL E AREIA MÉDIA) PARA EMBOÇO/MASSA ÚNICA/ASSENTAMENTO DE ALVENARIA DE VEDAÇÃO, PREPARO MANUAL. AF_06/2014</v>
          </cell>
          <cell r="D24031" t="str">
            <v>M3</v>
          </cell>
          <cell r="E24031">
            <v>1.06E-2</v>
          </cell>
        </row>
        <row r="24032">
          <cell r="B24032">
            <v>88309</v>
          </cell>
          <cell r="C24032" t="str">
            <v>PEDREIRO COM ENCARGOS COMPLEMENTARES</v>
          </cell>
          <cell r="D24032" t="str">
            <v>H</v>
          </cell>
          <cell r="E24032">
            <v>2.41</v>
          </cell>
        </row>
        <row r="24033">
          <cell r="B24033">
            <v>88316</v>
          </cell>
          <cell r="C24033" t="str">
            <v>SERVENTE COM ENCARGOS COMPLEMENTARES</v>
          </cell>
          <cell r="D24033" t="str">
            <v>H</v>
          </cell>
          <cell r="E24033">
            <v>1.2050000000000001</v>
          </cell>
        </row>
        <row r="24034">
          <cell r="B24034">
            <v>7267</v>
          </cell>
          <cell r="C24034" t="str">
            <v>BLOCO CERAMICO (ALVENARIA VEDACAO), 6 FUROS, DE 9 X 14 X 19 CM</v>
          </cell>
          <cell r="D24034" t="str">
            <v>UN</v>
          </cell>
          <cell r="E24034">
            <v>37.24</v>
          </cell>
        </row>
        <row r="24035">
          <cell r="B24035">
            <v>34557</v>
          </cell>
          <cell r="C24035" t="str">
            <v>TELA DE ACO SOLDADA GALVANIZADA/ZINCADA PARA ALVENARIA, FIO D = *1,20 A 1,70* MM, MALHA 15 X 15 MM, (C X L) *50 X 7,5* CM</v>
          </cell>
          <cell r="D24035" t="str">
            <v>M</v>
          </cell>
          <cell r="E24035">
            <v>0.57999999999999996</v>
          </cell>
        </row>
        <row r="24036">
          <cell r="B24036">
            <v>37395</v>
          </cell>
          <cell r="C24036" t="str">
            <v>PINO DE ACO COM FURO, HASTE = 27 MM (ACAO DIRETA)</v>
          </cell>
          <cell r="D24036" t="str">
            <v>CENTO</v>
          </cell>
          <cell r="E24036">
            <v>6.8999999999999999E-3</v>
          </cell>
        </row>
        <row r="24037">
          <cell r="B24037">
            <v>87509</v>
          </cell>
          <cell r="C24037" t="str">
            <v>ALVENARIA DE VEDAÇÃO DE BLOCOS CERÂMICOS FURADOS NA HORIZONTAL DE 14X9X19CM (ESPESSURA 14CM, BLOCO DEITADO) DE PAREDES COM ÁREA LÍQUIDA MAIOR OU IGUAL A 6M² SEM VÃOS E ARGAMASSA DE ASSENTAMENTO COM PREPARO EM BETONEIRA. AF_06/2014</v>
          </cell>
          <cell r="D24037" t="str">
            <v>M2</v>
          </cell>
          <cell r="E24037">
            <v>0</v>
          </cell>
        </row>
        <row r="24038">
          <cell r="B24038">
            <v>87292</v>
          </cell>
          <cell r="C24038" t="str">
            <v>ARGAMASSA TRAÇO 1:2:8 (CIMENTO, CAL E AREIA MÉDIA) PARA EMBOÇO/MASSA ÚNICA/ASSENTAMENTO DE ALVENARIA DE VEDAÇÃO, PREPARO MECÂNICO COM BETONEIRA 400 L. AF_06/2014</v>
          </cell>
          <cell r="D24038" t="str">
            <v>M3</v>
          </cell>
          <cell r="E24038">
            <v>1.35E-2</v>
          </cell>
        </row>
        <row r="24039">
          <cell r="B24039">
            <v>88309</v>
          </cell>
          <cell r="C24039" t="str">
            <v>PEDREIRO COM ENCARGOS COMPLEMENTARES</v>
          </cell>
          <cell r="D24039" t="str">
            <v>H</v>
          </cell>
          <cell r="E24039">
            <v>3.1</v>
          </cell>
        </row>
        <row r="24040">
          <cell r="B24040">
            <v>88316</v>
          </cell>
          <cell r="C24040" t="str">
            <v>SERVENTE COM ENCARGOS COMPLEMENTARES</v>
          </cell>
          <cell r="D24040" t="str">
            <v>H</v>
          </cell>
          <cell r="E24040">
            <v>1.55</v>
          </cell>
        </row>
        <row r="24041">
          <cell r="B24041">
            <v>7267</v>
          </cell>
          <cell r="C24041" t="str">
            <v>BLOCO CERAMICO (ALVENARIA VEDACAO), 6 FUROS, DE 9 X 14 X 19 CM</v>
          </cell>
          <cell r="D24041" t="str">
            <v>UN</v>
          </cell>
          <cell r="E24041">
            <v>55.85</v>
          </cell>
        </row>
        <row r="24042">
          <cell r="B24042">
            <v>34547</v>
          </cell>
          <cell r="C24042" t="str">
            <v>TELA DE ACO SOLDADA GALVANIZADA/ZINCADA PARA ALVENARIA, FIO  D = *1,20 A 1,70* MM, MALHA 15 X 15 MM, (C X L) *50 X 12* CM</v>
          </cell>
          <cell r="D24042" t="str">
            <v>M</v>
          </cell>
          <cell r="E24042">
            <v>0.80500000000000005</v>
          </cell>
        </row>
        <row r="24043">
          <cell r="B24043">
            <v>37395</v>
          </cell>
          <cell r="C24043" t="str">
            <v>PINO DE ACO COM FURO, HASTE = 27 MM (ACAO DIRETA)</v>
          </cell>
          <cell r="D24043" t="str">
            <v>CENTO</v>
          </cell>
          <cell r="E24043">
            <v>1.9300000000000001E-2</v>
          </cell>
        </row>
        <row r="24044">
          <cell r="B24044">
            <v>87510</v>
          </cell>
          <cell r="C24044" t="str">
            <v>ALVENARIA DE VEDAÇÃO DE BLOCOS CERÂMICOS FURADOS NA HORIZONTAL DE 14X9X19CM (ESPESSURA 14CM, BLOCO DEITADO) DE PAREDES COM ÁREA LÍQUIDA MAIOR OU IGUAL A 6M² SEM VÃOS E ARGAMASSA DE ASSENTAMENTO COM PREPARO MANUAL. AF_06/2014</v>
          </cell>
          <cell r="D24044" t="str">
            <v>M2</v>
          </cell>
          <cell r="E24044">
            <v>0</v>
          </cell>
        </row>
        <row r="24045">
          <cell r="B24045">
            <v>87369</v>
          </cell>
          <cell r="C24045" t="str">
            <v>ARGAMASSA TRAÇO 1:2:8 (CIMENTO, CAL E AREIA MÉDIA) PARA EMBOÇO/MASSA ÚNICA/ASSENTAMENTO DE ALVENARIA DE VEDAÇÃO, PREPARO MANUAL. AF_06/2014</v>
          </cell>
          <cell r="D24045" t="str">
            <v>M3</v>
          </cell>
          <cell r="E24045">
            <v>1.35E-2</v>
          </cell>
        </row>
        <row r="24046">
          <cell r="B24046">
            <v>88309</v>
          </cell>
          <cell r="C24046" t="str">
            <v>PEDREIRO COM ENCARGOS COMPLEMENTARES</v>
          </cell>
          <cell r="D24046" t="str">
            <v>H</v>
          </cell>
          <cell r="E24046">
            <v>3.1</v>
          </cell>
        </row>
        <row r="24047">
          <cell r="B24047">
            <v>88316</v>
          </cell>
          <cell r="C24047" t="str">
            <v>SERVENTE COM ENCARGOS COMPLEMENTARES</v>
          </cell>
          <cell r="D24047" t="str">
            <v>H</v>
          </cell>
          <cell r="E24047">
            <v>1.55</v>
          </cell>
        </row>
        <row r="24048">
          <cell r="B24048">
            <v>7267</v>
          </cell>
          <cell r="C24048" t="str">
            <v>BLOCO CERAMICO (ALVENARIA VEDACAO), 6 FUROS, DE 9 X 14 X 19 CM</v>
          </cell>
          <cell r="D24048" t="str">
            <v>UN</v>
          </cell>
          <cell r="E24048">
            <v>55.85</v>
          </cell>
        </row>
        <row r="24049">
          <cell r="B24049">
            <v>34547</v>
          </cell>
          <cell r="C24049" t="str">
            <v>TELA DE ACO SOLDADA GALVANIZADA/ZINCADA PARA ALVENARIA, FIO  D = *1,20 A 1,70* MM, MALHA 15 X 15 MM, (C X L) *50 X 12* CM</v>
          </cell>
          <cell r="D24049" t="str">
            <v>M</v>
          </cell>
          <cell r="E24049">
            <v>0.80500000000000005</v>
          </cell>
        </row>
        <row r="24050">
          <cell r="B24050">
            <v>37395</v>
          </cell>
          <cell r="C24050" t="str">
            <v>PINO DE ACO COM FURO, HASTE = 27 MM (ACAO DIRETA)</v>
          </cell>
          <cell r="D24050" t="str">
            <v>CENTO</v>
          </cell>
          <cell r="E24050">
            <v>1.9300000000000001E-2</v>
          </cell>
        </row>
        <row r="24051">
          <cell r="B24051">
            <v>87511</v>
          </cell>
          <cell r="C24051" t="str">
            <v>ALVENARIA DE VEDAÇÃO DE BLOCOS CERÂMICOS FURADOS NA HORIZONTAL DE 9X19X19CM (ESPESSURA 9CM) DE PAREDES COM ÁREA LÍQUIDA MENOR QUE 6M² COM VÃOS E ARGAMASSA DE ASSENTAMENTO COM PREPARO EM BETONEIRA. AF_06/2014</v>
          </cell>
          <cell r="D24051" t="str">
            <v>M2</v>
          </cell>
          <cell r="E24051">
            <v>0</v>
          </cell>
        </row>
        <row r="24052">
          <cell r="B24052">
            <v>87292</v>
          </cell>
          <cell r="C24052" t="str">
            <v>ARGAMASSA TRAÇO 1:2:8 (CIMENTO, CAL E AREIA MÉDIA) PARA EMBOÇO/MASSA ÚNICA/ASSENTAMENTO DE ALVENARIA DE VEDAÇÃO, PREPARO MECÂNICO COM BETONEIRA 400 L. AF_06/2014</v>
          </cell>
          <cell r="D24052" t="str">
            <v>M3</v>
          </cell>
          <cell r="E24052">
            <v>9.7999999999999997E-3</v>
          </cell>
        </row>
        <row r="24053">
          <cell r="B24053">
            <v>88309</v>
          </cell>
          <cell r="C24053" t="str">
            <v>PEDREIRO COM ENCARGOS COMPLEMENTARES</v>
          </cell>
          <cell r="D24053" t="str">
            <v>H</v>
          </cell>
          <cell r="E24053">
            <v>1.98</v>
          </cell>
        </row>
        <row r="24054">
          <cell r="B24054">
            <v>88316</v>
          </cell>
          <cell r="C24054" t="str">
            <v>SERVENTE COM ENCARGOS COMPLEMENTARES</v>
          </cell>
          <cell r="D24054" t="str">
            <v>H</v>
          </cell>
          <cell r="E24054">
            <v>0.99</v>
          </cell>
        </row>
        <row r="24055">
          <cell r="B24055">
            <v>7266</v>
          </cell>
          <cell r="C24055" t="str">
            <v>BLOCO CERAMICO (ALVENARIA DE VEDACAO), DE 9 X 19 X 19 CM</v>
          </cell>
          <cell r="D24055" t="str">
            <v>MIL</v>
          </cell>
          <cell r="E24055">
            <v>2.8309999999999998E-2</v>
          </cell>
        </row>
        <row r="24056">
          <cell r="B24056">
            <v>34557</v>
          </cell>
          <cell r="C24056" t="str">
            <v>TELA DE ACO SOLDADA GALVANIZADA/ZINCADA PARA ALVENARIA, FIO D = *1,20 A 1,70* MM, MALHA 15 X 15 MM, (C X L) *50 X 7,5* CM</v>
          </cell>
          <cell r="D24056" t="str">
            <v>M</v>
          </cell>
          <cell r="E24056">
            <v>0.78500000000000003</v>
          </cell>
        </row>
        <row r="24057">
          <cell r="B24057">
            <v>37395</v>
          </cell>
          <cell r="C24057" t="str">
            <v>PINO DE ACO COM FURO, HASTE = 27 MM (ACAO DIRETA)</v>
          </cell>
          <cell r="D24057" t="str">
            <v>CENTO</v>
          </cell>
          <cell r="E24057">
            <v>9.4000000000000004E-3</v>
          </cell>
        </row>
        <row r="24058">
          <cell r="B24058">
            <v>87512</v>
          </cell>
          <cell r="C24058" t="str">
            <v>ALVENARIA DE VEDAÇÃO DE BLOCOS CERÂMICOS FURADOS NA HORIZONTAL DE 9X19X19CM (ESPESSURA 9CM) DE PAREDES COM ÁREA LÍQUIDA MENOR QUE 6M² COM VÃOS E ARGAMASSA DE ASSENTAMENTO COM PREPARO MANUAL. AF_06/2014</v>
          </cell>
          <cell r="D24058" t="str">
            <v>M2</v>
          </cell>
          <cell r="E24058">
            <v>0</v>
          </cell>
        </row>
        <row r="24059">
          <cell r="B24059">
            <v>87369</v>
          </cell>
          <cell r="C24059" t="str">
            <v>ARGAMASSA TRAÇO 1:2:8 (CIMENTO, CAL E AREIA MÉDIA) PARA EMBOÇO/MASSA ÚNICA/ASSENTAMENTO DE ALVENARIA DE VEDAÇÃO, PREPARO MANUAL. AF_06/2014</v>
          </cell>
          <cell r="D24059" t="str">
            <v>M3</v>
          </cell>
          <cell r="E24059">
            <v>9.7999999999999997E-3</v>
          </cell>
        </row>
        <row r="24060">
          <cell r="B24060">
            <v>88309</v>
          </cell>
          <cell r="C24060" t="str">
            <v>PEDREIRO COM ENCARGOS COMPLEMENTARES</v>
          </cell>
          <cell r="D24060" t="str">
            <v>H</v>
          </cell>
          <cell r="E24060">
            <v>1.98</v>
          </cell>
        </row>
        <row r="24061">
          <cell r="B24061">
            <v>88316</v>
          </cell>
          <cell r="C24061" t="str">
            <v>SERVENTE COM ENCARGOS COMPLEMENTARES</v>
          </cell>
          <cell r="D24061" t="str">
            <v>H</v>
          </cell>
          <cell r="E24061">
            <v>0.99</v>
          </cell>
        </row>
        <row r="24062">
          <cell r="B24062">
            <v>7266</v>
          </cell>
          <cell r="C24062" t="str">
            <v>BLOCO CERAMICO (ALVENARIA DE VEDACAO), DE 9 X 19 X 19 CM</v>
          </cell>
          <cell r="D24062" t="str">
            <v>MIL</v>
          </cell>
          <cell r="E24062">
            <v>2.8309999999999998E-2</v>
          </cell>
        </row>
        <row r="24063">
          <cell r="B24063">
            <v>34557</v>
          </cell>
          <cell r="C24063" t="str">
            <v>TELA DE ACO SOLDADA GALVANIZADA/ZINCADA PARA ALVENARIA, FIO D = *1,20 A 1,70* MM, MALHA 15 X 15 MM, (C X L) *50 X 7,5* CM</v>
          </cell>
          <cell r="D24063" t="str">
            <v>M</v>
          </cell>
          <cell r="E24063">
            <v>0.78500000000000003</v>
          </cell>
        </row>
        <row r="24064">
          <cell r="B24064">
            <v>37395</v>
          </cell>
          <cell r="C24064" t="str">
            <v>PINO DE ACO COM FURO, HASTE = 27 MM (ACAO DIRETA)</v>
          </cell>
          <cell r="D24064" t="str">
            <v>CENTO</v>
          </cell>
          <cell r="E24064">
            <v>9.4000000000000004E-3</v>
          </cell>
        </row>
        <row r="24065">
          <cell r="B24065">
            <v>87513</v>
          </cell>
          <cell r="C24065" t="str">
            <v>ALVENARIA DE VEDAÇÃO DE BLOCOS CERÂMICOS FURADOS NA HORIZONTAL DE 11,5X19X19CM (ESPESSURA 11,5CM) DE PAREDES COM ÁREA LÍQUIDA MENOR QUE 6M² COM VÃOS E ARGAMASSA DE ASSENTAMENTO COM PREPARO EM BETONEIRA. AF_06/2014</v>
          </cell>
          <cell r="D24065" t="str">
            <v>M2</v>
          </cell>
          <cell r="E24065">
            <v>0</v>
          </cell>
        </row>
        <row r="24066">
          <cell r="B24066">
            <v>87292</v>
          </cell>
          <cell r="C24066" t="str">
            <v>ARGAMASSA TRAÇO 1:2:8 (CIMENTO, CAL E AREIA MÉDIA) PARA EMBOÇO/MASSA ÚNICA/ASSENTAMENTO DE ALVENARIA DE VEDAÇÃO, PREPARO MECÂNICO COM BETONEIRA 400 L. AF_06/2014</v>
          </cell>
          <cell r="D24066" t="str">
            <v>M3</v>
          </cell>
          <cell r="E24066">
            <v>1.2500000000000001E-2</v>
          </cell>
        </row>
        <row r="24067">
          <cell r="B24067">
            <v>88309</v>
          </cell>
          <cell r="C24067" t="str">
            <v>PEDREIRO COM ENCARGOS COMPLEMENTARES</v>
          </cell>
          <cell r="D24067" t="str">
            <v>H</v>
          </cell>
          <cell r="E24067">
            <v>1.72</v>
          </cell>
        </row>
        <row r="24068">
          <cell r="B24068">
            <v>88316</v>
          </cell>
          <cell r="C24068" t="str">
            <v>SERVENTE COM ENCARGOS COMPLEMENTARES</v>
          </cell>
          <cell r="D24068" t="str">
            <v>H</v>
          </cell>
          <cell r="E24068">
            <v>0.86</v>
          </cell>
        </row>
        <row r="24069">
          <cell r="B24069">
            <v>34558</v>
          </cell>
          <cell r="C24069" t="str">
            <v>TELA DE ACO SOLDADA GALVANIZADA/ZINCADA PARA ALVENARIA, FIO D = *1,20 A 1,70* MM, MALHA 15 X 15 MM, (C X L) *50 X 10,5* CM</v>
          </cell>
          <cell r="D24069" t="str">
            <v>M</v>
          </cell>
          <cell r="E24069">
            <v>0.78500000000000003</v>
          </cell>
        </row>
        <row r="24070">
          <cell r="B24070">
            <v>37395</v>
          </cell>
          <cell r="C24070" t="str">
            <v>PINO DE ACO COM FURO, HASTE = 27 MM (ACAO DIRETA)</v>
          </cell>
          <cell r="D24070" t="str">
            <v>CENTO</v>
          </cell>
          <cell r="E24070">
            <v>1.89E-2</v>
          </cell>
        </row>
        <row r="24071">
          <cell r="B24071">
            <v>38783</v>
          </cell>
          <cell r="C24071" t="str">
            <v>BLOCO CERAMICO DE VEDACAO COM FUROS NA HORIZONTAL, 11,5 X 19 X 19 CM - 4,5 MPA (NBR 15270)</v>
          </cell>
          <cell r="D24071" t="str">
            <v>UN</v>
          </cell>
          <cell r="E24071">
            <v>28.31</v>
          </cell>
        </row>
        <row r="24072">
          <cell r="B24072">
            <v>87514</v>
          </cell>
          <cell r="C24072" t="str">
            <v>ALVENARIA DE VEDAÇÃO DE BLOCOS CERÂMICOS FURADOS NA HORIZONTAL DE 11,5X19X19CM (ESPESSURA 11,5CM) DE PAREDES COM ÁREA LÍQUIDA MENOR QUE 6M² COM VÃOS E ARGAMASSA DE ASSENTAMENTO COM PREPARO MANUAL. AF_06/2014</v>
          </cell>
          <cell r="D24072" t="str">
            <v>M2</v>
          </cell>
          <cell r="E24072">
            <v>0</v>
          </cell>
        </row>
        <row r="24073">
          <cell r="B24073">
            <v>87369</v>
          </cell>
          <cell r="C24073" t="str">
            <v>ARGAMASSA TRAÇO 1:2:8 (CIMENTO, CAL E AREIA MÉDIA) PARA EMBOÇO/MASSA ÚNICA/ASSENTAMENTO DE ALVENARIA DE VEDAÇÃO, PREPARO MANUAL. AF_06/2014</v>
          </cell>
          <cell r="D24073" t="str">
            <v>M3</v>
          </cell>
          <cell r="E24073">
            <v>1.2500000000000001E-2</v>
          </cell>
        </row>
        <row r="24074">
          <cell r="B24074">
            <v>88309</v>
          </cell>
          <cell r="C24074" t="str">
            <v>PEDREIRO COM ENCARGOS COMPLEMENTARES</v>
          </cell>
          <cell r="D24074" t="str">
            <v>H</v>
          </cell>
          <cell r="E24074">
            <v>1.72</v>
          </cell>
        </row>
        <row r="24075">
          <cell r="B24075">
            <v>88316</v>
          </cell>
          <cell r="C24075" t="str">
            <v>SERVENTE COM ENCARGOS COMPLEMENTARES</v>
          </cell>
          <cell r="D24075" t="str">
            <v>H</v>
          </cell>
          <cell r="E24075">
            <v>0.86</v>
          </cell>
        </row>
        <row r="24076">
          <cell r="B24076">
            <v>34558</v>
          </cell>
          <cell r="C24076" t="str">
            <v>TELA DE ACO SOLDADA GALVANIZADA/ZINCADA PARA ALVENARIA, FIO D = *1,20 A 1,70* MM, MALHA 15 X 15 MM, (C X L) *50 X 10,5* CM</v>
          </cell>
          <cell r="D24076" t="str">
            <v>M</v>
          </cell>
          <cell r="E24076">
            <v>0.78500000000000003</v>
          </cell>
        </row>
        <row r="24077">
          <cell r="B24077">
            <v>37395</v>
          </cell>
          <cell r="C24077" t="str">
            <v>PINO DE ACO COM FURO, HASTE = 27 MM (ACAO DIRETA)</v>
          </cell>
          <cell r="D24077" t="str">
            <v>CENTO</v>
          </cell>
          <cell r="E24077">
            <v>1.89E-2</v>
          </cell>
        </row>
        <row r="24078">
          <cell r="B24078">
            <v>38783</v>
          </cell>
          <cell r="C24078" t="str">
            <v>BLOCO CERAMICO DE VEDACAO COM FUROS NA HORIZONTAL, 11,5 X 19 X 19 CM - 4,5 MPA (NBR 15270)</v>
          </cell>
          <cell r="D24078" t="str">
            <v>UN</v>
          </cell>
          <cell r="E24078">
            <v>28.31</v>
          </cell>
        </row>
        <row r="24079">
          <cell r="B24079">
            <v>87515</v>
          </cell>
          <cell r="C24079" t="str">
            <v>ALVENARIA DE VEDAÇÃO DE BLOCOS CERÂMICOS FURADOS NA HORIZONTAL DE 9X14X19CM (ESPESSURA 9CM) DE PAREDES COM ÁREA LÍQUIDA MENOR QUE 6M² COM VÃOS E ARGAMASSA DE ASSENTAMENTO COM PREPARO EM BETONEIRA. AF_06/2014</v>
          </cell>
          <cell r="D24079" t="str">
            <v>M2</v>
          </cell>
          <cell r="E24079">
            <v>0</v>
          </cell>
        </row>
        <row r="24080">
          <cell r="B24080">
            <v>87292</v>
          </cell>
          <cell r="C24080" t="str">
            <v>ARGAMASSA TRAÇO 1:2:8 (CIMENTO, CAL E AREIA MÉDIA) PARA EMBOÇO/MASSA ÚNICA/ASSENTAMENTO DE ALVENARIA DE VEDAÇÃO, PREPARO MECÂNICO COM BETONEIRA 400 L. AF_06/2014</v>
          </cell>
          <cell r="D24080" t="str">
            <v>M3</v>
          </cell>
          <cell r="E24080">
            <v>1.06E-2</v>
          </cell>
        </row>
        <row r="24081">
          <cell r="B24081">
            <v>88309</v>
          </cell>
          <cell r="C24081" t="str">
            <v>PEDREIRO COM ENCARGOS COMPLEMENTARES</v>
          </cell>
          <cell r="D24081" t="str">
            <v>H</v>
          </cell>
          <cell r="E24081">
            <v>3.01</v>
          </cell>
        </row>
        <row r="24082">
          <cell r="B24082">
            <v>88316</v>
          </cell>
          <cell r="C24082" t="str">
            <v>SERVENTE COM ENCARGOS COMPLEMENTARES</v>
          </cell>
          <cell r="D24082" t="str">
            <v>H</v>
          </cell>
          <cell r="E24082">
            <v>1.5049999999999999</v>
          </cell>
        </row>
        <row r="24083">
          <cell r="B24083">
            <v>7267</v>
          </cell>
          <cell r="C24083" t="str">
            <v>BLOCO CERAMICO (ALVENARIA VEDACAO), 6 FUROS, DE 9 X 14 X 19 CM</v>
          </cell>
          <cell r="D24083" t="str">
            <v>UN</v>
          </cell>
          <cell r="E24083">
            <v>37.74</v>
          </cell>
        </row>
        <row r="24084">
          <cell r="B24084">
            <v>34557</v>
          </cell>
          <cell r="C24084" t="str">
            <v>TELA DE ACO SOLDADA GALVANIZADA/ZINCADA PARA ALVENARIA, FIO D = *1,20 A 1,70* MM, MALHA 15 X 15 MM, (C X L) *50 X 7,5* CM</v>
          </cell>
          <cell r="D24084" t="str">
            <v>M</v>
          </cell>
          <cell r="E24084">
            <v>1.0900000000000001</v>
          </cell>
        </row>
        <row r="24085">
          <cell r="B24085">
            <v>37395</v>
          </cell>
          <cell r="C24085" t="str">
            <v>PINO DE ACO COM FURO, HASTE = 27 MM (ACAO DIRETA)</v>
          </cell>
          <cell r="D24085" t="str">
            <v>CENTO</v>
          </cell>
          <cell r="E24085">
            <v>1.3100000000000001E-2</v>
          </cell>
        </row>
        <row r="24086">
          <cell r="B24086">
            <v>87516</v>
          </cell>
          <cell r="C24086" t="str">
            <v>ALVENARIA DE VEDAÇÃO DE BLOCOS CERÂMICOS FURADOS NA HORIZONTAL DE 9X14X19CM (ESPESSURA 9CM) DE PAREDES COM ÁREA LÍQUIDA MENOR QUE 6M² COM VÃOS E ARGAMASSA DE ASSENTAMENTO COM PREPARO MANUAL. AF_06/2014</v>
          </cell>
          <cell r="D24086" t="str">
            <v>M2</v>
          </cell>
          <cell r="E24086">
            <v>0</v>
          </cell>
        </row>
        <row r="24087">
          <cell r="B24087">
            <v>87369</v>
          </cell>
          <cell r="C24087" t="str">
            <v>ARGAMASSA TRAÇO 1:2:8 (CIMENTO, CAL E AREIA MÉDIA) PARA EMBOÇO/MASSA ÚNICA/ASSENTAMENTO DE ALVENARIA DE VEDAÇÃO, PREPARO MANUAL. AF_06/2014</v>
          </cell>
          <cell r="D24087" t="str">
            <v>M3</v>
          </cell>
          <cell r="E24087">
            <v>1.06E-2</v>
          </cell>
        </row>
        <row r="24088">
          <cell r="B24088">
            <v>88309</v>
          </cell>
          <cell r="C24088" t="str">
            <v>PEDREIRO COM ENCARGOS COMPLEMENTARES</v>
          </cell>
          <cell r="D24088" t="str">
            <v>H</v>
          </cell>
          <cell r="E24088">
            <v>3.01</v>
          </cell>
        </row>
        <row r="24089">
          <cell r="B24089">
            <v>88316</v>
          </cell>
          <cell r="C24089" t="str">
            <v>SERVENTE COM ENCARGOS COMPLEMENTARES</v>
          </cell>
          <cell r="D24089" t="str">
            <v>H</v>
          </cell>
          <cell r="E24089">
            <v>1.5049999999999999</v>
          </cell>
        </row>
        <row r="24090">
          <cell r="B24090">
            <v>7267</v>
          </cell>
          <cell r="C24090" t="str">
            <v>BLOCO CERAMICO (ALVENARIA VEDACAO), 6 FUROS, DE 9 X 14 X 19 CM</v>
          </cell>
          <cell r="D24090" t="str">
            <v>UN</v>
          </cell>
          <cell r="E24090">
            <v>37.74</v>
          </cell>
        </row>
        <row r="24091">
          <cell r="B24091">
            <v>34557</v>
          </cell>
          <cell r="C24091" t="str">
            <v>TELA DE ACO SOLDADA GALVANIZADA/ZINCADA PARA ALVENARIA, FIO D = *1,20 A 1,70* MM, MALHA 15 X 15 MM, (C X L) *50 X 7,5* CM</v>
          </cell>
          <cell r="D24091" t="str">
            <v>M</v>
          </cell>
          <cell r="E24091">
            <v>1.0900000000000001</v>
          </cell>
        </row>
        <row r="24092">
          <cell r="B24092">
            <v>37395</v>
          </cell>
          <cell r="C24092" t="str">
            <v>PINO DE ACO COM FURO, HASTE = 27 MM (ACAO DIRETA)</v>
          </cell>
          <cell r="D24092" t="str">
            <v>CENTO</v>
          </cell>
          <cell r="E24092">
            <v>1.3100000000000001E-2</v>
          </cell>
        </row>
        <row r="24093">
          <cell r="B24093">
            <v>87517</v>
          </cell>
          <cell r="C24093" t="str">
            <v>ALVENARIA DE VEDAÇÃO DE BLOCOS CERÂMICOS FURADOS NA HORIZONTAL DE 14X9X19CM (ESPESSURA 14CM, BLOCO DEITADO) DE PAREDES COM ÁREA LÍQUIDA MENOR QUE 6M² COM VÃOS E ARGAMASSA DE ASSENTAMENTO COM PREPARO EM BETONEIRA. AF_06/2014</v>
          </cell>
          <cell r="D24093" t="str">
            <v>M2</v>
          </cell>
          <cell r="E24093">
            <v>0</v>
          </cell>
        </row>
        <row r="24094">
          <cell r="B24094">
            <v>87292</v>
          </cell>
          <cell r="C24094" t="str">
            <v>ARGAMASSA TRAÇO 1:2:8 (CIMENTO, CAL E AREIA MÉDIA) PARA EMBOÇO/MASSA ÚNICA/ASSENTAMENTO DE ALVENARIA DE VEDAÇÃO, PREPARO MECÂNICO COM BETONEIRA 400 L. AF_06/2014</v>
          </cell>
          <cell r="D24094" t="str">
            <v>M3</v>
          </cell>
          <cell r="E24094">
            <v>1.35E-2</v>
          </cell>
        </row>
        <row r="24095">
          <cell r="B24095">
            <v>88309</v>
          </cell>
          <cell r="C24095" t="str">
            <v>PEDREIRO COM ENCARGOS COMPLEMENTARES</v>
          </cell>
          <cell r="D24095" t="str">
            <v>H</v>
          </cell>
          <cell r="E24095">
            <v>3.71</v>
          </cell>
        </row>
        <row r="24096">
          <cell r="B24096">
            <v>88316</v>
          </cell>
          <cell r="C24096" t="str">
            <v>SERVENTE COM ENCARGOS COMPLEMENTARES</v>
          </cell>
          <cell r="D24096" t="str">
            <v>H</v>
          </cell>
          <cell r="E24096">
            <v>1.855</v>
          </cell>
        </row>
        <row r="24097">
          <cell r="B24097">
            <v>7267</v>
          </cell>
          <cell r="C24097" t="str">
            <v>BLOCO CERAMICO (ALVENARIA VEDACAO), 6 FUROS, DE 9 X 14 X 19 CM</v>
          </cell>
          <cell r="D24097" t="str">
            <v>UN</v>
          </cell>
          <cell r="E24097">
            <v>56.62</v>
          </cell>
        </row>
        <row r="24098">
          <cell r="B24098">
            <v>34547</v>
          </cell>
          <cell r="C24098" t="str">
            <v>TELA DE ACO SOLDADA GALVANIZADA/ZINCADA PARA ALVENARIA, FIO  D = *1,20 A 1,70* MM, MALHA 15 X 15 MM, (C X L) *50 X 12* CM</v>
          </cell>
          <cell r="D24098" t="str">
            <v>M</v>
          </cell>
          <cell r="E24098">
            <v>1.51</v>
          </cell>
        </row>
        <row r="24099">
          <cell r="B24099">
            <v>37395</v>
          </cell>
          <cell r="C24099" t="str">
            <v>PINO DE ACO COM FURO, HASTE = 27 MM (ACAO DIRETA)</v>
          </cell>
          <cell r="D24099" t="str">
            <v>CENTO</v>
          </cell>
          <cell r="E24099">
            <v>3.6299999999999999E-2</v>
          </cell>
        </row>
        <row r="24100">
          <cell r="B24100">
            <v>87518</v>
          </cell>
          <cell r="C24100" t="str">
            <v>ALVENARIA DE VEDAÇÃO DE BLOCOS CERÂMICOS FURADOS NA HORIZONTAL DE 14X9X19CM (ESPESSURA 14CM, BLOCO DEITADO) DE PAREDES COM ÁREA LÍQUIDA MENOR QUE 6M² COM VÃOS E ARGAMASSA DE ASSENTAMENTO COM PREPARO MANUAL. AF_06/2014</v>
          </cell>
          <cell r="D24100" t="str">
            <v>M2</v>
          </cell>
          <cell r="E24100">
            <v>0</v>
          </cell>
        </row>
        <row r="24101">
          <cell r="B24101">
            <v>87369</v>
          </cell>
          <cell r="C24101" t="str">
            <v>ARGAMASSA TRAÇO 1:2:8 (CIMENTO, CAL E AREIA MÉDIA) PARA EMBOÇO/MASSA ÚNICA/ASSENTAMENTO DE ALVENARIA DE VEDAÇÃO, PREPARO MANUAL. AF_06/2014</v>
          </cell>
          <cell r="D24101" t="str">
            <v>M3</v>
          </cell>
          <cell r="E24101">
            <v>1.35E-2</v>
          </cell>
        </row>
        <row r="24102">
          <cell r="B24102">
            <v>88309</v>
          </cell>
          <cell r="C24102" t="str">
            <v>PEDREIRO COM ENCARGOS COMPLEMENTARES</v>
          </cell>
          <cell r="D24102" t="str">
            <v>H</v>
          </cell>
          <cell r="E24102">
            <v>3.71</v>
          </cell>
        </row>
        <row r="24103">
          <cell r="B24103">
            <v>88316</v>
          </cell>
          <cell r="C24103" t="str">
            <v>SERVENTE COM ENCARGOS COMPLEMENTARES</v>
          </cell>
          <cell r="D24103" t="str">
            <v>H</v>
          </cell>
          <cell r="E24103">
            <v>1.855</v>
          </cell>
        </row>
        <row r="24104">
          <cell r="B24104">
            <v>7267</v>
          </cell>
          <cell r="C24104" t="str">
            <v>BLOCO CERAMICO (ALVENARIA VEDACAO), 6 FUROS, DE 9 X 14 X 19 CM</v>
          </cell>
          <cell r="D24104" t="str">
            <v>UN</v>
          </cell>
          <cell r="E24104">
            <v>56.62</v>
          </cell>
        </row>
        <row r="24105">
          <cell r="B24105">
            <v>34547</v>
          </cell>
          <cell r="C24105" t="str">
            <v>TELA DE ACO SOLDADA GALVANIZADA/ZINCADA PARA ALVENARIA, FIO  D = *1,20 A 1,70* MM, MALHA 15 X 15 MM, (C X L) *50 X 12* CM</v>
          </cell>
          <cell r="D24105" t="str">
            <v>M</v>
          </cell>
          <cell r="E24105">
            <v>1.51</v>
          </cell>
        </row>
        <row r="24106">
          <cell r="B24106">
            <v>37395</v>
          </cell>
          <cell r="C24106" t="str">
            <v>PINO DE ACO COM FURO, HASTE = 27 MM (ACAO DIRETA)</v>
          </cell>
          <cell r="D24106" t="str">
            <v>CENTO</v>
          </cell>
          <cell r="E24106">
            <v>3.6299999999999999E-2</v>
          </cell>
        </row>
        <row r="24107">
          <cell r="B24107">
            <v>87519</v>
          </cell>
          <cell r="C24107" t="str">
            <v>ALVENARIA DE VEDAÇÃO DE BLOCOS CERÂMICOS FURADOS NA HORIZONTAL DE 9X19X19CM (ESPESSURA 9CM) DE PAREDES COM ÁREA LÍQUIDA MAIOR OU IGUAL A 6M² COM VÃOS E ARGAMASSA DE ASSENTAMENTO COM PREPARO EM BETONEIRA. AF_06/2014</v>
          </cell>
          <cell r="D24107" t="str">
            <v>M2</v>
          </cell>
          <cell r="E24107">
            <v>0</v>
          </cell>
        </row>
        <row r="24108">
          <cell r="B24108">
            <v>87292</v>
          </cell>
          <cell r="C24108" t="str">
            <v>ARGAMASSA TRAÇO 1:2:8 (CIMENTO, CAL E AREIA MÉDIA) PARA EMBOÇO/MASSA ÚNICA/ASSENTAMENTO DE ALVENARIA DE VEDAÇÃO, PREPARO MECÂNICO COM BETONEIRA 400 L. AF_06/2014</v>
          </cell>
          <cell r="D24108" t="str">
            <v>M3</v>
          </cell>
          <cell r="E24108">
            <v>9.7999999999999997E-3</v>
          </cell>
        </row>
        <row r="24109">
          <cell r="B24109">
            <v>88309</v>
          </cell>
          <cell r="C24109" t="str">
            <v>PEDREIRO COM ENCARGOS COMPLEMENTARES</v>
          </cell>
          <cell r="D24109" t="str">
            <v>H</v>
          </cell>
          <cell r="E24109">
            <v>1.55</v>
          </cell>
        </row>
        <row r="24110">
          <cell r="B24110">
            <v>88316</v>
          </cell>
          <cell r="C24110" t="str">
            <v>SERVENTE COM ENCARGOS COMPLEMENTARES</v>
          </cell>
          <cell r="D24110" t="str">
            <v>H</v>
          </cell>
          <cell r="E24110">
            <v>0.77500000000000002</v>
          </cell>
        </row>
        <row r="24111">
          <cell r="B24111">
            <v>7266</v>
          </cell>
          <cell r="C24111" t="str">
            <v>BLOCO CERAMICO (ALVENARIA DE VEDACAO), DE 9 X 19 X 19 CM</v>
          </cell>
          <cell r="D24111" t="str">
            <v>MIL</v>
          </cell>
          <cell r="E24111">
            <v>2.8309999999999998E-2</v>
          </cell>
        </row>
        <row r="24112">
          <cell r="B24112">
            <v>34557</v>
          </cell>
          <cell r="C24112" t="str">
            <v>TELA DE ACO SOLDADA GALVANIZADA/ZINCADA PARA ALVENARIA, FIO D = *1,20 A 1,70* MM, MALHA 15 X 15 MM, (C X L) *50 X 7,5* CM</v>
          </cell>
          <cell r="D24112" t="str">
            <v>M</v>
          </cell>
          <cell r="E24112">
            <v>0.42</v>
          </cell>
        </row>
        <row r="24113">
          <cell r="B24113">
            <v>37395</v>
          </cell>
          <cell r="C24113" t="str">
            <v>PINO DE ACO COM FURO, HASTE = 27 MM (ACAO DIRETA)</v>
          </cell>
          <cell r="D24113" t="str">
            <v>CENTO</v>
          </cell>
          <cell r="E24113">
            <v>5.0000000000000001E-3</v>
          </cell>
        </row>
        <row r="24114">
          <cell r="B24114">
            <v>87520</v>
          </cell>
          <cell r="C24114" t="str">
            <v>ALVENARIA DE VEDAÇÃO DE BLOCOS CERÂMICOS FURADOS NA HORIZONTAL DE 9X19X19CM (ESPESSURA 9CM) DE PAREDES COM ÁREA LÍQUIDA MAIOR OU IGUAL A 6M² COM VÃOS E ARGAMASSA DE ASSENTAMENTO COM PREPARO MANUAL. AF_06/2014</v>
          </cell>
          <cell r="D24114" t="str">
            <v>M2</v>
          </cell>
          <cell r="E24114">
            <v>0</v>
          </cell>
        </row>
        <row r="24115">
          <cell r="B24115">
            <v>87369</v>
          </cell>
          <cell r="C24115" t="str">
            <v>ARGAMASSA TRAÇO 1:2:8 (CIMENTO, CAL E AREIA MÉDIA) PARA EMBOÇO/MASSA ÚNICA/ASSENTAMENTO DE ALVENARIA DE VEDAÇÃO, PREPARO MANUAL. AF_06/2014</v>
          </cell>
          <cell r="D24115" t="str">
            <v>M3</v>
          </cell>
          <cell r="E24115">
            <v>9.7999999999999997E-3</v>
          </cell>
        </row>
        <row r="24116">
          <cell r="B24116">
            <v>88309</v>
          </cell>
          <cell r="C24116" t="str">
            <v>PEDREIRO COM ENCARGOS COMPLEMENTARES</v>
          </cell>
          <cell r="D24116" t="str">
            <v>H</v>
          </cell>
          <cell r="E24116">
            <v>1.55</v>
          </cell>
        </row>
        <row r="24117">
          <cell r="B24117">
            <v>88316</v>
          </cell>
          <cell r="C24117" t="str">
            <v>SERVENTE COM ENCARGOS COMPLEMENTARES</v>
          </cell>
          <cell r="D24117" t="str">
            <v>H</v>
          </cell>
          <cell r="E24117">
            <v>0.77500000000000002</v>
          </cell>
        </row>
        <row r="24118">
          <cell r="B24118">
            <v>7266</v>
          </cell>
          <cell r="C24118" t="str">
            <v>BLOCO CERAMICO (ALVENARIA DE VEDACAO), DE 9 X 19 X 19 CM</v>
          </cell>
          <cell r="D24118" t="str">
            <v>MIL</v>
          </cell>
          <cell r="E24118">
            <v>2.8309999999999998E-2</v>
          </cell>
        </row>
        <row r="24119">
          <cell r="B24119">
            <v>34557</v>
          </cell>
          <cell r="C24119" t="str">
            <v>TELA DE ACO SOLDADA GALVANIZADA/ZINCADA PARA ALVENARIA, FIO D = *1,20 A 1,70* MM, MALHA 15 X 15 MM, (C X L) *50 X 7,5* CM</v>
          </cell>
          <cell r="D24119" t="str">
            <v>M</v>
          </cell>
          <cell r="E24119">
            <v>0.42</v>
          </cell>
        </row>
        <row r="24120">
          <cell r="B24120">
            <v>37395</v>
          </cell>
          <cell r="C24120" t="str">
            <v>PINO DE ACO COM FURO, HASTE = 27 MM (ACAO DIRETA)</v>
          </cell>
          <cell r="D24120" t="str">
            <v>CENTO</v>
          </cell>
          <cell r="E24120">
            <v>5.0000000000000001E-3</v>
          </cell>
        </row>
        <row r="24121">
          <cell r="B24121">
            <v>87521</v>
          </cell>
          <cell r="C24121" t="str">
            <v>ALVENARIA DE VEDAÇÃO DE BLOCOS CERÂMICOS FURADOS NA HORIZONTAL DE 11,5X19X19CM (ESPESSURA 11,5CM) DE PAREDES COM ÁREA LÍQUIDA MAIOR OU IGUAL A 6M² COM VÃOS E ARGAMASSA DE ASSENTAMENTO COM PREPARO EM BETONEIRA. AF_06/2014</v>
          </cell>
          <cell r="D24121" t="str">
            <v>M2</v>
          </cell>
          <cell r="E24121">
            <v>0</v>
          </cell>
        </row>
        <row r="24122">
          <cell r="B24122">
            <v>87292</v>
          </cell>
          <cell r="C24122" t="str">
            <v>ARGAMASSA TRAÇO 1:2:8 (CIMENTO, CAL E AREIA MÉDIA) PARA EMBOÇO/MASSA ÚNICA/ASSENTAMENTO DE ALVENARIA DE VEDAÇÃO, PREPARO MECÂNICO COM BETONEIRA 400 L. AF_06/2014</v>
          </cell>
          <cell r="D24122" t="str">
            <v>M3</v>
          </cell>
          <cell r="E24122">
            <v>1.2500000000000001E-2</v>
          </cell>
        </row>
        <row r="24123">
          <cell r="B24123">
            <v>88309</v>
          </cell>
          <cell r="C24123" t="str">
            <v>PEDREIRO COM ENCARGOS COMPLEMENTARES</v>
          </cell>
          <cell r="D24123" t="str">
            <v>H</v>
          </cell>
          <cell r="E24123">
            <v>1.29</v>
          </cell>
        </row>
        <row r="24124">
          <cell r="B24124">
            <v>88316</v>
          </cell>
          <cell r="C24124" t="str">
            <v>SERVENTE COM ENCARGOS COMPLEMENTARES</v>
          </cell>
          <cell r="D24124" t="str">
            <v>H</v>
          </cell>
          <cell r="E24124">
            <v>0.64500000000000002</v>
          </cell>
        </row>
        <row r="24125">
          <cell r="B24125">
            <v>34558</v>
          </cell>
          <cell r="C24125" t="str">
            <v>TELA DE ACO SOLDADA GALVANIZADA/ZINCADA PARA ALVENARIA, FIO D = *1,20 A 1,70* MM, MALHA 15 X 15 MM, (C X L) *50 X 10,5* CM</v>
          </cell>
          <cell r="D24125" t="str">
            <v>M</v>
          </cell>
          <cell r="E24125">
            <v>0.42</v>
          </cell>
        </row>
        <row r="24126">
          <cell r="B24126">
            <v>37395</v>
          </cell>
          <cell r="C24126" t="str">
            <v>PINO DE ACO COM FURO, HASTE = 27 MM (ACAO DIRETA)</v>
          </cell>
          <cell r="D24126" t="str">
            <v>CENTO</v>
          </cell>
          <cell r="E24126">
            <v>0.01</v>
          </cell>
        </row>
        <row r="24127">
          <cell r="B24127">
            <v>38783</v>
          </cell>
          <cell r="C24127" t="str">
            <v>BLOCO CERAMICO DE VEDACAO COM FUROS NA HORIZONTAL, 11,5 X 19 X 19 CM - 4,5 MPA (NBR 15270)</v>
          </cell>
          <cell r="D24127" t="str">
            <v>UN</v>
          </cell>
          <cell r="E24127">
            <v>28.31</v>
          </cell>
        </row>
        <row r="24128">
          <cell r="B24128">
            <v>87522</v>
          </cell>
          <cell r="C24128" t="str">
            <v>ALVENARIA DE VEDAÇÃO DE BLOCOS CERÂMICOS FURADOS NA HORIZONTAL DE 11,5X19X19CM (ESPESSURA 11,5CM) DE PAREDES COM ÁREA LÍQUIDA MAIOR OU IGUAL A 6M² COM VÃOS E ARGAMASSA DE ASSENTAMENTO COM PREPARO MANUAL. AF_06/2014</v>
          </cell>
          <cell r="D24128" t="str">
            <v>M2</v>
          </cell>
          <cell r="E24128">
            <v>0</v>
          </cell>
        </row>
        <row r="24129">
          <cell r="B24129">
            <v>87369</v>
          </cell>
          <cell r="C24129" t="str">
            <v>ARGAMASSA TRAÇO 1:2:8 (CIMENTO, CAL E AREIA MÉDIA) PARA EMBOÇO/MASSA ÚNICA/ASSENTAMENTO DE ALVENARIA DE VEDAÇÃO, PREPARO MANUAL. AF_06/2014</v>
          </cell>
          <cell r="D24129" t="str">
            <v>M3</v>
          </cell>
          <cell r="E24129">
            <v>1.2500000000000001E-2</v>
          </cell>
        </row>
        <row r="24130">
          <cell r="B24130">
            <v>88309</v>
          </cell>
          <cell r="C24130" t="str">
            <v>PEDREIRO COM ENCARGOS COMPLEMENTARES</v>
          </cell>
          <cell r="D24130" t="str">
            <v>H</v>
          </cell>
          <cell r="E24130">
            <v>1.29</v>
          </cell>
        </row>
        <row r="24131">
          <cell r="B24131">
            <v>88316</v>
          </cell>
          <cell r="C24131" t="str">
            <v>SERVENTE COM ENCARGOS COMPLEMENTARES</v>
          </cell>
          <cell r="D24131" t="str">
            <v>H</v>
          </cell>
          <cell r="E24131">
            <v>0.64500000000000002</v>
          </cell>
        </row>
        <row r="24132">
          <cell r="B24132">
            <v>34558</v>
          </cell>
          <cell r="C24132" t="str">
            <v>TELA DE ACO SOLDADA GALVANIZADA/ZINCADA PARA ALVENARIA, FIO D = *1,20 A 1,70* MM, MALHA 15 X 15 MM, (C X L) *50 X 10,5* CM</v>
          </cell>
          <cell r="D24132" t="str">
            <v>M</v>
          </cell>
          <cell r="E24132">
            <v>0.42</v>
          </cell>
        </row>
        <row r="24133">
          <cell r="B24133">
            <v>37395</v>
          </cell>
          <cell r="C24133" t="str">
            <v>PINO DE ACO COM FURO, HASTE = 27 MM (ACAO DIRETA)</v>
          </cell>
          <cell r="D24133" t="str">
            <v>CENTO</v>
          </cell>
          <cell r="E24133">
            <v>0.01</v>
          </cell>
        </row>
        <row r="24134">
          <cell r="B24134">
            <v>38783</v>
          </cell>
          <cell r="C24134" t="str">
            <v>BLOCO CERAMICO DE VEDACAO COM FUROS NA HORIZONTAL, 11,5 X 19 X 19 CM - 4,5 MPA (NBR 15270)</v>
          </cell>
          <cell r="D24134" t="str">
            <v>UN</v>
          </cell>
          <cell r="E24134">
            <v>28.31</v>
          </cell>
        </row>
        <row r="24135">
          <cell r="B24135">
            <v>87523</v>
          </cell>
          <cell r="C24135" t="str">
            <v>ALVENARIA DE VEDAÇÃO DE BLOCOS CERÂMICOS FURADOS NA HORIZONTAL DE 9X14X19CM (ESPESSURA 9CM) DE PAREDES COM ÁREA LÍQUIDA MAIOR OU IGUAL A 6M² COM VÃOS E ARGAMASSA DE ASSENTAMENTO COM PREPARO EM BETONEIRA. AF_06/2014</v>
          </cell>
          <cell r="D24135" t="str">
            <v>M2</v>
          </cell>
          <cell r="E24135">
            <v>0</v>
          </cell>
        </row>
        <row r="24136">
          <cell r="B24136">
            <v>87292</v>
          </cell>
          <cell r="C24136" t="str">
            <v>ARGAMASSA TRAÇO 1:2:8 (CIMENTO, CAL E AREIA MÉDIA) PARA EMBOÇO/MASSA ÚNICA/ASSENTAMENTO DE ALVENARIA DE VEDAÇÃO, PREPARO MECÂNICO COM BETONEIRA 400 L. AF_06/2014</v>
          </cell>
          <cell r="D24136" t="str">
            <v>M3</v>
          </cell>
          <cell r="E24136">
            <v>1.06E-2</v>
          </cell>
        </row>
        <row r="24137">
          <cell r="B24137">
            <v>88309</v>
          </cell>
          <cell r="C24137" t="str">
            <v>PEDREIRO COM ENCARGOS COMPLEMENTARES</v>
          </cell>
          <cell r="D24137" t="str">
            <v>H</v>
          </cell>
          <cell r="E24137">
            <v>2.58</v>
          </cell>
        </row>
        <row r="24138">
          <cell r="B24138">
            <v>88316</v>
          </cell>
          <cell r="C24138" t="str">
            <v>SERVENTE COM ENCARGOS COMPLEMENTARES</v>
          </cell>
          <cell r="D24138" t="str">
            <v>H</v>
          </cell>
          <cell r="E24138">
            <v>1.29</v>
          </cell>
        </row>
        <row r="24139">
          <cell r="B24139">
            <v>7267</v>
          </cell>
          <cell r="C24139" t="str">
            <v>BLOCO CERAMICO (ALVENARIA VEDACAO), 6 FUROS, DE 9 X 14 X 19 CM</v>
          </cell>
          <cell r="D24139" t="str">
            <v>UN</v>
          </cell>
          <cell r="E24139">
            <v>37.74</v>
          </cell>
        </row>
        <row r="24140">
          <cell r="B24140">
            <v>34557</v>
          </cell>
          <cell r="C24140" t="str">
            <v>TELA DE ACO SOLDADA GALVANIZADA/ZINCADA PARA ALVENARIA, FIO D = *1,20 A 1,70* MM, MALHA 15 X 15 MM, (C X L) *50 X 7,5* CM</v>
          </cell>
          <cell r="D24140" t="str">
            <v>M</v>
          </cell>
          <cell r="E24140">
            <v>0.57999999999999996</v>
          </cell>
        </row>
        <row r="24141">
          <cell r="B24141">
            <v>37395</v>
          </cell>
          <cell r="C24141" t="str">
            <v>PINO DE ACO COM FURO, HASTE = 27 MM (ACAO DIRETA)</v>
          </cell>
          <cell r="D24141" t="str">
            <v>CENTO</v>
          </cell>
          <cell r="E24141">
            <v>6.8999999999999999E-3</v>
          </cell>
        </row>
        <row r="24142">
          <cell r="B24142">
            <v>87524</v>
          </cell>
          <cell r="C24142" t="str">
            <v>ALVENARIA DE VEDAÇÃO DE BLOCOS CERÂMICOS FURADOS NA HORIZONTAL DE 9X14X19CM (ESPESSURA 9CM) DE PAREDES COM ÁREA LÍQUIDA MAIOR OU IGUAL A 6M² COM VÃOS E ARGAMASSA DE ASSENTAMENTO COM PREPARO MANUAL. AF_06/2014</v>
          </cell>
          <cell r="D24142" t="str">
            <v>M2</v>
          </cell>
          <cell r="E24142">
            <v>0</v>
          </cell>
        </row>
        <row r="24143">
          <cell r="B24143">
            <v>87369</v>
          </cell>
          <cell r="C24143" t="str">
            <v>ARGAMASSA TRAÇO 1:2:8 (CIMENTO, CAL E AREIA MÉDIA) PARA EMBOÇO/MASSA ÚNICA/ASSENTAMENTO DE ALVENARIA DE VEDAÇÃO, PREPARO MANUAL. AF_06/2014</v>
          </cell>
          <cell r="D24143" t="str">
            <v>M3</v>
          </cell>
          <cell r="E24143">
            <v>1.06E-2</v>
          </cell>
        </row>
        <row r="24144">
          <cell r="B24144">
            <v>88309</v>
          </cell>
          <cell r="C24144" t="str">
            <v>PEDREIRO COM ENCARGOS COMPLEMENTARES</v>
          </cell>
          <cell r="D24144" t="str">
            <v>H</v>
          </cell>
          <cell r="E24144">
            <v>2.58</v>
          </cell>
        </row>
        <row r="24145">
          <cell r="B24145">
            <v>88316</v>
          </cell>
          <cell r="C24145" t="str">
            <v>SERVENTE COM ENCARGOS COMPLEMENTARES</v>
          </cell>
          <cell r="D24145" t="str">
            <v>H</v>
          </cell>
          <cell r="E24145">
            <v>1.29</v>
          </cell>
        </row>
        <row r="24146">
          <cell r="B24146">
            <v>7267</v>
          </cell>
          <cell r="C24146" t="str">
            <v>BLOCO CERAMICO (ALVENARIA VEDACAO), 6 FUROS, DE 9 X 14 X 19 CM</v>
          </cell>
          <cell r="D24146" t="str">
            <v>UN</v>
          </cell>
          <cell r="E24146">
            <v>37.74</v>
          </cell>
        </row>
        <row r="24147">
          <cell r="B24147">
            <v>34557</v>
          </cell>
          <cell r="C24147" t="str">
            <v>TELA DE ACO SOLDADA GALVANIZADA/ZINCADA PARA ALVENARIA, FIO D = *1,20 A 1,70* MM, MALHA 15 X 15 MM, (C X L) *50 X 7,5* CM</v>
          </cell>
          <cell r="D24147" t="str">
            <v>M</v>
          </cell>
          <cell r="E24147">
            <v>0.57999999999999996</v>
          </cell>
        </row>
        <row r="24148">
          <cell r="B24148">
            <v>37395</v>
          </cell>
          <cell r="C24148" t="str">
            <v>PINO DE ACO COM FURO, HASTE = 27 MM (ACAO DIRETA)</v>
          </cell>
          <cell r="D24148" t="str">
            <v>CENTO</v>
          </cell>
          <cell r="E24148">
            <v>6.8999999999999999E-3</v>
          </cell>
        </row>
        <row r="24149">
          <cell r="B24149">
            <v>87525</v>
          </cell>
          <cell r="C24149" t="str">
            <v>ALVENARIA DE VEDAÇÃO DE BLOCOS CERÂMICOS FURADOS NA HORIZONTAL DE 14X9X19CM (ESPESSURA 14CM, BLOCO DEITADO) DE PAREDES COM ÁREA LÍQUIDA MAIOR OU IGUAL A 6M² COM VÃOS E ARGAMASSA DE ASSENTAMENTO COM PREPARO EM BETONEIRA. AF_06/2014</v>
          </cell>
          <cell r="D24149" t="str">
            <v>M2</v>
          </cell>
          <cell r="E24149">
            <v>0</v>
          </cell>
        </row>
        <row r="24150">
          <cell r="B24150">
            <v>87292</v>
          </cell>
          <cell r="C24150" t="str">
            <v>ARGAMASSA TRAÇO 1:2:8 (CIMENTO, CAL E AREIA MÉDIA) PARA EMBOÇO/MASSA ÚNICA/ASSENTAMENTO DE ALVENARIA DE VEDAÇÃO, PREPARO MECÂNICO COM BETONEIRA 400 L. AF_06/2014</v>
          </cell>
          <cell r="D24150" t="str">
            <v>M3</v>
          </cell>
          <cell r="E24150">
            <v>1.35E-2</v>
          </cell>
        </row>
        <row r="24151">
          <cell r="B24151">
            <v>88309</v>
          </cell>
          <cell r="C24151" t="str">
            <v>PEDREIRO COM ENCARGOS COMPLEMENTARES</v>
          </cell>
          <cell r="D24151" t="str">
            <v>H</v>
          </cell>
          <cell r="E24151">
            <v>3.28</v>
          </cell>
        </row>
        <row r="24152">
          <cell r="B24152">
            <v>88316</v>
          </cell>
          <cell r="C24152" t="str">
            <v>SERVENTE COM ENCARGOS COMPLEMENTARES</v>
          </cell>
          <cell r="D24152" t="str">
            <v>H</v>
          </cell>
          <cell r="E24152">
            <v>1.64</v>
          </cell>
        </row>
        <row r="24153">
          <cell r="B24153">
            <v>7267</v>
          </cell>
          <cell r="C24153" t="str">
            <v>BLOCO CERAMICO (ALVENARIA VEDACAO), 6 FUROS, DE 9 X 14 X 19 CM</v>
          </cell>
          <cell r="D24153" t="str">
            <v>UN</v>
          </cell>
          <cell r="E24153">
            <v>56.62</v>
          </cell>
        </row>
        <row r="24154">
          <cell r="B24154">
            <v>34547</v>
          </cell>
          <cell r="C24154" t="str">
            <v>TELA DE ACO SOLDADA GALVANIZADA/ZINCADA PARA ALVENARIA, FIO  D = *1,20 A 1,70* MM, MALHA 15 X 15 MM, (C X L) *50 X 12* CM</v>
          </cell>
          <cell r="D24154" t="str">
            <v>M</v>
          </cell>
          <cell r="E24154">
            <v>0.80500000000000005</v>
          </cell>
        </row>
        <row r="24155">
          <cell r="B24155">
            <v>37395</v>
          </cell>
          <cell r="C24155" t="str">
            <v>PINO DE ACO COM FURO, HASTE = 27 MM (ACAO DIRETA)</v>
          </cell>
          <cell r="D24155" t="str">
            <v>CENTO</v>
          </cell>
          <cell r="E24155">
            <v>1.9300000000000001E-2</v>
          </cell>
        </row>
        <row r="24156">
          <cell r="B24156">
            <v>87526</v>
          </cell>
          <cell r="C24156" t="str">
            <v>ALVENARIA DE VEDAÇÃO DE BLOCOS CERÂMICOS FURADOS NA HORIZONTAL DE 14X9X19CM (ESPESSURA 14CM, BLOCO DEITADO) DE PAREDES COM ÁREA LÍQUIDA MAIOR OU IGUAL A 6M² COM VÃOS E ARGAMASSA DE ASSENTAMENTO COM PREPARO MANUAL. AF_06/2014</v>
          </cell>
          <cell r="D24156" t="str">
            <v>M2</v>
          </cell>
          <cell r="E24156">
            <v>0</v>
          </cell>
        </row>
        <row r="24157">
          <cell r="B24157">
            <v>87369</v>
          </cell>
          <cell r="C24157" t="str">
            <v>ARGAMASSA TRAÇO 1:2:8 (CIMENTO, CAL E AREIA MÉDIA) PARA EMBOÇO/MASSA ÚNICA/ASSENTAMENTO DE ALVENARIA DE VEDAÇÃO, PREPARO MANUAL. AF_06/2014</v>
          </cell>
          <cell r="D24157" t="str">
            <v>M3</v>
          </cell>
          <cell r="E24157">
            <v>1.35E-2</v>
          </cell>
        </row>
        <row r="24158">
          <cell r="B24158">
            <v>88309</v>
          </cell>
          <cell r="C24158" t="str">
            <v>PEDREIRO COM ENCARGOS COMPLEMENTARES</v>
          </cell>
          <cell r="D24158" t="str">
            <v>H</v>
          </cell>
          <cell r="E24158">
            <v>3.28</v>
          </cell>
        </row>
        <row r="24159">
          <cell r="B24159">
            <v>88316</v>
          </cell>
          <cell r="C24159" t="str">
            <v>SERVENTE COM ENCARGOS COMPLEMENTARES</v>
          </cell>
          <cell r="D24159" t="str">
            <v>H</v>
          </cell>
          <cell r="E24159">
            <v>1.64</v>
          </cell>
        </row>
        <row r="24160">
          <cell r="B24160">
            <v>7267</v>
          </cell>
          <cell r="C24160" t="str">
            <v>BLOCO CERAMICO (ALVENARIA VEDACAO), 6 FUROS, DE 9 X 14 X 19 CM</v>
          </cell>
          <cell r="D24160" t="str">
            <v>UN</v>
          </cell>
          <cell r="E24160">
            <v>56.62</v>
          </cell>
        </row>
        <row r="24161">
          <cell r="B24161">
            <v>34547</v>
          </cell>
          <cell r="C24161" t="str">
            <v>TELA DE ACO SOLDADA GALVANIZADA/ZINCADA PARA ALVENARIA, FIO  D = *1,20 A 1,70* MM, MALHA 15 X 15 MM, (C X L) *50 X 12* CM</v>
          </cell>
          <cell r="D24161" t="str">
            <v>M</v>
          </cell>
          <cell r="E24161">
            <v>0.80500000000000005</v>
          </cell>
        </row>
        <row r="24162">
          <cell r="B24162">
            <v>37395</v>
          </cell>
          <cell r="C24162" t="str">
            <v>PINO DE ACO COM FURO, HASTE = 27 MM (ACAO DIRETA)</v>
          </cell>
          <cell r="D24162" t="str">
            <v>CENTO</v>
          </cell>
          <cell r="E24162">
            <v>1.9300000000000001E-2</v>
          </cell>
        </row>
        <row r="24163">
          <cell r="B24163">
            <v>89043</v>
          </cell>
          <cell r="C24163" t="str">
            <v>(COMPOSIÇÃO REPRESENTATIVA) DO SERVIÇO DE ALVENARIA DE VEDAÇÃO DE BLOCOS VAZADOS DE CERÂMICA DE 9X19X19CM (ESPESSURA 9CM), PARA EDIFICAÇÃO HABITACIONAL MULTIFAMILIAR (PRÉDIO). AF_11/2014</v>
          </cell>
          <cell r="D24163" t="str">
            <v>M2</v>
          </cell>
          <cell r="E24163">
            <v>0</v>
          </cell>
        </row>
        <row r="24164">
          <cell r="B24164">
            <v>87495</v>
          </cell>
          <cell r="C24164" t="str">
            <v>ALVENARIA DE VEDAÇÃO DE BLOCOS CERÂMICOS FURADOS NA HORIZONTAL DE 9X19X19CM (ESPESSURA 9CM) DE PAREDES COM ÁREA LÍQUIDA MENOR QUE 6M² SEM VÃOS E ARGAMASSA DE ASSENTAMENTO COM PREPARO EM BETONEIRA. AF_06/2014</v>
          </cell>
          <cell r="D24164" t="str">
            <v>M2</v>
          </cell>
          <cell r="E24164">
            <v>9.9199999999999997E-2</v>
          </cell>
        </row>
        <row r="24165">
          <cell r="B24165">
            <v>87503</v>
          </cell>
          <cell r="C24165" t="str">
            <v>ALVENARIA DE VEDAÇÃO DE BLOCOS CERÂMICOS FURADOS NA HORIZONTAL DE 9X19X19CM (ESPESSURA 9CM) DE PAREDES COM ÁREA LÍQUIDA MAIOR OU IGUAL A 6M² SEM VÃOS E ARGAMASSA DE ASSENTAMENTO COM PREPARO EM BETONEIRA. AF_06/2014</v>
          </cell>
          <cell r="D24165" t="str">
            <v>M2</v>
          </cell>
          <cell r="E24165">
            <v>0.35399999999999998</v>
          </cell>
        </row>
        <row r="24166">
          <cell r="B24166">
            <v>87511</v>
          </cell>
          <cell r="C24166" t="str">
            <v>ALVENARIA DE VEDAÇÃO DE BLOCOS CERÂMICOS FURADOS NA HORIZONTAL DE 9X19X19CM (ESPESSURA 9CM) DE PAREDES COM ÁREA LÍQUIDA MENOR QUE 6M² COM VÃOS E ARGAMASSA DE ASSENTAMENTO COM PREPARO EM BETONEIRA. AF_06/2014</v>
          </cell>
          <cell r="D24166" t="str">
            <v>M2</v>
          </cell>
          <cell r="E24166">
            <v>0.20780000000000001</v>
          </cell>
        </row>
        <row r="24167">
          <cell r="B24167">
            <v>87519</v>
          </cell>
          <cell r="C24167" t="str">
            <v>ALVENARIA DE VEDAÇÃO DE BLOCOS CERÂMICOS FURADOS NA HORIZONTAL DE 9X19X19CM (ESPESSURA 9CM) DE PAREDES COM ÁREA LÍQUIDA MAIOR OU IGUAL A 6M² COM VÃOS E ARGAMASSA DE ASSENTAMENTO COM PREPARO EM BETONEIRA. AF_06/2014</v>
          </cell>
          <cell r="D24167" t="str">
            <v>M2</v>
          </cell>
          <cell r="E24167">
            <v>0.33900000000000002</v>
          </cell>
        </row>
        <row r="24168">
          <cell r="B24168">
            <v>89168</v>
          </cell>
          <cell r="C24168" t="str">
            <v>(COMPOSIÇÃO REPRESENTATIVA) DO SERVIÇO DE ALVENARIA DE VEDAÇÃO DE BLOCOS VAZADOS DE CERÂMICA DE 9X19X19CM (ESPESSURA 9CM), PARA EDIFICAÇÃO HABITACIONAL UNIFAMILIAR (CASA) E EDIFICAÇÃO PÚBLICA PADRÃO. AF_11/2014</v>
          </cell>
          <cell r="D24168" t="str">
            <v>M2</v>
          </cell>
          <cell r="E24168">
            <v>0</v>
          </cell>
        </row>
        <row r="24169">
          <cell r="B24169">
            <v>87495</v>
          </cell>
          <cell r="C24169" t="str">
            <v>ALVENARIA DE VEDAÇÃO DE BLOCOS CERÂMICOS FURADOS NA HORIZONTAL DE 9X19X19CM (ESPESSURA 9CM) DE PAREDES COM ÁREA LÍQUIDA MENOR QUE 6M² SEM VÃOS E ARGAMASSA DE ASSENTAMENTO COM PREPARO EM BETONEIRA. AF_06/2014</v>
          </cell>
          <cell r="D24169" t="str">
            <v>M2</v>
          </cell>
          <cell r="E24169">
            <v>0.2334</v>
          </cell>
        </row>
        <row r="24170">
          <cell r="B24170">
            <v>87503</v>
          </cell>
          <cell r="C24170" t="str">
            <v>ALVENARIA DE VEDAÇÃO DE BLOCOS CERÂMICOS FURADOS NA HORIZONTAL DE 9X19X19CM (ESPESSURA 9CM) DE PAREDES COM ÁREA LÍQUIDA MAIOR OU IGUAL A 6M² SEM VÃOS E ARGAMASSA DE ASSENTAMENTO COM PREPARO EM BETONEIRA. AF_06/2014</v>
          </cell>
          <cell r="D24170" t="str">
            <v>M2</v>
          </cell>
          <cell r="E24170">
            <v>0.20280000000000001</v>
          </cell>
        </row>
        <row r="24171">
          <cell r="B24171">
            <v>87511</v>
          </cell>
          <cell r="C24171" t="str">
            <v>ALVENARIA DE VEDAÇÃO DE BLOCOS CERÂMICOS FURADOS NA HORIZONTAL DE 9X19X19CM (ESPESSURA 9CM) DE PAREDES COM ÁREA LÍQUIDA MENOR QUE 6M² COM VÃOS E ARGAMASSA DE ASSENTAMENTO COM PREPARO EM BETONEIRA. AF_06/2014</v>
          </cell>
          <cell r="D24171" t="str">
            <v>M2</v>
          </cell>
          <cell r="E24171">
            <v>0.247</v>
          </cell>
        </row>
        <row r="24172">
          <cell r="B24172">
            <v>87519</v>
          </cell>
          <cell r="C24172" t="str">
            <v>ALVENARIA DE VEDAÇÃO DE BLOCOS CERÂMICOS FURADOS NA HORIZONTAL DE 9X19X19CM (ESPESSURA 9CM) DE PAREDES COM ÁREA LÍQUIDA MAIOR OU IGUAL A 6M² COM VÃOS E ARGAMASSA DE ASSENTAMENTO COM PREPARO EM BETONEIRA. AF_06/2014</v>
          </cell>
          <cell r="D24172" t="str">
            <v>M2</v>
          </cell>
          <cell r="E24172">
            <v>0.31680000000000003</v>
          </cell>
        </row>
        <row r="24173">
          <cell r="B24173">
            <v>89977</v>
          </cell>
          <cell r="C24173" t="str">
            <v>(COMPOSIÇÃO REPRESENTATIVA) DO SERVIÇO DE ALVENARIA DE VEDAÇÃO DE BLOCOS VAZADOS DE CERÂMICA DE 14X9X19CM (ESPESSURA 14CM, BLOCO DEITADO), PARA EDIFICAÇÃO HABITACIONAL UNIFAMILIAR (CASA) E EDIFICAÇÃO PÚBLICA PADRÃO. AF_12/2014</v>
          </cell>
          <cell r="D24173" t="str">
            <v>M2</v>
          </cell>
          <cell r="E24173">
            <v>0</v>
          </cell>
        </row>
        <row r="24174">
          <cell r="B24174">
            <v>87501</v>
          </cell>
          <cell r="C24174" t="str">
            <v>ALVENARIA DE VEDAÇÃO DE BLOCOS CERÂMICOS FURADOS NA HORIZONTAL DE 14X9X19CM (ESPESSURA 14CM, BLOCO DEITADO) DE PAREDES COM ÁREA LÍQUIDA MENOR QUE 6M² SEM VÃOS E ARGAMASSA DE ASSENTAMENTO COM PREPARO EM BETONEIRA. AF_06/2014</v>
          </cell>
          <cell r="D24174" t="str">
            <v>M2</v>
          </cell>
          <cell r="E24174">
            <v>0.2334</v>
          </cell>
        </row>
        <row r="24175">
          <cell r="B24175">
            <v>87509</v>
          </cell>
          <cell r="C24175" t="str">
            <v>ALVENARIA DE VEDAÇÃO DE BLOCOS CERÂMICOS FURADOS NA HORIZONTAL DE 14X9X19CM (ESPESSURA 14CM, BLOCO DEITADO) DE PAREDES COM ÁREA LÍQUIDA MAIOR OU IGUAL A 6M² SEM VÃOS E ARGAMASSA DE ASSENTAMENTO COM PREPARO EM BETONEIRA. AF_06/2014</v>
          </cell>
          <cell r="D24175" t="str">
            <v>M2</v>
          </cell>
          <cell r="E24175">
            <v>0.20280000000000001</v>
          </cell>
        </row>
        <row r="24176">
          <cell r="B24176">
            <v>87517</v>
          </cell>
          <cell r="C24176" t="str">
            <v>ALVENARIA DE VEDAÇÃO DE BLOCOS CERÂMICOS FURADOS NA HORIZONTAL DE 14X9X19CM (ESPESSURA 14CM, BLOCO DEITADO) DE PAREDES COM ÁREA LÍQUIDA MENOR QUE 6M² COM VÃOS E ARGAMASSA DE ASSENTAMENTO COM PREPARO EM BETONEIRA. AF_06/2014</v>
          </cell>
          <cell r="D24176" t="str">
            <v>M2</v>
          </cell>
          <cell r="E24176">
            <v>0.247</v>
          </cell>
        </row>
        <row r="24177">
          <cell r="B24177">
            <v>87525</v>
          </cell>
          <cell r="C24177" t="str">
            <v>ALVENARIA DE VEDAÇÃO DE BLOCOS CERÂMICOS FURADOS NA HORIZONTAL DE 14X9X19CM (ESPESSURA 14CM, BLOCO DEITADO) DE PAREDES COM ÁREA LÍQUIDA MAIOR OU IGUAL A 6M² COM VÃOS E ARGAMASSA DE ASSENTAMENTO COM PREPARO EM BETONEIRA. AF_06/2014</v>
          </cell>
          <cell r="D24177" t="str">
            <v>M2</v>
          </cell>
          <cell r="E24177">
            <v>0.31680000000000003</v>
          </cell>
        </row>
        <row r="24178">
          <cell r="B24178">
            <v>90112</v>
          </cell>
          <cell r="C24178" t="str">
            <v>ALVENARIA DE VEDAÇÃO DE BLOCOS CERÂMICOS FURADOS NA VERTICAL DE 14X19X39CM (ESPESSURA 14CM) DE PAREDES COM ÁREA LÍQUIDA MENOR QUE 6M2 COM VÃOS E ARGAMASSA DE ASSENTAMENTO COM PREPARO MANUAL. AF_06/2014</v>
          </cell>
          <cell r="D24178" t="str">
            <v>M2</v>
          </cell>
          <cell r="E24178">
            <v>0</v>
          </cell>
        </row>
        <row r="24179">
          <cell r="B24179">
            <v>87369</v>
          </cell>
          <cell r="C24179" t="str">
            <v>ARGAMASSA TRAÇO 1:2:8 (CIMENTO, CAL E AREIA MÉDIA) PARA EMBOÇO/MASSA ÚNICA/ASSENTAMENTO DE ALVENARIA DE VEDAÇÃO, PREPARO MANUAL. AF_06/2014</v>
          </cell>
          <cell r="D24179" t="str">
            <v>M3</v>
          </cell>
          <cell r="E24179">
            <v>1.18E-2</v>
          </cell>
        </row>
        <row r="24180">
          <cell r="B24180">
            <v>88309</v>
          </cell>
          <cell r="C24180" t="str">
            <v>PEDREIRO COM ENCARGOS COMPLEMENTARES</v>
          </cell>
          <cell r="D24180" t="str">
            <v>H</v>
          </cell>
          <cell r="E24180">
            <v>1.06</v>
          </cell>
        </row>
        <row r="24181">
          <cell r="B24181">
            <v>88316</v>
          </cell>
          <cell r="C24181" t="str">
            <v>SERVENTE COM ENCARGOS COMPLEMENTARES</v>
          </cell>
          <cell r="D24181" t="str">
            <v>H</v>
          </cell>
          <cell r="E24181">
            <v>0.53</v>
          </cell>
        </row>
        <row r="24182">
          <cell r="B24182">
            <v>34547</v>
          </cell>
          <cell r="C24182" t="str">
            <v>TELA DE ACO SOLDADA GALVANIZADA/ZINCADA PARA ALVENARIA, FIO  D = *1,20 A 1,70* MM, MALHA 15 X 15 MM, (C X L) *50 X 12* CM</v>
          </cell>
          <cell r="D24182" t="str">
            <v>M</v>
          </cell>
          <cell r="E24182">
            <v>0.78500000000000003</v>
          </cell>
        </row>
        <row r="24183">
          <cell r="B24183">
            <v>37395</v>
          </cell>
          <cell r="C24183" t="str">
            <v>PINO DE ACO COM FURO, HASTE = 27 MM (ACAO DIRETA)</v>
          </cell>
          <cell r="D24183" t="str">
            <v>CENTO</v>
          </cell>
          <cell r="E24183">
            <v>1.89E-2</v>
          </cell>
        </row>
        <row r="24184">
          <cell r="B24184">
            <v>37593</v>
          </cell>
          <cell r="C24184" t="str">
            <v>BLOCO CERAMICO DE VEDACAO COM FUROS NA VERTICAL, 14 X 19 X 39 CM - 4,5 MPA (NBR 15270)</v>
          </cell>
          <cell r="D24184" t="str">
            <v>UN</v>
          </cell>
          <cell r="E24184">
            <v>13.6</v>
          </cell>
        </row>
        <row r="24185">
          <cell r="B24185">
            <v>95474</v>
          </cell>
          <cell r="C24185" t="str">
            <v>ALVENARIA DE EMBASAMENTO EM TIJOLOS CERAMICOS MACICOS 5X10X20CM, ASSENTADO  COM ARGAMASSA TRACO 1:2:8 (CIMENTO, CAL E AREIA)</v>
          </cell>
          <cell r="D24185" t="str">
            <v>M3</v>
          </cell>
          <cell r="E24185">
            <v>0</v>
          </cell>
        </row>
        <row r="24186">
          <cell r="B24186">
            <v>87335</v>
          </cell>
          <cell r="C24186" t="str">
            <v>ARGAMASSA TRAÇO 1:2:8 (CIMENTO, CAL E AREIA MÉDIA) PARA EMBOÇO/MASSA ÚNICA/ASSENTAMENTO DE ALVENARIA DE VEDAÇÃO, PREPARO MECÂNICO COM MISTURADOR DE EIXO HORIZONTAL DE 300 KG. AF_06/2014</v>
          </cell>
          <cell r="D24186" t="str">
            <v>M3</v>
          </cell>
          <cell r="E24186">
            <v>0.28499999999999998</v>
          </cell>
        </row>
        <row r="24187">
          <cell r="B24187">
            <v>88309</v>
          </cell>
          <cell r="C24187" t="str">
            <v>PEDREIRO COM ENCARGOS COMPLEMENTARES</v>
          </cell>
          <cell r="D24187" t="str">
            <v>H</v>
          </cell>
          <cell r="E24187">
            <v>7</v>
          </cell>
        </row>
        <row r="24188">
          <cell r="B24188">
            <v>88316</v>
          </cell>
          <cell r="C24188" t="str">
            <v>SERVENTE COM ENCARGOS COMPLEMENTARES</v>
          </cell>
          <cell r="D24188" t="str">
            <v>H</v>
          </cell>
          <cell r="E24188">
            <v>7</v>
          </cell>
        </row>
        <row r="24189">
          <cell r="B24189">
            <v>7258</v>
          </cell>
          <cell r="C24189" t="str">
            <v>TIJOLO CERAMICO MACICO *5 X 10 X 20* CM</v>
          </cell>
          <cell r="D24189" t="str">
            <v>UN</v>
          </cell>
          <cell r="E24189">
            <v>795</v>
          </cell>
        </row>
        <row r="24190">
          <cell r="B24190">
            <v>89282</v>
          </cell>
          <cell r="C24190" t="str">
            <v>ALVENARIA ESTRUTURAL DE BLOCOS CERÂMICOS 14X19X39, (ESPESSURA DE 14 CM), PARA PAREDES COM ÁREA LÍQUIDA MENOR QUE 6M², SEM VÃOS, UTILIZANDO PALHETA E ARGAMASSA DE ASSENTAMENTO COM PREPARO EM BETONEIRA. AF_12/2014</v>
          </cell>
          <cell r="D24190" t="str">
            <v>M2</v>
          </cell>
          <cell r="E24190">
            <v>0</v>
          </cell>
        </row>
        <row r="24191">
          <cell r="B24191">
            <v>87286</v>
          </cell>
          <cell r="C24191" t="str">
            <v>ARGAMASSA TRAÇO 1:1:6 (CIMENTO, CAL E AREIA MÉDIA) PARA EMBOÇO/MASSA ÚNICA/ASSENTAMENTO DE ALVENARIA DE VEDAÇÃO, PREPARO MECÂNICO COM BETONEIRA 400 L. AF_06/2014</v>
          </cell>
          <cell r="D24191" t="str">
            <v>M3</v>
          </cell>
          <cell r="E24191">
            <v>1.2699999999999999E-2</v>
          </cell>
        </row>
        <row r="24192">
          <cell r="B24192">
            <v>88309</v>
          </cell>
          <cell r="C24192" t="str">
            <v>PEDREIRO COM ENCARGOS COMPLEMENTARES</v>
          </cell>
          <cell r="D24192" t="str">
            <v>H</v>
          </cell>
          <cell r="E24192">
            <v>0.66</v>
          </cell>
        </row>
        <row r="24193">
          <cell r="B24193">
            <v>88316</v>
          </cell>
          <cell r="C24193" t="str">
            <v>SERVENTE COM ENCARGOS COMPLEMENTARES</v>
          </cell>
          <cell r="D24193" t="str">
            <v>H</v>
          </cell>
          <cell r="E24193">
            <v>0.33</v>
          </cell>
        </row>
        <row r="24194">
          <cell r="B24194">
            <v>34547</v>
          </cell>
          <cell r="C24194" t="str">
            <v>TELA DE ACO SOLDADA GALVANIZADA/ZINCADA PARA ALVENARIA, FIO  D = *1,20 A 1,70* MM, MALHA 15 X 15 MM, (C X L) *50 X 12* CM</v>
          </cell>
          <cell r="D24194" t="str">
            <v>M</v>
          </cell>
          <cell r="E24194">
            <v>0.87</v>
          </cell>
        </row>
        <row r="24195">
          <cell r="B24195">
            <v>34588</v>
          </cell>
          <cell r="C24195" t="str">
            <v>BLOCO ESTRUTURAL CERAMICO 14 X 19 X 39 CM, 6,0 MPA (NBR 15270)</v>
          </cell>
          <cell r="D24195" t="str">
            <v>UN</v>
          </cell>
          <cell r="E24195">
            <v>10.050000000000001</v>
          </cell>
        </row>
        <row r="24196">
          <cell r="B24196">
            <v>34655</v>
          </cell>
          <cell r="C24196" t="str">
            <v>CANALETA ESTRUTURAL CERAMICA, 14 X 19 X 39 CM, 6,0 MPA (NBR 15270)</v>
          </cell>
          <cell r="D24196" t="str">
            <v>UN</v>
          </cell>
          <cell r="E24196">
            <v>0.96</v>
          </cell>
        </row>
        <row r="24197">
          <cell r="B24197">
            <v>34781</v>
          </cell>
          <cell r="C24197" t="str">
            <v>MEIO BLOCO ESTRUTURAL CERAMICO 14 X 19 X 19 CM, 6,0 MPA (NBR 15270)</v>
          </cell>
          <cell r="D24197" t="str">
            <v>UN</v>
          </cell>
          <cell r="E24197">
            <v>1.44</v>
          </cell>
        </row>
        <row r="24198">
          <cell r="B24198">
            <v>38603</v>
          </cell>
          <cell r="C24198" t="str">
            <v>BLOCO ESTRUTURAL CERAMICO 14 X 19 X 34 CM, 6,0 MPA (NBR 15270)</v>
          </cell>
          <cell r="D24198" t="str">
            <v>UN</v>
          </cell>
          <cell r="E24198">
            <v>1.44</v>
          </cell>
        </row>
        <row r="24199">
          <cell r="B24199">
            <v>89283</v>
          </cell>
          <cell r="C24199" t="str">
            <v>ALVENARIA ESTRUTURAL DE BLOCOS CERÂMICOS 14X19X39, (ESPESSURA DE 14 CM), PARA PAREDES COM ÁREA LÍQUIDA MENOR QUE 6M², SEM VÃOS, UTILIZANDO PALHETA E ARGAMASSA DE ASSENTAMENTO COM PREPARO MANUAL. AF_12/2014</v>
          </cell>
          <cell r="D24199" t="str">
            <v>M2</v>
          </cell>
          <cell r="E24199">
            <v>0</v>
          </cell>
        </row>
        <row r="24200">
          <cell r="B24200">
            <v>87367</v>
          </cell>
          <cell r="C24200" t="str">
            <v>ARGAMASSA TRAÇO 1:1:6 (CIMENTO, CAL E AREIA MÉDIA) PARA EMBOÇO/MASSA ÚNICA/ASSENTAMENTO DE ALVENARIA DE VEDAÇÃO, PREPARO MANUAL. AF_06/2014</v>
          </cell>
          <cell r="D24200" t="str">
            <v>M3</v>
          </cell>
          <cell r="E24200">
            <v>1.2699999999999999E-2</v>
          </cell>
        </row>
        <row r="24201">
          <cell r="B24201">
            <v>88309</v>
          </cell>
          <cell r="C24201" t="str">
            <v>PEDREIRO COM ENCARGOS COMPLEMENTARES</v>
          </cell>
          <cell r="D24201" t="str">
            <v>H</v>
          </cell>
          <cell r="E24201">
            <v>0.66</v>
          </cell>
        </row>
        <row r="24202">
          <cell r="B24202">
            <v>88316</v>
          </cell>
          <cell r="C24202" t="str">
            <v>SERVENTE COM ENCARGOS COMPLEMENTARES</v>
          </cell>
          <cell r="D24202" t="str">
            <v>H</v>
          </cell>
          <cell r="E24202">
            <v>0.33</v>
          </cell>
        </row>
        <row r="24203">
          <cell r="B24203">
            <v>34547</v>
          </cell>
          <cell r="C24203" t="str">
            <v>TELA DE ACO SOLDADA GALVANIZADA/ZINCADA PARA ALVENARIA, FIO  D = *1,20 A 1,70* MM, MALHA 15 X 15 MM, (C X L) *50 X 12* CM</v>
          </cell>
          <cell r="D24203" t="str">
            <v>M</v>
          </cell>
          <cell r="E24203">
            <v>0.87</v>
          </cell>
        </row>
        <row r="24204">
          <cell r="B24204">
            <v>34588</v>
          </cell>
          <cell r="C24204" t="str">
            <v>BLOCO ESTRUTURAL CERAMICO 14 X 19 X 39 CM, 6,0 MPA (NBR 15270)</v>
          </cell>
          <cell r="D24204" t="str">
            <v>UN</v>
          </cell>
          <cell r="E24204">
            <v>10.050000000000001</v>
          </cell>
        </row>
        <row r="24205">
          <cell r="B24205">
            <v>34655</v>
          </cell>
          <cell r="C24205" t="str">
            <v>CANALETA ESTRUTURAL CERAMICA, 14 X 19 X 39 CM, 6,0 MPA (NBR 15270)</v>
          </cell>
          <cell r="D24205" t="str">
            <v>UN</v>
          </cell>
          <cell r="E24205">
            <v>0.96</v>
          </cell>
        </row>
        <row r="24206">
          <cell r="B24206">
            <v>34781</v>
          </cell>
          <cell r="C24206" t="str">
            <v>MEIO BLOCO ESTRUTURAL CERAMICO 14 X 19 X 19 CM, 6,0 MPA (NBR 15270)</v>
          </cell>
          <cell r="D24206" t="str">
            <v>UN</v>
          </cell>
          <cell r="E24206">
            <v>1.44</v>
          </cell>
        </row>
        <row r="24207">
          <cell r="B24207">
            <v>38603</v>
          </cell>
          <cell r="C24207" t="str">
            <v>BLOCO ESTRUTURAL CERAMICO 14 X 19 X 34 CM, 6,0 MPA (NBR 15270)</v>
          </cell>
          <cell r="D24207" t="str">
            <v>UN</v>
          </cell>
          <cell r="E24207">
            <v>1.44</v>
          </cell>
        </row>
        <row r="24208">
          <cell r="B24208">
            <v>89284</v>
          </cell>
          <cell r="C24208" t="str">
            <v>ALVENARIA ESTRUTURAL DE BLOCOS CERÂMICOS 14X19X39, (ESPESSURA DE 14 CM), PARA PAREDES COM ÁREA LÍQUIDA MAIOR OU IGUAL QUE 6M², SEM VÃOS, UTILIZANDO PALHETA E ARGAMASSA DE ASSENTAMENTO COM PREPARO EM BETONEIRA. AF_12/2014</v>
          </cell>
          <cell r="D24208" t="str">
            <v>M2</v>
          </cell>
          <cell r="E24208">
            <v>0</v>
          </cell>
        </row>
        <row r="24209">
          <cell r="B24209">
            <v>87286</v>
          </cell>
          <cell r="C24209" t="str">
            <v>ARGAMASSA TRAÇO 1:1:6 (CIMENTO, CAL E AREIA MÉDIA) PARA EMBOÇO/MASSA ÚNICA/ASSENTAMENTO DE ALVENARIA DE VEDAÇÃO, PREPARO MECÂNICO COM BETONEIRA 400 L. AF_06/2014</v>
          </cell>
          <cell r="D24209" t="str">
            <v>M3</v>
          </cell>
          <cell r="E24209">
            <v>1.2699999999999999E-2</v>
          </cell>
        </row>
        <row r="24210">
          <cell r="B24210">
            <v>88309</v>
          </cell>
          <cell r="C24210" t="str">
            <v>PEDREIRO COM ENCARGOS COMPLEMENTARES</v>
          </cell>
          <cell r="D24210" t="str">
            <v>H</v>
          </cell>
          <cell r="E24210">
            <v>0.55000000000000004</v>
          </cell>
        </row>
        <row r="24211">
          <cell r="B24211">
            <v>88316</v>
          </cell>
          <cell r="C24211" t="str">
            <v>SERVENTE COM ENCARGOS COMPLEMENTARES</v>
          </cell>
          <cell r="D24211" t="str">
            <v>H</v>
          </cell>
          <cell r="E24211">
            <v>0.28000000000000003</v>
          </cell>
        </row>
        <row r="24212">
          <cell r="B24212">
            <v>34547</v>
          </cell>
          <cell r="C24212" t="str">
            <v>TELA DE ACO SOLDADA GALVANIZADA/ZINCADA PARA ALVENARIA, FIO  D = *1,20 A 1,70* MM, MALHA 15 X 15 MM, (C X L) *50 X 12* CM</v>
          </cell>
          <cell r="D24212" t="str">
            <v>M</v>
          </cell>
          <cell r="E24212">
            <v>0.39500000000000002</v>
          </cell>
        </row>
        <row r="24213">
          <cell r="B24213">
            <v>34588</v>
          </cell>
          <cell r="C24213" t="str">
            <v>BLOCO ESTRUTURAL CERAMICO 14 X 19 X 39 CM, 6,0 MPA (NBR 15270)</v>
          </cell>
          <cell r="D24213" t="str">
            <v>UN</v>
          </cell>
          <cell r="E24213">
            <v>11.02</v>
          </cell>
        </row>
        <row r="24214">
          <cell r="B24214">
            <v>34655</v>
          </cell>
          <cell r="C24214" t="str">
            <v>CANALETA ESTRUTURAL CERAMICA, 14 X 19 X 39 CM, 6,0 MPA (NBR 15270)</v>
          </cell>
          <cell r="D24214" t="str">
            <v>UN</v>
          </cell>
          <cell r="E24214">
            <v>0.92</v>
          </cell>
        </row>
        <row r="24215">
          <cell r="B24215">
            <v>34781</v>
          </cell>
          <cell r="C24215" t="str">
            <v>MEIO BLOCO ESTRUTURAL CERAMICO 14 X 19 X 19 CM, 6,0 MPA (NBR 15270)</v>
          </cell>
          <cell r="D24215" t="str">
            <v>UN</v>
          </cell>
          <cell r="E24215">
            <v>0.69</v>
          </cell>
        </row>
        <row r="24216">
          <cell r="B24216">
            <v>38548</v>
          </cell>
          <cell r="C24216" t="str">
            <v>CANALETA ESTRUTURAL CERAMICA, 14 X 19 X 19 CM, 6,0 MPA (NBR 15270)</v>
          </cell>
          <cell r="D24216" t="str">
            <v>UN</v>
          </cell>
          <cell r="E24216">
            <v>0.11</v>
          </cell>
        </row>
        <row r="24217">
          <cell r="B24217">
            <v>38603</v>
          </cell>
          <cell r="C24217" t="str">
            <v>BLOCO ESTRUTURAL CERAMICO 14 X 19 X 34 CM, 6,0 MPA (NBR 15270)</v>
          </cell>
          <cell r="D24217" t="str">
            <v>UN</v>
          </cell>
          <cell r="E24217">
            <v>0.69</v>
          </cell>
        </row>
        <row r="24218">
          <cell r="B24218">
            <v>89285</v>
          </cell>
          <cell r="C24218" t="str">
            <v>ALVENARIA ESTRUTURAL DE BLOCOS CERÂMICOS 14X19X39, (ESPESSURA DE 14 CM), PARA PAREDES COM ÁREA LÍQUIDA MAIOR OU IGUAL QUE 6M², SEM VÃOS, UTILIZANDO PALHETA E ARGAMASSA DE ASSENTAMENTO COM PREPARO MANUAL. AF_12/2014</v>
          </cell>
          <cell r="D24218" t="str">
            <v>M2</v>
          </cell>
          <cell r="E24218">
            <v>0</v>
          </cell>
        </row>
        <row r="24219">
          <cell r="B24219">
            <v>87367</v>
          </cell>
          <cell r="C24219" t="str">
            <v>ARGAMASSA TRAÇO 1:1:6 (CIMENTO, CAL E AREIA MÉDIA) PARA EMBOÇO/MASSA ÚNICA/ASSENTAMENTO DE ALVENARIA DE VEDAÇÃO, PREPARO MANUAL. AF_06/2014</v>
          </cell>
          <cell r="D24219" t="str">
            <v>M3</v>
          </cell>
          <cell r="E24219">
            <v>1.2699999999999999E-2</v>
          </cell>
        </row>
        <row r="24220">
          <cell r="B24220">
            <v>88309</v>
          </cell>
          <cell r="C24220" t="str">
            <v>PEDREIRO COM ENCARGOS COMPLEMENTARES</v>
          </cell>
          <cell r="D24220" t="str">
            <v>H</v>
          </cell>
          <cell r="E24220">
            <v>0.55000000000000004</v>
          </cell>
        </row>
        <row r="24221">
          <cell r="B24221">
            <v>88316</v>
          </cell>
          <cell r="C24221" t="str">
            <v>SERVENTE COM ENCARGOS COMPLEMENTARES</v>
          </cell>
          <cell r="D24221" t="str">
            <v>H</v>
          </cell>
          <cell r="E24221">
            <v>0.28000000000000003</v>
          </cell>
        </row>
        <row r="24222">
          <cell r="B24222">
            <v>34547</v>
          </cell>
          <cell r="C24222" t="str">
            <v>TELA DE ACO SOLDADA GALVANIZADA/ZINCADA PARA ALVENARIA, FIO  D = *1,20 A 1,70* MM, MALHA 15 X 15 MM, (C X L) *50 X 12* CM</v>
          </cell>
          <cell r="D24222" t="str">
            <v>M</v>
          </cell>
          <cell r="E24222">
            <v>0.39500000000000002</v>
          </cell>
        </row>
        <row r="24223">
          <cell r="B24223">
            <v>34588</v>
          </cell>
          <cell r="C24223" t="str">
            <v>BLOCO ESTRUTURAL CERAMICO 14 X 19 X 39 CM, 6,0 MPA (NBR 15270)</v>
          </cell>
          <cell r="D24223" t="str">
            <v>UN</v>
          </cell>
          <cell r="E24223">
            <v>11.02</v>
          </cell>
        </row>
        <row r="24224">
          <cell r="B24224">
            <v>34655</v>
          </cell>
          <cell r="C24224" t="str">
            <v>CANALETA ESTRUTURAL CERAMICA, 14 X 19 X 39 CM, 6,0 MPA (NBR 15270)</v>
          </cell>
          <cell r="D24224" t="str">
            <v>UN</v>
          </cell>
          <cell r="E24224">
            <v>0.92</v>
          </cell>
        </row>
        <row r="24225">
          <cell r="B24225">
            <v>34781</v>
          </cell>
          <cell r="C24225" t="str">
            <v>MEIO BLOCO ESTRUTURAL CERAMICO 14 X 19 X 19 CM, 6,0 MPA (NBR 15270)</v>
          </cell>
          <cell r="D24225" t="str">
            <v>UN</v>
          </cell>
          <cell r="E24225">
            <v>0.69</v>
          </cell>
        </row>
        <row r="24226">
          <cell r="B24226">
            <v>38548</v>
          </cell>
          <cell r="C24226" t="str">
            <v>CANALETA ESTRUTURAL CERAMICA, 14 X 19 X 19 CM, 6,0 MPA (NBR 15270)</v>
          </cell>
          <cell r="D24226" t="str">
            <v>UN</v>
          </cell>
          <cell r="E24226">
            <v>0.11</v>
          </cell>
        </row>
        <row r="24227">
          <cell r="B24227">
            <v>38603</v>
          </cell>
          <cell r="C24227" t="str">
            <v>BLOCO ESTRUTURAL CERAMICO 14 X 19 X 34 CM, 6,0 MPA (NBR 15270)</v>
          </cell>
          <cell r="D24227" t="str">
            <v>UN</v>
          </cell>
          <cell r="E24227">
            <v>0.69</v>
          </cell>
        </row>
        <row r="24228">
          <cell r="B24228">
            <v>89286</v>
          </cell>
          <cell r="C24228" t="str">
            <v>ALVENARIA ESTRUTURAL DE BLOCOS CERÂMICOS 14X19X39, (ESPESSURA DE 14 CM), PARA PAREDES COM ÁREA LÍQUIDA MENOR QUE 6M², COM VÃOS, UTILIZANDO PALHETA E ARGAMASSA DE ASSENTAMENTO COM PREPARO EM BETONEIRA. AF_12/2014</v>
          </cell>
          <cell r="D24228" t="str">
            <v>M2</v>
          </cell>
          <cell r="E24228">
            <v>0</v>
          </cell>
        </row>
        <row r="24229">
          <cell r="B24229">
            <v>87286</v>
          </cell>
          <cell r="C24229" t="str">
            <v>ARGAMASSA TRAÇO 1:1:6 (CIMENTO, CAL E AREIA MÉDIA) PARA EMBOÇO/MASSA ÚNICA/ASSENTAMENTO DE ALVENARIA DE VEDAÇÃO, PREPARO MECÂNICO COM BETONEIRA 400 L. AF_06/2014</v>
          </cell>
          <cell r="D24229" t="str">
            <v>M3</v>
          </cell>
          <cell r="E24229">
            <v>1.2699999999999999E-2</v>
          </cell>
        </row>
        <row r="24230">
          <cell r="B24230">
            <v>88309</v>
          </cell>
          <cell r="C24230" t="str">
            <v>PEDREIRO COM ENCARGOS COMPLEMENTARES</v>
          </cell>
          <cell r="D24230" t="str">
            <v>H</v>
          </cell>
          <cell r="E24230">
            <v>0.77</v>
          </cell>
        </row>
        <row r="24231">
          <cell r="B24231">
            <v>88316</v>
          </cell>
          <cell r="C24231" t="str">
            <v>SERVENTE COM ENCARGOS COMPLEMENTARES</v>
          </cell>
          <cell r="D24231" t="str">
            <v>H</v>
          </cell>
          <cell r="E24231">
            <v>0.38</v>
          </cell>
        </row>
        <row r="24232">
          <cell r="B24232">
            <v>34547</v>
          </cell>
          <cell r="C24232" t="str">
            <v>TELA DE ACO SOLDADA GALVANIZADA/ZINCADA PARA ALVENARIA, FIO  D = *1,20 A 1,70* MM, MALHA 15 X 15 MM, (C X L) *50 X 12* CM</v>
          </cell>
          <cell r="D24232" t="str">
            <v>M</v>
          </cell>
          <cell r="E24232">
            <v>0.87</v>
          </cell>
        </row>
        <row r="24233">
          <cell r="B24233">
            <v>34588</v>
          </cell>
          <cell r="C24233" t="str">
            <v>BLOCO ESTRUTURAL CERAMICO 14 X 19 X 39 CM, 6,0 MPA (NBR 15270)</v>
          </cell>
          <cell r="D24233" t="str">
            <v>UN</v>
          </cell>
          <cell r="E24233">
            <v>7.53</v>
          </cell>
        </row>
        <row r="24234">
          <cell r="B24234">
            <v>34655</v>
          </cell>
          <cell r="C24234" t="str">
            <v>CANALETA ESTRUTURAL CERAMICA, 14 X 19 X 39 CM, 6,0 MPA (NBR 15270)</v>
          </cell>
          <cell r="D24234" t="str">
            <v>UN</v>
          </cell>
          <cell r="E24234">
            <v>2.0099999999999998</v>
          </cell>
        </row>
        <row r="24235">
          <cell r="B24235">
            <v>34781</v>
          </cell>
          <cell r="C24235" t="str">
            <v>MEIO BLOCO ESTRUTURAL CERAMICO 14 X 19 X 19 CM, 6,0 MPA (NBR 15270)</v>
          </cell>
          <cell r="D24235" t="str">
            <v>UN</v>
          </cell>
          <cell r="E24235">
            <v>4.01</v>
          </cell>
        </row>
        <row r="24236">
          <cell r="B24236">
            <v>38548</v>
          </cell>
          <cell r="C24236" t="str">
            <v>CANALETA ESTRUTURAL CERAMICA, 14 X 19 X 19 CM, 6,0 MPA (NBR 15270)</v>
          </cell>
          <cell r="D24236" t="str">
            <v>UN</v>
          </cell>
          <cell r="E24236">
            <v>0.25</v>
          </cell>
        </row>
        <row r="24237">
          <cell r="B24237">
            <v>38603</v>
          </cell>
          <cell r="C24237" t="str">
            <v>BLOCO ESTRUTURAL CERAMICO 14 X 19 X 34 CM, 6,0 MPA (NBR 15270)</v>
          </cell>
          <cell r="D24237" t="str">
            <v>UN</v>
          </cell>
          <cell r="E24237">
            <v>1.51</v>
          </cell>
        </row>
        <row r="24238">
          <cell r="B24238">
            <v>89287</v>
          </cell>
          <cell r="C24238" t="str">
            <v>ALVENARIA ESTRUTURAL DE BLOCOS CERÂMICOS 14X19X39, (ESPESSURA DE 14 CM), PARA PAREDES COM ÁREA LÍQUIDA MENOR QUE 6M², COM VÃOS, UTILIZANDO PALHETA E ARGAMASSA DE ASSENTAMENTO COM PREPARO MANUAL. AF_12/2014</v>
          </cell>
          <cell r="D24238" t="str">
            <v>M2</v>
          </cell>
          <cell r="E24238">
            <v>0</v>
          </cell>
        </row>
        <row r="24239">
          <cell r="B24239">
            <v>87367</v>
          </cell>
          <cell r="C24239" t="str">
            <v>ARGAMASSA TRAÇO 1:1:6 (CIMENTO, CAL E AREIA MÉDIA) PARA EMBOÇO/MASSA ÚNICA/ASSENTAMENTO DE ALVENARIA DE VEDAÇÃO, PREPARO MANUAL. AF_06/2014</v>
          </cell>
          <cell r="D24239" t="str">
            <v>M3</v>
          </cell>
          <cell r="E24239">
            <v>1.2699999999999999E-2</v>
          </cell>
        </row>
        <row r="24240">
          <cell r="B24240">
            <v>88309</v>
          </cell>
          <cell r="C24240" t="str">
            <v>PEDREIRO COM ENCARGOS COMPLEMENTARES</v>
          </cell>
          <cell r="D24240" t="str">
            <v>H</v>
          </cell>
          <cell r="E24240">
            <v>0.77</v>
          </cell>
        </row>
        <row r="24241">
          <cell r="B24241">
            <v>88316</v>
          </cell>
          <cell r="C24241" t="str">
            <v>SERVENTE COM ENCARGOS COMPLEMENTARES</v>
          </cell>
          <cell r="D24241" t="str">
            <v>H</v>
          </cell>
          <cell r="E24241">
            <v>0.38</v>
          </cell>
        </row>
        <row r="24242">
          <cell r="B24242">
            <v>34547</v>
          </cell>
          <cell r="C24242" t="str">
            <v>TELA DE ACO SOLDADA GALVANIZADA/ZINCADA PARA ALVENARIA, FIO  D = *1,20 A 1,70* MM, MALHA 15 X 15 MM, (C X L) *50 X 12* CM</v>
          </cell>
          <cell r="D24242" t="str">
            <v>M</v>
          </cell>
          <cell r="E24242">
            <v>0.87</v>
          </cell>
        </row>
        <row r="24243">
          <cell r="B24243">
            <v>34588</v>
          </cell>
          <cell r="C24243" t="str">
            <v>BLOCO ESTRUTURAL CERAMICO 14 X 19 X 39 CM, 6,0 MPA (NBR 15270)</v>
          </cell>
          <cell r="D24243" t="str">
            <v>UN</v>
          </cell>
          <cell r="E24243">
            <v>7.53</v>
          </cell>
        </row>
        <row r="24244">
          <cell r="B24244">
            <v>34655</v>
          </cell>
          <cell r="C24244" t="str">
            <v>CANALETA ESTRUTURAL CERAMICA, 14 X 19 X 39 CM, 6,0 MPA (NBR 15270)</v>
          </cell>
          <cell r="D24244" t="str">
            <v>UN</v>
          </cell>
          <cell r="E24244">
            <v>2.0099999999999998</v>
          </cell>
        </row>
        <row r="24245">
          <cell r="B24245">
            <v>34781</v>
          </cell>
          <cell r="C24245" t="str">
            <v>MEIO BLOCO ESTRUTURAL CERAMICO 14 X 19 X 19 CM, 6,0 MPA (NBR 15270)</v>
          </cell>
          <cell r="D24245" t="str">
            <v>UN</v>
          </cell>
          <cell r="E24245">
            <v>4.01</v>
          </cell>
        </row>
        <row r="24246">
          <cell r="B24246">
            <v>38548</v>
          </cell>
          <cell r="C24246" t="str">
            <v>CANALETA ESTRUTURAL CERAMICA, 14 X 19 X 19 CM, 6,0 MPA (NBR 15270)</v>
          </cell>
          <cell r="D24246" t="str">
            <v>UN</v>
          </cell>
          <cell r="E24246">
            <v>0.25</v>
          </cell>
        </row>
        <row r="24247">
          <cell r="B24247">
            <v>38603</v>
          </cell>
          <cell r="C24247" t="str">
            <v>BLOCO ESTRUTURAL CERAMICO 14 X 19 X 34 CM, 6,0 MPA (NBR 15270)</v>
          </cell>
          <cell r="D24247" t="str">
            <v>UN</v>
          </cell>
          <cell r="E24247">
            <v>1.51</v>
          </cell>
        </row>
        <row r="24248">
          <cell r="B24248">
            <v>89288</v>
          </cell>
          <cell r="C24248" t="str">
            <v>ALVENARIA ESTRUTURAL DE BLOCOS CERÂMICOS 14X19X39, (ESPESSURA DE 14 CM), PARA PAREDES COM ÁREA LÍQUIDA MAIOR OU IGUAL A 6M², COM VÃOS, UTILIZANDO PALHETA E ARGAMASSA DE ASSENTAMENTO COM PREPARO EM BETONEIRA. AF_12/2014</v>
          </cell>
          <cell r="D24248" t="str">
            <v>M2</v>
          </cell>
          <cell r="E24248">
            <v>0</v>
          </cell>
        </row>
        <row r="24249">
          <cell r="B24249">
            <v>87286</v>
          </cell>
          <cell r="C24249" t="str">
            <v>ARGAMASSA TRAÇO 1:1:6 (CIMENTO, CAL E AREIA MÉDIA) PARA EMBOÇO/MASSA ÚNICA/ASSENTAMENTO DE ALVENARIA DE VEDAÇÃO, PREPARO MECÂNICO COM BETONEIRA 400 L. AF_06/2014</v>
          </cell>
          <cell r="D24249" t="str">
            <v>M3</v>
          </cell>
          <cell r="E24249">
            <v>1.2699999999999999E-2</v>
          </cell>
        </row>
        <row r="24250">
          <cell r="B24250">
            <v>88309</v>
          </cell>
          <cell r="C24250" t="str">
            <v>PEDREIRO COM ENCARGOS COMPLEMENTARES</v>
          </cell>
          <cell r="D24250" t="str">
            <v>H</v>
          </cell>
          <cell r="E24250">
            <v>0.61</v>
          </cell>
        </row>
        <row r="24251">
          <cell r="B24251">
            <v>88316</v>
          </cell>
          <cell r="C24251" t="str">
            <v>SERVENTE COM ENCARGOS COMPLEMENTARES</v>
          </cell>
          <cell r="D24251" t="str">
            <v>H</v>
          </cell>
          <cell r="E24251">
            <v>0.3</v>
          </cell>
        </row>
        <row r="24252">
          <cell r="B24252">
            <v>34547</v>
          </cell>
          <cell r="C24252" t="str">
            <v>TELA DE ACO SOLDADA GALVANIZADA/ZINCADA PARA ALVENARIA, FIO  D = *1,20 A 1,70* MM, MALHA 15 X 15 MM, (C X L) *50 X 12* CM</v>
          </cell>
          <cell r="D24252" t="str">
            <v>M</v>
          </cell>
          <cell r="E24252">
            <v>0.39500000000000002</v>
          </cell>
        </row>
        <row r="24253">
          <cell r="B24253">
            <v>34588</v>
          </cell>
          <cell r="C24253" t="str">
            <v>BLOCO ESTRUTURAL CERAMICO 14 X 19 X 39 CM, 6,0 MPA (NBR 15270)</v>
          </cell>
          <cell r="D24253" t="str">
            <v>UN</v>
          </cell>
          <cell r="E24253">
            <v>9.3699999999999992</v>
          </cell>
        </row>
        <row r="24254">
          <cell r="B24254">
            <v>34655</v>
          </cell>
          <cell r="C24254" t="str">
            <v>CANALETA ESTRUTURAL CERAMICA, 14 X 19 X 39 CM, 6,0 MPA (NBR 15270)</v>
          </cell>
          <cell r="D24254" t="str">
            <v>UN</v>
          </cell>
          <cell r="E24254">
            <v>2.16</v>
          </cell>
        </row>
        <row r="24255">
          <cell r="B24255">
            <v>34781</v>
          </cell>
          <cell r="C24255" t="str">
            <v>MEIO BLOCO ESTRUTURAL CERAMICO 14 X 19 X 19 CM, 6,0 MPA (NBR 15270)</v>
          </cell>
          <cell r="D24255" t="str">
            <v>UN</v>
          </cell>
          <cell r="E24255">
            <v>1.44</v>
          </cell>
        </row>
        <row r="24256">
          <cell r="B24256">
            <v>38548</v>
          </cell>
          <cell r="C24256" t="str">
            <v>CANALETA ESTRUTURAL CERAMICA, 14 X 19 X 19 CM, 6,0 MPA (NBR 15270)</v>
          </cell>
          <cell r="D24256" t="str">
            <v>UN</v>
          </cell>
          <cell r="E24256">
            <v>0.12</v>
          </cell>
        </row>
        <row r="24257">
          <cell r="B24257">
            <v>38603</v>
          </cell>
          <cell r="C24257" t="str">
            <v>BLOCO ESTRUTURAL CERAMICO 14 X 19 X 34 CM, 6,0 MPA (NBR 15270)</v>
          </cell>
          <cell r="D24257" t="str">
            <v>UN</v>
          </cell>
          <cell r="E24257">
            <v>0.72</v>
          </cell>
        </row>
        <row r="24258">
          <cell r="B24258">
            <v>89289</v>
          </cell>
          <cell r="C24258" t="str">
            <v>ALVENARIA ESTRUTURAL DE BLOCOS CERÂMICOS 14X19X39, (ESPESSURA DE 14 CM), PARA PAREDES COM ÁREA LÍQUIDA MAIOR OU IGUAL A 6M², COM VÃOS, UTILIZANDO PALHETA E ARGAMASSA DE ASSENTAMENTO COM PREPARO MANUAL. AF_12/2014</v>
          </cell>
          <cell r="D24258" t="str">
            <v>M2</v>
          </cell>
          <cell r="E24258">
            <v>0</v>
          </cell>
        </row>
        <row r="24259">
          <cell r="B24259">
            <v>87367</v>
          </cell>
          <cell r="C24259" t="str">
            <v>ARGAMASSA TRAÇO 1:1:6 (CIMENTO, CAL E AREIA MÉDIA) PARA EMBOÇO/MASSA ÚNICA/ASSENTAMENTO DE ALVENARIA DE VEDAÇÃO, PREPARO MANUAL. AF_06/2014</v>
          </cell>
          <cell r="D24259" t="str">
            <v>M3</v>
          </cell>
          <cell r="E24259">
            <v>1.2699999999999999E-2</v>
          </cell>
        </row>
        <row r="24260">
          <cell r="B24260">
            <v>88309</v>
          </cell>
          <cell r="C24260" t="str">
            <v>PEDREIRO COM ENCARGOS COMPLEMENTARES</v>
          </cell>
          <cell r="D24260" t="str">
            <v>H</v>
          </cell>
          <cell r="E24260">
            <v>0.61</v>
          </cell>
        </row>
        <row r="24261">
          <cell r="B24261">
            <v>88316</v>
          </cell>
          <cell r="C24261" t="str">
            <v>SERVENTE COM ENCARGOS COMPLEMENTARES</v>
          </cell>
          <cell r="D24261" t="str">
            <v>H</v>
          </cell>
          <cell r="E24261">
            <v>0.3</v>
          </cell>
        </row>
        <row r="24262">
          <cell r="B24262">
            <v>34547</v>
          </cell>
          <cell r="C24262" t="str">
            <v>TELA DE ACO SOLDADA GALVANIZADA/ZINCADA PARA ALVENARIA, FIO  D = *1,20 A 1,70* MM, MALHA 15 X 15 MM, (C X L) *50 X 12* CM</v>
          </cell>
          <cell r="D24262" t="str">
            <v>M</v>
          </cell>
          <cell r="E24262">
            <v>0.39500000000000002</v>
          </cell>
        </row>
        <row r="24263">
          <cell r="B24263">
            <v>34588</v>
          </cell>
          <cell r="C24263" t="str">
            <v>BLOCO ESTRUTURAL CERAMICO 14 X 19 X 39 CM, 6,0 MPA (NBR 15270)</v>
          </cell>
          <cell r="D24263" t="str">
            <v>UN</v>
          </cell>
          <cell r="E24263">
            <v>9.3699999999999992</v>
          </cell>
        </row>
        <row r="24264">
          <cell r="B24264">
            <v>34655</v>
          </cell>
          <cell r="C24264" t="str">
            <v>CANALETA ESTRUTURAL CERAMICA, 14 X 19 X 39 CM, 6,0 MPA (NBR 15270)</v>
          </cell>
          <cell r="D24264" t="str">
            <v>UN</v>
          </cell>
          <cell r="E24264">
            <v>2.16</v>
          </cell>
        </row>
        <row r="24265">
          <cell r="B24265">
            <v>34781</v>
          </cell>
          <cell r="C24265" t="str">
            <v>MEIO BLOCO ESTRUTURAL CERAMICO 14 X 19 X 19 CM, 6,0 MPA (NBR 15270)</v>
          </cell>
          <cell r="D24265" t="str">
            <v>UN</v>
          </cell>
          <cell r="E24265">
            <v>1.44</v>
          </cell>
        </row>
        <row r="24266">
          <cell r="B24266">
            <v>38548</v>
          </cell>
          <cell r="C24266" t="str">
            <v>CANALETA ESTRUTURAL CERAMICA, 14 X 19 X 19 CM, 6,0 MPA (NBR 15270)</v>
          </cell>
          <cell r="D24266" t="str">
            <v>UN</v>
          </cell>
          <cell r="E24266">
            <v>0.12</v>
          </cell>
        </row>
        <row r="24267">
          <cell r="B24267">
            <v>38603</v>
          </cell>
          <cell r="C24267" t="str">
            <v>BLOCO ESTRUTURAL CERAMICO 14 X 19 X 34 CM, 6,0 MPA (NBR 15270)</v>
          </cell>
          <cell r="D24267" t="str">
            <v>UN</v>
          </cell>
          <cell r="E24267">
            <v>0.72</v>
          </cell>
        </row>
        <row r="24268">
          <cell r="B24268">
            <v>89290</v>
          </cell>
          <cell r="C24268" t="str">
            <v>ALVENARIA ESTRUTURAL DE BLOCOS CERÂMICOS 14X19X29, (ESPESSURA DE 14 CM), PARA PAREDES COM ÁREA LÍQUIDA MENOR QUE 6M², SEM VÃOS, UTILIZANDO PALHETA E ARGAMASSA DE ASSENTAMENTO COM PREPARO EM BETONEIRA. AF_12/2014</v>
          </cell>
          <cell r="D24268" t="str">
            <v>M2</v>
          </cell>
          <cell r="E24268">
            <v>0</v>
          </cell>
        </row>
        <row r="24269">
          <cell r="B24269">
            <v>87286</v>
          </cell>
          <cell r="C24269" t="str">
            <v>ARGAMASSA TRAÇO 1:1:6 (CIMENTO, CAL E AREIA MÉDIA) PARA EMBOÇO/MASSA ÚNICA/ASSENTAMENTO DE ALVENARIA DE VEDAÇÃO, PREPARO MECÂNICO COM BETONEIRA 400 L. AF_06/2014</v>
          </cell>
          <cell r="D24269" t="str">
            <v>M3</v>
          </cell>
          <cell r="E24269">
            <v>1.41E-2</v>
          </cell>
        </row>
        <row r="24270">
          <cell r="B24270">
            <v>88309</v>
          </cell>
          <cell r="C24270" t="str">
            <v>PEDREIRO COM ENCARGOS COMPLEMENTARES</v>
          </cell>
          <cell r="D24270" t="str">
            <v>H</v>
          </cell>
          <cell r="E24270">
            <v>0.92</v>
          </cell>
        </row>
        <row r="24271">
          <cell r="B24271">
            <v>88316</v>
          </cell>
          <cell r="C24271" t="str">
            <v>SERVENTE COM ENCARGOS COMPLEMENTARES</v>
          </cell>
          <cell r="D24271" t="str">
            <v>H</v>
          </cell>
          <cell r="E24271">
            <v>0.46</v>
          </cell>
        </row>
        <row r="24272">
          <cell r="B24272">
            <v>34547</v>
          </cell>
          <cell r="C24272" t="str">
            <v>TELA DE ACO SOLDADA GALVANIZADA/ZINCADA PARA ALVENARIA, FIO  D = *1,20 A 1,70* MM, MALHA 15 X 15 MM, (C X L) *50 X 12* CM</v>
          </cell>
          <cell r="D24272" t="str">
            <v>M</v>
          </cell>
          <cell r="E24272">
            <v>0.87</v>
          </cell>
        </row>
        <row r="24273">
          <cell r="B24273">
            <v>34586</v>
          </cell>
          <cell r="C24273" t="str">
            <v>BLOCO ESTRUTURAL CERAMICO 14 X 19 X 29 CM, 6,0 MPA (NBR 15270)</v>
          </cell>
          <cell r="D24273" t="str">
            <v>UN</v>
          </cell>
          <cell r="E24273">
            <v>15.28</v>
          </cell>
        </row>
        <row r="24274">
          <cell r="B24274">
            <v>34649</v>
          </cell>
          <cell r="C24274" t="str">
            <v>CANALETA ESTRUTURAL CERAMICA, 14 X 19 X 29 CM, 6,0 MPA (NBR 15270)</v>
          </cell>
          <cell r="D24274" t="str">
            <v>UN</v>
          </cell>
          <cell r="E24274">
            <v>1.27</v>
          </cell>
        </row>
        <row r="24275">
          <cell r="B24275">
            <v>34788</v>
          </cell>
          <cell r="C24275" t="str">
            <v>MEIO BLOCO ESTRUTURAL CERAMICO 14 X 19 X 14 CM, 6,0 MPA (NBR 15270)</v>
          </cell>
          <cell r="D24275" t="str">
            <v>UN</v>
          </cell>
          <cell r="E24275">
            <v>1.53</v>
          </cell>
        </row>
        <row r="24276">
          <cell r="B24276">
            <v>89291</v>
          </cell>
          <cell r="C24276" t="str">
            <v>ALVENARIA ESTRUTURAL DE BLOCOS CERÂMICOS 14X19X29, (ESPESSURA DE 14 CM), PARA PAREDES COM ÁREA LÍQUIDA MENOR QUE 6M², SEM VÃOS, UTILIZANDO PALHETA E ARGAMASSA DE ASSENTAMENTO COM PREPARO MANUAL. AF_12/2014</v>
          </cell>
          <cell r="D24276" t="str">
            <v>M2</v>
          </cell>
          <cell r="E24276">
            <v>0</v>
          </cell>
        </row>
        <row r="24277">
          <cell r="B24277">
            <v>87367</v>
          </cell>
          <cell r="C24277" t="str">
            <v>ARGAMASSA TRAÇO 1:1:6 (CIMENTO, CAL E AREIA MÉDIA) PARA EMBOÇO/MASSA ÚNICA/ASSENTAMENTO DE ALVENARIA DE VEDAÇÃO, PREPARO MANUAL. AF_06/2014</v>
          </cell>
          <cell r="D24277" t="str">
            <v>M3</v>
          </cell>
          <cell r="E24277">
            <v>1.41E-2</v>
          </cell>
        </row>
        <row r="24278">
          <cell r="B24278">
            <v>88309</v>
          </cell>
          <cell r="C24278" t="str">
            <v>PEDREIRO COM ENCARGOS COMPLEMENTARES</v>
          </cell>
          <cell r="D24278" t="str">
            <v>H</v>
          </cell>
          <cell r="E24278">
            <v>0.92</v>
          </cell>
        </row>
        <row r="24279">
          <cell r="B24279">
            <v>88316</v>
          </cell>
          <cell r="C24279" t="str">
            <v>SERVENTE COM ENCARGOS COMPLEMENTARES</v>
          </cell>
          <cell r="D24279" t="str">
            <v>H</v>
          </cell>
          <cell r="E24279">
            <v>0.46</v>
          </cell>
        </row>
        <row r="24280">
          <cell r="B24280">
            <v>34547</v>
          </cell>
          <cell r="C24280" t="str">
            <v>TELA DE ACO SOLDADA GALVANIZADA/ZINCADA PARA ALVENARIA, FIO  D = *1,20 A 1,70* MM, MALHA 15 X 15 MM, (C X L) *50 X 12* CM</v>
          </cell>
          <cell r="D24280" t="str">
            <v>M</v>
          </cell>
          <cell r="E24280">
            <v>0.87</v>
          </cell>
        </row>
        <row r="24281">
          <cell r="B24281">
            <v>34586</v>
          </cell>
          <cell r="C24281" t="str">
            <v>BLOCO ESTRUTURAL CERAMICO 14 X 19 X 29 CM, 6,0 MPA (NBR 15270)</v>
          </cell>
          <cell r="D24281" t="str">
            <v>UN</v>
          </cell>
          <cell r="E24281">
            <v>15.28</v>
          </cell>
        </row>
        <row r="24282">
          <cell r="B24282">
            <v>34649</v>
          </cell>
          <cell r="C24282" t="str">
            <v>CANALETA ESTRUTURAL CERAMICA, 14 X 19 X 29 CM, 6,0 MPA (NBR 15270)</v>
          </cell>
          <cell r="D24282" t="str">
            <v>UN</v>
          </cell>
          <cell r="E24282">
            <v>1.27</v>
          </cell>
        </row>
        <row r="24283">
          <cell r="B24283">
            <v>34788</v>
          </cell>
          <cell r="C24283" t="str">
            <v>MEIO BLOCO ESTRUTURAL CERAMICO 14 X 19 X 14 CM, 6,0 MPA (NBR 15270)</v>
          </cell>
          <cell r="D24283" t="str">
            <v>UN</v>
          </cell>
          <cell r="E24283">
            <v>1.53</v>
          </cell>
        </row>
        <row r="24284">
          <cell r="B24284">
            <v>89292</v>
          </cell>
          <cell r="C24284" t="str">
            <v>ALVENARIA ESTRUTURAL DE BLOCOS CERÂMICOS 14X19X29, (ESPESSURA DE 14 CM), PARA PAREDES COM ÁREA LÍQUIDA MAIOR OU IGUAL A 6M², SEM VÃOS, UTILIZANDO PALHETA E ARGAMASSA DE ASSENTAMENTO COM PREPARO EM BETONEIRA. AF_12/2014</v>
          </cell>
          <cell r="D24284" t="str">
            <v>M2</v>
          </cell>
          <cell r="E24284">
            <v>0</v>
          </cell>
        </row>
        <row r="24285">
          <cell r="B24285">
            <v>87286</v>
          </cell>
          <cell r="C24285" t="str">
            <v>ARGAMASSA TRAÇO 1:1:6 (CIMENTO, CAL E AREIA MÉDIA) PARA EMBOÇO/MASSA ÚNICA/ASSENTAMENTO DE ALVENARIA DE VEDAÇÃO, PREPARO MECÂNICO COM BETONEIRA 400 L. AF_06/2014</v>
          </cell>
          <cell r="D24285" t="str">
            <v>M3</v>
          </cell>
          <cell r="E24285">
            <v>1.41E-2</v>
          </cell>
        </row>
        <row r="24286">
          <cell r="B24286">
            <v>88309</v>
          </cell>
          <cell r="C24286" t="str">
            <v>PEDREIRO COM ENCARGOS COMPLEMENTARES</v>
          </cell>
          <cell r="D24286" t="str">
            <v>H</v>
          </cell>
          <cell r="E24286">
            <v>0.81</v>
          </cell>
        </row>
        <row r="24287">
          <cell r="B24287">
            <v>88316</v>
          </cell>
          <cell r="C24287" t="str">
            <v>SERVENTE COM ENCARGOS COMPLEMENTARES</v>
          </cell>
          <cell r="D24287" t="str">
            <v>H</v>
          </cell>
          <cell r="E24287">
            <v>0.41</v>
          </cell>
        </row>
        <row r="24288">
          <cell r="B24288">
            <v>34547</v>
          </cell>
          <cell r="C24288" t="str">
            <v>TELA DE ACO SOLDADA GALVANIZADA/ZINCADA PARA ALVENARIA, FIO  D = *1,20 A 1,70* MM, MALHA 15 X 15 MM, (C X L) *50 X 12* CM</v>
          </cell>
          <cell r="D24288" t="str">
            <v>M</v>
          </cell>
          <cell r="E24288">
            <v>0.39500000000000002</v>
          </cell>
        </row>
        <row r="24289">
          <cell r="B24289">
            <v>34586</v>
          </cell>
          <cell r="C24289" t="str">
            <v>BLOCO ESTRUTURAL CERAMICO 14 X 19 X 29 CM, 6,0 MPA (NBR 15270)</v>
          </cell>
          <cell r="D24289" t="str">
            <v>UN</v>
          </cell>
          <cell r="E24289">
            <v>15.6</v>
          </cell>
        </row>
        <row r="24290">
          <cell r="B24290">
            <v>34649</v>
          </cell>
          <cell r="C24290" t="str">
            <v>CANALETA ESTRUTURAL CERAMICA, 14 X 19 X 29 CM, 6,0 MPA (NBR 15270)</v>
          </cell>
          <cell r="D24290" t="str">
            <v>UN</v>
          </cell>
          <cell r="E24290">
            <v>1.3</v>
          </cell>
        </row>
        <row r="24291">
          <cell r="B24291">
            <v>34788</v>
          </cell>
          <cell r="C24291" t="str">
            <v>MEIO BLOCO ESTRUTURAL CERAMICO 14 X 19 X 14 CM, 6,0 MPA (NBR 15270)</v>
          </cell>
          <cell r="D24291" t="str">
            <v>UN</v>
          </cell>
          <cell r="E24291">
            <v>0.71</v>
          </cell>
        </row>
        <row r="24292">
          <cell r="B24292">
            <v>89293</v>
          </cell>
          <cell r="C24292" t="str">
            <v>ALVENARIA ESTRUTURAL DE BLOCOS CERÂMICOS 14X19X29, (ESPESSURA DE 14 CM), PARA PAREDES COM ÁREA LÍQUIDA MAIOR OU IGUAL A 6M2, SEM VÃOS, UTILIZANDO PALHETA E ARGAMASSA DE ASSENTAMENTO COM PREPARO MANUAL. AF_12/2014</v>
          </cell>
          <cell r="D24292" t="str">
            <v>M2</v>
          </cell>
          <cell r="E24292">
            <v>0</v>
          </cell>
        </row>
        <row r="24293">
          <cell r="B24293">
            <v>87367</v>
          </cell>
          <cell r="C24293" t="str">
            <v>ARGAMASSA TRAÇO 1:1:6 (CIMENTO, CAL E AREIA MÉDIA) PARA EMBOÇO/MASSA ÚNICA/ASSENTAMENTO DE ALVENARIA DE VEDAÇÃO, PREPARO MANUAL. AF_06/2014</v>
          </cell>
          <cell r="D24293" t="str">
            <v>M3</v>
          </cell>
          <cell r="E24293">
            <v>1.41E-2</v>
          </cell>
        </row>
        <row r="24294">
          <cell r="B24294">
            <v>88309</v>
          </cell>
          <cell r="C24294" t="str">
            <v>PEDREIRO COM ENCARGOS COMPLEMENTARES</v>
          </cell>
          <cell r="D24294" t="str">
            <v>H</v>
          </cell>
          <cell r="E24294">
            <v>0.81</v>
          </cell>
        </row>
        <row r="24295">
          <cell r="B24295">
            <v>88316</v>
          </cell>
          <cell r="C24295" t="str">
            <v>SERVENTE COM ENCARGOS COMPLEMENTARES</v>
          </cell>
          <cell r="D24295" t="str">
            <v>H</v>
          </cell>
          <cell r="E24295">
            <v>0.41</v>
          </cell>
        </row>
        <row r="24296">
          <cell r="B24296">
            <v>34547</v>
          </cell>
          <cell r="C24296" t="str">
            <v>TELA DE ACO SOLDADA GALVANIZADA/ZINCADA PARA ALVENARIA, FIO  D = *1,20 A 1,70* MM, MALHA 15 X 15 MM, (C X L) *50 X 12* CM</v>
          </cell>
          <cell r="D24296" t="str">
            <v>M</v>
          </cell>
          <cell r="E24296">
            <v>0.39500000000000002</v>
          </cell>
        </row>
        <row r="24297">
          <cell r="B24297">
            <v>34586</v>
          </cell>
          <cell r="C24297" t="str">
            <v>BLOCO ESTRUTURAL CERAMICO 14 X 19 X 29 CM, 6,0 MPA (NBR 15270)</v>
          </cell>
          <cell r="D24297" t="str">
            <v>UN</v>
          </cell>
          <cell r="E24297">
            <v>15.6</v>
          </cell>
        </row>
        <row r="24298">
          <cell r="B24298">
            <v>34649</v>
          </cell>
          <cell r="C24298" t="str">
            <v>CANALETA ESTRUTURAL CERAMICA, 14 X 19 X 29 CM, 6,0 MPA (NBR 15270)</v>
          </cell>
          <cell r="D24298" t="str">
            <v>UN</v>
          </cell>
          <cell r="E24298">
            <v>1.3</v>
          </cell>
        </row>
        <row r="24299">
          <cell r="B24299">
            <v>34788</v>
          </cell>
          <cell r="C24299" t="str">
            <v>MEIO BLOCO ESTRUTURAL CERAMICO 14 X 19 X 14 CM, 6,0 MPA (NBR 15270)</v>
          </cell>
          <cell r="D24299" t="str">
            <v>UN</v>
          </cell>
          <cell r="E24299">
            <v>0.71</v>
          </cell>
        </row>
        <row r="24300">
          <cell r="B24300">
            <v>89294</v>
          </cell>
          <cell r="C24300" t="str">
            <v>ALVENARIA ESTRUTURAL DE BLOCOS CERÂMICOS 14X19X29, (ESPESSURA DE 14 CM), PARA PAREDES COM ÁREA LÍQUIDA MENOR QUE 6M², COM VÃOS, UTILIZANDO PALHETA E ARGAMASSA DE ASSENTAMENTO COM PREPARO EM BETONEIRA. AF_12/2014</v>
          </cell>
          <cell r="D24300" t="str">
            <v>M2</v>
          </cell>
          <cell r="E24300">
            <v>0</v>
          </cell>
        </row>
        <row r="24301">
          <cell r="B24301">
            <v>87286</v>
          </cell>
          <cell r="C24301" t="str">
            <v>ARGAMASSA TRAÇO 1:1:6 (CIMENTO, CAL E AREIA MÉDIA) PARA EMBOÇO/MASSA ÚNICA/ASSENTAMENTO DE ALVENARIA DE VEDAÇÃO, PREPARO MECÂNICO COM BETONEIRA 400 L. AF_06/2014</v>
          </cell>
          <cell r="D24301" t="str">
            <v>M3</v>
          </cell>
          <cell r="E24301">
            <v>1.41E-2</v>
          </cell>
        </row>
        <row r="24302">
          <cell r="B24302">
            <v>88309</v>
          </cell>
          <cell r="C24302" t="str">
            <v>PEDREIRO COM ENCARGOS COMPLEMENTARES</v>
          </cell>
          <cell r="D24302" t="str">
            <v>H</v>
          </cell>
          <cell r="E24302">
            <v>1.08</v>
          </cell>
        </row>
        <row r="24303">
          <cell r="B24303">
            <v>88316</v>
          </cell>
          <cell r="C24303" t="str">
            <v>SERVENTE COM ENCARGOS COMPLEMENTARES</v>
          </cell>
          <cell r="D24303" t="str">
            <v>H</v>
          </cell>
          <cell r="E24303">
            <v>0.54</v>
          </cell>
        </row>
        <row r="24304">
          <cell r="B24304">
            <v>34547</v>
          </cell>
          <cell r="C24304" t="str">
            <v>TELA DE ACO SOLDADA GALVANIZADA/ZINCADA PARA ALVENARIA, FIO  D = *1,20 A 1,70* MM, MALHA 15 X 15 MM, (C X L) *50 X 12* CM</v>
          </cell>
          <cell r="D24304" t="str">
            <v>M</v>
          </cell>
          <cell r="E24304">
            <v>0.87</v>
          </cell>
        </row>
        <row r="24305">
          <cell r="B24305">
            <v>34586</v>
          </cell>
          <cell r="C24305" t="str">
            <v>BLOCO ESTRUTURAL CERAMICO 14 X 19 X 29 CM, 6,0 MPA (NBR 15270)</v>
          </cell>
          <cell r="D24305" t="str">
            <v>UN</v>
          </cell>
          <cell r="E24305">
            <v>12.24</v>
          </cell>
        </row>
        <row r="24306">
          <cell r="B24306">
            <v>34649</v>
          </cell>
          <cell r="C24306" t="str">
            <v>CANALETA ESTRUTURAL CERAMICA, 14 X 19 X 29 CM, 6,0 MPA (NBR 15270)</v>
          </cell>
          <cell r="D24306" t="str">
            <v>UN</v>
          </cell>
          <cell r="E24306">
            <v>2.86</v>
          </cell>
        </row>
        <row r="24307">
          <cell r="B24307">
            <v>34788</v>
          </cell>
          <cell r="C24307" t="str">
            <v>MEIO BLOCO ESTRUTURAL CERAMICO 14 X 19 X 14 CM, 6,0 MPA (NBR 15270)</v>
          </cell>
          <cell r="D24307" t="str">
            <v>UN</v>
          </cell>
          <cell r="E24307">
            <v>4.43</v>
          </cell>
        </row>
        <row r="24308">
          <cell r="B24308">
            <v>89295</v>
          </cell>
          <cell r="C24308" t="str">
            <v>ALVENARIA ESTRUTURAL DE BLOCOS CERÂMICOS 14X19X29, (ESPESSURA DE 14 CM), PARA PAREDES COM ÁREA LÍQUIDA MENOR QUE 6M², COM VÃOS, UTILIZANDO PALHETA E ARGAMASSA DE ASSENTAMENTO COM PREPARO MANUAL. AF_12/2014</v>
          </cell>
          <cell r="D24308" t="str">
            <v>M2</v>
          </cell>
          <cell r="E24308">
            <v>0</v>
          </cell>
        </row>
        <row r="24309">
          <cell r="B24309">
            <v>87367</v>
          </cell>
          <cell r="C24309" t="str">
            <v>ARGAMASSA TRAÇO 1:1:6 (CIMENTO, CAL E AREIA MÉDIA) PARA EMBOÇO/MASSA ÚNICA/ASSENTAMENTO DE ALVENARIA DE VEDAÇÃO, PREPARO MANUAL. AF_06/2014</v>
          </cell>
          <cell r="D24309" t="str">
            <v>M3</v>
          </cell>
          <cell r="E24309">
            <v>1.41E-2</v>
          </cell>
        </row>
        <row r="24310">
          <cell r="B24310">
            <v>88309</v>
          </cell>
          <cell r="C24310" t="str">
            <v>PEDREIRO COM ENCARGOS COMPLEMENTARES</v>
          </cell>
          <cell r="D24310" t="str">
            <v>H</v>
          </cell>
          <cell r="E24310">
            <v>1.08</v>
          </cell>
        </row>
        <row r="24311">
          <cell r="B24311">
            <v>88316</v>
          </cell>
          <cell r="C24311" t="str">
            <v>SERVENTE COM ENCARGOS COMPLEMENTARES</v>
          </cell>
          <cell r="D24311" t="str">
            <v>H</v>
          </cell>
          <cell r="E24311">
            <v>0.54</v>
          </cell>
        </row>
        <row r="24312">
          <cell r="B24312">
            <v>34547</v>
          </cell>
          <cell r="C24312" t="str">
            <v>TELA DE ACO SOLDADA GALVANIZADA/ZINCADA PARA ALVENARIA, FIO  D = *1,20 A 1,70* MM, MALHA 15 X 15 MM, (C X L) *50 X 12* CM</v>
          </cell>
          <cell r="D24312" t="str">
            <v>M</v>
          </cell>
          <cell r="E24312">
            <v>0.87</v>
          </cell>
        </row>
        <row r="24313">
          <cell r="B24313">
            <v>34586</v>
          </cell>
          <cell r="C24313" t="str">
            <v>BLOCO ESTRUTURAL CERAMICO 14 X 19 X 29 CM, 6,0 MPA (NBR 15270)</v>
          </cell>
          <cell r="D24313" t="str">
            <v>UN</v>
          </cell>
          <cell r="E24313">
            <v>12.24</v>
          </cell>
        </row>
        <row r="24314">
          <cell r="B24314">
            <v>34649</v>
          </cell>
          <cell r="C24314" t="str">
            <v>CANALETA ESTRUTURAL CERAMICA, 14 X 19 X 29 CM, 6,0 MPA (NBR 15270)</v>
          </cell>
          <cell r="D24314" t="str">
            <v>UN</v>
          </cell>
          <cell r="E24314">
            <v>2.86</v>
          </cell>
        </row>
        <row r="24315">
          <cell r="B24315">
            <v>34788</v>
          </cell>
          <cell r="C24315" t="str">
            <v>MEIO BLOCO ESTRUTURAL CERAMICO 14 X 19 X 14 CM, 6,0 MPA (NBR 15270)</v>
          </cell>
          <cell r="D24315" t="str">
            <v>UN</v>
          </cell>
          <cell r="E24315">
            <v>4.43</v>
          </cell>
        </row>
        <row r="24316">
          <cell r="B24316">
            <v>89296</v>
          </cell>
          <cell r="C24316" t="str">
            <v>ALVENARIA ESTRUTURAL DE BLOCOS CERÂMICOS 14X19X29, (ESPESSURA DE 14 CM), PARA PAREDES COM ÁREA LÍQUIDA MAIOR OU IGUAL A 6M², COM VÃOS, UTILIZANDO PALHETA E ARGAMASSA DE ASSENTAMENTO COM PREPARO EM BETONEIRA. AF_12/2014</v>
          </cell>
          <cell r="D24316" t="str">
            <v>M2</v>
          </cell>
          <cell r="E24316">
            <v>0</v>
          </cell>
        </row>
        <row r="24317">
          <cell r="B24317">
            <v>87286</v>
          </cell>
          <cell r="C24317" t="str">
            <v>ARGAMASSA TRAÇO 1:1:6 (CIMENTO, CAL E AREIA MÉDIA) PARA EMBOÇO/MASSA ÚNICA/ASSENTAMENTO DE ALVENARIA DE VEDAÇÃO, PREPARO MECÂNICO COM BETONEIRA 400 L. AF_06/2014</v>
          </cell>
          <cell r="D24317" t="str">
            <v>M3</v>
          </cell>
          <cell r="E24317">
            <v>1.41E-2</v>
          </cell>
        </row>
        <row r="24318">
          <cell r="B24318">
            <v>88309</v>
          </cell>
          <cell r="C24318" t="str">
            <v>PEDREIRO COM ENCARGOS COMPLEMENTARES</v>
          </cell>
          <cell r="D24318" t="str">
            <v>H</v>
          </cell>
          <cell r="E24318">
            <v>0.9</v>
          </cell>
        </row>
        <row r="24319">
          <cell r="B24319">
            <v>88316</v>
          </cell>
          <cell r="C24319" t="str">
            <v>SERVENTE COM ENCARGOS COMPLEMENTARES</v>
          </cell>
          <cell r="D24319" t="str">
            <v>H</v>
          </cell>
          <cell r="E24319">
            <v>0.45</v>
          </cell>
        </row>
        <row r="24320">
          <cell r="B24320">
            <v>34547</v>
          </cell>
          <cell r="C24320" t="str">
            <v>TELA DE ACO SOLDADA GALVANIZADA/ZINCADA PARA ALVENARIA, FIO  D = *1,20 A 1,70* MM, MALHA 15 X 15 MM, (C X L) *50 X 12* CM</v>
          </cell>
          <cell r="D24320" t="str">
            <v>M</v>
          </cell>
          <cell r="E24320">
            <v>0.39500000000000002</v>
          </cell>
        </row>
        <row r="24321">
          <cell r="B24321">
            <v>34586</v>
          </cell>
          <cell r="C24321" t="str">
            <v>BLOCO ESTRUTURAL CERAMICO 14 X 19 X 29 CM, 6,0 MPA (NBR 15270)</v>
          </cell>
          <cell r="D24321" t="str">
            <v>UN</v>
          </cell>
          <cell r="E24321">
            <v>13.76</v>
          </cell>
        </row>
        <row r="24322">
          <cell r="B24322">
            <v>34649</v>
          </cell>
          <cell r="C24322" t="str">
            <v>CANALETA ESTRUTURAL CERAMICA, 14 X 19 X 29 CM, 6,0 MPA (NBR 15270)</v>
          </cell>
          <cell r="D24322" t="str">
            <v>UN</v>
          </cell>
          <cell r="E24322">
            <v>2.8</v>
          </cell>
        </row>
        <row r="24323">
          <cell r="B24323">
            <v>34788</v>
          </cell>
          <cell r="C24323" t="str">
            <v>MEIO BLOCO ESTRUTURAL CERAMICO 14 X 19 X 14 CM, 6,0 MPA (NBR 15270)</v>
          </cell>
          <cell r="D24323" t="str">
            <v>UN</v>
          </cell>
          <cell r="E24323">
            <v>1.4</v>
          </cell>
        </row>
        <row r="24324">
          <cell r="B24324">
            <v>89297</v>
          </cell>
          <cell r="C24324" t="str">
            <v>ALVENARIA ESTRUTURAL DE BLOCOS CERÂMICOS 14X19X29, (ESPESSURA DE 14 CM), PARA PAREDES COM ÁREA LÍQUIDA MAIOR OU IGUAL A 6M², COM VÃOS, UTILIZANDO PALHETA E ARGAMASSA DE ASSENTAMENTO COM PREPARO MANUAL. AF_12/2014</v>
          </cell>
          <cell r="D24324" t="str">
            <v>M2</v>
          </cell>
          <cell r="E24324">
            <v>0</v>
          </cell>
        </row>
        <row r="24325">
          <cell r="B24325">
            <v>87367</v>
          </cell>
          <cell r="C24325" t="str">
            <v>ARGAMASSA TRAÇO 1:1:6 (CIMENTO, CAL E AREIA MÉDIA) PARA EMBOÇO/MASSA ÚNICA/ASSENTAMENTO DE ALVENARIA DE VEDAÇÃO, PREPARO MANUAL. AF_06/2014</v>
          </cell>
          <cell r="D24325" t="str">
            <v>M3</v>
          </cell>
          <cell r="E24325">
            <v>1.41E-2</v>
          </cell>
        </row>
        <row r="24326">
          <cell r="B24326">
            <v>88309</v>
          </cell>
          <cell r="C24326" t="str">
            <v>PEDREIRO COM ENCARGOS COMPLEMENTARES</v>
          </cell>
          <cell r="D24326" t="str">
            <v>H</v>
          </cell>
          <cell r="E24326">
            <v>0.9</v>
          </cell>
        </row>
        <row r="24327">
          <cell r="B24327">
            <v>88316</v>
          </cell>
          <cell r="C24327" t="str">
            <v>SERVENTE COM ENCARGOS COMPLEMENTARES</v>
          </cell>
          <cell r="D24327" t="str">
            <v>H</v>
          </cell>
          <cell r="E24327">
            <v>0.45</v>
          </cell>
        </row>
        <row r="24328">
          <cell r="B24328">
            <v>34547</v>
          </cell>
          <cell r="C24328" t="str">
            <v>TELA DE ACO SOLDADA GALVANIZADA/ZINCADA PARA ALVENARIA, FIO  D = *1,20 A 1,70* MM, MALHA 15 X 15 MM, (C X L) *50 X 12* CM</v>
          </cell>
          <cell r="D24328" t="str">
            <v>M</v>
          </cell>
          <cell r="E24328">
            <v>0.39500000000000002</v>
          </cell>
        </row>
        <row r="24329">
          <cell r="B24329">
            <v>34586</v>
          </cell>
          <cell r="C24329" t="str">
            <v>BLOCO ESTRUTURAL CERAMICO 14 X 19 X 29 CM, 6,0 MPA (NBR 15270)</v>
          </cell>
          <cell r="D24329" t="str">
            <v>UN</v>
          </cell>
          <cell r="E24329">
            <v>13.76</v>
          </cell>
        </row>
        <row r="24330">
          <cell r="B24330">
            <v>34649</v>
          </cell>
          <cell r="C24330" t="str">
            <v>CANALETA ESTRUTURAL CERAMICA, 14 X 19 X 29 CM, 6,0 MPA (NBR 15270)</v>
          </cell>
          <cell r="D24330" t="str">
            <v>UN</v>
          </cell>
          <cell r="E24330">
            <v>2.8</v>
          </cell>
        </row>
        <row r="24331">
          <cell r="B24331">
            <v>34788</v>
          </cell>
          <cell r="C24331" t="str">
            <v>MEIO BLOCO ESTRUTURAL CERAMICO 14 X 19 X 14 CM, 6,0 MPA (NBR 15270)</v>
          </cell>
          <cell r="D24331" t="str">
            <v>UN</v>
          </cell>
          <cell r="E24331">
            <v>1.4</v>
          </cell>
        </row>
        <row r="24332">
          <cell r="B24332">
            <v>89298</v>
          </cell>
          <cell r="C24332" t="str">
            <v>ALVENARIA ESTRUTURAL DE BLOCOS CERÂMICOS 14X19X39, (ESPESSURA DE 14 CM), PARA PAREDES COM ÁREA LÍQUIDA MENOR QUE 6M², SEM VÃOS, UTILIZANDO COLHER DE PEDREIRO E ARGAMASSA DE ASSENTAMENTO COM PREPARO EM BETONEIRA. AF_12/2014</v>
          </cell>
          <cell r="D24332" t="str">
            <v>M2</v>
          </cell>
          <cell r="E24332">
            <v>0</v>
          </cell>
        </row>
        <row r="24333">
          <cell r="B24333">
            <v>87286</v>
          </cell>
          <cell r="C24333" t="str">
            <v>ARGAMASSA TRAÇO 1:1:6 (CIMENTO, CAL E AREIA MÉDIA) PARA EMBOÇO/MASSA ÚNICA/ASSENTAMENTO DE ALVENARIA DE VEDAÇÃO, PREPARO MECÂNICO COM BETONEIRA 400 L. AF_06/2014</v>
          </cell>
          <cell r="D24333" t="str">
            <v>M3</v>
          </cell>
          <cell r="E24333">
            <v>1.7999999999999999E-2</v>
          </cell>
        </row>
        <row r="24334">
          <cell r="B24334">
            <v>88309</v>
          </cell>
          <cell r="C24334" t="str">
            <v>PEDREIRO COM ENCARGOS COMPLEMENTARES</v>
          </cell>
          <cell r="D24334" t="str">
            <v>H</v>
          </cell>
          <cell r="E24334">
            <v>0.95</v>
          </cell>
        </row>
        <row r="24335">
          <cell r="B24335">
            <v>88316</v>
          </cell>
          <cell r="C24335" t="str">
            <v>SERVENTE COM ENCARGOS COMPLEMENTARES</v>
          </cell>
          <cell r="D24335" t="str">
            <v>H</v>
          </cell>
          <cell r="E24335">
            <v>0.47</v>
          </cell>
        </row>
        <row r="24336">
          <cell r="B24336">
            <v>34547</v>
          </cell>
          <cell r="C24336" t="str">
            <v>TELA DE ACO SOLDADA GALVANIZADA/ZINCADA PARA ALVENARIA, FIO  D = *1,20 A 1,70* MM, MALHA 15 X 15 MM, (C X L) *50 X 12* CM</v>
          </cell>
          <cell r="D24336" t="str">
            <v>M</v>
          </cell>
          <cell r="E24336">
            <v>0.87</v>
          </cell>
        </row>
        <row r="24337">
          <cell r="B24337">
            <v>34588</v>
          </cell>
          <cell r="C24337" t="str">
            <v>BLOCO ESTRUTURAL CERAMICO 14 X 19 X 39 CM, 6,0 MPA (NBR 15270)</v>
          </cell>
          <cell r="D24337" t="str">
            <v>UN</v>
          </cell>
          <cell r="E24337">
            <v>10.050000000000001</v>
          </cell>
        </row>
        <row r="24338">
          <cell r="B24338">
            <v>34655</v>
          </cell>
          <cell r="C24338" t="str">
            <v>CANALETA ESTRUTURAL CERAMICA, 14 X 19 X 39 CM, 6,0 MPA (NBR 15270)</v>
          </cell>
          <cell r="D24338" t="str">
            <v>UN</v>
          </cell>
          <cell r="E24338">
            <v>0.96</v>
          </cell>
        </row>
        <row r="24339">
          <cell r="B24339">
            <v>34781</v>
          </cell>
          <cell r="C24339" t="str">
            <v>MEIO BLOCO ESTRUTURAL CERAMICO 14 X 19 X 19 CM, 6,0 MPA (NBR 15270)</v>
          </cell>
          <cell r="D24339" t="str">
            <v>UN</v>
          </cell>
          <cell r="E24339">
            <v>1.44</v>
          </cell>
        </row>
        <row r="24340">
          <cell r="B24340">
            <v>38603</v>
          </cell>
          <cell r="C24340" t="str">
            <v>BLOCO ESTRUTURAL CERAMICO 14 X 19 X 34 CM, 6,0 MPA (NBR 15270)</v>
          </cell>
          <cell r="D24340" t="str">
            <v>UN</v>
          </cell>
          <cell r="E24340">
            <v>1.44</v>
          </cell>
        </row>
        <row r="24341">
          <cell r="B24341">
            <v>89299</v>
          </cell>
          <cell r="C24341" t="str">
            <v>ALVENARIA ESTRUTURAL DE BLOCOS CERÂMICOS 14X19X39, (ESPESSURA DE 14 CM), PARA PAREDES COM ÁREA LÍQUIDA MENOR QUE 6M², SEM VÃOS, UTILIZANDO COLHER DE PEDREIRO E ARGAMASSA DE ASSENTAMENTO COM PREPARO MANUAL. AF_12/2014</v>
          </cell>
          <cell r="D24341" t="str">
            <v>M2</v>
          </cell>
          <cell r="E24341">
            <v>0</v>
          </cell>
        </row>
        <row r="24342">
          <cell r="B24342">
            <v>87367</v>
          </cell>
          <cell r="C24342" t="str">
            <v>ARGAMASSA TRAÇO 1:1:6 (CIMENTO, CAL E AREIA MÉDIA) PARA EMBOÇO/MASSA ÚNICA/ASSENTAMENTO DE ALVENARIA DE VEDAÇÃO, PREPARO MANUAL. AF_06/2014</v>
          </cell>
          <cell r="D24342" t="str">
            <v>M3</v>
          </cell>
          <cell r="E24342">
            <v>1.7999999999999999E-2</v>
          </cell>
        </row>
        <row r="24343">
          <cell r="B24343">
            <v>88309</v>
          </cell>
          <cell r="C24343" t="str">
            <v>PEDREIRO COM ENCARGOS COMPLEMENTARES</v>
          </cell>
          <cell r="D24343" t="str">
            <v>H</v>
          </cell>
          <cell r="E24343">
            <v>0.95</v>
          </cell>
        </row>
        <row r="24344">
          <cell r="B24344">
            <v>88316</v>
          </cell>
          <cell r="C24344" t="str">
            <v>SERVENTE COM ENCARGOS COMPLEMENTARES</v>
          </cell>
          <cell r="D24344" t="str">
            <v>H</v>
          </cell>
          <cell r="E24344">
            <v>0.47</v>
          </cell>
        </row>
        <row r="24345">
          <cell r="B24345">
            <v>34547</v>
          </cell>
          <cell r="C24345" t="str">
            <v>TELA DE ACO SOLDADA GALVANIZADA/ZINCADA PARA ALVENARIA, FIO  D = *1,20 A 1,70* MM, MALHA 15 X 15 MM, (C X L) *50 X 12* CM</v>
          </cell>
          <cell r="D24345" t="str">
            <v>M</v>
          </cell>
          <cell r="E24345">
            <v>0.87</v>
          </cell>
        </row>
        <row r="24346">
          <cell r="B24346">
            <v>34588</v>
          </cell>
          <cell r="C24346" t="str">
            <v>BLOCO ESTRUTURAL CERAMICO 14 X 19 X 39 CM, 6,0 MPA (NBR 15270)</v>
          </cell>
          <cell r="D24346" t="str">
            <v>UN</v>
          </cell>
          <cell r="E24346">
            <v>10.050000000000001</v>
          </cell>
        </row>
        <row r="24347">
          <cell r="B24347">
            <v>34655</v>
          </cell>
          <cell r="C24347" t="str">
            <v>CANALETA ESTRUTURAL CERAMICA, 14 X 19 X 39 CM, 6,0 MPA (NBR 15270)</v>
          </cell>
          <cell r="D24347" t="str">
            <v>UN</v>
          </cell>
          <cell r="E24347">
            <v>0.96</v>
          </cell>
        </row>
        <row r="24348">
          <cell r="B24348">
            <v>34781</v>
          </cell>
          <cell r="C24348" t="str">
            <v>MEIO BLOCO ESTRUTURAL CERAMICO 14 X 19 X 19 CM, 6,0 MPA (NBR 15270)</v>
          </cell>
          <cell r="D24348" t="str">
            <v>UN</v>
          </cell>
          <cell r="E24348">
            <v>1.44</v>
          </cell>
        </row>
        <row r="24349">
          <cell r="B24349">
            <v>38603</v>
          </cell>
          <cell r="C24349" t="str">
            <v>BLOCO ESTRUTURAL CERAMICO 14 X 19 X 34 CM, 6,0 MPA (NBR 15270)</v>
          </cell>
          <cell r="D24349" t="str">
            <v>UN</v>
          </cell>
          <cell r="E24349">
            <v>1.44</v>
          </cell>
        </row>
        <row r="24350">
          <cell r="B24350">
            <v>89300</v>
          </cell>
          <cell r="C24350" t="str">
            <v>ALVENARIA ESTRUTURAL DE BLOCOS CERÂMICOS 14X19X39, (ESPESSURA DE 14 CM), PARA PAREDES COM ÁREA LÍQUIDA MAIOR OU IGUAL A 6M², SEM VÃOS, UTILIZANDO COLHER DE PEDREIRO E ARGAMASSA DE ASSENTAMENTO COM PREPARO EM BETONEIRA. AF_12/2014</v>
          </cell>
          <cell r="D24350" t="str">
            <v>M2</v>
          </cell>
          <cell r="E24350">
            <v>0</v>
          </cell>
        </row>
        <row r="24351">
          <cell r="B24351">
            <v>87286</v>
          </cell>
          <cell r="C24351" t="str">
            <v>ARGAMASSA TRAÇO 1:1:6 (CIMENTO, CAL E AREIA MÉDIA) PARA EMBOÇO/MASSA ÚNICA/ASSENTAMENTO DE ALVENARIA DE VEDAÇÃO, PREPARO MECÂNICO COM BETONEIRA 400 L. AF_06/2014</v>
          </cell>
          <cell r="D24351" t="str">
            <v>M3</v>
          </cell>
          <cell r="E24351">
            <v>1.7999999999999999E-2</v>
          </cell>
        </row>
        <row r="24352">
          <cell r="B24352">
            <v>88309</v>
          </cell>
          <cell r="C24352" t="str">
            <v>PEDREIRO COM ENCARGOS COMPLEMENTARES</v>
          </cell>
          <cell r="D24352" t="str">
            <v>H</v>
          </cell>
          <cell r="E24352">
            <v>0.84</v>
          </cell>
        </row>
        <row r="24353">
          <cell r="B24353">
            <v>88316</v>
          </cell>
          <cell r="C24353" t="str">
            <v>SERVENTE COM ENCARGOS COMPLEMENTARES</v>
          </cell>
          <cell r="D24353" t="str">
            <v>H</v>
          </cell>
          <cell r="E24353">
            <v>0.42</v>
          </cell>
        </row>
        <row r="24354">
          <cell r="B24354">
            <v>34547</v>
          </cell>
          <cell r="C24354" t="str">
            <v>TELA DE ACO SOLDADA GALVANIZADA/ZINCADA PARA ALVENARIA, FIO  D = *1,20 A 1,70* MM, MALHA 15 X 15 MM, (C X L) *50 X 12* CM</v>
          </cell>
          <cell r="D24354" t="str">
            <v>M</v>
          </cell>
          <cell r="E24354">
            <v>0.39500000000000002</v>
          </cell>
        </row>
        <row r="24355">
          <cell r="B24355">
            <v>34588</v>
          </cell>
          <cell r="C24355" t="str">
            <v>BLOCO ESTRUTURAL CERAMICO 14 X 19 X 39 CM, 6,0 MPA (NBR 15270)</v>
          </cell>
          <cell r="D24355" t="str">
            <v>UN</v>
          </cell>
          <cell r="E24355">
            <v>11.02</v>
          </cell>
        </row>
        <row r="24356">
          <cell r="B24356">
            <v>34655</v>
          </cell>
          <cell r="C24356" t="str">
            <v>CANALETA ESTRUTURAL CERAMICA, 14 X 19 X 39 CM, 6,0 MPA (NBR 15270)</v>
          </cell>
          <cell r="D24356" t="str">
            <v>UN</v>
          </cell>
          <cell r="E24356">
            <v>0.92</v>
          </cell>
        </row>
        <row r="24357">
          <cell r="B24357">
            <v>34781</v>
          </cell>
          <cell r="C24357" t="str">
            <v>MEIO BLOCO ESTRUTURAL CERAMICO 14 X 19 X 19 CM, 6,0 MPA (NBR 15270)</v>
          </cell>
          <cell r="D24357" t="str">
            <v>UN</v>
          </cell>
          <cell r="E24357">
            <v>0.69</v>
          </cell>
        </row>
        <row r="24358">
          <cell r="B24358">
            <v>38548</v>
          </cell>
          <cell r="C24358" t="str">
            <v>CANALETA ESTRUTURAL CERAMICA, 14 X 19 X 19 CM, 6,0 MPA (NBR 15270)</v>
          </cell>
          <cell r="D24358" t="str">
            <v>UN</v>
          </cell>
          <cell r="E24358">
            <v>0.11</v>
          </cell>
        </row>
        <row r="24359">
          <cell r="B24359">
            <v>38603</v>
          </cell>
          <cell r="C24359" t="str">
            <v>BLOCO ESTRUTURAL CERAMICO 14 X 19 X 34 CM, 6,0 MPA (NBR 15270)</v>
          </cell>
          <cell r="D24359" t="str">
            <v>UN</v>
          </cell>
          <cell r="E24359">
            <v>0.69</v>
          </cell>
        </row>
        <row r="24360">
          <cell r="B24360">
            <v>89301</v>
          </cell>
          <cell r="C24360" t="str">
            <v>ALVENARIA ESTRUTURAL DE BLOCOS CERÂMICOS 14X19X39, (ESPESSURA DE 14 CM), PARA PAREDES COM ÁREA LÍQUIDA MAIOR OU IGUAL A 6M², SEM VÃOS, UTILIZANDO COLHER DE PEDREIRO E ARGAMASSA DE ASSENTAMENTO COM PREPARO MANUAL. AF_12/2014</v>
          </cell>
          <cell r="D24360" t="str">
            <v>M2</v>
          </cell>
          <cell r="E24360">
            <v>0</v>
          </cell>
        </row>
        <row r="24361">
          <cell r="B24361">
            <v>87367</v>
          </cell>
          <cell r="C24361" t="str">
            <v>ARGAMASSA TRAÇO 1:1:6 (CIMENTO, CAL E AREIA MÉDIA) PARA EMBOÇO/MASSA ÚNICA/ASSENTAMENTO DE ALVENARIA DE VEDAÇÃO, PREPARO MANUAL. AF_06/2014</v>
          </cell>
          <cell r="D24361" t="str">
            <v>M3</v>
          </cell>
          <cell r="E24361">
            <v>1.7999999999999999E-2</v>
          </cell>
        </row>
        <row r="24362">
          <cell r="B24362">
            <v>88309</v>
          </cell>
          <cell r="C24362" t="str">
            <v>PEDREIRO COM ENCARGOS COMPLEMENTARES</v>
          </cell>
          <cell r="D24362" t="str">
            <v>H</v>
          </cell>
          <cell r="E24362">
            <v>0.84</v>
          </cell>
        </row>
        <row r="24363">
          <cell r="B24363">
            <v>88316</v>
          </cell>
          <cell r="C24363" t="str">
            <v>SERVENTE COM ENCARGOS COMPLEMENTARES</v>
          </cell>
          <cell r="D24363" t="str">
            <v>H</v>
          </cell>
          <cell r="E24363">
            <v>0.42</v>
          </cell>
        </row>
        <row r="24364">
          <cell r="B24364">
            <v>34547</v>
          </cell>
          <cell r="C24364" t="str">
            <v>TELA DE ACO SOLDADA GALVANIZADA/ZINCADA PARA ALVENARIA, FIO  D = *1,20 A 1,70* MM, MALHA 15 X 15 MM, (C X L) *50 X 12* CM</v>
          </cell>
          <cell r="D24364" t="str">
            <v>M</v>
          </cell>
          <cell r="E24364">
            <v>0.39500000000000002</v>
          </cell>
        </row>
        <row r="24365">
          <cell r="B24365">
            <v>34588</v>
          </cell>
          <cell r="C24365" t="str">
            <v>BLOCO ESTRUTURAL CERAMICO 14 X 19 X 39 CM, 6,0 MPA (NBR 15270)</v>
          </cell>
          <cell r="D24365" t="str">
            <v>UN</v>
          </cell>
          <cell r="E24365">
            <v>11.02</v>
          </cell>
        </row>
        <row r="24366">
          <cell r="B24366">
            <v>34655</v>
          </cell>
          <cell r="C24366" t="str">
            <v>CANALETA ESTRUTURAL CERAMICA, 14 X 19 X 39 CM, 6,0 MPA (NBR 15270)</v>
          </cell>
          <cell r="D24366" t="str">
            <v>UN</v>
          </cell>
          <cell r="E24366">
            <v>0.92</v>
          </cell>
        </row>
        <row r="24367">
          <cell r="B24367">
            <v>34781</v>
          </cell>
          <cell r="C24367" t="str">
            <v>MEIO BLOCO ESTRUTURAL CERAMICO 14 X 19 X 19 CM, 6,0 MPA (NBR 15270)</v>
          </cell>
          <cell r="D24367" t="str">
            <v>UN</v>
          </cell>
          <cell r="E24367">
            <v>0.69</v>
          </cell>
        </row>
        <row r="24368">
          <cell r="B24368">
            <v>38548</v>
          </cell>
          <cell r="C24368" t="str">
            <v>CANALETA ESTRUTURAL CERAMICA, 14 X 19 X 19 CM, 6,0 MPA (NBR 15270)</v>
          </cell>
          <cell r="D24368" t="str">
            <v>UN</v>
          </cell>
          <cell r="E24368">
            <v>0.11</v>
          </cell>
        </row>
        <row r="24369">
          <cell r="B24369">
            <v>38603</v>
          </cell>
          <cell r="C24369" t="str">
            <v>BLOCO ESTRUTURAL CERAMICO 14 X 19 X 34 CM, 6,0 MPA (NBR 15270)</v>
          </cell>
          <cell r="D24369" t="str">
            <v>UN</v>
          </cell>
          <cell r="E24369">
            <v>0.69</v>
          </cell>
        </row>
        <row r="24370">
          <cell r="B24370">
            <v>89302</v>
          </cell>
          <cell r="C24370" t="str">
            <v>ALVENARIA ESTRUTURAL DE BLOCOS CERÂMICOS 14X19X39, (ESPESSURA DE 14 CM), PARA PAREDES COM ÁREA LÍQUIDA MENOR QUE 6M², COM VÃOS, UTILIZANDO COLHER DE PEDREIRO E ARGAMASSA DE ASSENTAMENTO COM PREPARO EM BETONEIRA. AF_12/2014</v>
          </cell>
          <cell r="D24370" t="str">
            <v>M2</v>
          </cell>
          <cell r="E24370">
            <v>0</v>
          </cell>
        </row>
        <row r="24371">
          <cell r="B24371">
            <v>87286</v>
          </cell>
          <cell r="C24371" t="str">
            <v>ARGAMASSA TRAÇO 1:1:6 (CIMENTO, CAL E AREIA MÉDIA) PARA EMBOÇO/MASSA ÚNICA/ASSENTAMENTO DE ALVENARIA DE VEDAÇÃO, PREPARO MECÂNICO COM BETONEIRA 400 L. AF_06/2014</v>
          </cell>
          <cell r="D24371" t="str">
            <v>M3</v>
          </cell>
          <cell r="E24371">
            <v>1.7999999999999999E-2</v>
          </cell>
        </row>
        <row r="24372">
          <cell r="B24372">
            <v>88309</v>
          </cell>
          <cell r="C24372" t="str">
            <v>PEDREIRO COM ENCARGOS COMPLEMENTARES</v>
          </cell>
          <cell r="D24372" t="str">
            <v>H</v>
          </cell>
          <cell r="E24372">
            <v>1.1599999999999999</v>
          </cell>
        </row>
        <row r="24373">
          <cell r="B24373">
            <v>88316</v>
          </cell>
          <cell r="C24373" t="str">
            <v>SERVENTE COM ENCARGOS COMPLEMENTARES</v>
          </cell>
          <cell r="D24373" t="str">
            <v>H</v>
          </cell>
          <cell r="E24373">
            <v>0.57999999999999996</v>
          </cell>
        </row>
        <row r="24374">
          <cell r="B24374">
            <v>34547</v>
          </cell>
          <cell r="C24374" t="str">
            <v>TELA DE ACO SOLDADA GALVANIZADA/ZINCADA PARA ALVENARIA, FIO  D = *1,20 A 1,70* MM, MALHA 15 X 15 MM, (C X L) *50 X 12* CM</v>
          </cell>
          <cell r="D24374" t="str">
            <v>M</v>
          </cell>
          <cell r="E24374">
            <v>0.87</v>
          </cell>
        </row>
        <row r="24375">
          <cell r="B24375">
            <v>34588</v>
          </cell>
          <cell r="C24375" t="str">
            <v>BLOCO ESTRUTURAL CERAMICO 14 X 19 X 39 CM, 6,0 MPA (NBR 15270)</v>
          </cell>
          <cell r="D24375" t="str">
            <v>UN</v>
          </cell>
          <cell r="E24375">
            <v>7.53</v>
          </cell>
        </row>
        <row r="24376">
          <cell r="B24376">
            <v>34655</v>
          </cell>
          <cell r="C24376" t="str">
            <v>CANALETA ESTRUTURAL CERAMICA, 14 X 19 X 39 CM, 6,0 MPA (NBR 15270)</v>
          </cell>
          <cell r="D24376" t="str">
            <v>UN</v>
          </cell>
          <cell r="E24376">
            <v>2.0099999999999998</v>
          </cell>
        </row>
        <row r="24377">
          <cell r="B24377">
            <v>34781</v>
          </cell>
          <cell r="C24377" t="str">
            <v>MEIO BLOCO ESTRUTURAL CERAMICO 14 X 19 X 19 CM, 6,0 MPA (NBR 15270)</v>
          </cell>
          <cell r="D24377" t="str">
            <v>UN</v>
          </cell>
          <cell r="E24377">
            <v>4.01</v>
          </cell>
        </row>
        <row r="24378">
          <cell r="B24378">
            <v>38548</v>
          </cell>
          <cell r="C24378" t="str">
            <v>CANALETA ESTRUTURAL CERAMICA, 14 X 19 X 19 CM, 6,0 MPA (NBR 15270)</v>
          </cell>
          <cell r="D24378" t="str">
            <v>UN</v>
          </cell>
          <cell r="E24378">
            <v>0.25</v>
          </cell>
        </row>
        <row r="24379">
          <cell r="B24379">
            <v>38603</v>
          </cell>
          <cell r="C24379" t="str">
            <v>BLOCO ESTRUTURAL CERAMICO 14 X 19 X 34 CM, 6,0 MPA (NBR 15270)</v>
          </cell>
          <cell r="D24379" t="str">
            <v>UN</v>
          </cell>
          <cell r="E24379">
            <v>1.51</v>
          </cell>
        </row>
        <row r="24380">
          <cell r="B24380">
            <v>89303</v>
          </cell>
          <cell r="C24380" t="str">
            <v>ALVENARIA ESTRUTURAL DE BLOCOS CERÂMICOS 14X19X39, (ESPESSURA DE 14 CM), PARA PAREDES COM ÁREA LÍQUIDA MENOR QUE 6M², COM VÃOS, UTILIZANDO COLHER DE PEDREIRO E ARGAMASSA DE ASSENTAMENTO COM PREPARO MANUAL. AF_12/2014</v>
          </cell>
          <cell r="D24380" t="str">
            <v>M2</v>
          </cell>
          <cell r="E24380">
            <v>0</v>
          </cell>
        </row>
        <row r="24381">
          <cell r="B24381">
            <v>87367</v>
          </cell>
          <cell r="C24381" t="str">
            <v>ARGAMASSA TRAÇO 1:1:6 (CIMENTO, CAL E AREIA MÉDIA) PARA EMBOÇO/MASSA ÚNICA/ASSENTAMENTO DE ALVENARIA DE VEDAÇÃO, PREPARO MANUAL. AF_06/2014</v>
          </cell>
          <cell r="D24381" t="str">
            <v>M3</v>
          </cell>
          <cell r="E24381">
            <v>1.7999999999999999E-2</v>
          </cell>
        </row>
        <row r="24382">
          <cell r="B24382">
            <v>88309</v>
          </cell>
          <cell r="C24382" t="str">
            <v>PEDREIRO COM ENCARGOS COMPLEMENTARES</v>
          </cell>
          <cell r="D24382" t="str">
            <v>H</v>
          </cell>
          <cell r="E24382">
            <v>1.1599999999999999</v>
          </cell>
        </row>
        <row r="24383">
          <cell r="B24383">
            <v>88316</v>
          </cell>
          <cell r="C24383" t="str">
            <v>SERVENTE COM ENCARGOS COMPLEMENTARES</v>
          </cell>
          <cell r="D24383" t="str">
            <v>H</v>
          </cell>
          <cell r="E24383">
            <v>0.57999999999999996</v>
          </cell>
        </row>
        <row r="24384">
          <cell r="B24384">
            <v>34547</v>
          </cell>
          <cell r="C24384" t="str">
            <v>TELA DE ACO SOLDADA GALVANIZADA/ZINCADA PARA ALVENARIA, FIO  D = *1,20 A 1,70* MM, MALHA 15 X 15 MM, (C X L) *50 X 12* CM</v>
          </cell>
          <cell r="D24384" t="str">
            <v>M</v>
          </cell>
          <cell r="E24384">
            <v>0.87</v>
          </cell>
        </row>
        <row r="24385">
          <cell r="B24385">
            <v>34588</v>
          </cell>
          <cell r="C24385" t="str">
            <v>BLOCO ESTRUTURAL CERAMICO 14 X 19 X 39 CM, 6,0 MPA (NBR 15270)</v>
          </cell>
          <cell r="D24385" t="str">
            <v>UN</v>
          </cell>
          <cell r="E24385">
            <v>7.53</v>
          </cell>
        </row>
        <row r="24386">
          <cell r="B24386">
            <v>34655</v>
          </cell>
          <cell r="C24386" t="str">
            <v>CANALETA ESTRUTURAL CERAMICA, 14 X 19 X 39 CM, 6,0 MPA (NBR 15270)</v>
          </cell>
          <cell r="D24386" t="str">
            <v>UN</v>
          </cell>
          <cell r="E24386">
            <v>2.0099999999999998</v>
          </cell>
        </row>
        <row r="24387">
          <cell r="B24387">
            <v>34781</v>
          </cell>
          <cell r="C24387" t="str">
            <v>MEIO BLOCO ESTRUTURAL CERAMICO 14 X 19 X 19 CM, 6,0 MPA (NBR 15270)</v>
          </cell>
          <cell r="D24387" t="str">
            <v>UN</v>
          </cell>
          <cell r="E24387">
            <v>4.01</v>
          </cell>
        </row>
        <row r="24388">
          <cell r="B24388">
            <v>38548</v>
          </cell>
          <cell r="C24388" t="str">
            <v>CANALETA ESTRUTURAL CERAMICA, 14 X 19 X 19 CM, 6,0 MPA (NBR 15270)</v>
          </cell>
          <cell r="D24388" t="str">
            <v>UN</v>
          </cell>
          <cell r="E24388">
            <v>0.25</v>
          </cell>
        </row>
        <row r="24389">
          <cell r="B24389">
            <v>38603</v>
          </cell>
          <cell r="C24389" t="str">
            <v>BLOCO ESTRUTURAL CERAMICO 14 X 19 X 34 CM, 6,0 MPA (NBR 15270)</v>
          </cell>
          <cell r="D24389" t="str">
            <v>UN</v>
          </cell>
          <cell r="E24389">
            <v>1.51</v>
          </cell>
        </row>
        <row r="24390">
          <cell r="B24390">
            <v>89304</v>
          </cell>
          <cell r="C24390" t="str">
            <v>ALVENARIA ESTRUTURAL DE BLOCOS CERÂMICOS 14X19X39, (ESPESSURA DE 14 CM), PARA PAREDES COM ÁREA LÍQUIDA MAIOR OU IGUAL A 6M², COM VÃOS, UTILIZANDO COLHER DE PEDREIRO E ARGAMASSA DE ASSENTAMENTO COM PREPARO EM BETONEIRA. AF_12/2014</v>
          </cell>
          <cell r="D24390" t="str">
            <v>M2</v>
          </cell>
          <cell r="E24390">
            <v>0</v>
          </cell>
        </row>
        <row r="24391">
          <cell r="B24391">
            <v>87286</v>
          </cell>
          <cell r="C24391" t="str">
            <v>ARGAMASSA TRAÇO 1:1:6 (CIMENTO, CAL E AREIA MÉDIA) PARA EMBOÇO/MASSA ÚNICA/ASSENTAMENTO DE ALVENARIA DE VEDAÇÃO, PREPARO MECÂNICO COM BETONEIRA 400 L. AF_06/2014</v>
          </cell>
          <cell r="D24391" t="str">
            <v>M3</v>
          </cell>
          <cell r="E24391">
            <v>1.7999999999999999E-2</v>
          </cell>
        </row>
        <row r="24392">
          <cell r="B24392">
            <v>88309</v>
          </cell>
          <cell r="C24392" t="str">
            <v>PEDREIRO COM ENCARGOS COMPLEMENTARES</v>
          </cell>
          <cell r="D24392" t="str">
            <v>H</v>
          </cell>
          <cell r="E24392">
            <v>0.96</v>
          </cell>
        </row>
        <row r="24393">
          <cell r="B24393">
            <v>88316</v>
          </cell>
          <cell r="C24393" t="str">
            <v>SERVENTE COM ENCARGOS COMPLEMENTARES</v>
          </cell>
          <cell r="D24393" t="str">
            <v>H</v>
          </cell>
          <cell r="E24393">
            <v>0.48</v>
          </cell>
        </row>
        <row r="24394">
          <cell r="B24394">
            <v>34547</v>
          </cell>
          <cell r="C24394" t="str">
            <v>TELA DE ACO SOLDADA GALVANIZADA/ZINCADA PARA ALVENARIA, FIO  D = *1,20 A 1,70* MM, MALHA 15 X 15 MM, (C X L) *50 X 12* CM</v>
          </cell>
          <cell r="D24394" t="str">
            <v>M</v>
          </cell>
          <cell r="E24394">
            <v>0.39500000000000002</v>
          </cell>
        </row>
        <row r="24395">
          <cell r="B24395">
            <v>34588</v>
          </cell>
          <cell r="C24395" t="str">
            <v>BLOCO ESTRUTURAL CERAMICO 14 X 19 X 39 CM, 6,0 MPA (NBR 15270)</v>
          </cell>
          <cell r="D24395" t="str">
            <v>UN</v>
          </cell>
          <cell r="E24395">
            <v>9.3699999999999992</v>
          </cell>
        </row>
        <row r="24396">
          <cell r="B24396">
            <v>34655</v>
          </cell>
          <cell r="C24396" t="str">
            <v>CANALETA ESTRUTURAL CERAMICA, 14 X 19 X 39 CM, 6,0 MPA (NBR 15270)</v>
          </cell>
          <cell r="D24396" t="str">
            <v>UN</v>
          </cell>
          <cell r="E24396">
            <v>2.16</v>
          </cell>
        </row>
        <row r="24397">
          <cell r="B24397">
            <v>34781</v>
          </cell>
          <cell r="C24397" t="str">
            <v>MEIO BLOCO ESTRUTURAL CERAMICO 14 X 19 X 19 CM, 6,0 MPA (NBR 15270)</v>
          </cell>
          <cell r="D24397" t="str">
            <v>UN</v>
          </cell>
          <cell r="E24397">
            <v>1.44</v>
          </cell>
        </row>
        <row r="24398">
          <cell r="B24398">
            <v>38548</v>
          </cell>
          <cell r="C24398" t="str">
            <v>CANALETA ESTRUTURAL CERAMICA, 14 X 19 X 19 CM, 6,0 MPA (NBR 15270)</v>
          </cell>
          <cell r="D24398" t="str">
            <v>UN</v>
          </cell>
          <cell r="E24398">
            <v>0.12</v>
          </cell>
        </row>
        <row r="24399">
          <cell r="B24399">
            <v>38603</v>
          </cell>
          <cell r="C24399" t="str">
            <v>BLOCO ESTRUTURAL CERAMICO 14 X 19 X 34 CM, 6,0 MPA (NBR 15270)</v>
          </cell>
          <cell r="D24399" t="str">
            <v>UN</v>
          </cell>
          <cell r="E24399">
            <v>0.72</v>
          </cell>
        </row>
        <row r="24400">
          <cell r="B24400">
            <v>89305</v>
          </cell>
          <cell r="C24400" t="str">
            <v>ALVENARIA ESTRUTURAL DE BLOCOS CERÂMICOS 14X19X39, (ESPESSURA DE 14 CM), PARA PAREDES COM ÁREA LÍQUIDA MAIOR OU IGUAL A 6M², COM VÃOS, UTILIZANDO COLHER DE PEDREIRO E ARGAMASSA DE ASSENTAMENTO COM PREPARO MANUAL. AF_12/2014</v>
          </cell>
          <cell r="D24400" t="str">
            <v>M2</v>
          </cell>
          <cell r="E24400">
            <v>0</v>
          </cell>
        </row>
        <row r="24401">
          <cell r="B24401">
            <v>87367</v>
          </cell>
          <cell r="C24401" t="str">
            <v>ARGAMASSA TRAÇO 1:1:6 (CIMENTO, CAL E AREIA MÉDIA) PARA EMBOÇO/MASSA ÚNICA/ASSENTAMENTO DE ALVENARIA DE VEDAÇÃO, PREPARO MANUAL. AF_06/2014</v>
          </cell>
          <cell r="D24401" t="str">
            <v>M3</v>
          </cell>
          <cell r="E24401">
            <v>1.7999999999999999E-2</v>
          </cell>
        </row>
        <row r="24402">
          <cell r="B24402">
            <v>88309</v>
          </cell>
          <cell r="C24402" t="str">
            <v>PEDREIRO COM ENCARGOS COMPLEMENTARES</v>
          </cell>
          <cell r="D24402" t="str">
            <v>H</v>
          </cell>
          <cell r="E24402">
            <v>0.96</v>
          </cell>
        </row>
        <row r="24403">
          <cell r="B24403">
            <v>88316</v>
          </cell>
          <cell r="C24403" t="str">
            <v>SERVENTE COM ENCARGOS COMPLEMENTARES</v>
          </cell>
          <cell r="D24403" t="str">
            <v>H</v>
          </cell>
          <cell r="E24403">
            <v>0.48</v>
          </cell>
        </row>
        <row r="24404">
          <cell r="B24404">
            <v>34547</v>
          </cell>
          <cell r="C24404" t="str">
            <v>TELA DE ACO SOLDADA GALVANIZADA/ZINCADA PARA ALVENARIA, FIO  D = *1,20 A 1,70* MM, MALHA 15 X 15 MM, (C X L) *50 X 12* CM</v>
          </cell>
          <cell r="D24404" t="str">
            <v>M</v>
          </cell>
          <cell r="E24404">
            <v>0.39500000000000002</v>
          </cell>
        </row>
        <row r="24405">
          <cell r="B24405">
            <v>34588</v>
          </cell>
          <cell r="C24405" t="str">
            <v>BLOCO ESTRUTURAL CERAMICO 14 X 19 X 39 CM, 6,0 MPA (NBR 15270)</v>
          </cell>
          <cell r="D24405" t="str">
            <v>UN</v>
          </cell>
          <cell r="E24405">
            <v>9.3699999999999992</v>
          </cell>
        </row>
        <row r="24406">
          <cell r="B24406">
            <v>34655</v>
          </cell>
          <cell r="C24406" t="str">
            <v>CANALETA ESTRUTURAL CERAMICA, 14 X 19 X 39 CM, 6,0 MPA (NBR 15270)</v>
          </cell>
          <cell r="D24406" t="str">
            <v>UN</v>
          </cell>
          <cell r="E24406">
            <v>2.16</v>
          </cell>
        </row>
        <row r="24407">
          <cell r="B24407">
            <v>34781</v>
          </cell>
          <cell r="C24407" t="str">
            <v>MEIO BLOCO ESTRUTURAL CERAMICO 14 X 19 X 19 CM, 6,0 MPA (NBR 15270)</v>
          </cell>
          <cell r="D24407" t="str">
            <v>UN</v>
          </cell>
          <cell r="E24407">
            <v>1.44</v>
          </cell>
        </row>
        <row r="24408">
          <cell r="B24408">
            <v>38548</v>
          </cell>
          <cell r="C24408" t="str">
            <v>CANALETA ESTRUTURAL CERAMICA, 14 X 19 X 19 CM, 6,0 MPA (NBR 15270)</v>
          </cell>
          <cell r="D24408" t="str">
            <v>UN</v>
          </cell>
          <cell r="E24408">
            <v>0.12</v>
          </cell>
        </row>
        <row r="24409">
          <cell r="B24409">
            <v>38603</v>
          </cell>
          <cell r="C24409" t="str">
            <v>BLOCO ESTRUTURAL CERAMICO 14 X 19 X 34 CM, 6,0 MPA (NBR 15270)</v>
          </cell>
          <cell r="D24409" t="str">
            <v>UN</v>
          </cell>
          <cell r="E24409">
            <v>0.72</v>
          </cell>
        </row>
        <row r="24410">
          <cell r="B24410">
            <v>89306</v>
          </cell>
          <cell r="C24410" t="str">
            <v>ALVENARIA ESTRUTURAL DE BLOCOS CERÂMICOS 14X19X29, (ESPESSURA DE 14 CM), PARA PAREDES COM ÁREA LÍQUIDA MENOR QUE 6M², SEM VÃOS, UTILIZANDO COLHER DE PEDREIRO E ARGAMASSA DE ASSENTAMENTO COM PREPARO EM BETONEIRA. AF_12/2014</v>
          </cell>
          <cell r="D24410" t="str">
            <v>M2</v>
          </cell>
          <cell r="E24410">
            <v>0</v>
          </cell>
        </row>
        <row r="24411">
          <cell r="B24411">
            <v>87286</v>
          </cell>
          <cell r="C24411" t="str">
            <v>ARGAMASSA TRAÇO 1:1:6 (CIMENTO, CAL E AREIA MÉDIA) PARA EMBOÇO/MASSA ÚNICA/ASSENTAMENTO DE ALVENARIA DE VEDAÇÃO, PREPARO MECÂNICO COM BETONEIRA 400 L. AF_06/2014</v>
          </cell>
          <cell r="D24411" t="str">
            <v>M3</v>
          </cell>
          <cell r="E24411">
            <v>0.02</v>
          </cell>
        </row>
        <row r="24412">
          <cell r="B24412">
            <v>88309</v>
          </cell>
          <cell r="C24412" t="str">
            <v>PEDREIRO COM ENCARGOS COMPLEMENTARES</v>
          </cell>
          <cell r="D24412" t="str">
            <v>H</v>
          </cell>
          <cell r="E24412">
            <v>1.21</v>
          </cell>
        </row>
        <row r="24413">
          <cell r="B24413">
            <v>88316</v>
          </cell>
          <cell r="C24413" t="str">
            <v>SERVENTE COM ENCARGOS COMPLEMENTARES</v>
          </cell>
          <cell r="D24413" t="str">
            <v>H</v>
          </cell>
          <cell r="E24413">
            <v>0.6</v>
          </cell>
        </row>
        <row r="24414">
          <cell r="B24414">
            <v>34547</v>
          </cell>
          <cell r="C24414" t="str">
            <v>TELA DE ACO SOLDADA GALVANIZADA/ZINCADA PARA ALVENARIA, FIO  D = *1,20 A 1,70* MM, MALHA 15 X 15 MM, (C X L) *50 X 12* CM</v>
          </cell>
          <cell r="D24414" t="str">
            <v>M</v>
          </cell>
          <cell r="E24414">
            <v>0.87</v>
          </cell>
        </row>
        <row r="24415">
          <cell r="B24415">
            <v>34586</v>
          </cell>
          <cell r="C24415" t="str">
            <v>BLOCO ESTRUTURAL CERAMICO 14 X 19 X 29 CM, 6,0 MPA (NBR 15270)</v>
          </cell>
          <cell r="D24415" t="str">
            <v>UN</v>
          </cell>
          <cell r="E24415">
            <v>15.28</v>
          </cell>
        </row>
        <row r="24416">
          <cell r="B24416">
            <v>34649</v>
          </cell>
          <cell r="C24416" t="str">
            <v>CANALETA ESTRUTURAL CERAMICA, 14 X 19 X 29 CM, 6,0 MPA (NBR 15270)</v>
          </cell>
          <cell r="D24416" t="str">
            <v>UN</v>
          </cell>
          <cell r="E24416">
            <v>1.27</v>
          </cell>
        </row>
        <row r="24417">
          <cell r="B24417">
            <v>34788</v>
          </cell>
          <cell r="C24417" t="str">
            <v>MEIO BLOCO ESTRUTURAL CERAMICO 14 X 19 X 14 CM, 6,0 MPA (NBR 15270)</v>
          </cell>
          <cell r="D24417" t="str">
            <v>UN</v>
          </cell>
          <cell r="E24417">
            <v>1.53</v>
          </cell>
        </row>
        <row r="24418">
          <cell r="B24418">
            <v>89307</v>
          </cell>
          <cell r="C24418" t="str">
            <v>ALVENARIA ESTRUTURAL DE BLOCOS CERÂMICOS 14X19X29, (ESPESSURA DE 14 CM), PARA PAREDES COM ÁREA LÍQUIDA MENOR QUE 6M², SEM VÃOS, UTILIZANDO COLHER DE PEDREIRO E ARGAMASSA DE ASSENTAMENTO COM PREPARO MANUAL. AF_12/2014</v>
          </cell>
          <cell r="D24418" t="str">
            <v>M2</v>
          </cell>
          <cell r="E24418">
            <v>0</v>
          </cell>
        </row>
        <row r="24419">
          <cell r="B24419">
            <v>87367</v>
          </cell>
          <cell r="C24419" t="str">
            <v>ARGAMASSA TRAÇO 1:1:6 (CIMENTO, CAL E AREIA MÉDIA) PARA EMBOÇO/MASSA ÚNICA/ASSENTAMENTO DE ALVENARIA DE VEDAÇÃO, PREPARO MANUAL. AF_06/2014</v>
          </cell>
          <cell r="D24419" t="str">
            <v>M3</v>
          </cell>
          <cell r="E24419">
            <v>0.02</v>
          </cell>
        </row>
        <row r="24420">
          <cell r="B24420">
            <v>88309</v>
          </cell>
          <cell r="C24420" t="str">
            <v>PEDREIRO COM ENCARGOS COMPLEMENTARES</v>
          </cell>
          <cell r="D24420" t="str">
            <v>H</v>
          </cell>
          <cell r="E24420">
            <v>1.21</v>
          </cell>
        </row>
        <row r="24421">
          <cell r="B24421">
            <v>88316</v>
          </cell>
          <cell r="C24421" t="str">
            <v>SERVENTE COM ENCARGOS COMPLEMENTARES</v>
          </cell>
          <cell r="D24421" t="str">
            <v>H</v>
          </cell>
          <cell r="E24421">
            <v>0.6</v>
          </cell>
        </row>
        <row r="24422">
          <cell r="B24422">
            <v>34547</v>
          </cell>
          <cell r="C24422" t="str">
            <v>TELA DE ACO SOLDADA GALVANIZADA/ZINCADA PARA ALVENARIA, FIO  D = *1,20 A 1,70* MM, MALHA 15 X 15 MM, (C X L) *50 X 12* CM</v>
          </cell>
          <cell r="D24422" t="str">
            <v>M</v>
          </cell>
          <cell r="E24422">
            <v>0.87</v>
          </cell>
        </row>
        <row r="24423">
          <cell r="B24423">
            <v>34586</v>
          </cell>
          <cell r="C24423" t="str">
            <v>BLOCO ESTRUTURAL CERAMICO 14 X 19 X 29 CM, 6,0 MPA (NBR 15270)</v>
          </cell>
          <cell r="D24423" t="str">
            <v>UN</v>
          </cell>
          <cell r="E24423">
            <v>15.28</v>
          </cell>
        </row>
        <row r="24424">
          <cell r="B24424">
            <v>34649</v>
          </cell>
          <cell r="C24424" t="str">
            <v>CANALETA ESTRUTURAL CERAMICA, 14 X 19 X 29 CM, 6,0 MPA (NBR 15270)</v>
          </cell>
          <cell r="D24424" t="str">
            <v>UN</v>
          </cell>
          <cell r="E24424">
            <v>1.27</v>
          </cell>
        </row>
        <row r="24425">
          <cell r="B24425">
            <v>34788</v>
          </cell>
          <cell r="C24425" t="str">
            <v>MEIO BLOCO ESTRUTURAL CERAMICO 14 X 19 X 14 CM, 6,0 MPA (NBR 15270)</v>
          </cell>
          <cell r="D24425" t="str">
            <v>UN</v>
          </cell>
          <cell r="E24425">
            <v>1.53</v>
          </cell>
        </row>
        <row r="24426">
          <cell r="B24426">
            <v>89308</v>
          </cell>
          <cell r="C24426" t="str">
            <v>ALVENARIA ESTRUTURAL DE BLOCOS CERÂMICOS 14X19X29, (ESPESSURA DE 14 CM), PARA PAREDES COM ÁREA LÍQUIDA MAIOR OU IGUAL A 6M², SEM VÃOS, UTILIZANDO COLHER DE PEDREIRO E ARGAMASSA DE ASSENTAMENTO COM PREPARO EM BETONEIRA. AF_12/2014</v>
          </cell>
          <cell r="D24426" t="str">
            <v>M2</v>
          </cell>
          <cell r="E24426">
            <v>0</v>
          </cell>
        </row>
        <row r="24427">
          <cell r="B24427">
            <v>87286</v>
          </cell>
          <cell r="C24427" t="str">
            <v>ARGAMASSA TRAÇO 1:1:6 (CIMENTO, CAL E AREIA MÉDIA) PARA EMBOÇO/MASSA ÚNICA/ASSENTAMENTO DE ALVENARIA DE VEDAÇÃO, PREPARO MECÂNICO COM BETONEIRA 400 L. AF_06/2014</v>
          </cell>
          <cell r="D24427" t="str">
            <v>M3</v>
          </cell>
          <cell r="E24427">
            <v>0.02</v>
          </cell>
        </row>
        <row r="24428">
          <cell r="B24428">
            <v>88309</v>
          </cell>
          <cell r="C24428" t="str">
            <v>PEDREIRO COM ENCARGOS COMPLEMENTARES</v>
          </cell>
          <cell r="D24428" t="str">
            <v>H</v>
          </cell>
          <cell r="E24428">
            <v>1.1000000000000001</v>
          </cell>
        </row>
        <row r="24429">
          <cell r="B24429">
            <v>88316</v>
          </cell>
          <cell r="C24429" t="str">
            <v>SERVENTE COM ENCARGOS COMPLEMENTARES</v>
          </cell>
          <cell r="D24429" t="str">
            <v>H</v>
          </cell>
          <cell r="E24429">
            <v>0.55000000000000004</v>
          </cell>
        </row>
        <row r="24430">
          <cell r="B24430">
            <v>34547</v>
          </cell>
          <cell r="C24430" t="str">
            <v>TELA DE ACO SOLDADA GALVANIZADA/ZINCADA PARA ALVENARIA, FIO  D = *1,20 A 1,70* MM, MALHA 15 X 15 MM, (C X L) *50 X 12* CM</v>
          </cell>
          <cell r="D24430" t="str">
            <v>M</v>
          </cell>
          <cell r="E24430">
            <v>0.39500000000000002</v>
          </cell>
        </row>
        <row r="24431">
          <cell r="B24431">
            <v>34586</v>
          </cell>
          <cell r="C24431" t="str">
            <v>BLOCO ESTRUTURAL CERAMICO 14 X 19 X 29 CM, 6,0 MPA (NBR 15270)</v>
          </cell>
          <cell r="D24431" t="str">
            <v>UN</v>
          </cell>
          <cell r="E24431">
            <v>15.6</v>
          </cell>
        </row>
        <row r="24432">
          <cell r="B24432">
            <v>34649</v>
          </cell>
          <cell r="C24432" t="str">
            <v>CANALETA ESTRUTURAL CERAMICA, 14 X 19 X 29 CM, 6,0 MPA (NBR 15270)</v>
          </cell>
          <cell r="D24432" t="str">
            <v>UN</v>
          </cell>
          <cell r="E24432">
            <v>1.3</v>
          </cell>
        </row>
        <row r="24433">
          <cell r="B24433">
            <v>34788</v>
          </cell>
          <cell r="C24433" t="str">
            <v>MEIO BLOCO ESTRUTURAL CERAMICO 14 X 19 X 14 CM, 6,0 MPA (NBR 15270)</v>
          </cell>
          <cell r="D24433" t="str">
            <v>UN</v>
          </cell>
          <cell r="E24433">
            <v>0.71</v>
          </cell>
        </row>
        <row r="24434">
          <cell r="B24434">
            <v>89309</v>
          </cell>
          <cell r="C24434" t="str">
            <v>ALVENARIA ESTRUTURAL DE BLOCOS CERÂMICOS 14X19X29, (ESPESSURA DE 14 CM), PARA PAREDES COM ÁREA LÍQUIDA MAIOR OU IGUAL A 6M², SEM VÃOS, UTILIZANDO COLHER DE PEDREIRO E ARGAMASSA DE ASSENTAMENTO COM PREPARO MANUAL. AF_12/2014</v>
          </cell>
          <cell r="D24434" t="str">
            <v>M2</v>
          </cell>
          <cell r="E24434">
            <v>0</v>
          </cell>
        </row>
        <row r="24435">
          <cell r="B24435">
            <v>87367</v>
          </cell>
          <cell r="C24435" t="str">
            <v>ARGAMASSA TRAÇO 1:1:6 (CIMENTO, CAL E AREIA MÉDIA) PARA EMBOÇO/MASSA ÚNICA/ASSENTAMENTO DE ALVENARIA DE VEDAÇÃO, PREPARO MANUAL. AF_06/2014</v>
          </cell>
          <cell r="D24435" t="str">
            <v>M3</v>
          </cell>
          <cell r="E24435">
            <v>0.02</v>
          </cell>
        </row>
        <row r="24436">
          <cell r="B24436">
            <v>88309</v>
          </cell>
          <cell r="C24436" t="str">
            <v>PEDREIRO COM ENCARGOS COMPLEMENTARES</v>
          </cell>
          <cell r="D24436" t="str">
            <v>H</v>
          </cell>
          <cell r="E24436">
            <v>1.1000000000000001</v>
          </cell>
        </row>
        <row r="24437">
          <cell r="B24437">
            <v>88316</v>
          </cell>
          <cell r="C24437" t="str">
            <v>SERVENTE COM ENCARGOS COMPLEMENTARES</v>
          </cell>
          <cell r="D24437" t="str">
            <v>H</v>
          </cell>
          <cell r="E24437">
            <v>0.55000000000000004</v>
          </cell>
        </row>
        <row r="24438">
          <cell r="B24438">
            <v>34547</v>
          </cell>
          <cell r="C24438" t="str">
            <v>TELA DE ACO SOLDADA GALVANIZADA/ZINCADA PARA ALVENARIA, FIO  D = *1,20 A 1,70* MM, MALHA 15 X 15 MM, (C X L) *50 X 12* CM</v>
          </cell>
          <cell r="D24438" t="str">
            <v>M</v>
          </cell>
          <cell r="E24438">
            <v>0.39500000000000002</v>
          </cell>
        </row>
        <row r="24439">
          <cell r="B24439">
            <v>34586</v>
          </cell>
          <cell r="C24439" t="str">
            <v>BLOCO ESTRUTURAL CERAMICO 14 X 19 X 29 CM, 6,0 MPA (NBR 15270)</v>
          </cell>
          <cell r="D24439" t="str">
            <v>UN</v>
          </cell>
          <cell r="E24439">
            <v>15.6</v>
          </cell>
        </row>
        <row r="24440">
          <cell r="B24440">
            <v>34649</v>
          </cell>
          <cell r="C24440" t="str">
            <v>CANALETA ESTRUTURAL CERAMICA, 14 X 19 X 29 CM, 6,0 MPA (NBR 15270)</v>
          </cell>
          <cell r="D24440" t="str">
            <v>UN</v>
          </cell>
          <cell r="E24440">
            <v>1.3</v>
          </cell>
        </row>
        <row r="24441">
          <cell r="B24441">
            <v>34788</v>
          </cell>
          <cell r="C24441" t="str">
            <v>MEIO BLOCO ESTRUTURAL CERAMICO 14 X 19 X 14 CM, 6,0 MPA (NBR 15270)</v>
          </cell>
          <cell r="D24441" t="str">
            <v>UN</v>
          </cell>
          <cell r="E24441">
            <v>0.71</v>
          </cell>
        </row>
        <row r="24442">
          <cell r="B24442">
            <v>89310</v>
          </cell>
          <cell r="C24442" t="str">
            <v>ALVENARIA ESTRUTURAL DE BLOCOS CERÂMICOS 14X19X29, (ESPESSURA DE 14 CM), PARA PAREDES COM ÁREA LÍQUIDA MENOR QUE 6M², COM VÃOS, UTILIZANDO COLHER DE PEDREIRO E ARGAMASSA DE ASSENTAMENTO COM PREPARO EM BETONEIRA. AF_12/2014</v>
          </cell>
          <cell r="D24442" t="str">
            <v>M2</v>
          </cell>
          <cell r="E24442">
            <v>0</v>
          </cell>
        </row>
        <row r="24443">
          <cell r="B24443">
            <v>87286</v>
          </cell>
          <cell r="C24443" t="str">
            <v>ARGAMASSA TRAÇO 1:1:6 (CIMENTO, CAL E AREIA MÉDIA) PARA EMBOÇO/MASSA ÚNICA/ASSENTAMENTO DE ALVENARIA DE VEDAÇÃO, PREPARO MECÂNICO COM BETONEIRA 400 L. AF_06/2014</v>
          </cell>
          <cell r="D24443" t="str">
            <v>M3</v>
          </cell>
          <cell r="E24443">
            <v>0.02</v>
          </cell>
        </row>
        <row r="24444">
          <cell r="B24444">
            <v>88309</v>
          </cell>
          <cell r="C24444" t="str">
            <v>PEDREIRO COM ENCARGOS COMPLEMENTARES</v>
          </cell>
          <cell r="D24444" t="str">
            <v>H</v>
          </cell>
          <cell r="E24444">
            <v>1.47</v>
          </cell>
        </row>
        <row r="24445">
          <cell r="B24445">
            <v>88316</v>
          </cell>
          <cell r="C24445" t="str">
            <v>SERVENTE COM ENCARGOS COMPLEMENTARES</v>
          </cell>
          <cell r="D24445" t="str">
            <v>H</v>
          </cell>
          <cell r="E24445">
            <v>0.74</v>
          </cell>
        </row>
        <row r="24446">
          <cell r="B24446">
            <v>34548</v>
          </cell>
          <cell r="C24446" t="str">
            <v>TELA DE ACO SOLDADA GALVANIZADA/ZINCADA PARA ALVENARIA, FIO  D = *1,20 A 1,70* MM, MALHA 15 X 15 MM, (C X L) *50 X 17,5* CM</v>
          </cell>
          <cell r="D24446" t="str">
            <v>M</v>
          </cell>
          <cell r="E24446">
            <v>0.87</v>
          </cell>
        </row>
        <row r="24447">
          <cell r="B24447">
            <v>34586</v>
          </cell>
          <cell r="C24447" t="str">
            <v>BLOCO ESTRUTURAL CERAMICO 14 X 19 X 29 CM, 6,0 MPA (NBR 15270)</v>
          </cell>
          <cell r="D24447" t="str">
            <v>UN</v>
          </cell>
          <cell r="E24447">
            <v>12.24</v>
          </cell>
        </row>
        <row r="24448">
          <cell r="B24448">
            <v>34649</v>
          </cell>
          <cell r="C24448" t="str">
            <v>CANALETA ESTRUTURAL CERAMICA, 14 X 19 X 29 CM, 6,0 MPA (NBR 15270)</v>
          </cell>
          <cell r="D24448" t="str">
            <v>UN</v>
          </cell>
          <cell r="E24448">
            <v>2.86</v>
          </cell>
        </row>
        <row r="24449">
          <cell r="B24449">
            <v>34788</v>
          </cell>
          <cell r="C24449" t="str">
            <v>MEIO BLOCO ESTRUTURAL CERAMICO 14 X 19 X 14 CM, 6,0 MPA (NBR 15270)</v>
          </cell>
          <cell r="D24449" t="str">
            <v>UN</v>
          </cell>
          <cell r="E24449">
            <v>4.43</v>
          </cell>
        </row>
        <row r="24450">
          <cell r="B24450">
            <v>89311</v>
          </cell>
          <cell r="C24450" t="str">
            <v>ALVENARIA ESTRUTURAL DE BLOCOS CERÂMICOS 14X19X29, (ESPESSURA DE 14 CM), PARA PAREDES COM ÁREA LÍQUIDA MENOR QUE 6M², COM VÃOS, UTILIZANDO COLHER DE PEDREIRO E ARGAMASSA DE ASSENTAMENTO COM PREPARO MANUAL. AF_12/2014</v>
          </cell>
          <cell r="D24450" t="str">
            <v>M2</v>
          </cell>
          <cell r="E24450">
            <v>0</v>
          </cell>
        </row>
        <row r="24451">
          <cell r="B24451">
            <v>87367</v>
          </cell>
          <cell r="C24451" t="str">
            <v>ARGAMASSA TRAÇO 1:1:6 (CIMENTO, CAL E AREIA MÉDIA) PARA EMBOÇO/MASSA ÚNICA/ASSENTAMENTO DE ALVENARIA DE VEDAÇÃO, PREPARO MANUAL. AF_06/2014</v>
          </cell>
          <cell r="D24451" t="str">
            <v>M3</v>
          </cell>
          <cell r="E24451">
            <v>0.02</v>
          </cell>
        </row>
        <row r="24452">
          <cell r="B24452">
            <v>88309</v>
          </cell>
          <cell r="C24452" t="str">
            <v>PEDREIRO COM ENCARGOS COMPLEMENTARES</v>
          </cell>
          <cell r="D24452" t="str">
            <v>H</v>
          </cell>
          <cell r="E24452">
            <v>1.47</v>
          </cell>
        </row>
        <row r="24453">
          <cell r="B24453">
            <v>88316</v>
          </cell>
          <cell r="C24453" t="str">
            <v>SERVENTE COM ENCARGOS COMPLEMENTARES</v>
          </cell>
          <cell r="D24453" t="str">
            <v>H</v>
          </cell>
          <cell r="E24453">
            <v>0.74</v>
          </cell>
        </row>
        <row r="24454">
          <cell r="B24454">
            <v>34548</v>
          </cell>
          <cell r="C24454" t="str">
            <v>TELA DE ACO SOLDADA GALVANIZADA/ZINCADA PARA ALVENARIA, FIO  D = *1,20 A 1,70* MM, MALHA 15 X 15 MM, (C X L) *50 X 17,5* CM</v>
          </cell>
          <cell r="D24454" t="str">
            <v>M</v>
          </cell>
          <cell r="E24454">
            <v>0.87</v>
          </cell>
        </row>
        <row r="24455">
          <cell r="B24455">
            <v>34586</v>
          </cell>
          <cell r="C24455" t="str">
            <v>BLOCO ESTRUTURAL CERAMICO 14 X 19 X 29 CM, 6,0 MPA (NBR 15270)</v>
          </cell>
          <cell r="D24455" t="str">
            <v>UN</v>
          </cell>
          <cell r="E24455">
            <v>12.24</v>
          </cell>
        </row>
        <row r="24456">
          <cell r="B24456">
            <v>34649</v>
          </cell>
          <cell r="C24456" t="str">
            <v>CANALETA ESTRUTURAL CERAMICA, 14 X 19 X 29 CM, 6,0 MPA (NBR 15270)</v>
          </cell>
          <cell r="D24456" t="str">
            <v>UN</v>
          </cell>
          <cell r="E24456">
            <v>2.86</v>
          </cell>
        </row>
        <row r="24457">
          <cell r="B24457">
            <v>34788</v>
          </cell>
          <cell r="C24457" t="str">
            <v>MEIO BLOCO ESTRUTURAL CERAMICO 14 X 19 X 14 CM, 6,0 MPA (NBR 15270)</v>
          </cell>
          <cell r="D24457" t="str">
            <v>UN</v>
          </cell>
          <cell r="E24457">
            <v>4.43</v>
          </cell>
        </row>
        <row r="24458">
          <cell r="B24458">
            <v>89312</v>
          </cell>
          <cell r="C24458" t="str">
            <v>ALVENARIA ESTRUTURAL DE BLOCOS CERÂMICOS 14X19X29, (ESPESSURA DE 14 CM), PARA PAREDES COM ÁREA LÍQUIDA MAIOR OU IGUAL A 6M², COM VÃOS, UTILIZANDO COLHER DE PEDREIRO E ARGAMASSA DE ASSENTAMENTO COM PREPARO EM BETONEIRA. AF_12/2014</v>
          </cell>
          <cell r="D24458" t="str">
            <v>M2</v>
          </cell>
          <cell r="E24458">
            <v>0</v>
          </cell>
        </row>
        <row r="24459">
          <cell r="B24459">
            <v>87286</v>
          </cell>
          <cell r="C24459" t="str">
            <v>ARGAMASSA TRAÇO 1:1:6 (CIMENTO, CAL E AREIA MÉDIA) PARA EMBOÇO/MASSA ÚNICA/ASSENTAMENTO DE ALVENARIA DE VEDAÇÃO, PREPARO MECÂNICO COM BETONEIRA 400 L. AF_06/2014</v>
          </cell>
          <cell r="D24459" t="str">
            <v>M3</v>
          </cell>
          <cell r="E24459">
            <v>0.02</v>
          </cell>
        </row>
        <row r="24460">
          <cell r="B24460">
            <v>88309</v>
          </cell>
          <cell r="C24460" t="str">
            <v>PEDREIRO COM ENCARGOS COMPLEMENTARES</v>
          </cell>
          <cell r="D24460" t="str">
            <v>H</v>
          </cell>
          <cell r="E24460">
            <v>1.25</v>
          </cell>
        </row>
        <row r="24461">
          <cell r="B24461">
            <v>88316</v>
          </cell>
          <cell r="C24461" t="str">
            <v>SERVENTE COM ENCARGOS COMPLEMENTARES</v>
          </cell>
          <cell r="D24461" t="str">
            <v>H</v>
          </cell>
          <cell r="E24461">
            <v>0.63</v>
          </cell>
        </row>
        <row r="24462">
          <cell r="B24462">
            <v>34547</v>
          </cell>
          <cell r="C24462" t="str">
            <v>TELA DE ACO SOLDADA GALVANIZADA/ZINCADA PARA ALVENARIA, FIO  D = *1,20 A 1,70* MM, MALHA 15 X 15 MM, (C X L) *50 X 12* CM</v>
          </cell>
          <cell r="D24462" t="str">
            <v>M</v>
          </cell>
          <cell r="E24462">
            <v>0.39500000000000002</v>
          </cell>
        </row>
        <row r="24463">
          <cell r="B24463">
            <v>34586</v>
          </cell>
          <cell r="C24463" t="str">
            <v>BLOCO ESTRUTURAL CERAMICO 14 X 19 X 29 CM, 6,0 MPA (NBR 15270)</v>
          </cell>
          <cell r="D24463" t="str">
            <v>UN</v>
          </cell>
          <cell r="E24463">
            <v>13.76</v>
          </cell>
        </row>
        <row r="24464">
          <cell r="B24464">
            <v>34649</v>
          </cell>
          <cell r="C24464" t="str">
            <v>CANALETA ESTRUTURAL CERAMICA, 14 X 19 X 29 CM, 6,0 MPA (NBR 15270)</v>
          </cell>
          <cell r="D24464" t="str">
            <v>UN</v>
          </cell>
          <cell r="E24464">
            <v>2.8</v>
          </cell>
        </row>
        <row r="24465">
          <cell r="B24465">
            <v>34788</v>
          </cell>
          <cell r="C24465" t="str">
            <v>MEIO BLOCO ESTRUTURAL CERAMICO 14 X 19 X 14 CM, 6,0 MPA (NBR 15270)</v>
          </cell>
          <cell r="D24465" t="str">
            <v>UN</v>
          </cell>
          <cell r="E24465">
            <v>1.4</v>
          </cell>
        </row>
        <row r="24466">
          <cell r="B24466">
            <v>89313</v>
          </cell>
          <cell r="C24466" t="str">
            <v>ALVENARIA ESTRUTURAL DE BLOCOS CERÂMICOS 14X19X29, (ESPESSURA DE 14 CM), PARA PAREDES COM ÁREA LÍQUIDA MAIOR OU IGUAL A 6M², COM VÃOS, UTILIZANDO COLHER DE PEDREIRO E ARGAMASSA DE ASSENTAMENTO COM PREPARO MANUAL. AF_12/2014</v>
          </cell>
          <cell r="D24466" t="str">
            <v>M2</v>
          </cell>
          <cell r="E24466">
            <v>0</v>
          </cell>
        </row>
        <row r="24467">
          <cell r="B24467">
            <v>87367</v>
          </cell>
          <cell r="C24467" t="str">
            <v>ARGAMASSA TRAÇO 1:1:6 (CIMENTO, CAL E AREIA MÉDIA) PARA EMBOÇO/MASSA ÚNICA/ASSENTAMENTO DE ALVENARIA DE VEDAÇÃO, PREPARO MANUAL. AF_06/2014</v>
          </cell>
          <cell r="D24467" t="str">
            <v>M3</v>
          </cell>
          <cell r="E24467">
            <v>0.02</v>
          </cell>
        </row>
        <row r="24468">
          <cell r="B24468">
            <v>88309</v>
          </cell>
          <cell r="C24468" t="str">
            <v>PEDREIRO COM ENCARGOS COMPLEMENTARES</v>
          </cell>
          <cell r="D24468" t="str">
            <v>H</v>
          </cell>
          <cell r="E24468">
            <v>1.25</v>
          </cell>
        </row>
        <row r="24469">
          <cell r="B24469">
            <v>88316</v>
          </cell>
          <cell r="C24469" t="str">
            <v>SERVENTE COM ENCARGOS COMPLEMENTARES</v>
          </cell>
          <cell r="D24469" t="str">
            <v>H</v>
          </cell>
          <cell r="E24469">
            <v>0.63</v>
          </cell>
        </row>
        <row r="24470">
          <cell r="B24470">
            <v>34547</v>
          </cell>
          <cell r="C24470" t="str">
            <v>TELA DE ACO SOLDADA GALVANIZADA/ZINCADA PARA ALVENARIA, FIO  D = *1,20 A 1,70* MM, MALHA 15 X 15 MM, (C X L) *50 X 12* CM</v>
          </cell>
          <cell r="D24470" t="str">
            <v>M</v>
          </cell>
          <cell r="E24470">
            <v>0.39500000000000002</v>
          </cell>
        </row>
        <row r="24471">
          <cell r="B24471">
            <v>34586</v>
          </cell>
          <cell r="C24471" t="str">
            <v>BLOCO ESTRUTURAL CERAMICO 14 X 19 X 29 CM, 6,0 MPA (NBR 15270)</v>
          </cell>
          <cell r="D24471" t="str">
            <v>UN</v>
          </cell>
          <cell r="E24471">
            <v>13.76</v>
          </cell>
        </row>
        <row r="24472">
          <cell r="B24472">
            <v>34649</v>
          </cell>
          <cell r="C24472" t="str">
            <v>CANALETA ESTRUTURAL CERAMICA, 14 X 19 X 29 CM, 6,0 MPA (NBR 15270)</v>
          </cell>
          <cell r="D24472" t="str">
            <v>UN</v>
          </cell>
          <cell r="E24472">
            <v>2.8</v>
          </cell>
        </row>
        <row r="24473">
          <cell r="B24473">
            <v>34788</v>
          </cell>
          <cell r="C24473" t="str">
            <v>MEIO BLOCO ESTRUTURAL CERAMICO 14 X 19 X 14 CM, 6,0 MPA (NBR 15270)</v>
          </cell>
          <cell r="D24473" t="str">
            <v>UN</v>
          </cell>
          <cell r="E24473">
            <v>1.4</v>
          </cell>
        </row>
        <row r="24474">
          <cell r="B24474">
            <v>95465</v>
          </cell>
          <cell r="C24474" t="str">
            <v>COBOGO CERAMICO (ELEMENTO VAZADO), 9X20X20CM, ASSENTADO COM ARGAMASSA TRACO 1:4 DE CIMENTO E AREIA</v>
          </cell>
          <cell r="D24474" t="str">
            <v>M2</v>
          </cell>
          <cell r="E24474">
            <v>0</v>
          </cell>
        </row>
        <row r="24475">
          <cell r="B24475">
            <v>88309</v>
          </cell>
          <cell r="C24475" t="str">
            <v>PEDREIRO COM ENCARGOS COMPLEMENTARES</v>
          </cell>
          <cell r="D24475" t="str">
            <v>H</v>
          </cell>
          <cell r="E24475">
            <v>1</v>
          </cell>
        </row>
        <row r="24476">
          <cell r="B24476">
            <v>88316</v>
          </cell>
          <cell r="C24476" t="str">
            <v>SERVENTE COM ENCARGOS COMPLEMENTARES</v>
          </cell>
          <cell r="D24476" t="str">
            <v>H</v>
          </cell>
          <cell r="E24476">
            <v>1.1200000000000001</v>
          </cell>
        </row>
        <row r="24477">
          <cell r="B24477">
            <v>370</v>
          </cell>
          <cell r="C24477" t="str">
            <v>AREIA MEDIA - POSTO JAZIDA/FORNECEDOR (RETIRADO NA JAZIDA, SEM TRANSPORTE)</v>
          </cell>
          <cell r="D24477" t="str">
            <v>M3</v>
          </cell>
          <cell r="E24477">
            <v>1.9E-2</v>
          </cell>
        </row>
        <row r="24478">
          <cell r="B24478">
            <v>1379</v>
          </cell>
          <cell r="C24478" t="str">
            <v>CIMENTO PORTLAND COMPOSTO CP II-32</v>
          </cell>
          <cell r="D24478" t="str">
            <v>KG</v>
          </cell>
          <cell r="E24478">
            <v>2.2799999999999998</v>
          </cell>
        </row>
        <row r="24479">
          <cell r="B24479">
            <v>7272</v>
          </cell>
          <cell r="C24479" t="str">
            <v>ELEMENTO VAZADO CERAMICO 9 X 20 X 20 CM</v>
          </cell>
          <cell r="D24479" t="str">
            <v>UN</v>
          </cell>
          <cell r="E24479">
            <v>25</v>
          </cell>
        </row>
        <row r="24480">
          <cell r="B24480">
            <v>87447</v>
          </cell>
          <cell r="C24480" t="str">
            <v>ALVENARIA DE VEDAÇÃO DE BLOCOS VAZADOS DE CONCRETO DE 9X19X39CM (ESPESSURA 9CM) DE PAREDES COM ÁREA LÍQUIDA MENOR QUE 6M² SEM VÃOS E ARGAMASSA DE ASSENTAMENTO COM PREPARO EM BETONEIRA. AF_06/2014</v>
          </cell>
          <cell r="D24480" t="str">
            <v>M2</v>
          </cell>
          <cell r="E24480">
            <v>0</v>
          </cell>
        </row>
        <row r="24481">
          <cell r="B24481">
            <v>87292</v>
          </cell>
          <cell r="C24481" t="str">
            <v>ARGAMASSA TRAÇO 1:2:8 (CIMENTO, CAL E AREIA MÉDIA) PARA EMBOÇO/MASSA ÚNICA/ASSENTAMENTO DE ALVENARIA DE VEDAÇÃO, PREPARO MECÂNICO COM BETONEIRA 400 L. AF_06/2014</v>
          </cell>
          <cell r="D24481" t="str">
            <v>M3</v>
          </cell>
          <cell r="E24481">
            <v>8.8000000000000005E-3</v>
          </cell>
        </row>
        <row r="24482">
          <cell r="B24482">
            <v>88309</v>
          </cell>
          <cell r="C24482" t="str">
            <v>PEDREIRO COM ENCARGOS COMPLEMENTARES</v>
          </cell>
          <cell r="D24482" t="str">
            <v>H</v>
          </cell>
          <cell r="E24482">
            <v>0.72</v>
          </cell>
        </row>
        <row r="24483">
          <cell r="B24483">
            <v>88316</v>
          </cell>
          <cell r="C24483" t="str">
            <v>SERVENTE COM ENCARGOS COMPLEMENTARES</v>
          </cell>
          <cell r="D24483" t="str">
            <v>H</v>
          </cell>
          <cell r="E24483">
            <v>0.36</v>
          </cell>
        </row>
        <row r="24484">
          <cell r="B24484">
            <v>650</v>
          </cell>
          <cell r="C24484" t="str">
            <v>BLOCO VEDACAO CONCRETO 9 X 19 X 39 CM (CLASSE D - NBR 6136)</v>
          </cell>
          <cell r="D24484" t="str">
            <v>UN</v>
          </cell>
          <cell r="E24484">
            <v>13.5</v>
          </cell>
        </row>
        <row r="24485">
          <cell r="B24485">
            <v>34557</v>
          </cell>
          <cell r="C24485" t="str">
            <v>TELA DE ACO SOLDADA GALVANIZADA/ZINCADA PARA ALVENARIA, FIO D = *1,20 A 1,70* MM, MALHA 15 X 15 MM, (C X L) *50 X 7,5* CM</v>
          </cell>
          <cell r="D24485" t="str">
            <v>M</v>
          </cell>
          <cell r="E24485">
            <v>0.78500000000000003</v>
          </cell>
        </row>
        <row r="24486">
          <cell r="B24486">
            <v>37395</v>
          </cell>
          <cell r="C24486" t="str">
            <v>PINO DE ACO COM FURO, HASTE = 27 MM (ACAO DIRETA)</v>
          </cell>
          <cell r="D24486" t="str">
            <v>CENTO</v>
          </cell>
          <cell r="E24486">
            <v>9.4000000000000004E-3</v>
          </cell>
        </row>
        <row r="24487">
          <cell r="B24487">
            <v>87448</v>
          </cell>
          <cell r="C24487" t="str">
            <v>ALVENARIA DE VEDAÇÃO DE BLOCOS VAZADOS DE CONCRETO DE 9X19X39CM (ESPESSURA 9CM) DE PAREDES COM ÁREA LÍQUIDA MENOR QUE 6M² SEM VÃOS E ARGAMASSA DE ASSENTAMENTO COM PREPARO MANUAL. AF_06/2014</v>
          </cell>
          <cell r="D24487" t="str">
            <v>M2</v>
          </cell>
          <cell r="E24487">
            <v>0</v>
          </cell>
        </row>
        <row r="24488">
          <cell r="B24488">
            <v>87369</v>
          </cell>
          <cell r="C24488" t="str">
            <v>ARGAMASSA TRAÇO 1:2:8 (CIMENTO, CAL E AREIA MÉDIA) PARA EMBOÇO/MASSA ÚNICA/ASSENTAMENTO DE ALVENARIA DE VEDAÇÃO, PREPARO MANUAL. AF_06/2014</v>
          </cell>
          <cell r="D24488" t="str">
            <v>M3</v>
          </cell>
          <cell r="E24488">
            <v>8.0000000000000002E-3</v>
          </cell>
        </row>
        <row r="24489">
          <cell r="B24489">
            <v>88309</v>
          </cell>
          <cell r="C24489" t="str">
            <v>PEDREIRO COM ENCARGOS COMPLEMENTARES</v>
          </cell>
          <cell r="D24489" t="str">
            <v>H</v>
          </cell>
          <cell r="E24489">
            <v>0.72</v>
          </cell>
        </row>
        <row r="24490">
          <cell r="B24490">
            <v>88316</v>
          </cell>
          <cell r="C24490" t="str">
            <v>SERVENTE COM ENCARGOS COMPLEMENTARES</v>
          </cell>
          <cell r="D24490" t="str">
            <v>H</v>
          </cell>
          <cell r="E24490">
            <v>0.36</v>
          </cell>
        </row>
        <row r="24491">
          <cell r="B24491">
            <v>650</v>
          </cell>
          <cell r="C24491" t="str">
            <v>BLOCO VEDACAO CONCRETO 9 X 19 X 39 CM (CLASSE D - NBR 6136)</v>
          </cell>
          <cell r="D24491" t="str">
            <v>UN</v>
          </cell>
          <cell r="E24491">
            <v>13.5</v>
          </cell>
        </row>
        <row r="24492">
          <cell r="B24492">
            <v>34557</v>
          </cell>
          <cell r="C24492" t="str">
            <v>TELA DE ACO SOLDADA GALVANIZADA/ZINCADA PARA ALVENARIA, FIO D = *1,20 A 1,70* MM, MALHA 15 X 15 MM, (C X L) *50 X 7,5* CM</v>
          </cell>
          <cell r="D24492" t="str">
            <v>M</v>
          </cell>
          <cell r="E24492">
            <v>0.78500000000000003</v>
          </cell>
        </row>
        <row r="24493">
          <cell r="B24493">
            <v>37395</v>
          </cell>
          <cell r="C24493" t="str">
            <v>PINO DE ACO COM FURO, HASTE = 27 MM (ACAO DIRETA)</v>
          </cell>
          <cell r="D24493" t="str">
            <v>CENTO</v>
          </cell>
          <cell r="E24493">
            <v>9.4000000000000004E-3</v>
          </cell>
        </row>
        <row r="24494">
          <cell r="B24494">
            <v>87449</v>
          </cell>
          <cell r="C24494" t="str">
            <v>ALVENARIA DE VEDAÇÃO DE BLOCOS VAZADOS DE CONCRETO DE 14X19X39CM (ESPESSURA 14CM) DE PAREDES COM ÁREA LÍQUIDA MENOR QUE 6M² SEM VÃOS E ARGAMASSA DE ASSENTAMENTO COM PREPARO EM BETONEIRA. AF_06/2014</v>
          </cell>
          <cell r="D24494" t="str">
            <v>M2</v>
          </cell>
          <cell r="E24494">
            <v>0</v>
          </cell>
        </row>
        <row r="24495">
          <cell r="B24495">
            <v>87292</v>
          </cell>
          <cell r="C24495" t="str">
            <v>ARGAMASSA TRAÇO 1:2:8 (CIMENTO, CAL E AREIA MÉDIA) PARA EMBOÇO/MASSA ÚNICA/ASSENTAMENTO DE ALVENARIA DE VEDAÇÃO, PREPARO MECÂNICO COM BETONEIRA 400 L. AF_06/2014</v>
          </cell>
          <cell r="D24495" t="str">
            <v>M3</v>
          </cell>
          <cell r="E24495">
            <v>1.03E-2</v>
          </cell>
        </row>
        <row r="24496">
          <cell r="B24496">
            <v>88309</v>
          </cell>
          <cell r="C24496" t="str">
            <v>PEDREIRO COM ENCARGOS COMPLEMENTARES</v>
          </cell>
          <cell r="D24496" t="str">
            <v>H</v>
          </cell>
          <cell r="E24496">
            <v>0.99</v>
          </cell>
        </row>
        <row r="24497">
          <cell r="B24497">
            <v>88316</v>
          </cell>
          <cell r="C24497" t="str">
            <v>SERVENTE COM ENCARGOS COMPLEMENTARES</v>
          </cell>
          <cell r="D24497" t="str">
            <v>H</v>
          </cell>
          <cell r="E24497">
            <v>0.495</v>
          </cell>
        </row>
        <row r="24498">
          <cell r="B24498">
            <v>651</v>
          </cell>
          <cell r="C24498" t="str">
            <v>BLOCO VEDACAO CONCRETO 14 X 19 X 39 CM (CLASSE D - NBR 6136)</v>
          </cell>
          <cell r="D24498" t="str">
            <v>UN</v>
          </cell>
          <cell r="E24498">
            <v>13.5</v>
          </cell>
        </row>
        <row r="24499">
          <cell r="B24499">
            <v>34547</v>
          </cell>
          <cell r="C24499" t="str">
            <v>TELA DE ACO SOLDADA GALVANIZADA/ZINCADA PARA ALVENARIA, FIO  D = *1,20 A 1,70* MM, MALHA 15 X 15 MM, (C X L) *50 X 12* CM</v>
          </cell>
          <cell r="D24499" t="str">
            <v>M</v>
          </cell>
          <cell r="E24499">
            <v>0.78500000000000003</v>
          </cell>
        </row>
        <row r="24500">
          <cell r="B24500">
            <v>37395</v>
          </cell>
          <cell r="C24500" t="str">
            <v>PINO DE ACO COM FURO, HASTE = 27 MM (ACAO DIRETA)</v>
          </cell>
          <cell r="D24500" t="str">
            <v>CENTO</v>
          </cell>
          <cell r="E24500">
            <v>1.89E-2</v>
          </cell>
        </row>
        <row r="24501">
          <cell r="B24501">
            <v>87450</v>
          </cell>
          <cell r="C24501" t="str">
            <v>ALVENARIA DE VEDAÇÃO DE BLOCOS VAZADOS DE CONCRETO DE 14X19X39CM (ESPESSURA 14CM) DE PAREDES COM ÁREA LÍQUIDA MENOR QUE 6M² SEM VÃOS E ARGAMASSA DE ASSENTAMENTO COM PREPARO MANUAL. AF_06/2014</v>
          </cell>
          <cell r="D24501" t="str">
            <v>M2</v>
          </cell>
          <cell r="E24501">
            <v>0</v>
          </cell>
        </row>
        <row r="24502">
          <cell r="B24502">
            <v>87369</v>
          </cell>
          <cell r="C24502" t="str">
            <v>ARGAMASSA TRAÇO 1:2:8 (CIMENTO, CAL E AREIA MÉDIA) PARA EMBOÇO/MASSA ÚNICA/ASSENTAMENTO DE ALVENARIA DE VEDAÇÃO, PREPARO MANUAL. AF_06/2014</v>
          </cell>
          <cell r="D24502" t="str">
            <v>M3</v>
          </cell>
          <cell r="E24502">
            <v>1.03E-2</v>
          </cell>
        </row>
        <row r="24503">
          <cell r="B24503">
            <v>88309</v>
          </cell>
          <cell r="C24503" t="str">
            <v>PEDREIRO COM ENCARGOS COMPLEMENTARES</v>
          </cell>
          <cell r="D24503" t="str">
            <v>H</v>
          </cell>
          <cell r="E24503">
            <v>0.99</v>
          </cell>
        </row>
        <row r="24504">
          <cell r="B24504">
            <v>88316</v>
          </cell>
          <cell r="C24504" t="str">
            <v>SERVENTE COM ENCARGOS COMPLEMENTARES</v>
          </cell>
          <cell r="D24504" t="str">
            <v>H</v>
          </cell>
          <cell r="E24504">
            <v>0.495</v>
          </cell>
        </row>
        <row r="24505">
          <cell r="B24505">
            <v>651</v>
          </cell>
          <cell r="C24505" t="str">
            <v>BLOCO VEDACAO CONCRETO 14 X 19 X 39 CM (CLASSE D - NBR 6136)</v>
          </cell>
          <cell r="D24505" t="str">
            <v>UN</v>
          </cell>
          <cell r="E24505">
            <v>13.5</v>
          </cell>
        </row>
        <row r="24506">
          <cell r="B24506">
            <v>34547</v>
          </cell>
          <cell r="C24506" t="str">
            <v>TELA DE ACO SOLDADA GALVANIZADA/ZINCADA PARA ALVENARIA, FIO  D = *1,20 A 1,70* MM, MALHA 15 X 15 MM, (C X L) *50 X 12* CM</v>
          </cell>
          <cell r="D24506" t="str">
            <v>M</v>
          </cell>
          <cell r="E24506">
            <v>0.78500000000000003</v>
          </cell>
        </row>
        <row r="24507">
          <cell r="B24507">
            <v>37395</v>
          </cell>
          <cell r="C24507" t="str">
            <v>PINO DE ACO COM FURO, HASTE = 27 MM (ACAO DIRETA)</v>
          </cell>
          <cell r="D24507" t="str">
            <v>CENTO</v>
          </cell>
          <cell r="E24507">
            <v>1.89E-2</v>
          </cell>
        </row>
        <row r="24508">
          <cell r="B24508">
            <v>87451</v>
          </cell>
          <cell r="C24508" t="str">
            <v>ALVENARIA DE VEDAÇÃO DE BLOCOS VAZADOS DE CONCRETO DE 19X19X39CM (ESPESSURA 19CM) DE PAREDES COM ÁREA LÍQUIDA MENOR QUE 6M² SEM VÃOS E ARGAMASSA DE ASSENTAMENTO COM PREPARO EM BETONEIRA. AF_06/2014</v>
          </cell>
          <cell r="D24508" t="str">
            <v>M2</v>
          </cell>
          <cell r="E24508">
            <v>0</v>
          </cell>
        </row>
        <row r="24509">
          <cell r="B24509">
            <v>87369</v>
          </cell>
          <cell r="C24509" t="str">
            <v>ARGAMASSA TRAÇO 1:2:8 (CIMENTO, CAL E AREIA MÉDIA) PARA EMBOÇO/MASSA ÚNICA/ASSENTAMENTO DE ALVENARIA DE VEDAÇÃO, PREPARO MANUAL. AF_06/2014</v>
          </cell>
          <cell r="D24509" t="str">
            <v>M3</v>
          </cell>
          <cell r="E24509">
            <v>1.29E-2</v>
          </cell>
        </row>
        <row r="24510">
          <cell r="B24510">
            <v>88309</v>
          </cell>
          <cell r="C24510" t="str">
            <v>PEDREIRO COM ENCARGOS COMPLEMENTARES</v>
          </cell>
          <cell r="D24510" t="str">
            <v>H</v>
          </cell>
          <cell r="E24510">
            <v>1.1200000000000001</v>
          </cell>
        </row>
        <row r="24511">
          <cell r="B24511">
            <v>88316</v>
          </cell>
          <cell r="C24511" t="str">
            <v>SERVENTE COM ENCARGOS COMPLEMENTARES</v>
          </cell>
          <cell r="D24511" t="str">
            <v>H</v>
          </cell>
          <cell r="E24511">
            <v>0.56000000000000005</v>
          </cell>
        </row>
        <row r="24512">
          <cell r="B24512">
            <v>654</v>
          </cell>
          <cell r="C24512" t="str">
            <v>BLOCO VEDACAO CONCRETO 19 X 19 X 39 CM (CLASSE D - NBR 6136)</v>
          </cell>
          <cell r="D24512" t="str">
            <v>UN</v>
          </cell>
          <cell r="E24512">
            <v>13.35</v>
          </cell>
        </row>
        <row r="24513">
          <cell r="B24513">
            <v>34548</v>
          </cell>
          <cell r="C24513" t="str">
            <v>TELA DE ACO SOLDADA GALVANIZADA/ZINCADA PARA ALVENARIA, FIO  D = *1,20 A 1,70* MM, MALHA 15 X 15 MM, (C X L) *50 X 17,5* CM</v>
          </cell>
          <cell r="D24513" t="str">
            <v>M</v>
          </cell>
          <cell r="E24513">
            <v>0.78500000000000003</v>
          </cell>
        </row>
        <row r="24514">
          <cell r="B24514">
            <v>37395</v>
          </cell>
          <cell r="C24514" t="str">
            <v>PINO DE ACO COM FURO, HASTE = 27 MM (ACAO DIRETA)</v>
          </cell>
          <cell r="D24514" t="str">
            <v>CENTO</v>
          </cell>
          <cell r="E24514">
            <v>1.89E-2</v>
          </cell>
        </row>
        <row r="24515">
          <cell r="B24515">
            <v>87452</v>
          </cell>
          <cell r="C24515" t="str">
            <v>ALVENARIA DE VEDAÇÃO DE BLOCOS VAZADOS DE CONCRETO DE 19X19X39CM (ESPESSURA 19CM) DE PAREDES COM ÁREA LÍQUIDA MENOR QUE 6M² SEM VÃOS E ARGAMASSA DE ASSENTAMENTO COM PREPARO MANUAL. AF_06/2014</v>
          </cell>
          <cell r="D24515" t="str">
            <v>M2</v>
          </cell>
          <cell r="E24515">
            <v>0</v>
          </cell>
        </row>
        <row r="24516">
          <cell r="B24516">
            <v>87369</v>
          </cell>
          <cell r="C24516" t="str">
            <v>ARGAMASSA TRAÇO 1:2:8 (CIMENTO, CAL E AREIA MÉDIA) PARA EMBOÇO/MASSA ÚNICA/ASSENTAMENTO DE ALVENARIA DE VEDAÇÃO, PREPARO MANUAL. AF_06/2014</v>
          </cell>
          <cell r="D24516" t="str">
            <v>M3</v>
          </cell>
          <cell r="E24516">
            <v>1.29E-2</v>
          </cell>
        </row>
        <row r="24517">
          <cell r="B24517">
            <v>88309</v>
          </cell>
          <cell r="C24517" t="str">
            <v>PEDREIRO COM ENCARGOS COMPLEMENTARES</v>
          </cell>
          <cell r="D24517" t="str">
            <v>H</v>
          </cell>
          <cell r="E24517">
            <v>1.1200000000000001</v>
          </cell>
        </row>
        <row r="24518">
          <cell r="B24518">
            <v>88316</v>
          </cell>
          <cell r="C24518" t="str">
            <v>SERVENTE COM ENCARGOS COMPLEMENTARES</v>
          </cell>
          <cell r="D24518" t="str">
            <v>H</v>
          </cell>
          <cell r="E24518">
            <v>0.56000000000000005</v>
          </cell>
        </row>
        <row r="24519">
          <cell r="B24519">
            <v>654</v>
          </cell>
          <cell r="C24519" t="str">
            <v>BLOCO VEDACAO CONCRETO 19 X 19 X 39 CM (CLASSE D - NBR 6136)</v>
          </cell>
          <cell r="D24519" t="str">
            <v>UN</v>
          </cell>
          <cell r="E24519">
            <v>13.5</v>
          </cell>
        </row>
        <row r="24520">
          <cell r="B24520">
            <v>34548</v>
          </cell>
          <cell r="C24520" t="str">
            <v>TELA DE ACO SOLDADA GALVANIZADA/ZINCADA PARA ALVENARIA, FIO  D = *1,20 A 1,70* MM, MALHA 15 X 15 MM, (C X L) *50 X 17,5* CM</v>
          </cell>
          <cell r="D24520" t="str">
            <v>M</v>
          </cell>
          <cell r="E24520">
            <v>0.78500000000000003</v>
          </cell>
        </row>
        <row r="24521">
          <cell r="B24521">
            <v>37395</v>
          </cell>
          <cell r="C24521" t="str">
            <v>PINO DE ACO COM FURO, HASTE = 27 MM (ACAO DIRETA)</v>
          </cell>
          <cell r="D24521" t="str">
            <v>CENTO</v>
          </cell>
          <cell r="E24521">
            <v>1.89E-2</v>
          </cell>
        </row>
        <row r="24522">
          <cell r="B24522">
            <v>87453</v>
          </cell>
          <cell r="C24522" t="str">
            <v>ALVENARIA DE VEDAÇÃO DE BLOCOS VAZADOS DE CONCRETO DE 9X19X39CM (ESPESSURA 9CM) DE PAREDES COM ÁREA LÍQUIDA MAIOR OU IGUAL A 6M² SEM VÃOS E ARGAMASSA DE ASSENTAMENTO COM PREPARO EM BETONEIRA. AF_06/2014</v>
          </cell>
          <cell r="D24522" t="str">
            <v>M2</v>
          </cell>
          <cell r="E24522">
            <v>0</v>
          </cell>
        </row>
        <row r="24523">
          <cell r="B24523">
            <v>87292</v>
          </cell>
          <cell r="C24523" t="str">
            <v>ARGAMASSA TRAÇO 1:2:8 (CIMENTO, CAL E AREIA MÉDIA) PARA EMBOÇO/MASSA ÚNICA/ASSENTAMENTO DE ALVENARIA DE VEDAÇÃO, PREPARO MECÂNICO COM BETONEIRA 400 L. AF_06/2014</v>
          </cell>
          <cell r="D24523" t="str">
            <v>M3</v>
          </cell>
          <cell r="E24523">
            <v>8.8000000000000005E-3</v>
          </cell>
        </row>
        <row r="24524">
          <cell r="B24524">
            <v>88309</v>
          </cell>
          <cell r="C24524" t="str">
            <v>PEDREIRO COM ENCARGOS COMPLEMENTARES</v>
          </cell>
          <cell r="D24524" t="str">
            <v>H</v>
          </cell>
          <cell r="E24524">
            <v>0.62</v>
          </cell>
        </row>
        <row r="24525">
          <cell r="B24525">
            <v>88316</v>
          </cell>
          <cell r="C24525" t="str">
            <v>SERVENTE COM ENCARGOS COMPLEMENTARES</v>
          </cell>
          <cell r="D24525" t="str">
            <v>H</v>
          </cell>
          <cell r="E24525">
            <v>0.31</v>
          </cell>
        </row>
        <row r="24526">
          <cell r="B24526">
            <v>650</v>
          </cell>
          <cell r="C24526" t="str">
            <v>BLOCO VEDACAO CONCRETO 9 X 19 X 39 CM (CLASSE D - NBR 6136)</v>
          </cell>
          <cell r="D24526" t="str">
            <v>UN</v>
          </cell>
          <cell r="E24526">
            <v>13.5</v>
          </cell>
        </row>
        <row r="24527">
          <cell r="B24527">
            <v>34557</v>
          </cell>
          <cell r="C24527" t="str">
            <v>TELA DE ACO SOLDADA GALVANIZADA/ZINCADA PARA ALVENARIA, FIO D = *1,20 A 1,70* MM, MALHA 15 X 15 MM, (C X L) *50 X 7,5* CM</v>
          </cell>
          <cell r="D24527" t="str">
            <v>M</v>
          </cell>
          <cell r="E24527">
            <v>0.42</v>
          </cell>
        </row>
        <row r="24528">
          <cell r="B24528">
            <v>37395</v>
          </cell>
          <cell r="C24528" t="str">
            <v>PINO DE ACO COM FURO, HASTE = 27 MM (ACAO DIRETA)</v>
          </cell>
          <cell r="D24528" t="str">
            <v>CENTO</v>
          </cell>
          <cell r="E24528">
            <v>5.0000000000000001E-3</v>
          </cell>
        </row>
        <row r="24529">
          <cell r="B24529">
            <v>87454</v>
          </cell>
          <cell r="C24529" t="str">
            <v>ALVENARIA DE VEDAÇÃO DE BLOCOS VAZADOS DE CONCRETO DE 9X19X39CM (ESPESSURA 9CM) DE PAREDES COM ÁREA LÍQUIDA MAIOR OU IGUAL A 6M² SEM VÃOS E ARGAMASSA DE ASSENTAMENTO COM PREPARO MANUAL. AF_06/2014</v>
          </cell>
          <cell r="D24529" t="str">
            <v>M2</v>
          </cell>
          <cell r="E24529">
            <v>0</v>
          </cell>
        </row>
        <row r="24530">
          <cell r="B24530">
            <v>87369</v>
          </cell>
          <cell r="C24530" t="str">
            <v>ARGAMASSA TRAÇO 1:2:8 (CIMENTO, CAL E AREIA MÉDIA) PARA EMBOÇO/MASSA ÚNICA/ASSENTAMENTO DE ALVENARIA DE VEDAÇÃO, PREPARO MANUAL. AF_06/2014</v>
          </cell>
          <cell r="D24530" t="str">
            <v>M3</v>
          </cell>
          <cell r="E24530">
            <v>8.8000000000000005E-3</v>
          </cell>
        </row>
        <row r="24531">
          <cell r="B24531">
            <v>88309</v>
          </cell>
          <cell r="C24531" t="str">
            <v>PEDREIRO COM ENCARGOS COMPLEMENTARES</v>
          </cell>
          <cell r="D24531" t="str">
            <v>H</v>
          </cell>
          <cell r="E24531">
            <v>0.62</v>
          </cell>
        </row>
        <row r="24532">
          <cell r="B24532">
            <v>88316</v>
          </cell>
          <cell r="C24532" t="str">
            <v>SERVENTE COM ENCARGOS COMPLEMENTARES</v>
          </cell>
          <cell r="D24532" t="str">
            <v>H</v>
          </cell>
          <cell r="E24532">
            <v>0.31</v>
          </cell>
        </row>
        <row r="24533">
          <cell r="B24533">
            <v>650</v>
          </cell>
          <cell r="C24533" t="str">
            <v>BLOCO VEDACAO CONCRETO 9 X 19 X 39 CM (CLASSE D - NBR 6136)</v>
          </cell>
          <cell r="D24533" t="str">
            <v>UN</v>
          </cell>
          <cell r="E24533">
            <v>13.5</v>
          </cell>
        </row>
        <row r="24534">
          <cell r="B24534">
            <v>34557</v>
          </cell>
          <cell r="C24534" t="str">
            <v>TELA DE ACO SOLDADA GALVANIZADA/ZINCADA PARA ALVENARIA, FIO D = *1,20 A 1,70* MM, MALHA 15 X 15 MM, (C X L) *50 X 7,5* CM</v>
          </cell>
          <cell r="D24534" t="str">
            <v>M</v>
          </cell>
          <cell r="E24534">
            <v>0.42</v>
          </cell>
        </row>
        <row r="24535">
          <cell r="B24535">
            <v>37395</v>
          </cell>
          <cell r="C24535" t="str">
            <v>PINO DE ACO COM FURO, HASTE = 27 MM (ACAO DIRETA)</v>
          </cell>
          <cell r="D24535" t="str">
            <v>CENTO</v>
          </cell>
          <cell r="E24535">
            <v>5.0000000000000001E-3</v>
          </cell>
        </row>
        <row r="24536">
          <cell r="B24536">
            <v>87455</v>
          </cell>
          <cell r="C24536" t="str">
            <v>ALVENARIA DE VEDAÇÃO DE BLOCOS VAZADOS DE CONCRETO DE 14X19X39CM (ESPESSURA 14CM) DE PAREDES COM ÁREA LÍQUIDA MAIOR OU IGUAL A 6M² SEM VÃOS E ARGAMASSA DE ASSENTAMENTO COM PREPARO EM BETONEIRA. AF_06/2014</v>
          </cell>
          <cell r="D24536" t="str">
            <v>M2</v>
          </cell>
          <cell r="E24536">
            <v>0</v>
          </cell>
        </row>
        <row r="24537">
          <cell r="B24537">
            <v>87292</v>
          </cell>
          <cell r="C24537" t="str">
            <v>ARGAMASSA TRAÇO 1:2:8 (CIMENTO, CAL E AREIA MÉDIA) PARA EMBOÇO/MASSA ÚNICA/ASSENTAMENTO DE ALVENARIA DE VEDAÇÃO, PREPARO MECÂNICO COM BETONEIRA 400 L. AF_06/2014</v>
          </cell>
          <cell r="D24537" t="str">
            <v>M3</v>
          </cell>
          <cell r="E24537">
            <v>1.03E-2</v>
          </cell>
        </row>
        <row r="24538">
          <cell r="B24538">
            <v>88309</v>
          </cell>
          <cell r="C24538" t="str">
            <v>PEDREIRO COM ENCARGOS COMPLEMENTARES</v>
          </cell>
          <cell r="D24538" t="str">
            <v>H</v>
          </cell>
          <cell r="E24538">
            <v>0.89</v>
          </cell>
        </row>
        <row r="24539">
          <cell r="B24539">
            <v>88316</v>
          </cell>
          <cell r="C24539" t="str">
            <v>SERVENTE COM ENCARGOS COMPLEMENTARES</v>
          </cell>
          <cell r="D24539" t="str">
            <v>H</v>
          </cell>
          <cell r="E24539">
            <v>0.44500000000000001</v>
          </cell>
        </row>
        <row r="24540">
          <cell r="B24540">
            <v>651</v>
          </cell>
          <cell r="C24540" t="str">
            <v>BLOCO VEDACAO CONCRETO 14 X 19 X 39 CM (CLASSE D - NBR 6136)</v>
          </cell>
          <cell r="D24540" t="str">
            <v>UN</v>
          </cell>
          <cell r="E24540">
            <v>13.35</v>
          </cell>
        </row>
        <row r="24541">
          <cell r="B24541">
            <v>34547</v>
          </cell>
          <cell r="C24541" t="str">
            <v>TELA DE ACO SOLDADA GALVANIZADA/ZINCADA PARA ALVENARIA, FIO  D = *1,20 A 1,70* MM, MALHA 15 X 15 MM, (C X L) *50 X 12* CM</v>
          </cell>
          <cell r="D24541" t="str">
            <v>M</v>
          </cell>
          <cell r="E24541">
            <v>0.42</v>
          </cell>
        </row>
        <row r="24542">
          <cell r="B24542">
            <v>37395</v>
          </cell>
          <cell r="C24542" t="str">
            <v>PINO DE ACO COM FURO, HASTE = 27 MM (ACAO DIRETA)</v>
          </cell>
          <cell r="D24542" t="str">
            <v>CENTO</v>
          </cell>
          <cell r="E24542">
            <v>0.01</v>
          </cell>
        </row>
        <row r="24543">
          <cell r="B24543">
            <v>87456</v>
          </cell>
          <cell r="C24543" t="str">
            <v>ALVENARIA DE VEDAÇÃO DE BLOCOS VAZADOS DE CONCRETO DE 14X19X39CM (ESPESSURA 14CM) DE PAREDES COM ÁREA LÍQUIDA MAIOR OU IGUAL A 6M² SEM VÃOS E ARGAMASSA DE ASSENTAMENTO COM PREPARO MANUAL. AF_06/2014</v>
          </cell>
          <cell r="D24543" t="str">
            <v>M2</v>
          </cell>
          <cell r="E24543">
            <v>0</v>
          </cell>
        </row>
        <row r="24544">
          <cell r="B24544">
            <v>87369</v>
          </cell>
          <cell r="C24544" t="str">
            <v>ARGAMASSA TRAÇO 1:2:8 (CIMENTO, CAL E AREIA MÉDIA) PARA EMBOÇO/MASSA ÚNICA/ASSENTAMENTO DE ALVENARIA DE VEDAÇÃO, PREPARO MANUAL. AF_06/2014</v>
          </cell>
          <cell r="D24544" t="str">
            <v>M3</v>
          </cell>
          <cell r="E24544">
            <v>1.03E-2</v>
          </cell>
        </row>
        <row r="24545">
          <cell r="B24545">
            <v>88309</v>
          </cell>
          <cell r="C24545" t="str">
            <v>PEDREIRO COM ENCARGOS COMPLEMENTARES</v>
          </cell>
          <cell r="D24545" t="str">
            <v>H</v>
          </cell>
          <cell r="E24545">
            <v>0.89</v>
          </cell>
        </row>
        <row r="24546">
          <cell r="B24546">
            <v>88316</v>
          </cell>
          <cell r="C24546" t="str">
            <v>SERVENTE COM ENCARGOS COMPLEMENTARES</v>
          </cell>
          <cell r="D24546" t="str">
            <v>H</v>
          </cell>
          <cell r="E24546">
            <v>0.44500000000000001</v>
          </cell>
        </row>
        <row r="24547">
          <cell r="B24547">
            <v>651</v>
          </cell>
          <cell r="C24547" t="str">
            <v>BLOCO VEDACAO CONCRETO 14 X 19 X 39 CM (CLASSE D - NBR 6136)</v>
          </cell>
          <cell r="D24547" t="str">
            <v>UN</v>
          </cell>
          <cell r="E24547">
            <v>13.5</v>
          </cell>
        </row>
        <row r="24548">
          <cell r="B24548">
            <v>34547</v>
          </cell>
          <cell r="C24548" t="str">
            <v>TELA DE ACO SOLDADA GALVANIZADA/ZINCADA PARA ALVENARIA, FIO  D = *1,20 A 1,70* MM, MALHA 15 X 15 MM, (C X L) *50 X 12* CM</v>
          </cell>
          <cell r="D24548" t="str">
            <v>M</v>
          </cell>
          <cell r="E24548">
            <v>0.42</v>
          </cell>
        </row>
        <row r="24549">
          <cell r="B24549">
            <v>37395</v>
          </cell>
          <cell r="C24549" t="str">
            <v>PINO DE ACO COM FURO, HASTE = 27 MM (ACAO DIRETA)</v>
          </cell>
          <cell r="D24549" t="str">
            <v>CENTO</v>
          </cell>
          <cell r="E24549">
            <v>0.01</v>
          </cell>
        </row>
        <row r="24550">
          <cell r="B24550">
            <v>87457</v>
          </cell>
          <cell r="C24550" t="str">
            <v>ALVENARIA DE VEDAÇÃO DE BLOCOS VAZADOS DE CONCRETO DE 19X19X39CM (ESPESSURA 19CM) DE PAREDES COM ÁREA LÍQUIDA MAIOR OU IGUAL A 6M² SEM VÃOS E ARGAMASSA DE ASSENTAMENTO COM PREPARO EM BETONEIRA. AF_06/2014</v>
          </cell>
          <cell r="D24550" t="str">
            <v>M2</v>
          </cell>
          <cell r="E24550">
            <v>0</v>
          </cell>
        </row>
        <row r="24551">
          <cell r="B24551">
            <v>87292</v>
          </cell>
          <cell r="C24551" t="str">
            <v>ARGAMASSA TRAÇO 1:2:8 (CIMENTO, CAL E AREIA MÉDIA) PARA EMBOÇO/MASSA ÚNICA/ASSENTAMENTO DE ALVENARIA DE VEDAÇÃO, PREPARO MECÂNICO COM BETONEIRA 400 L. AF_06/2014</v>
          </cell>
          <cell r="D24551" t="str">
            <v>M3</v>
          </cell>
          <cell r="E24551">
            <v>1.29E-2</v>
          </cell>
        </row>
        <row r="24552">
          <cell r="B24552">
            <v>88309</v>
          </cell>
          <cell r="C24552" t="str">
            <v>PEDREIRO COM ENCARGOS COMPLEMENTARES</v>
          </cell>
          <cell r="D24552" t="str">
            <v>H</v>
          </cell>
          <cell r="E24552">
            <v>1.02</v>
          </cell>
        </row>
        <row r="24553">
          <cell r="B24553">
            <v>88316</v>
          </cell>
          <cell r="C24553" t="str">
            <v>SERVENTE COM ENCARGOS COMPLEMENTARES</v>
          </cell>
          <cell r="D24553" t="str">
            <v>H</v>
          </cell>
          <cell r="E24553">
            <v>0.51</v>
          </cell>
        </row>
        <row r="24554">
          <cell r="B24554">
            <v>654</v>
          </cell>
          <cell r="C24554" t="str">
            <v>BLOCO VEDACAO CONCRETO 19 X 19 X 39 CM (CLASSE D - NBR 6136)</v>
          </cell>
          <cell r="D24554" t="str">
            <v>UN</v>
          </cell>
          <cell r="E24554">
            <v>13.35</v>
          </cell>
        </row>
        <row r="24555">
          <cell r="B24555">
            <v>34548</v>
          </cell>
          <cell r="C24555" t="str">
            <v>TELA DE ACO SOLDADA GALVANIZADA/ZINCADA PARA ALVENARIA, FIO  D = *1,20 A 1,70* MM, MALHA 15 X 15 MM, (C X L) *50 X 17,5* CM</v>
          </cell>
          <cell r="D24555" t="str">
            <v>M</v>
          </cell>
          <cell r="E24555">
            <v>0.42</v>
          </cell>
        </row>
        <row r="24556">
          <cell r="B24556">
            <v>37395</v>
          </cell>
          <cell r="C24556" t="str">
            <v>PINO DE ACO COM FURO, HASTE = 27 MM (ACAO DIRETA)</v>
          </cell>
          <cell r="D24556" t="str">
            <v>CENTO</v>
          </cell>
          <cell r="E24556">
            <v>0.01</v>
          </cell>
        </row>
        <row r="24557">
          <cell r="B24557">
            <v>87458</v>
          </cell>
          <cell r="C24557" t="str">
            <v>ALVENARIA DE VEDAÇÃO DE BLOCOS VAZADOS DE CONCRETO DE 19X19X39CM (ESPESSURA 19CM) DE PAREDES COM ÁREA LÍQUIDA MAIOR OU IGUAL A 6M² SEM VÃOS E ARGAMASSA DE ASSENTAMENTO COM PREPARO MANUAL. AF_06/2014</v>
          </cell>
          <cell r="D24557" t="str">
            <v>M2</v>
          </cell>
          <cell r="E24557">
            <v>0</v>
          </cell>
        </row>
        <row r="24558">
          <cell r="B24558">
            <v>87369</v>
          </cell>
          <cell r="C24558" t="str">
            <v>ARGAMASSA TRAÇO 1:2:8 (CIMENTO, CAL E AREIA MÉDIA) PARA EMBOÇO/MASSA ÚNICA/ASSENTAMENTO DE ALVENARIA DE VEDAÇÃO, PREPARO MANUAL. AF_06/2014</v>
          </cell>
          <cell r="D24558" t="str">
            <v>M3</v>
          </cell>
          <cell r="E24558">
            <v>1.29E-2</v>
          </cell>
        </row>
        <row r="24559">
          <cell r="B24559">
            <v>88309</v>
          </cell>
          <cell r="C24559" t="str">
            <v>PEDREIRO COM ENCARGOS COMPLEMENTARES</v>
          </cell>
          <cell r="D24559" t="str">
            <v>H</v>
          </cell>
          <cell r="E24559">
            <v>1.02</v>
          </cell>
        </row>
        <row r="24560">
          <cell r="B24560">
            <v>88316</v>
          </cell>
          <cell r="C24560" t="str">
            <v>SERVENTE COM ENCARGOS COMPLEMENTARES</v>
          </cell>
          <cell r="D24560" t="str">
            <v>H</v>
          </cell>
          <cell r="E24560">
            <v>0.51</v>
          </cell>
        </row>
        <row r="24561">
          <cell r="B24561">
            <v>654</v>
          </cell>
          <cell r="C24561" t="str">
            <v>BLOCO VEDACAO CONCRETO 19 X 19 X 39 CM (CLASSE D - NBR 6136)</v>
          </cell>
          <cell r="D24561" t="str">
            <v>UN</v>
          </cell>
          <cell r="E24561">
            <v>13.35</v>
          </cell>
        </row>
        <row r="24562">
          <cell r="B24562">
            <v>34548</v>
          </cell>
          <cell r="C24562" t="str">
            <v>TELA DE ACO SOLDADA GALVANIZADA/ZINCADA PARA ALVENARIA, FIO  D = *1,20 A 1,70* MM, MALHA 15 X 15 MM, (C X L) *50 X 17,5* CM</v>
          </cell>
          <cell r="D24562" t="str">
            <v>M</v>
          </cell>
          <cell r="E24562">
            <v>0.42</v>
          </cell>
        </row>
        <row r="24563">
          <cell r="B24563">
            <v>37395</v>
          </cell>
          <cell r="C24563" t="str">
            <v>PINO DE ACO COM FURO, HASTE = 27 MM (ACAO DIRETA)</v>
          </cell>
          <cell r="D24563" t="str">
            <v>CENTO</v>
          </cell>
          <cell r="E24563">
            <v>0.01</v>
          </cell>
        </row>
        <row r="24564">
          <cell r="B24564">
            <v>87459</v>
          </cell>
          <cell r="C24564" t="str">
            <v>ALVENARIA DE VEDAÇÃO DE BLOCOS VAZADOS DE CONCRETO DE 9X19X39CM (ESPESSURA 9CM) DE PAREDES COM ÁREA LÍQUIDA MENOR QUE 6M² COM VÃOS E ARGAMASSA DE ASSENTAMENTO COM PREPARO EM BETONEIRA. AF_06/2014</v>
          </cell>
          <cell r="D24564" t="str">
            <v>M2</v>
          </cell>
          <cell r="E24564">
            <v>0</v>
          </cell>
        </row>
        <row r="24565">
          <cell r="B24565">
            <v>87292</v>
          </cell>
          <cell r="C24565" t="str">
            <v>ARGAMASSA TRAÇO 1:2:8 (CIMENTO, CAL E AREIA MÉDIA) PARA EMBOÇO/MASSA ÚNICA/ASSENTAMENTO DE ALVENARIA DE VEDAÇÃO, PREPARO MECÂNICO COM BETONEIRA 400 L. AF_06/2014</v>
          </cell>
          <cell r="D24565" t="str">
            <v>M3</v>
          </cell>
          <cell r="E24565">
            <v>8.8000000000000005E-3</v>
          </cell>
        </row>
        <row r="24566">
          <cell r="B24566">
            <v>88309</v>
          </cell>
          <cell r="C24566" t="str">
            <v>PEDREIRO COM ENCARGOS COMPLEMENTARES</v>
          </cell>
          <cell r="D24566" t="str">
            <v>H</v>
          </cell>
          <cell r="E24566">
            <v>0.92</v>
          </cell>
        </row>
        <row r="24567">
          <cell r="B24567">
            <v>88316</v>
          </cell>
          <cell r="C24567" t="str">
            <v>SERVENTE COM ENCARGOS COMPLEMENTARES</v>
          </cell>
          <cell r="D24567" t="str">
            <v>H</v>
          </cell>
          <cell r="E24567">
            <v>0.46</v>
          </cell>
        </row>
        <row r="24568">
          <cell r="B24568">
            <v>650</v>
          </cell>
          <cell r="C24568" t="str">
            <v>BLOCO VEDACAO CONCRETO 9 X 19 X 39 CM (CLASSE D - NBR 6136)</v>
          </cell>
          <cell r="D24568" t="str">
            <v>UN</v>
          </cell>
          <cell r="E24568">
            <v>13.6</v>
          </cell>
        </row>
        <row r="24569">
          <cell r="B24569">
            <v>34557</v>
          </cell>
          <cell r="C24569" t="str">
            <v>TELA DE ACO SOLDADA GALVANIZADA/ZINCADA PARA ALVENARIA, FIO D = *1,20 A 1,70* MM, MALHA 15 X 15 MM, (C X L) *50 X 7,5* CM</v>
          </cell>
          <cell r="D24569" t="str">
            <v>M</v>
          </cell>
          <cell r="E24569">
            <v>0.78500000000000003</v>
          </cell>
        </row>
        <row r="24570">
          <cell r="B24570">
            <v>37395</v>
          </cell>
          <cell r="C24570" t="str">
            <v>PINO DE ACO COM FURO, HASTE = 27 MM (ACAO DIRETA)</v>
          </cell>
          <cell r="D24570" t="str">
            <v>CENTO</v>
          </cell>
          <cell r="E24570">
            <v>9.4000000000000004E-3</v>
          </cell>
        </row>
        <row r="24571">
          <cell r="B24571">
            <v>87460</v>
          </cell>
          <cell r="C24571" t="str">
            <v>ALVENARIA DE VEDAÇÃO DE BLOCOS VAZADOS DE CONCRETO DE 9X19X39CM (ESPESSURA 9CM) DE PAREDES COM ÁREA LÍQUIDA MENOR QUE 6M² COM VÃOS E ARGAMASSA DE ASSENTAMENTO COM PREPARO MANUAL. AF_06/2014</v>
          </cell>
          <cell r="D24571" t="str">
            <v>M2</v>
          </cell>
          <cell r="E24571">
            <v>0</v>
          </cell>
        </row>
        <row r="24572">
          <cell r="B24572">
            <v>87369</v>
          </cell>
          <cell r="C24572" t="str">
            <v>ARGAMASSA TRAÇO 1:2:8 (CIMENTO, CAL E AREIA MÉDIA) PARA EMBOÇO/MASSA ÚNICA/ASSENTAMENTO DE ALVENARIA DE VEDAÇÃO, PREPARO MANUAL. AF_06/2014</v>
          </cell>
          <cell r="D24572" t="str">
            <v>M3</v>
          </cell>
          <cell r="E24572">
            <v>8.8000000000000005E-3</v>
          </cell>
        </row>
        <row r="24573">
          <cell r="B24573">
            <v>88309</v>
          </cell>
          <cell r="C24573" t="str">
            <v>PEDREIRO COM ENCARGOS COMPLEMENTARES</v>
          </cell>
          <cell r="D24573" t="str">
            <v>H</v>
          </cell>
          <cell r="E24573">
            <v>0.92</v>
          </cell>
        </row>
        <row r="24574">
          <cell r="B24574">
            <v>88316</v>
          </cell>
          <cell r="C24574" t="str">
            <v>SERVENTE COM ENCARGOS COMPLEMENTARES</v>
          </cell>
          <cell r="D24574" t="str">
            <v>H</v>
          </cell>
          <cell r="E24574">
            <v>0.46</v>
          </cell>
        </row>
        <row r="24575">
          <cell r="B24575">
            <v>650</v>
          </cell>
          <cell r="C24575" t="str">
            <v>BLOCO VEDACAO CONCRETO 9 X 19 X 39 CM (CLASSE D - NBR 6136)</v>
          </cell>
          <cell r="D24575" t="str">
            <v>UN</v>
          </cell>
          <cell r="E24575">
            <v>13.6</v>
          </cell>
        </row>
        <row r="24576">
          <cell r="B24576">
            <v>34557</v>
          </cell>
          <cell r="C24576" t="str">
            <v>TELA DE ACO SOLDADA GALVANIZADA/ZINCADA PARA ALVENARIA, FIO D = *1,20 A 1,70* MM, MALHA 15 X 15 MM, (C X L) *50 X 7,5* CM</v>
          </cell>
          <cell r="D24576" t="str">
            <v>M</v>
          </cell>
          <cell r="E24576">
            <v>0.78500000000000003</v>
          </cell>
        </row>
        <row r="24577">
          <cell r="B24577">
            <v>37395</v>
          </cell>
          <cell r="C24577" t="str">
            <v>PINO DE ACO COM FURO, HASTE = 27 MM (ACAO DIRETA)</v>
          </cell>
          <cell r="D24577" t="str">
            <v>CENTO</v>
          </cell>
          <cell r="E24577">
            <v>9.4000000000000004E-3</v>
          </cell>
        </row>
        <row r="24578">
          <cell r="B24578">
            <v>87461</v>
          </cell>
          <cell r="C24578" t="str">
            <v>ALVENARIA DE VEDAÇÃO DE BLOCOS VAZADOS DE CONCRETO DE 14X19X39CM (ESPESSURA 14CM) DE PAREDES COM ÁREA LÍQUIDA MENOR QUE 6M² COM VÃOS E ARGAMASSA DE ASSENTAMENTO COM PREPARO EM BETONEIRA. AF_06/2014</v>
          </cell>
          <cell r="D24578" t="str">
            <v>M2</v>
          </cell>
          <cell r="E24578">
            <v>0</v>
          </cell>
        </row>
        <row r="24579">
          <cell r="B24579">
            <v>87292</v>
          </cell>
          <cell r="C24579" t="str">
            <v>ARGAMASSA TRAÇO 1:2:8 (CIMENTO, CAL E AREIA MÉDIA) PARA EMBOÇO/MASSA ÚNICA/ASSENTAMENTO DE ALVENARIA DE VEDAÇÃO, PREPARO MECÂNICO COM BETONEIRA 400 L. AF_06/2014</v>
          </cell>
          <cell r="D24579" t="str">
            <v>M3</v>
          </cell>
          <cell r="E24579">
            <v>1.03E-2</v>
          </cell>
        </row>
        <row r="24580">
          <cell r="B24580">
            <v>88309</v>
          </cell>
          <cell r="C24580" t="str">
            <v>PEDREIRO COM ENCARGOS COMPLEMENTARES</v>
          </cell>
          <cell r="D24580" t="str">
            <v>H</v>
          </cell>
          <cell r="E24580">
            <v>1.19</v>
          </cell>
        </row>
        <row r="24581">
          <cell r="B24581">
            <v>88316</v>
          </cell>
          <cell r="C24581" t="str">
            <v>SERVENTE COM ENCARGOS COMPLEMENTARES</v>
          </cell>
          <cell r="D24581" t="str">
            <v>H</v>
          </cell>
          <cell r="E24581">
            <v>0.59499999999999997</v>
          </cell>
        </row>
        <row r="24582">
          <cell r="B24582">
            <v>651</v>
          </cell>
          <cell r="C24582" t="str">
            <v>BLOCO VEDACAO CONCRETO 14 X 19 X 39 CM (CLASSE D - NBR 6136)</v>
          </cell>
          <cell r="D24582" t="str">
            <v>UN</v>
          </cell>
          <cell r="E24582">
            <v>13.6</v>
          </cell>
        </row>
        <row r="24583">
          <cell r="B24583">
            <v>34547</v>
          </cell>
          <cell r="C24583" t="str">
            <v>TELA DE ACO SOLDADA GALVANIZADA/ZINCADA PARA ALVENARIA, FIO  D = *1,20 A 1,70* MM, MALHA 15 X 15 MM, (C X L) *50 X 12* CM</v>
          </cell>
          <cell r="D24583" t="str">
            <v>M</v>
          </cell>
          <cell r="E24583">
            <v>0.78500000000000003</v>
          </cell>
        </row>
        <row r="24584">
          <cell r="B24584">
            <v>37395</v>
          </cell>
          <cell r="C24584" t="str">
            <v>PINO DE ACO COM FURO, HASTE = 27 MM (ACAO DIRETA)</v>
          </cell>
          <cell r="D24584" t="str">
            <v>CENTO</v>
          </cell>
          <cell r="E24584">
            <v>1.89E-2</v>
          </cell>
        </row>
        <row r="24585">
          <cell r="B24585">
            <v>87462</v>
          </cell>
          <cell r="C24585" t="str">
            <v>ALVENARIA DE VEDAÇÃO DE BLOCOS VAZADOS DE CONCRETO DE 14X19X39CM (ESPESSURA 14CM) DE PAREDES COM ÁREA LÍQUIDA MENOR QUE 6M² COM VÃOS E ARGAMASSA DE ASSENTAMENTO COM PREPARO MANUAL. AF_06/2014</v>
          </cell>
          <cell r="D24585" t="str">
            <v>M2</v>
          </cell>
          <cell r="E24585">
            <v>0</v>
          </cell>
        </row>
        <row r="24586">
          <cell r="B24586">
            <v>87369</v>
          </cell>
          <cell r="C24586" t="str">
            <v>ARGAMASSA TRAÇO 1:2:8 (CIMENTO, CAL E AREIA MÉDIA) PARA EMBOÇO/MASSA ÚNICA/ASSENTAMENTO DE ALVENARIA DE VEDAÇÃO, PREPARO MANUAL. AF_06/2014</v>
          </cell>
          <cell r="D24586" t="str">
            <v>M3</v>
          </cell>
          <cell r="E24586">
            <v>1.03E-2</v>
          </cell>
        </row>
        <row r="24587">
          <cell r="B24587">
            <v>88309</v>
          </cell>
          <cell r="C24587" t="str">
            <v>PEDREIRO COM ENCARGOS COMPLEMENTARES</v>
          </cell>
          <cell r="D24587" t="str">
            <v>H</v>
          </cell>
          <cell r="E24587">
            <v>1.19</v>
          </cell>
        </row>
        <row r="24588">
          <cell r="B24588">
            <v>88316</v>
          </cell>
          <cell r="C24588" t="str">
            <v>SERVENTE COM ENCARGOS COMPLEMENTARES</v>
          </cell>
          <cell r="D24588" t="str">
            <v>H</v>
          </cell>
          <cell r="E24588">
            <v>0.59499999999999997</v>
          </cell>
        </row>
        <row r="24589">
          <cell r="B24589">
            <v>651</v>
          </cell>
          <cell r="C24589" t="str">
            <v>BLOCO VEDACAO CONCRETO 14 X 19 X 39 CM (CLASSE D - NBR 6136)</v>
          </cell>
          <cell r="D24589" t="str">
            <v>UN</v>
          </cell>
          <cell r="E24589">
            <v>13.6</v>
          </cell>
        </row>
        <row r="24590">
          <cell r="B24590">
            <v>34547</v>
          </cell>
          <cell r="C24590" t="str">
            <v>TELA DE ACO SOLDADA GALVANIZADA/ZINCADA PARA ALVENARIA, FIO  D = *1,20 A 1,70* MM, MALHA 15 X 15 MM, (C X L) *50 X 12* CM</v>
          </cell>
          <cell r="D24590" t="str">
            <v>M</v>
          </cell>
          <cell r="E24590">
            <v>0.78500000000000003</v>
          </cell>
        </row>
        <row r="24591">
          <cell r="B24591">
            <v>37395</v>
          </cell>
          <cell r="C24591" t="str">
            <v>PINO DE ACO COM FURO, HASTE = 27 MM (ACAO DIRETA)</v>
          </cell>
          <cell r="D24591" t="str">
            <v>CENTO</v>
          </cell>
          <cell r="E24591">
            <v>1.89E-2</v>
          </cell>
        </row>
        <row r="24592">
          <cell r="B24592">
            <v>87463</v>
          </cell>
          <cell r="C24592" t="str">
            <v>ALVENARIA DE VEDAÇÃO DE BLOCOS VAZADOS DE CONCRETO DE 19X19X39CM (ESPESSURA 19CM) DE PAREDES COM ÁREA LÍQUIDA MENOR QUE 6M² COM VÃOS E ARGAMASSA DE ASSENTAMENTO COM PREPARO EM BETONEIRA. AF_06/2014</v>
          </cell>
          <cell r="D24592" t="str">
            <v>M2</v>
          </cell>
          <cell r="E24592">
            <v>0</v>
          </cell>
        </row>
        <row r="24593">
          <cell r="B24593">
            <v>87292</v>
          </cell>
          <cell r="C24593" t="str">
            <v>ARGAMASSA TRAÇO 1:2:8 (CIMENTO, CAL E AREIA MÉDIA) PARA EMBOÇO/MASSA ÚNICA/ASSENTAMENTO DE ALVENARIA DE VEDAÇÃO, PREPARO MECÂNICO COM BETONEIRA 400 L. AF_06/2014</v>
          </cell>
          <cell r="D24593" t="str">
            <v>M3</v>
          </cell>
          <cell r="E24593">
            <v>1.29E-2</v>
          </cell>
        </row>
        <row r="24594">
          <cell r="B24594">
            <v>88309</v>
          </cell>
          <cell r="C24594" t="str">
            <v>PEDREIRO COM ENCARGOS COMPLEMENTARES</v>
          </cell>
          <cell r="D24594" t="str">
            <v>H</v>
          </cell>
          <cell r="E24594">
            <v>1.32</v>
          </cell>
        </row>
        <row r="24595">
          <cell r="B24595">
            <v>88316</v>
          </cell>
          <cell r="C24595" t="str">
            <v>SERVENTE COM ENCARGOS COMPLEMENTARES</v>
          </cell>
          <cell r="D24595" t="str">
            <v>H</v>
          </cell>
          <cell r="E24595">
            <v>0.66</v>
          </cell>
        </row>
        <row r="24596">
          <cell r="B24596">
            <v>654</v>
          </cell>
          <cell r="C24596" t="str">
            <v>BLOCO VEDACAO CONCRETO 19 X 19 X 39 CM (CLASSE D - NBR 6136)</v>
          </cell>
          <cell r="D24596" t="str">
            <v>UN</v>
          </cell>
          <cell r="E24596">
            <v>13.6</v>
          </cell>
        </row>
        <row r="24597">
          <cell r="B24597">
            <v>34548</v>
          </cell>
          <cell r="C24597" t="str">
            <v>TELA DE ACO SOLDADA GALVANIZADA/ZINCADA PARA ALVENARIA, FIO  D = *1,20 A 1,70* MM, MALHA 15 X 15 MM, (C X L) *50 X 17,5* CM</v>
          </cell>
          <cell r="D24597" t="str">
            <v>M</v>
          </cell>
          <cell r="E24597">
            <v>0.78500000000000003</v>
          </cell>
        </row>
        <row r="24598">
          <cell r="B24598">
            <v>37395</v>
          </cell>
          <cell r="C24598" t="str">
            <v>PINO DE ACO COM FURO, HASTE = 27 MM (ACAO DIRETA)</v>
          </cell>
          <cell r="D24598" t="str">
            <v>CENTO</v>
          </cell>
          <cell r="E24598">
            <v>1.89E-2</v>
          </cell>
        </row>
        <row r="24599">
          <cell r="B24599">
            <v>87464</v>
          </cell>
          <cell r="C24599" t="str">
            <v>ALVENARIA DE VEDAÇÃO DE BLOCOS VAZADOS DE CONCRETO DE 19X19X39CM (ESPESSURA 19CM) DE PAREDES COM ÁREA LÍQUIDA MENOR QUE 6M² COM VÃOS E ARGAMASSA DE ASSENTAMENTO COM PREPARO MANUAL. AF_06/2014</v>
          </cell>
          <cell r="D24599" t="str">
            <v>M2</v>
          </cell>
          <cell r="E24599">
            <v>0</v>
          </cell>
        </row>
        <row r="24600">
          <cell r="B24600">
            <v>87369</v>
          </cell>
          <cell r="C24600" t="str">
            <v>ARGAMASSA TRAÇO 1:2:8 (CIMENTO, CAL E AREIA MÉDIA) PARA EMBOÇO/MASSA ÚNICA/ASSENTAMENTO DE ALVENARIA DE VEDAÇÃO, PREPARO MANUAL. AF_06/2014</v>
          </cell>
          <cell r="D24600" t="str">
            <v>M3</v>
          </cell>
          <cell r="E24600">
            <v>1.29E-2</v>
          </cell>
        </row>
        <row r="24601">
          <cell r="B24601">
            <v>88309</v>
          </cell>
          <cell r="C24601" t="str">
            <v>PEDREIRO COM ENCARGOS COMPLEMENTARES</v>
          </cell>
          <cell r="D24601" t="str">
            <v>H</v>
          </cell>
          <cell r="E24601">
            <v>1.32</v>
          </cell>
        </row>
        <row r="24602">
          <cell r="B24602">
            <v>88316</v>
          </cell>
          <cell r="C24602" t="str">
            <v>SERVENTE COM ENCARGOS COMPLEMENTARES</v>
          </cell>
          <cell r="D24602" t="str">
            <v>H</v>
          </cell>
          <cell r="E24602">
            <v>0.66</v>
          </cell>
        </row>
        <row r="24603">
          <cell r="B24603">
            <v>654</v>
          </cell>
          <cell r="C24603" t="str">
            <v>BLOCO VEDACAO CONCRETO 19 X 19 X 39 CM (CLASSE D - NBR 6136)</v>
          </cell>
          <cell r="D24603" t="str">
            <v>UN</v>
          </cell>
          <cell r="E24603">
            <v>13.6</v>
          </cell>
        </row>
        <row r="24604">
          <cell r="B24604">
            <v>34548</v>
          </cell>
          <cell r="C24604" t="str">
            <v>TELA DE ACO SOLDADA GALVANIZADA/ZINCADA PARA ALVENARIA, FIO  D = *1,20 A 1,70* MM, MALHA 15 X 15 MM, (C X L) *50 X 17,5* CM</v>
          </cell>
          <cell r="D24604" t="str">
            <v>M</v>
          </cell>
          <cell r="E24604">
            <v>0.78500000000000003</v>
          </cell>
        </row>
        <row r="24605">
          <cell r="B24605">
            <v>37395</v>
          </cell>
          <cell r="C24605" t="str">
            <v>PINO DE ACO COM FURO, HASTE = 27 MM (ACAO DIRETA)</v>
          </cell>
          <cell r="D24605" t="str">
            <v>CENTO</v>
          </cell>
          <cell r="E24605">
            <v>1.89E-2</v>
          </cell>
        </row>
        <row r="24606">
          <cell r="B24606">
            <v>87465</v>
          </cell>
          <cell r="C24606" t="str">
            <v>ALVENARIA DE VEDAÇÃO DE BLOCOS VAZADOS DE CONCRETO DE 9X19X39CM (ESPESSURA 9CM) DE PAREDES COM ÁREA LÍQUIDA MAIOR OU IGUAL A 6M² COM VÃOS E ARGAMASSA DE ASSENTAMENTO COM PREPARO EM BETONEIRA. AF_06/2014</v>
          </cell>
          <cell r="D24606" t="str">
            <v>M2</v>
          </cell>
          <cell r="E24606">
            <v>0</v>
          </cell>
        </row>
        <row r="24607">
          <cell r="B24607">
            <v>87292</v>
          </cell>
          <cell r="C24607" t="str">
            <v>ARGAMASSA TRAÇO 1:2:8 (CIMENTO, CAL E AREIA MÉDIA) PARA EMBOÇO/MASSA ÚNICA/ASSENTAMENTO DE ALVENARIA DE VEDAÇÃO, PREPARO MECÂNICO COM BETONEIRA 400 L. AF_06/2014</v>
          </cell>
          <cell r="D24607" t="str">
            <v>M3</v>
          </cell>
          <cell r="E24607">
            <v>8.8000000000000005E-3</v>
          </cell>
        </row>
        <row r="24608">
          <cell r="B24608">
            <v>88309</v>
          </cell>
          <cell r="C24608" t="str">
            <v>PEDREIRO COM ENCARGOS COMPLEMENTARES</v>
          </cell>
          <cell r="D24608" t="str">
            <v>H</v>
          </cell>
          <cell r="E24608">
            <v>0.73</v>
          </cell>
        </row>
        <row r="24609">
          <cell r="B24609">
            <v>88316</v>
          </cell>
          <cell r="C24609" t="str">
            <v>SERVENTE COM ENCARGOS COMPLEMENTARES</v>
          </cell>
          <cell r="D24609" t="str">
            <v>H</v>
          </cell>
          <cell r="E24609">
            <v>0.36499999999999999</v>
          </cell>
        </row>
        <row r="24610">
          <cell r="B24610">
            <v>650</v>
          </cell>
          <cell r="C24610" t="str">
            <v>BLOCO VEDACAO CONCRETO 9 X 19 X 39 CM (CLASSE D - NBR 6136)</v>
          </cell>
          <cell r="D24610" t="str">
            <v>UN</v>
          </cell>
          <cell r="E24610">
            <v>13.6</v>
          </cell>
        </row>
        <row r="24611">
          <cell r="B24611">
            <v>34557</v>
          </cell>
          <cell r="C24611" t="str">
            <v>TELA DE ACO SOLDADA GALVANIZADA/ZINCADA PARA ALVENARIA, FIO D = *1,20 A 1,70* MM, MALHA 15 X 15 MM, (C X L) *50 X 7,5* CM</v>
          </cell>
          <cell r="D24611" t="str">
            <v>M</v>
          </cell>
          <cell r="E24611">
            <v>0.42</v>
          </cell>
        </row>
        <row r="24612">
          <cell r="B24612">
            <v>37395</v>
          </cell>
          <cell r="C24612" t="str">
            <v>PINO DE ACO COM FURO, HASTE = 27 MM (ACAO DIRETA)</v>
          </cell>
          <cell r="D24612" t="str">
            <v>CENTO</v>
          </cell>
          <cell r="E24612">
            <v>5.0000000000000001E-3</v>
          </cell>
        </row>
        <row r="24613">
          <cell r="B24613">
            <v>87466</v>
          </cell>
          <cell r="C24613" t="str">
            <v>ALVENARIA DE VEDAÇÃO DE BLOCOS VAZADOS DE CONCRETO DE 9X19X39CM (ESPESSURA 9CM) DE PAREDES COM ÁREA LÍQUIDA MAIOR OU IGUAL A 6M² COM VÃOS E ARGAMASSA DE ASSENTAMENTO COM PREPARO MANUAL. AF_06/2014</v>
          </cell>
          <cell r="D24613" t="str">
            <v>M2</v>
          </cell>
          <cell r="E24613">
            <v>0</v>
          </cell>
        </row>
        <row r="24614">
          <cell r="B24614">
            <v>87369</v>
          </cell>
          <cell r="C24614" t="str">
            <v>ARGAMASSA TRAÇO 1:2:8 (CIMENTO, CAL E AREIA MÉDIA) PARA EMBOÇO/MASSA ÚNICA/ASSENTAMENTO DE ALVENARIA DE VEDAÇÃO, PREPARO MANUAL. AF_06/2014</v>
          </cell>
          <cell r="D24614" t="str">
            <v>M3</v>
          </cell>
          <cell r="E24614">
            <v>8.8000000000000005E-3</v>
          </cell>
        </row>
        <row r="24615">
          <cell r="B24615">
            <v>88309</v>
          </cell>
          <cell r="C24615" t="str">
            <v>PEDREIRO COM ENCARGOS COMPLEMENTARES</v>
          </cell>
          <cell r="D24615" t="str">
            <v>H</v>
          </cell>
          <cell r="E24615">
            <v>0.73</v>
          </cell>
        </row>
        <row r="24616">
          <cell r="B24616">
            <v>88316</v>
          </cell>
          <cell r="C24616" t="str">
            <v>SERVENTE COM ENCARGOS COMPLEMENTARES</v>
          </cell>
          <cell r="D24616" t="str">
            <v>H</v>
          </cell>
          <cell r="E24616">
            <v>0.36499999999999999</v>
          </cell>
        </row>
        <row r="24617">
          <cell r="B24617">
            <v>650</v>
          </cell>
          <cell r="C24617" t="str">
            <v>BLOCO VEDACAO CONCRETO 9 X 19 X 39 CM (CLASSE D - NBR 6136)</v>
          </cell>
          <cell r="D24617" t="str">
            <v>UN</v>
          </cell>
          <cell r="E24617">
            <v>13.6</v>
          </cell>
        </row>
        <row r="24618">
          <cell r="B24618">
            <v>34557</v>
          </cell>
          <cell r="C24618" t="str">
            <v>TELA DE ACO SOLDADA GALVANIZADA/ZINCADA PARA ALVENARIA, FIO D = *1,20 A 1,70* MM, MALHA 15 X 15 MM, (C X L) *50 X 7,5* CM</v>
          </cell>
          <cell r="D24618" t="str">
            <v>M</v>
          </cell>
          <cell r="E24618">
            <v>0.42</v>
          </cell>
        </row>
        <row r="24619">
          <cell r="B24619">
            <v>37395</v>
          </cell>
          <cell r="C24619" t="str">
            <v>PINO DE ACO COM FURO, HASTE = 27 MM (ACAO DIRETA)</v>
          </cell>
          <cell r="D24619" t="str">
            <v>CENTO</v>
          </cell>
          <cell r="E24619">
            <v>5.0000000000000001E-3</v>
          </cell>
        </row>
        <row r="24620">
          <cell r="B24620">
            <v>87467</v>
          </cell>
          <cell r="C24620" t="str">
            <v>ALVENARIA DE VEDAÇÃO DE BLOCOS VAZADOS DE CONCRETO DE 14X19X39CM (ESPESSURA 14CM) DE PAREDES COM ÁREA LÍQUIDA MAIOR OU IGUAL A 6M² COM VÃOS E ARGAMASSA DE ASSENTAMENTO COM PREPARO EM BETONEIRA. AF_06/2014</v>
          </cell>
          <cell r="D24620" t="str">
            <v>M2</v>
          </cell>
          <cell r="E24620">
            <v>0</v>
          </cell>
        </row>
        <row r="24621">
          <cell r="B24621">
            <v>87292</v>
          </cell>
          <cell r="C24621" t="str">
            <v>ARGAMASSA TRAÇO 1:2:8 (CIMENTO, CAL E AREIA MÉDIA) PARA EMBOÇO/MASSA ÚNICA/ASSENTAMENTO DE ALVENARIA DE VEDAÇÃO, PREPARO MECÂNICO COM BETONEIRA 400 L. AF_06/2014</v>
          </cell>
          <cell r="D24621" t="str">
            <v>M3</v>
          </cell>
          <cell r="E24621">
            <v>1.03E-2</v>
          </cell>
        </row>
        <row r="24622">
          <cell r="B24622">
            <v>88309</v>
          </cell>
          <cell r="C24622" t="str">
            <v>PEDREIRO COM ENCARGOS COMPLEMENTARES</v>
          </cell>
          <cell r="D24622" t="str">
            <v>H</v>
          </cell>
          <cell r="E24622">
            <v>1</v>
          </cell>
        </row>
        <row r="24623">
          <cell r="B24623">
            <v>88316</v>
          </cell>
          <cell r="C24623" t="str">
            <v>SERVENTE COM ENCARGOS COMPLEMENTARES</v>
          </cell>
          <cell r="D24623" t="str">
            <v>H</v>
          </cell>
          <cell r="E24623">
            <v>0.5</v>
          </cell>
        </row>
        <row r="24624">
          <cell r="B24624">
            <v>651</v>
          </cell>
          <cell r="C24624" t="str">
            <v>BLOCO VEDACAO CONCRETO 14 X 19 X 39 CM (CLASSE D - NBR 6136)</v>
          </cell>
          <cell r="D24624" t="str">
            <v>UN</v>
          </cell>
          <cell r="E24624">
            <v>13.6</v>
          </cell>
        </row>
        <row r="24625">
          <cell r="B24625">
            <v>34547</v>
          </cell>
          <cell r="C24625" t="str">
            <v>TELA DE ACO SOLDADA GALVANIZADA/ZINCADA PARA ALVENARIA, FIO  D = *1,20 A 1,70* MM, MALHA 15 X 15 MM, (C X L) *50 X 12* CM</v>
          </cell>
          <cell r="D24625" t="str">
            <v>M</v>
          </cell>
          <cell r="E24625">
            <v>0.42</v>
          </cell>
        </row>
        <row r="24626">
          <cell r="B24626">
            <v>37395</v>
          </cell>
          <cell r="C24626" t="str">
            <v>PINO DE ACO COM FURO, HASTE = 27 MM (ACAO DIRETA)</v>
          </cell>
          <cell r="D24626" t="str">
            <v>CENTO</v>
          </cell>
          <cell r="E24626">
            <v>0.01</v>
          </cell>
        </row>
        <row r="24627">
          <cell r="B24627">
            <v>87468</v>
          </cell>
          <cell r="C24627" t="str">
            <v>ALVENARIA DE VEDAÇÃO DE BLOCOS VAZADOS DE CONCRETO DE 14X19X39CM (ESPESSURA 14CM) DE PAREDES COM ÁREA LÍQUIDA MAIOR OU IGUAL A 6M² COM VÃOS E ARGAMASSA DE ASSENTAMENTO COM PREPARO MANUAL. AF_06/2014</v>
          </cell>
          <cell r="D24627" t="str">
            <v>M2</v>
          </cell>
          <cell r="E24627">
            <v>0</v>
          </cell>
        </row>
        <row r="24628">
          <cell r="B24628">
            <v>87369</v>
          </cell>
          <cell r="C24628" t="str">
            <v>ARGAMASSA TRAÇO 1:2:8 (CIMENTO, CAL E AREIA MÉDIA) PARA EMBOÇO/MASSA ÚNICA/ASSENTAMENTO DE ALVENARIA DE VEDAÇÃO, PREPARO MANUAL. AF_06/2014</v>
          </cell>
          <cell r="D24628" t="str">
            <v>M3</v>
          </cell>
          <cell r="E24628">
            <v>1.03E-2</v>
          </cell>
        </row>
        <row r="24629">
          <cell r="B24629">
            <v>88309</v>
          </cell>
          <cell r="C24629" t="str">
            <v>PEDREIRO COM ENCARGOS COMPLEMENTARES</v>
          </cell>
          <cell r="D24629" t="str">
            <v>H</v>
          </cell>
          <cell r="E24629">
            <v>1</v>
          </cell>
        </row>
        <row r="24630">
          <cell r="B24630">
            <v>88316</v>
          </cell>
          <cell r="C24630" t="str">
            <v>SERVENTE COM ENCARGOS COMPLEMENTARES</v>
          </cell>
          <cell r="D24630" t="str">
            <v>H</v>
          </cell>
          <cell r="E24630">
            <v>0.5</v>
          </cell>
        </row>
        <row r="24631">
          <cell r="B24631">
            <v>651</v>
          </cell>
          <cell r="C24631" t="str">
            <v>BLOCO VEDACAO CONCRETO 14 X 19 X 39 CM (CLASSE D - NBR 6136)</v>
          </cell>
          <cell r="D24631" t="str">
            <v>UN</v>
          </cell>
          <cell r="E24631">
            <v>13.6</v>
          </cell>
        </row>
        <row r="24632">
          <cell r="B24632">
            <v>34547</v>
          </cell>
          <cell r="C24632" t="str">
            <v>TELA DE ACO SOLDADA GALVANIZADA/ZINCADA PARA ALVENARIA, FIO  D = *1,20 A 1,70* MM, MALHA 15 X 15 MM, (C X L) *50 X 12* CM</v>
          </cell>
          <cell r="D24632" t="str">
            <v>M</v>
          </cell>
          <cell r="E24632">
            <v>0.42</v>
          </cell>
        </row>
        <row r="24633">
          <cell r="B24633">
            <v>37395</v>
          </cell>
          <cell r="C24633" t="str">
            <v>PINO DE ACO COM FURO, HASTE = 27 MM (ACAO DIRETA)</v>
          </cell>
          <cell r="D24633" t="str">
            <v>CENTO</v>
          </cell>
          <cell r="E24633">
            <v>0.01</v>
          </cell>
        </row>
        <row r="24634">
          <cell r="B24634">
            <v>87469</v>
          </cell>
          <cell r="C24634" t="str">
            <v>ALVENARIA DE VEDAÇÃO DE BLOCOS VAZADOS DE CONCRETO DE 19X19X39CM (ESPESSURA 19CM) DE PAREDES COM ÁREA LÍQUIDA MAIOR OU IGUAL A 6M² COM VÃOS E ARGAMASSA DE ASSENTAMENTO COM PREPARO EM BETONEIRA. AF_06/2014</v>
          </cell>
          <cell r="D24634" t="str">
            <v>M2</v>
          </cell>
          <cell r="E24634">
            <v>0</v>
          </cell>
        </row>
        <row r="24635">
          <cell r="B24635">
            <v>87292</v>
          </cell>
          <cell r="C24635" t="str">
            <v>ARGAMASSA TRAÇO 1:2:8 (CIMENTO, CAL E AREIA MÉDIA) PARA EMBOÇO/MASSA ÚNICA/ASSENTAMENTO DE ALVENARIA DE VEDAÇÃO, PREPARO MECÂNICO COM BETONEIRA 400 L. AF_06/2014</v>
          </cell>
          <cell r="D24635" t="str">
            <v>M3</v>
          </cell>
          <cell r="E24635">
            <v>1.29E-2</v>
          </cell>
        </row>
        <row r="24636">
          <cell r="B24636">
            <v>88309</v>
          </cell>
          <cell r="C24636" t="str">
            <v>PEDREIRO COM ENCARGOS COMPLEMENTARES</v>
          </cell>
          <cell r="D24636" t="str">
            <v>H</v>
          </cell>
          <cell r="E24636">
            <v>1.1299999999999999</v>
          </cell>
        </row>
        <row r="24637">
          <cell r="B24637">
            <v>88316</v>
          </cell>
          <cell r="C24637" t="str">
            <v>SERVENTE COM ENCARGOS COMPLEMENTARES</v>
          </cell>
          <cell r="D24637" t="str">
            <v>H</v>
          </cell>
          <cell r="E24637">
            <v>0.56499999999999995</v>
          </cell>
        </row>
        <row r="24638">
          <cell r="B24638">
            <v>654</v>
          </cell>
          <cell r="C24638" t="str">
            <v>BLOCO VEDACAO CONCRETO 19 X 19 X 39 CM (CLASSE D - NBR 6136)</v>
          </cell>
          <cell r="D24638" t="str">
            <v>UN</v>
          </cell>
          <cell r="E24638">
            <v>13.6</v>
          </cell>
        </row>
        <row r="24639">
          <cell r="B24639">
            <v>34548</v>
          </cell>
          <cell r="C24639" t="str">
            <v>TELA DE ACO SOLDADA GALVANIZADA/ZINCADA PARA ALVENARIA, FIO  D = *1,20 A 1,70* MM, MALHA 15 X 15 MM, (C X L) *50 X 17,5* CM</v>
          </cell>
          <cell r="D24639" t="str">
            <v>M</v>
          </cell>
          <cell r="E24639">
            <v>0.42</v>
          </cell>
        </row>
        <row r="24640">
          <cell r="B24640">
            <v>37395</v>
          </cell>
          <cell r="C24640" t="str">
            <v>PINO DE ACO COM FURO, HASTE = 27 MM (ACAO DIRETA)</v>
          </cell>
          <cell r="D24640" t="str">
            <v>CENTO</v>
          </cell>
          <cell r="E24640">
            <v>0.01</v>
          </cell>
        </row>
        <row r="24641">
          <cell r="B24641">
            <v>87470</v>
          </cell>
          <cell r="C24641" t="str">
            <v>ALVENARIA DE VEDAÇÃO DE BLOCOS VAZADOS DE CONCRETO DE 19X19X39CM (ESPESSURA 19CM) DE PAREDES COM ÁREA LÍQUIDA MAIOR OU IGUAL A 6M² COM VÃOS E ARGAMASSA DE ASSENTAMENTO COM PREPARO MANUAL. AF_06/2014</v>
          </cell>
          <cell r="D24641" t="str">
            <v>M2</v>
          </cell>
          <cell r="E24641">
            <v>0</v>
          </cell>
        </row>
        <row r="24642">
          <cell r="B24642">
            <v>87369</v>
          </cell>
          <cell r="C24642" t="str">
            <v>ARGAMASSA TRAÇO 1:2:8 (CIMENTO, CAL E AREIA MÉDIA) PARA EMBOÇO/MASSA ÚNICA/ASSENTAMENTO DE ALVENARIA DE VEDAÇÃO, PREPARO MANUAL. AF_06/2014</v>
          </cell>
          <cell r="D24642" t="str">
            <v>M3</v>
          </cell>
          <cell r="E24642">
            <v>1.29E-2</v>
          </cell>
        </row>
        <row r="24643">
          <cell r="B24643">
            <v>88309</v>
          </cell>
          <cell r="C24643" t="str">
            <v>PEDREIRO COM ENCARGOS COMPLEMENTARES</v>
          </cell>
          <cell r="D24643" t="str">
            <v>H</v>
          </cell>
          <cell r="E24643">
            <v>1.1299999999999999</v>
          </cell>
        </row>
        <row r="24644">
          <cell r="B24644">
            <v>88316</v>
          </cell>
          <cell r="C24644" t="str">
            <v>SERVENTE COM ENCARGOS COMPLEMENTARES</v>
          </cell>
          <cell r="D24644" t="str">
            <v>H</v>
          </cell>
          <cell r="E24644">
            <v>0.56499999999999995</v>
          </cell>
        </row>
        <row r="24645">
          <cell r="B24645">
            <v>654</v>
          </cell>
          <cell r="C24645" t="str">
            <v>BLOCO VEDACAO CONCRETO 19 X 19 X 39 CM (CLASSE D - NBR 6136)</v>
          </cell>
          <cell r="D24645" t="str">
            <v>UN</v>
          </cell>
          <cell r="E24645">
            <v>13.6</v>
          </cell>
        </row>
        <row r="24646">
          <cell r="B24646">
            <v>34548</v>
          </cell>
          <cell r="C24646" t="str">
            <v>TELA DE ACO SOLDADA GALVANIZADA/ZINCADA PARA ALVENARIA, FIO  D = *1,20 A 1,70* MM, MALHA 15 X 15 MM, (C X L) *50 X 17,5* CM</v>
          </cell>
          <cell r="D24646" t="str">
            <v>M</v>
          </cell>
          <cell r="E24646">
            <v>0.42</v>
          </cell>
        </row>
        <row r="24647">
          <cell r="B24647">
            <v>37395</v>
          </cell>
          <cell r="C24647" t="str">
            <v>PINO DE ACO COM FURO, HASTE = 27 MM (ACAO DIRETA)</v>
          </cell>
          <cell r="D24647" t="str">
            <v>CENTO</v>
          </cell>
          <cell r="E24647">
            <v>0.01</v>
          </cell>
        </row>
        <row r="24648">
          <cell r="B24648">
            <v>89044</v>
          </cell>
          <cell r="C24648" t="str">
            <v>(COMPOSIÇÃO REPRESENTATIVA) DO SERVIÇO DE ALVENARIA DE VEDAÇÃO DE BLOCOS VAZADOS DE CONCRETO DE 9X19X39CM (ESPESSURA 9CM), PARA EDIFICAÇÃO HABITACIONAL MULTIFAMILIAR (PRÉDIO). AF_11/2014</v>
          </cell>
          <cell r="D24648" t="str">
            <v>M2</v>
          </cell>
          <cell r="E24648">
            <v>0</v>
          </cell>
        </row>
        <row r="24649">
          <cell r="B24649">
            <v>87447</v>
          </cell>
          <cell r="C24649" t="str">
            <v>ALVENARIA DE VEDAÇÃO DE BLOCOS VAZADOS DE CONCRETO DE 9X19X39CM (ESPESSURA 9CM) DE PAREDES COM ÁREA LÍQUIDA MENOR QUE 6M² SEM VÃOS E ARGAMASSA DE ASSENTAMENTO COM PREPARO EM BETONEIRA. AF_06/2014</v>
          </cell>
          <cell r="D24649" t="str">
            <v>M2</v>
          </cell>
          <cell r="E24649">
            <v>9.9199999999999997E-2</v>
          </cell>
        </row>
        <row r="24650">
          <cell r="B24650">
            <v>87453</v>
          </cell>
          <cell r="C24650" t="str">
            <v>ALVENARIA DE VEDAÇÃO DE BLOCOS VAZADOS DE CONCRETO DE 9X19X39CM (ESPESSURA 9CM) DE PAREDES COM ÁREA LÍQUIDA MAIOR OU IGUAL A 6M² SEM VÃOS E ARGAMASSA DE ASSENTAMENTO COM PREPARO EM BETONEIRA. AF_06/2014</v>
          </cell>
          <cell r="D24650" t="str">
            <v>M2</v>
          </cell>
          <cell r="E24650">
            <v>0.35399999999999998</v>
          </cell>
        </row>
        <row r="24651">
          <cell r="B24651">
            <v>87459</v>
          </cell>
          <cell r="C24651" t="str">
            <v>ALVENARIA DE VEDAÇÃO DE BLOCOS VAZADOS DE CONCRETO DE 9X19X39CM (ESPESSURA 9CM) DE PAREDES COM ÁREA LÍQUIDA MENOR QUE 6M² COM VÃOS E ARGAMASSA DE ASSENTAMENTO COM PREPARO EM BETONEIRA. AF_06/2014</v>
          </cell>
          <cell r="D24651" t="str">
            <v>M2</v>
          </cell>
          <cell r="E24651">
            <v>0.20780000000000001</v>
          </cell>
        </row>
        <row r="24652">
          <cell r="B24652">
            <v>87465</v>
          </cell>
          <cell r="C24652" t="str">
            <v>ALVENARIA DE VEDAÇÃO DE BLOCOS VAZADOS DE CONCRETO DE 9X19X39CM (ESPESSURA 9CM) DE PAREDES COM ÁREA LÍQUIDA MAIOR OU IGUAL A 6M² COM VÃOS E ARGAMASSA DE ASSENTAMENTO COM PREPARO EM BETONEIRA. AF_06/2014</v>
          </cell>
          <cell r="D24652" t="str">
            <v>M2</v>
          </cell>
          <cell r="E24652">
            <v>0.33900000000000002</v>
          </cell>
        </row>
        <row r="24653">
          <cell r="B24653">
            <v>89169</v>
          </cell>
          <cell r="C24653" t="str">
            <v>(COMPOSIÇÃO REPRESENTATIVA) DO SERVIÇO DE ALVENARIA DE VEDAÇÃO DE BLOCOS VAZADOS DE CONCRETO DE 9X19X39CM (ESPESSURA 9CM), PARA EDIFICAÇÃO HABITACIONAL UNIFAMILIAR (CASA) E EDIFICAÇÃO PÚBLICA PADRÃO. AF_11/2014</v>
          </cell>
          <cell r="D24653" t="str">
            <v>M2</v>
          </cell>
          <cell r="E24653">
            <v>0</v>
          </cell>
        </row>
        <row r="24654">
          <cell r="B24654">
            <v>87447</v>
          </cell>
          <cell r="C24654" t="str">
            <v>ALVENARIA DE VEDAÇÃO DE BLOCOS VAZADOS DE CONCRETO DE 9X19X39CM (ESPESSURA 9CM) DE PAREDES COM ÁREA LÍQUIDA MENOR QUE 6M² SEM VÃOS E ARGAMASSA DE ASSENTAMENTO COM PREPARO EM BETONEIRA. AF_06/2014</v>
          </cell>
          <cell r="D24654" t="str">
            <v>M2</v>
          </cell>
          <cell r="E24654">
            <v>0.2334</v>
          </cell>
        </row>
        <row r="24655">
          <cell r="B24655">
            <v>87453</v>
          </cell>
          <cell r="C24655" t="str">
            <v>ALVENARIA DE VEDAÇÃO DE BLOCOS VAZADOS DE CONCRETO DE 9X19X39CM (ESPESSURA 9CM) DE PAREDES COM ÁREA LÍQUIDA MAIOR OU IGUAL A 6M² SEM VÃOS E ARGAMASSA DE ASSENTAMENTO COM PREPARO EM BETONEIRA. AF_06/2014</v>
          </cell>
          <cell r="D24655" t="str">
            <v>M2</v>
          </cell>
          <cell r="E24655">
            <v>0.20280000000000001</v>
          </cell>
        </row>
        <row r="24656">
          <cell r="B24656">
            <v>87459</v>
          </cell>
          <cell r="C24656" t="str">
            <v>ALVENARIA DE VEDAÇÃO DE BLOCOS VAZADOS DE CONCRETO DE 9X19X39CM (ESPESSURA 9CM) DE PAREDES COM ÁREA LÍQUIDA MENOR QUE 6M² COM VÃOS E ARGAMASSA DE ASSENTAMENTO COM PREPARO EM BETONEIRA. AF_06/2014</v>
          </cell>
          <cell r="D24656" t="str">
            <v>M2</v>
          </cell>
          <cell r="E24656">
            <v>0.247</v>
          </cell>
        </row>
        <row r="24657">
          <cell r="B24657">
            <v>87465</v>
          </cell>
          <cell r="C24657" t="str">
            <v>ALVENARIA DE VEDAÇÃO DE BLOCOS VAZADOS DE CONCRETO DE 9X19X39CM (ESPESSURA 9CM) DE PAREDES COM ÁREA LÍQUIDA MAIOR OU IGUAL A 6M² COM VÃOS E ARGAMASSA DE ASSENTAMENTO COM PREPARO EM BETONEIRA. AF_06/2014</v>
          </cell>
          <cell r="D24657" t="str">
            <v>M2</v>
          </cell>
          <cell r="E24657">
            <v>0.31680000000000003</v>
          </cell>
        </row>
        <row r="24658">
          <cell r="B24658">
            <v>89978</v>
          </cell>
          <cell r="C24658" t="str">
            <v>(COMPOSIÇÃO REPRESENTATIVA) DO SERVIÇO DE ALVENARIA DE VEDAÇÃO DE BLOCOS VAZADOS DE CONCRETO DE 14X19X39CM (ESPESSURA 14CM), PARA EDIFICAÇÃO HABITACIONAL UNIFAMILIAR (CASA) E EDIFICAÇÃO PÚBLICA PADRÃO. AF_12/2014</v>
          </cell>
          <cell r="D24658" t="str">
            <v>M2</v>
          </cell>
          <cell r="E24658">
            <v>0</v>
          </cell>
        </row>
        <row r="24659">
          <cell r="B24659">
            <v>87449</v>
          </cell>
          <cell r="C24659" t="str">
            <v>ALVENARIA DE VEDAÇÃO DE BLOCOS VAZADOS DE CONCRETO DE 14X19X39CM (ESPESSURA 14CM) DE PAREDES COM ÁREA LÍQUIDA MENOR QUE 6M² SEM VÃOS E ARGAMASSA DE ASSENTAMENTO COM PREPARO EM BETONEIRA. AF_06/2014</v>
          </cell>
          <cell r="D24659" t="str">
            <v>M2</v>
          </cell>
          <cell r="E24659">
            <v>0.2334</v>
          </cell>
        </row>
        <row r="24660">
          <cell r="B24660">
            <v>87455</v>
          </cell>
          <cell r="C24660" t="str">
            <v>ALVENARIA DE VEDAÇÃO DE BLOCOS VAZADOS DE CONCRETO DE 14X19X39CM (ESPESSURA 14CM) DE PAREDES COM ÁREA LÍQUIDA MAIOR OU IGUAL A 6M² SEM VÃOS E ARGAMASSA DE ASSENTAMENTO COM PREPARO EM BETONEIRA. AF_06/2014</v>
          </cell>
          <cell r="D24660" t="str">
            <v>M2</v>
          </cell>
          <cell r="E24660">
            <v>0.20280000000000001</v>
          </cell>
        </row>
        <row r="24661">
          <cell r="B24661">
            <v>87461</v>
          </cell>
          <cell r="C24661" t="str">
            <v>ALVENARIA DE VEDAÇÃO DE BLOCOS VAZADOS DE CONCRETO DE 14X19X39CM (ESPESSURA 14CM) DE PAREDES COM ÁREA LÍQUIDA MENOR QUE 6M² COM VÃOS E ARGAMASSA DE ASSENTAMENTO COM PREPARO EM BETONEIRA. AF_06/2014</v>
          </cell>
          <cell r="D24661" t="str">
            <v>M2</v>
          </cell>
          <cell r="E24661">
            <v>0.247</v>
          </cell>
        </row>
        <row r="24662">
          <cell r="B24662">
            <v>87467</v>
          </cell>
          <cell r="C24662" t="str">
            <v>ALVENARIA DE VEDAÇÃO DE BLOCOS VAZADOS DE CONCRETO DE 14X19X39CM (ESPESSURA 14CM) DE PAREDES COM ÁREA LÍQUIDA MAIOR OU IGUAL A 6M² COM VÃOS E ARGAMASSA DE ASSENTAMENTO COM PREPARO EM BETONEIRA. AF_06/2014</v>
          </cell>
          <cell r="D24662" t="str">
            <v>M2</v>
          </cell>
          <cell r="E24662">
            <v>0.31680000000000003</v>
          </cell>
        </row>
        <row r="24663">
          <cell r="B24663" t="str">
            <v>73937/1</v>
          </cell>
          <cell r="C24663" t="str">
            <v>COBOGO DE CONCRETO (ELEMENTO VAZADO), 7X50X50CM, ASSENTADO COM ARGAMASSA TRACO 1:4 (CIMENTO E AREIA)</v>
          </cell>
          <cell r="D24663" t="str">
            <v>M2</v>
          </cell>
          <cell r="E24663">
            <v>0</v>
          </cell>
        </row>
        <row r="24664">
          <cell r="B24664">
            <v>88309</v>
          </cell>
          <cell r="C24664" t="str">
            <v>PEDREIRO COM ENCARGOS COMPLEMENTARES</v>
          </cell>
          <cell r="D24664" t="str">
            <v>H</v>
          </cell>
          <cell r="E24664">
            <v>0.85</v>
          </cell>
        </row>
        <row r="24665">
          <cell r="B24665">
            <v>88316</v>
          </cell>
          <cell r="C24665" t="str">
            <v>SERVENTE COM ENCARGOS COMPLEMENTARES</v>
          </cell>
          <cell r="D24665" t="str">
            <v>H</v>
          </cell>
          <cell r="E24665">
            <v>0.85</v>
          </cell>
        </row>
        <row r="24666">
          <cell r="B24666">
            <v>88631</v>
          </cell>
          <cell r="C24666" t="str">
            <v>ARGAMASSA TRAÇO 1:4 (CIMENTO E AREIA MÉDIA), PREPARO MANUAL. AF_08/2014</v>
          </cell>
          <cell r="D24666" t="str">
            <v>M3</v>
          </cell>
          <cell r="E24666">
            <v>4.7999999999999996E-3</v>
          </cell>
        </row>
        <row r="24667">
          <cell r="B24667">
            <v>665</v>
          </cell>
          <cell r="C24667" t="str">
            <v>ELEMENTO VAZADO DE CONCRETO, QUADRICULADO, 16 FUROS *50 X 50 X 7* CM</v>
          </cell>
          <cell r="D24667" t="str">
            <v>UN</v>
          </cell>
          <cell r="E24667">
            <v>4</v>
          </cell>
        </row>
        <row r="24668">
          <cell r="B24668" t="str">
            <v>73937/3</v>
          </cell>
          <cell r="C24668" t="str">
            <v>COBOGO DE CONCRETO (ELEMENTO VAZADO), 7X50X50CM, ASSENTADO COM ARGAMASSA TRACO 1:3 (CIMENTO E AREIA)</v>
          </cell>
          <cell r="D24668" t="str">
            <v>M2</v>
          </cell>
          <cell r="E24668">
            <v>0</v>
          </cell>
        </row>
        <row r="24669">
          <cell r="B24669">
            <v>88309</v>
          </cell>
          <cell r="C24669" t="str">
            <v>PEDREIRO COM ENCARGOS COMPLEMENTARES</v>
          </cell>
          <cell r="D24669" t="str">
            <v>H</v>
          </cell>
          <cell r="E24669">
            <v>0.85</v>
          </cell>
        </row>
        <row r="24670">
          <cell r="B24670">
            <v>88316</v>
          </cell>
          <cell r="C24670" t="str">
            <v>SERVENTE COM ENCARGOS COMPLEMENTARES</v>
          </cell>
          <cell r="D24670" t="str">
            <v>H</v>
          </cell>
          <cell r="E24670">
            <v>0.85</v>
          </cell>
        </row>
        <row r="24671">
          <cell r="B24671">
            <v>88629</v>
          </cell>
          <cell r="C24671" t="str">
            <v>ARGAMASSA TRAÇO 1:3 (CIMENTO E AREIA MÉDIA), PREPARO MANUAL. AF_08/2014</v>
          </cell>
          <cell r="D24671" t="str">
            <v>M3</v>
          </cell>
          <cell r="E24671">
            <v>4.7999999999999996E-3</v>
          </cell>
        </row>
        <row r="24672">
          <cell r="B24672">
            <v>665</v>
          </cell>
          <cell r="C24672" t="str">
            <v>ELEMENTO VAZADO DE CONCRETO, QUADRICULADO, 16 FUROS *50 X 50 X 7* CM</v>
          </cell>
          <cell r="D24672" t="str">
            <v>UN</v>
          </cell>
          <cell r="E24672">
            <v>4</v>
          </cell>
        </row>
        <row r="24673">
          <cell r="B24673" t="str">
            <v>73937/5</v>
          </cell>
          <cell r="C24673" t="str">
            <v>COBOGO DE CONCRETO (ELEMENTO VAZADO), 10X29X39CM ABERTURA COM VIDRO, ASSENTADO COM ARGAMASSA TRACO 1:4 (CIMENTO E AREIA MEDIA NAO PENEIRADA)</v>
          </cell>
          <cell r="D24673" t="str">
            <v>M2</v>
          </cell>
          <cell r="E24673">
            <v>0</v>
          </cell>
        </row>
        <row r="24674">
          <cell r="B24674">
            <v>88309</v>
          </cell>
          <cell r="C24674" t="str">
            <v>PEDREIRO COM ENCARGOS COMPLEMENTARES</v>
          </cell>
          <cell r="D24674" t="str">
            <v>H</v>
          </cell>
          <cell r="E24674">
            <v>1</v>
          </cell>
        </row>
        <row r="24675">
          <cell r="B24675">
            <v>88316</v>
          </cell>
          <cell r="C24675" t="str">
            <v>SERVENTE COM ENCARGOS COMPLEMENTARES</v>
          </cell>
          <cell r="D24675" t="str">
            <v>H</v>
          </cell>
          <cell r="E24675">
            <v>1</v>
          </cell>
        </row>
        <row r="24676">
          <cell r="B24676">
            <v>88631</v>
          </cell>
          <cell r="C24676" t="str">
            <v>ARGAMASSA TRAÇO 1:4 (CIMENTO E AREIA MÉDIA), PREPARO MANUAL. AF_08/2014</v>
          </cell>
          <cell r="D24676" t="str">
            <v>M3</v>
          </cell>
          <cell r="E24676">
            <v>8.0000000000000002E-3</v>
          </cell>
        </row>
        <row r="24677">
          <cell r="B24677">
            <v>10579</v>
          </cell>
          <cell r="C24677" t="str">
            <v>ELEMENTO VAZADO DE CONCRETO, VENEZIANA *39 X 29 X 10* CM</v>
          </cell>
          <cell r="D24677" t="str">
            <v>UN</v>
          </cell>
          <cell r="E24677">
            <v>11</v>
          </cell>
        </row>
        <row r="24678">
          <cell r="B24678">
            <v>89453</v>
          </cell>
          <cell r="C24678" t="str">
            <v>ALVENARIA DE BLOCOS DE CONCRETO ESTRUTURAL 14X19X39 CM, (ESPESSURA 14 CM), FBK = 4,5 MPA, PARA PAREDES COM ÁREA LÍQUIDA MENOR QUE 6M², SEM VÃOS, UTILIZANDO PALHETA. AF_12/2014</v>
          </cell>
          <cell r="D24678" t="str">
            <v>M2</v>
          </cell>
          <cell r="E24678">
            <v>0</v>
          </cell>
        </row>
        <row r="24679">
          <cell r="B24679">
            <v>88309</v>
          </cell>
          <cell r="C24679" t="str">
            <v>PEDREIRO COM ENCARGOS COMPLEMENTARES</v>
          </cell>
          <cell r="D24679" t="str">
            <v>H</v>
          </cell>
          <cell r="E24679">
            <v>0.49</v>
          </cell>
        </row>
        <row r="24680">
          <cell r="B24680">
            <v>88316</v>
          </cell>
          <cell r="C24680" t="str">
            <v>SERVENTE COM ENCARGOS COMPLEMENTARES</v>
          </cell>
          <cell r="D24680" t="str">
            <v>H</v>
          </cell>
          <cell r="E24680">
            <v>0.37</v>
          </cell>
        </row>
        <row r="24681">
          <cell r="B24681">
            <v>88715</v>
          </cell>
          <cell r="C24681" t="str">
            <v>ARGAMASSA TRAÇO 1:2:9 (CIMENTO, CAL E AREIA MÉDIA) PARA EMBOÇO/MASSA ÚNICA/ASSENTAMENTO DE ALVENARIA DE VEDAÇÃO, PREPARO MECÂNICO COM BETONEIRA 400 L. AF_09/2014</v>
          </cell>
          <cell r="D24681" t="str">
            <v>M3</v>
          </cell>
          <cell r="E24681">
            <v>1.04E-2</v>
          </cell>
        </row>
        <row r="24682">
          <cell r="B24682">
            <v>25070</v>
          </cell>
          <cell r="C24682" t="str">
            <v>BLOCO CONCRETO ESTRUTURAL 14 X 19 X 39 CM, FBK 4,5 MPA (NBR 6136)</v>
          </cell>
          <cell r="D24682" t="str">
            <v>UN</v>
          </cell>
          <cell r="E24682">
            <v>10.220000000000001</v>
          </cell>
        </row>
        <row r="24683">
          <cell r="B24683">
            <v>34547</v>
          </cell>
          <cell r="C24683" t="str">
            <v>TELA DE ACO SOLDADA GALVANIZADA/ZINCADA PARA ALVENARIA, FIO  D = *1,20 A 1,70* MM, MALHA 15 X 15 MM, (C X L) *50 X 12* CM</v>
          </cell>
          <cell r="D24683" t="str">
            <v>M</v>
          </cell>
          <cell r="E24683">
            <v>0.87</v>
          </cell>
        </row>
        <row r="24684">
          <cell r="B24684">
            <v>38589</v>
          </cell>
          <cell r="C24684" t="str">
            <v>MEIO BLOCO CONCRETO ESTRUTURAL 14 X 19 X 19 CM, FBK 4,5 MPA (NBR 6136)</v>
          </cell>
          <cell r="D24684" t="str">
            <v>UN</v>
          </cell>
          <cell r="E24684">
            <v>1.46</v>
          </cell>
        </row>
        <row r="24685">
          <cell r="B24685">
            <v>38591</v>
          </cell>
          <cell r="C24685" t="str">
            <v>BLOCO CONCRETO ESTRUTURAL 14 X 19 X 34 CM, FBK 4,5 MPA (NBR 6136)</v>
          </cell>
          <cell r="D24685" t="str">
            <v>UN</v>
          </cell>
          <cell r="E24685">
            <v>1.46</v>
          </cell>
        </row>
        <row r="24686">
          <cell r="B24686">
            <v>38597</v>
          </cell>
          <cell r="C24686" t="str">
            <v>CANALETA CONCRETO ESTRUTURAL 14 X 19 X 39 CM, FBK 4,5 MPA (NBR 6136)</v>
          </cell>
          <cell r="D24686" t="str">
            <v>UN</v>
          </cell>
          <cell r="E24686">
            <v>0.97</v>
          </cell>
        </row>
        <row r="24687">
          <cell r="B24687">
            <v>89454</v>
          </cell>
          <cell r="C24687" t="str">
            <v>ALVENARIA DE BLOCOS DE CONCRETO ESTRUTURAL 14X19X39 CM, (ESPESSURA 14 CM), FBK = 4,5 MPA, PARA PAREDES COM ÁREA LÍQUIDA MAIOR OU IGUAL A 6M², SEM VÃOS, UTILIZANDO PALHETA. AF_12/2014</v>
          </cell>
          <cell r="D24687" t="str">
            <v>M2</v>
          </cell>
          <cell r="E24687">
            <v>0</v>
          </cell>
        </row>
        <row r="24688">
          <cell r="B24688">
            <v>88309</v>
          </cell>
          <cell r="C24688" t="str">
            <v>PEDREIRO COM ENCARGOS COMPLEMENTARES</v>
          </cell>
          <cell r="D24688" t="str">
            <v>H</v>
          </cell>
          <cell r="E24688">
            <v>0.46</v>
          </cell>
        </row>
        <row r="24689">
          <cell r="B24689">
            <v>88316</v>
          </cell>
          <cell r="C24689" t="str">
            <v>SERVENTE COM ENCARGOS COMPLEMENTARES</v>
          </cell>
          <cell r="D24689" t="str">
            <v>H</v>
          </cell>
          <cell r="E24689">
            <v>0.35</v>
          </cell>
        </row>
        <row r="24690">
          <cell r="B24690">
            <v>88715</v>
          </cell>
          <cell r="C24690" t="str">
            <v>ARGAMASSA TRAÇO 1:2:9 (CIMENTO, CAL E AREIA MÉDIA) PARA EMBOÇO/MASSA ÚNICA/ASSENTAMENTO DE ALVENARIA DE VEDAÇÃO, PREPARO MECÂNICO COM BETONEIRA 400 L. AF_09/2014</v>
          </cell>
          <cell r="D24690" t="str">
            <v>M3</v>
          </cell>
          <cell r="E24690">
            <v>1.04E-2</v>
          </cell>
        </row>
        <row r="24691">
          <cell r="B24691">
            <v>25070</v>
          </cell>
          <cell r="C24691" t="str">
            <v>BLOCO CONCRETO ESTRUTURAL 14 X 19 X 39 CM, FBK 4,5 MPA (NBR 6136)</v>
          </cell>
          <cell r="D24691" t="str">
            <v>UN</v>
          </cell>
          <cell r="E24691">
            <v>11.21</v>
          </cell>
        </row>
        <row r="24692">
          <cell r="B24692">
            <v>34547</v>
          </cell>
          <cell r="C24692" t="str">
            <v>TELA DE ACO SOLDADA GALVANIZADA/ZINCADA PARA ALVENARIA, FIO  D = *1,20 A 1,70* MM, MALHA 15 X 15 MM, (C X L) *50 X 12* CM</v>
          </cell>
          <cell r="D24692" t="str">
            <v>M</v>
          </cell>
          <cell r="E24692">
            <v>0.39500000000000002</v>
          </cell>
        </row>
        <row r="24693">
          <cell r="B24693">
            <v>38589</v>
          </cell>
          <cell r="C24693" t="str">
            <v>MEIO BLOCO CONCRETO ESTRUTURAL 14 X 19 X 19 CM, FBK 4,5 MPA (NBR 6136)</v>
          </cell>
          <cell r="D24693" t="str">
            <v>UN</v>
          </cell>
          <cell r="E24693">
            <v>0.7</v>
          </cell>
        </row>
        <row r="24694">
          <cell r="B24694">
            <v>38591</v>
          </cell>
          <cell r="C24694" t="str">
            <v>BLOCO CONCRETO ESTRUTURAL 14 X 19 X 34 CM, FBK 4,5 MPA (NBR 6136)</v>
          </cell>
          <cell r="D24694" t="str">
            <v>UN</v>
          </cell>
          <cell r="E24694">
            <v>0.7</v>
          </cell>
        </row>
        <row r="24695">
          <cell r="B24695">
            <v>38595</v>
          </cell>
          <cell r="C24695" t="str">
            <v>MEIA CANALETA CONCRETO ESTRUTURAL 14 X 19 X 19 CM, FBK 4,5 MPA (NBR 6136)</v>
          </cell>
          <cell r="D24695" t="str">
            <v>UN</v>
          </cell>
          <cell r="E24695">
            <v>0.12</v>
          </cell>
        </row>
        <row r="24696">
          <cell r="B24696">
            <v>38597</v>
          </cell>
          <cell r="C24696" t="str">
            <v>CANALETA CONCRETO ESTRUTURAL 14 X 19 X 39 CM, FBK 4,5 MPA (NBR 6136)</v>
          </cell>
          <cell r="D24696" t="str">
            <v>UN</v>
          </cell>
          <cell r="E24696">
            <v>0.93</v>
          </cell>
        </row>
        <row r="24697">
          <cell r="B24697">
            <v>89455</v>
          </cell>
          <cell r="C24697" t="str">
            <v>ALVENARIA DE BLOCOS DE CONCRETO ESTRUTURAL 14X19X39 CM, (ESPESSURA 14 CM) FBK = 14,0 MPA, PARA PAREDES COM ÁREA LÍQUIDA MENOR QUE 6M², SEM VÃOS, UTILIZANDO PALHETA. AF_12/2014</v>
          </cell>
          <cell r="D24697" t="str">
            <v>M2</v>
          </cell>
          <cell r="E24697">
            <v>0</v>
          </cell>
        </row>
        <row r="24698">
          <cell r="B24698">
            <v>88309</v>
          </cell>
          <cell r="C24698" t="str">
            <v>PEDREIRO COM ENCARGOS COMPLEMENTARES</v>
          </cell>
          <cell r="D24698" t="str">
            <v>H</v>
          </cell>
          <cell r="E24698">
            <v>0.6</v>
          </cell>
        </row>
        <row r="24699">
          <cell r="B24699">
            <v>88316</v>
          </cell>
          <cell r="C24699" t="str">
            <v>SERVENTE COM ENCARGOS COMPLEMENTARES</v>
          </cell>
          <cell r="D24699" t="str">
            <v>H</v>
          </cell>
          <cell r="E24699">
            <v>0.45</v>
          </cell>
        </row>
        <row r="24700">
          <cell r="B24700">
            <v>88626</v>
          </cell>
          <cell r="C24700" t="str">
            <v>ARGAMASSA TRAÇO 1:0,5:4,5 (CIMENTO, CAL E AREIA MÉDIA), PREPARO MECÂNICO COM BETONEIRA 400 L. AF_08/2014</v>
          </cell>
          <cell r="D24700" t="str">
            <v>M3</v>
          </cell>
          <cell r="E24700">
            <v>1.04E-2</v>
          </cell>
        </row>
        <row r="24701">
          <cell r="B24701">
            <v>34547</v>
          </cell>
          <cell r="C24701" t="str">
            <v>TELA DE ACO SOLDADA GALVANIZADA/ZINCADA PARA ALVENARIA, FIO  D = *1,20 A 1,70* MM, MALHA 15 X 15 MM, (C X L) *50 X 12* CM</v>
          </cell>
          <cell r="D24701" t="str">
            <v>M</v>
          </cell>
          <cell r="E24701">
            <v>0.87</v>
          </cell>
        </row>
        <row r="24702">
          <cell r="B24702">
            <v>34570</v>
          </cell>
          <cell r="C24702" t="str">
            <v>BLOCO CONCRETO ESTRUTURAL 14 X 19 X 39 CM, FBK 14 MPA (NBR 6136)</v>
          </cell>
          <cell r="D24702" t="str">
            <v>UN</v>
          </cell>
          <cell r="E24702">
            <v>9.94</v>
          </cell>
        </row>
        <row r="24703">
          <cell r="B24703">
            <v>38593</v>
          </cell>
          <cell r="C24703" t="str">
            <v>MEIO BLOCO CONCRETO ESTRUTURAL 14 X 19 X 19 CM, FBK 14 MPA (NBR 6136)</v>
          </cell>
          <cell r="D24703" t="str">
            <v>UN</v>
          </cell>
          <cell r="E24703">
            <v>1.42</v>
          </cell>
        </row>
        <row r="24704">
          <cell r="B24704">
            <v>38594</v>
          </cell>
          <cell r="C24704" t="str">
            <v>MEIO BLOCO CONCRETO ESTRUTURAL 14 X 19 X 34 CM, FBK 14 MPA (NBR 6136)</v>
          </cell>
          <cell r="D24704" t="str">
            <v>UN</v>
          </cell>
          <cell r="E24704">
            <v>1.42</v>
          </cell>
        </row>
        <row r="24705">
          <cell r="B24705">
            <v>38600</v>
          </cell>
          <cell r="C24705" t="str">
            <v>CANALETA CONCRETO ESTRUTURAL 14 X 19 X 39 CM, FBK 14 MPA (NBR 6136)</v>
          </cell>
          <cell r="D24705" t="str">
            <v>UN</v>
          </cell>
          <cell r="E24705">
            <v>0.95</v>
          </cell>
        </row>
        <row r="24706">
          <cell r="B24706">
            <v>89456</v>
          </cell>
          <cell r="C24706" t="str">
            <v>ALVENARIA DE BLOCOS DE CONCRETO ESTRUTURAL 14X19X39 CM, (ESPESSURA 14 CM) FBK = 14,0 MPA, PARA PAREDES COM ÁREA LÍQUIDA MAIOR OU IGUAL A 6M², SEM VÃOS, UTILIZANDO PALHETA. AF_12/2014</v>
          </cell>
          <cell r="D24706" t="str">
            <v>M2</v>
          </cell>
          <cell r="E24706">
            <v>0</v>
          </cell>
        </row>
        <row r="24707">
          <cell r="B24707">
            <v>88309</v>
          </cell>
          <cell r="C24707" t="str">
            <v>PEDREIRO COM ENCARGOS COMPLEMENTARES</v>
          </cell>
          <cell r="D24707" t="str">
            <v>H</v>
          </cell>
          <cell r="E24707">
            <v>0.56000000000000005</v>
          </cell>
        </row>
        <row r="24708">
          <cell r="B24708">
            <v>88316</v>
          </cell>
          <cell r="C24708" t="str">
            <v>SERVENTE COM ENCARGOS COMPLEMENTARES</v>
          </cell>
          <cell r="D24708" t="str">
            <v>H</v>
          </cell>
          <cell r="E24708">
            <v>0.42</v>
          </cell>
        </row>
        <row r="24709">
          <cell r="B24709">
            <v>88626</v>
          </cell>
          <cell r="C24709" t="str">
            <v>ARGAMASSA TRAÇO 1:0,5:4,5 (CIMENTO, CAL E AREIA MÉDIA), PREPARO MECÂNICO COM BETONEIRA 400 L. AF_08/2014</v>
          </cell>
          <cell r="D24709" t="str">
            <v>M3</v>
          </cell>
          <cell r="E24709">
            <v>1.04E-2</v>
          </cell>
        </row>
        <row r="24710">
          <cell r="B24710">
            <v>34547</v>
          </cell>
          <cell r="C24710" t="str">
            <v>TELA DE ACO SOLDADA GALVANIZADA/ZINCADA PARA ALVENARIA, FIO  D = *1,20 A 1,70* MM, MALHA 15 X 15 MM, (C X L) *50 X 12* CM</v>
          </cell>
          <cell r="D24710" t="str">
            <v>M</v>
          </cell>
          <cell r="E24710">
            <v>0.39500000000000002</v>
          </cell>
        </row>
        <row r="24711">
          <cell r="B24711">
            <v>34570</v>
          </cell>
          <cell r="C24711" t="str">
            <v>BLOCO CONCRETO ESTRUTURAL 14 X 19 X 39 CM, FBK 14 MPA (NBR 6136)</v>
          </cell>
          <cell r="D24711" t="str">
            <v>UN</v>
          </cell>
          <cell r="E24711">
            <v>10.9</v>
          </cell>
        </row>
        <row r="24712">
          <cell r="B24712">
            <v>38593</v>
          </cell>
          <cell r="C24712" t="str">
            <v>MEIO BLOCO CONCRETO ESTRUTURAL 14 X 19 X 19 CM, FBK 14 MPA (NBR 6136)</v>
          </cell>
          <cell r="D24712" t="str">
            <v>UN</v>
          </cell>
          <cell r="E24712">
            <v>0.68</v>
          </cell>
        </row>
        <row r="24713">
          <cell r="B24713">
            <v>38594</v>
          </cell>
          <cell r="C24713" t="str">
            <v>MEIO BLOCO CONCRETO ESTRUTURAL 14 X 19 X 34 CM, FBK 14 MPA (NBR 6136)</v>
          </cell>
          <cell r="D24713" t="str">
            <v>UN</v>
          </cell>
          <cell r="E24713">
            <v>0.68</v>
          </cell>
        </row>
        <row r="24714">
          <cell r="B24714">
            <v>38598</v>
          </cell>
          <cell r="C24714" t="str">
            <v>MEIA CANALETA CONCRETO ESTRUTURAL 14 X 19 X 19 CM, FBK 14 MPA (NBR 6136)</v>
          </cell>
          <cell r="D24714" t="str">
            <v>UN</v>
          </cell>
          <cell r="E24714">
            <v>0.11</v>
          </cell>
        </row>
        <row r="24715">
          <cell r="B24715">
            <v>38600</v>
          </cell>
          <cell r="C24715" t="str">
            <v>CANALETA CONCRETO ESTRUTURAL 14 X 19 X 39 CM, FBK 14 MPA (NBR 6136)</v>
          </cell>
          <cell r="D24715" t="str">
            <v>UN</v>
          </cell>
          <cell r="E24715">
            <v>0.91</v>
          </cell>
        </row>
        <row r="24716">
          <cell r="B24716">
            <v>89457</v>
          </cell>
          <cell r="C24716" t="str">
            <v>ALVENARIA DE BLOCOS DE CONCRETO ESTRUTURAL 14X19X39 CM, (ESPESSURA 14 CM), FBK = 4,5 MPA, PARA PAREDES COM ÁREA LÍQUIDA MENOR QUE 6M², COM VÃOS, UTILIZANDO PALHETA. AF_12/2014</v>
          </cell>
          <cell r="D24716" t="str">
            <v>M2</v>
          </cell>
          <cell r="E24716">
            <v>0</v>
          </cell>
        </row>
        <row r="24717">
          <cell r="B24717">
            <v>88309</v>
          </cell>
          <cell r="C24717" t="str">
            <v>PEDREIRO COM ENCARGOS COMPLEMENTARES</v>
          </cell>
          <cell r="D24717" t="str">
            <v>H</v>
          </cell>
          <cell r="E24717">
            <v>0.56999999999999995</v>
          </cell>
        </row>
        <row r="24718">
          <cell r="B24718">
            <v>88316</v>
          </cell>
          <cell r="C24718" t="str">
            <v>SERVENTE COM ENCARGOS COMPLEMENTARES</v>
          </cell>
          <cell r="D24718" t="str">
            <v>H</v>
          </cell>
          <cell r="E24718">
            <v>0.43</v>
          </cell>
        </row>
        <row r="24719">
          <cell r="B24719">
            <v>88715</v>
          </cell>
          <cell r="C24719" t="str">
            <v>ARGAMASSA TRAÇO 1:2:9 (CIMENTO, CAL E AREIA MÉDIA) PARA EMBOÇO/MASSA ÚNICA/ASSENTAMENTO DE ALVENARIA DE VEDAÇÃO, PREPARO MECÂNICO COM BETONEIRA 400 L. AF_09/2014</v>
          </cell>
          <cell r="D24719" t="str">
            <v>M3</v>
          </cell>
          <cell r="E24719">
            <v>1.04E-2</v>
          </cell>
        </row>
        <row r="24720">
          <cell r="B24720">
            <v>25070</v>
          </cell>
          <cell r="C24720" t="str">
            <v>BLOCO CONCRETO ESTRUTURAL 14 X 19 X 39 CM, FBK 4,5 MPA (NBR 6136)</v>
          </cell>
          <cell r="D24720" t="str">
            <v>UN</v>
          </cell>
          <cell r="E24720">
            <v>7.66</v>
          </cell>
        </row>
        <row r="24721">
          <cell r="B24721">
            <v>34547</v>
          </cell>
          <cell r="C24721" t="str">
            <v>TELA DE ACO SOLDADA GALVANIZADA/ZINCADA PARA ALVENARIA, FIO  D = *1,20 A 1,70* MM, MALHA 15 X 15 MM, (C X L) *50 X 12* CM</v>
          </cell>
          <cell r="D24721" t="str">
            <v>M</v>
          </cell>
          <cell r="E24721">
            <v>0.87</v>
          </cell>
        </row>
        <row r="24722">
          <cell r="B24722">
            <v>38589</v>
          </cell>
          <cell r="C24722" t="str">
            <v>MEIO BLOCO CONCRETO ESTRUTURAL 14 X 19 X 19 CM, FBK 4,5 MPA (NBR 6136)</v>
          </cell>
          <cell r="D24722" t="str">
            <v>UN</v>
          </cell>
          <cell r="E24722">
            <v>4.08</v>
          </cell>
        </row>
        <row r="24723">
          <cell r="B24723">
            <v>38591</v>
          </cell>
          <cell r="C24723" t="str">
            <v>BLOCO CONCRETO ESTRUTURAL 14 X 19 X 34 CM, FBK 4,5 MPA (NBR 6136)</v>
          </cell>
          <cell r="D24723" t="str">
            <v>UN</v>
          </cell>
          <cell r="E24723">
            <v>1.53</v>
          </cell>
        </row>
        <row r="24724">
          <cell r="B24724">
            <v>38595</v>
          </cell>
          <cell r="C24724" t="str">
            <v>MEIA CANALETA CONCRETO ESTRUTURAL 14 X 19 X 19 CM, FBK 4,5 MPA (NBR 6136)</v>
          </cell>
          <cell r="D24724" t="str">
            <v>UN</v>
          </cell>
          <cell r="E24724">
            <v>0.26</v>
          </cell>
        </row>
        <row r="24725">
          <cell r="B24725">
            <v>38597</v>
          </cell>
          <cell r="C24725" t="str">
            <v>CANALETA CONCRETO ESTRUTURAL 14 X 19 X 39 CM, FBK 4,5 MPA (NBR 6136)</v>
          </cell>
          <cell r="D24725" t="str">
            <v>UN</v>
          </cell>
          <cell r="E24725">
            <v>2.04</v>
          </cell>
        </row>
        <row r="24726">
          <cell r="B24726">
            <v>89458</v>
          </cell>
          <cell r="C24726" t="str">
            <v>ALVENARIA DE BLOCOS DE CONCRETO ESTRUTURAL 14X19X39 CM, (ESPESSURA 14 CM), FBK = 4,5 MPA, PARA PAREDES COM ÁREA LÍQUIDA MAIOR OU IGUAL A 6M², COM VÃOS, UTILIZANDO PALHETA. AF_12/2014</v>
          </cell>
          <cell r="D24726" t="str">
            <v>M2</v>
          </cell>
          <cell r="E24726">
            <v>0</v>
          </cell>
        </row>
        <row r="24727">
          <cell r="B24727">
            <v>88309</v>
          </cell>
          <cell r="C24727" t="str">
            <v>PEDREIRO COM ENCARGOS COMPLEMENTARES</v>
          </cell>
          <cell r="D24727" t="str">
            <v>H</v>
          </cell>
          <cell r="E24727">
            <v>0.51</v>
          </cell>
        </row>
        <row r="24728">
          <cell r="B24728">
            <v>88316</v>
          </cell>
          <cell r="C24728" t="str">
            <v>SERVENTE COM ENCARGOS COMPLEMENTARES</v>
          </cell>
          <cell r="D24728" t="str">
            <v>H</v>
          </cell>
          <cell r="E24728">
            <v>0.38</v>
          </cell>
        </row>
        <row r="24729">
          <cell r="B24729">
            <v>88715</v>
          </cell>
          <cell r="C24729" t="str">
            <v>ARGAMASSA TRAÇO 1:2:9 (CIMENTO, CAL E AREIA MÉDIA) PARA EMBOÇO/MASSA ÚNICA/ASSENTAMENTO DE ALVENARIA DE VEDAÇÃO, PREPARO MECÂNICO COM BETONEIRA 400 L. AF_09/2014</v>
          </cell>
          <cell r="D24729" t="str">
            <v>M3</v>
          </cell>
          <cell r="E24729">
            <v>1.04E-2</v>
          </cell>
        </row>
        <row r="24730">
          <cell r="B24730">
            <v>25070</v>
          </cell>
          <cell r="C24730" t="str">
            <v>BLOCO CONCRETO ESTRUTURAL 14 X 19 X 39 CM, FBK 4,5 MPA (NBR 6136)</v>
          </cell>
          <cell r="D24730" t="str">
            <v>UN</v>
          </cell>
          <cell r="E24730">
            <v>9.5299999999999994</v>
          </cell>
        </row>
        <row r="24731">
          <cell r="B24731">
            <v>34547</v>
          </cell>
          <cell r="C24731" t="str">
            <v>TELA DE ACO SOLDADA GALVANIZADA/ZINCADA PARA ALVENARIA, FIO  D = *1,20 A 1,70* MM, MALHA 15 X 15 MM, (C X L) *50 X 12* CM</v>
          </cell>
          <cell r="D24731" t="str">
            <v>M</v>
          </cell>
          <cell r="E24731">
            <v>0.39500000000000002</v>
          </cell>
        </row>
        <row r="24732">
          <cell r="B24732">
            <v>38589</v>
          </cell>
          <cell r="C24732" t="str">
            <v>MEIO BLOCO CONCRETO ESTRUTURAL 14 X 19 X 19 CM, FBK 4,5 MPA (NBR 6136)</v>
          </cell>
          <cell r="D24732" t="str">
            <v>UN</v>
          </cell>
          <cell r="E24732">
            <v>1.47</v>
          </cell>
        </row>
        <row r="24733">
          <cell r="B24733">
            <v>38591</v>
          </cell>
          <cell r="C24733" t="str">
            <v>BLOCO CONCRETO ESTRUTURAL 14 X 19 X 34 CM, FBK 4,5 MPA (NBR 6136)</v>
          </cell>
          <cell r="D24733" t="str">
            <v>UN</v>
          </cell>
          <cell r="E24733">
            <v>0.73</v>
          </cell>
        </row>
        <row r="24734">
          <cell r="B24734">
            <v>38595</v>
          </cell>
          <cell r="C24734" t="str">
            <v>MEIA CANALETA CONCRETO ESTRUTURAL 14 X 19 X 19 CM, FBK 4,5 MPA (NBR 6136)</v>
          </cell>
          <cell r="D24734" t="str">
            <v>UN</v>
          </cell>
          <cell r="E24734">
            <v>0.12</v>
          </cell>
        </row>
        <row r="24735">
          <cell r="B24735">
            <v>38597</v>
          </cell>
          <cell r="C24735" t="str">
            <v>CANALETA CONCRETO ESTRUTURAL 14 X 19 X 39 CM, FBK 4,5 MPA (NBR 6136)</v>
          </cell>
          <cell r="D24735" t="str">
            <v>UN</v>
          </cell>
          <cell r="E24735">
            <v>2.2000000000000002</v>
          </cell>
        </row>
        <row r="24736">
          <cell r="B24736">
            <v>89459</v>
          </cell>
          <cell r="C24736" t="str">
            <v>ALVENARIA DE BLOCOS DE CONCRETO ESTRUTURAL 14X19X39 CM, (ESPESSURA 14 CM) FBK = 14,0 MPA, PARA PAREDES COM ÁREA LÍQUIDA MENOR QUE 6M², COM VÃOS, UTILIZANDO PALHETA. AF_12/2014</v>
          </cell>
          <cell r="D24736" t="str">
            <v>M2</v>
          </cell>
          <cell r="E24736">
            <v>0</v>
          </cell>
        </row>
        <row r="24737">
          <cell r="B24737">
            <v>88309</v>
          </cell>
          <cell r="C24737" t="str">
            <v>PEDREIRO COM ENCARGOS COMPLEMENTARES</v>
          </cell>
          <cell r="D24737" t="str">
            <v>H</v>
          </cell>
          <cell r="E24737">
            <v>0.69</v>
          </cell>
        </row>
        <row r="24738">
          <cell r="B24738">
            <v>88316</v>
          </cell>
          <cell r="C24738" t="str">
            <v>SERVENTE COM ENCARGOS COMPLEMENTARES</v>
          </cell>
          <cell r="D24738" t="str">
            <v>H</v>
          </cell>
          <cell r="E24738">
            <v>0.52</v>
          </cell>
        </row>
        <row r="24739">
          <cell r="B24739">
            <v>88626</v>
          </cell>
          <cell r="C24739" t="str">
            <v>ARGAMASSA TRAÇO 1:0,5:4,5 (CIMENTO, CAL E AREIA MÉDIA), PREPARO MECÂNICO COM BETONEIRA 400 L. AF_08/2014</v>
          </cell>
          <cell r="D24739" t="str">
            <v>M3</v>
          </cell>
          <cell r="E24739">
            <v>1.04E-2</v>
          </cell>
        </row>
        <row r="24740">
          <cell r="B24740">
            <v>34547</v>
          </cell>
          <cell r="C24740" t="str">
            <v>TELA DE ACO SOLDADA GALVANIZADA/ZINCADA PARA ALVENARIA, FIO  D = *1,20 A 1,70* MM, MALHA 15 X 15 MM, (C X L) *50 X 12* CM</v>
          </cell>
          <cell r="D24740" t="str">
            <v>M</v>
          </cell>
          <cell r="E24740">
            <v>0.87</v>
          </cell>
        </row>
        <row r="24741">
          <cell r="B24741">
            <v>34570</v>
          </cell>
          <cell r="C24741" t="str">
            <v>BLOCO CONCRETO ESTRUTURAL 14 X 19 X 39 CM, FBK 14 MPA (NBR 6136)</v>
          </cell>
          <cell r="D24741" t="str">
            <v>UN</v>
          </cell>
          <cell r="E24741">
            <v>7.45</v>
          </cell>
        </row>
        <row r="24742">
          <cell r="B24742">
            <v>38593</v>
          </cell>
          <cell r="C24742" t="str">
            <v>MEIO BLOCO CONCRETO ESTRUTURAL 14 X 19 X 19 CM, FBK 14 MPA (NBR 6136)</v>
          </cell>
          <cell r="D24742" t="str">
            <v>UN</v>
          </cell>
          <cell r="E24742">
            <v>3.97</v>
          </cell>
        </row>
        <row r="24743">
          <cell r="B24743">
            <v>38594</v>
          </cell>
          <cell r="C24743" t="str">
            <v>MEIO BLOCO CONCRETO ESTRUTURAL 14 X 19 X 34 CM, FBK 14 MPA (NBR 6136)</v>
          </cell>
          <cell r="D24743" t="str">
            <v>UN</v>
          </cell>
          <cell r="E24743">
            <v>1.49</v>
          </cell>
        </row>
        <row r="24744">
          <cell r="B24744">
            <v>38598</v>
          </cell>
          <cell r="C24744" t="str">
            <v>MEIA CANALETA CONCRETO ESTRUTURAL 14 X 19 X 19 CM, FBK 14 MPA (NBR 6136)</v>
          </cell>
          <cell r="D24744" t="str">
            <v>UN</v>
          </cell>
          <cell r="E24744">
            <v>0.25</v>
          </cell>
        </row>
        <row r="24745">
          <cell r="B24745">
            <v>38600</v>
          </cell>
          <cell r="C24745" t="str">
            <v>CANALETA CONCRETO ESTRUTURAL 14 X 19 X 39 CM, FBK 14 MPA (NBR 6136)</v>
          </cell>
          <cell r="D24745" t="str">
            <v>UN</v>
          </cell>
          <cell r="E24745">
            <v>1.99</v>
          </cell>
        </row>
        <row r="24746">
          <cell r="B24746">
            <v>89460</v>
          </cell>
          <cell r="C24746" t="str">
            <v>ALVENARIA DE BLOCOS DE CONCRETO ESTRUTURAL 14X19X39 CM, (ESPESSURA 14 CM) FBK = 14,0 MPA, PARA PAREDES COM ÁREA LÍQUIDA MAIOR OU IGUAL A 6M², COM VÃOS, UTILIZANDO PALHETA. AF_12/2014</v>
          </cell>
          <cell r="D24746" t="str">
            <v>M2</v>
          </cell>
          <cell r="E24746">
            <v>0</v>
          </cell>
        </row>
        <row r="24747">
          <cell r="B24747">
            <v>88309</v>
          </cell>
          <cell r="C24747" t="str">
            <v>PEDREIRO COM ENCARGOS COMPLEMENTARES</v>
          </cell>
          <cell r="D24747" t="str">
            <v>H</v>
          </cell>
          <cell r="E24747">
            <v>0.62</v>
          </cell>
        </row>
        <row r="24748">
          <cell r="B24748">
            <v>88316</v>
          </cell>
          <cell r="C24748" t="str">
            <v>SERVENTE COM ENCARGOS COMPLEMENTARES</v>
          </cell>
          <cell r="D24748" t="str">
            <v>H</v>
          </cell>
          <cell r="E24748">
            <v>0.46</v>
          </cell>
        </row>
        <row r="24749">
          <cell r="B24749">
            <v>88626</v>
          </cell>
          <cell r="C24749" t="str">
            <v>ARGAMASSA TRAÇO 1:0,5:4,5 (CIMENTO, CAL E AREIA MÉDIA), PREPARO MECÂNICO COM BETONEIRA 400 L. AF_08/2014</v>
          </cell>
          <cell r="D24749" t="str">
            <v>M3</v>
          </cell>
          <cell r="E24749">
            <v>1.04E-2</v>
          </cell>
        </row>
        <row r="24750">
          <cell r="B24750">
            <v>34547</v>
          </cell>
          <cell r="C24750" t="str">
            <v>TELA DE ACO SOLDADA GALVANIZADA/ZINCADA PARA ALVENARIA, FIO  D = *1,20 A 1,70* MM, MALHA 15 X 15 MM, (C X L) *50 X 12* CM</v>
          </cell>
          <cell r="D24750" t="str">
            <v>M</v>
          </cell>
          <cell r="E24750">
            <v>0.39500000000000002</v>
          </cell>
        </row>
        <row r="24751">
          <cell r="B24751">
            <v>34570</v>
          </cell>
          <cell r="C24751" t="str">
            <v>BLOCO CONCRETO ESTRUTURAL 14 X 19 X 39 CM, FBK 14 MPA (NBR 6136)</v>
          </cell>
          <cell r="D24751" t="str">
            <v>UN</v>
          </cell>
          <cell r="E24751">
            <v>9.27</v>
          </cell>
        </row>
        <row r="24752">
          <cell r="B24752">
            <v>38593</v>
          </cell>
          <cell r="C24752" t="str">
            <v>MEIO BLOCO CONCRETO ESTRUTURAL 14 X 19 X 19 CM, FBK 14 MPA (NBR 6136)</v>
          </cell>
          <cell r="D24752" t="str">
            <v>UN</v>
          </cell>
          <cell r="E24752">
            <v>1.43</v>
          </cell>
        </row>
        <row r="24753">
          <cell r="B24753">
            <v>38594</v>
          </cell>
          <cell r="C24753" t="str">
            <v>MEIO BLOCO CONCRETO ESTRUTURAL 14 X 19 X 34 CM, FBK 14 MPA (NBR 6136)</v>
          </cell>
          <cell r="D24753" t="str">
            <v>UN</v>
          </cell>
          <cell r="E24753">
            <v>0.71</v>
          </cell>
        </row>
        <row r="24754">
          <cell r="B24754">
            <v>38598</v>
          </cell>
          <cell r="C24754" t="str">
            <v>MEIA CANALETA CONCRETO ESTRUTURAL 14 X 19 X 19 CM, FBK 14 MPA (NBR 6136)</v>
          </cell>
          <cell r="D24754" t="str">
            <v>UN</v>
          </cell>
          <cell r="E24754">
            <v>0.12</v>
          </cell>
        </row>
        <row r="24755">
          <cell r="B24755">
            <v>38600</v>
          </cell>
          <cell r="C24755" t="str">
            <v>CANALETA CONCRETO ESTRUTURAL 14 X 19 X 39 CM, FBK 14 MPA (NBR 6136)</v>
          </cell>
          <cell r="D24755" t="str">
            <v>UN</v>
          </cell>
          <cell r="E24755">
            <v>2.14</v>
          </cell>
        </row>
        <row r="24756">
          <cell r="B24756">
            <v>89462</v>
          </cell>
          <cell r="C24756" t="str">
            <v>ALVENARIA DE BLOCOS DE CONCRETO ESTRUTURAL 14X19X29 CM, (ESPESSURA 14 CM), FBK = 4,5 MPA, PARA PAREDES COM ÁREA LÍQUIDA MENOR QUE 6M², SEM VÃOS, UTILIZANDO PALHETA. AF_12/2014</v>
          </cell>
          <cell r="D24756" t="str">
            <v>M2</v>
          </cell>
          <cell r="E24756">
            <v>0</v>
          </cell>
        </row>
        <row r="24757">
          <cell r="B24757">
            <v>88309</v>
          </cell>
          <cell r="C24757" t="str">
            <v>PEDREIRO COM ENCARGOS COMPLEMENTARES</v>
          </cell>
          <cell r="D24757" t="str">
            <v>H</v>
          </cell>
          <cell r="E24757">
            <v>0.6</v>
          </cell>
        </row>
        <row r="24758">
          <cell r="B24758">
            <v>88316</v>
          </cell>
          <cell r="C24758" t="str">
            <v>SERVENTE COM ENCARGOS COMPLEMENTARES</v>
          </cell>
          <cell r="D24758" t="str">
            <v>H</v>
          </cell>
          <cell r="E24758">
            <v>0.45</v>
          </cell>
        </row>
        <row r="24759">
          <cell r="B24759">
            <v>88715</v>
          </cell>
          <cell r="C24759" t="str">
            <v>ARGAMASSA TRAÇO 1:2:9 (CIMENTO, CAL E AREIA MÉDIA) PARA EMBOÇO/MASSA ÚNICA/ASSENTAMENTO DE ALVENARIA DE VEDAÇÃO, PREPARO MECÂNICO COM BETONEIRA 400 L. AF_09/2014</v>
          </cell>
          <cell r="D24759" t="str">
            <v>M3</v>
          </cell>
          <cell r="E24759">
            <v>1.1599999999999999E-2</v>
          </cell>
        </row>
        <row r="24760">
          <cell r="B24760">
            <v>34547</v>
          </cell>
          <cell r="C24760" t="str">
            <v>TELA DE ACO SOLDADA GALVANIZADA/ZINCADA PARA ALVENARIA, FIO  D = *1,20 A 1,70* MM, MALHA 15 X 15 MM, (C X L) *50 X 12* CM</v>
          </cell>
          <cell r="D24760" t="str">
            <v>M</v>
          </cell>
          <cell r="E24760">
            <v>0.87</v>
          </cell>
        </row>
        <row r="24761">
          <cell r="B24761">
            <v>38588</v>
          </cell>
          <cell r="C24761" t="str">
            <v>MEIO BLOCO CONCRETO ESTRUTURAL 14 X 19 X 14 CM, FBK 4,5 MPA (NBR 6136)</v>
          </cell>
          <cell r="D24761" t="str">
            <v>UN</v>
          </cell>
          <cell r="E24761">
            <v>1.55</v>
          </cell>
        </row>
        <row r="24762">
          <cell r="B24762">
            <v>38590</v>
          </cell>
          <cell r="C24762" t="str">
            <v>BLOCO CONCRETO ESTRUTURAL 14 X 19 X 29 CM, FBK 4,5 MPA (NBR 6136)</v>
          </cell>
          <cell r="D24762" t="str">
            <v>UN</v>
          </cell>
          <cell r="E24762">
            <v>15.54</v>
          </cell>
        </row>
        <row r="24763">
          <cell r="B24763">
            <v>38596</v>
          </cell>
          <cell r="C24763" t="str">
            <v>CANALETA CONCRETO ESTRUTURAL 14 X 19 X 29 CM, FBK 4,5 MPA (NBR 6136)</v>
          </cell>
          <cell r="D24763" t="str">
            <v>UN</v>
          </cell>
          <cell r="E24763">
            <v>1.29</v>
          </cell>
        </row>
        <row r="24764">
          <cell r="B24764">
            <v>89463</v>
          </cell>
          <cell r="C24764" t="str">
            <v>ALVENARIA DE BLOCOS DE CONCRETO ESTRUTURAL 14X19X29 CM, (ESPESSURA 14 CM), FBK = 4,5 MPA, PARA PAREDES COM ÁREA LÍQUIDA MAIOR OU IGUAL A 6M², SEM VÃOS, UTILIZANDO PALHETA. AF_12/2014</v>
          </cell>
          <cell r="D24764" t="str">
            <v>M2</v>
          </cell>
          <cell r="E24764">
            <v>0</v>
          </cell>
        </row>
        <row r="24765">
          <cell r="B24765">
            <v>88309</v>
          </cell>
          <cell r="C24765" t="str">
            <v>PEDREIRO COM ENCARGOS COMPLEMENTARES</v>
          </cell>
          <cell r="D24765" t="str">
            <v>H</v>
          </cell>
          <cell r="E24765">
            <v>0.56999999999999995</v>
          </cell>
        </row>
        <row r="24766">
          <cell r="B24766">
            <v>88316</v>
          </cell>
          <cell r="C24766" t="str">
            <v>SERVENTE COM ENCARGOS COMPLEMENTARES</v>
          </cell>
          <cell r="D24766" t="str">
            <v>H</v>
          </cell>
          <cell r="E24766">
            <v>0.43</v>
          </cell>
        </row>
        <row r="24767">
          <cell r="B24767">
            <v>88715</v>
          </cell>
          <cell r="C24767" t="str">
            <v>ARGAMASSA TRAÇO 1:2:9 (CIMENTO, CAL E AREIA MÉDIA) PARA EMBOÇO/MASSA ÚNICA/ASSENTAMENTO DE ALVENARIA DE VEDAÇÃO, PREPARO MECÂNICO COM BETONEIRA 400 L. AF_09/2014</v>
          </cell>
          <cell r="D24767" t="str">
            <v>M3</v>
          </cell>
          <cell r="E24767">
            <v>1.1599999999999999E-2</v>
          </cell>
        </row>
        <row r="24768">
          <cell r="B24768">
            <v>34547</v>
          </cell>
          <cell r="C24768" t="str">
            <v>TELA DE ACO SOLDADA GALVANIZADA/ZINCADA PARA ALVENARIA, FIO  D = *1,20 A 1,70* MM, MALHA 15 X 15 MM, (C X L) *50 X 12* CM</v>
          </cell>
          <cell r="D24768" t="str">
            <v>M</v>
          </cell>
          <cell r="E24768">
            <v>0.39500000000000002</v>
          </cell>
        </row>
        <row r="24769">
          <cell r="B24769">
            <v>38588</v>
          </cell>
          <cell r="C24769" t="str">
            <v>MEIO BLOCO CONCRETO ESTRUTURAL 14 X 19 X 14 CM, FBK 4,5 MPA (NBR 6136)</v>
          </cell>
          <cell r="D24769" t="str">
            <v>UN</v>
          </cell>
          <cell r="E24769">
            <v>0.72</v>
          </cell>
        </row>
        <row r="24770">
          <cell r="B24770">
            <v>38590</v>
          </cell>
          <cell r="C24770" t="str">
            <v>BLOCO CONCRETO ESTRUTURAL 14 X 19 X 29 CM, FBK 4,5 MPA (NBR 6136)</v>
          </cell>
          <cell r="D24770" t="str">
            <v>UN</v>
          </cell>
          <cell r="E24770">
            <v>15.87</v>
          </cell>
        </row>
        <row r="24771">
          <cell r="B24771">
            <v>38596</v>
          </cell>
          <cell r="C24771" t="str">
            <v>CANALETA CONCRETO ESTRUTURAL 14 X 19 X 29 CM, FBK 4,5 MPA (NBR 6136)</v>
          </cell>
          <cell r="D24771" t="str">
            <v>UN</v>
          </cell>
          <cell r="E24771">
            <v>1.32</v>
          </cell>
        </row>
        <row r="24772">
          <cell r="B24772">
            <v>89464</v>
          </cell>
          <cell r="C24772" t="str">
            <v>ALVENARIA DE BLOCOS DE CONCRETO ESTRUTURAL 14X19X29 CM, (ESPESSURA 14 CM) FBK = 14,0 MPA, PARA PAREDES COM ÁREA LÍQUIDA MENOR QUE 6M², SEM VÃOS, UTILIZANDO PALHETA. AF_12/2014</v>
          </cell>
          <cell r="D24772" t="str">
            <v>M2</v>
          </cell>
          <cell r="E24772">
            <v>0</v>
          </cell>
        </row>
        <row r="24773">
          <cell r="B24773">
            <v>88309</v>
          </cell>
          <cell r="C24773" t="str">
            <v>PEDREIRO COM ENCARGOS COMPLEMENTARES</v>
          </cell>
          <cell r="D24773" t="str">
            <v>H</v>
          </cell>
          <cell r="E24773">
            <v>0.71</v>
          </cell>
        </row>
        <row r="24774">
          <cell r="B24774">
            <v>88316</v>
          </cell>
          <cell r="C24774" t="str">
            <v>SERVENTE COM ENCARGOS COMPLEMENTARES</v>
          </cell>
          <cell r="D24774" t="str">
            <v>H</v>
          </cell>
          <cell r="E24774">
            <v>0.53</v>
          </cell>
        </row>
        <row r="24775">
          <cell r="B24775">
            <v>88626</v>
          </cell>
          <cell r="C24775" t="str">
            <v>ARGAMASSA TRAÇO 1:0,5:4,5 (CIMENTO, CAL E AREIA MÉDIA), PREPARO MECÂNICO COM BETONEIRA 400 L. AF_08/2014</v>
          </cell>
          <cell r="D24775" t="str">
            <v>M3</v>
          </cell>
          <cell r="E24775">
            <v>1.1599999999999999E-2</v>
          </cell>
        </row>
        <row r="24776">
          <cell r="B24776">
            <v>34547</v>
          </cell>
          <cell r="C24776" t="str">
            <v>TELA DE ACO SOLDADA GALVANIZADA/ZINCADA PARA ALVENARIA, FIO  D = *1,20 A 1,70* MM, MALHA 15 X 15 MM, (C X L) *50 X 12* CM</v>
          </cell>
          <cell r="D24776" t="str">
            <v>M</v>
          </cell>
          <cell r="E24776">
            <v>0.87</v>
          </cell>
        </row>
        <row r="24777">
          <cell r="B24777">
            <v>34564</v>
          </cell>
          <cell r="C24777" t="str">
            <v>BLOCO CONCRETO ESTRUTURAL 14 X 19 X 29 CM, FBK 14 MPA (NBR 6136)</v>
          </cell>
          <cell r="D24777" t="str">
            <v>UN</v>
          </cell>
          <cell r="E24777">
            <v>15.12</v>
          </cell>
        </row>
        <row r="24778">
          <cell r="B24778">
            <v>38592</v>
          </cell>
          <cell r="C24778" t="str">
            <v>MEIO BLOCO CONCRETO ESTRUTURAL 14 X 19 X 14 CM, FBK 14 MPA (NBR 6136)</v>
          </cell>
          <cell r="D24778" t="str">
            <v>UN</v>
          </cell>
          <cell r="E24778">
            <v>1.51</v>
          </cell>
        </row>
        <row r="24779">
          <cell r="B24779">
            <v>38599</v>
          </cell>
          <cell r="C24779" t="str">
            <v>CANALETA CONCRETO ESTRUTURAL 14 X 19 X 29 CM, FBK 14 MPA (NBR 6136)</v>
          </cell>
          <cell r="D24779" t="str">
            <v>UN</v>
          </cell>
          <cell r="E24779">
            <v>1.26</v>
          </cell>
        </row>
        <row r="24780">
          <cell r="B24780">
            <v>89465</v>
          </cell>
          <cell r="C24780" t="str">
            <v>ALVENARIA DE BLOCOS DE CONCRETO ESTRUTURAL 14X19X29 CM, (ESPESSURA 14 CM) FBK = 14,0 MPA, PARA PAREDES COM ÁREA LÍQUIDA MAIOR OU IGUAL A 6M², SEM VÃOS, UTILIZANDO PALHETA. AF_12/2014</v>
          </cell>
          <cell r="D24780" t="str">
            <v>M2</v>
          </cell>
          <cell r="E24780">
            <v>0</v>
          </cell>
        </row>
        <row r="24781">
          <cell r="B24781">
            <v>88309</v>
          </cell>
          <cell r="C24781" t="str">
            <v>PEDREIRO COM ENCARGOS COMPLEMENTARES</v>
          </cell>
          <cell r="D24781" t="str">
            <v>H</v>
          </cell>
          <cell r="E24781">
            <v>0.67</v>
          </cell>
        </row>
        <row r="24782">
          <cell r="B24782">
            <v>88316</v>
          </cell>
          <cell r="C24782" t="str">
            <v>SERVENTE COM ENCARGOS COMPLEMENTARES</v>
          </cell>
          <cell r="D24782" t="str">
            <v>H</v>
          </cell>
          <cell r="E24782">
            <v>0.51</v>
          </cell>
        </row>
        <row r="24783">
          <cell r="B24783">
            <v>88626</v>
          </cell>
          <cell r="C24783" t="str">
            <v>ARGAMASSA TRAÇO 1:0,5:4,5 (CIMENTO, CAL E AREIA MÉDIA), PREPARO MECÂNICO COM BETONEIRA 400 L. AF_08/2014</v>
          </cell>
          <cell r="D24783" t="str">
            <v>M3</v>
          </cell>
          <cell r="E24783">
            <v>1.1599999999999999E-2</v>
          </cell>
        </row>
        <row r="24784">
          <cell r="B24784">
            <v>34547</v>
          </cell>
          <cell r="C24784" t="str">
            <v>TELA DE ACO SOLDADA GALVANIZADA/ZINCADA PARA ALVENARIA, FIO  D = *1,20 A 1,70* MM, MALHA 15 X 15 MM, (C X L) *50 X 12* CM</v>
          </cell>
          <cell r="D24784" t="str">
            <v>M</v>
          </cell>
          <cell r="E24784">
            <v>0.39500000000000002</v>
          </cell>
        </row>
        <row r="24785">
          <cell r="B24785">
            <v>34564</v>
          </cell>
          <cell r="C24785" t="str">
            <v>BLOCO CONCRETO ESTRUTURAL 14 X 19 X 29 CM, FBK 14 MPA (NBR 6136)</v>
          </cell>
          <cell r="D24785" t="str">
            <v>UN</v>
          </cell>
          <cell r="E24785">
            <v>15.43</v>
          </cell>
        </row>
        <row r="24786">
          <cell r="B24786">
            <v>38592</v>
          </cell>
          <cell r="C24786" t="str">
            <v>MEIO BLOCO CONCRETO ESTRUTURAL 14 X 19 X 14 CM, FBK 14 MPA (NBR 6136)</v>
          </cell>
          <cell r="D24786" t="str">
            <v>UN</v>
          </cell>
          <cell r="E24786">
            <v>0.7</v>
          </cell>
        </row>
        <row r="24787">
          <cell r="B24787">
            <v>38599</v>
          </cell>
          <cell r="C24787" t="str">
            <v>CANALETA CONCRETO ESTRUTURAL 14 X 19 X 29 CM, FBK 14 MPA (NBR 6136)</v>
          </cell>
          <cell r="D24787" t="str">
            <v>UN</v>
          </cell>
          <cell r="E24787">
            <v>1.29</v>
          </cell>
        </row>
        <row r="24788">
          <cell r="B24788">
            <v>89466</v>
          </cell>
          <cell r="C24788" t="str">
            <v>ALVENARIA DE BLOCOS DE CONCRETO ESTRUTURAL 14X19X29 CM, (ESPESSURA 14 CM), FBK = 4,5 MPA, PARA PAREDES COM ÁREA LÍQUIDA MENOR QUE 6M², COM VÃOS, UTILIZANDO PALHETA. AF_12/2014</v>
          </cell>
          <cell r="D24788" t="str">
            <v>M2</v>
          </cell>
          <cell r="E24788">
            <v>0</v>
          </cell>
        </row>
        <row r="24789">
          <cell r="B24789">
            <v>88309</v>
          </cell>
          <cell r="C24789" t="str">
            <v>PEDREIRO COM ENCARGOS COMPLEMENTARES</v>
          </cell>
          <cell r="D24789" t="str">
            <v>H</v>
          </cell>
          <cell r="E24789">
            <v>0.7</v>
          </cell>
        </row>
        <row r="24790">
          <cell r="B24790">
            <v>88316</v>
          </cell>
          <cell r="C24790" t="str">
            <v>SERVENTE COM ENCARGOS COMPLEMENTARES</v>
          </cell>
          <cell r="D24790" t="str">
            <v>H</v>
          </cell>
          <cell r="E24790">
            <v>0.53</v>
          </cell>
        </row>
        <row r="24791">
          <cell r="B24791">
            <v>88715</v>
          </cell>
          <cell r="C24791" t="str">
            <v>ARGAMASSA TRAÇO 1:2:9 (CIMENTO, CAL E AREIA MÉDIA) PARA EMBOÇO/MASSA ÚNICA/ASSENTAMENTO DE ALVENARIA DE VEDAÇÃO, PREPARO MECÂNICO COM BETONEIRA 400 L. AF_09/2014</v>
          </cell>
          <cell r="D24791" t="str">
            <v>M3</v>
          </cell>
          <cell r="E24791">
            <v>1.1599999999999999E-2</v>
          </cell>
        </row>
        <row r="24792">
          <cell r="B24792">
            <v>34547</v>
          </cell>
          <cell r="C24792" t="str">
            <v>TELA DE ACO SOLDADA GALVANIZADA/ZINCADA PARA ALVENARIA, FIO  D = *1,20 A 1,70* MM, MALHA 15 X 15 MM, (C X L) *50 X 12* CM</v>
          </cell>
          <cell r="D24792" t="str">
            <v>M</v>
          </cell>
          <cell r="E24792">
            <v>0.87</v>
          </cell>
        </row>
        <row r="24793">
          <cell r="B24793">
            <v>38588</v>
          </cell>
          <cell r="C24793" t="str">
            <v>MEIO BLOCO CONCRETO ESTRUTURAL 14 X 19 X 14 CM, FBK 4,5 MPA (NBR 6136)</v>
          </cell>
          <cell r="D24793" t="str">
            <v>UN</v>
          </cell>
          <cell r="E24793">
            <v>4.5</v>
          </cell>
        </row>
        <row r="24794">
          <cell r="B24794">
            <v>38590</v>
          </cell>
          <cell r="C24794" t="str">
            <v>BLOCO CONCRETO ESTRUTURAL 14 X 19 X 29 CM, FBK 4,5 MPA (NBR 6136)</v>
          </cell>
          <cell r="D24794" t="str">
            <v>UN</v>
          </cell>
          <cell r="E24794">
            <v>12.45</v>
          </cell>
        </row>
        <row r="24795">
          <cell r="B24795">
            <v>38596</v>
          </cell>
          <cell r="C24795" t="str">
            <v>CANALETA CONCRETO ESTRUTURAL 14 X 19 X 29 CM, FBK 4,5 MPA (NBR 6136)</v>
          </cell>
          <cell r="D24795" t="str">
            <v>UN</v>
          </cell>
          <cell r="E24795">
            <v>2.91</v>
          </cell>
        </row>
        <row r="24796">
          <cell r="B24796">
            <v>89467</v>
          </cell>
          <cell r="C24796" t="str">
            <v>ALVENARIA DE BLOCOS DE CONCRETO ESTRUTURAL 14X19X29 CM, (ESPESSURA 14 CM), FBK = 4,5 MPA, PARA PAREDES COM ÁREA LÍQUIDA MAIOR OU IGUAL A 6M², COM VÃOS, UTILIZANDO PALHETA. AF_12/2014</v>
          </cell>
          <cell r="D24796" t="str">
            <v>M2</v>
          </cell>
          <cell r="E24796">
            <v>0</v>
          </cell>
        </row>
        <row r="24797">
          <cell r="B24797">
            <v>88309</v>
          </cell>
          <cell r="C24797" t="str">
            <v>PEDREIRO COM ENCARGOS COMPLEMENTARES</v>
          </cell>
          <cell r="D24797" t="str">
            <v>H</v>
          </cell>
          <cell r="E24797">
            <v>0.63</v>
          </cell>
        </row>
        <row r="24798">
          <cell r="B24798">
            <v>88316</v>
          </cell>
          <cell r="C24798" t="str">
            <v>SERVENTE COM ENCARGOS COMPLEMENTARES</v>
          </cell>
          <cell r="D24798" t="str">
            <v>H</v>
          </cell>
          <cell r="E24798">
            <v>0.47</v>
          </cell>
        </row>
        <row r="24799">
          <cell r="B24799">
            <v>88715</v>
          </cell>
          <cell r="C24799" t="str">
            <v>ARGAMASSA TRAÇO 1:2:9 (CIMENTO, CAL E AREIA MÉDIA) PARA EMBOÇO/MASSA ÚNICA/ASSENTAMENTO DE ALVENARIA DE VEDAÇÃO, PREPARO MECÂNICO COM BETONEIRA 400 L. AF_09/2014</v>
          </cell>
          <cell r="D24799" t="str">
            <v>M3</v>
          </cell>
          <cell r="E24799">
            <v>1.1599999999999999E-2</v>
          </cell>
        </row>
        <row r="24800">
          <cell r="B24800">
            <v>34547</v>
          </cell>
          <cell r="C24800" t="str">
            <v>TELA DE ACO SOLDADA GALVANIZADA/ZINCADA PARA ALVENARIA, FIO  D = *1,20 A 1,70* MM, MALHA 15 X 15 MM, (C X L) *50 X 12* CM</v>
          </cell>
          <cell r="D24800" t="str">
            <v>M</v>
          </cell>
          <cell r="E24800">
            <v>0.39500000000000002</v>
          </cell>
        </row>
        <row r="24801">
          <cell r="B24801">
            <v>38588</v>
          </cell>
          <cell r="C24801" t="str">
            <v>MEIO BLOCO CONCRETO ESTRUTURAL 14 X 19 X 14 CM, FBK 4,5 MPA (NBR 6136)</v>
          </cell>
          <cell r="D24801" t="str">
            <v>UN</v>
          </cell>
          <cell r="E24801">
            <v>1.42</v>
          </cell>
        </row>
        <row r="24802">
          <cell r="B24802">
            <v>38590</v>
          </cell>
          <cell r="C24802" t="str">
            <v>BLOCO CONCRETO ESTRUTURAL 14 X 19 X 29 CM, FBK 4,5 MPA (NBR 6136)</v>
          </cell>
          <cell r="D24802" t="str">
            <v>UN</v>
          </cell>
          <cell r="E24802">
            <v>13.99</v>
          </cell>
        </row>
        <row r="24803">
          <cell r="B24803">
            <v>38596</v>
          </cell>
          <cell r="C24803" t="str">
            <v>CANALETA CONCRETO ESTRUTURAL 14 X 19 X 29 CM, FBK 4,5 MPA (NBR 6136)</v>
          </cell>
          <cell r="D24803" t="str">
            <v>UN</v>
          </cell>
          <cell r="E24803">
            <v>2.85</v>
          </cell>
        </row>
        <row r="24804">
          <cell r="B24804">
            <v>89468</v>
          </cell>
          <cell r="C24804" t="str">
            <v>ALVENARIA DE BLOCOS DE CONCRETO ESTRUTURAL 14X19X29 CM, (ESPESSURA 14 CM) FBK = 14,0 MPA, PARA PAREDES COM ÁREA LÍQUIDA MENOR QUE 6M², COM VÃOS, UTILIZANDO PALHETA. AF_12/2014</v>
          </cell>
          <cell r="D24804" t="str">
            <v>M2</v>
          </cell>
          <cell r="E24804">
            <v>0</v>
          </cell>
        </row>
        <row r="24805">
          <cell r="B24805">
            <v>88309</v>
          </cell>
          <cell r="C24805" t="str">
            <v>PEDREIRO COM ENCARGOS COMPLEMENTARES</v>
          </cell>
          <cell r="D24805" t="str">
            <v>H</v>
          </cell>
          <cell r="E24805">
            <v>0.82</v>
          </cell>
        </row>
        <row r="24806">
          <cell r="B24806">
            <v>88316</v>
          </cell>
          <cell r="C24806" t="str">
            <v>SERVENTE COM ENCARGOS COMPLEMENTARES</v>
          </cell>
          <cell r="D24806" t="str">
            <v>H</v>
          </cell>
          <cell r="E24806">
            <v>0.62</v>
          </cell>
        </row>
        <row r="24807">
          <cell r="B24807">
            <v>88626</v>
          </cell>
          <cell r="C24807" t="str">
            <v>ARGAMASSA TRAÇO 1:0,5:4,5 (CIMENTO, CAL E AREIA MÉDIA), PREPARO MECÂNICO COM BETONEIRA 400 L. AF_08/2014</v>
          </cell>
          <cell r="D24807" t="str">
            <v>M3</v>
          </cell>
          <cell r="E24807">
            <v>1.1599999999999999E-2</v>
          </cell>
        </row>
        <row r="24808">
          <cell r="B24808">
            <v>34547</v>
          </cell>
          <cell r="C24808" t="str">
            <v>TELA DE ACO SOLDADA GALVANIZADA/ZINCADA PARA ALVENARIA, FIO  D = *1,20 A 1,70* MM, MALHA 15 X 15 MM, (C X L) *50 X 12* CM</v>
          </cell>
          <cell r="D24808" t="str">
            <v>M</v>
          </cell>
          <cell r="E24808">
            <v>0.87</v>
          </cell>
        </row>
        <row r="24809">
          <cell r="B24809">
            <v>34564</v>
          </cell>
          <cell r="C24809" t="str">
            <v>BLOCO CONCRETO ESTRUTURAL 14 X 19 X 29 CM, FBK 14 MPA (NBR 6136)</v>
          </cell>
          <cell r="D24809" t="str">
            <v>UN</v>
          </cell>
          <cell r="E24809">
            <v>12.11</v>
          </cell>
        </row>
        <row r="24810">
          <cell r="B24810">
            <v>38592</v>
          </cell>
          <cell r="C24810" t="str">
            <v>MEIO BLOCO CONCRETO ESTRUTURAL 14 X 19 X 14 CM, FBK 14 MPA (NBR 6136)</v>
          </cell>
          <cell r="D24810" t="str">
            <v>UN</v>
          </cell>
          <cell r="E24810">
            <v>4.38</v>
          </cell>
        </row>
        <row r="24811">
          <cell r="B24811">
            <v>38599</v>
          </cell>
          <cell r="C24811" t="str">
            <v>CANALETA CONCRETO ESTRUTURAL 14 X 19 X 29 CM, FBK 14 MPA (NBR 6136)</v>
          </cell>
          <cell r="D24811" t="str">
            <v>UN</v>
          </cell>
          <cell r="E24811">
            <v>2.83</v>
          </cell>
        </row>
        <row r="24812">
          <cell r="B24812">
            <v>89469</v>
          </cell>
          <cell r="C24812" t="str">
            <v>ALVENARIA DE BLOCOS DE CONCRETO ESTRUTURAL 14X19X29 CM, (ESPESSURA 14 CM) FBK = 14,0 MPA, PARA PAREDES COM ÁREA LÍQUIDA MAIOR OU IGUAL A 6M², COM VÃOS, UTILIZANDO PALHETA. AF_12/2014</v>
          </cell>
          <cell r="D24812" t="str">
            <v>M2</v>
          </cell>
          <cell r="E24812">
            <v>0</v>
          </cell>
        </row>
        <row r="24813">
          <cell r="B24813">
            <v>88309</v>
          </cell>
          <cell r="C24813" t="str">
            <v>PEDREIRO COM ENCARGOS COMPLEMENTARES</v>
          </cell>
          <cell r="D24813" t="str">
            <v>H</v>
          </cell>
          <cell r="E24813">
            <v>0.74</v>
          </cell>
        </row>
        <row r="24814">
          <cell r="B24814">
            <v>88316</v>
          </cell>
          <cell r="C24814" t="str">
            <v>SERVENTE COM ENCARGOS COMPLEMENTARES</v>
          </cell>
          <cell r="D24814" t="str">
            <v>H</v>
          </cell>
          <cell r="E24814">
            <v>0.56000000000000005</v>
          </cell>
        </row>
        <row r="24815">
          <cell r="B24815">
            <v>88626</v>
          </cell>
          <cell r="C24815" t="str">
            <v>ARGAMASSA TRAÇO 1:0,5:4,5 (CIMENTO, CAL E AREIA MÉDIA), PREPARO MECÂNICO COM BETONEIRA 400 L. AF_08/2014</v>
          </cell>
          <cell r="D24815" t="str">
            <v>M3</v>
          </cell>
          <cell r="E24815">
            <v>1.1599999999999999E-2</v>
          </cell>
        </row>
        <row r="24816">
          <cell r="B24816">
            <v>34547</v>
          </cell>
          <cell r="C24816" t="str">
            <v>TELA DE ACO SOLDADA GALVANIZADA/ZINCADA PARA ALVENARIA, FIO  D = *1,20 A 1,70* MM, MALHA 15 X 15 MM, (C X L) *50 X 12* CM</v>
          </cell>
          <cell r="D24816" t="str">
            <v>M</v>
          </cell>
          <cell r="E24816">
            <v>0.39500000000000002</v>
          </cell>
        </row>
        <row r="24817">
          <cell r="B24817">
            <v>34564</v>
          </cell>
          <cell r="C24817" t="str">
            <v>BLOCO CONCRETO ESTRUTURAL 14 X 19 X 29 CM, FBK 14 MPA (NBR 6136)</v>
          </cell>
          <cell r="D24817" t="str">
            <v>UN</v>
          </cell>
          <cell r="E24817">
            <v>13.61</v>
          </cell>
        </row>
        <row r="24818">
          <cell r="B24818">
            <v>38592</v>
          </cell>
          <cell r="C24818" t="str">
            <v>MEIO BLOCO CONCRETO ESTRUTURAL 14 X 19 X 14 CM, FBK 14 MPA (NBR 6136)</v>
          </cell>
          <cell r="D24818" t="str">
            <v>UN</v>
          </cell>
          <cell r="E24818">
            <v>1.38</v>
          </cell>
        </row>
        <row r="24819">
          <cell r="B24819">
            <v>38599</v>
          </cell>
          <cell r="C24819" t="str">
            <v>CANALETA CONCRETO ESTRUTURAL 14 X 19 X 29 CM, FBK 14 MPA (NBR 6136)</v>
          </cell>
          <cell r="D24819" t="str">
            <v>UN</v>
          </cell>
          <cell r="E24819">
            <v>2.77</v>
          </cell>
        </row>
        <row r="24820">
          <cell r="B24820">
            <v>89470</v>
          </cell>
          <cell r="C24820" t="str">
            <v>ALVENARIA DE BLOCOS DE CONCRETO ESTRUTURAL 14X19X39 CM, (ESPESSURA 14 CM), FBK = 4,5 MPA, PARA PAREDES COM ÁREA LÍQUIDA MENOR QUE 6M², SEM VÃOS, UTILIZANDO COLHER DE PEDREIRO. AF_12/2014</v>
          </cell>
          <cell r="D24820" t="str">
            <v>M2</v>
          </cell>
          <cell r="E24820">
            <v>0</v>
          </cell>
        </row>
        <row r="24821">
          <cell r="B24821">
            <v>88309</v>
          </cell>
          <cell r="C24821" t="str">
            <v>PEDREIRO COM ENCARGOS COMPLEMENTARES</v>
          </cell>
          <cell r="D24821" t="str">
            <v>H</v>
          </cell>
          <cell r="E24821">
            <v>0.79</v>
          </cell>
        </row>
        <row r="24822">
          <cell r="B24822">
            <v>88316</v>
          </cell>
          <cell r="C24822" t="str">
            <v>SERVENTE COM ENCARGOS COMPLEMENTARES</v>
          </cell>
          <cell r="D24822" t="str">
            <v>H</v>
          </cell>
          <cell r="E24822">
            <v>0.59</v>
          </cell>
        </row>
        <row r="24823">
          <cell r="B24823">
            <v>88715</v>
          </cell>
          <cell r="C24823" t="str">
            <v>ARGAMASSA TRAÇO 1:2:9 (CIMENTO, CAL E AREIA MÉDIA) PARA EMBOÇO/MASSA ÚNICA/ASSENTAMENTO DE ALVENARIA DE VEDAÇÃO, PREPARO MECÂNICO COM BETONEIRA 400 L. AF_09/2014</v>
          </cell>
          <cell r="D24823" t="str">
            <v>M3</v>
          </cell>
          <cell r="E24823">
            <v>1.6400000000000001E-2</v>
          </cell>
        </row>
        <row r="24824">
          <cell r="B24824">
            <v>25070</v>
          </cell>
          <cell r="C24824" t="str">
            <v>BLOCO CONCRETO ESTRUTURAL 14 X 19 X 39 CM, FBK 4,5 MPA (NBR 6136)</v>
          </cell>
          <cell r="D24824" t="str">
            <v>UN</v>
          </cell>
          <cell r="E24824">
            <v>10.220000000000001</v>
          </cell>
        </row>
        <row r="24825">
          <cell r="B24825">
            <v>34547</v>
          </cell>
          <cell r="C24825" t="str">
            <v>TELA DE ACO SOLDADA GALVANIZADA/ZINCADA PARA ALVENARIA, FIO  D = *1,20 A 1,70* MM, MALHA 15 X 15 MM, (C X L) *50 X 12* CM</v>
          </cell>
          <cell r="D24825" t="str">
            <v>M</v>
          </cell>
          <cell r="E24825">
            <v>0.87</v>
          </cell>
        </row>
        <row r="24826">
          <cell r="B24826">
            <v>38589</v>
          </cell>
          <cell r="C24826" t="str">
            <v>MEIO BLOCO CONCRETO ESTRUTURAL 14 X 19 X 19 CM, FBK 4,5 MPA (NBR 6136)</v>
          </cell>
          <cell r="D24826" t="str">
            <v>UN</v>
          </cell>
          <cell r="E24826">
            <v>1.46</v>
          </cell>
        </row>
        <row r="24827">
          <cell r="B24827">
            <v>38591</v>
          </cell>
          <cell r="C24827" t="str">
            <v>BLOCO CONCRETO ESTRUTURAL 14 X 19 X 34 CM, FBK 4,5 MPA (NBR 6136)</v>
          </cell>
          <cell r="D24827" t="str">
            <v>UN</v>
          </cell>
          <cell r="E24827">
            <v>1.46</v>
          </cell>
        </row>
        <row r="24828">
          <cell r="B24828">
            <v>38597</v>
          </cell>
          <cell r="C24828" t="str">
            <v>CANALETA CONCRETO ESTRUTURAL 14 X 19 X 39 CM, FBK 4,5 MPA (NBR 6136)</v>
          </cell>
          <cell r="D24828" t="str">
            <v>UN</v>
          </cell>
          <cell r="E24828">
            <v>0.97</v>
          </cell>
        </row>
        <row r="24829">
          <cell r="B24829">
            <v>89471</v>
          </cell>
          <cell r="C24829" t="str">
            <v>ALVENARIA DE BLOCOS DE CONCRETO ESTRUTURAL 14X19X39 CM, (ESPESSURA 14 CM), FBK = 4,5 MPA, PARA PAREDES COM ÁREA LÍQUIDA MAIOR OU IGUAL A 6M², SEM VÃOS, UTILIZANDO COLHER DE PEDREIRO. AF_12/2014</v>
          </cell>
          <cell r="D24829" t="str">
            <v>M2</v>
          </cell>
          <cell r="E24829">
            <v>0</v>
          </cell>
        </row>
        <row r="24830">
          <cell r="B24830">
            <v>88309</v>
          </cell>
          <cell r="C24830" t="str">
            <v>PEDREIRO COM ENCARGOS COMPLEMENTARES</v>
          </cell>
          <cell r="D24830" t="str">
            <v>H</v>
          </cell>
          <cell r="E24830">
            <v>0.76</v>
          </cell>
        </row>
        <row r="24831">
          <cell r="B24831">
            <v>88316</v>
          </cell>
          <cell r="C24831" t="str">
            <v>SERVENTE COM ENCARGOS COMPLEMENTARES</v>
          </cell>
          <cell r="D24831" t="str">
            <v>H</v>
          </cell>
          <cell r="E24831">
            <v>0.56999999999999995</v>
          </cell>
        </row>
        <row r="24832">
          <cell r="B24832">
            <v>88715</v>
          </cell>
          <cell r="C24832" t="str">
            <v>ARGAMASSA TRAÇO 1:2:9 (CIMENTO, CAL E AREIA MÉDIA) PARA EMBOÇO/MASSA ÚNICA/ASSENTAMENTO DE ALVENARIA DE VEDAÇÃO, PREPARO MECÂNICO COM BETONEIRA 400 L. AF_09/2014</v>
          </cell>
          <cell r="D24832" t="str">
            <v>M3</v>
          </cell>
          <cell r="E24832">
            <v>1.6400000000000001E-2</v>
          </cell>
        </row>
        <row r="24833">
          <cell r="B24833">
            <v>25070</v>
          </cell>
          <cell r="C24833" t="str">
            <v>BLOCO CONCRETO ESTRUTURAL 14 X 19 X 39 CM, FBK 4,5 MPA (NBR 6136)</v>
          </cell>
          <cell r="D24833" t="str">
            <v>UN</v>
          </cell>
          <cell r="E24833">
            <v>11.21</v>
          </cell>
        </row>
        <row r="24834">
          <cell r="B24834">
            <v>34547</v>
          </cell>
          <cell r="C24834" t="str">
            <v>TELA DE ACO SOLDADA GALVANIZADA/ZINCADA PARA ALVENARIA, FIO  D = *1,20 A 1,70* MM, MALHA 15 X 15 MM, (C X L) *50 X 12* CM</v>
          </cell>
          <cell r="D24834" t="str">
            <v>M</v>
          </cell>
          <cell r="E24834">
            <v>0.39500000000000002</v>
          </cell>
        </row>
        <row r="24835">
          <cell r="B24835">
            <v>38589</v>
          </cell>
          <cell r="C24835" t="str">
            <v>MEIO BLOCO CONCRETO ESTRUTURAL 14 X 19 X 19 CM, FBK 4,5 MPA (NBR 6136)</v>
          </cell>
          <cell r="D24835" t="str">
            <v>UN</v>
          </cell>
          <cell r="E24835">
            <v>0.7</v>
          </cell>
        </row>
        <row r="24836">
          <cell r="B24836">
            <v>38591</v>
          </cell>
          <cell r="C24836" t="str">
            <v>BLOCO CONCRETO ESTRUTURAL 14 X 19 X 34 CM, FBK 4,5 MPA (NBR 6136)</v>
          </cell>
          <cell r="D24836" t="str">
            <v>UN</v>
          </cell>
          <cell r="E24836">
            <v>0.7</v>
          </cell>
        </row>
        <row r="24837">
          <cell r="B24837">
            <v>38595</v>
          </cell>
          <cell r="C24837" t="str">
            <v>MEIA CANALETA CONCRETO ESTRUTURAL 14 X 19 X 19 CM, FBK 4,5 MPA (NBR 6136)</v>
          </cell>
          <cell r="D24837" t="str">
            <v>UN</v>
          </cell>
          <cell r="E24837">
            <v>0.12</v>
          </cell>
        </row>
        <row r="24838">
          <cell r="B24838">
            <v>38597</v>
          </cell>
          <cell r="C24838" t="str">
            <v>CANALETA CONCRETO ESTRUTURAL 14 X 19 X 39 CM, FBK 4,5 MPA (NBR 6136)</v>
          </cell>
          <cell r="D24838" t="str">
            <v>UN</v>
          </cell>
          <cell r="E24838">
            <v>0.93</v>
          </cell>
        </row>
        <row r="24839">
          <cell r="B24839">
            <v>89472</v>
          </cell>
          <cell r="C24839" t="str">
            <v>ALVENARIA DE BLOCOS DE CONCRETO ESTRUTURAL 14X19X39 CM, (ESPESSURA 14 CM) FBK = 14,0 MPA, PARA PAREDES COM ÁREA LÍQUIDA MENOR QUE 6M², SEM VÃOS, UTILIZANDO COLHER DE PEDREIRO. AF_12/2014</v>
          </cell>
          <cell r="D24839" t="str">
            <v>M2</v>
          </cell>
          <cell r="E24839">
            <v>0</v>
          </cell>
        </row>
        <row r="24840">
          <cell r="B24840">
            <v>88309</v>
          </cell>
          <cell r="C24840" t="str">
            <v>PEDREIRO COM ENCARGOS COMPLEMENTARES</v>
          </cell>
          <cell r="D24840" t="str">
            <v>H</v>
          </cell>
          <cell r="E24840">
            <v>0.89</v>
          </cell>
        </row>
        <row r="24841">
          <cell r="B24841">
            <v>88316</v>
          </cell>
          <cell r="C24841" t="str">
            <v>SERVENTE COM ENCARGOS COMPLEMENTARES</v>
          </cell>
          <cell r="D24841" t="str">
            <v>H</v>
          </cell>
          <cell r="E24841">
            <v>0.67</v>
          </cell>
        </row>
        <row r="24842">
          <cell r="B24842">
            <v>88626</v>
          </cell>
          <cell r="C24842" t="str">
            <v>ARGAMASSA TRAÇO 1:0,5:4,5 (CIMENTO, CAL E AREIA MÉDIA), PREPARO MECÂNICO COM BETONEIRA 400 L. AF_08/2014</v>
          </cell>
          <cell r="D24842" t="str">
            <v>M3</v>
          </cell>
          <cell r="E24842">
            <v>1.6400000000000001E-2</v>
          </cell>
        </row>
        <row r="24843">
          <cell r="B24843">
            <v>34547</v>
          </cell>
          <cell r="C24843" t="str">
            <v>TELA DE ACO SOLDADA GALVANIZADA/ZINCADA PARA ALVENARIA, FIO  D = *1,20 A 1,70* MM, MALHA 15 X 15 MM, (C X L) *50 X 12* CM</v>
          </cell>
          <cell r="D24843" t="str">
            <v>M</v>
          </cell>
          <cell r="E24843">
            <v>0.87</v>
          </cell>
        </row>
        <row r="24844">
          <cell r="B24844">
            <v>34570</v>
          </cell>
          <cell r="C24844" t="str">
            <v>BLOCO CONCRETO ESTRUTURAL 14 X 19 X 39 CM, FBK 14 MPA (NBR 6136)</v>
          </cell>
          <cell r="D24844" t="str">
            <v>UN</v>
          </cell>
          <cell r="E24844">
            <v>9.94</v>
          </cell>
        </row>
        <row r="24845">
          <cell r="B24845">
            <v>38593</v>
          </cell>
          <cell r="C24845" t="str">
            <v>MEIO BLOCO CONCRETO ESTRUTURAL 14 X 19 X 19 CM, FBK 14 MPA (NBR 6136)</v>
          </cell>
          <cell r="D24845" t="str">
            <v>UN</v>
          </cell>
          <cell r="E24845">
            <v>1.42</v>
          </cell>
        </row>
        <row r="24846">
          <cell r="B24846">
            <v>38594</v>
          </cell>
          <cell r="C24846" t="str">
            <v>MEIO BLOCO CONCRETO ESTRUTURAL 14 X 19 X 34 CM, FBK 14 MPA (NBR 6136)</v>
          </cell>
          <cell r="D24846" t="str">
            <v>UN</v>
          </cell>
          <cell r="E24846">
            <v>1.42</v>
          </cell>
        </row>
        <row r="24847">
          <cell r="B24847">
            <v>38600</v>
          </cell>
          <cell r="C24847" t="str">
            <v>CANALETA CONCRETO ESTRUTURAL 14 X 19 X 39 CM, FBK 14 MPA (NBR 6136)</v>
          </cell>
          <cell r="D24847" t="str">
            <v>UN</v>
          </cell>
          <cell r="E24847">
            <v>0.95</v>
          </cell>
        </row>
        <row r="24848">
          <cell r="B24848">
            <v>89473</v>
          </cell>
          <cell r="C24848" t="str">
            <v>ALVENARIA DE BLOCOS DE CONCRETO ESTRUTURAL 14X19X39 CM, (ESPESSURA 14 CM) FBK = 14,0 MPA, PARA PAREDES COM ÁREA LÍQUIDA MAIOR OU IGUAL A 6M², SEM VÃOS, UTILIZANDO COLHER DE PEDREIRO. AF_12/2014</v>
          </cell>
          <cell r="D24848" t="str">
            <v>M2</v>
          </cell>
          <cell r="E24848">
            <v>0</v>
          </cell>
        </row>
        <row r="24849">
          <cell r="B24849">
            <v>88309</v>
          </cell>
          <cell r="C24849" t="str">
            <v>PEDREIRO COM ENCARGOS COMPLEMENTARES</v>
          </cell>
          <cell r="D24849" t="str">
            <v>H</v>
          </cell>
          <cell r="E24849">
            <v>0.86</v>
          </cell>
        </row>
        <row r="24850">
          <cell r="B24850">
            <v>88316</v>
          </cell>
          <cell r="C24850" t="str">
            <v>SERVENTE COM ENCARGOS COMPLEMENTARES</v>
          </cell>
          <cell r="D24850" t="str">
            <v>H</v>
          </cell>
          <cell r="E24850">
            <v>0.64</v>
          </cell>
        </row>
        <row r="24851">
          <cell r="B24851">
            <v>88626</v>
          </cell>
          <cell r="C24851" t="str">
            <v>ARGAMASSA TRAÇO 1:0,5:4,5 (CIMENTO, CAL E AREIA MÉDIA), PREPARO MECÂNICO COM BETONEIRA 400 L. AF_08/2014</v>
          </cell>
          <cell r="D24851" t="str">
            <v>M3</v>
          </cell>
          <cell r="E24851">
            <v>1.6400000000000001E-2</v>
          </cell>
        </row>
        <row r="24852">
          <cell r="B24852">
            <v>34547</v>
          </cell>
          <cell r="C24852" t="str">
            <v>TELA DE ACO SOLDADA GALVANIZADA/ZINCADA PARA ALVENARIA, FIO  D = *1,20 A 1,70* MM, MALHA 15 X 15 MM, (C X L) *50 X 12* CM</v>
          </cell>
          <cell r="D24852" t="str">
            <v>M</v>
          </cell>
          <cell r="E24852">
            <v>0.39500000000000002</v>
          </cell>
        </row>
        <row r="24853">
          <cell r="B24853">
            <v>34570</v>
          </cell>
          <cell r="C24853" t="str">
            <v>BLOCO CONCRETO ESTRUTURAL 14 X 19 X 39 CM, FBK 14 MPA (NBR 6136)</v>
          </cell>
          <cell r="D24853" t="str">
            <v>UN</v>
          </cell>
          <cell r="E24853">
            <v>10.9</v>
          </cell>
        </row>
        <row r="24854">
          <cell r="B24854">
            <v>38593</v>
          </cell>
          <cell r="C24854" t="str">
            <v>MEIO BLOCO CONCRETO ESTRUTURAL 14 X 19 X 19 CM, FBK 14 MPA (NBR 6136)</v>
          </cell>
          <cell r="D24854" t="str">
            <v>UN</v>
          </cell>
          <cell r="E24854">
            <v>0.68</v>
          </cell>
        </row>
        <row r="24855">
          <cell r="B24855">
            <v>38594</v>
          </cell>
          <cell r="C24855" t="str">
            <v>MEIO BLOCO CONCRETO ESTRUTURAL 14 X 19 X 34 CM, FBK 14 MPA (NBR 6136)</v>
          </cell>
          <cell r="D24855" t="str">
            <v>UN</v>
          </cell>
          <cell r="E24855">
            <v>0.68</v>
          </cell>
        </row>
        <row r="24856">
          <cell r="B24856">
            <v>38598</v>
          </cell>
          <cell r="C24856" t="str">
            <v>MEIA CANALETA CONCRETO ESTRUTURAL 14 X 19 X 19 CM, FBK 14 MPA (NBR 6136)</v>
          </cell>
          <cell r="D24856" t="str">
            <v>UN</v>
          </cell>
          <cell r="E24856">
            <v>0.11</v>
          </cell>
        </row>
        <row r="24857">
          <cell r="B24857">
            <v>38600</v>
          </cell>
          <cell r="C24857" t="str">
            <v>CANALETA CONCRETO ESTRUTURAL 14 X 19 X 39 CM, FBK 14 MPA (NBR 6136)</v>
          </cell>
          <cell r="D24857" t="str">
            <v>UN</v>
          </cell>
          <cell r="E24857">
            <v>0.91</v>
          </cell>
        </row>
        <row r="24858">
          <cell r="B24858">
            <v>89474</v>
          </cell>
          <cell r="C24858" t="str">
            <v>ALVENARIA DE BLOCOS DE CONCRETO ESTRUTURAL 14X19X39 CM, (ESPESSURA 14 CM), FBK = 4,5 MPA, PARA PAREDES COM ÁREA LÍQUIDA MENOR QUE 6M², COM VÃOS, UTILIZANDO COLHER DE PEDREIRO. AF_12/2014</v>
          </cell>
          <cell r="D24858" t="str">
            <v>M2</v>
          </cell>
          <cell r="E24858">
            <v>0</v>
          </cell>
        </row>
        <row r="24859">
          <cell r="B24859">
            <v>88309</v>
          </cell>
          <cell r="C24859" t="str">
            <v>PEDREIRO COM ENCARGOS COMPLEMENTARES</v>
          </cell>
          <cell r="D24859" t="str">
            <v>H</v>
          </cell>
          <cell r="E24859">
            <v>0.97</v>
          </cell>
        </row>
        <row r="24860">
          <cell r="B24860">
            <v>88316</v>
          </cell>
          <cell r="C24860" t="str">
            <v>SERVENTE COM ENCARGOS COMPLEMENTARES</v>
          </cell>
          <cell r="D24860" t="str">
            <v>H</v>
          </cell>
          <cell r="E24860">
            <v>0.73</v>
          </cell>
        </row>
        <row r="24861">
          <cell r="B24861">
            <v>88715</v>
          </cell>
          <cell r="C24861" t="str">
            <v>ARGAMASSA TRAÇO 1:2:9 (CIMENTO, CAL E AREIA MÉDIA) PARA EMBOÇO/MASSA ÚNICA/ASSENTAMENTO DE ALVENARIA DE VEDAÇÃO, PREPARO MECÂNICO COM BETONEIRA 400 L. AF_09/2014</v>
          </cell>
          <cell r="D24861" t="str">
            <v>M3</v>
          </cell>
          <cell r="E24861">
            <v>1.6400000000000001E-2</v>
          </cell>
        </row>
        <row r="24862">
          <cell r="B24862">
            <v>25070</v>
          </cell>
          <cell r="C24862" t="str">
            <v>BLOCO CONCRETO ESTRUTURAL 14 X 19 X 39 CM, FBK 4,5 MPA (NBR 6136)</v>
          </cell>
          <cell r="D24862" t="str">
            <v>UN</v>
          </cell>
          <cell r="E24862">
            <v>7.66</v>
          </cell>
        </row>
        <row r="24863">
          <cell r="B24863">
            <v>34547</v>
          </cell>
          <cell r="C24863" t="str">
            <v>TELA DE ACO SOLDADA GALVANIZADA/ZINCADA PARA ALVENARIA, FIO  D = *1,20 A 1,70* MM, MALHA 15 X 15 MM, (C X L) *50 X 12* CM</v>
          </cell>
          <cell r="D24863" t="str">
            <v>M</v>
          </cell>
          <cell r="E24863">
            <v>0.87</v>
          </cell>
        </row>
        <row r="24864">
          <cell r="B24864">
            <v>38589</v>
          </cell>
          <cell r="C24864" t="str">
            <v>MEIO BLOCO CONCRETO ESTRUTURAL 14 X 19 X 19 CM, FBK 4,5 MPA (NBR 6136)</v>
          </cell>
          <cell r="D24864" t="str">
            <v>UN</v>
          </cell>
          <cell r="E24864">
            <v>4.08</v>
          </cell>
        </row>
        <row r="24865">
          <cell r="B24865">
            <v>38591</v>
          </cell>
          <cell r="C24865" t="str">
            <v>BLOCO CONCRETO ESTRUTURAL 14 X 19 X 34 CM, FBK 4,5 MPA (NBR 6136)</v>
          </cell>
          <cell r="D24865" t="str">
            <v>UN</v>
          </cell>
          <cell r="E24865">
            <v>1.53</v>
          </cell>
        </row>
        <row r="24866">
          <cell r="B24866">
            <v>38595</v>
          </cell>
          <cell r="C24866" t="str">
            <v>MEIA CANALETA CONCRETO ESTRUTURAL 14 X 19 X 19 CM, FBK 4,5 MPA (NBR 6136)</v>
          </cell>
          <cell r="D24866" t="str">
            <v>UN</v>
          </cell>
          <cell r="E24866">
            <v>0.26</v>
          </cell>
        </row>
        <row r="24867">
          <cell r="B24867">
            <v>38597</v>
          </cell>
          <cell r="C24867" t="str">
            <v>CANALETA CONCRETO ESTRUTURAL 14 X 19 X 39 CM, FBK 4,5 MPA (NBR 6136)</v>
          </cell>
          <cell r="D24867" t="str">
            <v>UN</v>
          </cell>
          <cell r="E24867">
            <v>2.04</v>
          </cell>
        </row>
        <row r="24868">
          <cell r="B24868">
            <v>89475</v>
          </cell>
          <cell r="C24868" t="str">
            <v>ALVENARIA DE BLOCOS DE CONCRETO ESTRUTURAL 14X19X39 CM, (ESPESSURA 14 CM), FBK = 4,5 MPA, PARA PAREDES COM ÁREA LÍQUIDA MAIOR OU IGUAL A 6M², COM VÃOS, UTILIZANDO COLHER DE PEDREIRO. AF_12/2014</v>
          </cell>
          <cell r="D24868" t="str">
            <v>M2</v>
          </cell>
          <cell r="E24868">
            <v>0</v>
          </cell>
        </row>
        <row r="24869">
          <cell r="B24869">
            <v>88309</v>
          </cell>
          <cell r="C24869" t="str">
            <v>PEDREIRO COM ENCARGOS COMPLEMENTARES</v>
          </cell>
          <cell r="D24869" t="str">
            <v>H</v>
          </cell>
          <cell r="E24869">
            <v>0.86</v>
          </cell>
        </row>
        <row r="24870">
          <cell r="B24870">
            <v>88316</v>
          </cell>
          <cell r="C24870" t="str">
            <v>SERVENTE COM ENCARGOS COMPLEMENTARES</v>
          </cell>
          <cell r="D24870" t="str">
            <v>H</v>
          </cell>
          <cell r="E24870">
            <v>0.65</v>
          </cell>
        </row>
        <row r="24871">
          <cell r="B24871">
            <v>88715</v>
          </cell>
          <cell r="C24871" t="str">
            <v>ARGAMASSA TRAÇO 1:2:9 (CIMENTO, CAL E AREIA MÉDIA) PARA EMBOÇO/MASSA ÚNICA/ASSENTAMENTO DE ALVENARIA DE VEDAÇÃO, PREPARO MECÂNICO COM BETONEIRA 400 L. AF_09/2014</v>
          </cell>
          <cell r="D24871" t="str">
            <v>M3</v>
          </cell>
          <cell r="E24871">
            <v>1.6400000000000001E-2</v>
          </cell>
        </row>
        <row r="24872">
          <cell r="B24872">
            <v>25070</v>
          </cell>
          <cell r="C24872" t="str">
            <v>BLOCO CONCRETO ESTRUTURAL 14 X 19 X 39 CM, FBK 4,5 MPA (NBR 6136)</v>
          </cell>
          <cell r="D24872" t="str">
            <v>UN</v>
          </cell>
          <cell r="E24872">
            <v>9.5299999999999994</v>
          </cell>
        </row>
        <row r="24873">
          <cell r="B24873">
            <v>34547</v>
          </cell>
          <cell r="C24873" t="str">
            <v>TELA DE ACO SOLDADA GALVANIZADA/ZINCADA PARA ALVENARIA, FIO  D = *1,20 A 1,70* MM, MALHA 15 X 15 MM, (C X L) *50 X 12* CM</v>
          </cell>
          <cell r="D24873" t="str">
            <v>M</v>
          </cell>
          <cell r="E24873">
            <v>0.39500000000000002</v>
          </cell>
        </row>
        <row r="24874">
          <cell r="B24874">
            <v>38589</v>
          </cell>
          <cell r="C24874" t="str">
            <v>MEIO BLOCO CONCRETO ESTRUTURAL 14 X 19 X 19 CM, FBK 4,5 MPA (NBR 6136)</v>
          </cell>
          <cell r="D24874" t="str">
            <v>UN</v>
          </cell>
          <cell r="E24874">
            <v>1.47</v>
          </cell>
        </row>
        <row r="24875">
          <cell r="B24875">
            <v>38591</v>
          </cell>
          <cell r="C24875" t="str">
            <v>BLOCO CONCRETO ESTRUTURAL 14 X 19 X 34 CM, FBK 4,5 MPA (NBR 6136)</v>
          </cell>
          <cell r="D24875" t="str">
            <v>UN</v>
          </cell>
          <cell r="E24875">
            <v>0.73</v>
          </cell>
        </row>
        <row r="24876">
          <cell r="B24876">
            <v>38595</v>
          </cell>
          <cell r="C24876" t="str">
            <v>MEIA CANALETA CONCRETO ESTRUTURAL 14 X 19 X 19 CM, FBK 4,5 MPA (NBR 6136)</v>
          </cell>
          <cell r="D24876" t="str">
            <v>UN</v>
          </cell>
          <cell r="E24876">
            <v>0.12</v>
          </cell>
        </row>
        <row r="24877">
          <cell r="B24877">
            <v>38597</v>
          </cell>
          <cell r="C24877" t="str">
            <v>CANALETA CONCRETO ESTRUTURAL 14 X 19 X 39 CM, FBK 4,5 MPA (NBR 6136)</v>
          </cell>
          <cell r="D24877" t="str">
            <v>UN</v>
          </cell>
          <cell r="E24877">
            <v>2.2000000000000002</v>
          </cell>
        </row>
        <row r="24878">
          <cell r="B24878">
            <v>89476</v>
          </cell>
          <cell r="C24878" t="str">
            <v>ALVENARIA DE BLOCOS DE CONCRETO ESTRUTURAL 14X19X39 CM, (ESPESSURA 14 CM) FBK = 14,0 MPA, PARA PAREDES COM ÁREA LÍQUIDA MENOR QUE 6M², COM VÃOS, UTILIZANDO COLHER DE PEDREIRO. AF_12/2014</v>
          </cell>
          <cell r="D24878" t="str">
            <v>M2</v>
          </cell>
          <cell r="E24878">
            <v>0</v>
          </cell>
        </row>
        <row r="24879">
          <cell r="B24879">
            <v>88309</v>
          </cell>
          <cell r="C24879" t="str">
            <v>PEDREIRO COM ENCARGOS COMPLEMENTARES</v>
          </cell>
          <cell r="D24879" t="str">
            <v>H</v>
          </cell>
          <cell r="E24879">
            <v>1.0900000000000001</v>
          </cell>
        </row>
        <row r="24880">
          <cell r="B24880">
            <v>88316</v>
          </cell>
          <cell r="C24880" t="str">
            <v>SERVENTE COM ENCARGOS COMPLEMENTARES</v>
          </cell>
          <cell r="D24880" t="str">
            <v>H</v>
          </cell>
          <cell r="E24880">
            <v>0.82</v>
          </cell>
        </row>
        <row r="24881">
          <cell r="B24881">
            <v>88626</v>
          </cell>
          <cell r="C24881" t="str">
            <v>ARGAMASSA TRAÇO 1:0,5:4,5 (CIMENTO, CAL E AREIA MÉDIA), PREPARO MECÂNICO COM BETONEIRA 400 L. AF_08/2014</v>
          </cell>
          <cell r="D24881" t="str">
            <v>M3</v>
          </cell>
          <cell r="E24881">
            <v>1.6400000000000001E-2</v>
          </cell>
        </row>
        <row r="24882">
          <cell r="B24882">
            <v>34547</v>
          </cell>
          <cell r="C24882" t="str">
            <v>TELA DE ACO SOLDADA GALVANIZADA/ZINCADA PARA ALVENARIA, FIO  D = *1,20 A 1,70* MM, MALHA 15 X 15 MM, (C X L) *50 X 12* CM</v>
          </cell>
          <cell r="D24882" t="str">
            <v>M</v>
          </cell>
          <cell r="E24882">
            <v>0.87</v>
          </cell>
        </row>
        <row r="24883">
          <cell r="B24883">
            <v>34570</v>
          </cell>
          <cell r="C24883" t="str">
            <v>BLOCO CONCRETO ESTRUTURAL 14 X 19 X 39 CM, FBK 14 MPA (NBR 6136)</v>
          </cell>
          <cell r="D24883" t="str">
            <v>UN</v>
          </cell>
          <cell r="E24883">
            <v>7.45</v>
          </cell>
        </row>
        <row r="24884">
          <cell r="B24884">
            <v>38593</v>
          </cell>
          <cell r="C24884" t="str">
            <v>MEIO BLOCO CONCRETO ESTRUTURAL 14 X 19 X 19 CM, FBK 14 MPA (NBR 6136)</v>
          </cell>
          <cell r="D24884" t="str">
            <v>UN</v>
          </cell>
          <cell r="E24884">
            <v>3.97</v>
          </cell>
        </row>
        <row r="24885">
          <cell r="B24885">
            <v>38594</v>
          </cell>
          <cell r="C24885" t="str">
            <v>MEIO BLOCO CONCRETO ESTRUTURAL 14 X 19 X 34 CM, FBK 14 MPA (NBR 6136)</v>
          </cell>
          <cell r="D24885" t="str">
            <v>UN</v>
          </cell>
          <cell r="E24885">
            <v>1.49</v>
          </cell>
        </row>
        <row r="24886">
          <cell r="B24886">
            <v>38598</v>
          </cell>
          <cell r="C24886" t="str">
            <v>MEIA CANALETA CONCRETO ESTRUTURAL 14 X 19 X 19 CM, FBK 14 MPA (NBR 6136)</v>
          </cell>
          <cell r="D24886" t="str">
            <v>UN</v>
          </cell>
          <cell r="E24886">
            <v>0.25</v>
          </cell>
        </row>
        <row r="24887">
          <cell r="B24887">
            <v>38600</v>
          </cell>
          <cell r="C24887" t="str">
            <v>CANALETA CONCRETO ESTRUTURAL 14 X 19 X 39 CM, FBK 14 MPA (NBR 6136)</v>
          </cell>
          <cell r="D24887" t="str">
            <v>UN</v>
          </cell>
          <cell r="E24887">
            <v>1.99</v>
          </cell>
        </row>
        <row r="24888">
          <cell r="B24888">
            <v>89477</v>
          </cell>
          <cell r="C24888" t="str">
            <v>ALVENARIA DE BLOCOS DE CONCRETO ESTRUTURAL 14X19X39 CM, (ESPESSURA 14 CM) FBK = 14,0 MPA, PARA PAREDES COM ÁREA LÍQUIDA MAIOR OU IGUAL A 6M², COM VÃOS, UTILIZANDO COLHER DE PEDREIRO. AF_12/2014</v>
          </cell>
          <cell r="D24888" t="str">
            <v>M2</v>
          </cell>
          <cell r="E24888">
            <v>0</v>
          </cell>
        </row>
        <row r="24889">
          <cell r="B24889">
            <v>88309</v>
          </cell>
          <cell r="C24889" t="str">
            <v>PEDREIRO COM ENCARGOS COMPLEMENTARES</v>
          </cell>
          <cell r="D24889" t="str">
            <v>H</v>
          </cell>
          <cell r="E24889">
            <v>0.98</v>
          </cell>
        </row>
        <row r="24890">
          <cell r="B24890">
            <v>88316</v>
          </cell>
          <cell r="C24890" t="str">
            <v>SERVENTE COM ENCARGOS COMPLEMENTARES</v>
          </cell>
          <cell r="D24890" t="str">
            <v>H</v>
          </cell>
          <cell r="E24890">
            <v>0.73</v>
          </cell>
        </row>
        <row r="24891">
          <cell r="B24891">
            <v>88626</v>
          </cell>
          <cell r="C24891" t="str">
            <v>ARGAMASSA TRAÇO 1:0,5:4,5 (CIMENTO, CAL E AREIA MÉDIA), PREPARO MECÂNICO COM BETONEIRA 400 L. AF_08/2014</v>
          </cell>
          <cell r="D24891" t="str">
            <v>M3</v>
          </cell>
          <cell r="E24891">
            <v>1.6400000000000001E-2</v>
          </cell>
        </row>
        <row r="24892">
          <cell r="B24892">
            <v>34547</v>
          </cell>
          <cell r="C24892" t="str">
            <v>TELA DE ACO SOLDADA GALVANIZADA/ZINCADA PARA ALVENARIA, FIO  D = *1,20 A 1,70* MM, MALHA 15 X 15 MM, (C X L) *50 X 12* CM</v>
          </cell>
          <cell r="D24892" t="str">
            <v>M</v>
          </cell>
          <cell r="E24892">
            <v>0.39500000000000002</v>
          </cell>
        </row>
        <row r="24893">
          <cell r="B24893">
            <v>34570</v>
          </cell>
          <cell r="C24893" t="str">
            <v>BLOCO CONCRETO ESTRUTURAL 14 X 19 X 39 CM, FBK 14 MPA (NBR 6136)</v>
          </cell>
          <cell r="D24893" t="str">
            <v>UN</v>
          </cell>
          <cell r="E24893">
            <v>9.27</v>
          </cell>
        </row>
        <row r="24894">
          <cell r="B24894">
            <v>38593</v>
          </cell>
          <cell r="C24894" t="str">
            <v>MEIO BLOCO CONCRETO ESTRUTURAL 14 X 19 X 19 CM, FBK 14 MPA (NBR 6136)</v>
          </cell>
          <cell r="D24894" t="str">
            <v>UN</v>
          </cell>
          <cell r="E24894">
            <v>1.43</v>
          </cell>
        </row>
        <row r="24895">
          <cell r="B24895">
            <v>38594</v>
          </cell>
          <cell r="C24895" t="str">
            <v>MEIO BLOCO CONCRETO ESTRUTURAL 14 X 19 X 34 CM, FBK 14 MPA (NBR 6136)</v>
          </cell>
          <cell r="D24895" t="str">
            <v>UN</v>
          </cell>
          <cell r="E24895">
            <v>0.71</v>
          </cell>
        </row>
        <row r="24896">
          <cell r="B24896">
            <v>38598</v>
          </cell>
          <cell r="C24896" t="str">
            <v>MEIA CANALETA CONCRETO ESTRUTURAL 14 X 19 X 19 CM, FBK 14 MPA (NBR 6136)</v>
          </cell>
          <cell r="D24896" t="str">
            <v>UN</v>
          </cell>
          <cell r="E24896">
            <v>0.12</v>
          </cell>
        </row>
        <row r="24897">
          <cell r="B24897">
            <v>38600</v>
          </cell>
          <cell r="C24897" t="str">
            <v>CANALETA CONCRETO ESTRUTURAL 14 X 19 X 39 CM, FBK 14 MPA (NBR 6136)</v>
          </cell>
          <cell r="D24897" t="str">
            <v>UN</v>
          </cell>
          <cell r="E24897">
            <v>2.14</v>
          </cell>
        </row>
        <row r="24898">
          <cell r="B24898">
            <v>89478</v>
          </cell>
          <cell r="C24898" t="str">
            <v>ALVENARIA DE BLOCOS DE CONCRETO ESTRUTURAL 14X19X29 CM, (ESPESSURA 14 CM), FBK = 4,5 MPA, PARA PAREDES COM ÁREA LÍQUIDA MENOR QUE 6M², SEM VÃOS, UTILIZANDO COLHER DE PEDREIRO. AF_12/2014</v>
          </cell>
          <cell r="D24898" t="str">
            <v>M2</v>
          </cell>
          <cell r="E24898">
            <v>0</v>
          </cell>
        </row>
        <row r="24899">
          <cell r="B24899">
            <v>88309</v>
          </cell>
          <cell r="C24899" t="str">
            <v>PEDREIRO COM ENCARGOS COMPLEMENTARES</v>
          </cell>
          <cell r="D24899" t="str">
            <v>H</v>
          </cell>
          <cell r="E24899">
            <v>0.9</v>
          </cell>
        </row>
        <row r="24900">
          <cell r="B24900">
            <v>88316</v>
          </cell>
          <cell r="C24900" t="str">
            <v>SERVENTE COM ENCARGOS COMPLEMENTARES</v>
          </cell>
          <cell r="D24900" t="str">
            <v>H</v>
          </cell>
          <cell r="E24900">
            <v>0.67</v>
          </cell>
        </row>
        <row r="24901">
          <cell r="B24901">
            <v>88715</v>
          </cell>
          <cell r="C24901" t="str">
            <v>ARGAMASSA TRAÇO 1:2:9 (CIMENTO, CAL E AREIA MÉDIA) PARA EMBOÇO/MASSA ÚNICA/ASSENTAMENTO DE ALVENARIA DE VEDAÇÃO, PREPARO MECÂNICO COM BETONEIRA 400 L. AF_09/2014</v>
          </cell>
          <cell r="D24901" t="str">
            <v>M3</v>
          </cell>
          <cell r="E24901">
            <v>1.8200000000000001E-2</v>
          </cell>
        </row>
        <row r="24902">
          <cell r="B24902">
            <v>34547</v>
          </cell>
          <cell r="C24902" t="str">
            <v>TELA DE ACO SOLDADA GALVANIZADA/ZINCADA PARA ALVENARIA, FIO  D = *1,20 A 1,70* MM, MALHA 15 X 15 MM, (C X L) *50 X 12* CM</v>
          </cell>
          <cell r="D24902" t="str">
            <v>M</v>
          </cell>
          <cell r="E24902">
            <v>0.87</v>
          </cell>
        </row>
        <row r="24903">
          <cell r="B24903">
            <v>38588</v>
          </cell>
          <cell r="C24903" t="str">
            <v>MEIO BLOCO CONCRETO ESTRUTURAL 14 X 19 X 14 CM, FBK 4,5 MPA (NBR 6136)</v>
          </cell>
          <cell r="D24903" t="str">
            <v>UN</v>
          </cell>
          <cell r="E24903">
            <v>1.55</v>
          </cell>
        </row>
        <row r="24904">
          <cell r="B24904">
            <v>38590</v>
          </cell>
          <cell r="C24904" t="str">
            <v>BLOCO CONCRETO ESTRUTURAL 14 X 19 X 29 CM, FBK 4,5 MPA (NBR 6136)</v>
          </cell>
          <cell r="D24904" t="str">
            <v>UN</v>
          </cell>
          <cell r="E24904">
            <v>15.54</v>
          </cell>
        </row>
        <row r="24905">
          <cell r="B24905">
            <v>38596</v>
          </cell>
          <cell r="C24905" t="str">
            <v>CANALETA CONCRETO ESTRUTURAL 14 X 19 X 29 CM, FBK 4,5 MPA (NBR 6136)</v>
          </cell>
          <cell r="D24905" t="str">
            <v>UN</v>
          </cell>
          <cell r="E24905">
            <v>1.29</v>
          </cell>
        </row>
        <row r="24906">
          <cell r="B24906">
            <v>89479</v>
          </cell>
          <cell r="C24906" t="str">
            <v>ALVENARIA DE BLOCOS DE CONCRETO ESTRUTURAL 14X19X29 CM, (ESPESSURA 14 CM), FBK = 4,5 MPA, PARA PAREDES COM ÁREA LÍQUIDA MAIOR OU IGUAL A 6M², SEM VÃOS, UTILIZANDO COLHER DE PEDREIRO. AF_12/2014</v>
          </cell>
          <cell r="D24906" t="str">
            <v>M2</v>
          </cell>
          <cell r="E24906">
            <v>0</v>
          </cell>
        </row>
        <row r="24907">
          <cell r="B24907">
            <v>88309</v>
          </cell>
          <cell r="C24907" t="str">
            <v>PEDREIRO COM ENCARGOS COMPLEMENTARES</v>
          </cell>
          <cell r="D24907" t="str">
            <v>H</v>
          </cell>
          <cell r="E24907">
            <v>0.87</v>
          </cell>
        </row>
        <row r="24908">
          <cell r="B24908">
            <v>88316</v>
          </cell>
          <cell r="C24908" t="str">
            <v>SERVENTE COM ENCARGOS COMPLEMENTARES</v>
          </cell>
          <cell r="D24908" t="str">
            <v>H</v>
          </cell>
          <cell r="E24908">
            <v>0.65</v>
          </cell>
        </row>
        <row r="24909">
          <cell r="B24909">
            <v>88715</v>
          </cell>
          <cell r="C24909" t="str">
            <v>ARGAMASSA TRAÇO 1:2:9 (CIMENTO, CAL E AREIA MÉDIA) PARA EMBOÇO/MASSA ÚNICA/ASSENTAMENTO DE ALVENARIA DE VEDAÇÃO, PREPARO MECÂNICO COM BETONEIRA 400 L. AF_09/2014</v>
          </cell>
          <cell r="D24909" t="str">
            <v>M3</v>
          </cell>
          <cell r="E24909">
            <v>1.8200000000000001E-2</v>
          </cell>
        </row>
        <row r="24910">
          <cell r="B24910">
            <v>34547</v>
          </cell>
          <cell r="C24910" t="str">
            <v>TELA DE ACO SOLDADA GALVANIZADA/ZINCADA PARA ALVENARIA, FIO  D = *1,20 A 1,70* MM, MALHA 15 X 15 MM, (C X L) *50 X 12* CM</v>
          </cell>
          <cell r="D24910" t="str">
            <v>M</v>
          </cell>
          <cell r="E24910">
            <v>0.39500000000000002</v>
          </cell>
        </row>
        <row r="24911">
          <cell r="B24911">
            <v>38588</v>
          </cell>
          <cell r="C24911" t="str">
            <v>MEIO BLOCO CONCRETO ESTRUTURAL 14 X 19 X 14 CM, FBK 4,5 MPA (NBR 6136)</v>
          </cell>
          <cell r="D24911" t="str">
            <v>UN</v>
          </cell>
          <cell r="E24911">
            <v>0.72</v>
          </cell>
        </row>
        <row r="24912">
          <cell r="B24912">
            <v>38590</v>
          </cell>
          <cell r="C24912" t="str">
            <v>BLOCO CONCRETO ESTRUTURAL 14 X 19 X 29 CM, FBK 4,5 MPA (NBR 6136)</v>
          </cell>
          <cell r="D24912" t="str">
            <v>UN</v>
          </cell>
          <cell r="E24912">
            <v>15.87</v>
          </cell>
        </row>
        <row r="24913">
          <cell r="B24913">
            <v>38596</v>
          </cell>
          <cell r="C24913" t="str">
            <v>CANALETA CONCRETO ESTRUTURAL 14 X 19 X 29 CM, FBK 4,5 MPA (NBR 6136)</v>
          </cell>
          <cell r="D24913" t="str">
            <v>UN</v>
          </cell>
          <cell r="E24913">
            <v>1.32</v>
          </cell>
        </row>
        <row r="24914">
          <cell r="B24914">
            <v>89480</v>
          </cell>
          <cell r="C24914" t="str">
            <v>ALVENARIA DE BLOCOS DE CONCRETO ESTRUTURAL 14X19X29 CM, (ESPESSURA 14 CM) FBK = 14,0 MPA, PARA PAREDES COM ÁREA LÍQUIDA MENOR QUE 6M², SEM VÃOS, UTILIZANDO COLHER DE PEDREIRO. AF_12/2014</v>
          </cell>
          <cell r="D24914" t="str">
            <v>M2</v>
          </cell>
          <cell r="E24914">
            <v>0</v>
          </cell>
        </row>
        <row r="24915">
          <cell r="B24915">
            <v>88309</v>
          </cell>
          <cell r="C24915" t="str">
            <v>PEDREIRO COM ENCARGOS COMPLEMENTARES</v>
          </cell>
          <cell r="D24915" t="str">
            <v>H</v>
          </cell>
          <cell r="E24915">
            <v>1</v>
          </cell>
        </row>
        <row r="24916">
          <cell r="B24916">
            <v>88316</v>
          </cell>
          <cell r="C24916" t="str">
            <v>SERVENTE COM ENCARGOS COMPLEMENTARES</v>
          </cell>
          <cell r="D24916" t="str">
            <v>H</v>
          </cell>
          <cell r="E24916">
            <v>0.75</v>
          </cell>
        </row>
        <row r="24917">
          <cell r="B24917">
            <v>88626</v>
          </cell>
          <cell r="C24917" t="str">
            <v>ARGAMASSA TRAÇO 1:0,5:4,5 (CIMENTO, CAL E AREIA MÉDIA), PREPARO MECÂNICO COM BETONEIRA 400 L. AF_08/2014</v>
          </cell>
          <cell r="D24917" t="str">
            <v>M3</v>
          </cell>
          <cell r="E24917">
            <v>1.8200000000000001E-2</v>
          </cell>
        </row>
        <row r="24918">
          <cell r="B24918">
            <v>34547</v>
          </cell>
          <cell r="C24918" t="str">
            <v>TELA DE ACO SOLDADA GALVANIZADA/ZINCADA PARA ALVENARIA, FIO  D = *1,20 A 1,70* MM, MALHA 15 X 15 MM, (C X L) *50 X 12* CM</v>
          </cell>
          <cell r="D24918" t="str">
            <v>M</v>
          </cell>
          <cell r="E24918">
            <v>0.87</v>
          </cell>
        </row>
        <row r="24919">
          <cell r="B24919">
            <v>34564</v>
          </cell>
          <cell r="C24919" t="str">
            <v>BLOCO CONCRETO ESTRUTURAL 14 X 19 X 29 CM, FBK 14 MPA (NBR 6136)</v>
          </cell>
          <cell r="D24919" t="str">
            <v>UN</v>
          </cell>
          <cell r="E24919">
            <v>15.12</v>
          </cell>
        </row>
        <row r="24920">
          <cell r="B24920">
            <v>38592</v>
          </cell>
          <cell r="C24920" t="str">
            <v>MEIO BLOCO CONCRETO ESTRUTURAL 14 X 19 X 14 CM, FBK 14 MPA (NBR 6136)</v>
          </cell>
          <cell r="D24920" t="str">
            <v>UN</v>
          </cell>
          <cell r="E24920">
            <v>1.51</v>
          </cell>
        </row>
        <row r="24921">
          <cell r="B24921">
            <v>38599</v>
          </cell>
          <cell r="C24921" t="str">
            <v>CANALETA CONCRETO ESTRUTURAL 14 X 19 X 29 CM, FBK 14 MPA (NBR 6136)</v>
          </cell>
          <cell r="D24921" t="str">
            <v>UN</v>
          </cell>
          <cell r="E24921">
            <v>1.26</v>
          </cell>
        </row>
        <row r="24922">
          <cell r="B24922">
            <v>89483</v>
          </cell>
          <cell r="C24922" t="str">
            <v>ALVENARIA DE BLOCOS DE CONCRETO ESTRUTURAL 14X19X29 CM, (ESPESSURA 14 CM) FBK = 14,0 MPA, PARA PAREDES COM ÁREA LÍQUIDA MAIOR OU IGUAL A 6M², SEM VÃOS, UTILIZANDO COLHER DE PEDREIRO. AF_12/2014</v>
          </cell>
          <cell r="D24922" t="str">
            <v>M2</v>
          </cell>
          <cell r="E24922">
            <v>0</v>
          </cell>
        </row>
        <row r="24923">
          <cell r="B24923">
            <v>88309</v>
          </cell>
          <cell r="C24923" t="str">
            <v>PEDREIRO COM ENCARGOS COMPLEMENTARES</v>
          </cell>
          <cell r="D24923" t="str">
            <v>H</v>
          </cell>
          <cell r="E24923">
            <v>0.97</v>
          </cell>
        </row>
        <row r="24924">
          <cell r="B24924">
            <v>88316</v>
          </cell>
          <cell r="C24924" t="str">
            <v>SERVENTE COM ENCARGOS COMPLEMENTARES</v>
          </cell>
          <cell r="D24924" t="str">
            <v>H</v>
          </cell>
          <cell r="E24924">
            <v>0.73</v>
          </cell>
        </row>
        <row r="24925">
          <cell r="B24925">
            <v>88626</v>
          </cell>
          <cell r="C24925" t="str">
            <v>ARGAMASSA TRAÇO 1:0,5:4,5 (CIMENTO, CAL E AREIA MÉDIA), PREPARO MECÂNICO COM BETONEIRA 400 L. AF_08/2014</v>
          </cell>
          <cell r="D24925" t="str">
            <v>M3</v>
          </cell>
          <cell r="E24925">
            <v>1.8200000000000001E-2</v>
          </cell>
        </row>
        <row r="24926">
          <cell r="B24926">
            <v>34547</v>
          </cell>
          <cell r="C24926" t="str">
            <v>TELA DE ACO SOLDADA GALVANIZADA/ZINCADA PARA ALVENARIA, FIO  D = *1,20 A 1,70* MM, MALHA 15 X 15 MM, (C X L) *50 X 12* CM</v>
          </cell>
          <cell r="D24926" t="str">
            <v>M</v>
          </cell>
          <cell r="E24926">
            <v>0.39500000000000002</v>
          </cell>
        </row>
        <row r="24927">
          <cell r="B24927">
            <v>34564</v>
          </cell>
          <cell r="C24927" t="str">
            <v>BLOCO CONCRETO ESTRUTURAL 14 X 19 X 29 CM, FBK 14 MPA (NBR 6136)</v>
          </cell>
          <cell r="D24927" t="str">
            <v>UN</v>
          </cell>
          <cell r="E24927">
            <v>15.43</v>
          </cell>
        </row>
        <row r="24928">
          <cell r="B24928">
            <v>38592</v>
          </cell>
          <cell r="C24928" t="str">
            <v>MEIO BLOCO CONCRETO ESTRUTURAL 14 X 19 X 14 CM, FBK 14 MPA (NBR 6136)</v>
          </cell>
          <cell r="D24928" t="str">
            <v>UN</v>
          </cell>
          <cell r="E24928">
            <v>0.7</v>
          </cell>
        </row>
        <row r="24929">
          <cell r="B24929">
            <v>38599</v>
          </cell>
          <cell r="C24929" t="str">
            <v>CANALETA CONCRETO ESTRUTURAL 14 X 19 X 29 CM, FBK 14 MPA (NBR 6136)</v>
          </cell>
          <cell r="D24929" t="str">
            <v>UN</v>
          </cell>
          <cell r="E24929">
            <v>1.29</v>
          </cell>
        </row>
        <row r="24930">
          <cell r="B24930">
            <v>89484</v>
          </cell>
          <cell r="C24930" t="str">
            <v>ALVENARIA DE BLOCOS DE CONCRETO ESTRUTURAL 14X19X29 CM, (ESPESSURA 14 CM), FBK = 4,5 MPA, PARA PAREDES COM ÁREA LÍQUIDA MENOR QUE 6M², COM VÃOS, UTILIZANDO COLHER DE PEDREIRO. AF_12/2014</v>
          </cell>
          <cell r="D24930" t="str">
            <v>M2</v>
          </cell>
          <cell r="E24930">
            <v>0</v>
          </cell>
        </row>
        <row r="24931">
          <cell r="B24931">
            <v>88309</v>
          </cell>
          <cell r="C24931" t="str">
            <v>PEDREIRO COM ENCARGOS COMPLEMENTARES</v>
          </cell>
          <cell r="D24931" t="str">
            <v>H</v>
          </cell>
          <cell r="E24931">
            <v>1.1000000000000001</v>
          </cell>
        </row>
        <row r="24932">
          <cell r="B24932">
            <v>88316</v>
          </cell>
          <cell r="C24932" t="str">
            <v>SERVENTE COM ENCARGOS COMPLEMENTARES</v>
          </cell>
          <cell r="D24932" t="str">
            <v>H</v>
          </cell>
          <cell r="E24932">
            <v>0.83</v>
          </cell>
        </row>
        <row r="24933">
          <cell r="B24933">
            <v>88715</v>
          </cell>
          <cell r="C24933" t="str">
            <v>ARGAMASSA TRAÇO 1:2:9 (CIMENTO, CAL E AREIA MÉDIA) PARA EMBOÇO/MASSA ÚNICA/ASSENTAMENTO DE ALVENARIA DE VEDAÇÃO, PREPARO MECÂNICO COM BETONEIRA 400 L. AF_09/2014</v>
          </cell>
          <cell r="D24933" t="str">
            <v>M3</v>
          </cell>
          <cell r="E24933">
            <v>1.8200000000000001E-2</v>
          </cell>
        </row>
        <row r="24934">
          <cell r="B24934">
            <v>34547</v>
          </cell>
          <cell r="C24934" t="str">
            <v>TELA DE ACO SOLDADA GALVANIZADA/ZINCADA PARA ALVENARIA, FIO  D = *1,20 A 1,70* MM, MALHA 15 X 15 MM, (C X L) *50 X 12* CM</v>
          </cell>
          <cell r="D24934" t="str">
            <v>M</v>
          </cell>
          <cell r="E24934">
            <v>0.87</v>
          </cell>
        </row>
        <row r="24935">
          <cell r="B24935">
            <v>38588</v>
          </cell>
          <cell r="C24935" t="str">
            <v>MEIO BLOCO CONCRETO ESTRUTURAL 14 X 19 X 14 CM, FBK 4,5 MPA (NBR 6136)</v>
          </cell>
          <cell r="D24935" t="str">
            <v>UN</v>
          </cell>
          <cell r="E24935">
            <v>4.5</v>
          </cell>
        </row>
        <row r="24936">
          <cell r="B24936">
            <v>38590</v>
          </cell>
          <cell r="C24936" t="str">
            <v>BLOCO CONCRETO ESTRUTURAL 14 X 19 X 29 CM, FBK 4,5 MPA (NBR 6136)</v>
          </cell>
          <cell r="D24936" t="str">
            <v>UN</v>
          </cell>
          <cell r="E24936">
            <v>12.45</v>
          </cell>
        </row>
        <row r="24937">
          <cell r="B24937">
            <v>38596</v>
          </cell>
          <cell r="C24937" t="str">
            <v>CANALETA CONCRETO ESTRUTURAL 14 X 19 X 29 CM, FBK 4,5 MPA (NBR 6136)</v>
          </cell>
          <cell r="D24937" t="str">
            <v>UN</v>
          </cell>
          <cell r="E24937">
            <v>2.91</v>
          </cell>
        </row>
        <row r="24938">
          <cell r="B24938">
            <v>89486</v>
          </cell>
          <cell r="C24938" t="str">
            <v>ALVENARIA DE BLOCOS DE CONCRETO ESTRUTURAL 14X19X29 CM, (ESPESSURA 14 CM), FBK = 4,5 MPA, PARA PAREDES COM ÁREA LÍQUIDA MAIOR OU IGUAL A 6M², COM VÃOS, UTILIZANDO COLHER DE PEDREIRO. AF_12/2014</v>
          </cell>
          <cell r="D24938" t="str">
            <v>M2</v>
          </cell>
          <cell r="E24938">
            <v>0</v>
          </cell>
        </row>
        <row r="24939">
          <cell r="B24939">
            <v>88309</v>
          </cell>
          <cell r="C24939" t="str">
            <v>PEDREIRO COM ENCARGOS COMPLEMENTARES</v>
          </cell>
          <cell r="D24939" t="str">
            <v>H</v>
          </cell>
          <cell r="E24939">
            <v>0.99</v>
          </cell>
        </row>
        <row r="24940">
          <cell r="B24940">
            <v>88316</v>
          </cell>
          <cell r="C24940" t="str">
            <v>SERVENTE COM ENCARGOS COMPLEMENTARES</v>
          </cell>
          <cell r="D24940" t="str">
            <v>H</v>
          </cell>
          <cell r="E24940">
            <v>0.74</v>
          </cell>
        </row>
        <row r="24941">
          <cell r="B24941">
            <v>88715</v>
          </cell>
          <cell r="C24941" t="str">
            <v>ARGAMASSA TRAÇO 1:2:9 (CIMENTO, CAL E AREIA MÉDIA) PARA EMBOÇO/MASSA ÚNICA/ASSENTAMENTO DE ALVENARIA DE VEDAÇÃO, PREPARO MECÂNICO COM BETONEIRA 400 L. AF_09/2014</v>
          </cell>
          <cell r="D24941" t="str">
            <v>M3</v>
          </cell>
          <cell r="E24941">
            <v>1.8200000000000001E-2</v>
          </cell>
        </row>
        <row r="24942">
          <cell r="B24942">
            <v>34547</v>
          </cell>
          <cell r="C24942" t="str">
            <v>TELA DE ACO SOLDADA GALVANIZADA/ZINCADA PARA ALVENARIA, FIO  D = *1,20 A 1,70* MM, MALHA 15 X 15 MM, (C X L) *50 X 12* CM</v>
          </cell>
          <cell r="D24942" t="str">
            <v>M</v>
          </cell>
          <cell r="E24942">
            <v>0.39500000000000002</v>
          </cell>
        </row>
        <row r="24943">
          <cell r="B24943">
            <v>38588</v>
          </cell>
          <cell r="C24943" t="str">
            <v>MEIO BLOCO CONCRETO ESTRUTURAL 14 X 19 X 14 CM, FBK 4,5 MPA (NBR 6136)</v>
          </cell>
          <cell r="D24943" t="str">
            <v>UN</v>
          </cell>
          <cell r="E24943">
            <v>1.42</v>
          </cell>
        </row>
        <row r="24944">
          <cell r="B24944">
            <v>38590</v>
          </cell>
          <cell r="C24944" t="str">
            <v>BLOCO CONCRETO ESTRUTURAL 14 X 19 X 29 CM, FBK 4,5 MPA (NBR 6136)</v>
          </cell>
          <cell r="D24944" t="str">
            <v>UN</v>
          </cell>
          <cell r="E24944">
            <v>13.99</v>
          </cell>
        </row>
        <row r="24945">
          <cell r="B24945">
            <v>38596</v>
          </cell>
          <cell r="C24945" t="str">
            <v>CANALETA CONCRETO ESTRUTURAL 14 X 19 X 29 CM, FBK 4,5 MPA (NBR 6136)</v>
          </cell>
          <cell r="D24945" t="str">
            <v>UN</v>
          </cell>
          <cell r="E24945">
            <v>2.85</v>
          </cell>
        </row>
        <row r="24946">
          <cell r="B24946">
            <v>89487</v>
          </cell>
          <cell r="C24946" t="str">
            <v>ALVENARIA DE BLOCOS DE CONCRETO ESTRUTURAL 14X19X29 CM, (ESPESSURA 14 CM) FBK = 14,0 MPA, PARA PAREDES COM ÁREA LÍQUIDA MENOR QUE 6M², COM VÃOS, UTILIZANDO COLHER DE PEDREIRO. AF_12/2014</v>
          </cell>
          <cell r="D24946" t="str">
            <v>M2</v>
          </cell>
          <cell r="E24946">
            <v>0</v>
          </cell>
        </row>
        <row r="24947">
          <cell r="B24947">
            <v>88309</v>
          </cell>
          <cell r="C24947" t="str">
            <v>PEDREIRO COM ENCARGOS COMPLEMENTARES</v>
          </cell>
          <cell r="D24947" t="str">
            <v>H</v>
          </cell>
          <cell r="E24947">
            <v>1.22</v>
          </cell>
        </row>
        <row r="24948">
          <cell r="B24948">
            <v>88316</v>
          </cell>
          <cell r="C24948" t="str">
            <v>SERVENTE COM ENCARGOS COMPLEMENTARES</v>
          </cell>
          <cell r="D24948" t="str">
            <v>H</v>
          </cell>
          <cell r="E24948">
            <v>0.92</v>
          </cell>
        </row>
        <row r="24949">
          <cell r="B24949">
            <v>88626</v>
          </cell>
          <cell r="C24949" t="str">
            <v>ARGAMASSA TRAÇO 1:0,5:4,5 (CIMENTO, CAL E AREIA MÉDIA), PREPARO MECÂNICO COM BETONEIRA 400 L. AF_08/2014</v>
          </cell>
          <cell r="D24949" t="str">
            <v>M3</v>
          </cell>
          <cell r="E24949">
            <v>1.8200000000000001E-2</v>
          </cell>
        </row>
        <row r="24950">
          <cell r="B24950">
            <v>34547</v>
          </cell>
          <cell r="C24950" t="str">
            <v>TELA DE ACO SOLDADA GALVANIZADA/ZINCADA PARA ALVENARIA, FIO  D = *1,20 A 1,70* MM, MALHA 15 X 15 MM, (C X L) *50 X 12* CM</v>
          </cell>
          <cell r="D24950" t="str">
            <v>M</v>
          </cell>
          <cell r="E24950">
            <v>0.87</v>
          </cell>
        </row>
        <row r="24951">
          <cell r="B24951">
            <v>34564</v>
          </cell>
          <cell r="C24951" t="str">
            <v>BLOCO CONCRETO ESTRUTURAL 14 X 19 X 29 CM, FBK 14 MPA (NBR 6136)</v>
          </cell>
          <cell r="D24951" t="str">
            <v>UN</v>
          </cell>
          <cell r="E24951">
            <v>12.11</v>
          </cell>
        </row>
        <row r="24952">
          <cell r="B24952">
            <v>38592</v>
          </cell>
          <cell r="C24952" t="str">
            <v>MEIO BLOCO CONCRETO ESTRUTURAL 14 X 19 X 14 CM, FBK 14 MPA (NBR 6136)</v>
          </cell>
          <cell r="D24952" t="str">
            <v>UN</v>
          </cell>
          <cell r="E24952">
            <v>4.38</v>
          </cell>
        </row>
        <row r="24953">
          <cell r="B24953">
            <v>38599</v>
          </cell>
          <cell r="C24953" t="str">
            <v>CANALETA CONCRETO ESTRUTURAL 14 X 19 X 29 CM, FBK 14 MPA (NBR 6136)</v>
          </cell>
          <cell r="D24953" t="str">
            <v>UN</v>
          </cell>
          <cell r="E24953">
            <v>2.83</v>
          </cell>
        </row>
        <row r="24954">
          <cell r="B24954">
            <v>89488</v>
          </cell>
          <cell r="C24954" t="str">
            <v>ALVENARIA DE BLOCOS DE CONCRETO ESTRUTURAL 14X19X29 CM, (ESPESSURA 14 CM) FBK = 14,0 MPA, PARA PAREDES COM ÁREA LÍQUIDA MAIOR OU IGUAL A 6M², COM VÃOS, UTILIZANDO COLHER DE PEDREIRO. AF_12/2014</v>
          </cell>
          <cell r="D24954" t="str">
            <v>M2</v>
          </cell>
          <cell r="E24954">
            <v>0</v>
          </cell>
        </row>
        <row r="24955">
          <cell r="B24955">
            <v>88309</v>
          </cell>
          <cell r="C24955" t="str">
            <v>PEDREIRO COM ENCARGOS COMPLEMENTARES</v>
          </cell>
          <cell r="D24955" t="str">
            <v>H</v>
          </cell>
          <cell r="E24955">
            <v>1.1000000000000001</v>
          </cell>
        </row>
        <row r="24956">
          <cell r="B24956">
            <v>88316</v>
          </cell>
          <cell r="C24956" t="str">
            <v>SERVENTE COM ENCARGOS COMPLEMENTARES</v>
          </cell>
          <cell r="D24956" t="str">
            <v>H</v>
          </cell>
          <cell r="E24956">
            <v>0.83</v>
          </cell>
        </row>
        <row r="24957">
          <cell r="B24957">
            <v>88626</v>
          </cell>
          <cell r="C24957" t="str">
            <v>ARGAMASSA TRAÇO 1:0,5:4,5 (CIMENTO, CAL E AREIA MÉDIA), PREPARO MECÂNICO COM BETONEIRA 400 L. AF_08/2014</v>
          </cell>
          <cell r="D24957" t="str">
            <v>M3</v>
          </cell>
          <cell r="E24957">
            <v>1.8200000000000001E-2</v>
          </cell>
        </row>
        <row r="24958">
          <cell r="B24958">
            <v>34547</v>
          </cell>
          <cell r="C24958" t="str">
            <v>TELA DE ACO SOLDADA GALVANIZADA/ZINCADA PARA ALVENARIA, FIO  D = *1,20 A 1,70* MM, MALHA 15 X 15 MM, (C X L) *50 X 12* CM</v>
          </cell>
          <cell r="D24958" t="str">
            <v>M</v>
          </cell>
          <cell r="E24958">
            <v>0.39500000000000002</v>
          </cell>
        </row>
        <row r="24959">
          <cell r="B24959">
            <v>34564</v>
          </cell>
          <cell r="C24959" t="str">
            <v>BLOCO CONCRETO ESTRUTURAL 14 X 19 X 29 CM, FBK 14 MPA (NBR 6136)</v>
          </cell>
          <cell r="D24959" t="str">
            <v>UN</v>
          </cell>
          <cell r="E24959">
            <v>13.61</v>
          </cell>
        </row>
        <row r="24960">
          <cell r="B24960">
            <v>38592</v>
          </cell>
          <cell r="C24960" t="str">
            <v>MEIO BLOCO CONCRETO ESTRUTURAL 14 X 19 X 14 CM, FBK 14 MPA (NBR 6136)</v>
          </cell>
          <cell r="D24960" t="str">
            <v>UN</v>
          </cell>
          <cell r="E24960">
            <v>1.38</v>
          </cell>
        </row>
        <row r="24961">
          <cell r="B24961">
            <v>38599</v>
          </cell>
          <cell r="C24961" t="str">
            <v>CANALETA CONCRETO ESTRUTURAL 14 X 19 X 29 CM, FBK 14 MPA (NBR 6136)</v>
          </cell>
          <cell r="D24961" t="str">
            <v>UN</v>
          </cell>
          <cell r="E24961">
            <v>2.77</v>
          </cell>
        </row>
        <row r="24962">
          <cell r="B24962">
            <v>91815</v>
          </cell>
          <cell r="C24962" t="str">
            <v>(COMPOSIÇÃO REPRESENTATIVA) DE ALVENARIA DE BLOCOS DE CONCRETO ESTRUTURAL 14X19X39 CM, (ESPESSURA 14 CM), FBK = 4,5 MPA, UTILIZANDO PALHETA, PARA EDIFICAÇÃO HABITACIONAL. AF_10/2015</v>
          </cell>
          <cell r="D24962" t="str">
            <v>M2</v>
          </cell>
          <cell r="E24962">
            <v>0</v>
          </cell>
        </row>
        <row r="24963">
          <cell r="B24963">
            <v>89453</v>
          </cell>
          <cell r="C24963" t="str">
            <v>ALVENARIA DE BLOCOS DE CONCRETO ESTRUTURAL 14X19X39 CM, (ESPESSURA 14 CM), FBK = 4,5 MPA, PARA PAREDES COM ÁREA LÍQUIDA MENOR QUE 6M², SEM VÃOS, UTILIZANDO PALHETA. AF_12/2014</v>
          </cell>
          <cell r="D24963" t="str">
            <v>M2</v>
          </cell>
          <cell r="E24963">
            <v>0.27750000000000002</v>
          </cell>
        </row>
        <row r="24964">
          <cell r="B24964">
            <v>89454</v>
          </cell>
          <cell r="C24964" t="str">
            <v>ALVENARIA DE BLOCOS DE CONCRETO ESTRUTURAL 14X19X39 CM, (ESPESSURA 14 CM), FBK = 4,5 MPA, PARA PAREDES COM ÁREA LÍQUIDA MAIOR OU IGUAL A 6M², SEM VÃOS, UTILIZANDO PALHETA. AF_12/2014</v>
          </cell>
          <cell r="D24964" t="str">
            <v>M2</v>
          </cell>
          <cell r="E24964">
            <v>0.32650000000000001</v>
          </cell>
        </row>
        <row r="24965">
          <cell r="B24965">
            <v>89457</v>
          </cell>
          <cell r="C24965" t="str">
            <v>ALVENARIA DE BLOCOS DE CONCRETO ESTRUTURAL 14X19X39 CM, (ESPESSURA 14 CM), FBK = 4,5 MPA, PARA PAREDES COM ÁREA LÍQUIDA MENOR QUE 6M², COM VÃOS, UTILIZANDO PALHETA. AF_12/2014</v>
          </cell>
          <cell r="D24965" t="str">
            <v>M2</v>
          </cell>
          <cell r="E24965">
            <v>0.26019999999999999</v>
          </cell>
        </row>
        <row r="24966">
          <cell r="B24966">
            <v>89458</v>
          </cell>
          <cell r="C24966" t="str">
            <v>ALVENARIA DE BLOCOS DE CONCRETO ESTRUTURAL 14X19X39 CM, (ESPESSURA 14 CM), FBK = 4,5 MPA, PARA PAREDES COM ÁREA LÍQUIDA MAIOR OU IGUAL A 6M², COM VÃOS, UTILIZANDO PALHETA. AF_12/2014</v>
          </cell>
          <cell r="D24966" t="str">
            <v>M2</v>
          </cell>
          <cell r="E24966">
            <v>0.1358</v>
          </cell>
        </row>
        <row r="24967">
          <cell r="B24967">
            <v>91816</v>
          </cell>
          <cell r="C24967" t="str">
            <v>COMPOSIÇÃO REPRESENTATIVA DE SERVIÇOS DE ALVENARIA DE BLOCOS DE CONCRETO ESTRUTURAL 14X19X29 CM, (ESPESSURA 14 CM), FBK = 4,5 MPA, UTILIZANDO PALHETA, PARA EDIFICAÇÃO HABITACIONAL. AF_10/2015</v>
          </cell>
          <cell r="D24967" t="str">
            <v>M2</v>
          </cell>
          <cell r="E24967">
            <v>0</v>
          </cell>
        </row>
        <row r="24968">
          <cell r="B24968">
            <v>89462</v>
          </cell>
          <cell r="C24968" t="str">
            <v>ALVENARIA DE BLOCOS DE CONCRETO ESTRUTURAL 14X19X29 CM, (ESPESSURA 14 CM), FBK = 4,5 MPA, PARA PAREDES COM ÁREA LÍQUIDA MENOR QUE 6M², SEM VÃOS, UTILIZANDO PALHETA. AF_12/2014</v>
          </cell>
          <cell r="D24968" t="str">
            <v>M2</v>
          </cell>
          <cell r="E24968">
            <v>0.27750000000000002</v>
          </cell>
        </row>
        <row r="24969">
          <cell r="B24969">
            <v>89463</v>
          </cell>
          <cell r="C24969" t="str">
            <v>ALVENARIA DE BLOCOS DE CONCRETO ESTRUTURAL 14X19X29 CM, (ESPESSURA 14 CM), FBK = 4,5 MPA, PARA PAREDES COM ÁREA LÍQUIDA MAIOR OU IGUAL A 6M², SEM VÃOS, UTILIZANDO PALHETA. AF_12/2014</v>
          </cell>
          <cell r="D24969" t="str">
            <v>M2</v>
          </cell>
          <cell r="E24969">
            <v>0.32650000000000001</v>
          </cell>
        </row>
        <row r="24970">
          <cell r="B24970">
            <v>89466</v>
          </cell>
          <cell r="C24970" t="str">
            <v>ALVENARIA DE BLOCOS DE CONCRETO ESTRUTURAL 14X19X29 CM, (ESPESSURA 14 CM), FBK = 4,5 MPA, PARA PAREDES COM ÁREA LÍQUIDA MENOR QUE 6M², COM VÃOS, UTILIZANDO PALHETA. AF_12/2014</v>
          </cell>
          <cell r="D24970" t="str">
            <v>M2</v>
          </cell>
          <cell r="E24970">
            <v>0.26019999999999999</v>
          </cell>
        </row>
        <row r="24971">
          <cell r="B24971">
            <v>89467</v>
          </cell>
          <cell r="C24971" t="str">
            <v>ALVENARIA DE BLOCOS DE CONCRETO ESTRUTURAL 14X19X29 CM, (ESPESSURA 14 CM), FBK = 4,5 MPA, PARA PAREDES COM ÁREA LÍQUIDA MAIOR OU IGUAL A 6M², COM VÃOS, UTILIZANDO PALHETA. AF_12/2014</v>
          </cell>
          <cell r="D24971" t="str">
            <v>M2</v>
          </cell>
          <cell r="E24971">
            <v>0.1358</v>
          </cell>
        </row>
        <row r="24972">
          <cell r="B24972">
            <v>72139</v>
          </cell>
          <cell r="C24972" t="str">
            <v>BLOCOS DE VIDRO TIPO CANELADO 19X19X8CM, ASSENTADO COM ARGAMASSA TRACO 1:3 (CIMENTO E AREIA GROSSA) PREPARO MECANICO, COM REJUNTAMENTO EM CIMENTO BRANCO E BARRAS DE ACO</v>
          </cell>
          <cell r="D24972" t="str">
            <v>M2</v>
          </cell>
          <cell r="E24972">
            <v>0</v>
          </cell>
        </row>
        <row r="24973">
          <cell r="B24973">
            <v>87313</v>
          </cell>
          <cell r="C24973" t="str">
            <v>ARGAMASSA TRAÇO 1:3 (CIMENTO E AREIA GROSSA) PARA CHAPISCO CONVENCIONAL, PREPARO MECÂNICO COM BETONEIRA 400 L. AF_06/2014</v>
          </cell>
          <cell r="D24973" t="str">
            <v>M3</v>
          </cell>
          <cell r="E24973">
            <v>1.5599999999999999E-2</v>
          </cell>
        </row>
        <row r="24974">
          <cell r="B24974">
            <v>88309</v>
          </cell>
          <cell r="C24974" t="str">
            <v>PEDREIRO COM ENCARGOS COMPLEMENTARES</v>
          </cell>
          <cell r="D24974" t="str">
            <v>H</v>
          </cell>
          <cell r="E24974">
            <v>4</v>
          </cell>
        </row>
        <row r="24975">
          <cell r="B24975">
            <v>88316</v>
          </cell>
          <cell r="C24975" t="str">
            <v>SERVENTE COM ENCARGOS COMPLEMENTARES</v>
          </cell>
          <cell r="D24975" t="str">
            <v>H</v>
          </cell>
          <cell r="E24975">
            <v>4.0039999999999996</v>
          </cell>
        </row>
        <row r="24976">
          <cell r="B24976">
            <v>36</v>
          </cell>
          <cell r="C24976" t="str">
            <v>ACO CA-60, 4,2 MM, VERGALHAO</v>
          </cell>
          <cell r="D24976" t="str">
            <v>KG</v>
          </cell>
          <cell r="E24976">
            <v>0.6</v>
          </cell>
        </row>
        <row r="24977">
          <cell r="B24977">
            <v>715</v>
          </cell>
          <cell r="C24977" t="str">
            <v>BLOCO DE VIDRO INCOLOR, CANELADO, DE *19 X 19 X 8* CM</v>
          </cell>
          <cell r="D24977" t="str">
            <v>UN</v>
          </cell>
          <cell r="E24977">
            <v>25</v>
          </cell>
        </row>
        <row r="24978">
          <cell r="B24978">
            <v>1380</v>
          </cell>
          <cell r="C24978" t="str">
            <v>CIMENTO BRANCO</v>
          </cell>
          <cell r="D24978" t="str">
            <v>KG</v>
          </cell>
          <cell r="E24978">
            <v>0.25</v>
          </cell>
        </row>
        <row r="24979">
          <cell r="B24979">
            <v>72175</v>
          </cell>
          <cell r="C24979" t="str">
            <v>BLOCOS DE VIDRO TIPO XADREZ 20X20X10CM, ASSENTADO COM ARGAMASSA TRACO 1:3 (CIMENTO E AREIA GROSSA) PREPARO MECANICO, COM REJUNTAMENTO EM CIMENTO BRANCO E BARRAS DE ACO</v>
          </cell>
          <cell r="D24979" t="str">
            <v>M2</v>
          </cell>
          <cell r="E24979">
            <v>0</v>
          </cell>
        </row>
        <row r="24980">
          <cell r="B24980">
            <v>87313</v>
          </cell>
          <cell r="C24980" t="str">
            <v>ARGAMASSA TRAÇO 1:3 (CIMENTO E AREIA GROSSA) PARA CHAPISCO CONVENCIONAL, PREPARO MECÂNICO COM BETONEIRA 400 L. AF_06/2014</v>
          </cell>
          <cell r="D24980" t="str">
            <v>M3</v>
          </cell>
          <cell r="E24980">
            <v>1.559E-2</v>
          </cell>
        </row>
        <row r="24981">
          <cell r="B24981">
            <v>88309</v>
          </cell>
          <cell r="C24981" t="str">
            <v>PEDREIRO COM ENCARGOS COMPLEMENTARES</v>
          </cell>
          <cell r="D24981" t="str">
            <v>H</v>
          </cell>
          <cell r="E24981">
            <v>4</v>
          </cell>
        </row>
        <row r="24982">
          <cell r="B24982">
            <v>88316</v>
          </cell>
          <cell r="C24982" t="str">
            <v>SERVENTE COM ENCARGOS COMPLEMENTARES</v>
          </cell>
          <cell r="D24982" t="str">
            <v>H</v>
          </cell>
          <cell r="E24982">
            <v>4.0041000000000002</v>
          </cell>
        </row>
        <row r="24983">
          <cell r="B24983">
            <v>36</v>
          </cell>
          <cell r="C24983" t="str">
            <v>ACO CA-60, 4,2 MM, VERGALHAO</v>
          </cell>
          <cell r="D24983" t="str">
            <v>KG</v>
          </cell>
          <cell r="E24983">
            <v>0.6</v>
          </cell>
        </row>
        <row r="24984">
          <cell r="B24984">
            <v>716</v>
          </cell>
          <cell r="C24984" t="str">
            <v>BLOCO VIDRO INCOLOR XADREZ, DE *20 X 20 X 10* CM</v>
          </cell>
          <cell r="D24984" t="str">
            <v>UN</v>
          </cell>
          <cell r="E24984">
            <v>25</v>
          </cell>
        </row>
        <row r="24985">
          <cell r="B24985">
            <v>1380</v>
          </cell>
          <cell r="C24985" t="str">
            <v>CIMENTO BRANCO</v>
          </cell>
          <cell r="D24985" t="str">
            <v>KG</v>
          </cell>
          <cell r="E24985">
            <v>0.25</v>
          </cell>
        </row>
        <row r="24986">
          <cell r="B24986">
            <v>72176</v>
          </cell>
          <cell r="C24986" t="str">
            <v>BLOCOS DE VIDRO TIPO XADREZ 20X10X8CM, ASSENTADO COM ARGAMASSA TRACO 1:3 (CIMENTO E AREIA GROSSA) PREPARO MECANICO, COM REJUNTAMENTO EM CIMENTO BRANCO E BARRAS DE ACO</v>
          </cell>
          <cell r="D24986" t="str">
            <v>M2</v>
          </cell>
          <cell r="E24986">
            <v>0</v>
          </cell>
        </row>
        <row r="24987">
          <cell r="B24987">
            <v>87313</v>
          </cell>
          <cell r="C24987" t="str">
            <v>ARGAMASSA TRAÇO 1:3 (CIMENTO E AREIA GROSSA) PARA CHAPISCO CONVENCIONAL, PREPARO MECÂNICO COM BETONEIRA 400 L. AF_06/2014</v>
          </cell>
          <cell r="D24987" t="str">
            <v>M3</v>
          </cell>
          <cell r="E24987">
            <v>1.559E-2</v>
          </cell>
        </row>
        <row r="24988">
          <cell r="B24988">
            <v>88309</v>
          </cell>
          <cell r="C24988" t="str">
            <v>PEDREIRO COM ENCARGOS COMPLEMENTARES</v>
          </cell>
          <cell r="D24988" t="str">
            <v>H</v>
          </cell>
          <cell r="E24988">
            <v>4</v>
          </cell>
        </row>
        <row r="24989">
          <cell r="B24989">
            <v>88316</v>
          </cell>
          <cell r="C24989" t="str">
            <v>SERVENTE COM ENCARGOS COMPLEMENTARES</v>
          </cell>
          <cell r="D24989" t="str">
            <v>H</v>
          </cell>
          <cell r="E24989">
            <v>4.0041000000000002</v>
          </cell>
        </row>
        <row r="24990">
          <cell r="B24990">
            <v>36</v>
          </cell>
          <cell r="C24990" t="str">
            <v>ACO CA-60, 4,2 MM, VERGALHAO</v>
          </cell>
          <cell r="D24990" t="str">
            <v>KG</v>
          </cell>
          <cell r="E24990">
            <v>0.6</v>
          </cell>
        </row>
        <row r="24991">
          <cell r="B24991">
            <v>1380</v>
          </cell>
          <cell r="C24991" t="str">
            <v>CIMENTO BRANCO</v>
          </cell>
          <cell r="D24991" t="str">
            <v>KG</v>
          </cell>
          <cell r="E24991">
            <v>0.25</v>
          </cell>
        </row>
        <row r="24992">
          <cell r="B24992">
            <v>11981</v>
          </cell>
          <cell r="C24992" t="str">
            <v>BLOCO VIDRO/ELEMENTO VAZADO, INCOLOR, VENEZIANA, *20 X 10 X 8* CM</v>
          </cell>
          <cell r="D24992" t="str">
            <v>UN</v>
          </cell>
          <cell r="E24992">
            <v>25</v>
          </cell>
        </row>
        <row r="24993">
          <cell r="B24993">
            <v>72178</v>
          </cell>
          <cell r="C24993" t="str">
            <v>RETIRADA DE DIVISORIAS EM CHAPAS DE MADEIRA, COM MONTANTES METALICOS</v>
          </cell>
          <cell r="D24993" t="str">
            <v>M2</v>
          </cell>
          <cell r="E24993">
            <v>0</v>
          </cell>
        </row>
        <row r="24994">
          <cell r="B24994">
            <v>88261</v>
          </cell>
          <cell r="C24994" t="str">
            <v>CARPINTEIRO DE ESQUADRIA COM ENCARGOS COMPLEMENTARES</v>
          </cell>
          <cell r="D24994" t="str">
            <v>H</v>
          </cell>
          <cell r="E24994">
            <v>1.2</v>
          </cell>
        </row>
        <row r="24995">
          <cell r="B24995">
            <v>72179</v>
          </cell>
          <cell r="C24995" t="str">
            <v>RECOLOCACAO DE PLACAS DIVISORIAS DE GRANILITE, CONSIDERANDO REAPROVEITAMENTO DO MATERIAL</v>
          </cell>
          <cell r="D24995" t="str">
            <v>M2</v>
          </cell>
          <cell r="E24995">
            <v>0</v>
          </cell>
        </row>
        <row r="24996">
          <cell r="B24996">
            <v>88309</v>
          </cell>
          <cell r="C24996" t="str">
            <v>PEDREIRO COM ENCARGOS COMPLEMENTARES</v>
          </cell>
          <cell r="D24996" t="str">
            <v>H</v>
          </cell>
          <cell r="E24996">
            <v>2.5</v>
          </cell>
        </row>
        <row r="24997">
          <cell r="B24997">
            <v>72180</v>
          </cell>
          <cell r="C24997" t="str">
            <v>RECOLOCACAO DE DIVISORIAS TIPO CHAPAS OU TABUAS, EXCLUSIVE ENTARUGAMENTO, CONSIDERANDO REAPROVEITAMENTO DO MATERIAL</v>
          </cell>
          <cell r="D24997" t="str">
            <v>M2</v>
          </cell>
          <cell r="E24997">
            <v>0</v>
          </cell>
        </row>
        <row r="24998">
          <cell r="B24998">
            <v>88261</v>
          </cell>
          <cell r="C24998" t="str">
            <v>CARPINTEIRO DE ESQUADRIA COM ENCARGOS COMPLEMENTARES</v>
          </cell>
          <cell r="D24998" t="str">
            <v>H</v>
          </cell>
          <cell r="E24998">
            <v>0.4</v>
          </cell>
        </row>
        <row r="24999">
          <cell r="B24999">
            <v>88316</v>
          </cell>
          <cell r="C24999" t="str">
            <v>SERVENTE COM ENCARGOS COMPLEMENTARES</v>
          </cell>
          <cell r="D24999" t="str">
            <v>H</v>
          </cell>
          <cell r="E24999">
            <v>0.4</v>
          </cell>
        </row>
        <row r="25000">
          <cell r="B25000">
            <v>5061</v>
          </cell>
          <cell r="C25000" t="str">
            <v>PREGO DE ACO POLIDO COM CABECA 18 X 27 (2 1/2 X 10)</v>
          </cell>
          <cell r="D25000" t="str">
            <v>KG</v>
          </cell>
          <cell r="E25000">
            <v>0.08</v>
          </cell>
        </row>
        <row r="25001">
          <cell r="B25001">
            <v>72181</v>
          </cell>
          <cell r="C25001" t="str">
            <v>RECOLOCACAO DE DIVISORIAS TIPO CHAPAS OU TABUAS, INCLUSIVE ENTARUGAMENTO, CONSIDERANDO REAPROVEITAMENTO DO MATERIAL</v>
          </cell>
          <cell r="D25001" t="str">
            <v>M2</v>
          </cell>
          <cell r="E25001">
            <v>0</v>
          </cell>
        </row>
        <row r="25002">
          <cell r="B25002">
            <v>88261</v>
          </cell>
          <cell r="C25002" t="str">
            <v>CARPINTEIRO DE ESQUADRIA COM ENCARGOS COMPLEMENTARES</v>
          </cell>
          <cell r="D25002" t="str">
            <v>H</v>
          </cell>
          <cell r="E25002">
            <v>0.8</v>
          </cell>
        </row>
        <row r="25003">
          <cell r="B25003">
            <v>88316</v>
          </cell>
          <cell r="C25003" t="str">
            <v>SERVENTE COM ENCARGOS COMPLEMENTARES</v>
          </cell>
          <cell r="D25003" t="str">
            <v>H</v>
          </cell>
          <cell r="E25003">
            <v>0.8</v>
          </cell>
        </row>
        <row r="25004">
          <cell r="B25004">
            <v>5061</v>
          </cell>
          <cell r="C25004" t="str">
            <v>PREGO DE ACO POLIDO COM CABECA 18 X 27 (2 1/2 X 10)</v>
          </cell>
          <cell r="D25004" t="str">
            <v>KG</v>
          </cell>
          <cell r="E25004">
            <v>0.2</v>
          </cell>
        </row>
        <row r="25005">
          <cell r="B25005" t="str">
            <v>73774/1</v>
          </cell>
          <cell r="C25005" t="str">
            <v>DIVISORIA EM MARMORITE ESPESSURA 35MM, CHUMBAMENTO NO PISO E PAREDE COM ARGAMASSA DE CIMENTO E AREIA, POLIMENTO MANUAL, EXCLUSIVE FERRAGENS</v>
          </cell>
          <cell r="D25005" t="str">
            <v>M2</v>
          </cell>
          <cell r="E25005">
            <v>0</v>
          </cell>
        </row>
        <row r="25006">
          <cell r="B25006">
            <v>88274</v>
          </cell>
          <cell r="C25006" t="str">
            <v>MARMORISTA/GRANITEIRO COM ENCARGOS COMPLEMENTARES</v>
          </cell>
          <cell r="D25006" t="str">
            <v>H</v>
          </cell>
          <cell r="E25006">
            <v>4</v>
          </cell>
        </row>
        <row r="25007">
          <cell r="B25007">
            <v>88309</v>
          </cell>
          <cell r="C25007" t="str">
            <v>PEDREIRO COM ENCARGOS COMPLEMENTARES</v>
          </cell>
          <cell r="D25007" t="str">
            <v>H</v>
          </cell>
          <cell r="E25007">
            <v>3</v>
          </cell>
        </row>
        <row r="25008">
          <cell r="B25008">
            <v>88316</v>
          </cell>
          <cell r="C25008" t="str">
            <v>SERVENTE COM ENCARGOS COMPLEMENTARES</v>
          </cell>
          <cell r="D25008" t="str">
            <v>H</v>
          </cell>
          <cell r="E25008">
            <v>5</v>
          </cell>
        </row>
        <row r="25009">
          <cell r="B25009">
            <v>22</v>
          </cell>
          <cell r="C25009" t="str">
            <v>ACO CA-25, 6,3 MM, VERGALHAO</v>
          </cell>
          <cell r="D25009" t="str">
            <v>KG</v>
          </cell>
          <cell r="E25009">
            <v>3</v>
          </cell>
        </row>
        <row r="25010">
          <cell r="B25010">
            <v>337</v>
          </cell>
          <cell r="C25010" t="str">
            <v>ARAME RECOZIDO 18 BWG, 1,25 MM (0,01 KG/M)</v>
          </cell>
          <cell r="D25010" t="str">
            <v>KG</v>
          </cell>
          <cell r="E25010">
            <v>0.03</v>
          </cell>
        </row>
        <row r="25011">
          <cell r="B25011">
            <v>367</v>
          </cell>
          <cell r="C25011" t="str">
            <v>AREIA GROSSA - POSTO JAZIDA/FORNECEDOR (RETIRADO NA JAZIDA, SEM TRANSPORTE)</v>
          </cell>
          <cell r="D25011" t="str">
            <v>M3</v>
          </cell>
          <cell r="E25011">
            <v>1.4999999999999999E-2</v>
          </cell>
        </row>
        <row r="25012">
          <cell r="B25012">
            <v>1379</v>
          </cell>
          <cell r="C25012" t="str">
            <v>CIMENTO PORTLAND COMPOSTO CP II-32</v>
          </cell>
          <cell r="D25012" t="str">
            <v>KG</v>
          </cell>
          <cell r="E25012">
            <v>6.5</v>
          </cell>
        </row>
        <row r="25013">
          <cell r="B25013">
            <v>1380</v>
          </cell>
          <cell r="C25013" t="str">
            <v>CIMENTO BRANCO</v>
          </cell>
          <cell r="D25013" t="str">
            <v>KG</v>
          </cell>
          <cell r="E25013">
            <v>13</v>
          </cell>
        </row>
        <row r="25014">
          <cell r="B25014">
            <v>4824</v>
          </cell>
          <cell r="C25014" t="str">
            <v>GRANILHA/ GRANA/ PEDRISCO OU AGREGADO EM MARMORE/ GRANITO/ QUARTZO E CALCARIO, PRETO, CINZA, PALHA OU BRANCO</v>
          </cell>
          <cell r="D25014" t="str">
            <v>KG</v>
          </cell>
          <cell r="E25014">
            <v>20</v>
          </cell>
        </row>
        <row r="25015">
          <cell r="B25015" t="str">
            <v>73909/1</v>
          </cell>
          <cell r="C25015" t="str">
            <v>DIVISORIA EM MADEIRA COMPENSADA RESINADA ESPESSURA 6MM, ESTRUTURADA EM MADEIRA DE LEI 3"X3"</v>
          </cell>
          <cell r="D25015" t="str">
            <v>M2</v>
          </cell>
          <cell r="E25015">
            <v>0</v>
          </cell>
        </row>
        <row r="25016">
          <cell r="B25016">
            <v>88239</v>
          </cell>
          <cell r="C25016" t="str">
            <v>AJUDANTE DE CARPINTEIRO COM ENCARGOS COMPLEMENTARES</v>
          </cell>
          <cell r="D25016" t="str">
            <v>H</v>
          </cell>
          <cell r="E25016">
            <v>4</v>
          </cell>
        </row>
        <row r="25017">
          <cell r="B25017">
            <v>88261</v>
          </cell>
          <cell r="C25017" t="str">
            <v>CARPINTEIRO DE ESQUADRIA COM ENCARGOS COMPLEMENTARES</v>
          </cell>
          <cell r="D25017" t="str">
            <v>H</v>
          </cell>
          <cell r="E25017">
            <v>4</v>
          </cell>
        </row>
        <row r="25018">
          <cell r="B25018">
            <v>1351</v>
          </cell>
          <cell r="C25018" t="str">
            <v>CHAPA DE MADEIRA COMPENSADA RESINADA PARA FORMA DE CONCRETO, DE *2,2 X 1,1* M, E = 6 MM</v>
          </cell>
          <cell r="D25018" t="str">
            <v>UN</v>
          </cell>
          <cell r="E25018">
            <v>0.90909079999999998</v>
          </cell>
        </row>
        <row r="25019">
          <cell r="B25019">
            <v>4433</v>
          </cell>
          <cell r="C25019" t="str">
            <v>PECA DE MADEIRA NAO APARELHADA *7,5 X 7,5* CM (3 X 3 ") MACARANDUBA, ANGELIM OU EQUIVALENTE DA REGIAO</v>
          </cell>
          <cell r="D25019" t="str">
            <v>M</v>
          </cell>
          <cell r="E25019">
            <v>3.6</v>
          </cell>
        </row>
        <row r="25020">
          <cell r="B25020">
            <v>5067</v>
          </cell>
          <cell r="C25020" t="str">
            <v>PREGO DE ACO POLIDO COM CABECA 16 X 24 (2 1/4 X 12)</v>
          </cell>
          <cell r="D25020" t="str">
            <v>KG</v>
          </cell>
          <cell r="E25020">
            <v>0.4</v>
          </cell>
        </row>
        <row r="25021">
          <cell r="B25021" t="str">
            <v>74229/1</v>
          </cell>
          <cell r="C25021" t="str">
            <v>DIVISORIA EM MARMORE BRANCO POLIDO, ESPESSURA 3 CM, ASSENTADO COM ARGAMASSA TRACO 1:4 (CIMENTO E AREIA), ARREMATE COM CIMENTO BRANCO, EXCLUSIVE FERRAGENS</v>
          </cell>
          <cell r="D25021" t="str">
            <v>M2</v>
          </cell>
          <cell r="E25021">
            <v>0</v>
          </cell>
        </row>
        <row r="25022">
          <cell r="B25022">
            <v>88274</v>
          </cell>
          <cell r="C25022" t="str">
            <v>MARMORISTA/GRANITEIRO COM ENCARGOS COMPLEMENTARES</v>
          </cell>
          <cell r="D25022" t="str">
            <v>H</v>
          </cell>
          <cell r="E25022">
            <v>4.8</v>
          </cell>
        </row>
        <row r="25023">
          <cell r="B25023">
            <v>88316</v>
          </cell>
          <cell r="C25023" t="str">
            <v>SERVENTE COM ENCARGOS COMPLEMENTARES</v>
          </cell>
          <cell r="D25023" t="str">
            <v>H</v>
          </cell>
          <cell r="E25023">
            <v>2.2999999999999998</v>
          </cell>
        </row>
        <row r="25024">
          <cell r="B25024">
            <v>88631</v>
          </cell>
          <cell r="C25024" t="str">
            <v>ARGAMASSA TRAÇO 1:4 (CIMENTO E AREIA MÉDIA), PREPARO MANUAL. AF_08/2014</v>
          </cell>
          <cell r="D25024" t="str">
            <v>M3</v>
          </cell>
          <cell r="E25024">
            <v>3.3E-3</v>
          </cell>
        </row>
        <row r="25025">
          <cell r="B25025">
            <v>1380</v>
          </cell>
          <cell r="C25025" t="str">
            <v>CIMENTO BRANCO</v>
          </cell>
          <cell r="D25025" t="str">
            <v>KG</v>
          </cell>
          <cell r="E25025">
            <v>0.7</v>
          </cell>
        </row>
        <row r="25026">
          <cell r="B25026">
            <v>10629</v>
          </cell>
          <cell r="C25026" t="str">
            <v>DIVISORIA EM MARMORE, COM DUAS FACES POLIDAS, BRANCO COMUM, E=  *3,0* CM</v>
          </cell>
          <cell r="D25026" t="str">
            <v>M2</v>
          </cell>
          <cell r="E25026">
            <v>1</v>
          </cell>
        </row>
        <row r="25027">
          <cell r="B25027">
            <v>79627</v>
          </cell>
          <cell r="C25027" t="str">
            <v>DIVISORIA EM GRANITO BRANCO POLIDO, ESP = 3CM, ASSENTADO COM ARGAMASSA TRACO 1:4, ARREMATE EM CIMENTO BRANCO, EXCLUSIVE FERRAGENS</v>
          </cell>
          <cell r="D25027" t="str">
            <v>M2</v>
          </cell>
          <cell r="E25027">
            <v>0</v>
          </cell>
        </row>
        <row r="25028">
          <cell r="B25028">
            <v>88274</v>
          </cell>
          <cell r="C25028" t="str">
            <v>MARMORISTA/GRANITEIRO COM ENCARGOS COMPLEMENTARES</v>
          </cell>
          <cell r="D25028" t="str">
            <v>H</v>
          </cell>
          <cell r="E25028">
            <v>4.8</v>
          </cell>
        </row>
        <row r="25029">
          <cell r="B25029">
            <v>88316</v>
          </cell>
          <cell r="C25029" t="str">
            <v>SERVENTE COM ENCARGOS COMPLEMENTARES</v>
          </cell>
          <cell r="D25029" t="str">
            <v>H</v>
          </cell>
          <cell r="E25029">
            <v>2.2999999999999998</v>
          </cell>
        </row>
        <row r="25030">
          <cell r="B25030">
            <v>88631</v>
          </cell>
          <cell r="C25030" t="str">
            <v>ARGAMASSA TRAÇO 1:4 (CIMENTO E AREIA MÉDIA), PREPARO MANUAL. AF_08/2014</v>
          </cell>
          <cell r="D25030" t="str">
            <v>M3</v>
          </cell>
          <cell r="E25030">
            <v>3.3E-3</v>
          </cell>
        </row>
        <row r="25031">
          <cell r="B25031">
            <v>1380</v>
          </cell>
          <cell r="C25031" t="str">
            <v>CIMENTO BRANCO</v>
          </cell>
          <cell r="D25031" t="str">
            <v>KG</v>
          </cell>
          <cell r="E25031">
            <v>0.7</v>
          </cell>
        </row>
        <row r="25032">
          <cell r="B25032">
            <v>25976</v>
          </cell>
          <cell r="C25032" t="str">
            <v>DIVISORIA EM GRANITO BRANCO ESP=3CM COM DUAS FACES POLIDAS LEVIGADO</v>
          </cell>
          <cell r="D25032" t="str">
            <v>M2</v>
          </cell>
          <cell r="E25032">
            <v>1</v>
          </cell>
        </row>
        <row r="25033">
          <cell r="B25033" t="str">
            <v>73863/1</v>
          </cell>
          <cell r="C25033" t="str">
            <v>ALVENARIA COM BLOCOS DE CONCRETO CELULAR 10X30X60CM, ESPESSURA 10CM, ASSENTADOS COM ARGAMASSA TRACO 1:2:9 (CIMENTO, CAL E AREIA) PREPARO MANUAL</v>
          </cell>
          <cell r="D25033" t="str">
            <v>M2</v>
          </cell>
          <cell r="E25033">
            <v>0</v>
          </cell>
        </row>
        <row r="25034">
          <cell r="B25034">
            <v>88309</v>
          </cell>
          <cell r="C25034" t="str">
            <v>PEDREIRO COM ENCARGOS COMPLEMENTARES</v>
          </cell>
          <cell r="D25034" t="str">
            <v>H</v>
          </cell>
          <cell r="E25034">
            <v>0.3</v>
          </cell>
        </row>
        <row r="25035">
          <cell r="B25035">
            <v>88316</v>
          </cell>
          <cell r="C25035" t="str">
            <v>SERVENTE COM ENCARGOS COMPLEMENTARES</v>
          </cell>
          <cell r="D25035" t="str">
            <v>H</v>
          </cell>
          <cell r="E25035">
            <v>0.15</v>
          </cell>
        </row>
        <row r="25036">
          <cell r="B25036">
            <v>367</v>
          </cell>
          <cell r="C25036" t="str">
            <v>AREIA GROSSA - POSTO JAZIDA/FORNECEDOR (RETIRADO NA JAZIDA, SEM TRANSPORTE)</v>
          </cell>
          <cell r="D25036" t="str">
            <v>M3</v>
          </cell>
          <cell r="E25036">
            <v>7.3000000000000001E-3</v>
          </cell>
        </row>
        <row r="25037">
          <cell r="B25037">
            <v>674</v>
          </cell>
          <cell r="C25037" t="str">
            <v>BLOCO VEDACAO CONCRETO CELULAR AUTOCLAVADO 10 X 30 X 60 CM (E X A X C)</v>
          </cell>
          <cell r="D25037" t="str">
            <v>M2</v>
          </cell>
          <cell r="E25037">
            <v>1.03</v>
          </cell>
        </row>
        <row r="25038">
          <cell r="B25038">
            <v>1107</v>
          </cell>
          <cell r="C25038" t="str">
            <v>CAL VIRGEM COMUM PARA ARGAMASSAS (NBR 6453)</v>
          </cell>
          <cell r="D25038" t="str">
            <v>KG</v>
          </cell>
          <cell r="E25038">
            <v>0.97199999999999998</v>
          </cell>
        </row>
        <row r="25039">
          <cell r="B25039">
            <v>1379</v>
          </cell>
          <cell r="C25039" t="str">
            <v>CIMENTO PORTLAND COMPOSTO CP II-32</v>
          </cell>
          <cell r="D25039" t="str">
            <v>KG</v>
          </cell>
          <cell r="E25039">
            <v>0.97199999999999998</v>
          </cell>
        </row>
        <row r="25040">
          <cell r="B25040" t="str">
            <v>73863/2</v>
          </cell>
          <cell r="C25040" t="str">
            <v>ALVENARIA COM BLOCOS DE CONCRETO CELULAR 20X30X60CM, ESPESSURA 20CM, ASSENTADOS COM ARGAMASSA TRACO 1:2:9 (CIMENTO, CAL E AREIA) PREPARO MANUAL</v>
          </cell>
          <cell r="D25040" t="str">
            <v>M2</v>
          </cell>
          <cell r="E25040">
            <v>0</v>
          </cell>
        </row>
        <row r="25041">
          <cell r="B25041">
            <v>88309</v>
          </cell>
          <cell r="C25041" t="str">
            <v>PEDREIRO COM ENCARGOS COMPLEMENTARES</v>
          </cell>
          <cell r="D25041" t="str">
            <v>H</v>
          </cell>
          <cell r="E25041">
            <v>0.54</v>
          </cell>
        </row>
        <row r="25042">
          <cell r="B25042">
            <v>88316</v>
          </cell>
          <cell r="C25042" t="str">
            <v>SERVENTE COM ENCARGOS COMPLEMENTARES</v>
          </cell>
          <cell r="D25042" t="str">
            <v>H</v>
          </cell>
          <cell r="E25042">
            <v>0.32</v>
          </cell>
        </row>
        <row r="25043">
          <cell r="B25043">
            <v>367</v>
          </cell>
          <cell r="C25043" t="str">
            <v>AREIA GROSSA - POSTO JAZIDA/FORNECEDOR (RETIRADO NA JAZIDA, SEM TRANSPORTE)</v>
          </cell>
          <cell r="D25043" t="str">
            <v>M3</v>
          </cell>
          <cell r="E25043">
            <v>1.54E-2</v>
          </cell>
        </row>
        <row r="25044">
          <cell r="B25044">
            <v>652</v>
          </cell>
          <cell r="C25044" t="str">
            <v>BLOCO VEDACAO CONCRETO CELULAR AUTOCLAVADO 20 X 30 X 60 CM</v>
          </cell>
          <cell r="D25044" t="str">
            <v>M2</v>
          </cell>
          <cell r="E25044">
            <v>1.03</v>
          </cell>
        </row>
        <row r="25045">
          <cell r="B25045">
            <v>1107</v>
          </cell>
          <cell r="C25045" t="str">
            <v>CAL VIRGEM COMUM PARA ARGAMASSAS (NBR 6453)</v>
          </cell>
          <cell r="D25045" t="str">
            <v>KG</v>
          </cell>
          <cell r="E25045">
            <v>2</v>
          </cell>
        </row>
        <row r="25046">
          <cell r="B25046">
            <v>1379</v>
          </cell>
          <cell r="C25046" t="str">
            <v>CIMENTO PORTLAND COMPOSTO CP II-32</v>
          </cell>
          <cell r="D25046" t="str">
            <v>KG</v>
          </cell>
          <cell r="E25046">
            <v>2</v>
          </cell>
        </row>
        <row r="25047">
          <cell r="B25047" t="str">
            <v>73790/2</v>
          </cell>
          <cell r="C25047" t="str">
            <v>REASSENTAMENTO DE PARALELEPIPEDO SOBRE COLCHAO DE PO DE PEDRA ESPESSURA 10CM, REJUNTADO COM BETUME E PEDRISCO, CONSIDERANDO APROVEITAMENTO DO PARALELEPIPEDO</v>
          </cell>
          <cell r="D25047" t="str">
            <v>M2</v>
          </cell>
          <cell r="E25047">
            <v>0</v>
          </cell>
        </row>
        <row r="25048">
          <cell r="B25048">
            <v>88260</v>
          </cell>
          <cell r="C25048" t="str">
            <v>CALCETEIRO COM ENCARGOS COMPLEMENTARES</v>
          </cell>
          <cell r="D25048" t="str">
            <v>H</v>
          </cell>
          <cell r="E25048">
            <v>0.4</v>
          </cell>
        </row>
        <row r="25049">
          <cell r="B25049">
            <v>88316</v>
          </cell>
          <cell r="C25049" t="str">
            <v>SERVENTE COM ENCARGOS COMPLEMENTARES</v>
          </cell>
          <cell r="D25049" t="str">
            <v>H</v>
          </cell>
          <cell r="E25049">
            <v>1.3</v>
          </cell>
        </row>
        <row r="25050">
          <cell r="B25050">
            <v>4720</v>
          </cell>
          <cell r="C25050" t="str">
            <v>PEDRA BRITADA N. 0, OU PEDRISCO (4,8 A 9,5 MM) POSTO PEDREIRA/FORNECEDOR, SEM FRETE</v>
          </cell>
          <cell r="D25050" t="str">
            <v>M3</v>
          </cell>
          <cell r="E25050">
            <v>1.4999999999999999E-2</v>
          </cell>
        </row>
        <row r="25051">
          <cell r="B25051">
            <v>4741</v>
          </cell>
          <cell r="C25051" t="str">
            <v>PO DE PEDRA (POSTO PEDREIRA/FORNECEDOR, SEM FRETE)</v>
          </cell>
          <cell r="D25051" t="str">
            <v>M3</v>
          </cell>
          <cell r="E25051">
            <v>0.1</v>
          </cell>
        </row>
        <row r="25052">
          <cell r="B25052">
            <v>41899</v>
          </cell>
          <cell r="C25052" t="str">
            <v>CIMENTO ASFALTICO DE PETROLEO A GRANEL (CAP) 50/70 (COLETADO CAIXA NA ANP ACRESCIDO DE ICMS)</v>
          </cell>
          <cell r="D25052" t="str">
            <v>T</v>
          </cell>
          <cell r="E25052">
            <v>5.0000000000000001E-3</v>
          </cell>
        </row>
        <row r="25053">
          <cell r="B25053" t="str">
            <v>73790/4</v>
          </cell>
          <cell r="C25053" t="str">
            <v>REASSENTAMENTO DE PARALELEPIPEDO SOBRE COLCHAO DE PO DE PEDRA ESPESSURA 10CM, REJUNTADO COM ARGAMASSA TRACO 1:3 (CIMENTO E AREIA), CONSIDERANDO APROVEITAMENTO DO PARALELEPIPEDO</v>
          </cell>
          <cell r="D25053" t="str">
            <v>M2</v>
          </cell>
          <cell r="E25053">
            <v>0</v>
          </cell>
        </row>
        <row r="25054">
          <cell r="B25054">
            <v>88260</v>
          </cell>
          <cell r="C25054" t="str">
            <v>CALCETEIRO COM ENCARGOS COMPLEMENTARES</v>
          </cell>
          <cell r="D25054" t="str">
            <v>H</v>
          </cell>
          <cell r="E25054">
            <v>0.4</v>
          </cell>
        </row>
        <row r="25055">
          <cell r="B25055">
            <v>88316</v>
          </cell>
          <cell r="C25055" t="str">
            <v>SERVENTE COM ENCARGOS COMPLEMENTARES</v>
          </cell>
          <cell r="D25055" t="str">
            <v>H</v>
          </cell>
          <cell r="E25055">
            <v>1.3</v>
          </cell>
        </row>
        <row r="25056">
          <cell r="B25056">
            <v>88626</v>
          </cell>
          <cell r="C25056" t="str">
            <v>ARGAMASSA TRAÇO 1:0,5:4,5 (CIMENTO, CAL E AREIA MÉDIA), PREPARO MECÂNICO COM BETONEIRA 400 L. AF_08/2014</v>
          </cell>
          <cell r="D25056" t="str">
            <v>M3</v>
          </cell>
          <cell r="E25056">
            <v>0.02</v>
          </cell>
        </row>
        <row r="25057">
          <cell r="B25057">
            <v>4741</v>
          </cell>
          <cell r="C25057" t="str">
            <v>PO DE PEDRA (POSTO PEDREIRA/FORNECEDOR, SEM FRETE)</v>
          </cell>
          <cell r="D25057" t="str">
            <v>M3</v>
          </cell>
          <cell r="E25057">
            <v>0.1</v>
          </cell>
        </row>
        <row r="25058">
          <cell r="B25058">
            <v>83694</v>
          </cell>
          <cell r="C25058" t="str">
            <v>RECOMPOSICAO DE PAVIMENTACAO TIPO BLOKRET SOBRE COLCHAO DE AREIA COM REAPROVEITAMENTO DE MATERIAL</v>
          </cell>
          <cell r="D25058" t="str">
            <v>M2</v>
          </cell>
          <cell r="E25058">
            <v>0</v>
          </cell>
        </row>
        <row r="25059">
          <cell r="B25059">
            <v>88260</v>
          </cell>
          <cell r="C25059" t="str">
            <v>CALCETEIRO COM ENCARGOS COMPLEMENTARES</v>
          </cell>
          <cell r="D25059" t="str">
            <v>H</v>
          </cell>
          <cell r="E25059">
            <v>0.16</v>
          </cell>
        </row>
        <row r="25060">
          <cell r="B25060">
            <v>88316</v>
          </cell>
          <cell r="C25060" t="str">
            <v>SERVENTE COM ENCARGOS COMPLEMENTARES</v>
          </cell>
          <cell r="D25060" t="str">
            <v>H</v>
          </cell>
          <cell r="E25060">
            <v>0.35</v>
          </cell>
        </row>
        <row r="25061">
          <cell r="B25061">
            <v>366</v>
          </cell>
          <cell r="C25061" t="str">
            <v>AREIA FINA - POSTO JAZIDA/FORNECEDOR (RETIRADO NA JAZIDA, SEM TRANSPORTE)</v>
          </cell>
          <cell r="D25061" t="str">
            <v>M3</v>
          </cell>
          <cell r="E25061">
            <v>0.1</v>
          </cell>
        </row>
        <row r="25062">
          <cell r="B25062" t="str">
            <v>83695/1</v>
          </cell>
          <cell r="C25062" t="str">
            <v>REJUNTAMENTO PAVIMENTACAO PARALELEPIPEDO BETUME CASCALH INCL MATERIAIS</v>
          </cell>
          <cell r="D25062" t="str">
            <v>M2</v>
          </cell>
          <cell r="E25062">
            <v>0</v>
          </cell>
        </row>
        <row r="25063">
          <cell r="B25063">
            <v>88316</v>
          </cell>
          <cell r="C25063" t="str">
            <v>SERVENTE COM ENCARGOS COMPLEMENTARES</v>
          </cell>
          <cell r="D25063" t="str">
            <v>H</v>
          </cell>
          <cell r="E25063">
            <v>0.5</v>
          </cell>
        </row>
        <row r="25064">
          <cell r="B25064">
            <v>4720</v>
          </cell>
          <cell r="C25064" t="str">
            <v>PEDRA BRITADA N. 0, OU PEDRISCO (4,8 A 9,5 MM) POSTO PEDREIRA/FORNECEDOR, SEM FRETE</v>
          </cell>
          <cell r="D25064" t="str">
            <v>M3</v>
          </cell>
          <cell r="E25064">
            <v>1.4999999999999999E-2</v>
          </cell>
        </row>
        <row r="25065">
          <cell r="B25065">
            <v>41899</v>
          </cell>
          <cell r="C25065" t="str">
            <v>CIMENTO ASFALTICO DE PETROLEO A GRANEL (CAP) 50/70 (COLETADO CAIXA NA ANP ACRESCIDO DE ICMS)</v>
          </cell>
          <cell r="D25065" t="str">
            <v>T</v>
          </cell>
          <cell r="E25065">
            <v>5.0000000000000001E-3</v>
          </cell>
        </row>
        <row r="25066">
          <cell r="B25066">
            <v>83771</v>
          </cell>
          <cell r="C25066" t="str">
            <v>RECOMPOSICAO DE REVESTIMENTO PRIMARIO MEDIDO P/ VOLUME COMPACTADO</v>
          </cell>
          <cell r="D25066" t="str">
            <v>M3</v>
          </cell>
          <cell r="E25066">
            <v>0</v>
          </cell>
        </row>
        <row r="25067">
          <cell r="B25067">
            <v>5932</v>
          </cell>
          <cell r="C25067" t="str">
            <v>MOTONIVELADORA POTÊNCIA BÁSICA LÍQUIDA (PRIMEIRA MARCHA) 125 HP, PESO BRUTO 13032 KG, LARGURA DA LÂMINA DE 3,7 M - CHP DIURNO. AF_06/2014</v>
          </cell>
          <cell r="D25067" t="str">
            <v>CHP</v>
          </cell>
          <cell r="E25067">
            <v>1.5100000000000001E-2</v>
          </cell>
        </row>
        <row r="25068">
          <cell r="B25068">
            <v>5934</v>
          </cell>
          <cell r="C25068" t="str">
            <v>MOTONIVELADORA POTÊNCIA BÁSICA LÍQUIDA (PRIMEIRA MARCHA) 125 HP, PESO BRUTO 13032 KG, LARGURA DA LÂMINA DE 3,7 M - CHI DIURNO. AF_06/2014</v>
          </cell>
          <cell r="D25068" t="str">
            <v>CHI</v>
          </cell>
          <cell r="E25068">
            <v>2.7000000000000001E-3</v>
          </cell>
        </row>
        <row r="25069">
          <cell r="B25069">
            <v>6259</v>
          </cell>
          <cell r="C25069" t="str">
            <v>CAMINHÃO PIPA 6.000 L, PESO BRUTO TOTAL 13.000 KG, DISTÂNCIA ENTRE EIXOS 4,80 M, POTÊNCIA 189 CV INCLUSIVE TANQUE DE AÇO PARA TRANSPORTE DE ÁGUA, CAPACIDADE 6 M3 - CHP DIURNO. AF_06/2014</v>
          </cell>
          <cell r="D25069" t="str">
            <v>CHP</v>
          </cell>
          <cell r="E25069">
            <v>8.8999999999999999E-3</v>
          </cell>
        </row>
        <row r="25070">
          <cell r="B25070">
            <v>6260</v>
          </cell>
          <cell r="C25070" t="str">
            <v>CAMINHÃO PIPA 6.000 L, PESO BRUTO TOTAL 13.000 KG, DISTÂNCIA ENTRE EIXOS 4,80 M, POTÊNCIA 189 CV INCLUSIVE TANQUE DE AÇO PARA TRANSPORTE DE ÁGUA, CAPACIDADE 6 M3 - CHI DIURNO. AF_06/2014</v>
          </cell>
          <cell r="D25070" t="str">
            <v>CHI</v>
          </cell>
          <cell r="E25070">
            <v>8.8999999999999999E-3</v>
          </cell>
        </row>
        <row r="25071">
          <cell r="B25071">
            <v>6879</v>
          </cell>
          <cell r="C25071" t="str">
            <v>ROLO COMPACTADOR DE PNEUS ESTÁTICO, PRESSÃO VARIÁVEL, POTÊNCIA 111 HP, PESO SEM/COM LASTRO 9,5 / 26 T, LARGURA DE TRABALHO 1,90 M - CHP DIURNO. AF_07/2014</v>
          </cell>
          <cell r="D25071" t="str">
            <v>CHP</v>
          </cell>
          <cell r="E25071">
            <v>1.24E-2</v>
          </cell>
        </row>
        <row r="25072">
          <cell r="B25072">
            <v>6880</v>
          </cell>
          <cell r="C25072" t="str">
            <v>ROLO COMPACTADOR DE PNEUS ESTÁTICO, PRESSÃO VARIÁVEL, POTÊNCIA 111 HP, PESO SEM/COM LASTRO 9,5 / 26 T, LARGURA DE TRABALHO 1,90 M - CHI DIURNO. AF_07/2014</v>
          </cell>
          <cell r="D25072" t="str">
            <v>CHI</v>
          </cell>
          <cell r="E25072">
            <v>5.3E-3</v>
          </cell>
        </row>
        <row r="25073">
          <cell r="B25073">
            <v>88316</v>
          </cell>
          <cell r="C25073" t="str">
            <v>SERVENTE COM ENCARGOS COMPLEMENTARES</v>
          </cell>
          <cell r="D25073" t="str">
            <v>H</v>
          </cell>
          <cell r="E25073">
            <v>8.8999999999999996E-2</v>
          </cell>
        </row>
        <row r="25074">
          <cell r="B25074">
            <v>92970</v>
          </cell>
          <cell r="C25074" t="str">
            <v>DEMOLIÇÃO DE PAVIMENTAÇÃO ASFÁLTICA COM UTILIZAÇÃO DE MARTELO PERFURADOR, ESPESSURA ATÉ 15 CM, EXCLUSIVE CARGA E TRANSPORTE</v>
          </cell>
          <cell r="D25074" t="str">
            <v>M2</v>
          </cell>
          <cell r="E25074">
            <v>0</v>
          </cell>
        </row>
        <row r="25075">
          <cell r="B25075">
            <v>88316</v>
          </cell>
          <cell r="C25075" t="str">
            <v>SERVENTE COM ENCARGOS COMPLEMENTARES</v>
          </cell>
          <cell r="D25075" t="str">
            <v>H</v>
          </cell>
          <cell r="E25075">
            <v>0.1</v>
          </cell>
        </row>
        <row r="25076">
          <cell r="B25076">
            <v>90972</v>
          </cell>
          <cell r="C25076" t="str">
            <v>COMPRESSOR DE AR REBOCAVEL, VAZÃO 250 PCM, PRESSAO DE TRABALHO 102 PSI, MOTOR A DIESEL POTÊNCIA 81 CV - CHP DIURNO. AF_06/2015</v>
          </cell>
          <cell r="D25076" t="str">
            <v>CHP</v>
          </cell>
          <cell r="E25076">
            <v>0.1</v>
          </cell>
        </row>
        <row r="25077">
          <cell r="B25077">
            <v>92966</v>
          </cell>
          <cell r="C25077" t="str">
            <v>MARTELO PERFURADOR PNEUMÁTICO MANUAL, HASTE 25 X 75 MM, 21 KG - CHP DIURNO. AF_12/2015</v>
          </cell>
          <cell r="D25077" t="str">
            <v>CHP</v>
          </cell>
          <cell r="E25077">
            <v>0.3</v>
          </cell>
        </row>
        <row r="25078">
          <cell r="B25078">
            <v>41879</v>
          </cell>
          <cell r="C25078" t="str">
            <v>CONFORMACAO GEOMETRICA DE PLATAFORMA PARA EXECUCAO DE REVESTIMENTO PRIMARIO EM RODOVIAS VICINAIS</v>
          </cell>
          <cell r="D25078" t="str">
            <v>M2</v>
          </cell>
          <cell r="E25078">
            <v>0</v>
          </cell>
        </row>
        <row r="25079">
          <cell r="B25079">
            <v>5932</v>
          </cell>
          <cell r="C25079" t="str">
            <v>MOTONIVELADORA POTÊNCIA BÁSICA LÍQUIDA (PRIMEIRA MARCHA) 125 HP, PESO BRUTO 13032 KG, LARGURA DA LÂMINA DE 3,7 M - CHP DIURNO. AF_06/2014</v>
          </cell>
          <cell r="D25079" t="str">
            <v>CHP</v>
          </cell>
          <cell r="E25079">
            <v>7.4019999999999999E-4</v>
          </cell>
        </row>
        <row r="25080">
          <cell r="B25080">
            <v>88316</v>
          </cell>
          <cell r="C25080" t="str">
            <v>SERVENTE COM ENCARGOS COMPLEMENTARES</v>
          </cell>
          <cell r="D25080" t="str">
            <v>H</v>
          </cell>
          <cell r="E25080">
            <v>7.4019999999999999E-4</v>
          </cell>
        </row>
        <row r="25081">
          <cell r="B25081">
            <v>72910</v>
          </cell>
          <cell r="C25081" t="str">
            <v>BASE DE SOLO ARENOSO FINO, COMPACTACAO 100% PROCTOR MODIFICADO</v>
          </cell>
          <cell r="D25081" t="str">
            <v>M3</v>
          </cell>
          <cell r="E25081">
            <v>0</v>
          </cell>
        </row>
        <row r="25082">
          <cell r="B25082">
            <v>5843</v>
          </cell>
          <cell r="C25082" t="str">
            <v>TRATOR DE PNEUS, POTÊNCIA 122 CV, TRAÇÃO 4X4, PESO COM LASTRO DE 4.510 KG - CHP DIURNO. AF_06/2014</v>
          </cell>
          <cell r="D25082" t="str">
            <v>CHP</v>
          </cell>
          <cell r="E25082">
            <v>5.9919999999999999E-3</v>
          </cell>
        </row>
        <row r="25083">
          <cell r="B25083">
            <v>5845</v>
          </cell>
          <cell r="C25083" t="str">
            <v>TRATOR DE PNEUS, POTÊNCIA 122 CV, TRAÇÃO 4X4, PESO COM LASTRO DE 4.510 KG - CHI DIURNO. AF_06/2014</v>
          </cell>
          <cell r="D25083" t="str">
            <v>CHI</v>
          </cell>
          <cell r="E25083">
            <v>2.3966000000000001E-2</v>
          </cell>
        </row>
        <row r="25084">
          <cell r="B25084">
            <v>5921</v>
          </cell>
          <cell r="C25084" t="str">
            <v>GRADE DE DISCO REBOCÁVEL COM 20 DISCOS 24" X 6 MM COM PNEUS PARA TRANSPORTE - CHP DIURNO. AF_06/2014</v>
          </cell>
          <cell r="D25084" t="str">
            <v>CHP</v>
          </cell>
          <cell r="E25084">
            <v>5.9919999999999999E-3</v>
          </cell>
        </row>
        <row r="25085">
          <cell r="B25085">
            <v>5923</v>
          </cell>
          <cell r="C25085" t="str">
            <v>GRADE DE DISCO REBOCÁVEL COM 20 DISCOS 24" X 6 MM COM PNEUS PARA TRANSPORTE - CHI DIURNO. AF_06/2014</v>
          </cell>
          <cell r="D25085" t="str">
            <v>CHI</v>
          </cell>
          <cell r="E25085">
            <v>2.3966000000000001E-2</v>
          </cell>
        </row>
        <row r="25086">
          <cell r="B25086">
            <v>5932</v>
          </cell>
          <cell r="C25086" t="str">
            <v>MOTONIVELADORA POTÊNCIA BÁSICA LÍQUIDA (PRIMEIRA MARCHA) 125 HP, PESO BRUTO 13032 KG, LARGURA DA LÂMINA DE 3,7 M - CHP DIURNO. AF_06/2014</v>
          </cell>
          <cell r="D25086" t="str">
            <v>CHP</v>
          </cell>
          <cell r="E25086">
            <v>3.5950000000000001E-3</v>
          </cell>
        </row>
        <row r="25087">
          <cell r="B25087">
            <v>5934</v>
          </cell>
          <cell r="C25087" t="str">
            <v>MOTONIVELADORA POTÊNCIA BÁSICA LÍQUIDA (PRIMEIRA MARCHA) 125 HP, PESO BRUTO 13032 KG, LARGURA DA LÂMINA DE 3,7 M - CHI DIURNO. AF_06/2014</v>
          </cell>
          <cell r="D25087" t="str">
            <v>CHI</v>
          </cell>
          <cell r="E25087">
            <v>2.6363000000000001E-2</v>
          </cell>
        </row>
        <row r="25088">
          <cell r="B25088">
            <v>6259</v>
          </cell>
          <cell r="C25088" t="str">
            <v>CAMINHÃO PIPA 6.000 L, PESO BRUTO TOTAL 13.000 KG, DISTÂNCIA ENTRE EIXOS 4,80 M, POTÊNCIA 189 CV INCLUSIVE TANQUE DE AÇO PARA TRANSPORTE DE ÁGUA, CAPACIDADE 6 M3 - CHP DIURNO. AF_06/2014</v>
          </cell>
          <cell r="D25088" t="str">
            <v>CHP</v>
          </cell>
          <cell r="E25088">
            <v>5.692E-3</v>
          </cell>
        </row>
        <row r="25089">
          <cell r="B25089">
            <v>6260</v>
          </cell>
          <cell r="C25089" t="str">
            <v>CAMINHÃO PIPA 6.000 L, PESO BRUTO TOTAL 13.000 KG, DISTÂNCIA ENTRE EIXOS 4,80 M, POTÊNCIA 189 CV INCLUSIVE TANQUE DE AÇO PARA TRANSPORTE DE ÁGUA, CAPACIDADE 6 M3 - CHI DIURNO. AF_06/2014</v>
          </cell>
          <cell r="D25089" t="str">
            <v>CHI</v>
          </cell>
          <cell r="E25089">
            <v>2.4265999999999999E-2</v>
          </cell>
        </row>
        <row r="25090">
          <cell r="B25090">
            <v>6879</v>
          </cell>
          <cell r="C25090" t="str">
            <v>ROLO COMPACTADOR DE PNEUS ESTÁTICO, PRESSÃO VARIÁVEL, POTÊNCIA 111 HP, PESO SEM/COM LASTRO 9,5 / 26 T, LARGURA DE TRABALHO 1,90 M - CHP DIURNO. AF_07/2014</v>
          </cell>
          <cell r="D25090" t="str">
            <v>CHP</v>
          </cell>
          <cell r="E25090">
            <v>4.7930000000000004E-3</v>
          </cell>
        </row>
        <row r="25091">
          <cell r="B25091">
            <v>6880</v>
          </cell>
          <cell r="C25091" t="str">
            <v>ROLO COMPACTADOR DE PNEUS ESTÁTICO, PRESSÃO VARIÁVEL, POTÊNCIA 111 HP, PESO SEM/COM LASTRO 9,5 / 26 T, LARGURA DE TRABALHO 1,90 M - CHI DIURNO. AF_07/2014</v>
          </cell>
          <cell r="D25091" t="str">
            <v>CHI</v>
          </cell>
          <cell r="E25091">
            <v>2.5165E-2</v>
          </cell>
        </row>
        <row r="25092">
          <cell r="B25092">
            <v>88316</v>
          </cell>
          <cell r="C25092" t="str">
            <v>SERVENTE COM ENCARGOS COMPLEMENTARES</v>
          </cell>
          <cell r="D25092" t="str">
            <v>H</v>
          </cell>
          <cell r="E25092">
            <v>5.9915999999999997E-2</v>
          </cell>
        </row>
        <row r="25093">
          <cell r="B25093">
            <v>89219</v>
          </cell>
          <cell r="C25093" t="str">
            <v>ROLO COMPACTADOR VIBRATORIO DE UM CILINDRO LISO DE ACO, POTENCIA 80 HP, PESO OPERACIONAL MAXIMO 8,5 T, LARGURA TRABALHO 1,676 M - DEPRECIAÇÃO. AF_06/2014</v>
          </cell>
          <cell r="D25093" t="str">
            <v>H</v>
          </cell>
          <cell r="E25093">
            <v>2.9957999999999999E-2</v>
          </cell>
        </row>
        <row r="25094">
          <cell r="B25094">
            <v>72911</v>
          </cell>
          <cell r="C25094" t="str">
            <v>BASE DE SOLO ESTABILIZADO SEM MISTURA, COMPACTACAO 100% PROCTOR NORMAL, EXCLUSIVE ESCAVACAO, CARGA E TRANSPORTE DO SOLO</v>
          </cell>
          <cell r="D25094" t="str">
            <v>M3</v>
          </cell>
          <cell r="E25094">
            <v>0</v>
          </cell>
        </row>
        <row r="25095">
          <cell r="B25095">
            <v>5684</v>
          </cell>
          <cell r="C25095" t="str">
            <v>ROLO COMPACTADOR VIBRATÓRIO DE UM CILINDRO AÇO LISO, POTÊNCIA 80 HP, PESO OPERACIONAL MÁXIMO 8,1 T, IMPACTO DINÂMICO 16,15 / 9,5 T, LARGURA DE TRABALHO 1,68 M - CHP DIURNO. AF_06/2014</v>
          </cell>
          <cell r="D25095" t="str">
            <v>CHP</v>
          </cell>
          <cell r="E25095">
            <v>2.5000000000000001E-3</v>
          </cell>
        </row>
        <row r="25096">
          <cell r="B25096">
            <v>5685</v>
          </cell>
          <cell r="C25096" t="str">
            <v>ROLO COMPACTADOR VIBRATÓRIO DE UM CILINDRO AÇO LISO, POTÊNCIA 80 HP, PESO OPERACIONAL MÁXIMO 8,1 T, IMPACTO DINÂMICO 16,15 / 9,5 T, LARGURA DE TRABALHO 1,68 M - CHI DIURNO. AF_06/2014</v>
          </cell>
          <cell r="D25096" t="str">
            <v>CHI</v>
          </cell>
          <cell r="E25096">
            <v>1.53571E-2</v>
          </cell>
        </row>
        <row r="25097">
          <cell r="B25097">
            <v>5689</v>
          </cell>
          <cell r="C25097" t="str">
            <v>GRADE DE DISCO CONTROLE REMOTO REBOCÁVEL, COM 24 DISCOS 24 X 6 MM COM PNEUS PARA TRANSPORTE - CHP DIURNO. AF_06/2014</v>
          </cell>
          <cell r="D25097" t="str">
            <v>CHP</v>
          </cell>
          <cell r="E25097">
            <v>6.6071000000000003E-3</v>
          </cell>
        </row>
        <row r="25098">
          <cell r="B25098">
            <v>5690</v>
          </cell>
          <cell r="C25098" t="str">
            <v>GRADE DE DISCO CONTROLE REMOTO REBOCÁVEL, COM 24 DISCOS 24 X 6 MM COM PNEUS PARA TRANSPORTE - CHI DIURNO. AF_06/2014</v>
          </cell>
          <cell r="D25098" t="str">
            <v>CHI</v>
          </cell>
          <cell r="E25098">
            <v>1.125E-2</v>
          </cell>
        </row>
        <row r="25099">
          <cell r="B25099">
            <v>5901</v>
          </cell>
          <cell r="C25099" t="str">
            <v>CAMINHÃO PIPA 10.000 L TRUCADO, PESO BRUTO TOTAL 23.000 KG, CARGA ÚTIL MÁXIMA 15.935 KG, DISTÂNCIA ENTRE EIXOS 4,8 M, POTÊNCIA 230 CV, INCLUSIVE TANQUE DE AÇO PARA TRANSPORTE DE ÁGUA - CHP DIURNO. AF_06/2014</v>
          </cell>
          <cell r="D25099" t="str">
            <v>CHP</v>
          </cell>
          <cell r="E25099">
            <v>9.8213999999999992E-3</v>
          </cell>
        </row>
        <row r="25100">
          <cell r="B25100">
            <v>5903</v>
          </cell>
          <cell r="C25100" t="str">
            <v>CAMINHÃO PIPA 10.000 L TRUCADO, PESO BRUTO TOTAL 23.000 KG, CARGA ÚTIL MÁXIMA 15.935 KG, DISTÂNCIA ENTRE EIXOS 4,8 M, POTÊNCIA 230 CV, INCLUSIVE TANQUE DE AÇO PARA TRANSPORTE DE ÁGUA - CHI DIURNO. AF_06/2014</v>
          </cell>
          <cell r="D25100" t="str">
            <v>CHI</v>
          </cell>
          <cell r="E25100">
            <v>8.0356999999999998E-3</v>
          </cell>
        </row>
        <row r="25101">
          <cell r="B25101">
            <v>5932</v>
          </cell>
          <cell r="C25101" t="str">
            <v>MOTONIVELADORA POTÊNCIA BÁSICA LÍQUIDA (PRIMEIRA MARCHA) 125 HP, PESO BRUTO 13032 KG, LARGURA DA LÂMINA DE 3,7 M - CHP DIURNO. AF_06/2014</v>
          </cell>
          <cell r="D25101" t="str">
            <v>CHP</v>
          </cell>
          <cell r="E25101">
            <v>1.23214E-2</v>
          </cell>
        </row>
        <row r="25102">
          <cell r="B25102">
            <v>5934</v>
          </cell>
          <cell r="C25102" t="str">
            <v>MOTONIVELADORA POTÊNCIA BÁSICA LÍQUIDA (PRIMEIRA MARCHA) 125 HP, PESO BRUTO 13032 KG, LARGURA DA LÂMINA DE 3,7 M - CHI DIURNO. AF_06/2014</v>
          </cell>
          <cell r="D25102" t="str">
            <v>CHI</v>
          </cell>
          <cell r="E25102">
            <v>5.5357000000000002E-3</v>
          </cell>
        </row>
        <row r="25103">
          <cell r="B25103">
            <v>7049</v>
          </cell>
          <cell r="C25103" t="str">
            <v>ROLO COMPACTADOR PE DE CARNEIRO VIBRATORIO, POTENCIA 125 HP, PESO OPERACIONAL SEM/COM LASTRO 11,95 / 13,30 T, IMPACTO DINAMICO 38,5 / 22,5 T, LARGURA DE TRABALHO 2,15 M - CHP DIURNO. AF_06/2014</v>
          </cell>
          <cell r="D25103" t="str">
            <v>CHP</v>
          </cell>
          <cell r="E25103">
            <v>1.7857100000000001E-2</v>
          </cell>
        </row>
        <row r="25104">
          <cell r="B25104">
            <v>88316</v>
          </cell>
          <cell r="C25104" t="str">
            <v>SERVENTE COM ENCARGOS COMPLEMENTARES</v>
          </cell>
          <cell r="D25104" t="str">
            <v>H</v>
          </cell>
          <cell r="E25104">
            <v>0.1071428</v>
          </cell>
        </row>
        <row r="25105">
          <cell r="B25105">
            <v>89035</v>
          </cell>
          <cell r="C25105" t="str">
            <v>TRATOR DE PNEUS, POTÊNCIA 85 CV, TRAÇÃO 4X4, PESO COM LASTRO DE 4.675 KG - CHP DIURNO. AF_06/2014</v>
          </cell>
          <cell r="D25105" t="str">
            <v>CHP</v>
          </cell>
          <cell r="E25105">
            <v>6.6071000000000003E-3</v>
          </cell>
        </row>
        <row r="25106">
          <cell r="B25106">
            <v>89036</v>
          </cell>
          <cell r="C25106" t="str">
            <v>TRATOR DE PNEUS, POTÊNCIA 85 CV, TRAÇÃO 4X4, PESO COM LASTRO DE 4.675 KG - CHI DIURNO. AF_06/2014</v>
          </cell>
          <cell r="D25106" t="str">
            <v>CHI</v>
          </cell>
          <cell r="E25106">
            <v>1.125E-2</v>
          </cell>
        </row>
        <row r="25107">
          <cell r="B25107">
            <v>72912</v>
          </cell>
          <cell r="C25107" t="str">
            <v>BASE DE SOLO CIMENTO 2% MISTURA EM PISTA, COMPACTACAO 100% PROCTOR INTERMEDIARIO, EXCLUSIVE ESCAVACAO, CARGA E TRANSPORTE DO SOLO</v>
          </cell>
          <cell r="D25107" t="str">
            <v>M3</v>
          </cell>
          <cell r="E25107">
            <v>0</v>
          </cell>
        </row>
        <row r="25108">
          <cell r="B25108">
            <v>5843</v>
          </cell>
          <cell r="C25108" t="str">
            <v>TRATOR DE PNEUS, POTÊNCIA 122 CV, TRAÇÃO 4X4, PESO COM LASTRO DE 4.510 KG - CHP DIURNO. AF_06/2014</v>
          </cell>
          <cell r="D25108" t="str">
            <v>CHP</v>
          </cell>
          <cell r="E25108">
            <v>1.137E-2</v>
          </cell>
        </row>
        <row r="25109">
          <cell r="B25109">
            <v>5845</v>
          </cell>
          <cell r="C25109" t="str">
            <v>TRATOR DE PNEUS, POTÊNCIA 122 CV, TRAÇÃO 4X4, PESO COM LASTRO DE 4.510 KG - CHI DIURNO. AF_06/2014</v>
          </cell>
          <cell r="D25109" t="str">
            <v>CHI</v>
          </cell>
          <cell r="E25109">
            <v>7.2690000000000003E-3</v>
          </cell>
        </row>
        <row r="25110">
          <cell r="B25110">
            <v>5921</v>
          </cell>
          <cell r="C25110" t="str">
            <v>GRADE DE DISCO REBOCÁVEL COM 20 DISCOS 24" X 6 MM COM PNEUS PARA TRANSPORTE - CHP DIURNO. AF_06/2014</v>
          </cell>
          <cell r="D25110" t="str">
            <v>CHP</v>
          </cell>
          <cell r="E25110">
            <v>1.137E-2</v>
          </cell>
        </row>
        <row r="25111">
          <cell r="B25111">
            <v>5923</v>
          </cell>
          <cell r="C25111" t="str">
            <v>GRADE DE DISCO REBOCÁVEL COM 20 DISCOS 24" X 6 MM COM PNEUS PARA TRANSPORTE - CHI DIURNO. AF_06/2014</v>
          </cell>
          <cell r="D25111" t="str">
            <v>CHI</v>
          </cell>
          <cell r="E25111">
            <v>7.2690000000000003E-3</v>
          </cell>
        </row>
        <row r="25112">
          <cell r="B25112">
            <v>5932</v>
          </cell>
          <cell r="C25112" t="str">
            <v>MOTONIVELADORA POTÊNCIA BÁSICA LÍQUIDA (PRIMEIRA MARCHA) 125 HP, PESO BRUTO 13032 KG, LARGURA DA LÂMINA DE 3,7 M - CHP DIURNO. AF_06/2014</v>
          </cell>
          <cell r="D25112" t="str">
            <v>CHP</v>
          </cell>
          <cell r="E25112">
            <v>4.1009999999999996E-3</v>
          </cell>
        </row>
        <row r="25113">
          <cell r="B25113">
            <v>5934</v>
          </cell>
          <cell r="C25113" t="str">
            <v>MOTONIVELADORA POTÊNCIA BÁSICA LÍQUIDA (PRIMEIRA MARCHA) 125 HP, PESO BRUTO 13032 KG, LARGURA DA LÂMINA DE 3,7 M - CHI DIURNO. AF_06/2014</v>
          </cell>
          <cell r="D25113" t="str">
            <v>CHI</v>
          </cell>
          <cell r="E25113">
            <v>1.4539E-2</v>
          </cell>
        </row>
        <row r="25114">
          <cell r="B25114">
            <v>6259</v>
          </cell>
          <cell r="C25114" t="str">
            <v>CAMINHÃO PIPA 6.000 L, PESO BRUTO TOTAL 13.000 KG, DISTÂNCIA ENTRE EIXOS 4,80 M, POTÊNCIA 189 CV INCLUSIVE TANQUE DE AÇO PARA TRANSPORTE DE ÁGUA, CAPACIDADE 6 M3 - CHP DIURNO. AF_06/2014</v>
          </cell>
          <cell r="D25114" t="str">
            <v>CHP</v>
          </cell>
          <cell r="E25114">
            <v>5.2189999999999997E-3</v>
          </cell>
        </row>
        <row r="25115">
          <cell r="B25115">
            <v>6260</v>
          </cell>
          <cell r="C25115" t="str">
            <v>CAMINHÃO PIPA 6.000 L, PESO BRUTO TOTAL 13.000 KG, DISTÂNCIA ENTRE EIXOS 4,80 M, POTÊNCIA 189 CV INCLUSIVE TANQUE DE AÇO PARA TRANSPORTE DE ÁGUA, CAPACIDADE 6 M3 - CHI DIURNO. AF_06/2014</v>
          </cell>
          <cell r="D25115" t="str">
            <v>CHI</v>
          </cell>
          <cell r="E25115">
            <v>1.342E-2</v>
          </cell>
        </row>
        <row r="25116">
          <cell r="B25116">
            <v>6879</v>
          </cell>
          <cell r="C25116" t="str">
            <v>ROLO COMPACTADOR DE PNEUS ESTÁTICO, PRESSÃO VARIÁVEL, POTÊNCIA 111 HP, PESO SEM/COM LASTRO 9,5 / 26 T, LARGURA DE TRABALHO 1,90 M - CHP DIURNO. AF_07/2014</v>
          </cell>
          <cell r="D25116" t="str">
            <v>CHP</v>
          </cell>
          <cell r="E25116">
            <v>6.1510000000000002E-3</v>
          </cell>
        </row>
        <row r="25117">
          <cell r="B25117">
            <v>6880</v>
          </cell>
          <cell r="C25117" t="str">
            <v>ROLO COMPACTADOR DE PNEUS ESTÁTICO, PRESSÃO VARIÁVEL, POTÊNCIA 111 HP, PESO SEM/COM LASTRO 9,5 / 26 T, LARGURA DE TRABALHO 1,90 M - CHI DIURNO. AF_07/2014</v>
          </cell>
          <cell r="D25117" t="str">
            <v>CHI</v>
          </cell>
          <cell r="E25117">
            <v>1.2488000000000001E-2</v>
          </cell>
        </row>
        <row r="25118">
          <cell r="B25118">
            <v>88316</v>
          </cell>
          <cell r="C25118" t="str">
            <v>SERVENTE COM ENCARGOS COMPLEMENTARES</v>
          </cell>
          <cell r="D25118" t="str">
            <v>H</v>
          </cell>
          <cell r="E25118">
            <v>0.26095099999999999</v>
          </cell>
        </row>
        <row r="25119">
          <cell r="B25119">
            <v>89219</v>
          </cell>
          <cell r="C25119" t="str">
            <v>ROLO COMPACTADOR VIBRATORIO DE UM CILINDRO LISO DE ACO, POTENCIA 80 HP, PESO OPERACIONAL MAXIMO 8,5 T, LARGURA TRABALHO 1,676 M - DEPRECIAÇÃO. AF_06/2014</v>
          </cell>
          <cell r="D25119" t="str">
            <v>H</v>
          </cell>
          <cell r="E25119">
            <v>1.8638999999999999E-2</v>
          </cell>
        </row>
        <row r="25120">
          <cell r="B25120">
            <v>1379</v>
          </cell>
          <cell r="C25120" t="str">
            <v>CIMENTO PORTLAND COMPOSTO CP II-32</v>
          </cell>
          <cell r="D25120" t="str">
            <v>KG</v>
          </cell>
          <cell r="E25120">
            <v>37</v>
          </cell>
        </row>
        <row r="25121">
          <cell r="B25121">
            <v>72913</v>
          </cell>
          <cell r="C25121" t="str">
            <v>BASE DE SOLO CIMENTO 4% MISTURA EM PISTA, COMPACTACAO 100% PROCTOR NORMAL, EXCLUSIVE TRANSPORTE DO SOLO</v>
          </cell>
          <cell r="D25121" t="str">
            <v>M3</v>
          </cell>
          <cell r="E25121">
            <v>0</v>
          </cell>
        </row>
        <row r="25122">
          <cell r="B25122">
            <v>5843</v>
          </cell>
          <cell r="C25122" t="str">
            <v>TRATOR DE PNEUS, POTÊNCIA 122 CV, TRAÇÃO 4X4, PESO COM LASTRO DE 4.510 KG - CHP DIURNO. AF_06/2014</v>
          </cell>
          <cell r="D25122" t="str">
            <v>CHP</v>
          </cell>
          <cell r="E25122">
            <v>9.7190000000000002E-3</v>
          </cell>
        </row>
        <row r="25123">
          <cell r="B25123">
            <v>5845</v>
          </cell>
          <cell r="C25123" t="str">
            <v>TRATOR DE PNEUS, POTÊNCIA 122 CV, TRAÇÃO 4X4, PESO COM LASTRO DE 4.510 KG - CHI DIURNO. AF_06/2014</v>
          </cell>
          <cell r="D25123" t="str">
            <v>CHI</v>
          </cell>
          <cell r="E25123">
            <v>3.5950000000000001E-3</v>
          </cell>
        </row>
        <row r="25124">
          <cell r="B25124">
            <v>5921</v>
          </cell>
          <cell r="C25124" t="str">
            <v>GRADE DE DISCO REBOCÁVEL COM 20 DISCOS 24" X 6 MM COM PNEUS PARA TRANSPORTE - CHP DIURNO. AF_06/2014</v>
          </cell>
          <cell r="D25124" t="str">
            <v>CHP</v>
          </cell>
          <cell r="E25124">
            <v>9.7190000000000002E-3</v>
          </cell>
        </row>
        <row r="25125">
          <cell r="B25125">
            <v>5923</v>
          </cell>
          <cell r="C25125" t="str">
            <v>GRADE DE DISCO REBOCÁVEL COM 20 DISCOS 24" X 6 MM COM PNEUS PARA TRANSPORTE - CHI DIURNO. AF_06/2014</v>
          </cell>
          <cell r="D25125" t="str">
            <v>CHI</v>
          </cell>
          <cell r="E25125">
            <v>3.5950000000000001E-3</v>
          </cell>
        </row>
        <row r="25126">
          <cell r="B25126">
            <v>5932</v>
          </cell>
          <cell r="C25126" t="str">
            <v>MOTONIVELADORA POTÊNCIA BÁSICA LÍQUIDA (PRIMEIRA MARCHA) 125 HP, PESO BRUTO 13032 KG, LARGURA DA LÂMINA DE 3,7 M - CHP DIURNO. AF_06/2014</v>
          </cell>
          <cell r="D25126" t="str">
            <v>CHP</v>
          </cell>
          <cell r="E25126">
            <v>4.1269999999999996E-3</v>
          </cell>
        </row>
        <row r="25127">
          <cell r="B25127">
            <v>5934</v>
          </cell>
          <cell r="C25127" t="str">
            <v>MOTONIVELADORA POTÊNCIA BÁSICA LÍQUIDA (PRIMEIRA MARCHA) 125 HP, PESO BRUTO 13032 KG, LARGURA DA LÂMINA DE 3,7 M - CHI DIURNO. AF_06/2014</v>
          </cell>
          <cell r="D25127" t="str">
            <v>CHI</v>
          </cell>
          <cell r="E25127">
            <v>9.1870000000000007E-3</v>
          </cell>
        </row>
        <row r="25128">
          <cell r="B25128">
            <v>6259</v>
          </cell>
          <cell r="C25128" t="str">
            <v>CAMINHÃO PIPA 6.000 L, PESO BRUTO TOTAL 13.000 KG, DISTÂNCIA ENTRE EIXOS 4,80 M, POTÊNCIA 189 CV INCLUSIVE TANQUE DE AÇO PARA TRANSPORTE DE ÁGUA, CAPACIDADE 6 M3 - CHP DIURNO. AF_06/2014</v>
          </cell>
          <cell r="D25128" t="str">
            <v>CHP</v>
          </cell>
          <cell r="E25128">
            <v>5.1919999999999996E-3</v>
          </cell>
        </row>
        <row r="25129">
          <cell r="B25129">
            <v>6260</v>
          </cell>
          <cell r="C25129" t="str">
            <v>CAMINHÃO PIPA 6.000 L, PESO BRUTO TOTAL 13.000 KG, DISTÂNCIA ENTRE EIXOS 4,80 M, POTÊNCIA 189 CV INCLUSIVE TANQUE DE AÇO PARA TRANSPORTE DE ÁGUA, CAPACIDADE 6 M3 - CHI DIURNO. AF_06/2014</v>
          </cell>
          <cell r="D25129" t="str">
            <v>CHI</v>
          </cell>
          <cell r="E25129">
            <v>8.1209999999999997E-3</v>
          </cell>
        </row>
        <row r="25130">
          <cell r="B25130">
            <v>6879</v>
          </cell>
          <cell r="C25130" t="str">
            <v>ROLO COMPACTADOR DE PNEUS ESTÁTICO, PRESSÃO VARIÁVEL, POTÊNCIA 111 HP, PESO SEM/COM LASTRO 9,5 / 26 T, LARGURA DE TRABALHO 1,90 M - CHP DIURNO. AF_07/2014</v>
          </cell>
          <cell r="D25130" t="str">
            <v>CHP</v>
          </cell>
          <cell r="E25130">
            <v>4.5269999999999998E-3</v>
          </cell>
        </row>
        <row r="25131">
          <cell r="B25131">
            <v>6880</v>
          </cell>
          <cell r="C25131" t="str">
            <v>ROLO COMPACTADOR DE PNEUS ESTÁTICO, PRESSÃO VARIÁVEL, POTÊNCIA 111 HP, PESO SEM/COM LASTRO 9,5 / 26 T, LARGURA DE TRABALHO 1,90 M - CHI DIURNO. AF_07/2014</v>
          </cell>
          <cell r="D25131" t="str">
            <v>CHI</v>
          </cell>
          <cell r="E25131">
            <v>8.7869999999999997E-3</v>
          </cell>
        </row>
        <row r="25132">
          <cell r="B25132">
            <v>88316</v>
          </cell>
          <cell r="C25132" t="str">
            <v>SERVENTE COM ENCARGOS COMPLEMENTARES</v>
          </cell>
          <cell r="D25132" t="str">
            <v>H</v>
          </cell>
          <cell r="E25132">
            <v>0.31953100000000001</v>
          </cell>
        </row>
        <row r="25133">
          <cell r="B25133">
            <v>89219</v>
          </cell>
          <cell r="C25133" t="str">
            <v>ROLO COMPACTADOR VIBRATORIO DE UM CILINDRO LISO DE ACO, POTENCIA 80 HP, PESO OPERACIONAL MAXIMO 8,5 T, LARGURA TRABALHO 1,676 M - DEPRECIAÇÃO. AF_06/2014</v>
          </cell>
          <cell r="D25133" t="str">
            <v>H</v>
          </cell>
          <cell r="E25133">
            <v>1.3313999999999999E-2</v>
          </cell>
        </row>
        <row r="25134">
          <cell r="B25134">
            <v>1379</v>
          </cell>
          <cell r="C25134" t="str">
            <v>CIMENTO PORTLAND COMPOSTO CP II-32</v>
          </cell>
          <cell r="D25134" t="str">
            <v>KG</v>
          </cell>
          <cell r="E25134">
            <v>71</v>
          </cell>
        </row>
        <row r="25135">
          <cell r="B25135">
            <v>72914</v>
          </cell>
          <cell r="C25135" t="str">
            <v>BASE DE SOLO CIMENTO 6% MISTURA EM PISTA, COMPACTACAO 100% PROCTOR NORMAL, EXCLUSIVE ESCAVACAO, CARGA E TRANSPORTE DO SOLO</v>
          </cell>
          <cell r="D25135" t="str">
            <v>M3</v>
          </cell>
          <cell r="E25135">
            <v>0</v>
          </cell>
        </row>
        <row r="25136">
          <cell r="B25136">
            <v>5843</v>
          </cell>
          <cell r="C25136" t="str">
            <v>TRATOR DE PNEUS, POTÊNCIA 122 CV, TRAÇÃO 4X4, PESO COM LASTRO DE 4.510 KG - CHP DIURNO. AF_06/2014</v>
          </cell>
          <cell r="D25136" t="str">
            <v>CHP</v>
          </cell>
          <cell r="E25136">
            <v>1.1849E-2</v>
          </cell>
        </row>
        <row r="25137">
          <cell r="B25137">
            <v>5845</v>
          </cell>
          <cell r="C25137" t="str">
            <v>TRATOR DE PNEUS, POTÊNCIA 122 CV, TRAÇÃO 4X4, PESO COM LASTRO DE 4.510 KG - CHI DIURNO. AF_06/2014</v>
          </cell>
          <cell r="D25137" t="str">
            <v>CHI</v>
          </cell>
          <cell r="E25137">
            <v>1.4649999999999999E-3</v>
          </cell>
        </row>
        <row r="25138">
          <cell r="B25138">
            <v>5921</v>
          </cell>
          <cell r="C25138" t="str">
            <v>GRADE DE DISCO REBOCÁVEL COM 20 DISCOS 24" X 6 MM COM PNEUS PARA TRANSPORTE - CHP DIURNO. AF_06/2014</v>
          </cell>
          <cell r="D25138" t="str">
            <v>CHP</v>
          </cell>
          <cell r="E25138">
            <v>1.1849E-2</v>
          </cell>
        </row>
        <row r="25139">
          <cell r="B25139">
            <v>5923</v>
          </cell>
          <cell r="C25139" t="str">
            <v>GRADE DE DISCO REBOCÁVEL COM 20 DISCOS 24" X 6 MM COM PNEUS PARA TRANSPORTE - CHI DIURNO. AF_06/2014</v>
          </cell>
          <cell r="D25139" t="str">
            <v>CHI</v>
          </cell>
          <cell r="E25139">
            <v>1.4649999999999999E-3</v>
          </cell>
        </row>
        <row r="25140">
          <cell r="B25140">
            <v>5932</v>
          </cell>
          <cell r="C25140" t="str">
            <v>MOTONIVELADORA POTÊNCIA BÁSICA LÍQUIDA (PRIMEIRA MARCHA) 125 HP, PESO BRUTO 13032 KG, LARGURA DA LÂMINA DE 3,7 M - CHP DIURNO. AF_06/2014</v>
          </cell>
          <cell r="D25140" t="str">
            <v>CHP</v>
          </cell>
          <cell r="E25140">
            <v>4.1269999999999996E-3</v>
          </cell>
        </row>
        <row r="25141">
          <cell r="B25141">
            <v>5934</v>
          </cell>
          <cell r="C25141" t="str">
            <v>MOTONIVELADORA POTÊNCIA BÁSICA LÍQUIDA (PRIMEIRA MARCHA) 125 HP, PESO BRUTO 13032 KG, LARGURA DA LÂMINA DE 3,7 M - CHI DIURNO. AF_06/2014</v>
          </cell>
          <cell r="D25141" t="str">
            <v>CHI</v>
          </cell>
          <cell r="E25141">
            <v>9.1870000000000007E-3</v>
          </cell>
        </row>
        <row r="25142">
          <cell r="B25142">
            <v>6259</v>
          </cell>
          <cell r="C25142" t="str">
            <v>CAMINHÃO PIPA 6.000 L, PESO BRUTO TOTAL 13.000 KG, DISTÂNCIA ENTRE EIXOS 4,80 M, POTÊNCIA 189 CV INCLUSIVE TANQUE DE AÇO PARA TRANSPORTE DE ÁGUA, CAPACIDADE 6 M3 - CHP DIURNO. AF_06/2014</v>
          </cell>
          <cell r="D25142" t="str">
            <v>CHP</v>
          </cell>
          <cell r="E25142">
            <v>5.1919999999999996E-3</v>
          </cell>
        </row>
        <row r="25143">
          <cell r="B25143">
            <v>6260</v>
          </cell>
          <cell r="C25143" t="str">
            <v>CAMINHÃO PIPA 6.000 L, PESO BRUTO TOTAL 13.000 KG, DISTÂNCIA ENTRE EIXOS 4,80 M, POTÊNCIA 189 CV INCLUSIVE TANQUE DE AÇO PARA TRANSPORTE DE ÁGUA, CAPACIDADE 6 M3 - CHI DIURNO. AF_06/2014</v>
          </cell>
          <cell r="D25143" t="str">
            <v>CHI</v>
          </cell>
          <cell r="E25143">
            <v>8.1209999999999997E-3</v>
          </cell>
        </row>
        <row r="25144">
          <cell r="B25144">
            <v>6879</v>
          </cell>
          <cell r="C25144" t="str">
            <v>ROLO COMPACTADOR DE PNEUS ESTÁTICO, PRESSÃO VARIÁVEL, POTÊNCIA 111 HP, PESO SEM/COM LASTRO 9,5 / 26 T, LARGURA DE TRABALHO 1,90 M - CHP DIURNO. AF_07/2014</v>
          </cell>
          <cell r="D25144" t="str">
            <v>CHP</v>
          </cell>
          <cell r="E25144">
            <v>4.5269999999999998E-3</v>
          </cell>
        </row>
        <row r="25145">
          <cell r="B25145">
            <v>6880</v>
          </cell>
          <cell r="C25145" t="str">
            <v>ROLO COMPACTADOR DE PNEUS ESTÁTICO, PRESSÃO VARIÁVEL, POTÊNCIA 111 HP, PESO SEM/COM LASTRO 9,5 / 26 T, LARGURA DE TRABALHO 1,90 M - CHI DIURNO. AF_07/2014</v>
          </cell>
          <cell r="D25145" t="str">
            <v>CHI</v>
          </cell>
          <cell r="E25145">
            <v>8.7869999999999997E-3</v>
          </cell>
        </row>
        <row r="25146">
          <cell r="B25146">
            <v>88316</v>
          </cell>
          <cell r="C25146" t="str">
            <v>SERVENTE COM ENCARGOS COMPLEMENTARES</v>
          </cell>
          <cell r="D25146" t="str">
            <v>H</v>
          </cell>
          <cell r="E25146">
            <v>0.45266899999999999</v>
          </cell>
        </row>
        <row r="25147">
          <cell r="B25147">
            <v>89219</v>
          </cell>
          <cell r="C25147" t="str">
            <v>ROLO COMPACTADOR VIBRATORIO DE UM CILINDRO LISO DE ACO, POTENCIA 80 HP, PESO OPERACIONAL MAXIMO 8,5 T, LARGURA TRABALHO 1,676 M - DEPRECIAÇÃO. AF_06/2014</v>
          </cell>
          <cell r="D25147" t="str">
            <v>H</v>
          </cell>
          <cell r="E25147">
            <v>1.3313999999999999E-2</v>
          </cell>
        </row>
        <row r="25148">
          <cell r="B25148">
            <v>1379</v>
          </cell>
          <cell r="C25148" t="str">
            <v>CIMENTO PORTLAND COMPOSTO CP II-32</v>
          </cell>
          <cell r="D25148" t="str">
            <v>KG</v>
          </cell>
          <cell r="E25148">
            <v>105</v>
          </cell>
        </row>
        <row r="25149">
          <cell r="B25149">
            <v>72916</v>
          </cell>
          <cell r="C25149" t="str">
            <v>BASE DE SOLO CIMENTO 2% MISTURA EM USINA, COMPACTACAO 100% PROCTOR INTERMEDIARIO, EXCLUSIVE ESCAVACAO, CARGA E TRANSPORTE DO SOLO</v>
          </cell>
          <cell r="D25149" t="str">
            <v>M3</v>
          </cell>
          <cell r="E25149">
            <v>0</v>
          </cell>
        </row>
        <row r="25150">
          <cell r="B25150">
            <v>5932</v>
          </cell>
          <cell r="C25150" t="str">
            <v>MOTONIVELADORA POTÊNCIA BÁSICA LÍQUIDA (PRIMEIRA MARCHA) 125 HP, PESO BRUTO 13032 KG, LARGURA DA LÂMINA DE 3,7 M - CHP DIURNO. AF_06/2014</v>
          </cell>
          <cell r="D25150" t="str">
            <v>CHP</v>
          </cell>
          <cell r="E25150">
            <v>4.1009999999999996E-3</v>
          </cell>
        </row>
        <row r="25151">
          <cell r="B25151">
            <v>5934</v>
          </cell>
          <cell r="C25151" t="str">
            <v>MOTONIVELADORA POTÊNCIA BÁSICA LÍQUIDA (PRIMEIRA MARCHA) 125 HP, PESO BRUTO 13032 KG, LARGURA DA LÂMINA DE 3,7 M - CHI DIURNO. AF_06/2014</v>
          </cell>
          <cell r="D25151" t="str">
            <v>CHI</v>
          </cell>
          <cell r="E25151">
            <v>1.4539E-2</v>
          </cell>
        </row>
        <row r="25152">
          <cell r="B25152">
            <v>5944</v>
          </cell>
          <cell r="C25152" t="str">
            <v>PÁ CARREGADEIRA SOBRE RODAS, POTÊNCIA 197 HP, CAPACIDADE DA CAÇAMBA 2,5 A 3,5 M3, PESO OPERACIONAL 18338 KG - CHP DIURNO. AF_06/2014</v>
          </cell>
          <cell r="D25152" t="str">
            <v>CHP</v>
          </cell>
          <cell r="E25152">
            <v>8.3879999999999996E-3</v>
          </cell>
        </row>
        <row r="25153">
          <cell r="B25153">
            <v>5946</v>
          </cell>
          <cell r="C25153" t="str">
            <v>PÁ CARREGADEIRA SOBRE RODAS, POTÊNCIA 197 HP, CAPACIDADE DA CAÇAMBA 2,5 A 3,5 M3, PESO OPERACIONAL 18338 KG - CHI DIURNO. AF_06/2014</v>
          </cell>
          <cell r="D25153" t="str">
            <v>CHI</v>
          </cell>
          <cell r="E25153">
            <v>1.0252000000000001E-2</v>
          </cell>
        </row>
        <row r="25154">
          <cell r="B25154">
            <v>6879</v>
          </cell>
          <cell r="C25154" t="str">
            <v>ROLO COMPACTADOR DE PNEUS ESTÁTICO, PRESSÃO VARIÁVEL, POTÊNCIA 111 HP, PESO SEM/COM LASTRO 9,5 / 26 T, LARGURA DE TRABALHO 1,90 M - CHP DIURNO. AF_07/2014</v>
          </cell>
          <cell r="D25154" t="str">
            <v>CHP</v>
          </cell>
          <cell r="E25154">
            <v>6.1510000000000002E-3</v>
          </cell>
        </row>
        <row r="25155">
          <cell r="B25155">
            <v>6880</v>
          </cell>
          <cell r="C25155" t="str">
            <v>ROLO COMPACTADOR DE PNEUS ESTÁTICO, PRESSÃO VARIÁVEL, POTÊNCIA 111 HP, PESO SEM/COM LASTRO 9,5 / 26 T, LARGURA DE TRABALHO 1,90 M - CHI DIURNO. AF_07/2014</v>
          </cell>
          <cell r="D25155" t="str">
            <v>CHI</v>
          </cell>
          <cell r="E25155">
            <v>1.2488000000000001E-2</v>
          </cell>
        </row>
        <row r="25156">
          <cell r="B25156">
            <v>73395</v>
          </cell>
          <cell r="C25156" t="str">
            <v>GRUPO GERADOR ESTACIONÁRIO, MOTOR DIESEL POTÊNCIA 170 KVA - CHI DIURNO. AF_02/2016</v>
          </cell>
          <cell r="D25156" t="str">
            <v>CHI</v>
          </cell>
          <cell r="E25156">
            <v>8.574E-3</v>
          </cell>
        </row>
        <row r="25157">
          <cell r="B25157">
            <v>73417</v>
          </cell>
          <cell r="C25157" t="str">
            <v>GRUPO GERADOR ESTACIONÁRIO, MOTOR DIESEL POTÊNCIA 170 KVA - CHP DIURNO. AF_02/2016</v>
          </cell>
          <cell r="D25157" t="str">
            <v>CHP</v>
          </cell>
          <cell r="E25157">
            <v>1.0064999999999999E-2</v>
          </cell>
        </row>
        <row r="25158">
          <cell r="B25158">
            <v>88316</v>
          </cell>
          <cell r="C25158" t="str">
            <v>SERVENTE COM ENCARGOS COMPLEMENTARES</v>
          </cell>
          <cell r="D25158" t="str">
            <v>H</v>
          </cell>
          <cell r="E25158">
            <v>7.4556999999999998E-2</v>
          </cell>
        </row>
        <row r="25159">
          <cell r="B25159">
            <v>89219</v>
          </cell>
          <cell r="C25159" t="str">
            <v>ROLO COMPACTADOR VIBRATORIO DE UM CILINDRO LISO DE ACO, POTENCIA 80 HP, PESO OPERACIONAL MAXIMO 8,5 T, LARGURA TRABALHO 1,676 M - DEPRECIAÇÃO. AF_06/2014</v>
          </cell>
          <cell r="D25159" t="str">
            <v>H</v>
          </cell>
          <cell r="E25159">
            <v>1.8638999999999999E-2</v>
          </cell>
        </row>
        <row r="25160">
          <cell r="B25160">
            <v>95121</v>
          </cell>
          <cell r="C25160" t="str">
            <v>USINA MISTURADORA DE SOLOS, CAPACIDADE DE 200 A 500 TON/H, POTENCIA 75KW - CHP DIURNO. AF_07/2016</v>
          </cell>
          <cell r="D25160" t="str">
            <v>CHP</v>
          </cell>
          <cell r="E25160">
            <v>1.0064999999999999E-2</v>
          </cell>
        </row>
        <row r="25161">
          <cell r="B25161">
            <v>95122</v>
          </cell>
          <cell r="C25161" t="str">
            <v>USINA MISTURADORA DE SOLOS, CAPACIDADE DE 200 A 500 TON/H, POTENCIA 75KW - CHI DIURNO. AF_07/2016</v>
          </cell>
          <cell r="D25161" t="str">
            <v>CHI</v>
          </cell>
          <cell r="E25161">
            <v>8.574E-3</v>
          </cell>
        </row>
        <row r="25162">
          <cell r="B25162">
            <v>1379</v>
          </cell>
          <cell r="C25162" t="str">
            <v>CIMENTO PORTLAND COMPOSTO CP II-32</v>
          </cell>
          <cell r="D25162" t="str">
            <v>KG</v>
          </cell>
          <cell r="E25162">
            <v>37</v>
          </cell>
        </row>
        <row r="25163">
          <cell r="B25163">
            <v>72919</v>
          </cell>
          <cell r="C25163" t="str">
            <v>BASE DE SOLO CIMENTO 4% MISTURA EM USINA, COMPACTACAO 100% PROCTOR NORMAL, EXCLUSIVE ESCAVACAO, CARGA E TRANSPORTE DO SOLO</v>
          </cell>
          <cell r="D25163" t="str">
            <v>M3</v>
          </cell>
          <cell r="E25163">
            <v>0</v>
          </cell>
        </row>
        <row r="25164">
          <cell r="B25164">
            <v>5932</v>
          </cell>
          <cell r="C25164" t="str">
            <v>MOTONIVELADORA POTÊNCIA BÁSICA LÍQUIDA (PRIMEIRA MARCHA) 125 HP, PESO BRUTO 13032 KG, LARGURA DA LÂMINA DE 3,7 M - CHP DIURNO. AF_06/2014</v>
          </cell>
          <cell r="D25164" t="str">
            <v>CHP</v>
          </cell>
          <cell r="E25164">
            <v>4.1269999999999996E-3</v>
          </cell>
        </row>
        <row r="25165">
          <cell r="B25165">
            <v>5934</v>
          </cell>
          <cell r="C25165" t="str">
            <v>MOTONIVELADORA POTÊNCIA BÁSICA LÍQUIDA (PRIMEIRA MARCHA) 125 HP, PESO BRUTO 13032 KG, LARGURA DA LÂMINA DE 3,7 M - CHI DIURNO. AF_06/2014</v>
          </cell>
          <cell r="D25165" t="str">
            <v>CHI</v>
          </cell>
          <cell r="E25165">
            <v>9.1870000000000007E-3</v>
          </cell>
        </row>
        <row r="25166">
          <cell r="B25166">
            <v>5944</v>
          </cell>
          <cell r="C25166" t="str">
            <v>PÁ CARREGADEIRA SOBRE RODAS, POTÊNCIA 197 HP, CAPACIDADE DA CAÇAMBA 2,5 A 3,5 M3, PESO OPERACIONAL 18338 KG - CHP DIURNO. AF_06/2014</v>
          </cell>
          <cell r="D25166" t="str">
            <v>CHP</v>
          </cell>
          <cell r="E25166">
            <v>8.5210000000000008E-3</v>
          </cell>
        </row>
        <row r="25167">
          <cell r="B25167">
            <v>5946</v>
          </cell>
          <cell r="C25167" t="str">
            <v>PÁ CARREGADEIRA SOBRE RODAS, POTÊNCIA 197 HP, CAPACIDADE DA CAÇAMBA 2,5 A 3,5 M3, PESO OPERACIONAL 18338 KG - CHI DIURNO. AF_06/2014</v>
          </cell>
          <cell r="D25167" t="str">
            <v>CHI</v>
          </cell>
          <cell r="E25167">
            <v>4.7930000000000004E-3</v>
          </cell>
        </row>
        <row r="25168">
          <cell r="B25168">
            <v>6879</v>
          </cell>
          <cell r="C25168" t="str">
            <v>ROLO COMPACTADOR DE PNEUS ESTÁTICO, PRESSÃO VARIÁVEL, POTÊNCIA 111 HP, PESO SEM/COM LASTRO 9,5 / 26 T, LARGURA DE TRABALHO 1,90 M - CHP DIURNO. AF_07/2014</v>
          </cell>
          <cell r="D25168" t="str">
            <v>CHP</v>
          </cell>
          <cell r="E25168">
            <v>4.5269999999999998E-3</v>
          </cell>
        </row>
        <row r="25169">
          <cell r="B25169">
            <v>6880</v>
          </cell>
          <cell r="C25169" t="str">
            <v>ROLO COMPACTADOR DE PNEUS ESTÁTICO, PRESSÃO VARIÁVEL, POTÊNCIA 111 HP, PESO SEM/COM LASTRO 9,5 / 26 T, LARGURA DE TRABALHO 1,90 M - CHI DIURNO. AF_07/2014</v>
          </cell>
          <cell r="D25169" t="str">
            <v>CHI</v>
          </cell>
          <cell r="E25169">
            <v>8.7869999999999997E-3</v>
          </cell>
        </row>
        <row r="25170">
          <cell r="B25170">
            <v>73395</v>
          </cell>
          <cell r="C25170" t="str">
            <v>GRUPO GERADOR ESTACIONÁRIO, MOTOR DIESEL POTÊNCIA 170 KVA - CHI DIURNO. AF_02/2016</v>
          </cell>
          <cell r="D25170" t="str">
            <v>CHI</v>
          </cell>
          <cell r="E25170">
            <v>3.3279999999999998E-3</v>
          </cell>
        </row>
        <row r="25171">
          <cell r="B25171">
            <v>73417</v>
          </cell>
          <cell r="C25171" t="str">
            <v>GRUPO GERADOR ESTACIONÁRIO, MOTOR DIESEL POTÊNCIA 170 KVA - CHP DIURNO. AF_02/2016</v>
          </cell>
          <cell r="D25171" t="str">
            <v>CHP</v>
          </cell>
          <cell r="E25171">
            <v>9.9850000000000008E-3</v>
          </cell>
        </row>
        <row r="25172">
          <cell r="B25172">
            <v>88316</v>
          </cell>
          <cell r="C25172" t="str">
            <v>SERVENTE COM ENCARGOS COMPLEMENTARES</v>
          </cell>
          <cell r="D25172" t="str">
            <v>H</v>
          </cell>
          <cell r="E25172">
            <v>5.3254999999999997E-2</v>
          </cell>
        </row>
        <row r="25173">
          <cell r="B25173">
            <v>89219</v>
          </cell>
          <cell r="C25173" t="str">
            <v>ROLO COMPACTADOR VIBRATORIO DE UM CILINDRO LISO DE ACO, POTENCIA 80 HP, PESO OPERACIONAL MAXIMO 8,5 T, LARGURA TRABALHO 1,676 M - DEPRECIAÇÃO. AF_06/2014</v>
          </cell>
          <cell r="D25173" t="str">
            <v>H</v>
          </cell>
          <cell r="E25173">
            <v>1.3313999999999999E-2</v>
          </cell>
        </row>
        <row r="25174">
          <cell r="B25174">
            <v>95121</v>
          </cell>
          <cell r="C25174" t="str">
            <v>USINA MISTURADORA DE SOLOS, CAPACIDADE DE 200 A 500 TON/H, POTENCIA 75KW - CHP DIURNO. AF_07/2016</v>
          </cell>
          <cell r="D25174" t="str">
            <v>CHP</v>
          </cell>
          <cell r="E25174">
            <v>9.9850000000000008E-3</v>
          </cell>
        </row>
        <row r="25175">
          <cell r="B25175">
            <v>95122</v>
          </cell>
          <cell r="C25175" t="str">
            <v>USINA MISTURADORA DE SOLOS, CAPACIDADE DE 200 A 500 TON/H, POTENCIA 75KW - CHI DIURNO. AF_07/2016</v>
          </cell>
          <cell r="D25175" t="str">
            <v>CHI</v>
          </cell>
          <cell r="E25175">
            <v>3.3279999999999998E-3</v>
          </cell>
        </row>
        <row r="25176">
          <cell r="B25176">
            <v>1379</v>
          </cell>
          <cell r="C25176" t="str">
            <v>CIMENTO PORTLAND COMPOSTO CP II-32</v>
          </cell>
          <cell r="D25176" t="str">
            <v>KG</v>
          </cell>
          <cell r="E25176">
            <v>71</v>
          </cell>
        </row>
        <row r="25177">
          <cell r="B25177">
            <v>72922</v>
          </cell>
          <cell r="C25177" t="str">
            <v>BASE DE SOLO CIMENTO 6% COM MISTURA EM USINA, COMPACTACAO 100% PROCTOR NORMAL, EXCLUSIVE ESCAVACAO, CARGA E TRANSPORTE DO SOLO</v>
          </cell>
          <cell r="D25177" t="str">
            <v>M3</v>
          </cell>
          <cell r="E25177">
            <v>0</v>
          </cell>
        </row>
        <row r="25178">
          <cell r="B25178">
            <v>5932</v>
          </cell>
          <cell r="C25178" t="str">
            <v>MOTONIVELADORA POTÊNCIA BÁSICA LÍQUIDA (PRIMEIRA MARCHA) 125 HP, PESO BRUTO 13032 KG, LARGURA DA LÂMINA DE 3,7 M - CHP DIURNO. AF_06/2014</v>
          </cell>
          <cell r="D25178" t="str">
            <v>CHP</v>
          </cell>
          <cell r="E25178">
            <v>4.1269999999999996E-3</v>
          </cell>
        </row>
        <row r="25179">
          <cell r="B25179">
            <v>5934</v>
          </cell>
          <cell r="C25179" t="str">
            <v>MOTONIVELADORA POTÊNCIA BÁSICA LÍQUIDA (PRIMEIRA MARCHA) 125 HP, PESO BRUTO 13032 KG, LARGURA DA LÂMINA DE 3,7 M - CHI DIURNO. AF_06/2014</v>
          </cell>
          <cell r="D25179" t="str">
            <v>CHI</v>
          </cell>
          <cell r="E25179">
            <v>9.1870000000000007E-3</v>
          </cell>
        </row>
        <row r="25180">
          <cell r="B25180">
            <v>5944</v>
          </cell>
          <cell r="C25180" t="str">
            <v>PÁ CARREGADEIRA SOBRE RODAS, POTÊNCIA 197 HP, CAPACIDADE DA CAÇAMBA 2,5 A 3,5 M3, PESO OPERACIONAL 18338 KG - CHP DIURNO. AF_06/2014</v>
          </cell>
          <cell r="D25180" t="str">
            <v>CHP</v>
          </cell>
          <cell r="E25180">
            <v>8.5210000000000008E-3</v>
          </cell>
        </row>
        <row r="25181">
          <cell r="B25181">
            <v>5946</v>
          </cell>
          <cell r="C25181" t="str">
            <v>PÁ CARREGADEIRA SOBRE RODAS, POTÊNCIA 197 HP, CAPACIDADE DA CAÇAMBA 2,5 A 3,5 M3, PESO OPERACIONAL 18338 KG - CHI DIURNO. AF_06/2014</v>
          </cell>
          <cell r="D25181" t="str">
            <v>CHI</v>
          </cell>
          <cell r="E25181">
            <v>4.7930000000000004E-3</v>
          </cell>
        </row>
        <row r="25182">
          <cell r="B25182">
            <v>6879</v>
          </cell>
          <cell r="C25182" t="str">
            <v>ROLO COMPACTADOR DE PNEUS ESTÁTICO, PRESSÃO VARIÁVEL, POTÊNCIA 111 HP, PESO SEM/COM LASTRO 9,5 / 26 T, LARGURA DE TRABALHO 1,90 M - CHP DIURNO. AF_07/2014</v>
          </cell>
          <cell r="D25182" t="str">
            <v>CHP</v>
          </cell>
          <cell r="E25182">
            <v>4.5269999999999998E-3</v>
          </cell>
        </row>
        <row r="25183">
          <cell r="B25183">
            <v>6880</v>
          </cell>
          <cell r="C25183" t="str">
            <v>ROLO COMPACTADOR DE PNEUS ESTÁTICO, PRESSÃO VARIÁVEL, POTÊNCIA 111 HP, PESO SEM/COM LASTRO 9,5 / 26 T, LARGURA DE TRABALHO 1,90 M - CHI DIURNO. AF_07/2014</v>
          </cell>
          <cell r="D25183" t="str">
            <v>CHI</v>
          </cell>
          <cell r="E25183">
            <v>8.7869999999999997E-3</v>
          </cell>
        </row>
        <row r="25184">
          <cell r="B25184">
            <v>73395</v>
          </cell>
          <cell r="C25184" t="str">
            <v>GRUPO GERADOR ESTACIONÁRIO, MOTOR DIESEL POTÊNCIA 170 KVA - CHI DIURNO. AF_02/2016</v>
          </cell>
          <cell r="D25184" t="str">
            <v>CHI</v>
          </cell>
          <cell r="E25184">
            <v>3.3279999999999998E-3</v>
          </cell>
        </row>
        <row r="25185">
          <cell r="B25185">
            <v>73417</v>
          </cell>
          <cell r="C25185" t="str">
            <v>GRUPO GERADOR ESTACIONÁRIO, MOTOR DIESEL POTÊNCIA 170 KVA - CHP DIURNO. AF_02/2016</v>
          </cell>
          <cell r="D25185" t="str">
            <v>CHP</v>
          </cell>
          <cell r="E25185">
            <v>9.9850000000000008E-3</v>
          </cell>
        </row>
        <row r="25186">
          <cell r="B25186">
            <v>88316</v>
          </cell>
          <cell r="C25186" t="str">
            <v>SERVENTE COM ENCARGOS COMPLEMENTARES</v>
          </cell>
          <cell r="D25186" t="str">
            <v>H</v>
          </cell>
          <cell r="E25186">
            <v>5.3254999999999997E-2</v>
          </cell>
        </row>
        <row r="25187">
          <cell r="B25187">
            <v>89219</v>
          </cell>
          <cell r="C25187" t="str">
            <v>ROLO COMPACTADOR VIBRATORIO DE UM CILINDRO LISO DE ACO, POTENCIA 80 HP, PESO OPERACIONAL MAXIMO 8,5 T, LARGURA TRABALHO 1,676 M - DEPRECIAÇÃO. AF_06/2014</v>
          </cell>
          <cell r="D25187" t="str">
            <v>H</v>
          </cell>
          <cell r="E25187">
            <v>1.3313999999999999E-2</v>
          </cell>
        </row>
        <row r="25188">
          <cell r="B25188">
            <v>95121</v>
          </cell>
          <cell r="C25188" t="str">
            <v>USINA MISTURADORA DE SOLOS, CAPACIDADE DE 200 A 500 TON/H, POTENCIA 75KW - CHP DIURNO. AF_07/2016</v>
          </cell>
          <cell r="D25188" t="str">
            <v>CHP</v>
          </cell>
          <cell r="E25188">
            <v>9.9850000000000008E-3</v>
          </cell>
        </row>
        <row r="25189">
          <cell r="B25189">
            <v>95122</v>
          </cell>
          <cell r="C25189" t="str">
            <v>USINA MISTURADORA DE SOLOS, CAPACIDADE DE 200 A 500 TON/H, POTENCIA 75KW - CHI DIURNO. AF_07/2016</v>
          </cell>
          <cell r="D25189" t="str">
            <v>CHI</v>
          </cell>
          <cell r="E25189">
            <v>3.3279999999999998E-3</v>
          </cell>
        </row>
        <row r="25190">
          <cell r="B25190">
            <v>1379</v>
          </cell>
          <cell r="C25190" t="str">
            <v>CIMENTO PORTLAND COMPOSTO CP II-32</v>
          </cell>
          <cell r="D25190" t="str">
            <v>KG</v>
          </cell>
          <cell r="E25190">
            <v>105</v>
          </cell>
        </row>
        <row r="25191">
          <cell r="B25191">
            <v>72923</v>
          </cell>
          <cell r="C25191" t="str">
            <v>BASE DE SOLO - BRITA (40/60), MISTURA EM USINA, COMPACTACAO 100% PROCTOR MODIFICADO, EXCLUSIVE ESCAVACAO, CARGA E TRANSPORTE</v>
          </cell>
          <cell r="D25191" t="str">
            <v>M3</v>
          </cell>
          <cell r="E25191">
            <v>0</v>
          </cell>
        </row>
        <row r="25192">
          <cell r="B25192">
            <v>5932</v>
          </cell>
          <cell r="C25192" t="str">
            <v>MOTONIVELADORA POTÊNCIA BÁSICA LÍQUIDA (PRIMEIRA MARCHA) 125 HP, PESO BRUTO 13032 KG, LARGURA DA LÂMINA DE 3,7 M - CHP DIURNO. AF_06/2014</v>
          </cell>
          <cell r="D25192" t="str">
            <v>CHP</v>
          </cell>
          <cell r="E25192">
            <v>2.3960000000000001E-3</v>
          </cell>
        </row>
        <row r="25193">
          <cell r="B25193">
            <v>5934</v>
          </cell>
          <cell r="C25193" t="str">
            <v>MOTONIVELADORA POTÊNCIA BÁSICA LÍQUIDA (PRIMEIRA MARCHA) 125 HP, PESO BRUTO 13032 KG, LARGURA DA LÂMINA DE 3,7 M - CHI DIURNO. AF_06/2014</v>
          </cell>
          <cell r="D25193" t="str">
            <v>CHI</v>
          </cell>
          <cell r="E25193">
            <v>1.0917E-2</v>
          </cell>
        </row>
        <row r="25194">
          <cell r="B25194">
            <v>5944</v>
          </cell>
          <cell r="C25194" t="str">
            <v>PÁ CARREGADEIRA SOBRE RODAS, POTÊNCIA 197 HP, CAPACIDADE DA CAÇAMBA 2,5 A 3,5 M3, PESO OPERACIONAL 18338 KG - CHP DIURNO. AF_06/2014</v>
          </cell>
          <cell r="D25194" t="str">
            <v>CHP</v>
          </cell>
          <cell r="E25194">
            <v>8.7869999999999997E-3</v>
          </cell>
        </row>
        <row r="25195">
          <cell r="B25195">
            <v>5946</v>
          </cell>
          <cell r="C25195" t="str">
            <v>PÁ CARREGADEIRA SOBRE RODAS, POTÊNCIA 197 HP, CAPACIDADE DA CAÇAMBA 2,5 A 3,5 M3, PESO OPERACIONAL 18338 KG - CHI DIURNO. AF_06/2014</v>
          </cell>
          <cell r="D25195" t="str">
            <v>CHI</v>
          </cell>
          <cell r="E25195">
            <v>4.5269999999999998E-3</v>
          </cell>
        </row>
        <row r="25196">
          <cell r="B25196">
            <v>6879</v>
          </cell>
          <cell r="C25196" t="str">
            <v>ROLO COMPACTADOR DE PNEUS ESTÁTICO, PRESSÃO VARIÁVEL, POTÊNCIA 111 HP, PESO SEM/COM LASTRO 9,5 / 26 T, LARGURA DE TRABALHO 1,90 M - CHP DIURNO. AF_07/2014</v>
          </cell>
          <cell r="D25196" t="str">
            <v>CHP</v>
          </cell>
          <cell r="E25196">
            <v>3.1949999999999999E-3</v>
          </cell>
        </row>
        <row r="25197">
          <cell r="B25197">
            <v>6880</v>
          </cell>
          <cell r="C25197" t="str">
            <v>ROLO COMPACTADOR DE PNEUS ESTÁTICO, PRESSÃO VARIÁVEL, POTÊNCIA 111 HP, PESO SEM/COM LASTRO 9,5 / 26 T, LARGURA DE TRABALHO 1,90 M - CHI DIURNO. AF_07/2014</v>
          </cell>
          <cell r="D25197" t="str">
            <v>CHI</v>
          </cell>
          <cell r="E25197">
            <v>1.0118E-2</v>
          </cell>
        </row>
        <row r="25198">
          <cell r="B25198">
            <v>73395</v>
          </cell>
          <cell r="C25198" t="str">
            <v>GRUPO GERADOR ESTACIONÁRIO, MOTOR DIESEL POTÊNCIA 170 KVA - CHI DIURNO. AF_02/2016</v>
          </cell>
          <cell r="D25198" t="str">
            <v>CHI</v>
          </cell>
          <cell r="E25198">
            <v>2.2629999999999998E-3</v>
          </cell>
        </row>
        <row r="25199">
          <cell r="B25199">
            <v>73417</v>
          </cell>
          <cell r="C25199" t="str">
            <v>GRUPO GERADOR ESTACIONÁRIO, MOTOR DIESEL POTÊNCIA 170 KVA - CHP DIURNO. AF_02/2016</v>
          </cell>
          <cell r="D25199" t="str">
            <v>CHP</v>
          </cell>
          <cell r="E25199">
            <v>1.1050000000000001E-2</v>
          </cell>
        </row>
        <row r="25200">
          <cell r="B25200">
            <v>88316</v>
          </cell>
          <cell r="C25200" t="str">
            <v>SERVENTE COM ENCARGOS COMPLEMENTARES</v>
          </cell>
          <cell r="D25200" t="str">
            <v>H</v>
          </cell>
          <cell r="E25200">
            <v>5.3254999999999997E-2</v>
          </cell>
        </row>
        <row r="25201">
          <cell r="B25201">
            <v>89219</v>
          </cell>
          <cell r="C25201" t="str">
            <v>ROLO COMPACTADOR VIBRATORIO DE UM CILINDRO LISO DE ACO, POTENCIA 80 HP, PESO OPERACIONAL MAXIMO 8,5 T, LARGURA TRABALHO 1,676 M - DEPRECIAÇÃO. AF_06/2014</v>
          </cell>
          <cell r="D25201" t="str">
            <v>H</v>
          </cell>
          <cell r="E25201">
            <v>1.3313999999999999E-2</v>
          </cell>
        </row>
        <row r="25202">
          <cell r="B25202">
            <v>95121</v>
          </cell>
          <cell r="C25202" t="str">
            <v>USINA MISTURADORA DE SOLOS, CAPACIDADE DE 200 A 500 TON/H, POTENCIA 75KW - CHP DIURNO. AF_07/2016</v>
          </cell>
          <cell r="D25202" t="str">
            <v>CHP</v>
          </cell>
          <cell r="E25202">
            <v>1.1050000000000001E-2</v>
          </cell>
        </row>
        <row r="25203">
          <cell r="B25203">
            <v>95122</v>
          </cell>
          <cell r="C25203" t="str">
            <v>USINA MISTURADORA DE SOLOS, CAPACIDADE DE 200 A 500 TON/H, POTENCIA 75KW - CHI DIURNO. AF_07/2016</v>
          </cell>
          <cell r="D25203" t="str">
            <v>CHI</v>
          </cell>
          <cell r="E25203">
            <v>2.2629999999999998E-3</v>
          </cell>
        </row>
        <row r="25204">
          <cell r="B25204">
            <v>4721</v>
          </cell>
          <cell r="C25204" t="str">
            <v>PEDRA BRITADA N. 1 (9,5 a 19 MM) POSTO PEDREIRA/FORNECEDOR, SEM FRETE</v>
          </cell>
          <cell r="D25204" t="str">
            <v>M3</v>
          </cell>
          <cell r="E25204">
            <v>0.88</v>
          </cell>
        </row>
        <row r="25205">
          <cell r="B25205">
            <v>72924</v>
          </cell>
          <cell r="C25205" t="str">
            <v>BASE DE SOLO - BRITA (50/50), MISTURA EM USINA, COMPACTACAO 100% PROCTOR MODIFICADO, EXCLUSIVE ESCAVACAO, CARGA E TRANSPORTE</v>
          </cell>
          <cell r="D25205" t="str">
            <v>M3</v>
          </cell>
          <cell r="E25205">
            <v>0</v>
          </cell>
        </row>
        <row r="25206">
          <cell r="B25206">
            <v>5932</v>
          </cell>
          <cell r="C25206" t="str">
            <v>MOTONIVELADORA POTÊNCIA BÁSICA LÍQUIDA (PRIMEIRA MARCHA) 125 HP, PESO BRUTO 13032 KG, LARGURA DA LÂMINA DE 3,7 M - CHP DIURNO. AF_06/2014</v>
          </cell>
          <cell r="D25206" t="str">
            <v>CHP</v>
          </cell>
          <cell r="E25206">
            <v>2.2396E-3</v>
          </cell>
        </row>
        <row r="25207">
          <cell r="B25207">
            <v>5934</v>
          </cell>
          <cell r="C25207" t="str">
            <v>MOTONIVELADORA POTÊNCIA BÁSICA LÍQUIDA (PRIMEIRA MARCHA) 125 HP, PESO BRUTO 13032 KG, LARGURA DA LÂMINA DE 3,7 M - CHI DIURNO. AF_06/2014</v>
          </cell>
          <cell r="D25207" t="str">
            <v>CHI</v>
          </cell>
          <cell r="E25207">
            <v>1.0917E-2</v>
          </cell>
        </row>
        <row r="25208">
          <cell r="B25208">
            <v>5944</v>
          </cell>
          <cell r="C25208" t="str">
            <v>PÁ CARREGADEIRA SOBRE RODAS, POTÊNCIA 197 HP, CAPACIDADE DA CAÇAMBA 2,5 A 3,5 M3, PESO OPERACIONAL 18338 KG - CHP DIURNO. AF_06/2014</v>
          </cell>
          <cell r="D25208" t="str">
            <v>CHP</v>
          </cell>
          <cell r="E25208">
            <v>8.7869999999999997E-3</v>
          </cell>
        </row>
        <row r="25209">
          <cell r="B25209">
            <v>5946</v>
          </cell>
          <cell r="C25209" t="str">
            <v>PÁ CARREGADEIRA SOBRE RODAS, POTÊNCIA 197 HP, CAPACIDADE DA CAÇAMBA 2,5 A 3,5 M3, PESO OPERACIONAL 18338 KG - CHI DIURNO. AF_06/2014</v>
          </cell>
          <cell r="D25209" t="str">
            <v>CHI</v>
          </cell>
          <cell r="E25209">
            <v>4.5269999999999998E-3</v>
          </cell>
        </row>
        <row r="25210">
          <cell r="B25210">
            <v>6879</v>
          </cell>
          <cell r="C25210" t="str">
            <v>ROLO COMPACTADOR DE PNEUS ESTÁTICO, PRESSÃO VARIÁVEL, POTÊNCIA 111 HP, PESO SEM/COM LASTRO 9,5 / 26 T, LARGURA DE TRABALHO 1,90 M - CHP DIURNO. AF_07/2014</v>
          </cell>
          <cell r="D25210" t="str">
            <v>CHP</v>
          </cell>
          <cell r="E25210">
            <v>3.1949999999999999E-3</v>
          </cell>
        </row>
        <row r="25211">
          <cell r="B25211">
            <v>6880</v>
          </cell>
          <cell r="C25211" t="str">
            <v>ROLO COMPACTADOR DE PNEUS ESTÁTICO, PRESSÃO VARIÁVEL, POTÊNCIA 111 HP, PESO SEM/COM LASTRO 9,5 / 26 T, LARGURA DE TRABALHO 1,90 M - CHI DIURNO. AF_07/2014</v>
          </cell>
          <cell r="D25211" t="str">
            <v>CHI</v>
          </cell>
          <cell r="E25211">
            <v>1.0118E-2</v>
          </cell>
        </row>
        <row r="25212">
          <cell r="B25212">
            <v>73395</v>
          </cell>
          <cell r="C25212" t="str">
            <v>GRUPO GERADOR ESTACIONÁRIO, MOTOR DIESEL POTÊNCIA 170 KVA - CHI DIURNO. AF_02/2016</v>
          </cell>
          <cell r="D25212" t="str">
            <v>CHI</v>
          </cell>
          <cell r="E25212">
            <v>2.2629999999999998E-3</v>
          </cell>
        </row>
        <row r="25213">
          <cell r="B25213">
            <v>73417</v>
          </cell>
          <cell r="C25213" t="str">
            <v>GRUPO GERADOR ESTACIONÁRIO, MOTOR DIESEL POTÊNCIA 170 KVA - CHP DIURNO. AF_02/2016</v>
          </cell>
          <cell r="D25213" t="str">
            <v>CHP</v>
          </cell>
          <cell r="E25213">
            <v>1.1050000000000001E-2</v>
          </cell>
        </row>
        <row r="25214">
          <cell r="B25214">
            <v>88316</v>
          </cell>
          <cell r="C25214" t="str">
            <v>SERVENTE COM ENCARGOS COMPLEMENTARES</v>
          </cell>
          <cell r="D25214" t="str">
            <v>H</v>
          </cell>
          <cell r="E25214">
            <v>5.3254999999999997E-2</v>
          </cell>
        </row>
        <row r="25215">
          <cell r="B25215">
            <v>89219</v>
          </cell>
          <cell r="C25215" t="str">
            <v>ROLO COMPACTADOR VIBRATORIO DE UM CILINDRO LISO DE ACO, POTENCIA 80 HP, PESO OPERACIONAL MAXIMO 8,5 T, LARGURA TRABALHO 1,676 M - DEPRECIAÇÃO. AF_06/2014</v>
          </cell>
          <cell r="D25215" t="str">
            <v>H</v>
          </cell>
          <cell r="E25215">
            <v>1.3313999999999999E-2</v>
          </cell>
        </row>
        <row r="25216">
          <cell r="B25216">
            <v>95121</v>
          </cell>
          <cell r="C25216" t="str">
            <v>USINA MISTURADORA DE SOLOS, CAPACIDADE DE 200 A 500 TON/H, POTENCIA 75KW - CHP DIURNO. AF_07/2016</v>
          </cell>
          <cell r="D25216" t="str">
            <v>CHP</v>
          </cell>
          <cell r="E25216">
            <v>1.1050000000000001E-2</v>
          </cell>
        </row>
        <row r="25217">
          <cell r="B25217">
            <v>95122</v>
          </cell>
          <cell r="C25217" t="str">
            <v>USINA MISTURADORA DE SOLOS, CAPACIDADE DE 200 A 500 TON/H, POTENCIA 75KW - CHI DIURNO. AF_07/2016</v>
          </cell>
          <cell r="D25217" t="str">
            <v>CHI</v>
          </cell>
          <cell r="E25217">
            <v>2.2629999999999998E-3</v>
          </cell>
        </row>
        <row r="25218">
          <cell r="B25218">
            <v>4721</v>
          </cell>
          <cell r="C25218" t="str">
            <v>PEDRA BRITADA N. 1 (9,5 a 19 MM) POSTO PEDREIRA/FORNECEDOR, SEM FRETE</v>
          </cell>
          <cell r="D25218" t="str">
            <v>M3</v>
          </cell>
          <cell r="E25218">
            <v>0.73299999999999998</v>
          </cell>
        </row>
        <row r="25219">
          <cell r="B25219">
            <v>72961</v>
          </cell>
          <cell r="C25219" t="str">
            <v>REGULARIZACAO E COMPACTACAO DE SUBLEITO ATE 20 CM DE ESPESSURA</v>
          </cell>
          <cell r="D25219" t="str">
            <v>M2</v>
          </cell>
          <cell r="E25219">
            <v>0</v>
          </cell>
        </row>
        <row r="25220">
          <cell r="B25220">
            <v>5689</v>
          </cell>
          <cell r="C25220" t="str">
            <v>GRADE DE DISCO CONTROLE REMOTO REBOCÁVEL, COM 24 DISCOS 24 X 6 MM COM PNEUS PARA TRANSPORTE - CHP DIURNO. AF_06/2014</v>
          </cell>
          <cell r="D25220" t="str">
            <v>CHP</v>
          </cell>
          <cell r="E25220">
            <v>1.3424000000000001E-3</v>
          </cell>
        </row>
        <row r="25221">
          <cell r="B25221">
            <v>5690</v>
          </cell>
          <cell r="C25221" t="str">
            <v>GRADE DE DISCO CONTROLE REMOTO REBOCÁVEL, COM 24 DISCOS 24 X 6 MM COM PNEUS PARA TRANSPORTE - CHI DIURNO. AF_06/2014</v>
          </cell>
          <cell r="D25221" t="str">
            <v>CHI</v>
          </cell>
          <cell r="E25221">
            <v>1.3424000000000001E-3</v>
          </cell>
        </row>
        <row r="25222">
          <cell r="B25222">
            <v>5901</v>
          </cell>
          <cell r="C25222" t="str">
            <v>CAMINHÃO PIPA 10.000 L TRUCADO, PESO BRUTO TOTAL 23.000 KG, CARGA ÚTIL MÁXIMA 15.935 KG, DISTÂNCIA ENTRE EIXOS 4,8 M, POTÊNCIA 230 CV, INCLUSIVE TANQUE DE AÇO PARA TRANSPORTE DE ÁGUA - CHP DIURNO. AF_06/2014</v>
          </cell>
          <cell r="D25222" t="str">
            <v>CHP</v>
          </cell>
          <cell r="E25222">
            <v>1.6109E-3</v>
          </cell>
        </row>
        <row r="25223">
          <cell r="B25223">
            <v>5903</v>
          </cell>
          <cell r="C25223" t="str">
            <v>CAMINHÃO PIPA 10.000 L TRUCADO, PESO BRUTO TOTAL 23.000 KG, CARGA ÚTIL MÁXIMA 15.935 KG, DISTÂNCIA ENTRE EIXOS 4,8 M, POTÊNCIA 230 CV, INCLUSIVE TANQUE DE AÇO PARA TRANSPORTE DE ÁGUA - CHI DIURNO. AF_06/2014</v>
          </cell>
          <cell r="D25223" t="str">
            <v>CHI</v>
          </cell>
          <cell r="E25223">
            <v>1.0739E-3</v>
          </cell>
        </row>
        <row r="25224">
          <cell r="B25224">
            <v>5932</v>
          </cell>
          <cell r="C25224" t="str">
            <v>MOTONIVELADORA POTÊNCIA BÁSICA LÍQUIDA (PRIMEIRA MARCHA) 125 HP, PESO BRUTO 13032 KG, LARGURA DA LÂMINA DE 3,7 M - CHP DIURNO. AF_06/2014</v>
          </cell>
          <cell r="D25224" t="str">
            <v>CHP</v>
          </cell>
          <cell r="E25224">
            <v>1.8525E-3</v>
          </cell>
        </row>
        <row r="25225">
          <cell r="B25225">
            <v>5934</v>
          </cell>
          <cell r="C25225" t="str">
            <v>MOTONIVELADORA POTÊNCIA BÁSICA LÍQUIDA (PRIMEIRA MARCHA) 125 HP, PESO BRUTO 13032 KG, LARGURA DA LÂMINA DE 3,7 M - CHI DIURNO. AF_06/2014</v>
          </cell>
          <cell r="D25225" t="str">
            <v>CHI</v>
          </cell>
          <cell r="E25225">
            <v>8.3230000000000001E-4</v>
          </cell>
        </row>
        <row r="25226">
          <cell r="B25226">
            <v>7049</v>
          </cell>
          <cell r="C25226" t="str">
            <v>ROLO COMPACTADOR PE DE CARNEIRO VIBRATORIO, POTENCIA 125 HP, PESO OPERACIONAL SEM/COM LASTRO 11,95 / 13,30 T, IMPACTO DINAMICO 38,5 / 22,5 T, LARGURA DE TRABALHO 2,15 M - CHP DIURNO. AF_06/2014</v>
          </cell>
          <cell r="D25226" t="str">
            <v>CHP</v>
          </cell>
          <cell r="E25226">
            <v>2.6849E-3</v>
          </cell>
        </row>
        <row r="25227">
          <cell r="B25227">
            <v>88316</v>
          </cell>
          <cell r="C25227" t="str">
            <v>SERVENTE COM ENCARGOS COMPLEMENTARES</v>
          </cell>
          <cell r="D25227" t="str">
            <v>H</v>
          </cell>
          <cell r="E25227">
            <v>1.07396E-2</v>
          </cell>
        </row>
        <row r="25228">
          <cell r="B25228">
            <v>89035</v>
          </cell>
          <cell r="C25228" t="str">
            <v>TRATOR DE PNEUS, POTÊNCIA 85 CV, TRAÇÃO 4X4, PESO COM LASTRO DE 4.675 KG - CHP DIURNO. AF_06/2014</v>
          </cell>
          <cell r="D25228" t="str">
            <v>CHP</v>
          </cell>
          <cell r="E25228">
            <v>1.3424000000000001E-3</v>
          </cell>
        </row>
        <row r="25229">
          <cell r="B25229">
            <v>89036</v>
          </cell>
          <cell r="C25229" t="str">
            <v>TRATOR DE PNEUS, POTÊNCIA 85 CV, TRAÇÃO 4X4, PESO COM LASTRO DE 4.675 KG - CHI DIURNO. AF_06/2014</v>
          </cell>
          <cell r="D25229" t="str">
            <v>CHI</v>
          </cell>
          <cell r="E25229">
            <v>1.3424000000000001E-3</v>
          </cell>
        </row>
        <row r="25230">
          <cell r="B25230">
            <v>73710</v>
          </cell>
          <cell r="C25230" t="str">
            <v>BASE PARA PAVIMENTACAO COM BRITA GRADUADA, INCLUSIVE COMPACTACAO</v>
          </cell>
          <cell r="D25230" t="str">
            <v>M3</v>
          </cell>
          <cell r="E25230">
            <v>0</v>
          </cell>
        </row>
        <row r="25231">
          <cell r="B25231">
            <v>5684</v>
          </cell>
          <cell r="C25231" t="str">
            <v>ROLO COMPACTADOR VIBRATÓRIO DE UM CILINDRO AÇO LISO, POTÊNCIA 80 HP, PESO OPERACIONAL MÁXIMO 8,1 T, IMPACTO DINÂMICO 16,15 / 9,5 T, LARGURA DE TRABALHO 1,68 M - CHP DIURNO. AF_06/2014</v>
          </cell>
          <cell r="D25231" t="str">
            <v>CHP</v>
          </cell>
          <cell r="E25231">
            <v>9.4000000000000004E-3</v>
          </cell>
        </row>
        <row r="25232">
          <cell r="B25232">
            <v>5940</v>
          </cell>
          <cell r="C25232" t="str">
            <v>PÁ CARREGADEIRA SOBRE RODAS, POTÊNCIA LÍQUIDA 128 HP, CAPACIDADE DA CAÇAMBA 1,7 A 2,8 M3, PESO OPERACIONAL 11632 KG - CHP DIURNO. AF_06/2014</v>
          </cell>
          <cell r="D25232" t="str">
            <v>CHP</v>
          </cell>
          <cell r="E25232">
            <v>9.4000000000000004E-3</v>
          </cell>
        </row>
        <row r="25233">
          <cell r="B25233">
            <v>5942</v>
          </cell>
          <cell r="C25233" t="str">
            <v>PÁ CARREGADEIRA SOBRE RODAS, POTÊNCIA LÍQUIDA 128 HP, CAPACIDADE DA CAÇAMBA 1,7 A 2,8 M3, PESO OPERACIONAL 11632 KG - CHI DIURNO. AF_06/2014</v>
          </cell>
          <cell r="D25233" t="str">
            <v>CHI</v>
          </cell>
          <cell r="E25233">
            <v>3.0999999999999999E-3</v>
          </cell>
        </row>
        <row r="25234">
          <cell r="B25234">
            <v>6259</v>
          </cell>
          <cell r="C25234" t="str">
            <v>CAMINHÃO PIPA 6.000 L, PESO BRUTO TOTAL 13.000 KG, DISTÂNCIA ENTRE EIXOS 4,80 M, POTÊNCIA 189 CV INCLUSIVE TANQUE DE AÇO PARA TRANSPORTE DE ÁGUA, CAPACIDADE 6 M3 - CHP DIURNO. AF_06/2014</v>
          </cell>
          <cell r="D25234" t="str">
            <v>CHP</v>
          </cell>
          <cell r="E25234">
            <v>1.2500000000000001E-2</v>
          </cell>
        </row>
        <row r="25235">
          <cell r="B25235">
            <v>6879</v>
          </cell>
          <cell r="C25235" t="str">
            <v>ROLO COMPACTADOR DE PNEUS ESTÁTICO, PRESSÃO VARIÁVEL, POTÊNCIA 111 HP, PESO SEM/COM LASTRO 9,5 / 26 T, LARGURA DE TRABALHO 1,90 M - CHP DIURNO. AF_07/2014</v>
          </cell>
          <cell r="D25235" t="str">
            <v>CHP</v>
          </cell>
          <cell r="E25235">
            <v>0.01</v>
          </cell>
        </row>
        <row r="25236">
          <cell r="B25236">
            <v>6880</v>
          </cell>
          <cell r="C25236" t="str">
            <v>ROLO COMPACTADOR DE PNEUS ESTÁTICO, PRESSÃO VARIÁVEL, POTÊNCIA 111 HP, PESO SEM/COM LASTRO 9,5 / 26 T, LARGURA DE TRABALHO 1,90 M - CHI DIURNO. AF_07/2014</v>
          </cell>
          <cell r="D25236" t="str">
            <v>CHI</v>
          </cell>
          <cell r="E25236">
            <v>2.5000000000000001E-3</v>
          </cell>
        </row>
        <row r="25237">
          <cell r="B25237">
            <v>88316</v>
          </cell>
          <cell r="C25237" t="str">
            <v>SERVENTE COM ENCARGOS COMPLEMENTARES</v>
          </cell>
          <cell r="D25237" t="str">
            <v>H</v>
          </cell>
          <cell r="E25237">
            <v>0.105</v>
          </cell>
        </row>
        <row r="25238">
          <cell r="B25238">
            <v>89035</v>
          </cell>
          <cell r="C25238" t="str">
            <v>TRATOR DE PNEUS, POTÊNCIA 85 CV, TRAÇÃO 4X4, PESO COM LASTRO DE 4.675 KG - CHP DIURNO. AF_06/2014</v>
          </cell>
          <cell r="D25238" t="str">
            <v>CHP</v>
          </cell>
          <cell r="E25238">
            <v>1.2500000000000001E-2</v>
          </cell>
        </row>
        <row r="25239">
          <cell r="B25239">
            <v>89227</v>
          </cell>
          <cell r="C25239" t="str">
            <v>ROLO COMPACTADOR VIBRATORIO DE UM CILINDRO LISO DE ACO, POTENCIA 80 HP, PESO OPERACIONAL MAXIMO 8,5 T, LARGURA TRABALHO 1,676 M - CHI DIURNO. AF_06/2014</v>
          </cell>
          <cell r="D25239" t="str">
            <v>CHI</v>
          </cell>
          <cell r="E25239">
            <v>3.0999999999999999E-3</v>
          </cell>
        </row>
        <row r="25240">
          <cell r="B25240">
            <v>92043</v>
          </cell>
          <cell r="C25240" t="str">
            <v>DISTRIBUIDOR DE AGREGADOS REBOCAVEL, CAPACIDADE 1,9 M³, LARGURA DE TRABALHO 3,66 M - CHP DIURNO. AF_11/2015</v>
          </cell>
          <cell r="D25240" t="str">
            <v>CHP</v>
          </cell>
          <cell r="E25240">
            <v>1.2500000000000001E-2</v>
          </cell>
        </row>
        <row r="25241">
          <cell r="B25241">
            <v>95121</v>
          </cell>
          <cell r="C25241" t="str">
            <v>USINA MISTURADORA DE SOLOS, CAPACIDADE DE 200 A 500 TON/H, POTENCIA 75KW - CHP DIURNO. AF_07/2016</v>
          </cell>
          <cell r="D25241" t="str">
            <v>CHP</v>
          </cell>
          <cell r="E25241">
            <v>1.2500000000000001E-2</v>
          </cell>
        </row>
        <row r="25242">
          <cell r="B25242">
            <v>4718</v>
          </cell>
          <cell r="C25242" t="str">
            <v>PEDRA BRITADA N. 2 (19 A 38 MM) POSTO PEDREIRA/FORNECEDOR, SEM FRETE</v>
          </cell>
          <cell r="D25242" t="str">
            <v>M3</v>
          </cell>
          <cell r="E25242">
            <v>0.77</v>
          </cell>
        </row>
        <row r="25243">
          <cell r="B25243">
            <v>4721</v>
          </cell>
          <cell r="C25243" t="str">
            <v>PEDRA BRITADA N. 1 (9,5 a 19 MM) POSTO PEDREIRA/FORNECEDOR, SEM FRETE</v>
          </cell>
          <cell r="D25243" t="str">
            <v>M3</v>
          </cell>
          <cell r="E25243">
            <v>0.77</v>
          </cell>
        </row>
        <row r="25244">
          <cell r="B25244">
            <v>73711</v>
          </cell>
          <cell r="C25244" t="str">
            <v>BASE PARA PAVIMENTACAO COM BRITA CORRIDA, INCLUSIVE COMPACTACAO</v>
          </cell>
          <cell r="D25244" t="str">
            <v>M3</v>
          </cell>
          <cell r="E25244">
            <v>0</v>
          </cell>
        </row>
        <row r="25245">
          <cell r="B25245">
            <v>5684</v>
          </cell>
          <cell r="C25245" t="str">
            <v>ROLO COMPACTADOR VIBRATÓRIO DE UM CILINDRO AÇO LISO, POTÊNCIA 80 HP, PESO OPERACIONAL MÁXIMO 8,1 T, IMPACTO DINÂMICO 16,15 / 9,5 T, LARGURA DE TRABALHO 1,68 M - CHP DIURNO. AF_06/2014</v>
          </cell>
          <cell r="D25245" t="str">
            <v>CHP</v>
          </cell>
          <cell r="E25245">
            <v>9.4000000000000004E-3</v>
          </cell>
        </row>
        <row r="25246">
          <cell r="B25246">
            <v>5940</v>
          </cell>
          <cell r="C25246" t="str">
            <v>PÁ CARREGADEIRA SOBRE RODAS, POTÊNCIA LÍQUIDA 128 HP, CAPACIDADE DA CAÇAMBA 1,7 A 2,8 M3, PESO OPERACIONAL 11632 KG - CHP DIURNO. AF_06/2014</v>
          </cell>
          <cell r="D25246" t="str">
            <v>CHP</v>
          </cell>
          <cell r="E25246">
            <v>9.4000000000000004E-3</v>
          </cell>
        </row>
        <row r="25247">
          <cell r="B25247">
            <v>5942</v>
          </cell>
          <cell r="C25247" t="str">
            <v>PÁ CARREGADEIRA SOBRE RODAS, POTÊNCIA LÍQUIDA 128 HP, CAPACIDADE DA CAÇAMBA 1,7 A 2,8 M3, PESO OPERACIONAL 11632 KG - CHI DIURNO. AF_06/2014</v>
          </cell>
          <cell r="D25247" t="str">
            <v>CHI</v>
          </cell>
          <cell r="E25247">
            <v>3.0999999999999999E-3</v>
          </cell>
        </row>
        <row r="25248">
          <cell r="B25248">
            <v>6259</v>
          </cell>
          <cell r="C25248" t="str">
            <v>CAMINHÃO PIPA 6.000 L, PESO BRUTO TOTAL 13.000 KG, DISTÂNCIA ENTRE EIXOS 4,80 M, POTÊNCIA 189 CV INCLUSIVE TANQUE DE AÇO PARA TRANSPORTE DE ÁGUA, CAPACIDADE 6 M3 - CHP DIURNO. AF_06/2014</v>
          </cell>
          <cell r="D25248" t="str">
            <v>CHP</v>
          </cell>
          <cell r="E25248">
            <v>1.2500000000000001E-2</v>
          </cell>
        </row>
        <row r="25249">
          <cell r="B25249">
            <v>6879</v>
          </cell>
          <cell r="C25249" t="str">
            <v>ROLO COMPACTADOR DE PNEUS ESTÁTICO, PRESSÃO VARIÁVEL, POTÊNCIA 111 HP, PESO SEM/COM LASTRO 9,5 / 26 T, LARGURA DE TRABALHO 1,90 M - CHP DIURNO. AF_07/2014</v>
          </cell>
          <cell r="D25249" t="str">
            <v>CHP</v>
          </cell>
          <cell r="E25249">
            <v>0.01</v>
          </cell>
        </row>
        <row r="25250">
          <cell r="B25250">
            <v>6880</v>
          </cell>
          <cell r="C25250" t="str">
            <v>ROLO COMPACTADOR DE PNEUS ESTÁTICO, PRESSÃO VARIÁVEL, POTÊNCIA 111 HP, PESO SEM/COM LASTRO 9,5 / 26 T, LARGURA DE TRABALHO 1,90 M - CHI DIURNO. AF_07/2014</v>
          </cell>
          <cell r="D25250" t="str">
            <v>CHI</v>
          </cell>
          <cell r="E25250">
            <v>2.5000000000000001E-3</v>
          </cell>
        </row>
        <row r="25251">
          <cell r="B25251">
            <v>88316</v>
          </cell>
          <cell r="C25251" t="str">
            <v>SERVENTE COM ENCARGOS COMPLEMENTARES</v>
          </cell>
          <cell r="D25251" t="str">
            <v>H</v>
          </cell>
          <cell r="E25251">
            <v>0.105</v>
          </cell>
        </row>
        <row r="25252">
          <cell r="B25252">
            <v>89035</v>
          </cell>
          <cell r="C25252" t="str">
            <v>TRATOR DE PNEUS, POTÊNCIA 85 CV, TRAÇÃO 4X4, PESO COM LASTRO DE 4.675 KG - CHP DIURNO. AF_06/2014</v>
          </cell>
          <cell r="D25252" t="str">
            <v>CHP</v>
          </cell>
          <cell r="E25252">
            <v>1.2500000000000001E-2</v>
          </cell>
        </row>
        <row r="25253">
          <cell r="B25253">
            <v>89227</v>
          </cell>
          <cell r="C25253" t="str">
            <v>ROLO COMPACTADOR VIBRATORIO DE UM CILINDRO LISO DE ACO, POTENCIA 80 HP, PESO OPERACIONAL MAXIMO 8,5 T, LARGURA TRABALHO 1,676 M - CHI DIURNO. AF_06/2014</v>
          </cell>
          <cell r="D25253" t="str">
            <v>CHI</v>
          </cell>
          <cell r="E25253">
            <v>3.0999999999999999E-3</v>
          </cell>
        </row>
        <row r="25254">
          <cell r="B25254">
            <v>92043</v>
          </cell>
          <cell r="C25254" t="str">
            <v>DISTRIBUIDOR DE AGREGADOS REBOCAVEL, CAPACIDADE 1,9 M³, LARGURA DE TRABALHO 3,66 M - CHP DIURNO. AF_11/2015</v>
          </cell>
          <cell r="D25254" t="str">
            <v>CHP</v>
          </cell>
          <cell r="E25254">
            <v>1.2500000000000001E-2</v>
          </cell>
        </row>
        <row r="25255">
          <cell r="B25255">
            <v>4748</v>
          </cell>
          <cell r="C25255" t="str">
            <v>PEDRA BRITADA OU BICA CORRIDA, NAO CLASSIFICADA (POSTO PEDREIRA/FORNECEDOR, SEM FRETE)</v>
          </cell>
          <cell r="D25255" t="str">
            <v>M3</v>
          </cell>
          <cell r="E25255">
            <v>1.3</v>
          </cell>
        </row>
        <row r="25256">
          <cell r="B25256" t="str">
            <v>73766/1</v>
          </cell>
          <cell r="C25256" t="str">
            <v>BASE PARA PAVIMENTACAO COM MACADAME HIDRAULICO, INCLUSIVE COMPACTACAO</v>
          </cell>
          <cell r="D25256" t="str">
            <v>M3</v>
          </cell>
          <cell r="E25256">
            <v>0</v>
          </cell>
        </row>
        <row r="25257">
          <cell r="B25257">
            <v>5932</v>
          </cell>
          <cell r="C25257" t="str">
            <v>MOTONIVELADORA POTÊNCIA BÁSICA LÍQUIDA (PRIMEIRA MARCHA) 125 HP, PESO BRUTO 13032 KG, LARGURA DA LÂMINA DE 3,7 M - CHP DIURNO. AF_06/2014</v>
          </cell>
          <cell r="D25257" t="str">
            <v>CHP</v>
          </cell>
          <cell r="E25257">
            <v>3.3000000000000002E-2</v>
          </cell>
        </row>
        <row r="25258">
          <cell r="B25258">
            <v>5934</v>
          </cell>
          <cell r="C25258" t="str">
            <v>MOTONIVELADORA POTÊNCIA BÁSICA LÍQUIDA (PRIMEIRA MARCHA) 125 HP, PESO BRUTO 13032 KG, LARGURA DA LÂMINA DE 3,7 M - CHI DIURNO. AF_06/2014</v>
          </cell>
          <cell r="D25258" t="str">
            <v>CHI</v>
          </cell>
          <cell r="E25258">
            <v>3.7000000000000002E-3</v>
          </cell>
        </row>
        <row r="25259">
          <cell r="B25259">
            <v>6259</v>
          </cell>
          <cell r="C25259" t="str">
            <v>CAMINHÃO PIPA 6.000 L, PESO BRUTO TOTAL 13.000 KG, DISTÂNCIA ENTRE EIXOS 4,80 M, POTÊNCIA 189 CV INCLUSIVE TANQUE DE AÇO PARA TRANSPORTE DE ÁGUA, CAPACIDADE 6 M3 - CHP DIURNO. AF_06/2014</v>
          </cell>
          <cell r="D25259" t="str">
            <v>CHP</v>
          </cell>
          <cell r="E25259">
            <v>0.111</v>
          </cell>
        </row>
        <row r="25260">
          <cell r="B25260">
            <v>88316</v>
          </cell>
          <cell r="C25260" t="str">
            <v>SERVENTE COM ENCARGOS COMPLEMENTARES</v>
          </cell>
          <cell r="D25260" t="str">
            <v>H</v>
          </cell>
          <cell r="E25260">
            <v>0.74</v>
          </cell>
        </row>
        <row r="25261">
          <cell r="B25261">
            <v>89219</v>
          </cell>
          <cell r="C25261" t="str">
            <v>ROLO COMPACTADOR VIBRATORIO DE UM CILINDRO LISO DE ACO, POTENCIA 80 HP, PESO OPERACIONAL MAXIMO 8,5 T, LARGURA TRABALHO 1,676 M - DEPRECIAÇÃO. AF_06/2014</v>
          </cell>
          <cell r="D25261" t="str">
            <v>H</v>
          </cell>
          <cell r="E25261">
            <v>0.111</v>
          </cell>
        </row>
        <row r="25262">
          <cell r="B25262">
            <v>4718</v>
          </cell>
          <cell r="C25262" t="str">
            <v>PEDRA BRITADA N. 2 (19 A 38 MM) POSTO PEDREIRA/FORNECEDOR, SEM FRETE</v>
          </cell>
          <cell r="D25262" t="str">
            <v>M3</v>
          </cell>
          <cell r="E25262">
            <v>0.6</v>
          </cell>
        </row>
        <row r="25263">
          <cell r="B25263">
            <v>4721</v>
          </cell>
          <cell r="C25263" t="str">
            <v>PEDRA BRITADA N. 1 (9,5 a 19 MM) POSTO PEDREIRA/FORNECEDOR, SEM FRETE</v>
          </cell>
          <cell r="D25263" t="str">
            <v>M3</v>
          </cell>
          <cell r="E25263">
            <v>0.6</v>
          </cell>
        </row>
        <row r="25264">
          <cell r="B25264">
            <v>4741</v>
          </cell>
          <cell r="C25264" t="str">
            <v>PO DE PEDRA (POSTO PEDREIRA/FORNECEDOR, SEM FRETE)</v>
          </cell>
          <cell r="D25264" t="str">
            <v>M3</v>
          </cell>
          <cell r="E25264">
            <v>0.24</v>
          </cell>
        </row>
        <row r="25265">
          <cell r="B25265">
            <v>83772</v>
          </cell>
          <cell r="C25265" t="str">
            <v>BASE SOLO ESTABIL C/ MATERIAIS MISTURADOS NA USINA / TRANSP AGUA EXCL. ESCAV., CARGA E TRANSPORTE DOS SOLOS UTILIZADOS E BRITA</v>
          </cell>
          <cell r="D25265" t="str">
            <v>M3</v>
          </cell>
          <cell r="E25265">
            <v>0</v>
          </cell>
        </row>
        <row r="25266">
          <cell r="B25266">
            <v>5932</v>
          </cell>
          <cell r="C25266" t="str">
            <v>MOTONIVELADORA POTÊNCIA BÁSICA LÍQUIDA (PRIMEIRA MARCHA) 125 HP, PESO BRUTO 13032 KG, LARGURA DA LÂMINA DE 3,7 M - CHP DIURNO. AF_06/2014</v>
          </cell>
          <cell r="D25266" t="str">
            <v>CHP</v>
          </cell>
          <cell r="E25266">
            <v>4.4000000000000003E-3</v>
          </cell>
        </row>
        <row r="25267">
          <cell r="B25267">
            <v>5934</v>
          </cell>
          <cell r="C25267" t="str">
            <v>MOTONIVELADORA POTÊNCIA BÁSICA LÍQUIDA (PRIMEIRA MARCHA) 125 HP, PESO BRUTO 13032 KG, LARGURA DA LÂMINA DE 3,7 M - CHI DIURNO. AF_06/2014</v>
          </cell>
          <cell r="D25267" t="str">
            <v>CHI</v>
          </cell>
          <cell r="E25267">
            <v>8.0999999999999996E-3</v>
          </cell>
        </row>
        <row r="25268">
          <cell r="B25268">
            <v>5940</v>
          </cell>
          <cell r="C25268" t="str">
            <v>PÁ CARREGADEIRA SOBRE RODAS, POTÊNCIA LÍQUIDA 128 HP, CAPACIDADE DA CAÇAMBA 1,7 A 2,8 M3, PESO OPERACIONAL 11632 KG - CHP DIURNO. AF_06/2014</v>
          </cell>
          <cell r="D25268" t="str">
            <v>CHP</v>
          </cell>
          <cell r="E25268">
            <v>9.4000000000000004E-3</v>
          </cell>
        </row>
        <row r="25269">
          <cell r="B25269">
            <v>5942</v>
          </cell>
          <cell r="C25269" t="str">
            <v>PÁ CARREGADEIRA SOBRE RODAS, POTÊNCIA LÍQUIDA 128 HP, CAPACIDADE DA CAÇAMBA 1,7 A 2,8 M3, PESO OPERACIONAL 11632 KG - CHI DIURNO. AF_06/2014</v>
          </cell>
          <cell r="D25269" t="str">
            <v>CHI</v>
          </cell>
          <cell r="E25269">
            <v>3.0999999999999999E-3</v>
          </cell>
        </row>
        <row r="25270">
          <cell r="B25270">
            <v>5948</v>
          </cell>
          <cell r="C25270" t="str">
            <v>ROLO COMPACTADOR VIBRATORIO DE UM CILINDRO LISO DE ACO, POTENCIA 80 HP, PESO OPERACIONAL MAXIMO 8,5 T, LARGURA TRABALHO 1,676 M - CHP DIURNO. AF_06/2014</v>
          </cell>
          <cell r="D25270" t="str">
            <v>CHP</v>
          </cell>
          <cell r="E25270">
            <v>7.4999999999999997E-3</v>
          </cell>
        </row>
        <row r="25271">
          <cell r="B25271">
            <v>6259</v>
          </cell>
          <cell r="C25271" t="str">
            <v>CAMINHÃO PIPA 6.000 L, PESO BRUTO TOTAL 13.000 KG, DISTÂNCIA ENTRE EIXOS 4,80 M, POTÊNCIA 189 CV INCLUSIVE TANQUE DE AÇO PARA TRANSPORTE DE ÁGUA, CAPACIDADE 6 M3 - CHP DIURNO. AF_06/2014</v>
          </cell>
          <cell r="D25271" t="str">
            <v>CHP</v>
          </cell>
          <cell r="E25271">
            <v>1.2500000000000001E-2</v>
          </cell>
        </row>
        <row r="25272">
          <cell r="B25272">
            <v>6879</v>
          </cell>
          <cell r="C25272" t="str">
            <v>ROLO COMPACTADOR DE PNEUS ESTÁTICO, PRESSÃO VARIÁVEL, POTÊNCIA 111 HP, PESO SEM/COM LASTRO 9,5 / 26 T, LARGURA DE TRABALHO 1,90 M - CHP DIURNO. AF_07/2014</v>
          </cell>
          <cell r="D25272" t="str">
            <v>CHP</v>
          </cell>
          <cell r="E25272">
            <v>0.01</v>
          </cell>
        </row>
        <row r="25273">
          <cell r="B25273">
            <v>6880</v>
          </cell>
          <cell r="C25273" t="str">
            <v>ROLO COMPACTADOR DE PNEUS ESTÁTICO, PRESSÃO VARIÁVEL, POTÊNCIA 111 HP, PESO SEM/COM LASTRO 9,5 / 26 T, LARGURA DE TRABALHO 1,90 M - CHI DIURNO. AF_07/2014</v>
          </cell>
          <cell r="D25273" t="str">
            <v>CHI</v>
          </cell>
          <cell r="E25273">
            <v>2.5000000000000001E-3</v>
          </cell>
        </row>
        <row r="25274">
          <cell r="B25274">
            <v>88316</v>
          </cell>
          <cell r="C25274" t="str">
            <v>SERVENTE COM ENCARGOS COMPLEMENTARES</v>
          </cell>
          <cell r="D25274" t="str">
            <v>H</v>
          </cell>
          <cell r="E25274">
            <v>0.1</v>
          </cell>
        </row>
        <row r="25275">
          <cell r="B25275">
            <v>89035</v>
          </cell>
          <cell r="C25275" t="str">
            <v>TRATOR DE PNEUS, POTÊNCIA 85 CV, TRAÇÃO 4X4, PESO COM LASTRO DE 4.675 KG - CHP DIURNO. AF_06/2014</v>
          </cell>
          <cell r="D25275" t="str">
            <v>CHP</v>
          </cell>
          <cell r="E25275">
            <v>1.1900000000000001E-2</v>
          </cell>
        </row>
        <row r="25276">
          <cell r="B25276">
            <v>89036</v>
          </cell>
          <cell r="C25276" t="str">
            <v>TRATOR DE PNEUS, POTÊNCIA 85 CV, TRAÇÃO 4X4, PESO COM LASTRO DE 4.675 KG - CHI DIURNO. AF_06/2014</v>
          </cell>
          <cell r="D25276" t="str">
            <v>CHI</v>
          </cell>
          <cell r="E25276">
            <v>5.9999999999999995E-4</v>
          </cell>
        </row>
        <row r="25277">
          <cell r="B25277">
            <v>89227</v>
          </cell>
          <cell r="C25277" t="str">
            <v>ROLO COMPACTADOR VIBRATORIO DE UM CILINDRO LISO DE ACO, POTENCIA 80 HP, PESO OPERACIONAL MAXIMO 8,5 T, LARGURA TRABALHO 1,676 M - CHI DIURNO. AF_06/2014</v>
          </cell>
          <cell r="D25277" t="str">
            <v>CHI</v>
          </cell>
          <cell r="E25277">
            <v>5.0000000000000001E-3</v>
          </cell>
        </row>
        <row r="25278">
          <cell r="B25278">
            <v>92043</v>
          </cell>
          <cell r="C25278" t="str">
            <v>DISTRIBUIDOR DE AGREGADOS REBOCAVEL, CAPACIDADE 1,9 M³, LARGURA DE TRABALHO 3,66 M - CHP DIURNO. AF_11/2015</v>
          </cell>
          <cell r="D25278" t="str">
            <v>CHP</v>
          </cell>
          <cell r="E25278">
            <v>1.1900000000000001E-2</v>
          </cell>
        </row>
        <row r="25279">
          <cell r="B25279">
            <v>92044</v>
          </cell>
          <cell r="C25279" t="str">
            <v>DISTRIBUIDOR DE AGREGADOS REBOCAVEL, CAPACIDADE 1,9 M³, LARGURA DE TRABALHO 3,66 M - CHI DIURNO. AF_11/2015</v>
          </cell>
          <cell r="D25279" t="str">
            <v>CHI</v>
          </cell>
          <cell r="E25279">
            <v>5.9999999999999995E-4</v>
          </cell>
        </row>
        <row r="25280">
          <cell r="B25280">
            <v>93421</v>
          </cell>
          <cell r="C25280" t="str">
            <v>GRUPO GERADOR REBOCÁVEL, POTÊNCIA 66 KVA, MOTOR A DIESEL - CHP DIURNO. AF_03/2016</v>
          </cell>
          <cell r="D25280" t="str">
            <v>CHP</v>
          </cell>
          <cell r="E25280">
            <v>1.2500000000000001E-2</v>
          </cell>
        </row>
        <row r="25281">
          <cell r="B25281">
            <v>95121</v>
          </cell>
          <cell r="C25281" t="str">
            <v>USINA MISTURADORA DE SOLOS, CAPACIDADE DE 200 A 500 TON/H, POTENCIA 75KW - CHP DIURNO. AF_07/2016</v>
          </cell>
          <cell r="D25281" t="str">
            <v>CHP</v>
          </cell>
          <cell r="E25281">
            <v>1.2500000000000001E-2</v>
          </cell>
        </row>
        <row r="25282">
          <cell r="B25282">
            <v>72799</v>
          </cell>
          <cell r="C25282" t="str">
            <v>PAVIMENTO EM PARALELEPIPEDO SOBRE COLCHAO DE AREIA REJUNTADO COM ARGAMASSA DE CIMENTO E AREIA NO TRAÇO 1:3 (PEDRAS PEQUENAS 30 A 35 PECAS POR M2)</v>
          </cell>
          <cell r="D25282" t="str">
            <v>M2</v>
          </cell>
          <cell r="E25282">
            <v>0</v>
          </cell>
        </row>
        <row r="25283">
          <cell r="B25283">
            <v>88260</v>
          </cell>
          <cell r="C25283" t="str">
            <v>CALCETEIRO COM ENCARGOS COMPLEMENTARES</v>
          </cell>
          <cell r="D25283" t="str">
            <v>H</v>
          </cell>
          <cell r="E25283">
            <v>0.4</v>
          </cell>
        </row>
        <row r="25284">
          <cell r="B25284">
            <v>88316</v>
          </cell>
          <cell r="C25284" t="str">
            <v>SERVENTE COM ENCARGOS COMPLEMENTARES</v>
          </cell>
          <cell r="D25284" t="str">
            <v>H</v>
          </cell>
          <cell r="E25284">
            <v>0.91</v>
          </cell>
        </row>
        <row r="25285">
          <cell r="B25285">
            <v>366</v>
          </cell>
          <cell r="C25285" t="str">
            <v>AREIA FINA - POSTO JAZIDA/FORNECEDOR (RETIRADO NA JAZIDA, SEM TRANSPORTE)</v>
          </cell>
          <cell r="D25285" t="str">
            <v>M3</v>
          </cell>
          <cell r="E25285">
            <v>2.3E-2</v>
          </cell>
        </row>
        <row r="25286">
          <cell r="B25286">
            <v>367</v>
          </cell>
          <cell r="C25286" t="str">
            <v>AREIA GROSSA - POSTO JAZIDA/FORNECEDOR (RETIRADO NA JAZIDA, SEM TRANSPORTE)</v>
          </cell>
          <cell r="D25286" t="str">
            <v>M3</v>
          </cell>
          <cell r="E25286">
            <v>0.1</v>
          </cell>
        </row>
        <row r="25287">
          <cell r="B25287">
            <v>1379</v>
          </cell>
          <cell r="C25287" t="str">
            <v>CIMENTO PORTLAND COMPOSTO CP II-32</v>
          </cell>
          <cell r="D25287" t="str">
            <v>KG</v>
          </cell>
          <cell r="E25287">
            <v>9.11</v>
          </cell>
        </row>
        <row r="25288">
          <cell r="B25288">
            <v>4385</v>
          </cell>
          <cell r="C25288" t="str">
            <v>PARALELEPIPEDO GRANITICO OU BASALTICO, PARA PAVIMENTACAO, SEM FRETE,  *30 A 35* PECAS POR M2</v>
          </cell>
          <cell r="D25288" t="str">
            <v>MIL</v>
          </cell>
          <cell r="E25288">
            <v>3.5000000000000003E-2</v>
          </cell>
        </row>
        <row r="25289">
          <cell r="B25289">
            <v>72942</v>
          </cell>
          <cell r="C25289" t="str">
            <v>PINTURA DE LIGACAO COM EMULSAO RR-1C</v>
          </cell>
          <cell r="D25289" t="str">
            <v>M2</v>
          </cell>
          <cell r="E25289">
            <v>0</v>
          </cell>
        </row>
        <row r="25290">
          <cell r="B25290">
            <v>5839</v>
          </cell>
          <cell r="C25290" t="str">
            <v>VASSOURA MECÂNICA REBOCÁVEL COM ESCOVA CILÍNDRICA, LARGURA ÚTIL DE VARRIMENTO DE 2,44 M - CHP DIURNO. AF_06/2014</v>
          </cell>
          <cell r="D25290" t="str">
            <v>CHP</v>
          </cell>
          <cell r="E25290">
            <v>4.0000000000000002E-4</v>
          </cell>
        </row>
        <row r="25291">
          <cell r="B25291">
            <v>5841</v>
          </cell>
          <cell r="C25291" t="str">
            <v>VASSOURA MECÂNICA REBOCÁVEL COM ESCOVA CILÍNDRICA, LARGURA ÚTIL DE VARRIMENTO DE 2,44 M - CHI DIURNO. AF_06/2014</v>
          </cell>
          <cell r="D25291" t="str">
            <v>CHI</v>
          </cell>
          <cell r="E25291">
            <v>1.5E-3</v>
          </cell>
        </row>
        <row r="25292">
          <cell r="B25292">
            <v>5843</v>
          </cell>
          <cell r="C25292" t="str">
            <v>TRATOR DE PNEUS, POTÊNCIA 122 CV, TRAÇÃO 4X4, PESO COM LASTRO DE 4.510 KG - CHP DIURNO. AF_06/2014</v>
          </cell>
          <cell r="D25292" t="str">
            <v>CHP</v>
          </cell>
          <cell r="E25292">
            <v>4.0000000000000002E-4</v>
          </cell>
        </row>
        <row r="25293">
          <cell r="B25293">
            <v>5845</v>
          </cell>
          <cell r="C25293" t="str">
            <v>TRATOR DE PNEUS, POTÊNCIA 122 CV, TRAÇÃO 4X4, PESO COM LASTRO DE 4.510 KG - CHI DIURNO. AF_06/2014</v>
          </cell>
          <cell r="D25293" t="str">
            <v>CHI</v>
          </cell>
          <cell r="E25293">
            <v>1.5E-3</v>
          </cell>
        </row>
        <row r="25294">
          <cell r="B25294">
            <v>83362</v>
          </cell>
          <cell r="C25294" t="str">
            <v>ESPARGIDOR DE ASFALTO PRESSURIZADO, TANQUE 6 M3 COM ISOLAÇÃO TÉRMICA, AQUECIDO COM 2 MAÇARICOS, COM BARRA ESPARGIDORA 3,60 M, MONTADO SOBRE CAMINHÃO  TOCO, PBT 14.300 KG, POTÊNCIA 185 CV - CHP DIURNO. AF_08/2015</v>
          </cell>
          <cell r="D25294" t="str">
            <v>CHP</v>
          </cell>
          <cell r="E25294">
            <v>1.8E-3</v>
          </cell>
        </row>
        <row r="25295">
          <cell r="B25295">
            <v>88316</v>
          </cell>
          <cell r="C25295" t="str">
            <v>SERVENTE COM ENCARGOS COMPLEMENTARES</v>
          </cell>
          <cell r="D25295" t="str">
            <v>H</v>
          </cell>
          <cell r="E25295">
            <v>1.09E-2</v>
          </cell>
        </row>
        <row r="25296">
          <cell r="B25296">
            <v>41905</v>
          </cell>
          <cell r="C25296" t="str">
            <v>EMULSAO ASFALTICA CATIONICA RR-1C PARA USO EM PAVIMENTACAO ASFALTICA (COLETADO CAIXA NA ANP ACRESCIDO DE ICMS)</v>
          </cell>
          <cell r="D25296" t="str">
            <v>T</v>
          </cell>
          <cell r="E25296">
            <v>0.5</v>
          </cell>
        </row>
        <row r="25297">
          <cell r="B25297">
            <v>72943</v>
          </cell>
          <cell r="C25297" t="str">
            <v>PINTURA DE LIGACAO COM EMULSAO RR-2C</v>
          </cell>
          <cell r="D25297" t="str">
            <v>M2</v>
          </cell>
          <cell r="E25297">
            <v>0</v>
          </cell>
        </row>
        <row r="25298">
          <cell r="B25298">
            <v>5839</v>
          </cell>
          <cell r="C25298" t="str">
            <v>VASSOURA MECÂNICA REBOCÁVEL COM ESCOVA CILÍNDRICA, LARGURA ÚTIL DE VARRIMENTO DE 2,44 M - CHP DIURNO. AF_06/2014</v>
          </cell>
          <cell r="D25298" t="str">
            <v>CHP</v>
          </cell>
          <cell r="E25298">
            <v>4.0000000000000002E-4</v>
          </cell>
        </row>
        <row r="25299">
          <cell r="B25299">
            <v>5841</v>
          </cell>
          <cell r="C25299" t="str">
            <v>VASSOURA MECÂNICA REBOCÁVEL COM ESCOVA CILÍNDRICA, LARGURA ÚTIL DE VARRIMENTO DE 2,44 M - CHI DIURNO. AF_06/2014</v>
          </cell>
          <cell r="D25299" t="str">
            <v>CHI</v>
          </cell>
          <cell r="E25299">
            <v>1.5E-3</v>
          </cell>
        </row>
        <row r="25300">
          <cell r="B25300">
            <v>5843</v>
          </cell>
          <cell r="C25300" t="str">
            <v>TRATOR DE PNEUS, POTÊNCIA 122 CV, TRAÇÃO 4X4, PESO COM LASTRO DE 4.510 KG - CHP DIURNO. AF_06/2014</v>
          </cell>
          <cell r="D25300" t="str">
            <v>CHP</v>
          </cell>
          <cell r="E25300">
            <v>4.0000000000000002E-4</v>
          </cell>
        </row>
        <row r="25301">
          <cell r="B25301">
            <v>5845</v>
          </cell>
          <cell r="C25301" t="str">
            <v>TRATOR DE PNEUS, POTÊNCIA 122 CV, TRAÇÃO 4X4, PESO COM LASTRO DE 4.510 KG - CHI DIURNO. AF_06/2014</v>
          </cell>
          <cell r="D25301" t="str">
            <v>CHI</v>
          </cell>
          <cell r="E25301">
            <v>1.5E-3</v>
          </cell>
        </row>
        <row r="25302">
          <cell r="B25302">
            <v>83362</v>
          </cell>
          <cell r="C25302" t="str">
            <v>ESPARGIDOR DE ASFALTO PRESSURIZADO, TANQUE 6 M3 COM ISOLAÇÃO TÉRMICA, AQUECIDO COM 2 MAÇARICOS, COM BARRA ESPARGIDORA 3,60 M, MONTADO SOBRE CAMINHÃO  TOCO, PBT 14.300 KG, POTÊNCIA 185 CV - CHP DIURNO. AF_08/2015</v>
          </cell>
          <cell r="D25302" t="str">
            <v>CHP</v>
          </cell>
          <cell r="E25302">
            <v>1.8E-3</v>
          </cell>
        </row>
        <row r="25303">
          <cell r="B25303">
            <v>88316</v>
          </cell>
          <cell r="C25303" t="str">
            <v>SERVENTE COM ENCARGOS COMPLEMENTARES</v>
          </cell>
          <cell r="D25303" t="str">
            <v>H</v>
          </cell>
          <cell r="E25303">
            <v>1.09E-2</v>
          </cell>
        </row>
        <row r="25304">
          <cell r="B25304">
            <v>41903</v>
          </cell>
          <cell r="C25304" t="str">
            <v>EMULSAO ASFALTICA CATIONICA RR-2C PARA USO EM PAVIMENTACAO ASFALTICA (COLETADO CAIXA NA ANP ACRESCIDO DE ICMS)</v>
          </cell>
          <cell r="D25304" t="str">
            <v>KG</v>
          </cell>
          <cell r="E25304">
            <v>0.5</v>
          </cell>
        </row>
        <row r="25305">
          <cell r="B25305">
            <v>72945</v>
          </cell>
          <cell r="C25305" t="str">
            <v>IMPRIMACAO DE BASE DE PAVIMENTACAO COM ADP CM-30</v>
          </cell>
          <cell r="D25305" t="str">
            <v>M2</v>
          </cell>
          <cell r="E25305">
            <v>0</v>
          </cell>
        </row>
        <row r="25306">
          <cell r="B25306">
            <v>5839</v>
          </cell>
          <cell r="C25306" t="str">
            <v>VASSOURA MECÂNICA REBOCÁVEL COM ESCOVA CILÍNDRICA, LARGURA ÚTIL DE VARRIMENTO DE 2,44 M - CHP DIURNO. AF_06/2014</v>
          </cell>
          <cell r="D25306" t="str">
            <v>CHP</v>
          </cell>
          <cell r="E25306">
            <v>1.25E-3</v>
          </cell>
        </row>
        <row r="25307">
          <cell r="B25307">
            <v>5841</v>
          </cell>
          <cell r="C25307" t="str">
            <v>VASSOURA MECÂNICA REBOCÁVEL COM ESCOVA CILÍNDRICA, LARGURA ÚTIL DE VARRIMENTO DE 2,44 M - CHI DIURNO. AF_06/2014</v>
          </cell>
          <cell r="D25307" t="str">
            <v>CHI</v>
          </cell>
          <cell r="E25307">
            <v>1.25E-3</v>
          </cell>
        </row>
        <row r="25308">
          <cell r="B25308">
            <v>5843</v>
          </cell>
          <cell r="C25308" t="str">
            <v>TRATOR DE PNEUS, POTÊNCIA 122 CV, TRAÇÃO 4X4, PESO COM LASTRO DE 4.510 KG - CHP DIURNO. AF_06/2014</v>
          </cell>
          <cell r="D25308" t="str">
            <v>CHP</v>
          </cell>
          <cell r="E25308">
            <v>1.25E-3</v>
          </cell>
        </row>
        <row r="25309">
          <cell r="B25309">
            <v>5845</v>
          </cell>
          <cell r="C25309" t="str">
            <v>TRATOR DE PNEUS, POTÊNCIA 122 CV, TRAÇÃO 4X4, PESO COM LASTRO DE 4.510 KG - CHI DIURNO. AF_06/2014</v>
          </cell>
          <cell r="D25309" t="str">
            <v>CHI</v>
          </cell>
          <cell r="E25309">
            <v>1.25E-3</v>
          </cell>
        </row>
        <row r="25310">
          <cell r="B25310">
            <v>83362</v>
          </cell>
          <cell r="C25310" t="str">
            <v>ESPARGIDOR DE ASFALTO PRESSURIZADO, TANQUE 6 M3 COM ISOLAÇÃO TÉRMICA, AQUECIDO COM 2 MAÇARICOS, COM BARRA ESPARGIDORA 3,60 M, MONTADO SOBRE CAMINHÃO  TOCO, PBT 14.300 KG, POTÊNCIA 185 CV - CHP DIURNO. AF_08/2015</v>
          </cell>
          <cell r="D25310" t="str">
            <v>CHP</v>
          </cell>
          <cell r="E25310">
            <v>2.5000000000000001E-3</v>
          </cell>
        </row>
        <row r="25311">
          <cell r="B25311">
            <v>88316</v>
          </cell>
          <cell r="C25311" t="str">
            <v>SERVENTE COM ENCARGOS COMPLEMENTARES</v>
          </cell>
          <cell r="D25311" t="str">
            <v>H</v>
          </cell>
          <cell r="E25311">
            <v>1.4999999999999999E-2</v>
          </cell>
        </row>
        <row r="25312">
          <cell r="B25312">
            <v>41901</v>
          </cell>
          <cell r="C25312" t="str">
            <v>ASFALTO DILUIDO DE PETROLEO CM-30 (COLETADO CAIXA NA ANP ACRESCIDO DE ICMS)</v>
          </cell>
          <cell r="D25312" t="str">
            <v>KG</v>
          </cell>
          <cell r="E25312">
            <v>1.3</v>
          </cell>
        </row>
        <row r="25313">
          <cell r="B25313">
            <v>72956</v>
          </cell>
          <cell r="C25313" t="str">
            <v>TRATAMENTO SUPERFICIAL SIMPLES - TSS, COM EMULSAO RR-2C</v>
          </cell>
          <cell r="D25313" t="str">
            <v>M2</v>
          </cell>
          <cell r="E25313">
            <v>0</v>
          </cell>
        </row>
        <row r="25314">
          <cell r="B25314">
            <v>6879</v>
          </cell>
          <cell r="C25314" t="str">
            <v>ROLO COMPACTADOR DE PNEUS ESTÁTICO, PRESSÃO VARIÁVEL, POTÊNCIA 111 HP, PESO SEM/COM LASTRO 9,5 / 26 T, LARGURA DE TRABALHO 1,90 M - CHP DIURNO. AF_07/2014</v>
          </cell>
          <cell r="D25314" t="str">
            <v>CHP</v>
          </cell>
          <cell r="E25314">
            <v>3.3E-3</v>
          </cell>
        </row>
        <row r="25315">
          <cell r="B25315">
            <v>6880</v>
          </cell>
          <cell r="C25315" t="str">
            <v>ROLO COMPACTADOR DE PNEUS ESTÁTICO, PRESSÃO VARIÁVEL, POTÊNCIA 111 HP, PESO SEM/COM LASTRO 9,5 / 26 T, LARGURA DE TRABALHO 1,90 M - CHI DIURNO. AF_07/2014</v>
          </cell>
          <cell r="D25315" t="str">
            <v>CHI</v>
          </cell>
          <cell r="E25315">
            <v>2.2000000000000001E-3</v>
          </cell>
        </row>
        <row r="25316">
          <cell r="B25316">
            <v>67826</v>
          </cell>
          <cell r="C25316" t="str">
            <v>CAMINHÃO BASCULANTE 6 M3 TOCO, PESO BRUTO TOTAL 16.000 KG, CARGA ÚTIL MÁXIMA 11.130 KG, DISTÂNCIA ENTRE EIXOS 5,36 M, POTÊNCIA 185 CV, INCLUSIVE CAÇAMBA METÁLICA - CHP DIURNO. AF_06/2014</v>
          </cell>
          <cell r="D25316" t="str">
            <v>CHP</v>
          </cell>
          <cell r="E25316">
            <v>5.4900000000000001E-3</v>
          </cell>
        </row>
        <row r="25317">
          <cell r="B25317">
            <v>83362</v>
          </cell>
          <cell r="C25317" t="str">
            <v>ESPARGIDOR DE ASFALTO PRESSURIZADO, TANQUE 6 M3 COM ISOLAÇÃO TÉRMICA, AQUECIDO COM 2 MAÇARICOS, COM BARRA ESPARGIDORA 3,60 M, MONTADO SOBRE CAMINHÃO  TOCO, PBT 14.300 KG, POTÊNCIA 185 CV - CHP DIURNO. AF_08/2015</v>
          </cell>
          <cell r="D25317" t="str">
            <v>CHP</v>
          </cell>
          <cell r="E25317">
            <v>2.7499999999999998E-3</v>
          </cell>
        </row>
        <row r="25318">
          <cell r="B25318">
            <v>88316</v>
          </cell>
          <cell r="C25318" t="str">
            <v>SERVENTE COM ENCARGOS COMPLEMENTARES</v>
          </cell>
          <cell r="D25318" t="str">
            <v>H</v>
          </cell>
          <cell r="E25318">
            <v>3.8460000000000001E-2</v>
          </cell>
        </row>
        <row r="25319">
          <cell r="B25319">
            <v>91486</v>
          </cell>
          <cell r="C25319" t="str">
            <v>ESPARGIDOR DE ASFALTO PRESSURIZADO, TANQUE 6 M3 COM ISOLAÇÃO TÉRMICA, AQUECIDO COM 2 MAÇARICOS, COM BARRA ESPARGIDORA 3,60 M, MONTADO SOBRE CAMINHÃO  TOCO, PBT 14.300 KG, POTÊNCIA 185 CV - CHI DIURNO. AF_08/2015</v>
          </cell>
          <cell r="D25319" t="str">
            <v>CHI</v>
          </cell>
          <cell r="E25319">
            <v>2.7499999999999998E-3</v>
          </cell>
        </row>
        <row r="25320">
          <cell r="B25320">
            <v>95127</v>
          </cell>
          <cell r="C25320" t="str">
            <v>DISTRIBUIDOR DE AGREGADOS AUTOPROPELIDO, CAP 3 M3, A DIESEL, POTÊNCIA 176CV - CHP DIURNO. AF_07/2016</v>
          </cell>
          <cell r="D25320" t="str">
            <v>CHP</v>
          </cell>
          <cell r="E25320">
            <v>5.4900000000000001E-3</v>
          </cell>
        </row>
        <row r="25321">
          <cell r="B25321">
            <v>4718</v>
          </cell>
          <cell r="C25321" t="str">
            <v>PEDRA BRITADA N. 2 (19 A 38 MM) POSTO PEDREIRA/FORNECEDOR, SEM FRETE</v>
          </cell>
          <cell r="D25321" t="str">
            <v>M3</v>
          </cell>
          <cell r="E25321">
            <v>5.7000000000000002E-3</v>
          </cell>
        </row>
        <row r="25322">
          <cell r="B25322">
            <v>41903</v>
          </cell>
          <cell r="C25322" t="str">
            <v>EMULSAO ASFALTICA CATIONICA RR-2C PARA USO EM PAVIMENTACAO ASFALTICA (COLETADO CAIXA NA ANP ACRESCIDO DE ICMS)</v>
          </cell>
          <cell r="D25322" t="str">
            <v>KG</v>
          </cell>
          <cell r="E25322">
            <v>1.2</v>
          </cell>
        </row>
        <row r="25323">
          <cell r="B25323">
            <v>72958</v>
          </cell>
          <cell r="C25323" t="str">
            <v>TRATAMENTO SUPERFICIAL DUPLO - TSD, COM EMULSAO RR-2C</v>
          </cell>
          <cell r="D25323" t="str">
            <v>M2</v>
          </cell>
          <cell r="E25323">
            <v>0</v>
          </cell>
        </row>
        <row r="25324">
          <cell r="B25324">
            <v>6879</v>
          </cell>
          <cell r="C25324" t="str">
            <v>ROLO COMPACTADOR DE PNEUS ESTÁTICO, PRESSÃO VARIÁVEL, POTÊNCIA 111 HP, PESO SEM/COM LASTRO 9,5 / 26 T, LARGURA DE TRABALHO 1,90 M - CHP DIURNO. AF_07/2014</v>
          </cell>
          <cell r="D25324" t="str">
            <v>CHP</v>
          </cell>
          <cell r="E25324">
            <v>4.62E-3</v>
          </cell>
        </row>
        <row r="25325">
          <cell r="B25325">
            <v>6880</v>
          </cell>
          <cell r="C25325" t="str">
            <v>ROLO COMPACTADOR DE PNEUS ESTÁTICO, PRESSÃO VARIÁVEL, POTÊNCIA 111 HP, PESO SEM/COM LASTRO 9,5 / 26 T, LARGURA DE TRABALHO 1,90 M - CHI DIURNO. AF_07/2014</v>
          </cell>
          <cell r="D25325" t="str">
            <v>CHI</v>
          </cell>
          <cell r="E25325">
            <v>3.0799999999999998E-3</v>
          </cell>
        </row>
        <row r="25326">
          <cell r="B25326">
            <v>67826</v>
          </cell>
          <cell r="C25326" t="str">
            <v>CAMINHÃO BASCULANTE 6 M3 TOCO, PESO BRUTO TOTAL 16.000 KG, CARGA ÚTIL MÁXIMA 11.130 KG, DISTÂNCIA ENTRE EIXOS 5,36 M, POTÊNCIA 185 CV, INCLUSIVE CAÇAMBA METÁLICA - CHP DIURNO. AF_06/2014</v>
          </cell>
          <cell r="D25326" t="str">
            <v>CHP</v>
          </cell>
          <cell r="E25326">
            <v>7.6899999999999998E-3</v>
          </cell>
        </row>
        <row r="25327">
          <cell r="B25327">
            <v>83362</v>
          </cell>
          <cell r="C25327" t="str">
            <v>ESPARGIDOR DE ASFALTO PRESSURIZADO, TANQUE 6 M3 COM ISOLAÇÃO TÉRMICA, AQUECIDO COM 2 MAÇARICOS, COM BARRA ESPARGIDORA 3,60 M, MONTADO SOBRE CAMINHÃO  TOCO, PBT 14.300 KG, POTÊNCIA 185 CV - CHP DIURNO. AF_08/2015</v>
          </cell>
          <cell r="D25327" t="str">
            <v>CHP</v>
          </cell>
          <cell r="E25327">
            <v>3.8500000000000001E-3</v>
          </cell>
        </row>
        <row r="25328">
          <cell r="B25328">
            <v>88316</v>
          </cell>
          <cell r="C25328" t="str">
            <v>SERVENTE COM ENCARGOS COMPLEMENTARES</v>
          </cell>
          <cell r="D25328" t="str">
            <v>H</v>
          </cell>
          <cell r="E25328">
            <v>5.3850000000000002E-2</v>
          </cell>
        </row>
        <row r="25329">
          <cell r="B25329">
            <v>91486</v>
          </cell>
          <cell r="C25329" t="str">
            <v>ESPARGIDOR DE ASFALTO PRESSURIZADO, TANQUE 6 M3 COM ISOLAÇÃO TÉRMICA, AQUECIDO COM 2 MAÇARICOS, COM BARRA ESPARGIDORA 3,60 M, MONTADO SOBRE CAMINHÃO  TOCO, PBT 14.300 KG, POTÊNCIA 185 CV - CHI DIURNO. AF_08/2015</v>
          </cell>
          <cell r="D25329" t="str">
            <v>CHI</v>
          </cell>
          <cell r="E25329">
            <v>3.8500000000000001E-3</v>
          </cell>
        </row>
        <row r="25330">
          <cell r="B25330">
            <v>95127</v>
          </cell>
          <cell r="C25330" t="str">
            <v>DISTRIBUIDOR DE AGREGADOS AUTOPROPELIDO, CAP 3 M3, A DIESEL, POTÊNCIA 176CV - CHP DIURNO. AF_07/2016</v>
          </cell>
          <cell r="D25330" t="str">
            <v>CHP</v>
          </cell>
          <cell r="E25330">
            <v>7.6899999999999998E-3</v>
          </cell>
        </row>
        <row r="25331">
          <cell r="B25331">
            <v>4718</v>
          </cell>
          <cell r="C25331" t="str">
            <v>PEDRA BRITADA N. 2 (19 A 38 MM) POSTO PEDREIRA/FORNECEDOR, SEM FRETE</v>
          </cell>
          <cell r="D25331" t="str">
            <v>M3</v>
          </cell>
          <cell r="E25331">
            <v>2.47E-2</v>
          </cell>
        </row>
        <row r="25332">
          <cell r="B25332">
            <v>41903</v>
          </cell>
          <cell r="C25332" t="str">
            <v>EMULSAO ASFALTICA CATIONICA RR-2C PARA USO EM PAVIMENTACAO ASFALTICA (COLETADO CAIXA NA ANP ACRESCIDO DE ICMS)</v>
          </cell>
          <cell r="D25332" t="str">
            <v>KG</v>
          </cell>
          <cell r="E25332">
            <v>2.2999999999999998</v>
          </cell>
        </row>
        <row r="25333">
          <cell r="B25333">
            <v>72960</v>
          </cell>
          <cell r="C25333" t="str">
            <v>TRATAMENTO SUPERFICIAL TRIPLO - TST, COM EMULSAO RR-2C</v>
          </cell>
          <cell r="D25333" t="str">
            <v>M2</v>
          </cell>
          <cell r="E25333">
            <v>0</v>
          </cell>
        </row>
        <row r="25334">
          <cell r="B25334">
            <v>6879</v>
          </cell>
          <cell r="C25334" t="str">
            <v>ROLO COMPACTADOR DE PNEUS ESTÁTICO, PRESSÃO VARIÁVEL, POTÊNCIA 111 HP, PESO SEM/COM LASTRO 9,5 / 26 T, LARGURA DE TRABALHO 1,90 M - CHP DIURNO. AF_07/2014</v>
          </cell>
          <cell r="D25334" t="str">
            <v>CHP</v>
          </cell>
          <cell r="E25334">
            <v>6.0000000000000001E-3</v>
          </cell>
        </row>
        <row r="25335">
          <cell r="B25335">
            <v>6880</v>
          </cell>
          <cell r="C25335" t="str">
            <v>ROLO COMPACTADOR DE PNEUS ESTÁTICO, PRESSÃO VARIÁVEL, POTÊNCIA 111 HP, PESO SEM/COM LASTRO 9,5 / 26 T, LARGURA DE TRABALHO 1,90 M - CHI DIURNO. AF_07/2014</v>
          </cell>
          <cell r="D25335" t="str">
            <v>CHI</v>
          </cell>
          <cell r="E25335">
            <v>4.0000000000000001E-3</v>
          </cell>
        </row>
        <row r="25336">
          <cell r="B25336">
            <v>67826</v>
          </cell>
          <cell r="C25336" t="str">
            <v>CAMINHÃO BASCULANTE 6 M3 TOCO, PESO BRUTO TOTAL 16.000 KG, CARGA ÚTIL MÁXIMA 11.130 KG, DISTÂNCIA ENTRE EIXOS 5,36 M, POTÊNCIA 185 CV, INCLUSIVE CAÇAMBA METÁLICA - CHP DIURNO. AF_06/2014</v>
          </cell>
          <cell r="D25336" t="str">
            <v>CHP</v>
          </cell>
          <cell r="E25336">
            <v>0.01</v>
          </cell>
        </row>
        <row r="25337">
          <cell r="B25337">
            <v>83362</v>
          </cell>
          <cell r="C25337" t="str">
            <v>ESPARGIDOR DE ASFALTO PRESSURIZADO, TANQUE 6 M3 COM ISOLAÇÃO TÉRMICA, AQUECIDO COM 2 MAÇARICOS, COM BARRA ESPARGIDORA 3,60 M, MONTADO SOBRE CAMINHÃO  TOCO, PBT 14.300 KG, POTÊNCIA 185 CV - CHP DIURNO. AF_08/2015</v>
          </cell>
          <cell r="D25337" t="str">
            <v>CHP</v>
          </cell>
          <cell r="E25337">
            <v>5.0000000000000001E-3</v>
          </cell>
        </row>
        <row r="25338">
          <cell r="B25338">
            <v>88316</v>
          </cell>
          <cell r="C25338" t="str">
            <v>SERVENTE COM ENCARGOS COMPLEMENTARES</v>
          </cell>
          <cell r="D25338" t="str">
            <v>H</v>
          </cell>
          <cell r="E25338">
            <v>7.0000000000000007E-2</v>
          </cell>
        </row>
        <row r="25339">
          <cell r="B25339">
            <v>91486</v>
          </cell>
          <cell r="C25339" t="str">
            <v>ESPARGIDOR DE ASFALTO PRESSURIZADO, TANQUE 6 M3 COM ISOLAÇÃO TÉRMICA, AQUECIDO COM 2 MAÇARICOS, COM BARRA ESPARGIDORA 3,60 M, MONTADO SOBRE CAMINHÃO  TOCO, PBT 14.300 KG, POTÊNCIA 185 CV - CHI DIURNO. AF_08/2015</v>
          </cell>
          <cell r="D25339" t="str">
            <v>CHI</v>
          </cell>
          <cell r="E25339">
            <v>5.0000000000000001E-3</v>
          </cell>
        </row>
        <row r="25340">
          <cell r="B25340">
            <v>95127</v>
          </cell>
          <cell r="C25340" t="str">
            <v>DISTRIBUIDOR DE AGREGADOS AUTOPROPELIDO, CAP 3 M3, A DIESEL, POTÊNCIA 176CV - CHP DIURNO. AF_07/2016</v>
          </cell>
          <cell r="D25340" t="str">
            <v>CHP</v>
          </cell>
          <cell r="E25340">
            <v>0.01</v>
          </cell>
        </row>
        <row r="25341">
          <cell r="B25341">
            <v>4718</v>
          </cell>
          <cell r="C25341" t="str">
            <v>PEDRA BRITADA N. 2 (19 A 38 MM) POSTO PEDREIRA/FORNECEDOR, SEM FRETE</v>
          </cell>
          <cell r="D25341" t="str">
            <v>M3</v>
          </cell>
          <cell r="E25341">
            <v>2.5000000000000001E-2</v>
          </cell>
        </row>
        <row r="25342">
          <cell r="B25342">
            <v>41903</v>
          </cell>
          <cell r="C25342" t="str">
            <v>EMULSAO ASFALTICA CATIONICA RR-2C PARA USO EM PAVIMENTACAO ASFALTICA (COLETADO CAIXA NA ANP ACRESCIDO DE ICMS)</v>
          </cell>
          <cell r="D25342" t="str">
            <v>KG</v>
          </cell>
          <cell r="E25342">
            <v>3.3</v>
          </cell>
        </row>
        <row r="25343">
          <cell r="B25343">
            <v>72972</v>
          </cell>
          <cell r="C25343" t="str">
            <v>CONTENCAO LATERAL COM SOLO LOCAL PARA PAVIMENTO POLIEDRICO</v>
          </cell>
          <cell r="D25343" t="str">
            <v>M2</v>
          </cell>
          <cell r="E25343">
            <v>0</v>
          </cell>
        </row>
        <row r="25344">
          <cell r="B25344">
            <v>88316</v>
          </cell>
          <cell r="C25344" t="str">
            <v>SERVENTE COM ENCARGOS COMPLEMENTARES</v>
          </cell>
          <cell r="D25344" t="str">
            <v>H</v>
          </cell>
          <cell r="E25344">
            <v>5.33333E-2</v>
          </cell>
        </row>
        <row r="25345">
          <cell r="B25345">
            <v>72973</v>
          </cell>
          <cell r="C25345" t="str">
            <v>CORTE E PREPARO DE CORDAO DE PEDRA PARA PAVIMENTO POLIEDRICO</v>
          </cell>
          <cell r="D25345" t="str">
            <v>M</v>
          </cell>
          <cell r="E25345">
            <v>0</v>
          </cell>
        </row>
        <row r="25346">
          <cell r="B25346">
            <v>88316</v>
          </cell>
          <cell r="C25346" t="str">
            <v>SERVENTE COM ENCARGOS COMPLEMENTARES</v>
          </cell>
          <cell r="D25346" t="str">
            <v>H</v>
          </cell>
          <cell r="E25346">
            <v>0.1</v>
          </cell>
        </row>
        <row r="25347">
          <cell r="B25347">
            <v>72974</v>
          </cell>
          <cell r="C25347" t="str">
            <v>CORTE E PREPARO DE PEDRA PARA PAVIMENTO POLIEDRICO</v>
          </cell>
          <cell r="D25347" t="str">
            <v>M2</v>
          </cell>
          <cell r="E25347">
            <v>0</v>
          </cell>
        </row>
        <row r="25348">
          <cell r="B25348">
            <v>88316</v>
          </cell>
          <cell r="C25348" t="str">
            <v>SERVENTE COM ENCARGOS COMPLEMENTARES</v>
          </cell>
          <cell r="D25348" t="str">
            <v>H</v>
          </cell>
          <cell r="E25348">
            <v>0.3333333</v>
          </cell>
        </row>
        <row r="25349">
          <cell r="B25349">
            <v>72975</v>
          </cell>
          <cell r="C25349" t="str">
            <v>DESMONTE MANUAL DE PEDRA PARA PAVIMENTO POLIEDRICO</v>
          </cell>
          <cell r="D25349" t="str">
            <v>M2</v>
          </cell>
          <cell r="E25349">
            <v>0</v>
          </cell>
        </row>
        <row r="25350">
          <cell r="B25350">
            <v>88316</v>
          </cell>
          <cell r="C25350" t="str">
            <v>SERVENTE COM ENCARGOS COMPLEMENTARES</v>
          </cell>
          <cell r="D25350" t="str">
            <v>H</v>
          </cell>
          <cell r="E25350">
            <v>3.7499999999999999E-2</v>
          </cell>
        </row>
        <row r="25351">
          <cell r="B25351">
            <v>72978</v>
          </cell>
          <cell r="C25351" t="str">
            <v>EXTRACAO, CARGA E ASSENTAMENTO DE CORDAO DE PEDRA PARA PAVIMENTO POLIEDRICO, EXCLUSIVE TRANSPORTE DE PEDRA E INDENIZACAO PEDREIRA</v>
          </cell>
          <cell r="D25351" t="str">
            <v>M</v>
          </cell>
          <cell r="E25351">
            <v>0</v>
          </cell>
        </row>
        <row r="25352">
          <cell r="B25352">
            <v>72973</v>
          </cell>
          <cell r="C25352" t="str">
            <v>CORTE E PREPARO DE CORDAO DE PEDRA PARA PAVIMENTO POLIEDRICO</v>
          </cell>
          <cell r="D25352" t="str">
            <v>M</v>
          </cell>
          <cell r="E25352">
            <v>1</v>
          </cell>
        </row>
        <row r="25353">
          <cell r="B25353">
            <v>88316</v>
          </cell>
          <cell r="C25353" t="str">
            <v>SERVENTE COM ENCARGOS COMPLEMENTARES</v>
          </cell>
          <cell r="D25353" t="str">
            <v>H</v>
          </cell>
          <cell r="E25353">
            <v>0.23333000000000001</v>
          </cell>
        </row>
        <row r="25354">
          <cell r="B25354">
            <v>72979</v>
          </cell>
          <cell r="C25354" t="str">
            <v>EXTRACAO, CARGA, PREPARO E ASSENTAMENTO DE PEDRAS POLIEDRICAS, EXCLUSIVE TRANSPORTE DE PEDRA E INDENIZACAO PEDREIRA</v>
          </cell>
          <cell r="D25354" t="str">
            <v>M2</v>
          </cell>
          <cell r="E25354">
            <v>0</v>
          </cell>
        </row>
        <row r="25355">
          <cell r="B25355">
            <v>72974</v>
          </cell>
          <cell r="C25355" t="str">
            <v>CORTE E PREPARO DE PEDRA PARA PAVIMENTO POLIEDRICO</v>
          </cell>
          <cell r="D25355" t="str">
            <v>M2</v>
          </cell>
          <cell r="E25355">
            <v>1</v>
          </cell>
        </row>
        <row r="25356">
          <cell r="B25356">
            <v>72975</v>
          </cell>
          <cell r="C25356" t="str">
            <v>DESMONTE MANUAL DE PEDRA PARA PAVIMENTO POLIEDRICO</v>
          </cell>
          <cell r="D25356" t="str">
            <v>M2</v>
          </cell>
          <cell r="E25356">
            <v>1</v>
          </cell>
        </row>
        <row r="25357">
          <cell r="B25357">
            <v>88316</v>
          </cell>
          <cell r="C25357" t="str">
            <v>SERVENTE COM ENCARGOS COMPLEMENTARES</v>
          </cell>
          <cell r="D25357" t="str">
            <v>H</v>
          </cell>
          <cell r="E25357">
            <v>0.26667000000000002</v>
          </cell>
        </row>
        <row r="25358">
          <cell r="B25358" t="str">
            <v>73760/1</v>
          </cell>
          <cell r="C25358" t="str">
            <v>CAPA SELANTE COMPREENDENDO APLICAÇÃO DE ASFALTO NA PROPORÇÃO DE 0,7 A 1,5L / M2, DISTRIBUIÇÃO DE AGREGADOS DE 5 A 15KG/M2 E COMPACTAÇÃO COM ROLO - COM USO DA EMULSAO RR-2C, INCLUSO APLICACAO E COMPACTACAO</v>
          </cell>
          <cell r="D25358" t="str">
            <v>M2</v>
          </cell>
          <cell r="E25358">
            <v>0</v>
          </cell>
        </row>
        <row r="25359">
          <cell r="B25359">
            <v>6880</v>
          </cell>
          <cell r="C25359" t="str">
            <v>ROLO COMPACTADOR DE PNEUS ESTÁTICO, PRESSÃO VARIÁVEL, POTÊNCIA 111 HP, PESO SEM/COM LASTRO 9,5 / 26 T, LARGURA DE TRABALHO 1,90 M - CHI DIURNO. AF_07/2014</v>
          </cell>
          <cell r="D25359" t="str">
            <v>CHI</v>
          </cell>
          <cell r="E25359">
            <v>5.3000000000000001E-5</v>
          </cell>
        </row>
        <row r="25360">
          <cell r="B25360">
            <v>7030</v>
          </cell>
          <cell r="C25360" t="str">
            <v>TANQUE DE ASFALTO ESTACIONÁRIO COM SERPENTINA, CAPACIDADE 30.000 L - CHP DIURNO. AF_06/2014</v>
          </cell>
          <cell r="D25360" t="str">
            <v>CHP</v>
          </cell>
          <cell r="E25360">
            <v>1.067E-3</v>
          </cell>
        </row>
        <row r="25361">
          <cell r="B25361">
            <v>83362</v>
          </cell>
          <cell r="C25361" t="str">
            <v>ESPARGIDOR DE ASFALTO PRESSURIZADO, TANQUE 6 M3 COM ISOLAÇÃO TÉRMICA, AQUECIDO COM 2 MAÇARICOS, COM BARRA ESPARGIDORA 3,60 M, MONTADO SOBRE CAMINHÃO  TOCO, PBT 14.300 KG, POTÊNCIA 185 CV - CHP DIURNO. AF_08/2015</v>
          </cell>
          <cell r="D25361" t="str">
            <v>CHP</v>
          </cell>
          <cell r="E25361">
            <v>7.4700000000000005E-4</v>
          </cell>
        </row>
        <row r="25362">
          <cell r="B25362">
            <v>88316</v>
          </cell>
          <cell r="C25362" t="str">
            <v>SERVENTE COM ENCARGOS COMPLEMENTARES</v>
          </cell>
          <cell r="D25362" t="str">
            <v>H</v>
          </cell>
          <cell r="E25362">
            <v>4.3E-3</v>
          </cell>
        </row>
        <row r="25363">
          <cell r="B25363">
            <v>89035</v>
          </cell>
          <cell r="C25363" t="str">
            <v>TRATOR DE PNEUS, POTÊNCIA 85 CV, TRAÇÃO 4X4, PESO COM LASTRO DE 4.675 KG - CHP DIURNO. AF_06/2014</v>
          </cell>
          <cell r="D25363" t="str">
            <v>CHP</v>
          </cell>
          <cell r="E25363">
            <v>1.067E-3</v>
          </cell>
        </row>
        <row r="25364">
          <cell r="B25364">
            <v>92043</v>
          </cell>
          <cell r="C25364" t="str">
            <v>DISTRIBUIDOR DE AGREGADOS REBOCAVEL, CAPACIDADE 1,9 M³, LARGURA DE TRABALHO 3,66 M - CHP DIURNO. AF_11/2015</v>
          </cell>
          <cell r="D25364" t="str">
            <v>CHP</v>
          </cell>
          <cell r="E25364">
            <v>1.067E-3</v>
          </cell>
        </row>
        <row r="25365">
          <cell r="B25365">
            <v>4720</v>
          </cell>
          <cell r="C25365" t="str">
            <v>PEDRA BRITADA N. 0, OU PEDRISCO (4,8 A 9,5 MM) POSTO PEDREIRA/FORNECEDOR, SEM FRETE</v>
          </cell>
          <cell r="D25365" t="str">
            <v>M3</v>
          </cell>
          <cell r="E25365">
            <v>7.1999999999999998E-3</v>
          </cell>
        </row>
        <row r="25366">
          <cell r="B25366">
            <v>41903</v>
          </cell>
          <cell r="C25366" t="str">
            <v>EMULSAO ASFALTICA CATIONICA RR-2C PARA USO EM PAVIMENTACAO ASFALTICA (COLETADO CAIXA NA ANP ACRESCIDO DE ICMS)</v>
          </cell>
          <cell r="D25366" t="str">
            <v>KG</v>
          </cell>
          <cell r="E25366">
            <v>1.2</v>
          </cell>
        </row>
        <row r="25367">
          <cell r="B25367" t="str">
            <v>73849/1</v>
          </cell>
          <cell r="C25367" t="str">
            <v>AREIA ASFALTO A QUENTE (AAUQ) COM CAP 50/70, INCLUSO USINAGEM E APLICACAO, EXCLUSIVE TRANSPORTE</v>
          </cell>
          <cell r="D25367" t="str">
            <v>M3</v>
          </cell>
          <cell r="E25367">
            <v>0</v>
          </cell>
        </row>
        <row r="25368">
          <cell r="B25368">
            <v>5835</v>
          </cell>
          <cell r="C25368" t="str">
            <v>VIBROACABADORA DE ASFALTO SOBRE ESTEIRAS, LARGURA DE PAVIMENTAÇÃO 1,90 M A 5,30 M, POTÊNCIA 105 HP CAPACIDADE 450 T/H - CHP DIURNO. AF_11/2014</v>
          </cell>
          <cell r="D25368" t="str">
            <v>CHP</v>
          </cell>
          <cell r="E25368">
            <v>2.5899999999999999E-2</v>
          </cell>
        </row>
        <row r="25369">
          <cell r="B25369">
            <v>5837</v>
          </cell>
          <cell r="C25369" t="str">
            <v>VIBROACABADORA DE ASFALTO SOBRE ESTEIRAS, LARGURA DE PAVIMENTAÇÃO 1,90 M A 5,30 M, POTÊNCIA 105 HP CAPACIDADE 450 T/H - CHI DIURNO. AF_11/2014</v>
          </cell>
          <cell r="D25369" t="str">
            <v>CHI</v>
          </cell>
          <cell r="E25369">
            <v>4.8099999999999997E-2</v>
          </cell>
        </row>
        <row r="25370">
          <cell r="B25370">
            <v>5867</v>
          </cell>
          <cell r="C25370" t="str">
            <v>ROLO COMPACTADOR VIBRATÓRIO TANDEM AÇO LISO, POTÊNCIA 58 HP, PESO SEM/COM LASTRO 6,5 / 9,4 T, LARGURA DE TRABALHO 1,2 M - CHP DIURNO. AF_06/2014</v>
          </cell>
          <cell r="D25370" t="str">
            <v>CHP</v>
          </cell>
          <cell r="E25370">
            <v>4.07E-2</v>
          </cell>
        </row>
        <row r="25371">
          <cell r="B25371">
            <v>5869</v>
          </cell>
          <cell r="C25371" t="str">
            <v>ROLO COMPACTADOR VIBRATÓRIO TANDEM AÇO LISO, POTÊNCIA 58 HP, PESO SEM/COM LASTRO 6,5 / 9,4 T, LARGURA DE TRABALHO 1,2 M - CHI DIURNO. AF_06/2014</v>
          </cell>
          <cell r="D25371" t="str">
            <v>CHI</v>
          </cell>
          <cell r="E25371">
            <v>3.3300000000000003E-2</v>
          </cell>
        </row>
        <row r="25372">
          <cell r="B25372">
            <v>5940</v>
          </cell>
          <cell r="C25372" t="str">
            <v>PÁ CARREGADEIRA SOBRE RODAS, POTÊNCIA LÍQUIDA 128 HP, CAPACIDADE DA CAÇAMBA 1,7 A 2,8 M3, PESO OPERACIONAL 11632 KG - CHP DIURNO. AF_06/2014</v>
          </cell>
          <cell r="D25372" t="str">
            <v>CHP</v>
          </cell>
          <cell r="E25372">
            <v>3.3300000000000003E-2</v>
          </cell>
        </row>
        <row r="25373">
          <cell r="B25373">
            <v>5942</v>
          </cell>
          <cell r="C25373" t="str">
            <v>PÁ CARREGADEIRA SOBRE RODAS, POTÊNCIA LÍQUIDA 128 HP, CAPACIDADE DA CAÇAMBA 1,7 A 2,8 M3, PESO OPERACIONAL 11632 KG - CHI DIURNO. AF_06/2014</v>
          </cell>
          <cell r="D25373" t="str">
            <v>CHI</v>
          </cell>
          <cell r="E25373">
            <v>4.07E-2</v>
          </cell>
        </row>
        <row r="25374">
          <cell r="B25374">
            <v>67826</v>
          </cell>
          <cell r="C25374" t="str">
            <v>CAMINHÃO BASCULANTE 6 M3 TOCO, PESO BRUTO TOTAL 16.000 KG, CARGA ÚTIL MÁXIMA 11.130 KG, DISTÂNCIA ENTRE EIXOS 5,36 M, POTÊNCIA 185 CV, INCLUSIVE CAÇAMBA METÁLICA - CHP DIURNO. AF_06/2014</v>
          </cell>
          <cell r="D25374" t="str">
            <v>CHP</v>
          </cell>
          <cell r="E25374">
            <v>0.49259999999999998</v>
          </cell>
        </row>
        <row r="25375">
          <cell r="B25375">
            <v>67827</v>
          </cell>
          <cell r="C25375" t="str">
            <v>CAMINHÃO BASCULANTE 6 M3 TOCO, PESO BRUTO TOTAL 16.000 KG, CARGA ÚTIL MÁXIMA 11.130 KG, DISTÂNCIA ENTRE EIXOS 5,36 M, POTÊNCIA 185 CV, INCLUSIVE CAÇAMBA METÁLICA - CHI DIURNO. AF_06/2014</v>
          </cell>
          <cell r="D25375" t="str">
            <v>CHI</v>
          </cell>
          <cell r="E25375">
            <v>2.5899999999999999E-2</v>
          </cell>
        </row>
        <row r="25376">
          <cell r="B25376">
            <v>88316</v>
          </cell>
          <cell r="C25376" t="str">
            <v>SERVENTE COM ENCARGOS COMPLEMENTARES</v>
          </cell>
          <cell r="D25376" t="str">
            <v>H</v>
          </cell>
          <cell r="E25376">
            <v>0.74</v>
          </cell>
        </row>
        <row r="25377">
          <cell r="B25377">
            <v>93433</v>
          </cell>
          <cell r="C25377" t="str">
            <v>USINA DE MISTURA ASFÁLTICA À QUENTE, TIPO CONTRA FLUXO, PROD 40 A 80 TON/HORA - CHP DIURNO. AF_03/2016</v>
          </cell>
          <cell r="D25377" t="str">
            <v>CHP</v>
          </cell>
          <cell r="E25377">
            <v>7.3999999999999996E-2</v>
          </cell>
        </row>
        <row r="25378">
          <cell r="B25378">
            <v>367</v>
          </cell>
          <cell r="C25378" t="str">
            <v>AREIA GROSSA - POSTO JAZIDA/FORNECEDOR (RETIRADO NA JAZIDA, SEM TRANSPORTE)</v>
          </cell>
          <cell r="D25378" t="str">
            <v>M3</v>
          </cell>
          <cell r="E25378">
            <v>1.548</v>
          </cell>
        </row>
        <row r="25379">
          <cell r="B25379">
            <v>1379</v>
          </cell>
          <cell r="C25379" t="str">
            <v>CIMENTO PORTLAND COMPOSTO CP II-32</v>
          </cell>
          <cell r="D25379" t="str">
            <v>KG</v>
          </cell>
          <cell r="E25379">
            <v>11.2387</v>
          </cell>
        </row>
        <row r="25380">
          <cell r="B25380">
            <v>41899</v>
          </cell>
          <cell r="C25380" t="str">
            <v>CIMENTO ASFALTICO DE PETROLEO A GRANEL (CAP) 50/70 (COLETADO CAIXA NA ANP ACRESCIDO DE ICMS)</v>
          </cell>
          <cell r="D25380" t="str">
            <v>T</v>
          </cell>
          <cell r="E25380">
            <v>0.13200000000000001</v>
          </cell>
        </row>
        <row r="25381">
          <cell r="B25381" t="str">
            <v>73849/2</v>
          </cell>
          <cell r="C25381" t="str">
            <v>AREIA ASFALTO A FRIO (AAUF), COM EMULSAO RR-2C INCLUSO USINAGEM E APLICACAO, EXCLUSIVE TRANSPORTE</v>
          </cell>
          <cell r="D25381" t="str">
            <v>M3</v>
          </cell>
          <cell r="E25381">
            <v>0</v>
          </cell>
        </row>
        <row r="25382">
          <cell r="B25382">
            <v>5835</v>
          </cell>
          <cell r="C25382" t="str">
            <v>VIBROACABADORA DE ASFALTO SOBRE ESTEIRAS, LARGURA DE PAVIMENTAÇÃO 1,90 M A 5,30 M, POTÊNCIA 105 HP CAPACIDADE 450 T/H - CHP DIURNO. AF_11/2014</v>
          </cell>
          <cell r="D25382" t="str">
            <v>CHP</v>
          </cell>
          <cell r="E25382">
            <v>2.6700000000000002E-2</v>
          </cell>
        </row>
        <row r="25383">
          <cell r="B25383">
            <v>5837</v>
          </cell>
          <cell r="C25383" t="str">
            <v>VIBROACABADORA DE ASFALTO SOBRE ESTEIRAS, LARGURA DE PAVIMENTAÇÃO 1,90 M A 5,30 M, POTÊNCIA 105 HP CAPACIDADE 450 T/H - CHI DIURNO. AF_11/2014</v>
          </cell>
          <cell r="D25383" t="str">
            <v>CHI</v>
          </cell>
          <cell r="E25383">
            <v>0.04</v>
          </cell>
        </row>
        <row r="25384">
          <cell r="B25384">
            <v>5867</v>
          </cell>
          <cell r="C25384" t="str">
            <v>ROLO COMPACTADOR VIBRATÓRIO TANDEM AÇO LISO, POTÊNCIA 58 HP, PESO SEM/COM LASTRO 6,5 / 9,4 T, LARGURA DE TRABALHO 1,2 M - CHP DIURNO. AF_06/2014</v>
          </cell>
          <cell r="D25384" t="str">
            <v>CHP</v>
          </cell>
          <cell r="E25384">
            <v>0.04</v>
          </cell>
        </row>
        <row r="25385">
          <cell r="B25385">
            <v>5869</v>
          </cell>
          <cell r="C25385" t="str">
            <v>ROLO COMPACTADOR VIBRATÓRIO TANDEM AÇO LISO, POTÊNCIA 58 HP, PESO SEM/COM LASTRO 6,5 / 9,4 T, LARGURA DE TRABALHO 1,2 M - CHI DIURNO. AF_06/2014</v>
          </cell>
          <cell r="D25385" t="str">
            <v>CHI</v>
          </cell>
          <cell r="E25385">
            <v>2.6700000000000002E-2</v>
          </cell>
        </row>
        <row r="25386">
          <cell r="B25386">
            <v>5940</v>
          </cell>
          <cell r="C25386" t="str">
            <v>PÁ CARREGADEIRA SOBRE RODAS, POTÊNCIA LÍQUIDA 128 HP, CAPACIDADE DA CAÇAMBA 1,7 A 2,8 M3, PESO OPERACIONAL 11632 KG - CHP DIURNO. AF_06/2014</v>
          </cell>
          <cell r="D25386" t="str">
            <v>CHP</v>
          </cell>
          <cell r="E25386">
            <v>3.3300000000000003E-2</v>
          </cell>
        </row>
        <row r="25387">
          <cell r="B25387">
            <v>5942</v>
          </cell>
          <cell r="C25387" t="str">
            <v>PÁ CARREGADEIRA SOBRE RODAS, POTÊNCIA LÍQUIDA 128 HP, CAPACIDADE DA CAÇAMBA 1,7 A 2,8 M3, PESO OPERACIONAL 11632 KG - CHI DIURNO. AF_06/2014</v>
          </cell>
          <cell r="D25387" t="str">
            <v>CHI</v>
          </cell>
          <cell r="E25387">
            <v>3.3300000000000003E-2</v>
          </cell>
        </row>
        <row r="25388">
          <cell r="B25388">
            <v>67826</v>
          </cell>
          <cell r="C25388" t="str">
            <v>CAMINHÃO BASCULANTE 6 M3 TOCO, PESO BRUTO TOTAL 16.000 KG, CARGA ÚTIL MÁXIMA 11.130 KG, DISTÂNCIA ENTRE EIXOS 5,36 M, POTÊNCIA 185 CV, INCLUSIVE CAÇAMBA METÁLICA - CHP DIURNO. AF_06/2014</v>
          </cell>
          <cell r="D25388" t="str">
            <v>CHP</v>
          </cell>
          <cell r="E25388">
            <v>0.50670000000000004</v>
          </cell>
        </row>
        <row r="25389">
          <cell r="B25389">
            <v>67827</v>
          </cell>
          <cell r="C25389" t="str">
            <v>CAMINHÃO BASCULANTE 6 M3 TOCO, PESO BRUTO TOTAL 16.000 KG, CARGA ÚTIL MÁXIMA 11.130 KG, DISTÂNCIA ENTRE EIXOS 5,36 M, POTÊNCIA 185 CV, INCLUSIVE CAÇAMBA METÁLICA - CHI DIURNO. AF_06/2014</v>
          </cell>
          <cell r="D25389" t="str">
            <v>CHI</v>
          </cell>
          <cell r="E25389">
            <v>2.6700000000000002E-2</v>
          </cell>
        </row>
        <row r="25390">
          <cell r="B25390">
            <v>88316</v>
          </cell>
          <cell r="C25390" t="str">
            <v>SERVENTE COM ENCARGOS COMPLEMENTARES</v>
          </cell>
          <cell r="D25390" t="str">
            <v>H</v>
          </cell>
          <cell r="E25390">
            <v>0.67</v>
          </cell>
        </row>
        <row r="25391">
          <cell r="B25391">
            <v>93439</v>
          </cell>
          <cell r="C25391" t="str">
            <v>USINA DE ASFALTO À FRIO, CAPACIDADE DE 40 A 60 TON/HORA, ELÉTRICA POTÊNCIA 30 CV - CHP DIURNO. AF_03/2016</v>
          </cell>
          <cell r="D25391" t="str">
            <v>CHP</v>
          </cell>
          <cell r="E25391">
            <v>6.6699999999999995E-2</v>
          </cell>
        </row>
        <row r="25392">
          <cell r="B25392">
            <v>367</v>
          </cell>
          <cell r="C25392" t="str">
            <v>AREIA GROSSA - POSTO JAZIDA/FORNECEDOR (RETIRADO NA JAZIDA, SEM TRANSPORTE)</v>
          </cell>
          <cell r="D25392" t="str">
            <v>M3</v>
          </cell>
          <cell r="E25392">
            <v>1.5349999999999999</v>
          </cell>
        </row>
        <row r="25393">
          <cell r="B25393">
            <v>1379</v>
          </cell>
          <cell r="C25393" t="str">
            <v>CIMENTO PORTLAND COMPOSTO CP II-32</v>
          </cell>
          <cell r="D25393" t="str">
            <v>KG</v>
          </cell>
          <cell r="E25393">
            <v>10.7501</v>
          </cell>
        </row>
        <row r="25394">
          <cell r="B25394">
            <v>41903</v>
          </cell>
          <cell r="C25394" t="str">
            <v>EMULSAO ASFALTICA CATIONICA RR-2C PARA USO EM PAVIMENTACAO ASFALTICA (COLETADO CAIXA NA ANP ACRESCIDO DE ICMS)</v>
          </cell>
          <cell r="D25394" t="str">
            <v>KG</v>
          </cell>
          <cell r="E25394">
            <v>154</v>
          </cell>
        </row>
        <row r="25395">
          <cell r="B25395">
            <v>92391</v>
          </cell>
          <cell r="C25395" t="str">
            <v>EXECUÇÃO DE PAVIMENTO EM PISO INTERTRAVADO, COM BLOCO PISOGRAMA DE 35 X 25 CM, ESPESSURA 6 CM. AF_12/2015</v>
          </cell>
          <cell r="D25395" t="str">
            <v>M2</v>
          </cell>
          <cell r="E25395">
            <v>0</v>
          </cell>
        </row>
        <row r="25396">
          <cell r="B25396">
            <v>88260</v>
          </cell>
          <cell r="C25396" t="str">
            <v>CALCETEIRO COM ENCARGOS COMPLEMENTARES</v>
          </cell>
          <cell r="D25396" t="str">
            <v>H</v>
          </cell>
          <cell r="E25396">
            <v>9.7000000000000003E-2</v>
          </cell>
        </row>
        <row r="25397">
          <cell r="B25397">
            <v>88316</v>
          </cell>
          <cell r="C25397" t="str">
            <v>SERVENTE COM ENCARGOS COMPLEMENTARES</v>
          </cell>
          <cell r="D25397" t="str">
            <v>H</v>
          </cell>
          <cell r="E25397">
            <v>9.7000000000000003E-2</v>
          </cell>
        </row>
        <row r="25398">
          <cell r="B25398">
            <v>91277</v>
          </cell>
          <cell r="C25398" t="str">
            <v>PLACA VIBRATÓRIA REVERSÍVEL COM MOTOR 4 TEMPOS A GASOLINA, FORÇA CENTRÍFUGA DE 25 KN (2500 KGF), POTÊNCIA 5,5 CV - CHP DIURNO. AF_08/2015</v>
          </cell>
          <cell r="D25398" t="str">
            <v>CHP</v>
          </cell>
          <cell r="E25398">
            <v>4.1000000000000003E-3</v>
          </cell>
        </row>
        <row r="25399">
          <cell r="B25399">
            <v>91278</v>
          </cell>
          <cell r="C25399" t="str">
            <v>PLACA VIBRATÓRIA REVERSÍVEL COM MOTOR 4 TEMPOS A GASOLINA, FORÇA CENTRÍFUGA DE 25 KN (2500 KGF), POTÊNCIA 5,5 CV - CHI DIURNO. AF_08/2015</v>
          </cell>
          <cell r="D25399" t="str">
            <v>CHI</v>
          </cell>
          <cell r="E25399">
            <v>4.4400000000000002E-2</v>
          </cell>
        </row>
        <row r="25400">
          <cell r="B25400">
            <v>91283</v>
          </cell>
          <cell r="C25400" t="str">
            <v>CORTADORA DE PISO COM MOTOR 4 TEMPOS A GASOLINA, POTÊNCIA DE 13 HP, COM DISCO DE CORTE DIAMANTADO SEGMENTADO PARA CONCRETO, DIÂMETRO DE 350 MM, FURO DE 1" (14 X 1") - CHP DIURNO. AF_08/2015</v>
          </cell>
          <cell r="D25400" t="str">
            <v>CHP</v>
          </cell>
          <cell r="E25400">
            <v>3.7000000000000002E-3</v>
          </cell>
        </row>
        <row r="25401">
          <cell r="B25401">
            <v>91285</v>
          </cell>
          <cell r="C25401" t="str">
            <v>CORTADORA DE PISO COM MOTOR 4 TEMPOS A GASOLINA, POTÊNCIA DE 13 HP, COM DISCO DE CORTE DIAMANTADO SEGMENTADO PARA CONCRETO, DIÂMETRO DE 350 MM, FURO DE 1" (14 X 1") - CHI DIURNO. AF_08/2015</v>
          </cell>
          <cell r="D25401" t="str">
            <v>CHI</v>
          </cell>
          <cell r="E25401">
            <v>4.48E-2</v>
          </cell>
        </row>
        <row r="25402">
          <cell r="B25402">
            <v>370</v>
          </cell>
          <cell r="C25402" t="str">
            <v>AREIA MEDIA - POSTO JAZIDA/FORNECEDOR (RETIRADO NA JAZIDA, SEM TRANSPORTE)</v>
          </cell>
          <cell r="D25402" t="str">
            <v>M3</v>
          </cell>
          <cell r="E25402">
            <v>5.6800000000000003E-2</v>
          </cell>
        </row>
        <row r="25403">
          <cell r="B25403">
            <v>4741</v>
          </cell>
          <cell r="C25403" t="str">
            <v>PO DE PEDRA (POSTO PEDREIRA/FORNECEDOR, SEM FRETE)</v>
          </cell>
          <cell r="D25403" t="str">
            <v>M3</v>
          </cell>
          <cell r="E25403">
            <v>3.5999999999999999E-3</v>
          </cell>
        </row>
        <row r="25404">
          <cell r="B25404">
            <v>40581</v>
          </cell>
          <cell r="C25404" t="str">
            <v>PISO DE CONCRETO - MODELO BLOCO UNIEURO 2 FUROS/PISOGRAMA/CONCREGRAMA, *35  CM X 25* CM, E =  *6* CM, COR NATURAL (COLETADO CAIXA)</v>
          </cell>
          <cell r="D25404" t="str">
            <v>M2</v>
          </cell>
          <cell r="E25404">
            <v>1.0042</v>
          </cell>
        </row>
        <row r="25405">
          <cell r="B25405">
            <v>92392</v>
          </cell>
          <cell r="C25405" t="str">
            <v>EXECUÇÃO DE PAVIMENTO EM PISO INTERTRAVADO, COM BLOCO PISOGRAMA DE 35 X 25 CM, ESPESSURA 8 CM. AF_12/2015</v>
          </cell>
          <cell r="D25405" t="str">
            <v>M2</v>
          </cell>
          <cell r="E25405">
            <v>0</v>
          </cell>
        </row>
        <row r="25406">
          <cell r="B25406">
            <v>88260</v>
          </cell>
          <cell r="C25406" t="str">
            <v>CALCETEIRO COM ENCARGOS COMPLEMENTARES</v>
          </cell>
          <cell r="D25406" t="str">
            <v>H</v>
          </cell>
          <cell r="E25406">
            <v>0.1082</v>
          </cell>
        </row>
        <row r="25407">
          <cell r="B25407">
            <v>88316</v>
          </cell>
          <cell r="C25407" t="str">
            <v>SERVENTE COM ENCARGOS COMPLEMENTARES</v>
          </cell>
          <cell r="D25407" t="str">
            <v>H</v>
          </cell>
          <cell r="E25407">
            <v>0.1082</v>
          </cell>
        </row>
        <row r="25408">
          <cell r="B25408">
            <v>91277</v>
          </cell>
          <cell r="C25408" t="str">
            <v>PLACA VIBRATÓRIA REVERSÍVEL COM MOTOR 4 TEMPOS A GASOLINA, FORÇA CENTRÍFUGA DE 25 KN (2500 KGF), POTÊNCIA 5,5 CV - CHP DIURNO. AF_08/2015</v>
          </cell>
          <cell r="D25408" t="str">
            <v>CHP</v>
          </cell>
          <cell r="E25408">
            <v>5.4999999999999997E-3</v>
          </cell>
        </row>
        <row r="25409">
          <cell r="B25409">
            <v>91278</v>
          </cell>
          <cell r="C25409" t="str">
            <v>PLACA VIBRATÓRIA REVERSÍVEL COM MOTOR 4 TEMPOS A GASOLINA, FORÇA CENTRÍFUGA DE 25 KN (2500 KGF), POTÊNCIA 5,5 CV - CHI DIURNO. AF_08/2015</v>
          </cell>
          <cell r="D25409" t="str">
            <v>CHI</v>
          </cell>
          <cell r="E25409">
            <v>4.8599999999999997E-2</v>
          </cell>
        </row>
        <row r="25410">
          <cell r="B25410">
            <v>91283</v>
          </cell>
          <cell r="C25410" t="str">
            <v>CORTADORA DE PISO COM MOTOR 4 TEMPOS A GASOLINA, POTÊNCIA DE 13 HP, COM DISCO DE CORTE DIAMANTADO SEGMENTADO PARA CONCRETO, DIÂMETRO DE 350 MM, FURO DE 1" (14 X 1") - CHP DIURNO. AF_08/2015</v>
          </cell>
          <cell r="D25410" t="str">
            <v>CHP</v>
          </cell>
          <cell r="E25410">
            <v>3.7000000000000002E-3</v>
          </cell>
        </row>
        <row r="25411">
          <cell r="B25411">
            <v>91285</v>
          </cell>
          <cell r="C25411" t="str">
            <v>CORTADORA DE PISO COM MOTOR 4 TEMPOS A GASOLINA, POTÊNCIA DE 13 HP, COM DISCO DE CORTE DIAMANTADO SEGMENTADO PARA CONCRETO, DIÂMETRO DE 350 MM, FURO DE 1" (14 X 1") - CHI DIURNO. AF_08/2015</v>
          </cell>
          <cell r="D25411" t="str">
            <v>CHI</v>
          </cell>
          <cell r="E25411">
            <v>5.04E-2</v>
          </cell>
        </row>
        <row r="25412">
          <cell r="B25412">
            <v>370</v>
          </cell>
          <cell r="C25412" t="str">
            <v>AREIA MEDIA - POSTO JAZIDA/FORNECEDOR (RETIRADO NA JAZIDA, SEM TRANSPORTE)</v>
          </cell>
          <cell r="D25412" t="str">
            <v>M3</v>
          </cell>
          <cell r="E25412">
            <v>5.6800000000000003E-2</v>
          </cell>
        </row>
        <row r="25413">
          <cell r="B25413">
            <v>4741</v>
          </cell>
          <cell r="C25413" t="str">
            <v>PO DE PEDRA (POSTO PEDREIRA/FORNECEDOR, SEM FRETE)</v>
          </cell>
          <cell r="D25413" t="str">
            <v>M3</v>
          </cell>
          <cell r="E25413">
            <v>4.7999999999999996E-3</v>
          </cell>
        </row>
        <row r="25414">
          <cell r="B25414">
            <v>40582</v>
          </cell>
          <cell r="C25414" t="str">
            <v>PISO DE CONCRETO - MODELO BLOCO UNIEURO 2 FUROS/PISOGRAMA/CONCREGRAMA, *35 X 25* CM, E = *8* CM, COR NATURAL (COLETADO CAIXA)</v>
          </cell>
          <cell r="D25414" t="str">
            <v>M2</v>
          </cell>
          <cell r="E25414">
            <v>1.0042</v>
          </cell>
        </row>
        <row r="25415">
          <cell r="B25415">
            <v>92393</v>
          </cell>
          <cell r="C25415" t="str">
            <v>EXECUÇÃO DE PAVIMENTO EM PISO INTERTRAVADO, COM BLOCO SEXTAVADO DE 25 X 25 CM, ESPESSURA 6 CM. AF_12/2015</v>
          </cell>
          <cell r="D25415" t="str">
            <v>M2</v>
          </cell>
          <cell r="E25415">
            <v>0</v>
          </cell>
        </row>
        <row r="25416">
          <cell r="B25416">
            <v>88260</v>
          </cell>
          <cell r="C25416" t="str">
            <v>CALCETEIRO COM ENCARGOS COMPLEMENTARES</v>
          </cell>
          <cell r="D25416" t="str">
            <v>H</v>
          </cell>
          <cell r="E25416">
            <v>0.12590000000000001</v>
          </cell>
        </row>
        <row r="25417">
          <cell r="B25417">
            <v>88316</v>
          </cell>
          <cell r="C25417" t="str">
            <v>SERVENTE COM ENCARGOS COMPLEMENTARES</v>
          </cell>
          <cell r="D25417" t="str">
            <v>H</v>
          </cell>
          <cell r="E25417">
            <v>0.12590000000000001</v>
          </cell>
        </row>
        <row r="25418">
          <cell r="B25418">
            <v>91277</v>
          </cell>
          <cell r="C25418" t="str">
            <v>PLACA VIBRATÓRIA REVERSÍVEL COM MOTOR 4 TEMPOS A GASOLINA, FORÇA CENTRÍFUGA DE 25 KN (2500 KGF), POTÊNCIA 5,5 CV - CHP DIURNO. AF_08/2015</v>
          </cell>
          <cell r="D25418" t="str">
            <v>CHP</v>
          </cell>
          <cell r="E25418">
            <v>4.1000000000000003E-3</v>
          </cell>
        </row>
        <row r="25419">
          <cell r="B25419">
            <v>91278</v>
          </cell>
          <cell r="C25419" t="str">
            <v>PLACA VIBRATÓRIA REVERSÍVEL COM MOTOR 4 TEMPOS A GASOLINA, FORÇA CENTRÍFUGA DE 25 KN (2500 KGF), POTÊNCIA 5,5 CV - CHI DIURNO. AF_08/2015</v>
          </cell>
          <cell r="D25419" t="str">
            <v>CHI</v>
          </cell>
          <cell r="E25419">
            <v>5.8900000000000001E-2</v>
          </cell>
        </row>
        <row r="25420">
          <cell r="B25420">
            <v>91283</v>
          </cell>
          <cell r="C25420" t="str">
            <v>CORTADORA DE PISO COM MOTOR 4 TEMPOS A GASOLINA, POTÊNCIA DE 13 HP, COM DISCO DE CORTE DIAMANTADO SEGMENTADO PARA CONCRETO, DIÂMETRO DE 350 MM, FURO DE 1" (14 X 1") - CHP DIURNO. AF_08/2015</v>
          </cell>
          <cell r="D25420" t="str">
            <v>CHP</v>
          </cell>
          <cell r="E25420">
            <v>1.35E-2</v>
          </cell>
        </row>
        <row r="25421">
          <cell r="B25421">
            <v>91285</v>
          </cell>
          <cell r="C25421" t="str">
            <v>CORTADORA DE PISO COM MOTOR 4 TEMPOS A GASOLINA, POTÊNCIA DE 13 HP, COM DISCO DE CORTE DIAMANTADO SEGMENTADO PARA CONCRETO, DIÂMETRO DE 350 MM, FURO DE 1" (14 X 1") - CHI DIURNO. AF_08/2015</v>
          </cell>
          <cell r="D25421" t="str">
            <v>CHI</v>
          </cell>
          <cell r="E25421">
            <v>4.9500000000000002E-2</v>
          </cell>
        </row>
        <row r="25422">
          <cell r="B25422">
            <v>370</v>
          </cell>
          <cell r="C25422" t="str">
            <v>AREIA MEDIA - POSTO JAZIDA/FORNECEDOR (RETIRADO NA JAZIDA, SEM TRANSPORTE)</v>
          </cell>
          <cell r="D25422" t="str">
            <v>M3</v>
          </cell>
          <cell r="E25422">
            <v>5.6800000000000003E-2</v>
          </cell>
        </row>
        <row r="25423">
          <cell r="B25423">
            <v>711</v>
          </cell>
          <cell r="C25423" t="str">
            <v>BLOQUETE/PISO INTERTRAVADO DE CONCRETO - MODELO SEXTAVADO, 25 CM X 25 CM, E = 6 CM, RESISTENCIA DE 35 MPA (NBR 9781), COR NATURAL</v>
          </cell>
          <cell r="D25423" t="str">
            <v>M2</v>
          </cell>
          <cell r="E25423">
            <v>1.0174000000000001</v>
          </cell>
        </row>
        <row r="25424">
          <cell r="B25424">
            <v>4741</v>
          </cell>
          <cell r="C25424" t="str">
            <v>PO DE PEDRA (POSTO PEDREIRA/FORNECEDOR, SEM FRETE)</v>
          </cell>
          <cell r="D25424" t="str">
            <v>M3</v>
          </cell>
          <cell r="E25424">
            <v>6.4000000000000003E-3</v>
          </cell>
        </row>
        <row r="25425">
          <cell r="B25425">
            <v>92394</v>
          </cell>
          <cell r="C25425" t="str">
            <v>EXECUÇÃO DE PAVIMENTO EM PISO INTERTRAVADO, COM BLOCO SEXTAVADO DE 25 X 25 CM, ESPESSURA 8 CM. AF_12/2015</v>
          </cell>
          <cell r="D25425" t="str">
            <v>M2</v>
          </cell>
          <cell r="E25425">
            <v>0</v>
          </cell>
        </row>
        <row r="25426">
          <cell r="B25426">
            <v>88260</v>
          </cell>
          <cell r="C25426" t="str">
            <v>CALCETEIRO COM ENCARGOS COMPLEMENTARES</v>
          </cell>
          <cell r="D25426" t="str">
            <v>H</v>
          </cell>
          <cell r="E25426">
            <v>0.18529999999999999</v>
          </cell>
        </row>
        <row r="25427">
          <cell r="B25427">
            <v>88316</v>
          </cell>
          <cell r="C25427" t="str">
            <v>SERVENTE COM ENCARGOS COMPLEMENTARES</v>
          </cell>
          <cell r="D25427" t="str">
            <v>H</v>
          </cell>
          <cell r="E25427">
            <v>0.18529999999999999</v>
          </cell>
        </row>
        <row r="25428">
          <cell r="B25428">
            <v>91277</v>
          </cell>
          <cell r="C25428" t="str">
            <v>PLACA VIBRATÓRIA REVERSÍVEL COM MOTOR 4 TEMPOS A GASOLINA, FORÇA CENTRÍFUGA DE 25 KN (2500 KGF), POTÊNCIA 5,5 CV - CHP DIURNO. AF_08/2015</v>
          </cell>
          <cell r="D25428" t="str">
            <v>CHP</v>
          </cell>
          <cell r="E25428">
            <v>5.4999999999999997E-3</v>
          </cell>
        </row>
        <row r="25429">
          <cell r="B25429">
            <v>91278</v>
          </cell>
          <cell r="C25429" t="str">
            <v>PLACA VIBRATÓRIA REVERSÍVEL COM MOTOR 4 TEMPOS A GASOLINA, FORÇA CENTRÍFUGA DE 25 KN (2500 KGF), POTÊNCIA 5,5 CV - CHI DIURNO. AF_08/2015</v>
          </cell>
          <cell r="D25429" t="str">
            <v>CHI</v>
          </cell>
          <cell r="E25429">
            <v>8.72E-2</v>
          </cell>
        </row>
        <row r="25430">
          <cell r="B25430">
            <v>91283</v>
          </cell>
          <cell r="C25430" t="str">
            <v>CORTADORA DE PISO COM MOTOR 4 TEMPOS A GASOLINA, POTÊNCIA DE 13 HP, COM DISCO DE CORTE DIAMANTADO SEGMENTADO PARA CONCRETO, DIÂMETRO DE 350 MM, FURO DE 1" (14 X 1") - CHP DIURNO. AF_08/2015</v>
          </cell>
          <cell r="D25430" t="str">
            <v>CHP</v>
          </cell>
          <cell r="E25430">
            <v>1.35E-2</v>
          </cell>
        </row>
        <row r="25431">
          <cell r="B25431">
            <v>91285</v>
          </cell>
          <cell r="C25431" t="str">
            <v>CORTADORA DE PISO COM MOTOR 4 TEMPOS A GASOLINA, POTÊNCIA DE 13 HP, COM DISCO DE CORTE DIAMANTADO SEGMENTADO PARA CONCRETO, DIÂMETRO DE 350 MM, FURO DE 1" (14 X 1") - CHI DIURNO. AF_08/2015</v>
          </cell>
          <cell r="D25431" t="str">
            <v>CHI</v>
          </cell>
          <cell r="E25431">
            <v>7.9200000000000007E-2</v>
          </cell>
        </row>
        <row r="25432">
          <cell r="B25432">
            <v>370</v>
          </cell>
          <cell r="C25432" t="str">
            <v>AREIA MEDIA - POSTO JAZIDA/FORNECEDOR (RETIRADO NA JAZIDA, SEM TRANSPORTE)</v>
          </cell>
          <cell r="D25432" t="str">
            <v>M3</v>
          </cell>
          <cell r="E25432">
            <v>5.6800000000000003E-2</v>
          </cell>
        </row>
        <row r="25433">
          <cell r="B25433">
            <v>712</v>
          </cell>
          <cell r="C25433" t="str">
            <v>BLOQUETE/PISO INTERTRAVADO DE CONCRETO - MODELO SEXTAVADO, 25 CM X 25 CM, E = 8 CM, RESISTENCIA DE 35 MPA (NBR 9781), COR NATURAL</v>
          </cell>
          <cell r="D25433" t="str">
            <v>M2</v>
          </cell>
          <cell r="E25433">
            <v>1.0174000000000001</v>
          </cell>
        </row>
        <row r="25434">
          <cell r="B25434">
            <v>4741</v>
          </cell>
          <cell r="C25434" t="str">
            <v>PO DE PEDRA (POSTO PEDREIRA/FORNECEDOR, SEM FRETE)</v>
          </cell>
          <cell r="D25434" t="str">
            <v>M3</v>
          </cell>
          <cell r="E25434">
            <v>6.4000000000000003E-3</v>
          </cell>
        </row>
        <row r="25435">
          <cell r="B25435">
            <v>92395</v>
          </cell>
          <cell r="C25435" t="str">
            <v>EXECUÇÃO DE PAVIMENTO EM PISO INTERTRAVADO, COM BLOCO SEXTAVADO DE 25 X 25 CM, ESPESSURA 10 CM. AF_12/2015</v>
          </cell>
          <cell r="D25435" t="str">
            <v>M2</v>
          </cell>
          <cell r="E25435">
            <v>0</v>
          </cell>
        </row>
        <row r="25436">
          <cell r="B25436">
            <v>88260</v>
          </cell>
          <cell r="C25436" t="str">
            <v>CALCETEIRO COM ENCARGOS COMPLEMENTARES</v>
          </cell>
          <cell r="D25436" t="str">
            <v>H</v>
          </cell>
          <cell r="E25436">
            <v>0.27889999999999998</v>
          </cell>
        </row>
        <row r="25437">
          <cell r="B25437">
            <v>88316</v>
          </cell>
          <cell r="C25437" t="str">
            <v>SERVENTE COM ENCARGOS COMPLEMENTARES</v>
          </cell>
          <cell r="D25437" t="str">
            <v>H</v>
          </cell>
          <cell r="E25437">
            <v>0.27889999999999998</v>
          </cell>
        </row>
        <row r="25438">
          <cell r="B25438">
            <v>91277</v>
          </cell>
          <cell r="C25438" t="str">
            <v>PLACA VIBRATÓRIA REVERSÍVEL COM MOTOR 4 TEMPOS A GASOLINA, FORÇA CENTRÍFUGA DE 25 KN (2500 KGF), POTÊNCIA 5,5 CV - CHP DIURNO. AF_08/2015</v>
          </cell>
          <cell r="D25438" t="str">
            <v>CHP</v>
          </cell>
          <cell r="E25438">
            <v>6.8999999999999999E-3</v>
          </cell>
        </row>
        <row r="25439">
          <cell r="B25439">
            <v>91278</v>
          </cell>
          <cell r="C25439" t="str">
            <v>PLACA VIBRATÓRIA REVERSÍVEL COM MOTOR 4 TEMPOS A GASOLINA, FORÇA CENTRÍFUGA DE 25 KN (2500 KGF), POTÊNCIA 5,5 CV - CHI DIURNO. AF_08/2015</v>
          </cell>
          <cell r="D25439" t="str">
            <v>CHI</v>
          </cell>
          <cell r="E25439">
            <v>0.1326</v>
          </cell>
        </row>
        <row r="25440">
          <cell r="B25440">
            <v>91283</v>
          </cell>
          <cell r="C25440" t="str">
            <v>CORTADORA DE PISO COM MOTOR 4 TEMPOS A GASOLINA, POTÊNCIA DE 13 HP, COM DISCO DE CORTE DIAMANTADO SEGMENTADO PARA CONCRETO, DIÂMETRO DE 350 MM, FURO DE 1" (14 X 1") - CHP DIURNO. AF_08/2015</v>
          </cell>
          <cell r="D25440" t="str">
            <v>CHP</v>
          </cell>
          <cell r="E25440">
            <v>1.35E-2</v>
          </cell>
        </row>
        <row r="25441">
          <cell r="B25441">
            <v>91285</v>
          </cell>
          <cell r="C25441" t="str">
            <v>CORTADORA DE PISO COM MOTOR 4 TEMPOS A GASOLINA, POTÊNCIA DE 13 HP, COM DISCO DE CORTE DIAMANTADO SEGMENTADO PARA CONCRETO, DIÂMETRO DE 350 MM, FURO DE 1" (14 X 1") - CHI DIURNO. AF_08/2015</v>
          </cell>
          <cell r="D25441" t="str">
            <v>CHI</v>
          </cell>
          <cell r="E25441">
            <v>0.126</v>
          </cell>
        </row>
        <row r="25442">
          <cell r="B25442">
            <v>370</v>
          </cell>
          <cell r="C25442" t="str">
            <v>AREIA MEDIA - POSTO JAZIDA/FORNECEDOR (RETIRADO NA JAZIDA, SEM TRANSPORTE)</v>
          </cell>
          <cell r="D25442" t="str">
            <v>M3</v>
          </cell>
          <cell r="E25442">
            <v>5.6800000000000003E-2</v>
          </cell>
        </row>
        <row r="25443">
          <cell r="B25443">
            <v>679</v>
          </cell>
          <cell r="C25443" t="str">
            <v>BLOQUETE/PISO INTERTRAVADO DE CONCRETO - MODELO SEXTAVADO, 25 CM X 25 CM, E = 10 CM, RESISTENCIA DE 35 MPA (NBR 9781), COR NATURAL</v>
          </cell>
          <cell r="D25443" t="str">
            <v>M2</v>
          </cell>
          <cell r="E25443">
            <v>1.0174000000000001</v>
          </cell>
        </row>
        <row r="25444">
          <cell r="B25444">
            <v>4741</v>
          </cell>
          <cell r="C25444" t="str">
            <v>PO DE PEDRA (POSTO PEDREIRA/FORNECEDOR, SEM FRETE)</v>
          </cell>
          <cell r="D25444" t="str">
            <v>M3</v>
          </cell>
          <cell r="E25444">
            <v>6.4000000000000003E-3</v>
          </cell>
        </row>
        <row r="25445">
          <cell r="B25445">
            <v>92396</v>
          </cell>
          <cell r="C25445" t="str">
            <v>EXECUÇÃO DE PASSEIO EM PISO INTERTRAVADO, COM BLOCO RETANGULAR COR NATURAL DE 20 X 10 CM, ESPESSURA 6 CM. AF_12/2015</v>
          </cell>
          <cell r="D25445" t="str">
            <v>M2</v>
          </cell>
          <cell r="E25445">
            <v>0</v>
          </cell>
        </row>
        <row r="25446">
          <cell r="B25446">
            <v>88260</v>
          </cell>
          <cell r="C25446" t="str">
            <v>CALCETEIRO COM ENCARGOS COMPLEMENTARES</v>
          </cell>
          <cell r="D25446" t="str">
            <v>H</v>
          </cell>
          <cell r="E25446">
            <v>0.39750000000000002</v>
          </cell>
        </row>
        <row r="25447">
          <cell r="B25447">
            <v>88316</v>
          </cell>
          <cell r="C25447" t="str">
            <v>SERVENTE COM ENCARGOS COMPLEMENTARES</v>
          </cell>
          <cell r="D25447" t="str">
            <v>H</v>
          </cell>
          <cell r="E25447">
            <v>0.39750000000000002</v>
          </cell>
        </row>
        <row r="25448">
          <cell r="B25448">
            <v>91277</v>
          </cell>
          <cell r="C25448" t="str">
            <v>PLACA VIBRATÓRIA REVERSÍVEL COM MOTOR 4 TEMPOS A GASOLINA, FORÇA CENTRÍFUGA DE 25 KN (2500 KGF), POTÊNCIA 5,5 CV - CHP DIURNO. AF_08/2015</v>
          </cell>
          <cell r="D25448" t="str">
            <v>CHP</v>
          </cell>
          <cell r="E25448">
            <v>4.1000000000000003E-3</v>
          </cell>
        </row>
        <row r="25449">
          <cell r="B25449">
            <v>91278</v>
          </cell>
          <cell r="C25449" t="str">
            <v>PLACA VIBRATÓRIA REVERSÍVEL COM MOTOR 4 TEMPOS A GASOLINA, FORÇA CENTRÍFUGA DE 25 KN (2500 KGF), POTÊNCIA 5,5 CV - CHI DIURNO. AF_08/2015</v>
          </cell>
          <cell r="D25449" t="str">
            <v>CHI</v>
          </cell>
          <cell r="E25449">
            <v>0.19470000000000001</v>
          </cell>
        </row>
        <row r="25450">
          <cell r="B25450">
            <v>91283</v>
          </cell>
          <cell r="C25450" t="str">
            <v>CORTADORA DE PISO COM MOTOR 4 TEMPOS A GASOLINA, POTÊNCIA DE 13 HP, COM DISCO DE CORTE DIAMANTADO SEGMENTADO PARA CONCRETO, DIÂMETRO DE 350 MM, FURO DE 1" (14 X 1") - CHP DIURNO. AF_08/2015</v>
          </cell>
          <cell r="D25450" t="str">
            <v>CHP</v>
          </cell>
          <cell r="E25450">
            <v>4.8300000000000003E-2</v>
          </cell>
        </row>
        <row r="25451">
          <cell r="B25451">
            <v>91285</v>
          </cell>
          <cell r="C25451" t="str">
            <v>CORTADORA DE PISO COM MOTOR 4 TEMPOS A GASOLINA, POTÊNCIA DE 13 HP, COM DISCO DE CORTE DIAMANTADO SEGMENTADO PARA CONCRETO, DIÂMETRO DE 350 MM, FURO DE 1" (14 X 1") - CHI DIURNO. AF_08/2015</v>
          </cell>
          <cell r="D25451" t="str">
            <v>CHI</v>
          </cell>
          <cell r="E25451">
            <v>0.15040000000000001</v>
          </cell>
        </row>
        <row r="25452">
          <cell r="B25452">
            <v>370</v>
          </cell>
          <cell r="C25452" t="str">
            <v>AREIA MEDIA - POSTO JAZIDA/FORNECEDOR (RETIRADO NA JAZIDA, SEM TRANSPORTE)</v>
          </cell>
          <cell r="D25452" t="str">
            <v>M3</v>
          </cell>
          <cell r="E25452">
            <v>5.6800000000000003E-2</v>
          </cell>
        </row>
        <row r="25453">
          <cell r="B25453">
            <v>4741</v>
          </cell>
          <cell r="C25453" t="str">
            <v>PO DE PEDRA (POSTO PEDREIRA/FORNECEDOR, SEM FRETE)</v>
          </cell>
          <cell r="D25453" t="str">
            <v>M3</v>
          </cell>
          <cell r="E25453">
            <v>6.4999999999999997E-3</v>
          </cell>
        </row>
        <row r="25454">
          <cell r="B25454">
            <v>36155</v>
          </cell>
          <cell r="C25454" t="str">
            <v>BLOQUETE/PISO INTERTRAVADO DE CONCRETO - MODELO RETANGULAR/TIJOLINHO/PAVER/HOLANDES/PARALELEPIPEDO, 20 CM X 10 CM, E = 6 CM, RESISTENCIA DE 35 MPA (NBR 9781), COR NATURAL</v>
          </cell>
          <cell r="D25454" t="str">
            <v>M2</v>
          </cell>
          <cell r="E25454">
            <v>1.0487</v>
          </cell>
        </row>
        <row r="25455">
          <cell r="B25455">
            <v>92397</v>
          </cell>
          <cell r="C25455" t="str">
            <v>EXECUÇÃO DE PÁTIO/ESTACIONAMENTO EM PISO INTERTRAVADO, COM BLOCO RETANGULAR COR NATURAL DE 20 X 10 CM, ESPESSURA 6 CM. AF_12/2015</v>
          </cell>
          <cell r="D25455" t="str">
            <v>M2</v>
          </cell>
          <cell r="E25455">
            <v>0</v>
          </cell>
        </row>
        <row r="25456">
          <cell r="B25456">
            <v>88260</v>
          </cell>
          <cell r="C25456" t="str">
            <v>CALCETEIRO COM ENCARGOS COMPLEMENTARES</v>
          </cell>
          <cell r="D25456" t="str">
            <v>H</v>
          </cell>
          <cell r="E25456">
            <v>0.1595</v>
          </cell>
        </row>
        <row r="25457">
          <cell r="B25457">
            <v>88316</v>
          </cell>
          <cell r="C25457" t="str">
            <v>SERVENTE COM ENCARGOS COMPLEMENTARES</v>
          </cell>
          <cell r="D25457" t="str">
            <v>H</v>
          </cell>
          <cell r="E25457">
            <v>0.1595</v>
          </cell>
        </row>
        <row r="25458">
          <cell r="B25458">
            <v>91277</v>
          </cell>
          <cell r="C25458" t="str">
            <v>PLACA VIBRATÓRIA REVERSÍVEL COM MOTOR 4 TEMPOS A GASOLINA, FORÇA CENTRÍFUGA DE 25 KN (2500 KGF), POTÊNCIA 5,5 CV - CHP DIURNO. AF_08/2015</v>
          </cell>
          <cell r="D25458" t="str">
            <v>CHP</v>
          </cell>
          <cell r="E25458">
            <v>4.1000000000000003E-3</v>
          </cell>
        </row>
        <row r="25459">
          <cell r="B25459">
            <v>91278</v>
          </cell>
          <cell r="C25459" t="str">
            <v>PLACA VIBRATÓRIA REVERSÍVEL COM MOTOR 4 TEMPOS A GASOLINA, FORÇA CENTRÍFUGA DE 25 KN (2500 KGF), POTÊNCIA 5,5 CV - CHI DIURNO. AF_08/2015</v>
          </cell>
          <cell r="D25459" t="str">
            <v>CHI</v>
          </cell>
          <cell r="E25459">
            <v>7.5700000000000003E-2</v>
          </cell>
        </row>
        <row r="25460">
          <cell r="B25460">
            <v>91283</v>
          </cell>
          <cell r="C25460" t="str">
            <v>CORTADORA DE PISO COM MOTOR 4 TEMPOS A GASOLINA, POTÊNCIA DE 13 HP, COM DISCO DE CORTE DIAMANTADO SEGMENTADO PARA CONCRETO, DIÂMETRO DE 350 MM, FURO DE 1" (14 X 1") - CHP DIURNO. AF_08/2015</v>
          </cell>
          <cell r="D25460" t="str">
            <v>CHP</v>
          </cell>
          <cell r="E25460">
            <v>3.7000000000000002E-3</v>
          </cell>
        </row>
        <row r="25461">
          <cell r="B25461">
            <v>91285</v>
          </cell>
          <cell r="C25461" t="str">
            <v>CORTADORA DE PISO COM MOTOR 4 TEMPOS A GASOLINA, POTÊNCIA DE 13 HP, COM DISCO DE CORTE DIAMANTADO SEGMENTADO PARA CONCRETO, DIÂMETRO DE 350 MM, FURO DE 1" (14 X 1") - CHI DIURNO. AF_08/2015</v>
          </cell>
          <cell r="D25461" t="str">
            <v>CHI</v>
          </cell>
          <cell r="E25461">
            <v>7.5999999999999998E-2</v>
          </cell>
        </row>
        <row r="25462">
          <cell r="B25462">
            <v>370</v>
          </cell>
          <cell r="C25462" t="str">
            <v>AREIA MEDIA - POSTO JAZIDA/FORNECEDOR (RETIRADO NA JAZIDA, SEM TRANSPORTE)</v>
          </cell>
          <cell r="D25462" t="str">
            <v>M3</v>
          </cell>
          <cell r="E25462">
            <v>5.6800000000000003E-2</v>
          </cell>
        </row>
        <row r="25463">
          <cell r="B25463">
            <v>4741</v>
          </cell>
          <cell r="C25463" t="str">
            <v>PO DE PEDRA (POSTO PEDREIRA/FORNECEDOR, SEM FRETE)</v>
          </cell>
          <cell r="D25463" t="str">
            <v>M3</v>
          </cell>
          <cell r="E25463">
            <v>6.4999999999999997E-3</v>
          </cell>
        </row>
        <row r="25464">
          <cell r="B25464">
            <v>36155</v>
          </cell>
          <cell r="C25464" t="str">
            <v>BLOQUETE/PISO INTERTRAVADO DE CONCRETO - MODELO RETANGULAR/TIJOLINHO/PAVER/HOLANDES/PARALELEPIPEDO, 20 CM X 10 CM, E = 6 CM, RESISTENCIA DE 35 MPA (NBR 9781), COR NATURAL</v>
          </cell>
          <cell r="D25464" t="str">
            <v>M2</v>
          </cell>
          <cell r="E25464">
            <v>1.0031000000000001</v>
          </cell>
        </row>
        <row r="25465">
          <cell r="B25465">
            <v>92398</v>
          </cell>
          <cell r="C25465" t="str">
            <v>EXECUÇÃO DE PÁTIO/ESTACIONAMENTO EM PISO INTERTRAVADO, COM BLOCO RETANGULAR COR NATURAL DE 20 X 10 CM, ESPESSURA 8 CM. AF_12/2015</v>
          </cell>
          <cell r="D25465" t="str">
            <v>M2</v>
          </cell>
          <cell r="E25465">
            <v>0</v>
          </cell>
        </row>
        <row r="25466">
          <cell r="B25466">
            <v>88260</v>
          </cell>
          <cell r="C25466" t="str">
            <v>CALCETEIRO COM ENCARGOS COMPLEMENTARES</v>
          </cell>
          <cell r="D25466" t="str">
            <v>H</v>
          </cell>
          <cell r="E25466">
            <v>0.25309999999999999</v>
          </cell>
        </row>
        <row r="25467">
          <cell r="B25467">
            <v>88316</v>
          </cell>
          <cell r="C25467" t="str">
            <v>SERVENTE COM ENCARGOS COMPLEMENTARES</v>
          </cell>
          <cell r="D25467" t="str">
            <v>H</v>
          </cell>
          <cell r="E25467">
            <v>0.25309999999999999</v>
          </cell>
        </row>
        <row r="25468">
          <cell r="B25468">
            <v>91277</v>
          </cell>
          <cell r="C25468" t="str">
            <v>PLACA VIBRATÓRIA REVERSÍVEL COM MOTOR 4 TEMPOS A GASOLINA, FORÇA CENTRÍFUGA DE 25 KN (2500 KGF), POTÊNCIA 5,5 CV - CHP DIURNO. AF_08/2015</v>
          </cell>
          <cell r="D25468" t="str">
            <v>CHP</v>
          </cell>
          <cell r="E25468">
            <v>5.4999999999999997E-3</v>
          </cell>
        </row>
        <row r="25469">
          <cell r="B25469">
            <v>91278</v>
          </cell>
          <cell r="C25469" t="str">
            <v>PLACA VIBRATÓRIA REVERSÍVEL COM MOTOR 4 TEMPOS A GASOLINA, FORÇA CENTRÍFUGA DE 25 KN (2500 KGF), POTÊNCIA 5,5 CV - CHI DIURNO. AF_08/2015</v>
          </cell>
          <cell r="D25469" t="str">
            <v>CHI</v>
          </cell>
          <cell r="E25469">
            <v>0.1211</v>
          </cell>
        </row>
        <row r="25470">
          <cell r="B25470">
            <v>91283</v>
          </cell>
          <cell r="C25470" t="str">
            <v>CORTADORA DE PISO COM MOTOR 4 TEMPOS A GASOLINA, POTÊNCIA DE 13 HP, COM DISCO DE CORTE DIAMANTADO SEGMENTADO PARA CONCRETO, DIÂMETRO DE 350 MM, FURO DE 1" (14 X 1") - CHP DIURNO. AF_08/2015</v>
          </cell>
          <cell r="D25470" t="str">
            <v>CHP</v>
          </cell>
          <cell r="E25470">
            <v>3.7000000000000002E-3</v>
          </cell>
        </row>
        <row r="25471">
          <cell r="B25471">
            <v>91285</v>
          </cell>
          <cell r="C25471" t="str">
            <v>CORTADORA DE PISO COM MOTOR 4 TEMPOS A GASOLINA, POTÊNCIA DE 13 HP, COM DISCO DE CORTE DIAMANTADO SEGMENTADO PARA CONCRETO, DIÂMETRO DE 350 MM, FURO DE 1" (14 X 1") - CHI DIURNO. AF_08/2015</v>
          </cell>
          <cell r="D25471" t="str">
            <v>CHI</v>
          </cell>
          <cell r="E25471">
            <v>0.12280000000000001</v>
          </cell>
        </row>
        <row r="25472">
          <cell r="B25472">
            <v>370</v>
          </cell>
          <cell r="C25472" t="str">
            <v>AREIA MEDIA - POSTO JAZIDA/FORNECEDOR (RETIRADO NA JAZIDA, SEM TRANSPORTE)</v>
          </cell>
          <cell r="D25472" t="str">
            <v>M3</v>
          </cell>
          <cell r="E25472">
            <v>5.6800000000000003E-2</v>
          </cell>
        </row>
        <row r="25473">
          <cell r="B25473">
            <v>4741</v>
          </cell>
          <cell r="C25473" t="str">
            <v>PO DE PEDRA (POSTO PEDREIRA/FORNECEDOR, SEM FRETE)</v>
          </cell>
          <cell r="D25473" t="str">
            <v>M3</v>
          </cell>
          <cell r="E25473">
            <v>8.6999999999999994E-3</v>
          </cell>
        </row>
        <row r="25474">
          <cell r="B25474">
            <v>36196</v>
          </cell>
          <cell r="C25474" t="str">
            <v>BLOQUETE/PISO INTERTRAVADO DE CONCRETO - MODELO RETANGULAR/TIJOLINHO/PAVER/HOLANDES/PARALELEPIPEDO, 20 CM X 10 CM, E = 8 CM, RESISTENCIA DE 35 MPA (NBR 9781), COR NATURAL</v>
          </cell>
          <cell r="D25474" t="str">
            <v>M2</v>
          </cell>
          <cell r="E25474">
            <v>1.0031000000000001</v>
          </cell>
        </row>
        <row r="25475">
          <cell r="B25475">
            <v>92399</v>
          </cell>
          <cell r="C25475" t="str">
            <v>EXECUÇÃO DE VIA EM PISO INTERTRAVADO, COM BLOCO RETANGULAR COR NATURAL DE 20 X 10 CM, ESPESSURA 8 CM. AF_12/2015</v>
          </cell>
          <cell r="D25475" t="str">
            <v>M2</v>
          </cell>
          <cell r="E25475">
            <v>0</v>
          </cell>
        </row>
        <row r="25476">
          <cell r="B25476">
            <v>88260</v>
          </cell>
          <cell r="C25476" t="str">
            <v>CALCETEIRO COM ENCARGOS COMPLEMENTARES</v>
          </cell>
          <cell r="D25476" t="str">
            <v>H</v>
          </cell>
          <cell r="E25476">
            <v>0.27029999999999998</v>
          </cell>
        </row>
        <row r="25477">
          <cell r="B25477">
            <v>88316</v>
          </cell>
          <cell r="C25477" t="str">
            <v>SERVENTE COM ENCARGOS COMPLEMENTARES</v>
          </cell>
          <cell r="D25477" t="str">
            <v>H</v>
          </cell>
          <cell r="E25477">
            <v>0.27029999999999998</v>
          </cell>
        </row>
        <row r="25478">
          <cell r="B25478">
            <v>91277</v>
          </cell>
          <cell r="C25478" t="str">
            <v>PLACA VIBRATÓRIA REVERSÍVEL COM MOTOR 4 TEMPOS A GASOLINA, FORÇA CENTRÍFUGA DE 25 KN (2500 KGF), POTÊNCIA 5,5 CV - CHP DIURNO. AF_08/2015</v>
          </cell>
          <cell r="D25478" t="str">
            <v>CHP</v>
          </cell>
          <cell r="E25478">
            <v>5.4999999999999997E-3</v>
          </cell>
        </row>
        <row r="25479">
          <cell r="B25479">
            <v>91278</v>
          </cell>
          <cell r="C25479" t="str">
            <v>PLACA VIBRATÓRIA REVERSÍVEL COM MOTOR 4 TEMPOS A GASOLINA, FORÇA CENTRÍFUGA DE 25 KN (2500 KGF), POTÊNCIA 5,5 CV - CHI DIURNO. AF_08/2015</v>
          </cell>
          <cell r="D25479" t="str">
            <v>CHI</v>
          </cell>
          <cell r="E25479">
            <v>0.12970000000000001</v>
          </cell>
        </row>
        <row r="25480">
          <cell r="B25480">
            <v>91283</v>
          </cell>
          <cell r="C25480" t="str">
            <v>CORTADORA DE PISO COM MOTOR 4 TEMPOS A GASOLINA, POTÊNCIA DE 13 HP, COM DISCO DE CORTE DIAMANTADO SEGMENTADO PARA CONCRETO, DIÂMETRO DE 350 MM, FURO DE 1" (14 X 1") - CHP DIURNO. AF_08/2015</v>
          </cell>
          <cell r="D25480" t="str">
            <v>CHP</v>
          </cell>
          <cell r="E25480">
            <v>1.35E-2</v>
          </cell>
        </row>
        <row r="25481">
          <cell r="B25481">
            <v>91285</v>
          </cell>
          <cell r="C25481" t="str">
            <v>CORTADORA DE PISO COM MOTOR 4 TEMPOS A GASOLINA, POTÊNCIA DE 13 HP, COM DISCO DE CORTE DIAMANTADO SEGMENTADO PARA CONCRETO, DIÂMETRO DE 350 MM, FURO DE 1" (14 X 1") - CHI DIURNO. AF_08/2015</v>
          </cell>
          <cell r="D25481" t="str">
            <v>CHI</v>
          </cell>
          <cell r="E25481">
            <v>0.1217</v>
          </cell>
        </row>
        <row r="25482">
          <cell r="B25482">
            <v>370</v>
          </cell>
          <cell r="C25482" t="str">
            <v>AREIA MEDIA - POSTO JAZIDA/FORNECEDOR (RETIRADO NA JAZIDA, SEM TRANSPORTE)</v>
          </cell>
          <cell r="D25482" t="str">
            <v>M3</v>
          </cell>
          <cell r="E25482">
            <v>5.6800000000000003E-2</v>
          </cell>
        </row>
        <row r="25483">
          <cell r="B25483">
            <v>4741</v>
          </cell>
          <cell r="C25483" t="str">
            <v>PO DE PEDRA (POSTO PEDREIRA/FORNECEDOR, SEM FRETE)</v>
          </cell>
          <cell r="D25483" t="str">
            <v>M3</v>
          </cell>
          <cell r="E25483">
            <v>8.6999999999999994E-3</v>
          </cell>
        </row>
        <row r="25484">
          <cell r="B25484">
            <v>36196</v>
          </cell>
          <cell r="C25484" t="str">
            <v>BLOQUETE/PISO INTERTRAVADO DE CONCRETO - MODELO RETANGULAR/TIJOLINHO/PAVER/HOLANDES/PARALELEPIPEDO, 20 CM X 10 CM, E = 8 CM, RESISTENCIA DE 35 MPA (NBR 9781), COR NATURAL</v>
          </cell>
          <cell r="D25484" t="str">
            <v>M2</v>
          </cell>
          <cell r="E25484">
            <v>1.0130999999999999</v>
          </cell>
        </row>
        <row r="25485">
          <cell r="B25485">
            <v>92400</v>
          </cell>
          <cell r="C25485" t="str">
            <v>EXECUÇÃO DE PÁTIO/ESTACIONAMENTO EM PISO INTERTRAVADO, COM BLOCO RETANGULAR DE 20 X 10 CM, ESPESSURA 10 CM. AF_12/2015</v>
          </cell>
          <cell r="D25485" t="str">
            <v>M2</v>
          </cell>
          <cell r="E25485">
            <v>0</v>
          </cell>
        </row>
        <row r="25486">
          <cell r="B25486">
            <v>88260</v>
          </cell>
          <cell r="C25486" t="str">
            <v>CALCETEIRO COM ENCARGOS COMPLEMENTARES</v>
          </cell>
          <cell r="D25486" t="str">
            <v>H</v>
          </cell>
          <cell r="E25486">
            <v>0.34670000000000001</v>
          </cell>
        </row>
        <row r="25487">
          <cell r="B25487">
            <v>88316</v>
          </cell>
          <cell r="C25487" t="str">
            <v>SERVENTE COM ENCARGOS COMPLEMENTARES</v>
          </cell>
          <cell r="D25487" t="str">
            <v>H</v>
          </cell>
          <cell r="E25487">
            <v>0.34670000000000001</v>
          </cell>
        </row>
        <row r="25488">
          <cell r="B25488">
            <v>91277</v>
          </cell>
          <cell r="C25488" t="str">
            <v>PLACA VIBRATÓRIA REVERSÍVEL COM MOTOR 4 TEMPOS A GASOLINA, FORÇA CENTRÍFUGA DE 25 KN (2500 KGF), POTÊNCIA 5,5 CV - CHP DIURNO. AF_08/2015</v>
          </cell>
          <cell r="D25488" t="str">
            <v>CHP</v>
          </cell>
          <cell r="E25488">
            <v>6.8999999999999999E-3</v>
          </cell>
        </row>
        <row r="25489">
          <cell r="B25489">
            <v>91278</v>
          </cell>
          <cell r="C25489" t="str">
            <v>PLACA VIBRATÓRIA REVERSÍVEL COM MOTOR 4 TEMPOS A GASOLINA, FORÇA CENTRÍFUGA DE 25 KN (2500 KGF), POTÊNCIA 5,5 CV - CHI DIURNO. AF_08/2015</v>
          </cell>
          <cell r="D25489" t="str">
            <v>CHI</v>
          </cell>
          <cell r="E25489">
            <v>0.16650000000000001</v>
          </cell>
        </row>
        <row r="25490">
          <cell r="B25490">
            <v>91283</v>
          </cell>
          <cell r="C25490" t="str">
            <v>CORTADORA DE PISO COM MOTOR 4 TEMPOS A GASOLINA, POTÊNCIA DE 13 HP, COM DISCO DE CORTE DIAMANTADO SEGMENTADO PARA CONCRETO, DIÂMETRO DE 350 MM, FURO DE 1" (14 X 1") - CHP DIURNO. AF_08/2015</v>
          </cell>
          <cell r="D25490" t="str">
            <v>CHP</v>
          </cell>
          <cell r="E25490">
            <v>3.7000000000000002E-3</v>
          </cell>
        </row>
        <row r="25491">
          <cell r="B25491">
            <v>91285</v>
          </cell>
          <cell r="C25491" t="str">
            <v>CORTADORA DE PISO COM MOTOR 4 TEMPOS A GASOLINA, POTÊNCIA DE 13 HP, COM DISCO DE CORTE DIAMANTADO SEGMENTADO PARA CONCRETO, DIÂMETRO DE 350 MM, FURO DE 1" (14 X 1") - CHI DIURNO. AF_08/2015</v>
          </cell>
          <cell r="D25491" t="str">
            <v>CHI</v>
          </cell>
          <cell r="E25491">
            <v>0.1696</v>
          </cell>
        </row>
        <row r="25492">
          <cell r="B25492">
            <v>370</v>
          </cell>
          <cell r="C25492" t="str">
            <v>AREIA MEDIA - POSTO JAZIDA/FORNECEDOR (RETIRADO NA JAZIDA, SEM TRANSPORTE)</v>
          </cell>
          <cell r="D25492" t="str">
            <v>M3</v>
          </cell>
          <cell r="E25492">
            <v>5.6800000000000003E-2</v>
          </cell>
        </row>
        <row r="25493">
          <cell r="B25493">
            <v>4741</v>
          </cell>
          <cell r="C25493" t="str">
            <v>PO DE PEDRA (POSTO PEDREIRA/FORNECEDOR, SEM FRETE)</v>
          </cell>
          <cell r="D25493" t="str">
            <v>M3</v>
          </cell>
          <cell r="E25493">
            <v>1.09E-2</v>
          </cell>
        </row>
        <row r="25494">
          <cell r="B25494">
            <v>40585</v>
          </cell>
          <cell r="C25494" t="str">
            <v>PISO INTERTRAVADO DE CONCRETO - MODELO RETANGULAR/TIJOLINHO/PAVER/HOLANDES/PARALELEPIPEDO, 20 CM X 10 CM, E = 10 CM, RESISTENCIA DE 35 MPA (NBR 9781), COR NATURAL (COLETADO CAIXA)</v>
          </cell>
          <cell r="D25494" t="str">
            <v>M2</v>
          </cell>
          <cell r="E25494">
            <v>1.0031000000000001</v>
          </cell>
        </row>
        <row r="25495">
          <cell r="B25495">
            <v>92401</v>
          </cell>
          <cell r="C25495" t="str">
            <v>EXECUÇÃO DE VIA EM PISO INTERTRAVADO, COM BLOCO RETANGULAR DE 20 X 10 CM, ESPESSURA 10 CM. AF_12/2015</v>
          </cell>
          <cell r="D25495" t="str">
            <v>M2</v>
          </cell>
          <cell r="E25495">
            <v>0</v>
          </cell>
        </row>
        <row r="25496">
          <cell r="B25496">
            <v>88260</v>
          </cell>
          <cell r="C25496" t="str">
            <v>CALCETEIRO COM ENCARGOS COMPLEMENTARES</v>
          </cell>
          <cell r="D25496" t="str">
            <v>H</v>
          </cell>
          <cell r="E25496">
            <v>0.36380000000000001</v>
          </cell>
        </row>
        <row r="25497">
          <cell r="B25497">
            <v>88316</v>
          </cell>
          <cell r="C25497" t="str">
            <v>SERVENTE COM ENCARGOS COMPLEMENTARES</v>
          </cell>
          <cell r="D25497" t="str">
            <v>H</v>
          </cell>
          <cell r="E25497">
            <v>0.36380000000000001</v>
          </cell>
        </row>
        <row r="25498">
          <cell r="B25498">
            <v>91277</v>
          </cell>
          <cell r="C25498" t="str">
            <v>PLACA VIBRATÓRIA REVERSÍVEL COM MOTOR 4 TEMPOS A GASOLINA, FORÇA CENTRÍFUGA DE 25 KN (2500 KGF), POTÊNCIA 5,5 CV - CHP DIURNO. AF_08/2015</v>
          </cell>
          <cell r="D25498" t="str">
            <v>CHP</v>
          </cell>
          <cell r="E25498">
            <v>6.8999999999999999E-3</v>
          </cell>
        </row>
        <row r="25499">
          <cell r="B25499">
            <v>91278</v>
          </cell>
          <cell r="C25499" t="str">
            <v>PLACA VIBRATÓRIA REVERSÍVEL COM MOTOR 4 TEMPOS A GASOLINA, FORÇA CENTRÍFUGA DE 25 KN (2500 KGF), POTÊNCIA 5,5 CV - CHI DIURNO. AF_08/2015</v>
          </cell>
          <cell r="D25499" t="str">
            <v>CHI</v>
          </cell>
          <cell r="E25499">
            <v>0.17510000000000001</v>
          </cell>
        </row>
        <row r="25500">
          <cell r="B25500">
            <v>91283</v>
          </cell>
          <cell r="C25500" t="str">
            <v>CORTADORA DE PISO COM MOTOR 4 TEMPOS A GASOLINA, POTÊNCIA DE 13 HP, COM DISCO DE CORTE DIAMANTADO SEGMENTADO PARA CONCRETO, DIÂMETRO DE 350 MM, FURO DE 1" (14 X 1") - CHP DIURNO. AF_08/2015</v>
          </cell>
          <cell r="D25500" t="str">
            <v>CHP</v>
          </cell>
          <cell r="E25500">
            <v>1.35E-2</v>
          </cell>
        </row>
        <row r="25501">
          <cell r="B25501">
            <v>91285</v>
          </cell>
          <cell r="C25501" t="str">
            <v>CORTADORA DE PISO COM MOTOR 4 TEMPOS A GASOLINA, POTÊNCIA DE 13 HP, COM DISCO DE CORTE DIAMANTADO SEGMENTADO PARA CONCRETO, DIÂMETRO DE 350 MM, FURO DE 1" (14 X 1") - CHI DIURNO. AF_08/2015</v>
          </cell>
          <cell r="D25501" t="str">
            <v>CHI</v>
          </cell>
          <cell r="E25501">
            <v>0.16850000000000001</v>
          </cell>
        </row>
        <row r="25502">
          <cell r="B25502">
            <v>370</v>
          </cell>
          <cell r="C25502" t="str">
            <v>AREIA MEDIA - POSTO JAZIDA/FORNECEDOR (RETIRADO NA JAZIDA, SEM TRANSPORTE)</v>
          </cell>
          <cell r="D25502" t="str">
            <v>M3</v>
          </cell>
          <cell r="E25502">
            <v>5.6800000000000003E-2</v>
          </cell>
        </row>
        <row r="25503">
          <cell r="B25503">
            <v>4741</v>
          </cell>
          <cell r="C25503" t="str">
            <v>PO DE PEDRA (POSTO PEDREIRA/FORNECEDOR, SEM FRETE)</v>
          </cell>
          <cell r="D25503" t="str">
            <v>M3</v>
          </cell>
          <cell r="E25503">
            <v>1.09E-2</v>
          </cell>
        </row>
        <row r="25504">
          <cell r="B25504">
            <v>40585</v>
          </cell>
          <cell r="C25504" t="str">
            <v>PISO INTERTRAVADO DE CONCRETO - MODELO RETANGULAR/TIJOLINHO/PAVER/HOLANDES/PARALELEPIPEDO, 20 CM X 10 CM, E = 10 CM, RESISTENCIA DE 35 MPA (NBR 9781), COR NATURAL (COLETADO CAIXA)</v>
          </cell>
          <cell r="D25504" t="str">
            <v>M2</v>
          </cell>
          <cell r="E25504">
            <v>1.0130999999999999</v>
          </cell>
        </row>
        <row r="25505">
          <cell r="B25505">
            <v>92402</v>
          </cell>
          <cell r="C25505" t="str">
            <v>EXECUÇÃO DE PASSEIO EM PISO INTERTRAVADO, COM BLOCO 16 FACES DE 22 X 11 CM, ESPESSURA 6 CM. AF_12/2015</v>
          </cell>
          <cell r="D25505" t="str">
            <v>M2</v>
          </cell>
          <cell r="E25505">
            <v>0</v>
          </cell>
        </row>
        <row r="25506">
          <cell r="B25506">
            <v>88260</v>
          </cell>
          <cell r="C25506" t="str">
            <v>CALCETEIRO COM ENCARGOS COMPLEMENTARES</v>
          </cell>
          <cell r="D25506" t="str">
            <v>H</v>
          </cell>
          <cell r="E25506">
            <v>0.43519999999999998</v>
          </cell>
        </row>
        <row r="25507">
          <cell r="B25507">
            <v>88316</v>
          </cell>
          <cell r="C25507" t="str">
            <v>SERVENTE COM ENCARGOS COMPLEMENTARES</v>
          </cell>
          <cell r="D25507" t="str">
            <v>H</v>
          </cell>
          <cell r="E25507">
            <v>0.43519999999999998</v>
          </cell>
        </row>
        <row r="25508">
          <cell r="B25508">
            <v>91277</v>
          </cell>
          <cell r="C25508" t="str">
            <v>PLACA VIBRATÓRIA REVERSÍVEL COM MOTOR 4 TEMPOS A GASOLINA, FORÇA CENTRÍFUGA DE 25 KN (2500 KGF), POTÊNCIA 5,5 CV - CHP DIURNO. AF_08/2015</v>
          </cell>
          <cell r="D25508" t="str">
            <v>CHP</v>
          </cell>
          <cell r="E25508">
            <v>4.1000000000000003E-3</v>
          </cell>
        </row>
        <row r="25509">
          <cell r="B25509">
            <v>91278</v>
          </cell>
          <cell r="C25509" t="str">
            <v>PLACA VIBRATÓRIA REVERSÍVEL COM MOTOR 4 TEMPOS A GASOLINA, FORÇA CENTRÍFUGA DE 25 KN (2500 KGF), POTÊNCIA 5,5 CV - CHI DIURNO. AF_08/2015</v>
          </cell>
          <cell r="D25509" t="str">
            <v>CHI</v>
          </cell>
          <cell r="E25509">
            <v>0.2135</v>
          </cell>
        </row>
        <row r="25510">
          <cell r="B25510">
            <v>91283</v>
          </cell>
          <cell r="C25510" t="str">
            <v>CORTADORA DE PISO COM MOTOR 4 TEMPOS A GASOLINA, POTÊNCIA DE 13 HP, COM DISCO DE CORTE DIAMANTADO SEGMENTADO PARA CONCRETO, DIÂMETRO DE 350 MM, FURO DE 1" (14 X 1") - CHP DIURNO. AF_08/2015</v>
          </cell>
          <cell r="D25510" t="str">
            <v>CHP</v>
          </cell>
          <cell r="E25510">
            <v>4.8300000000000003E-2</v>
          </cell>
        </row>
        <row r="25511">
          <cell r="B25511">
            <v>91285</v>
          </cell>
          <cell r="C25511" t="str">
            <v>CORTADORA DE PISO COM MOTOR 4 TEMPOS A GASOLINA, POTÊNCIA DE 13 HP, COM DISCO DE CORTE DIAMANTADO SEGMENTADO PARA CONCRETO, DIÂMETRO DE 350 MM, FURO DE 1" (14 X 1") - CHI DIURNO. AF_08/2015</v>
          </cell>
          <cell r="D25511" t="str">
            <v>CHI</v>
          </cell>
          <cell r="E25511">
            <v>0.16930000000000001</v>
          </cell>
        </row>
        <row r="25512">
          <cell r="B25512">
            <v>370</v>
          </cell>
          <cell r="C25512" t="str">
            <v>AREIA MEDIA - POSTO JAZIDA/FORNECEDOR (RETIRADO NA JAZIDA, SEM TRANSPORTE)</v>
          </cell>
          <cell r="D25512" t="str">
            <v>M3</v>
          </cell>
          <cell r="E25512">
            <v>5.6800000000000003E-2</v>
          </cell>
        </row>
        <row r="25513">
          <cell r="B25513">
            <v>4741</v>
          </cell>
          <cell r="C25513" t="str">
            <v>PO DE PEDRA (POSTO PEDREIRA/FORNECEDOR, SEM FRETE)</v>
          </cell>
          <cell r="D25513" t="str">
            <v>M3</v>
          </cell>
          <cell r="E25513">
            <v>6.4000000000000003E-3</v>
          </cell>
        </row>
        <row r="25514">
          <cell r="B25514">
            <v>36172</v>
          </cell>
          <cell r="C25514" t="str">
            <v>BLOQUETE/PISO INTERTRAVADO DE CONCRETO - ONDA/16 FACES/UNISTEIN/PAVIS, *22 CM X 11* CM, E = 6 CM, RESISTENCIA DE 35 MPA (NBR 9781), COR NATURAL</v>
          </cell>
          <cell r="D25514" t="str">
            <v>M2</v>
          </cell>
          <cell r="E25514">
            <v>1.0532999999999999</v>
          </cell>
        </row>
        <row r="25515">
          <cell r="B25515">
            <v>92403</v>
          </cell>
          <cell r="C25515" t="str">
            <v>EXECUÇÃO DE PÁTIO/ESTACIONAMENTO EM PISO INTERTRAVADO, COM BLOCO 16 FACES DE 22 X 11 CM, ESPESSURA 6 CM. AF_12/2015</v>
          </cell>
          <cell r="D25515" t="str">
            <v>M2</v>
          </cell>
          <cell r="E25515">
            <v>0</v>
          </cell>
        </row>
        <row r="25516">
          <cell r="B25516">
            <v>88260</v>
          </cell>
          <cell r="C25516" t="str">
            <v>CALCETEIRO COM ENCARGOS COMPLEMENTARES</v>
          </cell>
          <cell r="D25516" t="str">
            <v>H</v>
          </cell>
          <cell r="E25516">
            <v>0.19719999999999999</v>
          </cell>
        </row>
        <row r="25517">
          <cell r="B25517">
            <v>88316</v>
          </cell>
          <cell r="C25517" t="str">
            <v>SERVENTE COM ENCARGOS COMPLEMENTARES</v>
          </cell>
          <cell r="D25517" t="str">
            <v>H</v>
          </cell>
          <cell r="E25517">
            <v>0.19719999999999999</v>
          </cell>
        </row>
        <row r="25518">
          <cell r="B25518">
            <v>91277</v>
          </cell>
          <cell r="C25518" t="str">
            <v>PLACA VIBRATÓRIA REVERSÍVEL COM MOTOR 4 TEMPOS A GASOLINA, FORÇA CENTRÍFUGA DE 25 KN (2500 KGF), POTÊNCIA 5,5 CV - CHP DIURNO. AF_08/2015</v>
          </cell>
          <cell r="D25518" t="str">
            <v>CHP</v>
          </cell>
          <cell r="E25518">
            <v>4.1000000000000003E-3</v>
          </cell>
        </row>
        <row r="25519">
          <cell r="B25519">
            <v>91278</v>
          </cell>
          <cell r="C25519" t="str">
            <v>PLACA VIBRATÓRIA REVERSÍVEL COM MOTOR 4 TEMPOS A GASOLINA, FORÇA CENTRÍFUGA DE 25 KN (2500 KGF), POTÊNCIA 5,5 CV - CHI DIURNO. AF_08/2015</v>
          </cell>
          <cell r="D25519" t="str">
            <v>CHI</v>
          </cell>
          <cell r="E25519">
            <v>9.4500000000000001E-2</v>
          </cell>
        </row>
        <row r="25520">
          <cell r="B25520">
            <v>91283</v>
          </cell>
          <cell r="C25520" t="str">
            <v>CORTADORA DE PISO COM MOTOR 4 TEMPOS A GASOLINA, POTÊNCIA DE 13 HP, COM DISCO DE CORTE DIAMANTADO SEGMENTADO PARA CONCRETO, DIÂMETRO DE 350 MM, FURO DE 1" (14 X 1") - CHP DIURNO. AF_08/2015</v>
          </cell>
          <cell r="D25520" t="str">
            <v>CHP</v>
          </cell>
          <cell r="E25520">
            <v>3.7000000000000002E-3</v>
          </cell>
        </row>
        <row r="25521">
          <cell r="B25521">
            <v>91285</v>
          </cell>
          <cell r="C25521" t="str">
            <v>CORTADORA DE PISO COM MOTOR 4 TEMPOS A GASOLINA, POTÊNCIA DE 13 HP, COM DISCO DE CORTE DIAMANTADO SEGMENTADO PARA CONCRETO, DIÂMETRO DE 350 MM, FURO DE 1" (14 X 1") - CHI DIURNO. AF_08/2015</v>
          </cell>
          <cell r="D25521" t="str">
            <v>CHI</v>
          </cell>
          <cell r="E25521">
            <v>9.4899999999999998E-2</v>
          </cell>
        </row>
        <row r="25522">
          <cell r="B25522">
            <v>370</v>
          </cell>
          <cell r="C25522" t="str">
            <v>AREIA MEDIA - POSTO JAZIDA/FORNECEDOR (RETIRADO NA JAZIDA, SEM TRANSPORTE)</v>
          </cell>
          <cell r="D25522" t="str">
            <v>M3</v>
          </cell>
          <cell r="E25522">
            <v>5.6800000000000003E-2</v>
          </cell>
        </row>
        <row r="25523">
          <cell r="B25523">
            <v>4741</v>
          </cell>
          <cell r="C25523" t="str">
            <v>PO DE PEDRA (POSTO PEDREIRA/FORNECEDOR, SEM FRETE)</v>
          </cell>
          <cell r="D25523" t="str">
            <v>M3</v>
          </cell>
          <cell r="E25523">
            <v>6.4000000000000003E-3</v>
          </cell>
        </row>
        <row r="25524">
          <cell r="B25524">
            <v>36172</v>
          </cell>
          <cell r="C25524" t="str">
            <v>BLOQUETE/PISO INTERTRAVADO DE CONCRETO - ONDA/16 FACES/UNISTEIN/PAVIS, *22 CM X 11* CM, E = 6 CM, RESISTENCIA DE 35 MPA (NBR 9781), COR NATURAL</v>
          </cell>
          <cell r="D25524" t="str">
            <v>M2</v>
          </cell>
          <cell r="E25524">
            <v>1.0048999999999999</v>
          </cell>
        </row>
        <row r="25525">
          <cell r="B25525">
            <v>92404</v>
          </cell>
          <cell r="C25525" t="str">
            <v>EXECUÇÃO DE PÁTIO/ESTACIONAMENTO EM PISO INTERTRAVADO, COM BLOCO 16 FACES DE 22 X 11 CM, ESPESSURA 8 CM. AF_12/2015</v>
          </cell>
          <cell r="D25525" t="str">
            <v>M2</v>
          </cell>
          <cell r="E25525">
            <v>0</v>
          </cell>
        </row>
        <row r="25526">
          <cell r="B25526">
            <v>88260</v>
          </cell>
          <cell r="C25526" t="str">
            <v>CALCETEIRO COM ENCARGOS COMPLEMENTARES</v>
          </cell>
          <cell r="D25526" t="str">
            <v>H</v>
          </cell>
          <cell r="E25526">
            <v>0.2908</v>
          </cell>
        </row>
        <row r="25527">
          <cell r="B25527">
            <v>88316</v>
          </cell>
          <cell r="C25527" t="str">
            <v>SERVENTE COM ENCARGOS COMPLEMENTARES</v>
          </cell>
          <cell r="D25527" t="str">
            <v>H</v>
          </cell>
          <cell r="E25527">
            <v>0.2908</v>
          </cell>
        </row>
        <row r="25528">
          <cell r="B25528">
            <v>91277</v>
          </cell>
          <cell r="C25528" t="str">
            <v>PLACA VIBRATÓRIA REVERSÍVEL COM MOTOR 4 TEMPOS A GASOLINA, FORÇA CENTRÍFUGA DE 25 KN (2500 KGF), POTÊNCIA 5,5 CV - CHP DIURNO. AF_08/2015</v>
          </cell>
          <cell r="D25528" t="str">
            <v>CHP</v>
          </cell>
          <cell r="E25528">
            <v>5.4999999999999997E-3</v>
          </cell>
        </row>
        <row r="25529">
          <cell r="B25529">
            <v>91278</v>
          </cell>
          <cell r="C25529" t="str">
            <v>PLACA VIBRATÓRIA REVERSÍVEL COM MOTOR 4 TEMPOS A GASOLINA, FORÇA CENTRÍFUGA DE 25 KN (2500 KGF), POTÊNCIA 5,5 CV - CHI DIURNO. AF_08/2015</v>
          </cell>
          <cell r="D25529" t="str">
            <v>CHI</v>
          </cell>
          <cell r="E25529">
            <v>0.1399</v>
          </cell>
        </row>
        <row r="25530">
          <cell r="B25530">
            <v>91283</v>
          </cell>
          <cell r="C25530" t="str">
            <v>CORTADORA DE PISO COM MOTOR 4 TEMPOS A GASOLINA, POTÊNCIA DE 13 HP, COM DISCO DE CORTE DIAMANTADO SEGMENTADO PARA CONCRETO, DIÂMETRO DE 350 MM, FURO DE 1" (14 X 1") - CHP DIURNO. AF_08/2015</v>
          </cell>
          <cell r="D25530" t="str">
            <v>CHP</v>
          </cell>
          <cell r="E25530">
            <v>3.7000000000000002E-3</v>
          </cell>
        </row>
        <row r="25531">
          <cell r="B25531">
            <v>91285</v>
          </cell>
          <cell r="C25531" t="str">
            <v>CORTADORA DE PISO COM MOTOR 4 TEMPOS A GASOLINA, POTÊNCIA DE 13 HP, COM DISCO DE CORTE DIAMANTADO SEGMENTADO PARA CONCRETO, DIÂMETRO DE 350 MM, FURO DE 1" (14 X 1") - CHI DIURNO. AF_08/2015</v>
          </cell>
          <cell r="D25531" t="str">
            <v>CHI</v>
          </cell>
          <cell r="E25531">
            <v>0.14169999999999999</v>
          </cell>
        </row>
        <row r="25532">
          <cell r="B25532">
            <v>370</v>
          </cell>
          <cell r="C25532" t="str">
            <v>AREIA MEDIA - POSTO JAZIDA/FORNECEDOR (RETIRADO NA JAZIDA, SEM TRANSPORTE)</v>
          </cell>
          <cell r="D25532" t="str">
            <v>M3</v>
          </cell>
          <cell r="E25532">
            <v>5.6800000000000003E-2</v>
          </cell>
        </row>
        <row r="25533">
          <cell r="B25533">
            <v>4741</v>
          </cell>
          <cell r="C25533" t="str">
            <v>PO DE PEDRA (POSTO PEDREIRA/FORNECEDOR, SEM FRETE)</v>
          </cell>
          <cell r="D25533" t="str">
            <v>M3</v>
          </cell>
          <cell r="E25533">
            <v>8.5000000000000006E-3</v>
          </cell>
        </row>
        <row r="25534">
          <cell r="B25534">
            <v>36170</v>
          </cell>
          <cell r="C25534" t="str">
            <v>BLOQUETE/PISO INTERTRAVADO DE CONCRETO - ONDA/16 FACES/UNISTEIN/PAVIS, *22 CM X 11* CM, E = 8 CM, RESISTENCIA DE 35 MPA (NBR 9781), COR NATURAL</v>
          </cell>
          <cell r="D25534" t="str">
            <v>M2</v>
          </cell>
          <cell r="E25534">
            <v>1.0048999999999999</v>
          </cell>
        </row>
        <row r="25535">
          <cell r="B25535">
            <v>92405</v>
          </cell>
          <cell r="C25535" t="str">
            <v>EXECUÇÃO DE VIA EM PISO INTERTRAVADO, COM BLOCO 16 FACES DE 22 X 11 CM, ESPESSURA 8 CM. AF_12/2015</v>
          </cell>
          <cell r="D25535" t="str">
            <v>M2</v>
          </cell>
          <cell r="E25535">
            <v>0</v>
          </cell>
        </row>
        <row r="25536">
          <cell r="B25536">
            <v>88260</v>
          </cell>
          <cell r="C25536" t="str">
            <v>CALCETEIRO COM ENCARGOS COMPLEMENTARES</v>
          </cell>
          <cell r="D25536" t="str">
            <v>H</v>
          </cell>
          <cell r="E25536">
            <v>0.308</v>
          </cell>
        </row>
        <row r="25537">
          <cell r="B25537">
            <v>88316</v>
          </cell>
          <cell r="C25537" t="str">
            <v>SERVENTE COM ENCARGOS COMPLEMENTARES</v>
          </cell>
          <cell r="D25537" t="str">
            <v>H</v>
          </cell>
          <cell r="E25537">
            <v>0.308</v>
          </cell>
        </row>
        <row r="25538">
          <cell r="B25538">
            <v>91277</v>
          </cell>
          <cell r="C25538" t="str">
            <v>PLACA VIBRATÓRIA REVERSÍVEL COM MOTOR 4 TEMPOS A GASOLINA, FORÇA CENTRÍFUGA DE 25 KN (2500 KGF), POTÊNCIA 5,5 CV - CHP DIURNO. AF_08/2015</v>
          </cell>
          <cell r="D25538" t="str">
            <v>CHP</v>
          </cell>
          <cell r="E25538">
            <v>5.4999999999999997E-3</v>
          </cell>
        </row>
        <row r="25539">
          <cell r="B25539">
            <v>91278</v>
          </cell>
          <cell r="C25539" t="str">
            <v>PLACA VIBRATÓRIA REVERSÍVEL COM MOTOR 4 TEMPOS A GASOLINA, FORÇA CENTRÍFUGA DE 25 KN (2500 KGF), POTÊNCIA 5,5 CV - CHI DIURNO. AF_08/2015</v>
          </cell>
          <cell r="D25539" t="str">
            <v>CHI</v>
          </cell>
          <cell r="E25539">
            <v>0.14849999999999999</v>
          </cell>
        </row>
        <row r="25540">
          <cell r="B25540">
            <v>91283</v>
          </cell>
          <cell r="C25540" t="str">
            <v>CORTADORA DE PISO COM MOTOR 4 TEMPOS A GASOLINA, POTÊNCIA DE 13 HP, COM DISCO DE CORTE DIAMANTADO SEGMENTADO PARA CONCRETO, DIÂMETRO DE 350 MM, FURO DE 1" (14 X 1") - CHP DIURNO. AF_08/2015</v>
          </cell>
          <cell r="D25540" t="str">
            <v>CHP</v>
          </cell>
          <cell r="E25540">
            <v>1.35E-2</v>
          </cell>
        </row>
        <row r="25541">
          <cell r="B25541">
            <v>91285</v>
          </cell>
          <cell r="C25541" t="str">
            <v>CORTADORA DE PISO COM MOTOR 4 TEMPOS A GASOLINA, POTÊNCIA DE 13 HP, COM DISCO DE CORTE DIAMANTADO SEGMENTADO PARA CONCRETO, DIÂMETRO DE 350 MM, FURO DE 1" (14 X 1") - CHI DIURNO. AF_08/2015</v>
          </cell>
          <cell r="D25541" t="str">
            <v>CHI</v>
          </cell>
          <cell r="E25541">
            <v>0.14050000000000001</v>
          </cell>
        </row>
        <row r="25542">
          <cell r="B25542">
            <v>370</v>
          </cell>
          <cell r="C25542" t="str">
            <v>AREIA MEDIA - POSTO JAZIDA/FORNECEDOR (RETIRADO NA JAZIDA, SEM TRANSPORTE)</v>
          </cell>
          <cell r="D25542" t="str">
            <v>M3</v>
          </cell>
          <cell r="E25542">
            <v>5.6800000000000003E-2</v>
          </cell>
        </row>
        <row r="25543">
          <cell r="B25543">
            <v>4741</v>
          </cell>
          <cell r="C25543" t="str">
            <v>PO DE PEDRA (POSTO PEDREIRA/FORNECEDOR, SEM FRETE)</v>
          </cell>
          <cell r="D25543" t="str">
            <v>M3</v>
          </cell>
          <cell r="E25543">
            <v>8.5000000000000006E-3</v>
          </cell>
        </row>
        <row r="25544">
          <cell r="B25544">
            <v>36170</v>
          </cell>
          <cell r="C25544" t="str">
            <v>BLOQUETE/PISO INTERTRAVADO DE CONCRETO - ONDA/16 FACES/UNISTEIN/PAVIS, *22 CM X 11* CM, E = 8 CM, RESISTENCIA DE 35 MPA (NBR 9781), COR NATURAL</v>
          </cell>
          <cell r="D25544" t="str">
            <v>M2</v>
          </cell>
          <cell r="E25544">
            <v>1.0144</v>
          </cell>
        </row>
        <row r="25545">
          <cell r="B25545">
            <v>92406</v>
          </cell>
          <cell r="C25545" t="str">
            <v>EXECUÇÃO DE PÁTIO/ESTACIONAMENTO EM PISO INTERTRAVADO, COM BLOCO 16 FACES DE 22 X 11 CM, ESPESSURA 10 CM. AF_12/2015</v>
          </cell>
          <cell r="D25545" t="str">
            <v>M2</v>
          </cell>
          <cell r="E25545">
            <v>0</v>
          </cell>
        </row>
        <row r="25546">
          <cell r="B25546">
            <v>88260</v>
          </cell>
          <cell r="C25546" t="str">
            <v>CALCETEIRO COM ENCARGOS COMPLEMENTARES</v>
          </cell>
          <cell r="D25546" t="str">
            <v>H</v>
          </cell>
          <cell r="E25546">
            <v>0.38440000000000002</v>
          </cell>
        </row>
        <row r="25547">
          <cell r="B25547">
            <v>88316</v>
          </cell>
          <cell r="C25547" t="str">
            <v>SERVENTE COM ENCARGOS COMPLEMENTARES</v>
          </cell>
          <cell r="D25547" t="str">
            <v>H</v>
          </cell>
          <cell r="E25547">
            <v>0.38440000000000002</v>
          </cell>
        </row>
        <row r="25548">
          <cell r="B25548">
            <v>91277</v>
          </cell>
          <cell r="C25548" t="str">
            <v>PLACA VIBRATÓRIA REVERSÍVEL COM MOTOR 4 TEMPOS A GASOLINA, FORÇA CENTRÍFUGA DE 25 KN (2500 KGF), POTÊNCIA 5,5 CV - CHP DIURNO. AF_08/2015</v>
          </cell>
          <cell r="D25548" t="str">
            <v>CHP</v>
          </cell>
          <cell r="E25548">
            <v>6.8999999999999999E-3</v>
          </cell>
        </row>
        <row r="25549">
          <cell r="B25549">
            <v>91278</v>
          </cell>
          <cell r="C25549" t="str">
            <v>PLACA VIBRATÓRIA REVERSÍVEL COM MOTOR 4 TEMPOS A GASOLINA, FORÇA CENTRÍFUGA DE 25 KN (2500 KGF), POTÊNCIA 5,5 CV - CHI DIURNO. AF_08/2015</v>
          </cell>
          <cell r="D25549" t="str">
            <v>CHI</v>
          </cell>
          <cell r="E25549">
            <v>0.18529999999999999</v>
          </cell>
        </row>
        <row r="25550">
          <cell r="B25550">
            <v>91283</v>
          </cell>
          <cell r="C25550" t="str">
            <v>CORTADORA DE PISO COM MOTOR 4 TEMPOS A GASOLINA, POTÊNCIA DE 13 HP, COM DISCO DE CORTE DIAMANTADO SEGMENTADO PARA CONCRETO, DIÂMETRO DE 350 MM, FURO DE 1" (14 X 1") - CHP DIURNO. AF_08/2015</v>
          </cell>
          <cell r="D25550" t="str">
            <v>CHP</v>
          </cell>
          <cell r="E25550">
            <v>3.7000000000000002E-3</v>
          </cell>
        </row>
        <row r="25551">
          <cell r="B25551">
            <v>91285</v>
          </cell>
          <cell r="C25551" t="str">
            <v>CORTADORA DE PISO COM MOTOR 4 TEMPOS A GASOLINA, POTÊNCIA DE 13 HP, COM DISCO DE CORTE DIAMANTADO SEGMENTADO PARA CONCRETO, DIÂMETRO DE 350 MM, FURO DE 1" (14 X 1") - CHI DIURNO. AF_08/2015</v>
          </cell>
          <cell r="D25551" t="str">
            <v>CHI</v>
          </cell>
          <cell r="E25551">
            <v>0.1885</v>
          </cell>
        </row>
        <row r="25552">
          <cell r="B25552">
            <v>370</v>
          </cell>
          <cell r="C25552" t="str">
            <v>AREIA MEDIA - POSTO JAZIDA/FORNECEDOR (RETIRADO NA JAZIDA, SEM TRANSPORTE)</v>
          </cell>
          <cell r="D25552" t="str">
            <v>M3</v>
          </cell>
          <cell r="E25552">
            <v>5.6800000000000003E-2</v>
          </cell>
        </row>
        <row r="25553">
          <cell r="B25553">
            <v>4741</v>
          </cell>
          <cell r="C25553" t="str">
            <v>PO DE PEDRA (POSTO PEDREIRA/FORNECEDOR, SEM FRETE)</v>
          </cell>
          <cell r="D25553" t="str">
            <v>M3</v>
          </cell>
          <cell r="E25553">
            <v>1.06E-2</v>
          </cell>
        </row>
        <row r="25554">
          <cell r="B25554">
            <v>40588</v>
          </cell>
          <cell r="C25554" t="str">
            <v>PISO INTERTRAVADO DE CONCRETO - MODELO ONDA/16 FACES/UNISTEIN/PAVIS, *22 CM X *11 CM, E = 10 CM, RESISTENCIA DE 35 MPA (NBR 9781), COR NATURAL (COLETADO CAIXA)</v>
          </cell>
          <cell r="D25554" t="str">
            <v>M2</v>
          </cell>
          <cell r="E25554">
            <v>1.0048999999999999</v>
          </cell>
        </row>
        <row r="25555">
          <cell r="B25555">
            <v>92407</v>
          </cell>
          <cell r="C25555" t="str">
            <v>EXECUÇÃO DE VIA EM PISO INTERTRAVADO, COM BLOCO 16 FACES DE 22 X 11 CM, ESPESSURA 10 CM. AF_12/2015</v>
          </cell>
          <cell r="D25555" t="str">
            <v>M2</v>
          </cell>
          <cell r="E25555">
            <v>0</v>
          </cell>
        </row>
        <row r="25556">
          <cell r="B25556">
            <v>88260</v>
          </cell>
          <cell r="C25556" t="str">
            <v>CALCETEIRO COM ENCARGOS COMPLEMENTARES</v>
          </cell>
          <cell r="D25556" t="str">
            <v>H</v>
          </cell>
          <cell r="E25556">
            <v>0.40160000000000001</v>
          </cell>
        </row>
        <row r="25557">
          <cell r="B25557">
            <v>88316</v>
          </cell>
          <cell r="C25557" t="str">
            <v>SERVENTE COM ENCARGOS COMPLEMENTARES</v>
          </cell>
          <cell r="D25557" t="str">
            <v>H</v>
          </cell>
          <cell r="E25557">
            <v>0.40160000000000001</v>
          </cell>
        </row>
        <row r="25558">
          <cell r="B25558">
            <v>91277</v>
          </cell>
          <cell r="C25558" t="str">
            <v>PLACA VIBRATÓRIA REVERSÍVEL COM MOTOR 4 TEMPOS A GASOLINA, FORÇA CENTRÍFUGA DE 25 KN (2500 KGF), POTÊNCIA 5,5 CV - CHP DIURNO. AF_08/2015</v>
          </cell>
          <cell r="D25558" t="str">
            <v>CHP</v>
          </cell>
          <cell r="E25558">
            <v>6.8999999999999999E-3</v>
          </cell>
        </row>
        <row r="25559">
          <cell r="B25559">
            <v>91278</v>
          </cell>
          <cell r="C25559" t="str">
            <v>PLACA VIBRATÓRIA REVERSÍVEL COM MOTOR 4 TEMPOS A GASOLINA, FORÇA CENTRÍFUGA DE 25 KN (2500 KGF), POTÊNCIA 5,5 CV - CHI DIURNO. AF_08/2015</v>
          </cell>
          <cell r="D25559" t="str">
            <v>CHI</v>
          </cell>
          <cell r="E25559">
            <v>0.19389999999999999</v>
          </cell>
        </row>
        <row r="25560">
          <cell r="B25560">
            <v>91283</v>
          </cell>
          <cell r="C25560" t="str">
            <v>CORTADORA DE PISO COM MOTOR 4 TEMPOS A GASOLINA, POTÊNCIA DE 13 HP, COM DISCO DE CORTE DIAMANTADO SEGMENTADO PARA CONCRETO, DIÂMETRO DE 350 MM, FURO DE 1" (14 X 1") - CHP DIURNO. AF_08/2015</v>
          </cell>
          <cell r="D25560" t="str">
            <v>CHP</v>
          </cell>
          <cell r="E25560">
            <v>1.35E-2</v>
          </cell>
        </row>
        <row r="25561">
          <cell r="B25561">
            <v>91285</v>
          </cell>
          <cell r="C25561" t="str">
            <v>CORTADORA DE PISO COM MOTOR 4 TEMPOS A GASOLINA, POTÊNCIA DE 13 HP, COM DISCO DE CORTE DIAMANTADO SEGMENTADO PARA CONCRETO, DIÂMETRO DE 350 MM, FURO DE 1" (14 X 1") - CHI DIURNO. AF_08/2015</v>
          </cell>
          <cell r="D25561" t="str">
            <v>CHI</v>
          </cell>
          <cell r="E25561">
            <v>0.18729999999999999</v>
          </cell>
        </row>
        <row r="25562">
          <cell r="B25562">
            <v>370</v>
          </cell>
          <cell r="C25562" t="str">
            <v>AREIA MEDIA - POSTO JAZIDA/FORNECEDOR (RETIRADO NA JAZIDA, SEM TRANSPORTE)</v>
          </cell>
          <cell r="D25562" t="str">
            <v>M3</v>
          </cell>
          <cell r="E25562">
            <v>5.6800000000000003E-2</v>
          </cell>
        </row>
        <row r="25563">
          <cell r="B25563">
            <v>4741</v>
          </cell>
          <cell r="C25563" t="str">
            <v>PO DE PEDRA (POSTO PEDREIRA/FORNECEDOR, SEM FRETE)</v>
          </cell>
          <cell r="D25563" t="str">
            <v>M3</v>
          </cell>
          <cell r="E25563">
            <v>1.06E-2</v>
          </cell>
        </row>
        <row r="25564">
          <cell r="B25564">
            <v>40588</v>
          </cell>
          <cell r="C25564" t="str">
            <v>PISO INTERTRAVADO DE CONCRETO - MODELO ONDA/16 FACES/UNISTEIN/PAVIS, *22 CM X *11 CM, E = 10 CM, RESISTENCIA DE 35 MPA (NBR 9781), COR NATURAL (COLETADO CAIXA)</v>
          </cell>
          <cell r="D25564" t="str">
            <v>M2</v>
          </cell>
          <cell r="E25564">
            <v>1.0144</v>
          </cell>
        </row>
        <row r="25565">
          <cell r="B25565">
            <v>93679</v>
          </cell>
          <cell r="C25565" t="str">
            <v>EXECUÇÃO DE PASSEIO EM PISO INTERTRAVADO, COM BLOCO RETANGULAR COLORIDO DE 20 X 10 CM, ESPESSURA 6 CM. AF_12/2015</v>
          </cell>
          <cell r="D25565" t="str">
            <v>M2</v>
          </cell>
          <cell r="E25565">
            <v>0</v>
          </cell>
        </row>
        <row r="25566">
          <cell r="B25566">
            <v>88260</v>
          </cell>
          <cell r="C25566" t="str">
            <v>CALCETEIRO COM ENCARGOS COMPLEMENTARES</v>
          </cell>
          <cell r="D25566" t="str">
            <v>H</v>
          </cell>
          <cell r="E25566">
            <v>0.39750000000000002</v>
          </cell>
        </row>
        <row r="25567">
          <cell r="B25567">
            <v>88316</v>
          </cell>
          <cell r="C25567" t="str">
            <v>SERVENTE COM ENCARGOS COMPLEMENTARES</v>
          </cell>
          <cell r="D25567" t="str">
            <v>H</v>
          </cell>
          <cell r="E25567">
            <v>0.39750000000000002</v>
          </cell>
        </row>
        <row r="25568">
          <cell r="B25568">
            <v>91277</v>
          </cell>
          <cell r="C25568" t="str">
            <v>PLACA VIBRATÓRIA REVERSÍVEL COM MOTOR 4 TEMPOS A GASOLINA, FORÇA CENTRÍFUGA DE 25 KN (2500 KGF), POTÊNCIA 5,5 CV - CHP DIURNO. AF_08/2015</v>
          </cell>
          <cell r="D25568" t="str">
            <v>CHP</v>
          </cell>
          <cell r="E25568">
            <v>4.1000000000000003E-3</v>
          </cell>
        </row>
        <row r="25569">
          <cell r="B25569">
            <v>91278</v>
          </cell>
          <cell r="C25569" t="str">
            <v>PLACA VIBRATÓRIA REVERSÍVEL COM MOTOR 4 TEMPOS A GASOLINA, FORÇA CENTRÍFUGA DE 25 KN (2500 KGF), POTÊNCIA 5,5 CV - CHI DIURNO. AF_08/2015</v>
          </cell>
          <cell r="D25569" t="str">
            <v>CHI</v>
          </cell>
          <cell r="E25569">
            <v>0.19470000000000001</v>
          </cell>
        </row>
        <row r="25570">
          <cell r="B25570">
            <v>91283</v>
          </cell>
          <cell r="C25570" t="str">
            <v>CORTADORA DE PISO COM MOTOR 4 TEMPOS A GASOLINA, POTÊNCIA DE 13 HP, COM DISCO DE CORTE DIAMANTADO SEGMENTADO PARA CONCRETO, DIÂMETRO DE 350 MM, FURO DE 1" (14 X 1") - CHP DIURNO. AF_08/2015</v>
          </cell>
          <cell r="D25570" t="str">
            <v>CHP</v>
          </cell>
          <cell r="E25570">
            <v>4.8300000000000003E-2</v>
          </cell>
        </row>
        <row r="25571">
          <cell r="B25571">
            <v>91285</v>
          </cell>
          <cell r="C25571" t="str">
            <v>CORTADORA DE PISO COM MOTOR 4 TEMPOS A GASOLINA, POTÊNCIA DE 13 HP, COM DISCO DE CORTE DIAMANTADO SEGMENTADO PARA CONCRETO, DIÂMETRO DE 350 MM, FURO DE 1" (14 X 1") - CHI DIURNO. AF_08/2015</v>
          </cell>
          <cell r="D25571" t="str">
            <v>CHI</v>
          </cell>
          <cell r="E25571">
            <v>0.15040000000000001</v>
          </cell>
        </row>
        <row r="25572">
          <cell r="B25572">
            <v>370</v>
          </cell>
          <cell r="C25572" t="str">
            <v>AREIA MEDIA - POSTO JAZIDA/FORNECEDOR (RETIRADO NA JAZIDA, SEM TRANSPORTE)</v>
          </cell>
          <cell r="D25572" t="str">
            <v>M3</v>
          </cell>
          <cell r="E25572">
            <v>5.6800000000000003E-2</v>
          </cell>
        </row>
        <row r="25573">
          <cell r="B25573">
            <v>4741</v>
          </cell>
          <cell r="C25573" t="str">
            <v>PO DE PEDRA (POSTO PEDREIRA/FORNECEDOR, SEM FRETE)</v>
          </cell>
          <cell r="D25573" t="str">
            <v>M3</v>
          </cell>
          <cell r="E25573">
            <v>6.4999999999999997E-3</v>
          </cell>
        </row>
        <row r="25574">
          <cell r="B25574">
            <v>36156</v>
          </cell>
          <cell r="C25574" t="str">
            <v>BLOQUETE/PISO INTERTRAVADO DE CONCRETO - MODELO RETANGULAR/TIJOLINHO/PAVER/HOLANDES/PARALELEPIPEDO, 20 CM X 10 CM, E = 6 CM, RESISTENCIA DE 35 MPA (NBR 9781), COLORIDO</v>
          </cell>
          <cell r="D25574" t="str">
            <v>M2</v>
          </cell>
          <cell r="E25574">
            <v>1.0487</v>
          </cell>
        </row>
        <row r="25575">
          <cell r="B25575">
            <v>93680</v>
          </cell>
          <cell r="C25575" t="str">
            <v>EXECUÇÃO DE PÁTIO/ESTACIONAMENTO EM PISO INTERTRAVADO, COM BLOCO RETANGULAR COLORIDO DE 20 X 10 CM, ESPESSURA 6 CM. AF_12/2015</v>
          </cell>
          <cell r="D25575" t="str">
            <v>M2</v>
          </cell>
          <cell r="E25575">
            <v>0</v>
          </cell>
        </row>
        <row r="25576">
          <cell r="B25576">
            <v>88260</v>
          </cell>
          <cell r="C25576" t="str">
            <v>CALCETEIRO COM ENCARGOS COMPLEMENTARES</v>
          </cell>
          <cell r="D25576" t="str">
            <v>H</v>
          </cell>
          <cell r="E25576">
            <v>0.1595</v>
          </cell>
        </row>
        <row r="25577">
          <cell r="B25577">
            <v>88316</v>
          </cell>
          <cell r="C25577" t="str">
            <v>SERVENTE COM ENCARGOS COMPLEMENTARES</v>
          </cell>
          <cell r="D25577" t="str">
            <v>H</v>
          </cell>
          <cell r="E25577">
            <v>0.1595</v>
          </cell>
        </row>
        <row r="25578">
          <cell r="B25578">
            <v>91277</v>
          </cell>
          <cell r="C25578" t="str">
            <v>PLACA VIBRATÓRIA REVERSÍVEL COM MOTOR 4 TEMPOS A GASOLINA, FORÇA CENTRÍFUGA DE 25 KN (2500 KGF), POTÊNCIA 5,5 CV - CHP DIURNO. AF_08/2015</v>
          </cell>
          <cell r="D25578" t="str">
            <v>CHP</v>
          </cell>
          <cell r="E25578">
            <v>4.1000000000000003E-3</v>
          </cell>
        </row>
        <row r="25579">
          <cell r="B25579">
            <v>91278</v>
          </cell>
          <cell r="C25579" t="str">
            <v>PLACA VIBRATÓRIA REVERSÍVEL COM MOTOR 4 TEMPOS A GASOLINA, FORÇA CENTRÍFUGA DE 25 KN (2500 KGF), POTÊNCIA 5,5 CV - CHI DIURNO. AF_08/2015</v>
          </cell>
          <cell r="D25579" t="str">
            <v>CHI</v>
          </cell>
          <cell r="E25579">
            <v>7.5700000000000003E-2</v>
          </cell>
        </row>
        <row r="25580">
          <cell r="B25580">
            <v>91283</v>
          </cell>
          <cell r="C25580" t="str">
            <v>CORTADORA DE PISO COM MOTOR 4 TEMPOS A GASOLINA, POTÊNCIA DE 13 HP, COM DISCO DE CORTE DIAMANTADO SEGMENTADO PARA CONCRETO, DIÂMETRO DE 350 MM, FURO DE 1" (14 X 1") - CHP DIURNO. AF_08/2015</v>
          </cell>
          <cell r="D25580" t="str">
            <v>CHP</v>
          </cell>
          <cell r="E25580">
            <v>3.7000000000000002E-3</v>
          </cell>
        </row>
        <row r="25581">
          <cell r="B25581">
            <v>91285</v>
          </cell>
          <cell r="C25581" t="str">
            <v>CORTADORA DE PISO COM MOTOR 4 TEMPOS A GASOLINA, POTÊNCIA DE 13 HP, COM DISCO DE CORTE DIAMANTADO SEGMENTADO PARA CONCRETO, DIÂMETRO DE 350 MM, FURO DE 1" (14 X 1") - CHI DIURNO. AF_08/2015</v>
          </cell>
          <cell r="D25581" t="str">
            <v>CHI</v>
          </cell>
          <cell r="E25581">
            <v>7.5999999999999998E-2</v>
          </cell>
        </row>
        <row r="25582">
          <cell r="B25582">
            <v>370</v>
          </cell>
          <cell r="C25582" t="str">
            <v>AREIA MEDIA - POSTO JAZIDA/FORNECEDOR (RETIRADO NA JAZIDA, SEM TRANSPORTE)</v>
          </cell>
          <cell r="D25582" t="str">
            <v>M3</v>
          </cell>
          <cell r="E25582">
            <v>5.6800000000000003E-2</v>
          </cell>
        </row>
        <row r="25583">
          <cell r="B25583">
            <v>4741</v>
          </cell>
          <cell r="C25583" t="str">
            <v>PO DE PEDRA (POSTO PEDREIRA/FORNECEDOR, SEM FRETE)</v>
          </cell>
          <cell r="D25583" t="str">
            <v>M3</v>
          </cell>
          <cell r="E25583">
            <v>6.4999999999999997E-3</v>
          </cell>
        </row>
        <row r="25584">
          <cell r="B25584">
            <v>36156</v>
          </cell>
          <cell r="C25584" t="str">
            <v>BLOQUETE/PISO INTERTRAVADO DE CONCRETO - MODELO RETANGULAR/TIJOLINHO/PAVER/HOLANDES/PARALELEPIPEDO, 20 CM X 10 CM, E = 6 CM, RESISTENCIA DE 35 MPA (NBR 9781), COLORIDO</v>
          </cell>
          <cell r="D25584" t="str">
            <v>M2</v>
          </cell>
          <cell r="E25584">
            <v>1.0031000000000001</v>
          </cell>
        </row>
        <row r="25585">
          <cell r="B25585">
            <v>93681</v>
          </cell>
          <cell r="C25585" t="str">
            <v>EXECUÇÃO DE PÁTIO/ESTACIONAMENTO EM PISO INTERTRAVADO, COM BLOCO RETANGULAR COLORIDO DE 20 X 10 CM, ESPESSURA 8 CM. AF_12/2015</v>
          </cell>
          <cell r="D25585" t="str">
            <v>M2</v>
          </cell>
          <cell r="E25585">
            <v>0</v>
          </cell>
        </row>
        <row r="25586">
          <cell r="B25586">
            <v>88260</v>
          </cell>
          <cell r="C25586" t="str">
            <v>CALCETEIRO COM ENCARGOS COMPLEMENTARES</v>
          </cell>
          <cell r="D25586" t="str">
            <v>H</v>
          </cell>
          <cell r="E25586">
            <v>0.25309999999999999</v>
          </cell>
        </row>
        <row r="25587">
          <cell r="B25587">
            <v>88316</v>
          </cell>
          <cell r="C25587" t="str">
            <v>SERVENTE COM ENCARGOS COMPLEMENTARES</v>
          </cell>
          <cell r="D25587" t="str">
            <v>H</v>
          </cell>
          <cell r="E25587">
            <v>0.25309999999999999</v>
          </cell>
        </row>
        <row r="25588">
          <cell r="B25588">
            <v>91277</v>
          </cell>
          <cell r="C25588" t="str">
            <v>PLACA VIBRATÓRIA REVERSÍVEL COM MOTOR 4 TEMPOS A GASOLINA, FORÇA CENTRÍFUGA DE 25 KN (2500 KGF), POTÊNCIA 5,5 CV - CHP DIURNO. AF_08/2015</v>
          </cell>
          <cell r="D25588" t="str">
            <v>CHP</v>
          </cell>
          <cell r="E25588">
            <v>5.4999999999999997E-3</v>
          </cell>
        </row>
        <row r="25589">
          <cell r="B25589">
            <v>91278</v>
          </cell>
          <cell r="C25589" t="str">
            <v>PLACA VIBRATÓRIA REVERSÍVEL COM MOTOR 4 TEMPOS A GASOLINA, FORÇA CENTRÍFUGA DE 25 KN (2500 KGF), POTÊNCIA 5,5 CV - CHI DIURNO. AF_08/2015</v>
          </cell>
          <cell r="D25589" t="str">
            <v>CHI</v>
          </cell>
          <cell r="E25589">
            <v>0.1211</v>
          </cell>
        </row>
        <row r="25590">
          <cell r="B25590">
            <v>91283</v>
          </cell>
          <cell r="C25590" t="str">
            <v>CORTADORA DE PISO COM MOTOR 4 TEMPOS A GASOLINA, POTÊNCIA DE 13 HP, COM DISCO DE CORTE DIAMANTADO SEGMENTADO PARA CONCRETO, DIÂMETRO DE 350 MM, FURO DE 1" (14 X 1") - CHP DIURNO. AF_08/2015</v>
          </cell>
          <cell r="D25590" t="str">
            <v>CHP</v>
          </cell>
          <cell r="E25590">
            <v>3.7000000000000002E-3</v>
          </cell>
        </row>
        <row r="25591">
          <cell r="B25591">
            <v>91285</v>
          </cell>
          <cell r="C25591" t="str">
            <v>CORTADORA DE PISO COM MOTOR 4 TEMPOS A GASOLINA, POTÊNCIA DE 13 HP, COM DISCO DE CORTE DIAMANTADO SEGMENTADO PARA CONCRETO, DIÂMETRO DE 350 MM, FURO DE 1" (14 X 1") - CHI DIURNO. AF_08/2015</v>
          </cell>
          <cell r="D25591" t="str">
            <v>CHI</v>
          </cell>
          <cell r="E25591">
            <v>0.12280000000000001</v>
          </cell>
        </row>
        <row r="25592">
          <cell r="B25592">
            <v>370</v>
          </cell>
          <cell r="C25592" t="str">
            <v>AREIA MEDIA - POSTO JAZIDA/FORNECEDOR (RETIRADO NA JAZIDA, SEM TRANSPORTE)</v>
          </cell>
          <cell r="D25592" t="str">
            <v>M3</v>
          </cell>
          <cell r="E25592">
            <v>5.6800000000000003E-2</v>
          </cell>
        </row>
        <row r="25593">
          <cell r="B25593">
            <v>4741</v>
          </cell>
          <cell r="C25593" t="str">
            <v>PO DE PEDRA (POSTO PEDREIRA/FORNECEDOR, SEM FRETE)</v>
          </cell>
          <cell r="D25593" t="str">
            <v>M3</v>
          </cell>
          <cell r="E25593">
            <v>8.6999999999999994E-3</v>
          </cell>
        </row>
        <row r="25594">
          <cell r="B25594">
            <v>36154</v>
          </cell>
          <cell r="C25594" t="str">
            <v>BLOQUETE/PISO INTERTRAVADO DE CONCRETO - MODELO RETANGULAR/TIJOLINHO/PAVER/HOLANDES/PARALELEPIPEDO, 20 CM X 10 CM, E = 8 CM, RESISTENCIA DE 35 MPA (NBR 9781), COLORIDO</v>
          </cell>
          <cell r="D25594" t="str">
            <v>M2</v>
          </cell>
          <cell r="E25594">
            <v>1.0031000000000001</v>
          </cell>
        </row>
        <row r="25595">
          <cell r="B25595">
            <v>93682</v>
          </cell>
          <cell r="C25595" t="str">
            <v>EXECUÇÃO DE VIA EM PISO INTERTRAVADO, COM BLOCO RETANGULAR COLORIDO DE 20 X 10 CM, ESPESSURA 8 CM. AF_12/2015</v>
          </cell>
          <cell r="D25595" t="str">
            <v>M2</v>
          </cell>
          <cell r="E25595">
            <v>0</v>
          </cell>
        </row>
        <row r="25596">
          <cell r="B25596">
            <v>88260</v>
          </cell>
          <cell r="C25596" t="str">
            <v>CALCETEIRO COM ENCARGOS COMPLEMENTARES</v>
          </cell>
          <cell r="D25596" t="str">
            <v>H</v>
          </cell>
          <cell r="E25596">
            <v>0.27029999999999998</v>
          </cell>
        </row>
        <row r="25597">
          <cell r="B25597">
            <v>88316</v>
          </cell>
          <cell r="C25597" t="str">
            <v>SERVENTE COM ENCARGOS COMPLEMENTARES</v>
          </cell>
          <cell r="D25597" t="str">
            <v>H</v>
          </cell>
          <cell r="E25597">
            <v>0.27029999999999998</v>
          </cell>
        </row>
        <row r="25598">
          <cell r="B25598">
            <v>91277</v>
          </cell>
          <cell r="C25598" t="str">
            <v>PLACA VIBRATÓRIA REVERSÍVEL COM MOTOR 4 TEMPOS A GASOLINA, FORÇA CENTRÍFUGA DE 25 KN (2500 KGF), POTÊNCIA 5,5 CV - CHP DIURNO. AF_08/2015</v>
          </cell>
          <cell r="D25598" t="str">
            <v>CHP</v>
          </cell>
          <cell r="E25598">
            <v>5.4999999999999997E-3</v>
          </cell>
        </row>
        <row r="25599">
          <cell r="B25599">
            <v>91278</v>
          </cell>
          <cell r="C25599" t="str">
            <v>PLACA VIBRATÓRIA REVERSÍVEL COM MOTOR 4 TEMPOS A GASOLINA, FORÇA CENTRÍFUGA DE 25 KN (2500 KGF), POTÊNCIA 5,5 CV - CHI DIURNO. AF_08/2015</v>
          </cell>
          <cell r="D25599" t="str">
            <v>CHI</v>
          </cell>
          <cell r="E25599">
            <v>0.12970000000000001</v>
          </cell>
        </row>
        <row r="25600">
          <cell r="B25600">
            <v>91283</v>
          </cell>
          <cell r="C25600" t="str">
            <v>CORTADORA DE PISO COM MOTOR 4 TEMPOS A GASOLINA, POTÊNCIA DE 13 HP, COM DISCO DE CORTE DIAMANTADO SEGMENTADO PARA CONCRETO, DIÂMETRO DE 350 MM, FURO DE 1" (14 X 1") - CHP DIURNO. AF_08/2015</v>
          </cell>
          <cell r="D25600" t="str">
            <v>CHP</v>
          </cell>
          <cell r="E25600">
            <v>1.35E-2</v>
          </cell>
        </row>
        <row r="25601">
          <cell r="B25601">
            <v>91285</v>
          </cell>
          <cell r="C25601" t="str">
            <v>CORTADORA DE PISO COM MOTOR 4 TEMPOS A GASOLINA, POTÊNCIA DE 13 HP, COM DISCO DE CORTE DIAMANTADO SEGMENTADO PARA CONCRETO, DIÂMETRO DE 350 MM, FURO DE 1" (14 X 1") - CHI DIURNO. AF_08/2015</v>
          </cell>
          <cell r="D25601" t="str">
            <v>CHI</v>
          </cell>
          <cell r="E25601">
            <v>0.1217</v>
          </cell>
        </row>
        <row r="25602">
          <cell r="B25602">
            <v>370</v>
          </cell>
          <cell r="C25602" t="str">
            <v>AREIA MEDIA - POSTO JAZIDA/FORNECEDOR (RETIRADO NA JAZIDA, SEM TRANSPORTE)</v>
          </cell>
          <cell r="D25602" t="str">
            <v>M3</v>
          </cell>
          <cell r="E25602">
            <v>5.6800000000000003E-2</v>
          </cell>
        </row>
        <row r="25603">
          <cell r="B25603">
            <v>4741</v>
          </cell>
          <cell r="C25603" t="str">
            <v>PO DE PEDRA (POSTO PEDREIRA/FORNECEDOR, SEM FRETE)</v>
          </cell>
          <cell r="D25603" t="str">
            <v>M3</v>
          </cell>
          <cell r="E25603">
            <v>8.6999999999999994E-3</v>
          </cell>
        </row>
        <row r="25604">
          <cell r="B25604">
            <v>36154</v>
          </cell>
          <cell r="C25604" t="str">
            <v>BLOQUETE/PISO INTERTRAVADO DE CONCRETO - MODELO RETANGULAR/TIJOLINHO/PAVER/HOLANDES/PARALELEPIPEDO, 20 CM X 10 CM, E = 8 CM, RESISTENCIA DE 35 MPA (NBR 9781), COLORIDO</v>
          </cell>
          <cell r="D25604" t="str">
            <v>M2</v>
          </cell>
          <cell r="E25604">
            <v>1.0130999999999999</v>
          </cell>
        </row>
        <row r="25605">
          <cell r="B25605">
            <v>72947</v>
          </cell>
          <cell r="C25605" t="str">
            <v>SINALIZACAO HORIZONTAL COM TINTA RETRORREFLETIVA A BASE DE RESINA ACRILICA COM MICROESFERAS DE VIDRO</v>
          </cell>
          <cell r="D25605" t="str">
            <v>M2</v>
          </cell>
          <cell r="E25605">
            <v>0</v>
          </cell>
        </row>
        <row r="25606">
          <cell r="B25606">
            <v>5824</v>
          </cell>
          <cell r="C25606" t="str">
            <v>CAMINHÃO TOCO, PBT 16.000 KG, CARGA ÚTIL MÁX. 10.685 KG, DIST. ENTRE EIXOS 4,8 M, POTÊNCIA 189 CV, INCLUSIVE CARROCERIA FIXA ABERTA DE MADEIRA P/ TRANSPORTE GERAL DE CARGA SECA, DIMEN. APROX. 2,5 X 7,00 X 0,50 M - CHP DIURNO. AF_06/2014</v>
          </cell>
          <cell r="D25606" t="str">
            <v>CHP</v>
          </cell>
          <cell r="E25606">
            <v>3.333E-3</v>
          </cell>
        </row>
        <row r="25607">
          <cell r="B25607">
            <v>88316</v>
          </cell>
          <cell r="C25607" t="str">
            <v>SERVENTE COM ENCARGOS COMPLEMENTARES</v>
          </cell>
          <cell r="D25607" t="str">
            <v>H</v>
          </cell>
          <cell r="E25607">
            <v>3.3329999999999999E-2</v>
          </cell>
        </row>
        <row r="25608">
          <cell r="B25608">
            <v>95133</v>
          </cell>
          <cell r="C25608" t="str">
            <v>MÁQUINA DEMARCADORA DE FAIXA DE TRÁFEGO À FRIO, AUTOPROPELIDA, POTÊNCIA 38 HP - CHP DIURNO. AF_07/2016</v>
          </cell>
          <cell r="D25608" t="str">
            <v>CHP</v>
          </cell>
          <cell r="E25608">
            <v>3.333E-3</v>
          </cell>
        </row>
        <row r="25609">
          <cell r="B25609">
            <v>5318</v>
          </cell>
          <cell r="C25609" t="str">
            <v>SOLVENTE DILUENTE A BASE DE AGUARRAS</v>
          </cell>
          <cell r="D25609" t="str">
            <v>L</v>
          </cell>
          <cell r="E25609">
            <v>0.13</v>
          </cell>
        </row>
        <row r="25610">
          <cell r="B25610">
            <v>7348</v>
          </cell>
          <cell r="C25610" t="str">
            <v>TINTA ACRILICA PREMIUM PARA PISO</v>
          </cell>
          <cell r="D25610" t="str">
            <v>L</v>
          </cell>
          <cell r="E25610">
            <v>0.03</v>
          </cell>
        </row>
        <row r="25611">
          <cell r="B25611">
            <v>26032</v>
          </cell>
          <cell r="C25611" t="str">
            <v>.!EM PROCESSO DE DESATIVACAO! TINTA RETRORREFLETIVAS A BASE DE RESINA ACRILICA COM MICROESFERA DE VIDRO, DB-800 COR BRANCA N 9,5.</v>
          </cell>
          <cell r="D25611" t="str">
            <v>L</v>
          </cell>
          <cell r="E25611">
            <v>0.6</v>
          </cell>
        </row>
        <row r="25612">
          <cell r="B25612">
            <v>83693</v>
          </cell>
          <cell r="C25612" t="str">
            <v>CAIACAO EM MEIO FIO</v>
          </cell>
          <cell r="D25612" t="str">
            <v>M2</v>
          </cell>
          <cell r="E25612">
            <v>0</v>
          </cell>
        </row>
        <row r="25613">
          <cell r="B25613">
            <v>88310</v>
          </cell>
          <cell r="C25613" t="str">
            <v>PINTOR COM ENCARGOS COMPLEMENTARES</v>
          </cell>
          <cell r="D25613" t="str">
            <v>H</v>
          </cell>
          <cell r="E25613">
            <v>0.15</v>
          </cell>
        </row>
        <row r="25614">
          <cell r="B25614">
            <v>88316</v>
          </cell>
          <cell r="C25614" t="str">
            <v>SERVENTE COM ENCARGOS COMPLEMENTARES</v>
          </cell>
          <cell r="D25614" t="str">
            <v>H</v>
          </cell>
          <cell r="E25614">
            <v>7.4999999999999997E-3</v>
          </cell>
        </row>
        <row r="25615">
          <cell r="B25615">
            <v>1107</v>
          </cell>
          <cell r="C25615" t="str">
            <v>CAL VIRGEM COMUM PARA ARGAMASSAS (NBR 6453)</v>
          </cell>
          <cell r="D25615" t="str">
            <v>KG</v>
          </cell>
          <cell r="E25615">
            <v>0.3</v>
          </cell>
        </row>
        <row r="25616">
          <cell r="B25616" t="str">
            <v>73770/1</v>
          </cell>
          <cell r="C25616" t="str">
            <v>BARREIRA PRE-MOLDADA EXTERNA CONCRETO ARMADO 0,25X0,40X1,14M FCK=25MPA ACO CA-50 INCL VIGOTA HORIZONTAL MONTANTE A CADA 1,00M  FERROS DE LIGACAO E MATERIAIS.</v>
          </cell>
          <cell r="D25616" t="str">
            <v>M</v>
          </cell>
          <cell r="E25616">
            <v>0</v>
          </cell>
        </row>
        <row r="25617">
          <cell r="B25617">
            <v>91634</v>
          </cell>
          <cell r="C25617" t="str">
            <v>GUINDAUTO HIDRÁULICO, CAPACIDADE MÁXIMA DE CARGA 6500 KG, MOMENTO MÁXIMO DE CARGA 5,8 TM, ALCANCE MÁXIMO HORIZONTAL 7,60 M, INCLUSIVE CAMINHÃO TOCO PBT 9.700 KG, POTÊNCIA DE 160 CV - CHP DIURNO. AF_08/2015</v>
          </cell>
          <cell r="D25617" t="str">
            <v>CHP</v>
          </cell>
          <cell r="E25617">
            <v>0.25</v>
          </cell>
        </row>
        <row r="25618">
          <cell r="B25618">
            <v>91635</v>
          </cell>
          <cell r="C25618" t="str">
            <v>GUINDAUTO HIDRÁULICO, CAPACIDADE MÁXIMA DE CARGA 6500 KG, MOMENTO MÁXIMO DE CARGA 5,8 TM, ALCANCE MÁXIMO HORIZONTAL 7,60 M, INCLUSIVE CAMINHÃO TOCO PBT 9.700 KG, POTÊNCIA DE 160 CV - CHI DIURNO. AF_08/2015</v>
          </cell>
          <cell r="D25618" t="str">
            <v>CHI</v>
          </cell>
          <cell r="E25618">
            <v>0.08</v>
          </cell>
        </row>
        <row r="25619">
          <cell r="B25619">
            <v>92430</v>
          </cell>
          <cell r="C25619" t="str">
            <v>MONTAGEM E DESMONTAGEM DE FÔRMA DE PILARES RETANGULARES E ESTRUTURAS SIMILARES COM ÁREA MÉDIA DAS SEÇÕES MENOR OU IGUAL A 0,25 M², PÉ-DIREITO SIMPLES, EM CHAPA DE MADEIRA COMPENSADA PLASTIFICADA, 10 UTILIZAÇÕES. AF_12/2015</v>
          </cell>
          <cell r="D25619" t="str">
            <v>M2</v>
          </cell>
          <cell r="E25619">
            <v>2.3140000000000001</v>
          </cell>
        </row>
        <row r="25620">
          <cell r="B25620">
            <v>92873</v>
          </cell>
          <cell r="C25620" t="str">
            <v>LANÇAMENTO COM USO DE BALDES, ADENSAMENTO E ACABAMENTO DE CONCRETO EM ESTRUTURAS. AF_12/2015</v>
          </cell>
          <cell r="D25620" t="str">
            <v>M3</v>
          </cell>
          <cell r="E25620">
            <v>0.26550000000000001</v>
          </cell>
        </row>
        <row r="25621">
          <cell r="B25621">
            <v>92917</v>
          </cell>
          <cell r="C25621" t="str">
            <v>ARMAÇÃO DE ESTRUTURAS DE CONCRETO ARMADO, EXCETO VIGAS, PILARES, LAJES E FUNDAÇÕES (DE EDIFÍCIOS DE MÚLTIPLOS PAVIMENTOS, EDIFICAÇÃO TÉRREA OU SOBRADO), UTILIZANDO AÇO CA-50 DE 8.0 MM - MONTAGEM. AF_12/2015</v>
          </cell>
          <cell r="D25621" t="str">
            <v>KG</v>
          </cell>
          <cell r="E25621">
            <v>7.6330999999999998</v>
          </cell>
        </row>
        <row r="25622">
          <cell r="B25622">
            <v>92919</v>
          </cell>
          <cell r="C25622" t="str">
            <v>ARMAÇÃO DE ESTRUTURAS DE CONCRETO ARMADO, EXCETO VIGAS, PILARES, LAJES E FUNDAÇÕES (DE EDIFÍCIOS DE MÚLTIPLOS PAVIMENTOS, EDIFICAÇÃO TÉRREA OU SOBRADO), UTILIZANDO AÇO CA-50 DE 10.0 MM - MONTAGEM. AF_12/2015</v>
          </cell>
          <cell r="D25622" t="str">
            <v>KG</v>
          </cell>
          <cell r="E25622">
            <v>7.6330999999999998</v>
          </cell>
        </row>
        <row r="25623">
          <cell r="B25623">
            <v>92921</v>
          </cell>
          <cell r="C25623" t="str">
            <v>ARMAÇÃO DE ESTRUTURAS DE CONCRETO ARMADO, EXCETO VIGAS, PILARES, LAJES E FUNDAÇÕES (DE EDIFÍCIOS DE MÚLTIPLOS PAVIMENTOS, EDIFICAÇÃO TÉRREA OU SOBRADO), UTILIZANDO AÇO CA-50 DE 12.5 MM - MONTAGEM. AF_12/2015</v>
          </cell>
          <cell r="D25623" t="str">
            <v>KG</v>
          </cell>
          <cell r="E25623">
            <v>7.6330999999999998</v>
          </cell>
        </row>
        <row r="25624">
          <cell r="B25624">
            <v>92922</v>
          </cell>
          <cell r="C25624" t="str">
            <v>ARMAÇÃO DE ESTRUTURAS DE CONCRETO ARMADO, EXCETO VIGAS, PILARES, LAJES E FUNDAÇÕES (DE EDIFÍCIOS DE MÚLTIPLOS PAVIMENTOS, EDIFICAÇÃO TÉRREA OU SOBRADO), UTILIZANDO AÇO CA-50 DE 16.0 MM - MONTAGEM. AF_12/2015</v>
          </cell>
          <cell r="D25624" t="str">
            <v>KG</v>
          </cell>
          <cell r="E25624">
            <v>3.594052</v>
          </cell>
        </row>
        <row r="25625">
          <cell r="B25625">
            <v>92923</v>
          </cell>
          <cell r="C25625" t="str">
            <v>ARMAÇÃO DE ESTRUTURAS DE CONCRETO ARMADO, EXCETO VIGAS, PILARES, LAJES E FUNDAÇÕES (DE EDIFÍCIOS DE MÚLTIPLOS PAVIMENTOS, EDIFICAÇÃO TÉRREA OU SOBRADO), UTILIZANDO AÇO CA-50 DE 20.0 MM - MONTAGEM. AF_12/2015</v>
          </cell>
          <cell r="D25625" t="str">
            <v>KG</v>
          </cell>
          <cell r="E25625">
            <v>3.594052</v>
          </cell>
        </row>
        <row r="25626">
          <cell r="B25626">
            <v>92924</v>
          </cell>
          <cell r="C25626" t="str">
            <v>ARMAÇÃO DE ESTRUTURAS DE CONCRETO ARMADO, EXCETO VIGAS, PILARES, LAJES E FUNDAÇÕES (DE EDIFÍCIOS DE MÚLTIPLOS PAVIMENTOS, EDIFICAÇÃO TÉRREA OU SOBRADO), UTILIZANDO AÇO CA-50 DE 25.0 MM - MONTAGEM. AF_12/2015</v>
          </cell>
          <cell r="D25626" t="str">
            <v>KG</v>
          </cell>
          <cell r="E25626">
            <v>1.7964869999999999</v>
          </cell>
        </row>
        <row r="25627">
          <cell r="B25627">
            <v>94971</v>
          </cell>
          <cell r="C25627" t="str">
            <v>CONCRETO FCK = 25MPA, TRAÇO 1:2,3:2,7 (CIMENTO/ AREIA MÉDIA/ BRITA 1)  - PREPARO MECÂNICO COM BETONEIRA 600 L. AF_07/2016</v>
          </cell>
          <cell r="D25627" t="str">
            <v>M3</v>
          </cell>
          <cell r="E25627">
            <v>0.26550000000000001</v>
          </cell>
        </row>
        <row r="25628">
          <cell r="B25628" t="str">
            <v>73770/2</v>
          </cell>
          <cell r="C25628" t="str">
            <v>BARREIRA DUPLA PRE-MOL INTER CONCRETO ARMADO 0,15X0,65X0,77M FCK=25MPA ACO CA-50 INCL FERROS DE LIGACAO E MATERIAIS.</v>
          </cell>
          <cell r="D25628" t="str">
            <v>M</v>
          </cell>
          <cell r="E25628">
            <v>0</v>
          </cell>
        </row>
        <row r="25629">
          <cell r="B25629">
            <v>91634</v>
          </cell>
          <cell r="C25629" t="str">
            <v>GUINDAUTO HIDRÁULICO, CAPACIDADE MÁXIMA DE CARGA 6500 KG, MOMENTO MÁXIMO DE CARGA 5,8 TM, ALCANCE MÁXIMO HORIZONTAL 7,60 M, INCLUSIVE CAMINHÃO TOCO PBT 9.700 KG, POTÊNCIA DE 160 CV - CHP DIURNO. AF_08/2015</v>
          </cell>
          <cell r="D25629" t="str">
            <v>CHP</v>
          </cell>
          <cell r="E25629">
            <v>0.25</v>
          </cell>
        </row>
        <row r="25630">
          <cell r="B25630">
            <v>91635</v>
          </cell>
          <cell r="C25630" t="str">
            <v>GUINDAUTO HIDRÁULICO, CAPACIDADE MÁXIMA DE CARGA 6500 KG, MOMENTO MÁXIMO DE CARGA 5,8 TM, ALCANCE MÁXIMO HORIZONTAL 7,60 M, INCLUSIVE CAMINHÃO TOCO PBT 9.700 KG, POTÊNCIA DE 160 CV - CHI DIURNO. AF_08/2015</v>
          </cell>
          <cell r="D25630" t="str">
            <v>CHI</v>
          </cell>
          <cell r="E25630">
            <v>0.08</v>
          </cell>
        </row>
        <row r="25631">
          <cell r="B25631">
            <v>92430</v>
          </cell>
          <cell r="C25631" t="str">
            <v>MONTAGEM E DESMONTAGEM DE FÔRMA DE PILARES RETANGULARES E ESTRUTURAS SIMILARES COM ÁREA MÉDIA DAS SEÇÕES MENOR OU IGUAL A 0,25 M², PÉ-DIREITO SIMPLES, EM CHAPA DE MADEIRA COMPENSADA PLASTIFICADA, 10 UTILIZAÇÕES. AF_12/2015</v>
          </cell>
          <cell r="D25631" t="str">
            <v>M2</v>
          </cell>
          <cell r="E25631">
            <v>2.2200000000000002</v>
          </cell>
        </row>
        <row r="25632">
          <cell r="B25632">
            <v>92873</v>
          </cell>
          <cell r="C25632" t="str">
            <v>LANÇAMENTO COM USO DE BALDES, ADENSAMENTO E ACABAMENTO DE CONCRETO EM ESTRUTURAS. AF_12/2015</v>
          </cell>
          <cell r="D25632" t="str">
            <v>M3</v>
          </cell>
          <cell r="E25632">
            <v>0.26400000000000001</v>
          </cell>
        </row>
        <row r="25633">
          <cell r="B25633">
            <v>92917</v>
          </cell>
          <cell r="C25633" t="str">
            <v>ARMAÇÃO DE ESTRUTURAS DE CONCRETO ARMADO, EXCETO VIGAS, PILARES, LAJES E FUNDAÇÕES (DE EDIFÍCIOS DE MÚLTIPLOS PAVIMENTOS, EDIFICAÇÃO TÉRREA OU SOBRADO), UTILIZANDO AÇO CA-50 DE 8.0 MM - MONTAGEM. AF_12/2015</v>
          </cell>
          <cell r="D25633" t="str">
            <v>KG</v>
          </cell>
          <cell r="E25633">
            <v>7.2667000000000002</v>
          </cell>
        </row>
        <row r="25634">
          <cell r="B25634">
            <v>92919</v>
          </cell>
          <cell r="C25634" t="str">
            <v>ARMAÇÃO DE ESTRUTURAS DE CONCRETO ARMADO, EXCETO VIGAS, PILARES, LAJES E FUNDAÇÕES (DE EDIFÍCIOS DE MÚLTIPLOS PAVIMENTOS, EDIFICAÇÃO TÉRREA OU SOBRADO), UTILIZANDO AÇO CA-50 DE 10.0 MM - MONTAGEM. AF_12/2015</v>
          </cell>
          <cell r="D25634" t="str">
            <v>KG</v>
          </cell>
          <cell r="E25634">
            <v>7.2667000000000002</v>
          </cell>
        </row>
        <row r="25635">
          <cell r="B25635">
            <v>92921</v>
          </cell>
          <cell r="C25635" t="str">
            <v>ARMAÇÃO DE ESTRUTURAS DE CONCRETO ARMADO, EXCETO VIGAS, PILARES, LAJES E FUNDAÇÕES (DE EDIFÍCIOS DE MÚLTIPLOS PAVIMENTOS, EDIFICAÇÃO TÉRREA OU SOBRADO), UTILIZANDO AÇO CA-50 DE 12.5 MM - MONTAGEM. AF_12/2015</v>
          </cell>
          <cell r="D25635" t="str">
            <v>KG</v>
          </cell>
          <cell r="E25635">
            <v>7.2667000000000002</v>
          </cell>
        </row>
        <row r="25636">
          <cell r="B25636">
            <v>94971</v>
          </cell>
          <cell r="C25636" t="str">
            <v>CONCRETO FCK = 25MPA, TRAÇO 1:2,3:2,7 (CIMENTO/ AREIA MÉDIA/ BRITA 1)  - PREPARO MECÂNICO COM BETONEIRA 600 L. AF_07/2016</v>
          </cell>
          <cell r="D25636" t="str">
            <v>M3</v>
          </cell>
          <cell r="E25636">
            <v>0.26400000000000001</v>
          </cell>
        </row>
        <row r="25637">
          <cell r="B25637" t="str">
            <v>83696/1</v>
          </cell>
          <cell r="C25637" t="str">
            <v>PINTURA GUARDA-CORPO GUARDA-RODA E MURETA PROTECAO COM CAL EM PONTES EVIADUTOS MEDIDA PELO DOBRO DA AREA TOTAL (LARGURAXALTURA).</v>
          </cell>
          <cell r="D25637" t="str">
            <v>M2</v>
          </cell>
          <cell r="E25637">
            <v>0</v>
          </cell>
        </row>
        <row r="25638">
          <cell r="B25638">
            <v>88316</v>
          </cell>
          <cell r="C25638" t="str">
            <v>SERVENTE COM ENCARGOS COMPLEMENTARES</v>
          </cell>
          <cell r="D25638" t="str">
            <v>H</v>
          </cell>
          <cell r="E25638">
            <v>0.3</v>
          </cell>
        </row>
        <row r="25639">
          <cell r="B25639">
            <v>1107</v>
          </cell>
          <cell r="C25639" t="str">
            <v>CAL VIRGEM COMUM PARA ARGAMASSAS (NBR 6453)</v>
          </cell>
          <cell r="D25639" t="str">
            <v>KG</v>
          </cell>
          <cell r="E25639">
            <v>0.45</v>
          </cell>
        </row>
        <row r="25640">
          <cell r="B25640">
            <v>5333</v>
          </cell>
          <cell r="C25640" t="str">
            <v>OLEO DE LINHACA</v>
          </cell>
          <cell r="D25640" t="str">
            <v>L</v>
          </cell>
          <cell r="E25640">
            <v>0.01</v>
          </cell>
        </row>
        <row r="25641">
          <cell r="B25641">
            <v>72962</v>
          </cell>
          <cell r="C25641" t="str">
            <v>USINAGEM DE CBUQ COM CAP 50/70, PARA CAPA DE ROLAMENTO</v>
          </cell>
          <cell r="D25641" t="str">
            <v>T</v>
          </cell>
          <cell r="E25641">
            <v>0</v>
          </cell>
        </row>
        <row r="25642">
          <cell r="B25642">
            <v>5944</v>
          </cell>
          <cell r="C25642" t="str">
            <v>PÁ CARREGADEIRA SOBRE RODAS, POTÊNCIA 197 HP, CAPACIDADE DA CAÇAMBA 2,5 A 3,5 M3, PESO OPERACIONAL 18338 KG - CHP DIURNO. AF_06/2014</v>
          </cell>
          <cell r="D25642" t="str">
            <v>CHP</v>
          </cell>
          <cell r="E25642">
            <v>3.5000000000000001E-3</v>
          </cell>
        </row>
        <row r="25643">
          <cell r="B25643">
            <v>7030</v>
          </cell>
          <cell r="C25643" t="str">
            <v>TANQUE DE ASFALTO ESTACIONÁRIO COM SERPENTINA, CAPACIDADE 30.000 L - CHP DIURNO. AF_06/2014</v>
          </cell>
          <cell r="D25643" t="str">
            <v>CHP</v>
          </cell>
          <cell r="E25643">
            <v>1.34E-2</v>
          </cell>
        </row>
        <row r="25644">
          <cell r="B25644">
            <v>88316</v>
          </cell>
          <cell r="C25644" t="str">
            <v>SERVENTE COM ENCARGOS COMPLEMENTARES</v>
          </cell>
          <cell r="D25644" t="str">
            <v>H</v>
          </cell>
          <cell r="E25644">
            <v>0.1067</v>
          </cell>
        </row>
        <row r="25645">
          <cell r="B25645">
            <v>93433</v>
          </cell>
          <cell r="C25645" t="str">
            <v>USINA DE MISTURA ASFÁLTICA À QUENTE, TIPO CONTRA FLUXO, PROD 40 A 80 TON/HORA - CHP DIURNO. AF_03/2016</v>
          </cell>
          <cell r="D25645" t="str">
            <v>CHP</v>
          </cell>
          <cell r="E25645">
            <v>1.34E-2</v>
          </cell>
        </row>
        <row r="25646">
          <cell r="B25646">
            <v>370</v>
          </cell>
          <cell r="C25646" t="str">
            <v>AREIA MEDIA - POSTO JAZIDA/FORNECEDOR (RETIRADO NA JAZIDA, SEM TRANSPORTE)</v>
          </cell>
          <cell r="D25646" t="str">
            <v>M3</v>
          </cell>
          <cell r="E25646">
            <v>0.161</v>
          </cell>
        </row>
        <row r="25647">
          <cell r="B25647">
            <v>1379</v>
          </cell>
          <cell r="C25647" t="str">
            <v>CIMENTO PORTLAND COMPOSTO CP II-32</v>
          </cell>
          <cell r="D25647" t="str">
            <v>KG</v>
          </cell>
          <cell r="E25647">
            <v>28</v>
          </cell>
        </row>
        <row r="25648">
          <cell r="B25648">
            <v>4720</v>
          </cell>
          <cell r="C25648" t="str">
            <v>PEDRA BRITADA N. 0, OU PEDRISCO (4,8 A 9,5 MM) POSTO PEDREIRA/FORNECEDOR, SEM FRETE</v>
          </cell>
          <cell r="D25648" t="str">
            <v>M3</v>
          </cell>
          <cell r="E25648">
            <v>0.31290000000000001</v>
          </cell>
        </row>
        <row r="25649">
          <cell r="B25649">
            <v>4721</v>
          </cell>
          <cell r="C25649" t="str">
            <v>PEDRA BRITADA N. 1 (9,5 a 19 MM) POSTO PEDREIRA/FORNECEDOR, SEM FRETE</v>
          </cell>
          <cell r="D25649" t="str">
            <v>M3</v>
          </cell>
          <cell r="E25649">
            <v>0.1341</v>
          </cell>
        </row>
        <row r="25650">
          <cell r="B25650">
            <v>41899</v>
          </cell>
          <cell r="C25650" t="str">
            <v>CIMENTO ASFALTICO DE PETROLEO A GRANEL (CAP) 50/70 (COLETADO CAIXA NA ANP ACRESCIDO DE ICMS)</v>
          </cell>
          <cell r="D25650" t="str">
            <v>T</v>
          </cell>
          <cell r="E25650">
            <v>0.06</v>
          </cell>
        </row>
        <row r="25651">
          <cell r="B25651">
            <v>72963</v>
          </cell>
          <cell r="C25651" t="str">
            <v>USINAGEM DE CBUQ COM CAP 50/70, PARA BINDER</v>
          </cell>
          <cell r="D25651" t="str">
            <v>T</v>
          </cell>
          <cell r="E25651">
            <v>0</v>
          </cell>
        </row>
        <row r="25652">
          <cell r="B25652">
            <v>5944</v>
          </cell>
          <cell r="C25652" t="str">
            <v>PÁ CARREGADEIRA SOBRE RODAS, POTÊNCIA 197 HP, CAPACIDADE DA CAÇAMBA 2,5 A 3,5 M3, PESO OPERACIONAL 18338 KG - CHP DIURNO. AF_06/2014</v>
          </cell>
          <cell r="D25652" t="str">
            <v>CHP</v>
          </cell>
          <cell r="E25652">
            <v>3.7000000000000002E-3</v>
          </cell>
        </row>
        <row r="25653">
          <cell r="B25653">
            <v>7030</v>
          </cell>
          <cell r="C25653" t="str">
            <v>TANQUE DE ASFALTO ESTACIONÁRIO COM SERPENTINA, CAPACIDADE 30.000 L - CHP DIURNO. AF_06/2014</v>
          </cell>
          <cell r="D25653" t="str">
            <v>CHP</v>
          </cell>
          <cell r="E25653">
            <v>1.34E-2</v>
          </cell>
        </row>
        <row r="25654">
          <cell r="B25654">
            <v>88316</v>
          </cell>
          <cell r="C25654" t="str">
            <v>SERVENTE COM ENCARGOS COMPLEMENTARES</v>
          </cell>
          <cell r="D25654" t="str">
            <v>H</v>
          </cell>
          <cell r="E25654">
            <v>0.1067</v>
          </cell>
        </row>
        <row r="25655">
          <cell r="B25655">
            <v>93433</v>
          </cell>
          <cell r="C25655" t="str">
            <v>USINA DE MISTURA ASFÁLTICA À QUENTE, TIPO CONTRA FLUXO, PROD 40 A 80 TON/HORA - CHP DIURNO. AF_03/2016</v>
          </cell>
          <cell r="D25655" t="str">
            <v>CHP</v>
          </cell>
          <cell r="E25655">
            <v>1.34E-2</v>
          </cell>
        </row>
        <row r="25656">
          <cell r="B25656">
            <v>370</v>
          </cell>
          <cell r="C25656" t="str">
            <v>AREIA MEDIA - POSTO JAZIDA/FORNECEDOR (RETIRADO NA JAZIDA, SEM TRANSPORTE)</v>
          </cell>
          <cell r="D25656" t="str">
            <v>M3</v>
          </cell>
          <cell r="E25656">
            <v>0.161</v>
          </cell>
        </row>
        <row r="25657">
          <cell r="B25657">
            <v>4718</v>
          </cell>
          <cell r="C25657" t="str">
            <v>PEDRA BRITADA N. 2 (19 A 38 MM) POSTO PEDREIRA/FORNECEDOR, SEM FRETE</v>
          </cell>
          <cell r="D25657" t="str">
            <v>M3</v>
          </cell>
          <cell r="E25657">
            <v>0.18920000000000001</v>
          </cell>
        </row>
        <row r="25658">
          <cell r="B25658">
            <v>4720</v>
          </cell>
          <cell r="C25658" t="str">
            <v>PEDRA BRITADA N. 0, OU PEDRISCO (4,8 A 9,5 MM) POSTO PEDREIRA/FORNECEDOR, SEM FRETE</v>
          </cell>
          <cell r="D25658" t="str">
            <v>M3</v>
          </cell>
          <cell r="E25658">
            <v>0.18920000000000001</v>
          </cell>
        </row>
        <row r="25659">
          <cell r="B25659">
            <v>4721</v>
          </cell>
          <cell r="C25659" t="str">
            <v>PEDRA BRITADA N. 1 (9,5 a 19 MM) POSTO PEDREIRA/FORNECEDOR, SEM FRETE</v>
          </cell>
          <cell r="D25659" t="str">
            <v>M3</v>
          </cell>
          <cell r="E25659">
            <v>9.4600000000000004E-2</v>
          </cell>
        </row>
        <row r="25660">
          <cell r="B25660">
            <v>41899</v>
          </cell>
          <cell r="C25660" t="str">
            <v>CIMENTO ASFALTICO DE PETROLEO A GRANEL (CAP) 50/70 (COLETADO CAIXA NA ANP ACRESCIDO DE ICMS)</v>
          </cell>
          <cell r="D25660" t="str">
            <v>T</v>
          </cell>
          <cell r="E25660">
            <v>0.05</v>
          </cell>
        </row>
        <row r="25661">
          <cell r="B25661">
            <v>72964</v>
          </cell>
          <cell r="C25661" t="str">
            <v>CONCRETO BETUMINOSO USINADO A QUENTE COM CAP 50/70, BINDER, INCLUSO USINAGEM E APLICACAO, EXCLUSIVE TRANSPORTE</v>
          </cell>
          <cell r="D25661" t="str">
            <v>T</v>
          </cell>
          <cell r="E25661">
            <v>0</v>
          </cell>
        </row>
        <row r="25662">
          <cell r="B25662">
            <v>5684</v>
          </cell>
          <cell r="C25662" t="str">
            <v>ROLO COMPACTADOR VIBRATÓRIO DE UM CILINDRO AÇO LISO, POTÊNCIA 80 HP, PESO OPERACIONAL MÁXIMO 8,1 T, IMPACTO DINÂMICO 16,15 / 9,5 T, LARGURA DE TRABALHO 1,68 M - CHP DIURNO. AF_06/2014</v>
          </cell>
          <cell r="D25662" t="str">
            <v>CHP</v>
          </cell>
          <cell r="E25662">
            <v>1.2500000000000001E-2</v>
          </cell>
        </row>
        <row r="25663">
          <cell r="B25663">
            <v>5685</v>
          </cell>
          <cell r="C25663" t="str">
            <v>ROLO COMPACTADOR VIBRATÓRIO DE UM CILINDRO AÇO LISO, POTÊNCIA 80 HP, PESO OPERACIONAL MÁXIMO 8,1 T, IMPACTO DINÂMICO 16,15 / 9,5 T, LARGURA DE TRABALHO 1,68 M - CHI DIURNO. AF_06/2014</v>
          </cell>
          <cell r="D25663" t="str">
            <v>CHI</v>
          </cell>
          <cell r="E25663">
            <v>1.2500000000000001E-2</v>
          </cell>
        </row>
        <row r="25664">
          <cell r="B25664">
            <v>5835</v>
          </cell>
          <cell r="C25664" t="str">
            <v>VIBROACABADORA DE ASFALTO SOBRE ESTEIRAS, LARGURA DE PAVIMENTAÇÃO 1,90 M A 5,30 M, POTÊNCIA 105 HP CAPACIDADE 450 T/H - CHP DIURNO. AF_11/2014</v>
          </cell>
          <cell r="D25664" t="str">
            <v>CHP</v>
          </cell>
          <cell r="E25664">
            <v>1.2500000000000001E-2</v>
          </cell>
        </row>
        <row r="25665">
          <cell r="B25665">
            <v>5837</v>
          </cell>
          <cell r="C25665" t="str">
            <v>VIBROACABADORA DE ASFALTO SOBRE ESTEIRAS, LARGURA DE PAVIMENTAÇÃO 1,90 M A 5,30 M, POTÊNCIA 105 HP CAPACIDADE 450 T/H - CHI DIURNO. AF_11/2014</v>
          </cell>
          <cell r="D25665" t="str">
            <v>CHI</v>
          </cell>
          <cell r="E25665">
            <v>1.2500000000000001E-2</v>
          </cell>
        </row>
        <row r="25666">
          <cell r="B25666">
            <v>5871</v>
          </cell>
          <cell r="C25666" t="str">
            <v>ROLO COMPACTADOR DE PNEUS ESTÁTICO, PRESSÃO VARIÁVEL, POTÊNCIA 99 HP, PESO SEM/COM LASTRO 9,45 / 21,0 T, LARGURA DE ROLAGEM 2,265 M - CHP DIURNO. AF_02/2016</v>
          </cell>
          <cell r="D25666" t="str">
            <v>CHP</v>
          </cell>
          <cell r="E25666">
            <v>1.2500000000000001E-2</v>
          </cell>
        </row>
        <row r="25667">
          <cell r="B25667">
            <v>5873</v>
          </cell>
          <cell r="C25667" t="str">
            <v>ROLO COMPACTADOR DE PNEUS ESTÁTICO, PRESSÃO VARIÁVEL, POTÊNCIA 99 HP, PESO SEM/COM LASTRO 9,45 / 21,0 T, LARGURA DE ROLAGEM 2,265 M - CHI DIURNO. AF_02/2016</v>
          </cell>
          <cell r="D25667" t="str">
            <v>CHI</v>
          </cell>
          <cell r="E25667">
            <v>1.2500000000000001E-2</v>
          </cell>
        </row>
        <row r="25668">
          <cell r="B25668">
            <v>72963</v>
          </cell>
          <cell r="C25668" t="str">
            <v>USINAGEM DE CBUQ COM CAP 50/70, PARA BINDER</v>
          </cell>
          <cell r="D25668" t="str">
            <v>T</v>
          </cell>
          <cell r="E25668">
            <v>1</v>
          </cell>
        </row>
        <row r="25669">
          <cell r="B25669">
            <v>88314</v>
          </cell>
          <cell r="C25669" t="str">
            <v>RASTELEIRO COM ENCARGOS COMPLEMENTARES</v>
          </cell>
          <cell r="D25669" t="str">
            <v>H</v>
          </cell>
          <cell r="E25669">
            <v>7.4999999999999997E-2</v>
          </cell>
        </row>
        <row r="25670">
          <cell r="B25670">
            <v>88316</v>
          </cell>
          <cell r="C25670" t="str">
            <v>SERVENTE COM ENCARGOS COMPLEMENTARES</v>
          </cell>
          <cell r="D25670" t="str">
            <v>H</v>
          </cell>
          <cell r="E25670">
            <v>0.1</v>
          </cell>
        </row>
        <row r="25671">
          <cell r="B25671">
            <v>72965</v>
          </cell>
          <cell r="C25671" t="str">
            <v>FABRICAÇÃO E APLICAÇÃO DE CONCRETO BETUMINOSO USINADO A QUENTE(CBUQ),CAP 50/70,  EXCLUSIVE TRANSPORTE</v>
          </cell>
          <cell r="D25671" t="str">
            <v>T</v>
          </cell>
          <cell r="E25671">
            <v>0</v>
          </cell>
        </row>
        <row r="25672">
          <cell r="B25672">
            <v>5684</v>
          </cell>
          <cell r="C25672" t="str">
            <v>ROLO COMPACTADOR VIBRATÓRIO DE UM CILINDRO AÇO LISO, POTÊNCIA 80 HP, PESO OPERACIONAL MÁXIMO 8,1 T, IMPACTO DINÂMICO 16,15 / 9,5 T, LARGURA DE TRABALHO 1,68 M - CHP DIURNO. AF_06/2014</v>
          </cell>
          <cell r="D25672" t="str">
            <v>CHP</v>
          </cell>
          <cell r="E25672">
            <v>1.5630000000000002E-2</v>
          </cell>
        </row>
        <row r="25673">
          <cell r="B25673">
            <v>5685</v>
          </cell>
          <cell r="C25673" t="str">
            <v>ROLO COMPACTADOR VIBRATÓRIO DE UM CILINDRO AÇO LISO, POTÊNCIA 80 HP, PESO OPERACIONAL MÁXIMO 8,1 T, IMPACTO DINÂMICO 16,15 / 9,5 T, LARGURA DE TRABALHO 1,68 M - CHI DIURNO. AF_06/2014</v>
          </cell>
          <cell r="D25673" t="str">
            <v>CHI</v>
          </cell>
          <cell r="E25673">
            <v>1.5630000000000002E-2</v>
          </cell>
        </row>
        <row r="25674">
          <cell r="B25674">
            <v>5835</v>
          </cell>
          <cell r="C25674" t="str">
            <v>VIBROACABADORA DE ASFALTO SOBRE ESTEIRAS, LARGURA DE PAVIMENTAÇÃO 1,90 M A 5,30 M, POTÊNCIA 105 HP CAPACIDADE 450 T/H - CHP DIURNO. AF_11/2014</v>
          </cell>
          <cell r="D25674" t="str">
            <v>CHP</v>
          </cell>
          <cell r="E25674">
            <v>1.5630000000000002E-2</v>
          </cell>
        </row>
        <row r="25675">
          <cell r="B25675">
            <v>5837</v>
          </cell>
          <cell r="C25675" t="str">
            <v>VIBROACABADORA DE ASFALTO SOBRE ESTEIRAS, LARGURA DE PAVIMENTAÇÃO 1,90 M A 5,30 M, POTÊNCIA 105 HP CAPACIDADE 450 T/H - CHI DIURNO. AF_11/2014</v>
          </cell>
          <cell r="D25675" t="str">
            <v>CHI</v>
          </cell>
          <cell r="E25675">
            <v>1.5630000000000002E-2</v>
          </cell>
        </row>
        <row r="25676">
          <cell r="B25676">
            <v>5871</v>
          </cell>
          <cell r="C25676" t="str">
            <v>ROLO COMPACTADOR DE PNEUS ESTÁTICO, PRESSÃO VARIÁVEL, POTÊNCIA 99 HP, PESO SEM/COM LASTRO 9,45 / 21,0 T, LARGURA DE ROLAGEM 2,265 M - CHP DIURNO. AF_02/2016</v>
          </cell>
          <cell r="D25676" t="str">
            <v>CHP</v>
          </cell>
          <cell r="E25676">
            <v>1.5630000000000002E-2</v>
          </cell>
        </row>
        <row r="25677">
          <cell r="B25677">
            <v>5873</v>
          </cell>
          <cell r="C25677" t="str">
            <v>ROLO COMPACTADOR DE PNEUS ESTÁTICO, PRESSÃO VARIÁVEL, POTÊNCIA 99 HP, PESO SEM/COM LASTRO 9,45 / 21,0 T, LARGURA DE ROLAGEM 2,265 M - CHI DIURNO. AF_02/2016</v>
          </cell>
          <cell r="D25677" t="str">
            <v>CHI</v>
          </cell>
          <cell r="E25677">
            <v>1.5630000000000002E-2</v>
          </cell>
        </row>
        <row r="25678">
          <cell r="B25678">
            <v>72962</v>
          </cell>
          <cell r="C25678" t="str">
            <v>USINAGEM DE CBUQ COM CAP 50/70, PARA CAPA DE ROLAMENTO</v>
          </cell>
          <cell r="D25678" t="str">
            <v>T</v>
          </cell>
          <cell r="E25678">
            <v>1</v>
          </cell>
        </row>
        <row r="25679">
          <cell r="B25679">
            <v>88314</v>
          </cell>
          <cell r="C25679" t="str">
            <v>RASTELEIRO COM ENCARGOS COMPLEMENTARES</v>
          </cell>
          <cell r="D25679" t="str">
            <v>H</v>
          </cell>
          <cell r="E25679">
            <v>9.375E-2</v>
          </cell>
        </row>
        <row r="25680">
          <cell r="B25680">
            <v>88316</v>
          </cell>
          <cell r="C25680" t="str">
            <v>SERVENTE COM ENCARGOS COMPLEMENTARES</v>
          </cell>
          <cell r="D25680" t="str">
            <v>H</v>
          </cell>
          <cell r="E25680">
            <v>0.125</v>
          </cell>
        </row>
        <row r="25681">
          <cell r="B25681" t="str">
            <v>73759/2</v>
          </cell>
          <cell r="C25681" t="str">
            <v>PRE-MISTURADO A FRIO COM EMULSAO RM-1C, INCLUSO USINAGEM E APLICACAO, EXCLUSIVE TRANSPORTE</v>
          </cell>
          <cell r="D25681" t="str">
            <v>M3</v>
          </cell>
          <cell r="E25681">
            <v>0</v>
          </cell>
        </row>
        <row r="25682">
          <cell r="B25682">
            <v>5835</v>
          </cell>
          <cell r="C25682" t="str">
            <v>VIBROACABADORA DE ASFALTO SOBRE ESTEIRAS, LARGURA DE PAVIMENTAÇÃO 1,90 M A 5,30 M, POTÊNCIA 105 HP CAPACIDADE 450 T/H - CHP DIURNO. AF_11/2014</v>
          </cell>
          <cell r="D25682" t="str">
            <v>CHP</v>
          </cell>
          <cell r="E25682">
            <v>2.1000000000000001E-2</v>
          </cell>
        </row>
        <row r="25683">
          <cell r="B25683">
            <v>5837</v>
          </cell>
          <cell r="C25683" t="str">
            <v>VIBROACABADORA DE ASFALTO SOBRE ESTEIRAS, LARGURA DE PAVIMENTAÇÃO 1,90 M A 5,30 M, POTÊNCIA 105 HP CAPACIDADE 450 T/H - CHI DIURNO. AF_11/2014</v>
          </cell>
          <cell r="D25683" t="str">
            <v>CHI</v>
          </cell>
          <cell r="E25683">
            <v>7.9000000000000001E-2</v>
          </cell>
        </row>
        <row r="25684">
          <cell r="B25684">
            <v>5867</v>
          </cell>
          <cell r="C25684" t="str">
            <v>ROLO COMPACTADOR VIBRATÓRIO TANDEM AÇO LISO, POTÊNCIA 58 HP, PESO SEM/COM LASTRO 6,5 / 9,4 T, LARGURA DE TRABALHO 1,2 M - CHP DIURNO. AF_06/2014</v>
          </cell>
          <cell r="D25684" t="str">
            <v>CHP</v>
          </cell>
          <cell r="E25684">
            <v>1.7999999999999999E-2</v>
          </cell>
        </row>
        <row r="25685">
          <cell r="B25685">
            <v>5869</v>
          </cell>
          <cell r="C25685" t="str">
            <v>ROLO COMPACTADOR VIBRATÓRIO TANDEM AÇO LISO, POTÊNCIA 58 HP, PESO SEM/COM LASTRO 6,5 / 9,4 T, LARGURA DE TRABALHO 1,2 M - CHI DIURNO. AF_06/2014</v>
          </cell>
          <cell r="D25685" t="str">
            <v>CHI</v>
          </cell>
          <cell r="E25685">
            <v>8.2000000000000003E-2</v>
          </cell>
        </row>
        <row r="25686">
          <cell r="B25686">
            <v>6879</v>
          </cell>
          <cell r="C25686" t="str">
            <v>ROLO COMPACTADOR DE PNEUS ESTÁTICO, PRESSÃO VARIÁVEL, POTÊNCIA 111 HP, PESO SEM/COM LASTRO 9,5 / 26 T, LARGURA DE TRABALHO 1,90 M - CHP DIURNO. AF_07/2014</v>
          </cell>
          <cell r="D25686" t="str">
            <v>CHP</v>
          </cell>
          <cell r="E25686">
            <v>0.02</v>
          </cell>
        </row>
        <row r="25687">
          <cell r="B25687">
            <v>6880</v>
          </cell>
          <cell r="C25687" t="str">
            <v>ROLO COMPACTADOR DE PNEUS ESTÁTICO, PRESSÃO VARIÁVEL, POTÊNCIA 111 HP, PESO SEM/COM LASTRO 9,5 / 26 T, LARGURA DE TRABALHO 1,90 M - CHI DIURNO. AF_07/2014</v>
          </cell>
          <cell r="D25687" t="str">
            <v>CHI</v>
          </cell>
          <cell r="E25687">
            <v>0.08</v>
          </cell>
        </row>
        <row r="25688">
          <cell r="B25688">
            <v>88316</v>
          </cell>
          <cell r="C25688" t="str">
            <v>SERVENTE COM ENCARGOS COMPLEMENTARES</v>
          </cell>
          <cell r="D25688" t="str">
            <v>H</v>
          </cell>
          <cell r="E25688">
            <v>0.4</v>
          </cell>
        </row>
        <row r="25689">
          <cell r="B25689">
            <v>93439</v>
          </cell>
          <cell r="C25689" t="str">
            <v>USINA DE ASFALTO À FRIO, CAPACIDADE DE 40 A 60 TON/HORA, ELÉTRICA POTÊNCIA 30 CV - CHP DIURNO. AF_03/2016</v>
          </cell>
          <cell r="D25689" t="str">
            <v>CHP</v>
          </cell>
          <cell r="E25689">
            <v>0.1</v>
          </cell>
        </row>
        <row r="25690">
          <cell r="B25690">
            <v>367</v>
          </cell>
          <cell r="C25690" t="str">
            <v>AREIA GROSSA - POSTO JAZIDA/FORNECEDOR (RETIRADO NA JAZIDA, SEM TRANSPORTE)</v>
          </cell>
          <cell r="D25690" t="str">
            <v>M3</v>
          </cell>
          <cell r="E25690">
            <v>0.41099999999999998</v>
          </cell>
        </row>
        <row r="25691">
          <cell r="B25691">
            <v>4720</v>
          </cell>
          <cell r="C25691" t="str">
            <v>PEDRA BRITADA N. 0, OU PEDRISCO (4,8 A 9,5 MM) POSTO PEDREIRA/FORNECEDOR, SEM FRETE</v>
          </cell>
          <cell r="D25691" t="str">
            <v>M3</v>
          </cell>
          <cell r="E25691">
            <v>0.48399999999999999</v>
          </cell>
        </row>
        <row r="25692">
          <cell r="B25692">
            <v>4721</v>
          </cell>
          <cell r="C25692" t="str">
            <v>PEDRA BRITADA N. 1 (9,5 a 19 MM) POSTO PEDREIRA/FORNECEDOR, SEM FRETE</v>
          </cell>
          <cell r="D25692" t="str">
            <v>M3</v>
          </cell>
          <cell r="E25692">
            <v>0.48399999999999999</v>
          </cell>
        </row>
        <row r="25693">
          <cell r="B25693">
            <v>41902</v>
          </cell>
          <cell r="C25693" t="str">
            <v>EMULSAO ASFALTICA CATIONICA RM-1C PARA USO EM PAVIMENTACAO ASFALTICA (COLETADO CAIXA NA ANP ACRESCIDO DE ICMS)</v>
          </cell>
          <cell r="D25693" t="str">
            <v>KG</v>
          </cell>
          <cell r="E25693">
            <v>132</v>
          </cell>
        </row>
        <row r="25694">
          <cell r="B25694">
            <v>73445</v>
          </cell>
          <cell r="C25694" t="str">
            <v>CAIACAO INT OU EXT SOBRE REVESTIMENTO LISO C/ADOCAO DE FIXADOR COM    COM DUAS DEMAOS</v>
          </cell>
          <cell r="D25694" t="str">
            <v>M2</v>
          </cell>
          <cell r="E25694">
            <v>0</v>
          </cell>
        </row>
        <row r="25695">
          <cell r="B25695">
            <v>88310</v>
          </cell>
          <cell r="C25695" t="str">
            <v>PINTOR COM ENCARGOS COMPLEMENTARES</v>
          </cell>
          <cell r="D25695" t="str">
            <v>H</v>
          </cell>
          <cell r="E25695">
            <v>0.315</v>
          </cell>
        </row>
        <row r="25696">
          <cell r="B25696">
            <v>88316</v>
          </cell>
          <cell r="C25696" t="str">
            <v>SERVENTE COM ENCARGOS COMPLEMENTARES</v>
          </cell>
          <cell r="D25696" t="str">
            <v>H</v>
          </cell>
          <cell r="E25696">
            <v>0.105</v>
          </cell>
        </row>
        <row r="25697">
          <cell r="B25697">
            <v>1107</v>
          </cell>
          <cell r="C25697" t="str">
            <v>CAL VIRGEM COMUM PARA ARGAMASSAS (NBR 6453)</v>
          </cell>
          <cell r="D25697" t="str">
            <v>KG</v>
          </cell>
          <cell r="E25697">
            <v>0.44</v>
          </cell>
        </row>
        <row r="25698">
          <cell r="B25698">
            <v>11162</v>
          </cell>
          <cell r="C25698" t="str">
            <v>FIXADOR DE CAL (SACHE 150 ML)</v>
          </cell>
          <cell r="D25698" t="str">
            <v>UN</v>
          </cell>
          <cell r="E25698">
            <v>1.4999999999999999E-2</v>
          </cell>
        </row>
        <row r="25699">
          <cell r="B25699">
            <v>73446</v>
          </cell>
          <cell r="C25699" t="str">
            <v>PINTURA DE SUPERFICIE C/TINTA GRAFITE</v>
          </cell>
          <cell r="D25699" t="str">
            <v>M2</v>
          </cell>
          <cell r="E25699">
            <v>0</v>
          </cell>
        </row>
        <row r="25700">
          <cell r="B25700">
            <v>88310</v>
          </cell>
          <cell r="C25700" t="str">
            <v>PINTOR COM ENCARGOS COMPLEMENTARES</v>
          </cell>
          <cell r="D25700" t="str">
            <v>H</v>
          </cell>
          <cell r="E25700">
            <v>0.6</v>
          </cell>
        </row>
        <row r="25701">
          <cell r="B25701">
            <v>88316</v>
          </cell>
          <cell r="C25701" t="str">
            <v>SERVENTE COM ENCARGOS COMPLEMENTARES</v>
          </cell>
          <cell r="D25701" t="str">
            <v>H</v>
          </cell>
          <cell r="E25701">
            <v>0.2</v>
          </cell>
        </row>
        <row r="25702">
          <cell r="B25702">
            <v>3768</v>
          </cell>
          <cell r="C25702" t="str">
            <v>LIXA EM FOLHA PARA FERRO, NUMERO 150</v>
          </cell>
          <cell r="D25702" t="str">
            <v>UN</v>
          </cell>
          <cell r="E25702">
            <v>0.12</v>
          </cell>
        </row>
        <row r="25703">
          <cell r="B25703">
            <v>7293</v>
          </cell>
          <cell r="C25703" t="str">
            <v>TINTA ESMALTE SINTETICO GRAFITE COM PROTECAO PARA METAIS FERROSOS</v>
          </cell>
          <cell r="D25703" t="str">
            <v>L</v>
          </cell>
          <cell r="E25703">
            <v>0.13</v>
          </cell>
        </row>
        <row r="25704">
          <cell r="B25704" t="str">
            <v>74133/1</v>
          </cell>
          <cell r="C25704" t="str">
            <v>EMASSAMENTO COM MASSA A OLEO, UMA DEMAO</v>
          </cell>
          <cell r="D25704" t="str">
            <v>M2</v>
          </cell>
          <cell r="E25704">
            <v>0</v>
          </cell>
        </row>
        <row r="25705">
          <cell r="B25705">
            <v>88310</v>
          </cell>
          <cell r="C25705" t="str">
            <v>PINTOR COM ENCARGOS COMPLEMENTARES</v>
          </cell>
          <cell r="D25705" t="str">
            <v>H</v>
          </cell>
          <cell r="E25705">
            <v>0.3</v>
          </cell>
        </row>
        <row r="25706">
          <cell r="B25706">
            <v>88316</v>
          </cell>
          <cell r="C25706" t="str">
            <v>SERVENTE COM ENCARGOS COMPLEMENTARES</v>
          </cell>
          <cell r="D25706" t="str">
            <v>H</v>
          </cell>
          <cell r="E25706">
            <v>0.2</v>
          </cell>
        </row>
        <row r="25707">
          <cell r="B25707">
            <v>3767</v>
          </cell>
          <cell r="C25707" t="str">
            <v>LIXA EM FOLHA PARA PAREDE OU MADEIRA, NUMERO 120 (COR VERMELHA)</v>
          </cell>
          <cell r="D25707" t="str">
            <v>UN</v>
          </cell>
          <cell r="E25707">
            <v>0.4</v>
          </cell>
        </row>
        <row r="25708">
          <cell r="B25708">
            <v>4053</v>
          </cell>
          <cell r="C25708" t="str">
            <v>MASSA A OLEO PARA MADEIRA</v>
          </cell>
          <cell r="D25708" t="str">
            <v>GL</v>
          </cell>
          <cell r="E25708">
            <v>0.12</v>
          </cell>
        </row>
        <row r="25709">
          <cell r="B25709" t="str">
            <v>74133/2</v>
          </cell>
          <cell r="C25709" t="str">
            <v>EMASSAMENTO COM MASSA A OLEO, DUAS DEMAOS</v>
          </cell>
          <cell r="D25709" t="str">
            <v>M2</v>
          </cell>
          <cell r="E25709">
            <v>0</v>
          </cell>
        </row>
        <row r="25710">
          <cell r="B25710">
            <v>88310</v>
          </cell>
          <cell r="C25710" t="str">
            <v>PINTOR COM ENCARGOS COMPLEMENTARES</v>
          </cell>
          <cell r="D25710" t="str">
            <v>H</v>
          </cell>
          <cell r="E25710">
            <v>0.35</v>
          </cell>
        </row>
        <row r="25711">
          <cell r="B25711">
            <v>88316</v>
          </cell>
          <cell r="C25711" t="str">
            <v>SERVENTE COM ENCARGOS COMPLEMENTARES</v>
          </cell>
          <cell r="D25711" t="str">
            <v>H</v>
          </cell>
          <cell r="E25711">
            <v>0.25</v>
          </cell>
        </row>
        <row r="25712">
          <cell r="B25712">
            <v>3767</v>
          </cell>
          <cell r="C25712" t="str">
            <v>LIXA EM FOLHA PARA PAREDE OU MADEIRA, NUMERO 120 (COR VERMELHA)</v>
          </cell>
          <cell r="D25712" t="str">
            <v>UN</v>
          </cell>
          <cell r="E25712">
            <v>0.5</v>
          </cell>
        </row>
        <row r="25713">
          <cell r="B25713">
            <v>4053</v>
          </cell>
          <cell r="C25713" t="str">
            <v>MASSA A OLEO PARA MADEIRA</v>
          </cell>
          <cell r="D25713" t="str">
            <v>GL</v>
          </cell>
          <cell r="E25713">
            <v>0.16</v>
          </cell>
        </row>
        <row r="25714">
          <cell r="B25714">
            <v>79462</v>
          </cell>
          <cell r="C25714" t="str">
            <v>EMASSAMENTO COM MASSA EPOXI, 2 DEMAOS</v>
          </cell>
          <cell r="D25714" t="str">
            <v>M2</v>
          </cell>
          <cell r="E25714">
            <v>0</v>
          </cell>
        </row>
        <row r="25715">
          <cell r="B25715">
            <v>88310</v>
          </cell>
          <cell r="C25715" t="str">
            <v>PINTOR COM ENCARGOS COMPLEMENTARES</v>
          </cell>
          <cell r="D25715" t="str">
            <v>H</v>
          </cell>
          <cell r="E25715">
            <v>0.4</v>
          </cell>
        </row>
        <row r="25716">
          <cell r="B25716">
            <v>88316</v>
          </cell>
          <cell r="C25716" t="str">
            <v>SERVENTE COM ENCARGOS COMPLEMENTARES</v>
          </cell>
          <cell r="D25716" t="str">
            <v>H</v>
          </cell>
          <cell r="E25716">
            <v>0.4</v>
          </cell>
        </row>
        <row r="25717">
          <cell r="B25717">
            <v>3767</v>
          </cell>
          <cell r="C25717" t="str">
            <v>LIXA EM FOLHA PARA PAREDE OU MADEIRA, NUMERO 120 (COR VERMELHA)</v>
          </cell>
          <cell r="D25717" t="str">
            <v>UN</v>
          </cell>
          <cell r="E25717">
            <v>1.5</v>
          </cell>
        </row>
        <row r="25718">
          <cell r="B25718">
            <v>4049</v>
          </cell>
          <cell r="C25718" t="str">
            <v>MASSA EPOXI BICOMPONENTE (MASSA + CATALIZADOR)</v>
          </cell>
          <cell r="D25718" t="str">
            <v>L</v>
          </cell>
          <cell r="E25718">
            <v>0.8</v>
          </cell>
        </row>
        <row r="25719">
          <cell r="B25719" t="str">
            <v>79494/1</v>
          </cell>
          <cell r="C25719" t="str">
            <v>PINTURA DE QUADRO ESCOLAR COM TINTA ESMALTE ACABAMENTO FOSCO, DUAS DEMAOS SOBRE MASSA ACRILICA</v>
          </cell>
          <cell r="D25719" t="str">
            <v>M2</v>
          </cell>
          <cell r="E25719">
            <v>0</v>
          </cell>
        </row>
        <row r="25720">
          <cell r="B25720">
            <v>88310</v>
          </cell>
          <cell r="C25720" t="str">
            <v>PINTOR COM ENCARGOS COMPLEMENTARES</v>
          </cell>
          <cell r="D25720" t="str">
            <v>H</v>
          </cell>
          <cell r="E25720">
            <v>0.2</v>
          </cell>
        </row>
        <row r="25721">
          <cell r="B25721">
            <v>88316</v>
          </cell>
          <cell r="C25721" t="str">
            <v>SERVENTE COM ENCARGOS COMPLEMENTARES</v>
          </cell>
          <cell r="D25721" t="str">
            <v>H</v>
          </cell>
          <cell r="E25721">
            <v>0.1</v>
          </cell>
        </row>
        <row r="25722">
          <cell r="B25722">
            <v>4056</v>
          </cell>
          <cell r="C25722" t="str">
            <v>MASSA ACRILICA PARA PAREDES INTERIOR/EXTERIOR</v>
          </cell>
          <cell r="D25722" t="str">
            <v>GL</v>
          </cell>
          <cell r="E25722">
            <v>0.03</v>
          </cell>
        </row>
        <row r="25723">
          <cell r="B25723">
            <v>5318</v>
          </cell>
          <cell r="C25723" t="str">
            <v>SOLVENTE DILUENTE A BASE DE AGUARRAS</v>
          </cell>
          <cell r="D25723" t="str">
            <v>L</v>
          </cell>
          <cell r="E25723">
            <v>3.5999999999999997E-2</v>
          </cell>
        </row>
        <row r="25724">
          <cell r="B25724">
            <v>7288</v>
          </cell>
          <cell r="C25724" t="str">
            <v>TINTA ESMALTE SINTETICO PREMIUM FOSCO</v>
          </cell>
          <cell r="D25724" t="str">
            <v>L</v>
          </cell>
          <cell r="E25724">
            <v>0.18</v>
          </cell>
        </row>
        <row r="25725">
          <cell r="B25725">
            <v>84651</v>
          </cell>
          <cell r="C25725" t="str">
            <v>PINTURA COM TINTA IMPERMEAVEL MINERAL EM PO, DUAS DEMAOS</v>
          </cell>
          <cell r="D25725" t="str">
            <v>M2</v>
          </cell>
          <cell r="E25725">
            <v>0</v>
          </cell>
        </row>
        <row r="25726">
          <cell r="B25726">
            <v>88310</v>
          </cell>
          <cell r="C25726" t="str">
            <v>PINTOR COM ENCARGOS COMPLEMENTARES</v>
          </cell>
          <cell r="D25726" t="str">
            <v>H</v>
          </cell>
          <cell r="E25726">
            <v>0.35</v>
          </cell>
        </row>
        <row r="25727">
          <cell r="B25727">
            <v>88316</v>
          </cell>
          <cell r="C25727" t="str">
            <v>SERVENTE COM ENCARGOS COMPLEMENTARES</v>
          </cell>
          <cell r="D25727" t="str">
            <v>H</v>
          </cell>
          <cell r="E25727">
            <v>0.1</v>
          </cell>
        </row>
        <row r="25728">
          <cell r="B25728">
            <v>7342</v>
          </cell>
          <cell r="C25728" t="str">
            <v>TINTA MINERAL IMPERMEAVEL EM PO, BRANCA</v>
          </cell>
          <cell r="D25728" t="str">
            <v>KG</v>
          </cell>
          <cell r="E25728">
            <v>0.4</v>
          </cell>
        </row>
        <row r="25729">
          <cell r="B25729">
            <v>88411</v>
          </cell>
          <cell r="C25729" t="str">
            <v>APLICAÇÃO MANUAL DE FUNDO SELADOR ACRÍLICO EM PANOS COM PRESENÇA DE VÃOS DE EDIFÍCIOS DE MÚLTIPLOS PAVIMENTOS. AF_06/2014</v>
          </cell>
          <cell r="D25729" t="str">
            <v>M2</v>
          </cell>
          <cell r="E25729">
            <v>0</v>
          </cell>
        </row>
        <row r="25730">
          <cell r="B25730">
            <v>88310</v>
          </cell>
          <cell r="C25730" t="str">
            <v>PINTOR COM ENCARGOS COMPLEMENTARES</v>
          </cell>
          <cell r="D25730" t="str">
            <v>H</v>
          </cell>
          <cell r="E25730">
            <v>4.7E-2</v>
          </cell>
        </row>
        <row r="25731">
          <cell r="B25731">
            <v>88316</v>
          </cell>
          <cell r="C25731" t="str">
            <v>SERVENTE COM ENCARGOS COMPLEMENTARES</v>
          </cell>
          <cell r="D25731" t="str">
            <v>H</v>
          </cell>
          <cell r="E25731">
            <v>1.2E-2</v>
          </cell>
        </row>
        <row r="25732">
          <cell r="B25732">
            <v>6085</v>
          </cell>
          <cell r="C25732" t="str">
            <v>SELADOR ACRILICO PAREDES INTERNAS/EXTERNAS</v>
          </cell>
          <cell r="D25732" t="str">
            <v>L</v>
          </cell>
          <cell r="E25732">
            <v>0.16</v>
          </cell>
        </row>
        <row r="25733">
          <cell r="B25733">
            <v>88412</v>
          </cell>
          <cell r="C25733" t="str">
            <v>APLICAÇÃO MANUAL DE FUNDO SELADOR ACRÍLICO EM PANOS CEGOS DE FACHADA (SEM PRESENÇA DE VÃOS) DE EDIFÍCIOS DE MÚLTIPLOS PAVIMENTOS. AF_06/2014</v>
          </cell>
          <cell r="D25733" t="str">
            <v>M2</v>
          </cell>
          <cell r="E25733">
            <v>0</v>
          </cell>
        </row>
        <row r="25734">
          <cell r="B25734">
            <v>88310</v>
          </cell>
          <cell r="C25734" t="str">
            <v>PINTOR COM ENCARGOS COMPLEMENTARES</v>
          </cell>
          <cell r="D25734" t="str">
            <v>H</v>
          </cell>
          <cell r="E25734">
            <v>2.5000000000000001E-2</v>
          </cell>
        </row>
        <row r="25735">
          <cell r="B25735">
            <v>88316</v>
          </cell>
          <cell r="C25735" t="str">
            <v>SERVENTE COM ENCARGOS COMPLEMENTARES</v>
          </cell>
          <cell r="D25735" t="str">
            <v>H</v>
          </cell>
          <cell r="E25735">
            <v>6.0000000000000001E-3</v>
          </cell>
        </row>
        <row r="25736">
          <cell r="B25736">
            <v>6085</v>
          </cell>
          <cell r="C25736" t="str">
            <v>SELADOR ACRILICO PAREDES INTERNAS/EXTERNAS</v>
          </cell>
          <cell r="D25736" t="str">
            <v>L</v>
          </cell>
          <cell r="E25736">
            <v>0.16</v>
          </cell>
        </row>
        <row r="25737">
          <cell r="B25737">
            <v>88413</v>
          </cell>
          <cell r="C25737" t="str">
            <v>APLICAÇÃO MANUAL DE FUNDO SELADOR ACRÍLICO EM SUPERFÍCIES EXTERNAS DE SACADA DE EDIFÍCIOS DE MÚLTIPLOS PAVIMENTOS. AF_06/2014</v>
          </cell>
          <cell r="D25737" t="str">
            <v>M2</v>
          </cell>
          <cell r="E25737">
            <v>0</v>
          </cell>
        </row>
        <row r="25738">
          <cell r="B25738">
            <v>88310</v>
          </cell>
          <cell r="C25738" t="str">
            <v>PINTOR COM ENCARGOS COMPLEMENTARES</v>
          </cell>
          <cell r="D25738" t="str">
            <v>H</v>
          </cell>
          <cell r="E25738">
            <v>9.1999999999999998E-2</v>
          </cell>
        </row>
        <row r="25739">
          <cell r="B25739">
            <v>88316</v>
          </cell>
          <cell r="C25739" t="str">
            <v>SERVENTE COM ENCARGOS COMPLEMENTARES</v>
          </cell>
          <cell r="D25739" t="str">
            <v>H</v>
          </cell>
          <cell r="E25739">
            <v>2.3E-2</v>
          </cell>
        </row>
        <row r="25740">
          <cell r="B25740">
            <v>6085</v>
          </cell>
          <cell r="C25740" t="str">
            <v>SELADOR ACRILICO PAREDES INTERNAS/EXTERNAS</v>
          </cell>
          <cell r="D25740" t="str">
            <v>L</v>
          </cell>
          <cell r="E25740">
            <v>0.16</v>
          </cell>
        </row>
        <row r="25741">
          <cell r="B25741">
            <v>88414</v>
          </cell>
          <cell r="C25741" t="str">
            <v>APLICAÇÃO MANUAL DE FUNDO SELADOR ACRÍLICO EM SUPERFÍCIES INTERNAS DA SACADA DE EDIFÍCIOS DE MÚLTIPLOS PAVIMENTOS. AF_06/2014</v>
          </cell>
          <cell r="D25741" t="str">
            <v>M2</v>
          </cell>
          <cell r="E25741">
            <v>0</v>
          </cell>
        </row>
        <row r="25742">
          <cell r="B25742">
            <v>88310</v>
          </cell>
          <cell r="C25742" t="str">
            <v>PINTOR COM ENCARGOS COMPLEMENTARES</v>
          </cell>
          <cell r="D25742" t="str">
            <v>H</v>
          </cell>
          <cell r="E25742">
            <v>0.106</v>
          </cell>
        </row>
        <row r="25743">
          <cell r="B25743">
            <v>88316</v>
          </cell>
          <cell r="C25743" t="str">
            <v>SERVENTE COM ENCARGOS COMPLEMENTARES</v>
          </cell>
          <cell r="D25743" t="str">
            <v>H</v>
          </cell>
          <cell r="E25743">
            <v>2.7E-2</v>
          </cell>
        </row>
        <row r="25744">
          <cell r="B25744">
            <v>6085</v>
          </cell>
          <cell r="C25744" t="str">
            <v>SELADOR ACRILICO PAREDES INTERNAS/EXTERNAS</v>
          </cell>
          <cell r="D25744" t="str">
            <v>L</v>
          </cell>
          <cell r="E25744">
            <v>0.16</v>
          </cell>
        </row>
        <row r="25745">
          <cell r="B25745">
            <v>88415</v>
          </cell>
          <cell r="C25745" t="str">
            <v>APLICAÇÃO MANUAL DE FUNDO SELADOR ACRÍLICO EM PAREDES EXTERNAS DE CASAS. AF_06/2014</v>
          </cell>
          <cell r="D25745" t="str">
            <v>M2</v>
          </cell>
          <cell r="E25745">
            <v>0</v>
          </cell>
        </row>
        <row r="25746">
          <cell r="B25746">
            <v>88310</v>
          </cell>
          <cell r="C25746" t="str">
            <v>PINTOR COM ENCARGOS COMPLEMENTARES</v>
          </cell>
          <cell r="D25746" t="str">
            <v>H</v>
          </cell>
          <cell r="E25746">
            <v>5.3999999999999999E-2</v>
          </cell>
        </row>
        <row r="25747">
          <cell r="B25747">
            <v>88316</v>
          </cell>
          <cell r="C25747" t="str">
            <v>SERVENTE COM ENCARGOS COMPLEMENTARES</v>
          </cell>
          <cell r="D25747" t="str">
            <v>H</v>
          </cell>
          <cell r="E25747">
            <v>1.4E-2</v>
          </cell>
        </row>
        <row r="25748">
          <cell r="B25748">
            <v>6085</v>
          </cell>
          <cell r="C25748" t="str">
            <v>SELADOR ACRILICO PAREDES INTERNAS/EXTERNAS</v>
          </cell>
          <cell r="D25748" t="str">
            <v>L</v>
          </cell>
          <cell r="E25748">
            <v>0.16</v>
          </cell>
        </row>
        <row r="25749">
          <cell r="B25749">
            <v>88416</v>
          </cell>
          <cell r="C25749" t="str">
            <v>APLICAÇÃO MANUAL DE PINTURA COM TINTA TEXTURIZADA ACRÍLICA EM PANOS COM PRESENÇA DE VÃOS DE EDIFÍCIOS DE MÚLTIPLOS PAVIMENTOS, UMA COR. AF_06/2014</v>
          </cell>
          <cell r="D25749" t="str">
            <v>M2</v>
          </cell>
          <cell r="E25749">
            <v>0</v>
          </cell>
        </row>
        <row r="25750">
          <cell r="B25750">
            <v>88310</v>
          </cell>
          <cell r="C25750" t="str">
            <v>PINTOR COM ENCARGOS COMPLEMENTARES</v>
          </cell>
          <cell r="D25750" t="str">
            <v>H</v>
          </cell>
          <cell r="E25750">
            <v>0.151</v>
          </cell>
        </row>
        <row r="25751">
          <cell r="B25751">
            <v>88316</v>
          </cell>
          <cell r="C25751" t="str">
            <v>SERVENTE COM ENCARGOS COMPLEMENTARES</v>
          </cell>
          <cell r="D25751" t="str">
            <v>H</v>
          </cell>
          <cell r="E25751">
            <v>3.7999999999999999E-2</v>
          </cell>
        </row>
        <row r="25752">
          <cell r="B25752">
            <v>38877</v>
          </cell>
          <cell r="C25752" t="str">
            <v>MASSA PARA TEXTURA LISA DE BASE ACRILICA, USO INTERNO E EXTERNO</v>
          </cell>
          <cell r="D25752" t="str">
            <v>KG</v>
          </cell>
          <cell r="E25752">
            <v>1.9379999999999999</v>
          </cell>
        </row>
        <row r="25753">
          <cell r="B25753">
            <v>88417</v>
          </cell>
          <cell r="C25753" t="str">
            <v>APLICAÇÃO MANUAL DE PINTURA COM TINTA TEXTURIZADA ACRÍLICA EM PANOS CEGOS DE FACHADA (SEM PRESENÇA DE VÃOS) DE EDIFÍCIOS DE MÚLTIPLOS PAVIMENTOS, UMA COR. AF_06/2014</v>
          </cell>
          <cell r="D25753" t="str">
            <v>M2</v>
          </cell>
          <cell r="E25753">
            <v>0</v>
          </cell>
        </row>
        <row r="25754">
          <cell r="B25754">
            <v>88310</v>
          </cell>
          <cell r="C25754" t="str">
            <v>PINTOR COM ENCARGOS COMPLEMENTARES</v>
          </cell>
          <cell r="D25754" t="str">
            <v>H</v>
          </cell>
          <cell r="E25754">
            <v>7.1999999999999995E-2</v>
          </cell>
        </row>
        <row r="25755">
          <cell r="B25755">
            <v>88316</v>
          </cell>
          <cell r="C25755" t="str">
            <v>SERVENTE COM ENCARGOS COMPLEMENTARES</v>
          </cell>
          <cell r="D25755" t="str">
            <v>H</v>
          </cell>
          <cell r="E25755">
            <v>1.7999999999999999E-2</v>
          </cell>
        </row>
        <row r="25756">
          <cell r="B25756">
            <v>38877</v>
          </cell>
          <cell r="C25756" t="str">
            <v>MASSA PARA TEXTURA LISA DE BASE ACRILICA, USO INTERNO E EXTERNO</v>
          </cell>
          <cell r="D25756" t="str">
            <v>KG</v>
          </cell>
          <cell r="E25756">
            <v>1.9379999999999999</v>
          </cell>
        </row>
        <row r="25757">
          <cell r="B25757">
            <v>88420</v>
          </cell>
          <cell r="C25757" t="str">
            <v>APLICAÇÃO MANUAL DE PINTURA COM TINTA TEXTURIZADA ACRÍLICA EM SUPERFÍCIES EXTERNAS DE SACADA DE EDIFÍCIOS DE MÚLTIPLOS PAVIMENTOS, UMA COR. AF_06/2014</v>
          </cell>
          <cell r="D25757" t="str">
            <v>M2</v>
          </cell>
          <cell r="E25757">
            <v>0</v>
          </cell>
        </row>
        <row r="25758">
          <cell r="B25758">
            <v>88310</v>
          </cell>
          <cell r="C25758" t="str">
            <v>PINTOR COM ENCARGOS COMPLEMENTARES</v>
          </cell>
          <cell r="D25758" t="str">
            <v>H</v>
          </cell>
          <cell r="E25758">
            <v>0.311</v>
          </cell>
        </row>
        <row r="25759">
          <cell r="B25759">
            <v>88316</v>
          </cell>
          <cell r="C25759" t="str">
            <v>SERVENTE COM ENCARGOS COMPLEMENTARES</v>
          </cell>
          <cell r="D25759" t="str">
            <v>H</v>
          </cell>
          <cell r="E25759">
            <v>7.8E-2</v>
          </cell>
        </row>
        <row r="25760">
          <cell r="B25760">
            <v>38877</v>
          </cell>
          <cell r="C25760" t="str">
            <v>MASSA PARA TEXTURA LISA DE BASE ACRILICA, USO INTERNO E EXTERNO</v>
          </cell>
          <cell r="D25760" t="str">
            <v>KG</v>
          </cell>
          <cell r="E25760">
            <v>1.9379999999999999</v>
          </cell>
        </row>
        <row r="25761">
          <cell r="B25761">
            <v>88421</v>
          </cell>
          <cell r="C25761" t="str">
            <v>APLICAÇÃO MANUAL DE PINTURA COM TINTA TEXTURIZADA ACRÍLICA EM SUPERFÍCIES INTERNAS DA SACADA DE EDIFÍCIOS DE MÚLTIPLOS PAVIMENTOS, UMA COR. AF_06/2014</v>
          </cell>
          <cell r="D25761" t="str">
            <v>M2</v>
          </cell>
          <cell r="E25761">
            <v>0</v>
          </cell>
        </row>
        <row r="25762">
          <cell r="B25762">
            <v>88310</v>
          </cell>
          <cell r="C25762" t="str">
            <v>PINTOR COM ENCARGOS COMPLEMENTARES</v>
          </cell>
          <cell r="D25762" t="str">
            <v>H</v>
          </cell>
          <cell r="E25762">
            <v>0.36199999999999999</v>
          </cell>
        </row>
        <row r="25763">
          <cell r="B25763">
            <v>88316</v>
          </cell>
          <cell r="C25763" t="str">
            <v>SERVENTE COM ENCARGOS COMPLEMENTARES</v>
          </cell>
          <cell r="D25763" t="str">
            <v>H</v>
          </cell>
          <cell r="E25763">
            <v>0.09</v>
          </cell>
        </row>
        <row r="25764">
          <cell r="B25764">
            <v>38877</v>
          </cell>
          <cell r="C25764" t="str">
            <v>MASSA PARA TEXTURA LISA DE BASE ACRILICA, USO INTERNO E EXTERNO</v>
          </cell>
          <cell r="D25764" t="str">
            <v>KG</v>
          </cell>
          <cell r="E25764">
            <v>1.9379999999999999</v>
          </cell>
        </row>
        <row r="25765">
          <cell r="B25765">
            <v>88423</v>
          </cell>
          <cell r="C25765" t="str">
            <v>APLICAÇÃO MANUAL DE PINTURA COM TINTA TEXTURIZADA ACRÍLICA EM PAREDES EXTERNAS DE CASAS, UMA COR. AF_06/2014</v>
          </cell>
          <cell r="D25765" t="str">
            <v>M2</v>
          </cell>
          <cell r="E25765">
            <v>0</v>
          </cell>
        </row>
        <row r="25766">
          <cell r="B25766">
            <v>88310</v>
          </cell>
          <cell r="C25766" t="str">
            <v>PINTOR COM ENCARGOS COMPLEMENTARES</v>
          </cell>
          <cell r="D25766" t="str">
            <v>H</v>
          </cell>
          <cell r="E25766">
            <v>0.17599999999999999</v>
          </cell>
        </row>
        <row r="25767">
          <cell r="B25767">
            <v>88316</v>
          </cell>
          <cell r="C25767" t="str">
            <v>SERVENTE COM ENCARGOS COMPLEMENTARES</v>
          </cell>
          <cell r="D25767" t="str">
            <v>H</v>
          </cell>
          <cell r="E25767">
            <v>4.3999999999999997E-2</v>
          </cell>
        </row>
        <row r="25768">
          <cell r="B25768">
            <v>38877</v>
          </cell>
          <cell r="C25768" t="str">
            <v>MASSA PARA TEXTURA LISA DE BASE ACRILICA, USO INTERNO E EXTERNO</v>
          </cell>
          <cell r="D25768" t="str">
            <v>KG</v>
          </cell>
          <cell r="E25768">
            <v>1.9379999999999999</v>
          </cell>
        </row>
        <row r="25769">
          <cell r="B25769">
            <v>88424</v>
          </cell>
          <cell r="C25769" t="str">
            <v>APLICAÇÃO MANUAL DE PINTURA COM TINTA TEXTURIZADA ACRÍLICA EM PANOS COM PRESENÇA DE VÃOS DE EDIFÍCIOS DE MÚLTIPLOS PAVIMENTOS, DUAS CORES. AF_06/2014</v>
          </cell>
          <cell r="D25769" t="str">
            <v>M2</v>
          </cell>
          <cell r="E25769">
            <v>0</v>
          </cell>
        </row>
        <row r="25770">
          <cell r="B25770">
            <v>88310</v>
          </cell>
          <cell r="C25770" t="str">
            <v>PINTOR COM ENCARGOS COMPLEMENTARES</v>
          </cell>
          <cell r="D25770" t="str">
            <v>H</v>
          </cell>
          <cell r="E25770">
            <v>0.26</v>
          </cell>
        </row>
        <row r="25771">
          <cell r="B25771">
            <v>88316</v>
          </cell>
          <cell r="C25771" t="str">
            <v>SERVENTE COM ENCARGOS COMPLEMENTARES</v>
          </cell>
          <cell r="D25771" t="str">
            <v>H</v>
          </cell>
          <cell r="E25771">
            <v>6.5000000000000002E-2</v>
          </cell>
        </row>
        <row r="25772">
          <cell r="B25772">
            <v>38877</v>
          </cell>
          <cell r="C25772" t="str">
            <v>MASSA PARA TEXTURA LISA DE BASE ACRILICA, USO INTERNO E EXTERNO</v>
          </cell>
          <cell r="D25772" t="str">
            <v>KG</v>
          </cell>
          <cell r="E25772">
            <v>1.9379999999999999</v>
          </cell>
        </row>
        <row r="25773">
          <cell r="B25773">
            <v>88426</v>
          </cell>
          <cell r="C25773" t="str">
            <v>APLICAÇÃO MANUAL DE PINTURA COM TINTA TEXTURIZADA ACRÍLICA EM PANOS CEGOS DE FACHADA (SEM PRESENÇA DE VÃOS) DE EDIFÍCIOS DE MÚLTIPLOS PAVIMENTOS, DUAS CORES. AF_06/2014</v>
          </cell>
          <cell r="D25773" t="str">
            <v>M2</v>
          </cell>
          <cell r="E25773">
            <v>0</v>
          </cell>
        </row>
        <row r="25774">
          <cell r="B25774">
            <v>88310</v>
          </cell>
          <cell r="C25774" t="str">
            <v>PINTOR COM ENCARGOS COMPLEMENTARES</v>
          </cell>
          <cell r="D25774" t="str">
            <v>H</v>
          </cell>
          <cell r="E25774">
            <v>0.123</v>
          </cell>
        </row>
        <row r="25775">
          <cell r="B25775">
            <v>88316</v>
          </cell>
          <cell r="C25775" t="str">
            <v>SERVENTE COM ENCARGOS COMPLEMENTARES</v>
          </cell>
          <cell r="D25775" t="str">
            <v>H</v>
          </cell>
          <cell r="E25775">
            <v>3.1E-2</v>
          </cell>
        </row>
        <row r="25776">
          <cell r="B25776">
            <v>38877</v>
          </cell>
          <cell r="C25776" t="str">
            <v>MASSA PARA TEXTURA LISA DE BASE ACRILICA, USO INTERNO E EXTERNO</v>
          </cell>
          <cell r="D25776" t="str">
            <v>KG</v>
          </cell>
          <cell r="E25776">
            <v>1.9379999999999999</v>
          </cell>
        </row>
        <row r="25777">
          <cell r="B25777">
            <v>88428</v>
          </cell>
          <cell r="C25777" t="str">
            <v>APLICAÇÃO MANUAL DE PINTURA COM TINTA TEXTURIZADA ACRÍLICA EM SUPERFÍCIES EXTERNAS DE SACADA DE EDIFÍCIOS DE MÚLTIPLOS PAVIMENTOS, DUAS CORES. AF_06/2014</v>
          </cell>
          <cell r="D25777" t="str">
            <v>M2</v>
          </cell>
          <cell r="E25777">
            <v>0</v>
          </cell>
        </row>
        <row r="25778">
          <cell r="B25778">
            <v>88310</v>
          </cell>
          <cell r="C25778" t="str">
            <v>PINTOR COM ENCARGOS COMPLEMENTARES</v>
          </cell>
          <cell r="D25778" t="str">
            <v>H</v>
          </cell>
          <cell r="E25778">
            <v>0.53500000000000003</v>
          </cell>
        </row>
        <row r="25779">
          <cell r="B25779">
            <v>88316</v>
          </cell>
          <cell r="C25779" t="str">
            <v>SERVENTE COM ENCARGOS COMPLEMENTARES</v>
          </cell>
          <cell r="D25779" t="str">
            <v>H</v>
          </cell>
          <cell r="E25779">
            <v>0.13400000000000001</v>
          </cell>
        </row>
        <row r="25780">
          <cell r="B25780">
            <v>38877</v>
          </cell>
          <cell r="C25780" t="str">
            <v>MASSA PARA TEXTURA LISA DE BASE ACRILICA, USO INTERNO E EXTERNO</v>
          </cell>
          <cell r="D25780" t="str">
            <v>KG</v>
          </cell>
          <cell r="E25780">
            <v>1.9379999999999999</v>
          </cell>
        </row>
        <row r="25781">
          <cell r="B25781">
            <v>88429</v>
          </cell>
          <cell r="C25781" t="str">
            <v>APLICAÇÃO MANUAL DE PINTURA COM TINTA TEXTURIZADA ACRÍLICA EM SUPERFÍCIES INTERNAS DA SACADA DE EDIFÍCIOS DE MÚLTIPLOS PAVIMENTOS, DUAS CORES. AF_06/2014</v>
          </cell>
          <cell r="D25781" t="str">
            <v>M2</v>
          </cell>
          <cell r="E25781">
            <v>0</v>
          </cell>
        </row>
        <row r="25782">
          <cell r="B25782">
            <v>88310</v>
          </cell>
          <cell r="C25782" t="str">
            <v>PINTOR COM ENCARGOS COMPLEMENTARES</v>
          </cell>
          <cell r="D25782" t="str">
            <v>H</v>
          </cell>
          <cell r="E25782">
            <v>0.623</v>
          </cell>
        </row>
        <row r="25783">
          <cell r="B25783">
            <v>88316</v>
          </cell>
          <cell r="C25783" t="str">
            <v>SERVENTE COM ENCARGOS COMPLEMENTARES</v>
          </cell>
          <cell r="D25783" t="str">
            <v>H</v>
          </cell>
          <cell r="E25783">
            <v>0.156</v>
          </cell>
        </row>
        <row r="25784">
          <cell r="B25784">
            <v>38877</v>
          </cell>
          <cell r="C25784" t="str">
            <v>MASSA PARA TEXTURA LISA DE BASE ACRILICA, USO INTERNO E EXTERNO</v>
          </cell>
          <cell r="D25784" t="str">
            <v>KG</v>
          </cell>
          <cell r="E25784">
            <v>1.9379999999999999</v>
          </cell>
        </row>
        <row r="25785">
          <cell r="B25785">
            <v>88431</v>
          </cell>
          <cell r="C25785" t="str">
            <v>APLICAÇÃO MANUAL DE PINTURA COM TINTA TEXTURIZADA ACRÍLICA EM PAREDES EXTERNAS DE CASAS, DUAS CORES. AF_06/2014</v>
          </cell>
          <cell r="D25785" t="str">
            <v>M2</v>
          </cell>
          <cell r="E25785">
            <v>0</v>
          </cell>
        </row>
        <row r="25786">
          <cell r="B25786">
            <v>88310</v>
          </cell>
          <cell r="C25786" t="str">
            <v>PINTOR COM ENCARGOS COMPLEMENTARES</v>
          </cell>
          <cell r="D25786" t="str">
            <v>H</v>
          </cell>
          <cell r="E25786">
            <v>0.30299999999999999</v>
          </cell>
        </row>
        <row r="25787">
          <cell r="B25787">
            <v>88316</v>
          </cell>
          <cell r="C25787" t="str">
            <v>SERVENTE COM ENCARGOS COMPLEMENTARES</v>
          </cell>
          <cell r="D25787" t="str">
            <v>H</v>
          </cell>
          <cell r="E25787">
            <v>7.5999999999999998E-2</v>
          </cell>
        </row>
        <row r="25788">
          <cell r="B25788">
            <v>38877</v>
          </cell>
          <cell r="C25788" t="str">
            <v>MASSA PARA TEXTURA LISA DE BASE ACRILICA, USO INTERNO E EXTERNO</v>
          </cell>
          <cell r="D25788" t="str">
            <v>KG</v>
          </cell>
          <cell r="E25788">
            <v>1.9379999999999999</v>
          </cell>
        </row>
        <row r="25789">
          <cell r="B25789">
            <v>88432</v>
          </cell>
          <cell r="C25789" t="str">
            <v>APLICAÇÃO MANUAL DE PINTURA COM TINTA TEXTURIZADA ACRÍLICA EM MOLDURAS DE EPS, PRÉ-FABRICADOS, OU OUTROS. AF_06/2014</v>
          </cell>
          <cell r="D25789" t="str">
            <v>M2</v>
          </cell>
          <cell r="E25789">
            <v>0</v>
          </cell>
        </row>
        <row r="25790">
          <cell r="B25790">
            <v>88310</v>
          </cell>
          <cell r="C25790" t="str">
            <v>PINTOR COM ENCARGOS COMPLEMENTARES</v>
          </cell>
          <cell r="D25790" t="str">
            <v>H</v>
          </cell>
          <cell r="E25790">
            <v>0.374</v>
          </cell>
        </row>
        <row r="25791">
          <cell r="B25791">
            <v>88316</v>
          </cell>
          <cell r="C25791" t="str">
            <v>SERVENTE COM ENCARGOS COMPLEMENTARES</v>
          </cell>
          <cell r="D25791" t="str">
            <v>H</v>
          </cell>
          <cell r="E25791">
            <v>9.2999999999999999E-2</v>
          </cell>
        </row>
        <row r="25792">
          <cell r="B25792">
            <v>38877</v>
          </cell>
          <cell r="C25792" t="str">
            <v>MASSA PARA TEXTURA LISA DE BASE ACRILICA, USO INTERNO E EXTERNO</v>
          </cell>
          <cell r="D25792" t="str">
            <v>KG</v>
          </cell>
          <cell r="E25792">
            <v>0.78200000000000003</v>
          </cell>
        </row>
        <row r="25793">
          <cell r="B25793">
            <v>88482</v>
          </cell>
          <cell r="C25793" t="str">
            <v>APLICAÇÃO DE FUNDO SELADOR LÁTEX PVA EM TETO, UMA DEMÃO. AF_06/2014</v>
          </cell>
          <cell r="D25793" t="str">
            <v>M2</v>
          </cell>
          <cell r="E25793">
            <v>0</v>
          </cell>
        </row>
        <row r="25794">
          <cell r="B25794">
            <v>88310</v>
          </cell>
          <cell r="C25794" t="str">
            <v>PINTOR COM ENCARGOS COMPLEMENTARES</v>
          </cell>
          <cell r="D25794" t="str">
            <v>H</v>
          </cell>
          <cell r="E25794">
            <v>3.5999999999999997E-2</v>
          </cell>
        </row>
        <row r="25795">
          <cell r="B25795">
            <v>88316</v>
          </cell>
          <cell r="C25795" t="str">
            <v>SERVENTE COM ENCARGOS COMPLEMENTARES</v>
          </cell>
          <cell r="D25795" t="str">
            <v>H</v>
          </cell>
          <cell r="E25795">
            <v>1.2999999999999999E-2</v>
          </cell>
        </row>
        <row r="25796">
          <cell r="B25796">
            <v>6090</v>
          </cell>
          <cell r="C25796" t="str">
            <v>SELADOR PVA PAREDES INTERNAS</v>
          </cell>
          <cell r="D25796" t="str">
            <v>L</v>
          </cell>
          <cell r="E25796">
            <v>0.16</v>
          </cell>
        </row>
        <row r="25797">
          <cell r="B25797">
            <v>88483</v>
          </cell>
          <cell r="C25797" t="str">
            <v>APLICAÇÃO DE FUNDO SELADOR LÁTEX PVA EM PAREDES, UMA DEMÃO. AF_06/2014</v>
          </cell>
          <cell r="D25797" t="str">
            <v>M2</v>
          </cell>
          <cell r="E25797">
            <v>0</v>
          </cell>
        </row>
        <row r="25798">
          <cell r="B25798">
            <v>88310</v>
          </cell>
          <cell r="C25798" t="str">
            <v>PINTOR COM ENCARGOS COMPLEMENTARES</v>
          </cell>
          <cell r="D25798" t="str">
            <v>H</v>
          </cell>
          <cell r="E25798">
            <v>2.7E-2</v>
          </cell>
        </row>
        <row r="25799">
          <cell r="B25799">
            <v>88316</v>
          </cell>
          <cell r="C25799" t="str">
            <v>SERVENTE COM ENCARGOS COMPLEMENTARES</v>
          </cell>
          <cell r="D25799" t="str">
            <v>H</v>
          </cell>
          <cell r="E25799">
            <v>0.01</v>
          </cell>
        </row>
        <row r="25800">
          <cell r="B25800">
            <v>6090</v>
          </cell>
          <cell r="C25800" t="str">
            <v>SELADOR PVA PAREDES INTERNAS</v>
          </cell>
          <cell r="D25800" t="str">
            <v>L</v>
          </cell>
          <cell r="E25800">
            <v>0.16</v>
          </cell>
        </row>
        <row r="25801">
          <cell r="B25801">
            <v>88484</v>
          </cell>
          <cell r="C25801" t="str">
            <v>APLICAÇÃO DE FUNDO SELADOR ACRÍLICO EM TETO, UMA DEMÃO. AF_06/2014</v>
          </cell>
          <cell r="D25801" t="str">
            <v>M2</v>
          </cell>
          <cell r="E25801">
            <v>0</v>
          </cell>
        </row>
        <row r="25802">
          <cell r="B25802">
            <v>88310</v>
          </cell>
          <cell r="C25802" t="str">
            <v>PINTOR COM ENCARGOS COMPLEMENTARES</v>
          </cell>
          <cell r="D25802" t="str">
            <v>H</v>
          </cell>
          <cell r="E25802">
            <v>5.0999999999999997E-2</v>
          </cell>
        </row>
        <row r="25803">
          <cell r="B25803">
            <v>88316</v>
          </cell>
          <cell r="C25803" t="str">
            <v>SERVENTE COM ENCARGOS COMPLEMENTARES</v>
          </cell>
          <cell r="D25803" t="str">
            <v>H</v>
          </cell>
          <cell r="E25803">
            <v>1.9E-2</v>
          </cell>
        </row>
        <row r="25804">
          <cell r="B25804">
            <v>6085</v>
          </cell>
          <cell r="C25804" t="str">
            <v>SELADOR ACRILICO PAREDES INTERNAS/EXTERNAS</v>
          </cell>
          <cell r="D25804" t="str">
            <v>L</v>
          </cell>
          <cell r="E25804">
            <v>0.16</v>
          </cell>
        </row>
        <row r="25805">
          <cell r="B25805">
            <v>88485</v>
          </cell>
          <cell r="C25805" t="str">
            <v>APLICAÇÃO DE FUNDO SELADOR ACRÍLICO EM PAREDES, UMA DEMÃO. AF_06/2014</v>
          </cell>
          <cell r="D25805" t="str">
            <v>M2</v>
          </cell>
          <cell r="E25805">
            <v>0</v>
          </cell>
        </row>
        <row r="25806">
          <cell r="B25806">
            <v>88310</v>
          </cell>
          <cell r="C25806" t="str">
            <v>PINTOR COM ENCARGOS COMPLEMENTARES</v>
          </cell>
          <cell r="D25806" t="str">
            <v>H</v>
          </cell>
          <cell r="E25806">
            <v>3.9E-2</v>
          </cell>
        </row>
        <row r="25807">
          <cell r="B25807">
            <v>88316</v>
          </cell>
          <cell r="C25807" t="str">
            <v>SERVENTE COM ENCARGOS COMPLEMENTARES</v>
          </cell>
          <cell r="D25807" t="str">
            <v>H</v>
          </cell>
          <cell r="E25807">
            <v>1.4E-2</v>
          </cell>
        </row>
        <row r="25808">
          <cell r="B25808">
            <v>6085</v>
          </cell>
          <cell r="C25808" t="str">
            <v>SELADOR ACRILICO PAREDES INTERNAS/EXTERNAS</v>
          </cell>
          <cell r="D25808" t="str">
            <v>L</v>
          </cell>
          <cell r="E25808">
            <v>0.16</v>
          </cell>
        </row>
        <row r="25809">
          <cell r="B25809">
            <v>88486</v>
          </cell>
          <cell r="C25809" t="str">
            <v>APLICAÇÃO MANUAL DE PINTURA COM TINTA LÁTEX PVA EM TETO, DUAS DEMÃOS. AF_06/2014</v>
          </cell>
          <cell r="D25809" t="str">
            <v>M2</v>
          </cell>
          <cell r="E25809">
            <v>0</v>
          </cell>
        </row>
        <row r="25810">
          <cell r="B25810">
            <v>88310</v>
          </cell>
          <cell r="C25810" t="str">
            <v>PINTOR COM ENCARGOS COMPLEMENTARES</v>
          </cell>
          <cell r="D25810" t="str">
            <v>H</v>
          </cell>
          <cell r="E25810">
            <v>0.17</v>
          </cell>
        </row>
        <row r="25811">
          <cell r="B25811">
            <v>88316</v>
          </cell>
          <cell r="C25811" t="str">
            <v>SERVENTE COM ENCARGOS COMPLEMENTARES</v>
          </cell>
          <cell r="D25811" t="str">
            <v>H</v>
          </cell>
          <cell r="E25811">
            <v>6.2E-2</v>
          </cell>
        </row>
        <row r="25812">
          <cell r="B25812">
            <v>7345</v>
          </cell>
          <cell r="C25812" t="str">
            <v>TINTA LATEX PVA PREMIUM, COR BRANCA</v>
          </cell>
          <cell r="D25812" t="str">
            <v>L</v>
          </cell>
          <cell r="E25812">
            <v>0.33</v>
          </cell>
        </row>
        <row r="25813">
          <cell r="B25813">
            <v>88487</v>
          </cell>
          <cell r="C25813" t="str">
            <v>APLICAÇÃO MANUAL DE PINTURA COM TINTA LÁTEX PVA EM PAREDES, DUAS DEMÃOS. AF_06/2014</v>
          </cell>
          <cell r="D25813" t="str">
            <v>M2</v>
          </cell>
          <cell r="E25813">
            <v>0</v>
          </cell>
        </row>
        <row r="25814">
          <cell r="B25814">
            <v>88310</v>
          </cell>
          <cell r="C25814" t="str">
            <v>PINTOR COM ENCARGOS COMPLEMENTARES</v>
          </cell>
          <cell r="D25814" t="str">
            <v>H</v>
          </cell>
          <cell r="E25814">
            <v>0.13</v>
          </cell>
        </row>
        <row r="25815">
          <cell r="B25815">
            <v>88316</v>
          </cell>
          <cell r="C25815" t="str">
            <v>SERVENTE COM ENCARGOS COMPLEMENTARES</v>
          </cell>
          <cell r="D25815" t="str">
            <v>H</v>
          </cell>
          <cell r="E25815">
            <v>4.8000000000000001E-2</v>
          </cell>
        </row>
        <row r="25816">
          <cell r="B25816">
            <v>7345</v>
          </cell>
          <cell r="C25816" t="str">
            <v>TINTA LATEX PVA PREMIUM, COR BRANCA</v>
          </cell>
          <cell r="D25816" t="str">
            <v>L</v>
          </cell>
          <cell r="E25816">
            <v>0.33</v>
          </cell>
        </row>
        <row r="25817">
          <cell r="B25817">
            <v>88488</v>
          </cell>
          <cell r="C25817" t="str">
            <v>APLICAÇÃO MANUAL DE PINTURA COM TINTA LÁTEX ACRÍLICA EM TETO, DUAS DEMÃOS. AF_06/2014</v>
          </cell>
          <cell r="D25817" t="str">
            <v>M2</v>
          </cell>
          <cell r="E25817">
            <v>0</v>
          </cell>
        </row>
        <row r="25818">
          <cell r="B25818">
            <v>88310</v>
          </cell>
          <cell r="C25818" t="str">
            <v>PINTOR COM ENCARGOS COMPLEMENTARES</v>
          </cell>
          <cell r="D25818" t="str">
            <v>H</v>
          </cell>
          <cell r="E25818">
            <v>0.24399999999999999</v>
          </cell>
        </row>
        <row r="25819">
          <cell r="B25819">
            <v>88316</v>
          </cell>
          <cell r="C25819" t="str">
            <v>SERVENTE COM ENCARGOS COMPLEMENTARES</v>
          </cell>
          <cell r="D25819" t="str">
            <v>H</v>
          </cell>
          <cell r="E25819">
            <v>8.8999999999999996E-2</v>
          </cell>
        </row>
        <row r="25820">
          <cell r="B25820">
            <v>7356</v>
          </cell>
          <cell r="C25820" t="str">
            <v>TINTA ACRILICA PREMIUM, COR BRANCO FOSCO</v>
          </cell>
          <cell r="D25820" t="str">
            <v>L</v>
          </cell>
          <cell r="E25820">
            <v>0.33</v>
          </cell>
        </row>
        <row r="25821">
          <cell r="B25821">
            <v>88489</v>
          </cell>
          <cell r="C25821" t="str">
            <v>APLICAÇÃO MANUAL DE PINTURA COM TINTA LÁTEX ACRÍLICA EM PAREDES, DUAS DEMÃOS. AF_06/2014</v>
          </cell>
          <cell r="D25821" t="str">
            <v>M2</v>
          </cell>
          <cell r="E25821">
            <v>0</v>
          </cell>
        </row>
        <row r="25822">
          <cell r="B25822">
            <v>88310</v>
          </cell>
          <cell r="C25822" t="str">
            <v>PINTOR COM ENCARGOS COMPLEMENTARES</v>
          </cell>
          <cell r="D25822" t="str">
            <v>H</v>
          </cell>
          <cell r="E25822">
            <v>0.187</v>
          </cell>
        </row>
        <row r="25823">
          <cell r="B25823">
            <v>88316</v>
          </cell>
          <cell r="C25823" t="str">
            <v>SERVENTE COM ENCARGOS COMPLEMENTARES</v>
          </cell>
          <cell r="D25823" t="str">
            <v>H</v>
          </cell>
          <cell r="E25823">
            <v>6.9000000000000006E-2</v>
          </cell>
        </row>
        <row r="25824">
          <cell r="B25824">
            <v>7356</v>
          </cell>
          <cell r="C25824" t="str">
            <v>TINTA ACRILICA PREMIUM, COR BRANCO FOSCO</v>
          </cell>
          <cell r="D25824" t="str">
            <v>L</v>
          </cell>
          <cell r="E25824">
            <v>0.33</v>
          </cell>
        </row>
        <row r="25825">
          <cell r="B25825">
            <v>88490</v>
          </cell>
          <cell r="C25825" t="str">
            <v>APLICAÇÃO MECÂNICA DE PINTURA COM TINTA LÁTEX PVA EM TETO, DUAS DEMÃOS. AF_06/2014</v>
          </cell>
          <cell r="D25825" t="str">
            <v>M2</v>
          </cell>
          <cell r="E25825">
            <v>0</v>
          </cell>
        </row>
        <row r="25826">
          <cell r="B25826">
            <v>88310</v>
          </cell>
          <cell r="C25826" t="str">
            <v>PINTOR COM ENCARGOS COMPLEMENTARES</v>
          </cell>
          <cell r="D25826" t="str">
            <v>H</v>
          </cell>
          <cell r="E25826">
            <v>9.1999999999999998E-2</v>
          </cell>
        </row>
        <row r="25827">
          <cell r="B25827">
            <v>88316</v>
          </cell>
          <cell r="C25827" t="str">
            <v>SERVENTE COM ENCARGOS COMPLEMENTARES</v>
          </cell>
          <cell r="D25827" t="str">
            <v>H</v>
          </cell>
          <cell r="E25827">
            <v>2.01E-2</v>
          </cell>
        </row>
        <row r="25828">
          <cell r="B25828">
            <v>95218</v>
          </cell>
          <cell r="C25828" t="str">
            <v>PULVERIZADOR DE TINTA ELÉTRICO/MÁQUINA DE PINTURA AIRLESS, VAZÃO 2 L/MIN - CHP DIURNO. AF_08/2016</v>
          </cell>
          <cell r="D25828" t="str">
            <v>CHP</v>
          </cell>
          <cell r="E25828">
            <v>5.7000000000000002E-3</v>
          </cell>
        </row>
        <row r="25829">
          <cell r="B25829">
            <v>95219</v>
          </cell>
          <cell r="C25829" t="str">
            <v>PULVERIZADOR DE TINTA ELÉTRICO/MÁQUINA DE PINTURA AIRLESS, VAZÃO 2 L/MIN - CHP DIURNO. AF_08/2016</v>
          </cell>
          <cell r="D25829" t="str">
            <v>CHI</v>
          </cell>
          <cell r="E25829">
            <v>3.5299999999999998E-2</v>
          </cell>
        </row>
        <row r="25830">
          <cell r="B25830">
            <v>7345</v>
          </cell>
          <cell r="C25830" t="str">
            <v>TINTA LATEX PVA PREMIUM, COR BRANCA</v>
          </cell>
          <cell r="D25830" t="str">
            <v>L</v>
          </cell>
          <cell r="E25830">
            <v>0.37</v>
          </cell>
        </row>
        <row r="25831">
          <cell r="B25831">
            <v>88491</v>
          </cell>
          <cell r="C25831" t="str">
            <v>APLICAÇÃO MECÂNICA DE PINTURA COM TINTA LÁTEX PVA EM PAREDES, DUAS DEMÃOS. AF_06/2014</v>
          </cell>
          <cell r="D25831" t="str">
            <v>M2</v>
          </cell>
          <cell r="E25831">
            <v>0</v>
          </cell>
        </row>
        <row r="25832">
          <cell r="B25832">
            <v>88310</v>
          </cell>
          <cell r="C25832" t="str">
            <v>PINTOR COM ENCARGOS COMPLEMENTARES</v>
          </cell>
          <cell r="D25832" t="str">
            <v>H</v>
          </cell>
          <cell r="E25832">
            <v>8.3000000000000004E-2</v>
          </cell>
        </row>
        <row r="25833">
          <cell r="B25833">
            <v>88316</v>
          </cell>
          <cell r="C25833" t="str">
            <v>SERVENTE COM ENCARGOS COMPLEMENTARES</v>
          </cell>
          <cell r="D25833" t="str">
            <v>H</v>
          </cell>
          <cell r="E25833">
            <v>1.7100000000000001E-2</v>
          </cell>
        </row>
        <row r="25834">
          <cell r="B25834">
            <v>95218</v>
          </cell>
          <cell r="C25834" t="str">
            <v>PULVERIZADOR DE TINTA ELÉTRICO/MÁQUINA DE PINTURA AIRLESS, VAZÃO 2 L/MIN - CHP DIURNO. AF_08/2016</v>
          </cell>
          <cell r="D25834" t="str">
            <v>CHP</v>
          </cell>
          <cell r="E25834">
            <v>4.4000000000000003E-3</v>
          </cell>
        </row>
        <row r="25835">
          <cell r="B25835">
            <v>95219</v>
          </cell>
          <cell r="C25835" t="str">
            <v>PULVERIZADOR DE TINTA ELÉTRICO/MÁQUINA DE PINTURA AIRLESS, VAZÃO 2 L/MIN - CHP DIURNO. AF_08/2016</v>
          </cell>
          <cell r="D25835" t="str">
            <v>CHI</v>
          </cell>
          <cell r="E25835">
            <v>2.7099999999999999E-2</v>
          </cell>
        </row>
        <row r="25836">
          <cell r="B25836">
            <v>7345</v>
          </cell>
          <cell r="C25836" t="str">
            <v>TINTA LATEX PVA PREMIUM, COR BRANCA</v>
          </cell>
          <cell r="D25836" t="str">
            <v>L</v>
          </cell>
          <cell r="E25836">
            <v>0.37</v>
          </cell>
        </row>
        <row r="25837">
          <cell r="B25837">
            <v>88492</v>
          </cell>
          <cell r="C25837" t="str">
            <v>APLICAÇÃO MECÂNICA DE PINTURA COM TINTA LÁTEX ACRÍLICA EM TETO, DUAS DEMÃOS. AF_06/2014</v>
          </cell>
          <cell r="D25837" t="str">
            <v>M2</v>
          </cell>
          <cell r="E25837">
            <v>0</v>
          </cell>
        </row>
        <row r="25838">
          <cell r="B25838">
            <v>88310</v>
          </cell>
          <cell r="C25838" t="str">
            <v>PINTOR COM ENCARGOS COMPLEMENTARES</v>
          </cell>
          <cell r="D25838" t="str">
            <v>H</v>
          </cell>
          <cell r="E25838">
            <v>0.11</v>
          </cell>
        </row>
        <row r="25839">
          <cell r="B25839">
            <v>88316</v>
          </cell>
          <cell r="C25839" t="str">
            <v>SERVENTE COM ENCARGOS COMPLEMENTARES</v>
          </cell>
          <cell r="D25839" t="str">
            <v>H</v>
          </cell>
          <cell r="E25839">
            <v>2.7099999999999999E-2</v>
          </cell>
        </row>
        <row r="25840">
          <cell r="B25840">
            <v>95218</v>
          </cell>
          <cell r="C25840" t="str">
            <v>PULVERIZADOR DE TINTA ELÉTRICO/MÁQUINA DE PINTURA AIRLESS, VAZÃO 2 L/MIN - CHP DIURNO. AF_08/2016</v>
          </cell>
          <cell r="D25840" t="str">
            <v>CHP</v>
          </cell>
          <cell r="E25840">
            <v>8.2000000000000007E-3</v>
          </cell>
        </row>
        <row r="25841">
          <cell r="B25841">
            <v>95219</v>
          </cell>
          <cell r="C25841" t="str">
            <v>PULVERIZADOR DE TINTA ELÉTRICO/MÁQUINA DE PINTURA AIRLESS, VAZÃO 2 L/MIN - CHP DIURNO. AF_08/2016</v>
          </cell>
          <cell r="D25841" t="str">
            <v>CHI</v>
          </cell>
          <cell r="E25841">
            <v>5.0599999999999999E-2</v>
          </cell>
        </row>
        <row r="25842">
          <cell r="B25842">
            <v>7356</v>
          </cell>
          <cell r="C25842" t="str">
            <v>TINTA ACRILICA PREMIUM, COR BRANCO FOSCO</v>
          </cell>
          <cell r="D25842" t="str">
            <v>L</v>
          </cell>
          <cell r="E25842">
            <v>0.37</v>
          </cell>
        </row>
        <row r="25843">
          <cell r="B25843">
            <v>88493</v>
          </cell>
          <cell r="C25843" t="str">
            <v>APLICAÇÃO MECÂNICA DE PINTURA COM TINTA LÁTEX ACRÍLICA EM PAREDES, DUAS DEMÃOS. AF_06/2014</v>
          </cell>
          <cell r="D25843" t="str">
            <v>M2</v>
          </cell>
          <cell r="E25843">
            <v>0</v>
          </cell>
        </row>
        <row r="25844">
          <cell r="B25844">
            <v>88310</v>
          </cell>
          <cell r="C25844" t="str">
            <v>PINTOR COM ENCARGOS COMPLEMENTARES</v>
          </cell>
          <cell r="D25844" t="str">
            <v>H</v>
          </cell>
          <cell r="E25844">
            <v>9.6000000000000002E-2</v>
          </cell>
        </row>
        <row r="25845">
          <cell r="B25845">
            <v>88316</v>
          </cell>
          <cell r="C25845" t="str">
            <v>SERVENTE COM ENCARGOS COMPLEMENTARES</v>
          </cell>
          <cell r="D25845" t="str">
            <v>H</v>
          </cell>
          <cell r="E25845">
            <v>2.2100000000000002E-2</v>
          </cell>
        </row>
        <row r="25846">
          <cell r="B25846">
            <v>95218</v>
          </cell>
          <cell r="C25846" t="str">
            <v>PULVERIZADOR DE TINTA ELÉTRICO/MÁQUINA DE PINTURA AIRLESS, VAZÃO 2 L/MIN - CHP DIURNO. AF_08/2016</v>
          </cell>
          <cell r="D25846" t="str">
            <v>CHP</v>
          </cell>
          <cell r="E25846">
            <v>6.3E-3</v>
          </cell>
        </row>
        <row r="25847">
          <cell r="B25847">
            <v>95219</v>
          </cell>
          <cell r="C25847" t="str">
            <v>PULVERIZADOR DE TINTA ELÉTRICO/MÁQUINA DE PINTURA AIRLESS, VAZÃO 2 L/MIN - CHP DIURNO. AF_08/2016</v>
          </cell>
          <cell r="D25847" t="str">
            <v>CHI</v>
          </cell>
          <cell r="E25847">
            <v>3.8899999999999997E-2</v>
          </cell>
        </row>
        <row r="25848">
          <cell r="B25848">
            <v>7356</v>
          </cell>
          <cell r="C25848" t="str">
            <v>TINTA ACRILICA PREMIUM, COR BRANCO FOSCO</v>
          </cell>
          <cell r="D25848" t="str">
            <v>L</v>
          </cell>
          <cell r="E25848">
            <v>0.37</v>
          </cell>
        </row>
        <row r="25849">
          <cell r="B25849">
            <v>88494</v>
          </cell>
          <cell r="C25849" t="str">
            <v>APLICAÇÃO E LIXAMENTO DE MASSA LÁTEX EM TETO, UMA DEMÃO. AF_06/2014</v>
          </cell>
          <cell r="D25849" t="str">
            <v>M2</v>
          </cell>
          <cell r="E25849">
            <v>0</v>
          </cell>
        </row>
        <row r="25850">
          <cell r="B25850">
            <v>88310</v>
          </cell>
          <cell r="C25850" t="str">
            <v>PINTOR COM ENCARGOS COMPLEMENTARES</v>
          </cell>
          <cell r="D25850" t="str">
            <v>H</v>
          </cell>
          <cell r="E25850">
            <v>0.504</v>
          </cell>
        </row>
        <row r="25851">
          <cell r="B25851">
            <v>88316</v>
          </cell>
          <cell r="C25851" t="str">
            <v>SERVENTE COM ENCARGOS COMPLEMENTARES</v>
          </cell>
          <cell r="D25851" t="str">
            <v>H</v>
          </cell>
          <cell r="E25851">
            <v>0.185</v>
          </cell>
        </row>
        <row r="25852">
          <cell r="B25852">
            <v>3767</v>
          </cell>
          <cell r="C25852" t="str">
            <v>LIXA EM FOLHA PARA PAREDE OU MADEIRA, NUMERO 120 (COR VERMELHA)</v>
          </cell>
          <cell r="D25852" t="str">
            <v>UN</v>
          </cell>
          <cell r="E25852">
            <v>0.06</v>
          </cell>
        </row>
        <row r="25853">
          <cell r="B25853">
            <v>4051</v>
          </cell>
          <cell r="C25853" t="str">
            <v>MASSA CORRIDA PVA PARA PAREDES INTERNAS</v>
          </cell>
          <cell r="D25853" t="str">
            <v>18L</v>
          </cell>
          <cell r="E25853">
            <v>3.2800000000000003E-2</v>
          </cell>
        </row>
        <row r="25854">
          <cell r="B25854">
            <v>88495</v>
          </cell>
          <cell r="C25854" t="str">
            <v>APLICAÇÃO E LIXAMENTO DE MASSA LÁTEX EM PAREDES, UMA DEMÃO. AF_06/2014</v>
          </cell>
          <cell r="D25854" t="str">
            <v>M2</v>
          </cell>
          <cell r="E25854">
            <v>0</v>
          </cell>
        </row>
        <row r="25855">
          <cell r="B25855">
            <v>88310</v>
          </cell>
          <cell r="C25855" t="str">
            <v>PINTOR COM ENCARGOS COMPLEMENTARES</v>
          </cell>
          <cell r="D25855" t="str">
            <v>H</v>
          </cell>
          <cell r="E25855">
            <v>0.23400000000000001</v>
          </cell>
        </row>
        <row r="25856">
          <cell r="B25856">
            <v>88316</v>
          </cell>
          <cell r="C25856" t="str">
            <v>SERVENTE COM ENCARGOS COMPLEMENTARES</v>
          </cell>
          <cell r="D25856" t="str">
            <v>H</v>
          </cell>
          <cell r="E25856">
            <v>8.5999999999999993E-2</v>
          </cell>
        </row>
        <row r="25857">
          <cell r="B25857">
            <v>3767</v>
          </cell>
          <cell r="C25857" t="str">
            <v>LIXA EM FOLHA PARA PAREDE OU MADEIRA, NUMERO 120 (COR VERMELHA)</v>
          </cell>
          <cell r="D25857" t="str">
            <v>UN</v>
          </cell>
          <cell r="E25857">
            <v>0.06</v>
          </cell>
        </row>
        <row r="25858">
          <cell r="B25858">
            <v>4051</v>
          </cell>
          <cell r="C25858" t="str">
            <v>MASSA CORRIDA PVA PARA PAREDES INTERNAS</v>
          </cell>
          <cell r="D25858" t="str">
            <v>18L</v>
          </cell>
          <cell r="E25858">
            <v>3.2800000000000003E-2</v>
          </cell>
        </row>
        <row r="25859">
          <cell r="B25859">
            <v>88496</v>
          </cell>
          <cell r="C25859" t="str">
            <v>APLICAÇÃO E LIXAMENTO DE MASSA LÁTEX EM TETO, DUAS DEMÃOS. AF_06/2014</v>
          </cell>
          <cell r="D25859" t="str">
            <v>M2</v>
          </cell>
          <cell r="E25859">
            <v>0</v>
          </cell>
        </row>
        <row r="25860">
          <cell r="B25860">
            <v>88310</v>
          </cell>
          <cell r="C25860" t="str">
            <v>PINTOR COM ENCARGOS COMPLEMENTARES</v>
          </cell>
          <cell r="D25860" t="str">
            <v>H</v>
          </cell>
          <cell r="E25860">
            <v>0.67200000000000004</v>
          </cell>
        </row>
        <row r="25861">
          <cell r="B25861">
            <v>88316</v>
          </cell>
          <cell r="C25861" t="str">
            <v>SERVENTE COM ENCARGOS COMPLEMENTARES</v>
          </cell>
          <cell r="D25861" t="str">
            <v>H</v>
          </cell>
          <cell r="E25861">
            <v>0.247</v>
          </cell>
        </row>
        <row r="25862">
          <cell r="B25862">
            <v>3767</v>
          </cell>
          <cell r="C25862" t="str">
            <v>LIXA EM FOLHA PARA PAREDE OU MADEIRA, NUMERO 120 (COR VERMELHA)</v>
          </cell>
          <cell r="D25862" t="str">
            <v>UN</v>
          </cell>
          <cell r="E25862">
            <v>0.06</v>
          </cell>
        </row>
        <row r="25863">
          <cell r="B25863">
            <v>4051</v>
          </cell>
          <cell r="C25863" t="str">
            <v>MASSA CORRIDA PVA PARA PAREDES INTERNAS</v>
          </cell>
          <cell r="D25863" t="str">
            <v>18L</v>
          </cell>
          <cell r="E25863">
            <v>4.8899999999999999E-2</v>
          </cell>
        </row>
        <row r="25864">
          <cell r="B25864">
            <v>88497</v>
          </cell>
          <cell r="C25864" t="str">
            <v>APLICAÇÃO E LIXAMENTO DE MASSA LÁTEX EM PAREDES, DUAS DEMÃOS. AF_06/2014</v>
          </cell>
          <cell r="D25864" t="str">
            <v>M2</v>
          </cell>
          <cell r="E25864">
            <v>0</v>
          </cell>
        </row>
        <row r="25865">
          <cell r="B25865">
            <v>88310</v>
          </cell>
          <cell r="C25865" t="str">
            <v>PINTOR COM ENCARGOS COMPLEMENTARES</v>
          </cell>
          <cell r="D25865" t="str">
            <v>H</v>
          </cell>
          <cell r="E25865">
            <v>0.312</v>
          </cell>
        </row>
        <row r="25866">
          <cell r="B25866">
            <v>88316</v>
          </cell>
          <cell r="C25866" t="str">
            <v>SERVENTE COM ENCARGOS COMPLEMENTARES</v>
          </cell>
          <cell r="D25866" t="str">
            <v>H</v>
          </cell>
          <cell r="E25866">
            <v>0.114</v>
          </cell>
        </row>
        <row r="25867">
          <cell r="B25867">
            <v>3767</v>
          </cell>
          <cell r="C25867" t="str">
            <v>LIXA EM FOLHA PARA PAREDE OU MADEIRA, NUMERO 120 (COR VERMELHA)</v>
          </cell>
          <cell r="D25867" t="str">
            <v>UN</v>
          </cell>
          <cell r="E25867">
            <v>0.06</v>
          </cell>
        </row>
        <row r="25868">
          <cell r="B25868">
            <v>4051</v>
          </cell>
          <cell r="C25868" t="str">
            <v>MASSA CORRIDA PVA PARA PAREDES INTERNAS</v>
          </cell>
          <cell r="D25868" t="str">
            <v>18L</v>
          </cell>
          <cell r="E25868">
            <v>4.8899999999999999E-2</v>
          </cell>
        </row>
        <row r="25869">
          <cell r="B25869">
            <v>95305</v>
          </cell>
          <cell r="C25869" t="str">
            <v>TEXTURA ACRÍLICA, APLICAÇÃO MANUAL EM PAREDE, UMA DEMÃO. AF_09/2016</v>
          </cell>
          <cell r="D25869" t="str">
            <v>M2</v>
          </cell>
          <cell r="E25869">
            <v>0</v>
          </cell>
        </row>
        <row r="25870">
          <cell r="B25870">
            <v>88310</v>
          </cell>
          <cell r="C25870" t="str">
            <v>PINTOR COM ENCARGOS COMPLEMENTARES</v>
          </cell>
          <cell r="D25870" t="str">
            <v>H</v>
          </cell>
          <cell r="E25870">
            <v>0.188</v>
          </cell>
        </row>
        <row r="25871">
          <cell r="B25871">
            <v>88316</v>
          </cell>
          <cell r="C25871" t="str">
            <v>SERVENTE COM ENCARGOS COMPLEMENTARES</v>
          </cell>
          <cell r="D25871" t="str">
            <v>H</v>
          </cell>
          <cell r="E25871">
            <v>6.9000000000000006E-2</v>
          </cell>
        </row>
        <row r="25872">
          <cell r="B25872">
            <v>38877</v>
          </cell>
          <cell r="C25872" t="str">
            <v>MASSA PARA TEXTURA LISA DE BASE ACRILICA, USO INTERNO E EXTERNO</v>
          </cell>
          <cell r="D25872" t="str">
            <v>KG</v>
          </cell>
          <cell r="E25872">
            <v>1.1399999999999999</v>
          </cell>
        </row>
        <row r="25873">
          <cell r="B25873">
            <v>95306</v>
          </cell>
          <cell r="C25873" t="str">
            <v>TEXTURA ACRÍLICA, APLICAÇÃO MANUAL EM TETO, UMA DEMÃO. AF_09/2016</v>
          </cell>
          <cell r="D25873" t="str">
            <v>M2</v>
          </cell>
          <cell r="E25873">
            <v>0</v>
          </cell>
        </row>
        <row r="25874">
          <cell r="B25874">
            <v>88310</v>
          </cell>
          <cell r="C25874" t="str">
            <v>PINTOR COM ENCARGOS COMPLEMENTARES</v>
          </cell>
          <cell r="D25874" t="str">
            <v>H</v>
          </cell>
          <cell r="E25874">
            <v>0.25900000000000001</v>
          </cell>
        </row>
        <row r="25875">
          <cell r="B25875">
            <v>88316</v>
          </cell>
          <cell r="C25875" t="str">
            <v>SERVENTE COM ENCARGOS COMPLEMENTARES</v>
          </cell>
          <cell r="D25875" t="str">
            <v>H</v>
          </cell>
          <cell r="E25875">
            <v>9.6000000000000002E-2</v>
          </cell>
        </row>
        <row r="25876">
          <cell r="B25876">
            <v>38877</v>
          </cell>
          <cell r="C25876" t="str">
            <v>MASSA PARA TEXTURA LISA DE BASE ACRILICA, USO INTERNO E EXTERNO</v>
          </cell>
          <cell r="D25876" t="str">
            <v>KG</v>
          </cell>
          <cell r="E25876">
            <v>1.1399999999999999</v>
          </cell>
        </row>
        <row r="25877">
          <cell r="B25877">
            <v>95622</v>
          </cell>
          <cell r="C25877" t="str">
            <v>APLICAÇÃO MANUAL DE TINTA LÁTEX ACRÍLICA EM PANOS COM PRESENÇA DE VÃOS DE EDIFÍCIOS DE MÚLTIPLOS PAVIMENTOS, DUAS DEMÃOS. AF_11/2016</v>
          </cell>
          <cell r="D25877" t="str">
            <v>M2</v>
          </cell>
          <cell r="E25877">
            <v>0</v>
          </cell>
        </row>
        <row r="25878">
          <cell r="B25878">
            <v>88310</v>
          </cell>
          <cell r="C25878" t="str">
            <v>PINTOR COM ENCARGOS COMPLEMENTARES</v>
          </cell>
          <cell r="D25878" t="str">
            <v>H</v>
          </cell>
          <cell r="E25878">
            <v>0.309</v>
          </cell>
        </row>
        <row r="25879">
          <cell r="B25879">
            <v>88316</v>
          </cell>
          <cell r="C25879" t="str">
            <v>SERVENTE COM ENCARGOS COMPLEMENTARES</v>
          </cell>
          <cell r="D25879" t="str">
            <v>H</v>
          </cell>
          <cell r="E25879">
            <v>7.6999999999999999E-2</v>
          </cell>
        </row>
        <row r="25880">
          <cell r="B25880">
            <v>7356</v>
          </cell>
          <cell r="C25880" t="str">
            <v>TINTA ACRILICA PREMIUM, COR BRANCO FOSCO</v>
          </cell>
          <cell r="D25880" t="str">
            <v>L</v>
          </cell>
          <cell r="E25880">
            <v>0.2</v>
          </cell>
        </row>
        <row r="25881">
          <cell r="B25881">
            <v>95623</v>
          </cell>
          <cell r="C25881" t="str">
            <v>APLICAÇÃO MANUAL DE TINTA LÁTEX ACRÍLICA EM PANOS SEM PRESENÇA DE VÃOS DE EDIFÍCIOS DE MÚLTIPLOS PAVIMENTOS, DUAS DEMÃOS. AF_11/2016</v>
          </cell>
          <cell r="D25881" t="str">
            <v>M2</v>
          </cell>
          <cell r="E25881">
            <v>0</v>
          </cell>
        </row>
        <row r="25882">
          <cell r="B25882">
            <v>88310</v>
          </cell>
          <cell r="C25882" t="str">
            <v>PINTOR COM ENCARGOS COMPLEMENTARES</v>
          </cell>
          <cell r="D25882" t="str">
            <v>H</v>
          </cell>
          <cell r="E25882">
            <v>0.20100000000000001</v>
          </cell>
        </row>
        <row r="25883">
          <cell r="B25883">
            <v>88316</v>
          </cell>
          <cell r="C25883" t="str">
            <v>SERVENTE COM ENCARGOS COMPLEMENTARES</v>
          </cell>
          <cell r="D25883" t="str">
            <v>H</v>
          </cell>
          <cell r="E25883">
            <v>0.05</v>
          </cell>
        </row>
        <row r="25884">
          <cell r="B25884">
            <v>7356</v>
          </cell>
          <cell r="C25884" t="str">
            <v>TINTA ACRILICA PREMIUM, COR BRANCO FOSCO</v>
          </cell>
          <cell r="D25884" t="str">
            <v>L</v>
          </cell>
          <cell r="E25884">
            <v>0.2</v>
          </cell>
        </row>
        <row r="25885">
          <cell r="B25885">
            <v>95624</v>
          </cell>
          <cell r="C25885" t="str">
            <v>APLICAÇÃO MANUAL DE TINTA LÁTEX ACRÍLICA EM SUPERFÍCIES EXTERNAS DE SACADA DE EDIFÍCIOS DE MÚLTIPLOS PAVIMENTOS, DUAS DEMÃOS. AF_11/2016</v>
          </cell>
          <cell r="D25885" t="str">
            <v>M2</v>
          </cell>
          <cell r="E25885">
            <v>0</v>
          </cell>
        </row>
        <row r="25886">
          <cell r="B25886">
            <v>88310</v>
          </cell>
          <cell r="C25886" t="str">
            <v>PINTOR COM ENCARGOS COMPLEMENTARES</v>
          </cell>
          <cell r="D25886" t="str">
            <v>H</v>
          </cell>
          <cell r="E25886">
            <v>0.52900000000000003</v>
          </cell>
        </row>
        <row r="25887">
          <cell r="B25887">
            <v>88316</v>
          </cell>
          <cell r="C25887" t="str">
            <v>SERVENTE COM ENCARGOS COMPLEMENTARES</v>
          </cell>
          <cell r="D25887" t="str">
            <v>H</v>
          </cell>
          <cell r="E25887">
            <v>0.13200000000000001</v>
          </cell>
        </row>
        <row r="25888">
          <cell r="B25888">
            <v>7356</v>
          </cell>
          <cell r="C25888" t="str">
            <v>TINTA ACRILICA PREMIUM, COR BRANCO FOSCO</v>
          </cell>
          <cell r="D25888" t="str">
            <v>L</v>
          </cell>
          <cell r="E25888">
            <v>0.2</v>
          </cell>
        </row>
        <row r="25889">
          <cell r="B25889">
            <v>95625</v>
          </cell>
          <cell r="C25889" t="str">
            <v>APLICAÇÃO MANUAL DE TINTA LÁTEX ACRÍLICA EM SUPERFÍCIES INTERNAS DE SACADA DE EDIFÍCIOS DE MÚLTIPLOS PAVIMENTOS, DUAS DEMÃOS. AF_11/2016</v>
          </cell>
          <cell r="D25889" t="str">
            <v>M2</v>
          </cell>
          <cell r="E25889">
            <v>0</v>
          </cell>
        </row>
        <row r="25890">
          <cell r="B25890">
            <v>88310</v>
          </cell>
          <cell r="C25890" t="str">
            <v>PINTOR COM ENCARGOS COMPLEMENTARES</v>
          </cell>
          <cell r="D25890" t="str">
            <v>H</v>
          </cell>
          <cell r="E25890">
            <v>0.59799999999999998</v>
          </cell>
        </row>
        <row r="25891">
          <cell r="B25891">
            <v>88316</v>
          </cell>
          <cell r="C25891" t="str">
            <v>SERVENTE COM ENCARGOS COMPLEMENTARES</v>
          </cell>
          <cell r="D25891" t="str">
            <v>H</v>
          </cell>
          <cell r="E25891">
            <v>0.15</v>
          </cell>
        </row>
        <row r="25892">
          <cell r="B25892">
            <v>7356</v>
          </cell>
          <cell r="C25892" t="str">
            <v>TINTA ACRILICA PREMIUM, COR BRANCO FOSCO</v>
          </cell>
          <cell r="D25892" t="str">
            <v>L</v>
          </cell>
          <cell r="E25892">
            <v>0.2</v>
          </cell>
        </row>
        <row r="25893">
          <cell r="B25893">
            <v>95626</v>
          </cell>
          <cell r="C25893" t="str">
            <v>APLICAÇÃO MANUAL DE TINTA LÁTEX ACRÍLICA EM PAREDE EXTERNAS DE CASAS, DUAS DEMÃOS. AF_11/2016</v>
          </cell>
          <cell r="D25893" t="str">
            <v>M2</v>
          </cell>
          <cell r="E25893">
            <v>0</v>
          </cell>
        </row>
        <row r="25894">
          <cell r="B25894">
            <v>88310</v>
          </cell>
          <cell r="C25894" t="str">
            <v>PINTOR COM ENCARGOS COMPLEMENTARES</v>
          </cell>
          <cell r="D25894" t="str">
            <v>H</v>
          </cell>
          <cell r="E25894">
            <v>0.34399999999999997</v>
          </cell>
        </row>
        <row r="25895">
          <cell r="B25895">
            <v>88316</v>
          </cell>
          <cell r="C25895" t="str">
            <v>SERVENTE COM ENCARGOS COMPLEMENTARES</v>
          </cell>
          <cell r="D25895" t="str">
            <v>H</v>
          </cell>
          <cell r="E25895">
            <v>8.5999999999999993E-2</v>
          </cell>
        </row>
        <row r="25896">
          <cell r="B25896">
            <v>7356</v>
          </cell>
          <cell r="C25896" t="str">
            <v>TINTA ACRILICA PREMIUM, COR BRANCO FOSCO</v>
          </cell>
          <cell r="D25896" t="str">
            <v>L</v>
          </cell>
          <cell r="E25896">
            <v>0.2</v>
          </cell>
        </row>
        <row r="25897">
          <cell r="B25897">
            <v>79460</v>
          </cell>
          <cell r="C25897" t="str">
            <v>PINTURA EPOXI, DUAS DEMAOS</v>
          </cell>
          <cell r="D25897" t="str">
            <v>M2</v>
          </cell>
          <cell r="E25897">
            <v>0</v>
          </cell>
        </row>
        <row r="25898">
          <cell r="B25898">
            <v>88310</v>
          </cell>
          <cell r="C25898" t="str">
            <v>PINTOR COM ENCARGOS COMPLEMENTARES</v>
          </cell>
          <cell r="D25898" t="str">
            <v>H</v>
          </cell>
          <cell r="E25898">
            <v>0.4</v>
          </cell>
        </row>
        <row r="25899">
          <cell r="B25899">
            <v>88316</v>
          </cell>
          <cell r="C25899" t="str">
            <v>SERVENTE COM ENCARGOS COMPLEMENTARES</v>
          </cell>
          <cell r="D25899" t="str">
            <v>H</v>
          </cell>
          <cell r="E25899">
            <v>0.35</v>
          </cell>
        </row>
        <row r="25900">
          <cell r="B25900">
            <v>5318</v>
          </cell>
          <cell r="C25900" t="str">
            <v>SOLVENTE DILUENTE A BASE DE AGUARRAS</v>
          </cell>
          <cell r="D25900" t="str">
            <v>L</v>
          </cell>
          <cell r="E25900">
            <v>0.05</v>
          </cell>
        </row>
        <row r="25901">
          <cell r="B25901">
            <v>7304</v>
          </cell>
          <cell r="C25901" t="str">
            <v>TINTA EPOXI</v>
          </cell>
          <cell r="D25901" t="str">
            <v>L</v>
          </cell>
          <cell r="E25901">
            <v>0.5</v>
          </cell>
        </row>
        <row r="25902">
          <cell r="B25902">
            <v>79465</v>
          </cell>
          <cell r="C25902" t="str">
            <v>PINTURA COM TINTA A BASE DE BORRACHA CLORADA, 2 DEMAOS</v>
          </cell>
          <cell r="D25902" t="str">
            <v>M2</v>
          </cell>
          <cell r="E25902">
            <v>0</v>
          </cell>
        </row>
        <row r="25903">
          <cell r="B25903">
            <v>88310</v>
          </cell>
          <cell r="C25903" t="str">
            <v>PINTOR COM ENCARGOS COMPLEMENTARES</v>
          </cell>
          <cell r="D25903" t="str">
            <v>H</v>
          </cell>
          <cell r="E25903">
            <v>0.5</v>
          </cell>
        </row>
        <row r="25904">
          <cell r="B25904">
            <v>88316</v>
          </cell>
          <cell r="C25904" t="str">
            <v>SERVENTE COM ENCARGOS COMPLEMENTARES</v>
          </cell>
          <cell r="D25904" t="str">
            <v>H</v>
          </cell>
          <cell r="E25904">
            <v>0.4</v>
          </cell>
        </row>
        <row r="25905">
          <cell r="B25905">
            <v>3</v>
          </cell>
          <cell r="C25905" t="str">
            <v>ACIDO MURIATICO, DILUICAO 10% A 12% PARA USO EM LIMPEZA</v>
          </cell>
          <cell r="D25905" t="str">
            <v>L</v>
          </cell>
          <cell r="E25905">
            <v>0.05</v>
          </cell>
        </row>
        <row r="25906">
          <cell r="B25906">
            <v>7314</v>
          </cell>
          <cell r="C25906" t="str">
            <v>TINTA BORRACHA CLORADA, ACABAMENTO SEMIBRILHO, CORES VIVAS</v>
          </cell>
          <cell r="D25906" t="str">
            <v>L</v>
          </cell>
          <cell r="E25906">
            <v>0.24299999999999999</v>
          </cell>
        </row>
        <row r="25907">
          <cell r="B25907" t="str">
            <v>79514/1</v>
          </cell>
          <cell r="C25907" t="str">
            <v>PINTURA EPOXI, TRES DEMAOS</v>
          </cell>
          <cell r="D25907" t="str">
            <v>M2</v>
          </cell>
          <cell r="E25907">
            <v>0</v>
          </cell>
        </row>
        <row r="25908">
          <cell r="B25908">
            <v>88310</v>
          </cell>
          <cell r="C25908" t="str">
            <v>PINTOR COM ENCARGOS COMPLEMENTARES</v>
          </cell>
          <cell r="D25908" t="str">
            <v>H</v>
          </cell>
          <cell r="E25908">
            <v>0.5</v>
          </cell>
        </row>
        <row r="25909">
          <cell r="B25909">
            <v>88316</v>
          </cell>
          <cell r="C25909" t="str">
            <v>SERVENTE COM ENCARGOS COMPLEMENTARES</v>
          </cell>
          <cell r="D25909" t="str">
            <v>H</v>
          </cell>
          <cell r="E25909">
            <v>0.4</v>
          </cell>
        </row>
        <row r="25910">
          <cell r="B25910">
            <v>5318</v>
          </cell>
          <cell r="C25910" t="str">
            <v>SOLVENTE DILUENTE A BASE DE AGUARRAS</v>
          </cell>
          <cell r="D25910" t="str">
            <v>L</v>
          </cell>
          <cell r="E25910">
            <v>0.06</v>
          </cell>
        </row>
        <row r="25911">
          <cell r="B25911">
            <v>7304</v>
          </cell>
          <cell r="C25911" t="str">
            <v>TINTA EPOXI</v>
          </cell>
          <cell r="D25911" t="str">
            <v>L</v>
          </cell>
          <cell r="E25911">
            <v>0.75</v>
          </cell>
        </row>
        <row r="25912">
          <cell r="B25912">
            <v>84647</v>
          </cell>
          <cell r="C25912" t="str">
            <v>PINTURA EPOXI INCLUSO EMASSAMENTO E FUNDO PREPARADOR</v>
          </cell>
          <cell r="D25912" t="str">
            <v>M2</v>
          </cell>
          <cell r="E25912">
            <v>0</v>
          </cell>
        </row>
        <row r="25913">
          <cell r="B25913">
            <v>88310</v>
          </cell>
          <cell r="C25913" t="str">
            <v>PINTOR COM ENCARGOS COMPLEMENTARES</v>
          </cell>
          <cell r="D25913" t="str">
            <v>H</v>
          </cell>
          <cell r="E25913">
            <v>1.9</v>
          </cell>
        </row>
        <row r="25914">
          <cell r="B25914">
            <v>88316</v>
          </cell>
          <cell r="C25914" t="str">
            <v>SERVENTE COM ENCARGOS COMPLEMENTARES</v>
          </cell>
          <cell r="D25914" t="str">
            <v>H</v>
          </cell>
          <cell r="E25914">
            <v>1.9</v>
          </cell>
        </row>
        <row r="25915">
          <cell r="B25915">
            <v>3767</v>
          </cell>
          <cell r="C25915" t="str">
            <v>LIXA EM FOLHA PARA PAREDE OU MADEIRA, NUMERO 120 (COR VERMELHA)</v>
          </cell>
          <cell r="D25915" t="str">
            <v>UN</v>
          </cell>
          <cell r="E25915">
            <v>0.5</v>
          </cell>
        </row>
        <row r="25916">
          <cell r="B25916">
            <v>4049</v>
          </cell>
          <cell r="C25916" t="str">
            <v>MASSA EPOXI BICOMPONENTE (MASSA + CATALIZADOR)</v>
          </cell>
          <cell r="D25916" t="str">
            <v>L</v>
          </cell>
          <cell r="E25916">
            <v>0.45</v>
          </cell>
        </row>
        <row r="25917">
          <cell r="B25917">
            <v>7304</v>
          </cell>
          <cell r="C25917" t="str">
            <v>TINTA EPOXI</v>
          </cell>
          <cell r="D25917" t="str">
            <v>L</v>
          </cell>
          <cell r="E25917">
            <v>0.5</v>
          </cell>
        </row>
        <row r="25918">
          <cell r="B25918">
            <v>11149</v>
          </cell>
          <cell r="C25918" t="str">
            <v>PRIMER EPOXI</v>
          </cell>
          <cell r="D25918" t="str">
            <v>GL</v>
          </cell>
          <cell r="E25918">
            <v>8.3299999999999999E-2</v>
          </cell>
        </row>
        <row r="25919">
          <cell r="B25919">
            <v>84656</v>
          </cell>
          <cell r="C25919" t="str">
            <v>TRATAMENTO EM  CONCRETO COM ESTUQUE E LIXAMENTO</v>
          </cell>
          <cell r="D25919" t="str">
            <v>M2</v>
          </cell>
          <cell r="E25919">
            <v>0</v>
          </cell>
        </row>
        <row r="25920">
          <cell r="B25920">
            <v>88309</v>
          </cell>
          <cell r="C25920" t="str">
            <v>PEDREIRO COM ENCARGOS COMPLEMENTARES</v>
          </cell>
          <cell r="D25920" t="str">
            <v>H</v>
          </cell>
          <cell r="E25920">
            <v>1</v>
          </cell>
        </row>
        <row r="25921">
          <cell r="B25921">
            <v>88316</v>
          </cell>
          <cell r="C25921" t="str">
            <v>SERVENTE COM ENCARGOS COMPLEMENTARES</v>
          </cell>
          <cell r="D25921" t="str">
            <v>H</v>
          </cell>
          <cell r="E25921">
            <v>0.5</v>
          </cell>
        </row>
        <row r="25922">
          <cell r="B25922">
            <v>1379</v>
          </cell>
          <cell r="C25922" t="str">
            <v>CIMENTO PORTLAND COMPOSTO CP II-32</v>
          </cell>
          <cell r="D25922" t="str">
            <v>KG</v>
          </cell>
          <cell r="E25922">
            <v>0.15</v>
          </cell>
        </row>
        <row r="25923">
          <cell r="B25923">
            <v>1380</v>
          </cell>
          <cell r="C25923" t="str">
            <v>CIMENTO BRANCO</v>
          </cell>
          <cell r="D25923" t="str">
            <v>KG</v>
          </cell>
          <cell r="E25923">
            <v>0.15</v>
          </cell>
        </row>
        <row r="25924">
          <cell r="B25924">
            <v>3768</v>
          </cell>
          <cell r="C25924" t="str">
            <v>LIXA EM FOLHA PARA FERRO, NUMERO 150</v>
          </cell>
          <cell r="D25924" t="str">
            <v>UN</v>
          </cell>
          <cell r="E25924">
            <v>0.17</v>
          </cell>
        </row>
        <row r="25925">
          <cell r="B25925">
            <v>11849</v>
          </cell>
          <cell r="C25925" t="str">
            <v>COLA BRANCA BASE PVA</v>
          </cell>
          <cell r="D25925" t="str">
            <v>L</v>
          </cell>
          <cell r="E25925">
            <v>0.1</v>
          </cell>
        </row>
        <row r="25926">
          <cell r="B25926">
            <v>26019</v>
          </cell>
          <cell r="C25926" t="str">
            <v>DISCO DE DESBASTE PARA METAL FERROSO EM GERAL, COM TRES TELAS,  9 X 1/4 X 7/8 " (228,6 X 6,4 X 22,2 MM)</v>
          </cell>
          <cell r="D25926" t="str">
            <v>UN</v>
          </cell>
          <cell r="E25926">
            <v>0.04</v>
          </cell>
        </row>
        <row r="25927">
          <cell r="B25927">
            <v>84677</v>
          </cell>
          <cell r="C25927" t="str">
            <v>VERNIZ SINTETICO BRILHANTE EM CONCRETO OU TIJOLO, DUAS DEMAOS</v>
          </cell>
          <cell r="D25927" t="str">
            <v>M2</v>
          </cell>
          <cell r="E25927">
            <v>0</v>
          </cell>
        </row>
        <row r="25928">
          <cell r="B25928">
            <v>88310</v>
          </cell>
          <cell r="C25928" t="str">
            <v>PINTOR COM ENCARGOS COMPLEMENTARES</v>
          </cell>
          <cell r="D25928" t="str">
            <v>H</v>
          </cell>
          <cell r="E25928">
            <v>0.25</v>
          </cell>
        </row>
        <row r="25929">
          <cell r="B25929">
            <v>88316</v>
          </cell>
          <cell r="C25929" t="str">
            <v>SERVENTE COM ENCARGOS COMPLEMENTARES</v>
          </cell>
          <cell r="D25929" t="str">
            <v>H</v>
          </cell>
          <cell r="E25929">
            <v>0.125</v>
          </cell>
        </row>
        <row r="25930">
          <cell r="B25930">
            <v>3767</v>
          </cell>
          <cell r="C25930" t="str">
            <v>LIXA EM FOLHA PARA PAREDE OU MADEIRA, NUMERO 120 (COR VERMELHA)</v>
          </cell>
          <cell r="D25930" t="str">
            <v>UN</v>
          </cell>
          <cell r="E25930">
            <v>0.5</v>
          </cell>
        </row>
        <row r="25931">
          <cell r="B25931">
            <v>10472</v>
          </cell>
          <cell r="C25931" t="str">
            <v>!EM PROCESSO DE DESATIVACAO! VERNIZ SINTETICO BRILHANTE</v>
          </cell>
          <cell r="D25931" t="str">
            <v>GL</v>
          </cell>
          <cell r="E25931">
            <v>0.04</v>
          </cell>
        </row>
        <row r="25932">
          <cell r="B25932">
            <v>84678</v>
          </cell>
          <cell r="C25932" t="str">
            <v>VERNIZ POLIURETANO BRILHANTE EM CONCRETO OU TIJOLO, TRES DEMAOS</v>
          </cell>
          <cell r="D25932" t="str">
            <v>M2</v>
          </cell>
          <cell r="E25932">
            <v>0</v>
          </cell>
        </row>
        <row r="25933">
          <cell r="B25933">
            <v>88310</v>
          </cell>
          <cell r="C25933" t="str">
            <v>PINTOR COM ENCARGOS COMPLEMENTARES</v>
          </cell>
          <cell r="D25933" t="str">
            <v>H</v>
          </cell>
          <cell r="E25933">
            <v>0.5</v>
          </cell>
        </row>
        <row r="25934">
          <cell r="B25934">
            <v>88316</v>
          </cell>
          <cell r="C25934" t="str">
            <v>SERVENTE COM ENCARGOS COMPLEMENTARES</v>
          </cell>
          <cell r="D25934" t="str">
            <v>H</v>
          </cell>
          <cell r="E25934">
            <v>0.17</v>
          </cell>
        </row>
        <row r="25935">
          <cell r="B25935">
            <v>3767</v>
          </cell>
          <cell r="C25935" t="str">
            <v>LIXA EM FOLHA PARA PAREDE OU MADEIRA, NUMERO 120 (COR VERMELHA)</v>
          </cell>
          <cell r="D25935" t="str">
            <v>UN</v>
          </cell>
          <cell r="E25935">
            <v>1.5</v>
          </cell>
        </row>
        <row r="25936">
          <cell r="B25936">
            <v>40514</v>
          </cell>
          <cell r="C25936" t="str">
            <v>VERNIZ POLIURETANO BRILHANTE PARA MADEIRA, SEM FILTRO SOLAR, USO INTERNO E EXTERNO</v>
          </cell>
          <cell r="D25936" t="str">
            <v>L</v>
          </cell>
          <cell r="E25936">
            <v>0.18</v>
          </cell>
        </row>
        <row r="25937">
          <cell r="B25937">
            <v>6082</v>
          </cell>
          <cell r="C25937" t="str">
            <v>PINTURA EM VERNIZ SINTETICO BRILHANTE EM MADEIRA, TRES DEMAOS</v>
          </cell>
          <cell r="D25937" t="str">
            <v>M2</v>
          </cell>
          <cell r="E25937">
            <v>0</v>
          </cell>
        </row>
        <row r="25938">
          <cell r="B25938">
            <v>88310</v>
          </cell>
          <cell r="C25938" t="str">
            <v>PINTOR COM ENCARGOS COMPLEMENTARES</v>
          </cell>
          <cell r="D25938" t="str">
            <v>H</v>
          </cell>
          <cell r="E25938">
            <v>0.4</v>
          </cell>
        </row>
        <row r="25939">
          <cell r="B25939">
            <v>88316</v>
          </cell>
          <cell r="C25939" t="str">
            <v>SERVENTE COM ENCARGOS COMPLEMENTARES</v>
          </cell>
          <cell r="D25939" t="str">
            <v>H</v>
          </cell>
          <cell r="E25939">
            <v>0.3</v>
          </cell>
        </row>
        <row r="25940">
          <cell r="B25940">
            <v>3767</v>
          </cell>
          <cell r="C25940" t="str">
            <v>LIXA EM FOLHA PARA PAREDE OU MADEIRA, NUMERO 120 (COR VERMELHA)</v>
          </cell>
          <cell r="D25940" t="str">
            <v>UN</v>
          </cell>
          <cell r="E25940">
            <v>1</v>
          </cell>
        </row>
        <row r="25941">
          <cell r="B25941">
            <v>5318</v>
          </cell>
          <cell r="C25941" t="str">
            <v>SOLVENTE DILUENTE A BASE DE AGUARRAS</v>
          </cell>
          <cell r="D25941" t="str">
            <v>L</v>
          </cell>
          <cell r="E25941">
            <v>0.05</v>
          </cell>
        </row>
        <row r="25942">
          <cell r="B25942">
            <v>10481</v>
          </cell>
          <cell r="C25942" t="str">
            <v>VERNIZ SINTETICO BRILHANTE PARA MADEIRA, COM FILTRO SOLAR, USO INTERNO E EXTERNO (BASE SOLVENTE)</v>
          </cell>
          <cell r="D25942" t="str">
            <v>L</v>
          </cell>
          <cell r="E25942">
            <v>7.4999999999999997E-2</v>
          </cell>
        </row>
        <row r="25943">
          <cell r="B25943">
            <v>40905</v>
          </cell>
          <cell r="C25943" t="str">
            <v>VERNIZ SINTETICO EM MADEIRA, DUAS DEMAOS</v>
          </cell>
          <cell r="D25943" t="str">
            <v>M2</v>
          </cell>
          <cell r="E25943">
            <v>0</v>
          </cell>
        </row>
        <row r="25944">
          <cell r="B25944">
            <v>88310</v>
          </cell>
          <cell r="C25944" t="str">
            <v>PINTOR COM ENCARGOS COMPLEMENTARES</v>
          </cell>
          <cell r="D25944" t="str">
            <v>H</v>
          </cell>
          <cell r="E25944">
            <v>0.4</v>
          </cell>
        </row>
        <row r="25945">
          <cell r="B25945">
            <v>88316</v>
          </cell>
          <cell r="C25945" t="str">
            <v>SERVENTE COM ENCARGOS COMPLEMENTARES</v>
          </cell>
          <cell r="D25945" t="str">
            <v>H</v>
          </cell>
          <cell r="E25945">
            <v>0.3</v>
          </cell>
        </row>
        <row r="25946">
          <cell r="B25946">
            <v>3767</v>
          </cell>
          <cell r="C25946" t="str">
            <v>LIXA EM FOLHA PARA PAREDE OU MADEIRA, NUMERO 120 (COR VERMELHA)</v>
          </cell>
          <cell r="D25946" t="str">
            <v>UN</v>
          </cell>
          <cell r="E25946">
            <v>1</v>
          </cell>
        </row>
        <row r="25947">
          <cell r="B25947">
            <v>5318</v>
          </cell>
          <cell r="C25947" t="str">
            <v>SOLVENTE DILUENTE A BASE DE AGUARRAS</v>
          </cell>
          <cell r="D25947" t="str">
            <v>L</v>
          </cell>
          <cell r="E25947">
            <v>4.6800000000000001E-2</v>
          </cell>
        </row>
        <row r="25948">
          <cell r="B25948">
            <v>10475</v>
          </cell>
          <cell r="C25948" t="str">
            <v>VERNIZ SINTETICO BRILHANTE PARA MADEIRA TIPO COPAL, USO INTERNO</v>
          </cell>
          <cell r="D25948" t="str">
            <v>L</v>
          </cell>
          <cell r="E25948">
            <v>0.27</v>
          </cell>
        </row>
        <row r="25949">
          <cell r="B25949" t="str">
            <v>73739/1</v>
          </cell>
          <cell r="C25949" t="str">
            <v>PINTURA ESMALTE ACETINADO EM MADEIRA, DUAS DEMAOS</v>
          </cell>
          <cell r="D25949" t="str">
            <v>M2</v>
          </cell>
          <cell r="E25949">
            <v>0</v>
          </cell>
        </row>
        <row r="25950">
          <cell r="B25950">
            <v>88310</v>
          </cell>
          <cell r="C25950" t="str">
            <v>PINTOR COM ENCARGOS COMPLEMENTARES</v>
          </cell>
          <cell r="D25950" t="str">
            <v>H</v>
          </cell>
          <cell r="E25950">
            <v>0.4</v>
          </cell>
        </row>
        <row r="25951">
          <cell r="B25951">
            <v>88316</v>
          </cell>
          <cell r="C25951" t="str">
            <v>SERVENTE COM ENCARGOS COMPLEMENTARES</v>
          </cell>
          <cell r="D25951" t="str">
            <v>H</v>
          </cell>
          <cell r="E25951">
            <v>0.2</v>
          </cell>
        </row>
        <row r="25952">
          <cell r="B25952">
            <v>3767</v>
          </cell>
          <cell r="C25952" t="str">
            <v>LIXA EM FOLHA PARA PAREDE OU MADEIRA, NUMERO 120 (COR VERMELHA)</v>
          </cell>
          <cell r="D25952" t="str">
            <v>UN</v>
          </cell>
          <cell r="E25952">
            <v>0.4</v>
          </cell>
        </row>
        <row r="25953">
          <cell r="B25953">
            <v>5318</v>
          </cell>
          <cell r="C25953" t="str">
            <v>SOLVENTE DILUENTE A BASE DE AGUARRAS</v>
          </cell>
          <cell r="D25953" t="str">
            <v>L</v>
          </cell>
          <cell r="E25953">
            <v>0.04</v>
          </cell>
        </row>
        <row r="25954">
          <cell r="B25954">
            <v>7311</v>
          </cell>
          <cell r="C25954" t="str">
            <v>TINTA ESMALTE SINTETICO PREMIUM ACETINADO</v>
          </cell>
          <cell r="D25954" t="str">
            <v>L</v>
          </cell>
          <cell r="E25954">
            <v>0.16</v>
          </cell>
        </row>
        <row r="25955">
          <cell r="B25955" t="str">
            <v>74065/1</v>
          </cell>
          <cell r="C25955" t="str">
            <v>PINTURA ESMALTE FOSCO PARA MADEIRA, DUAS DEMAOS, SOBRE FUNDO NIVELADOR BRANCO</v>
          </cell>
          <cell r="D25955" t="str">
            <v>M2</v>
          </cell>
          <cell r="E25955">
            <v>0</v>
          </cell>
        </row>
        <row r="25956">
          <cell r="B25956">
            <v>88310</v>
          </cell>
          <cell r="C25956" t="str">
            <v>PINTOR COM ENCARGOS COMPLEMENTARES</v>
          </cell>
          <cell r="D25956" t="str">
            <v>H</v>
          </cell>
          <cell r="E25956">
            <v>0.4</v>
          </cell>
        </row>
        <row r="25957">
          <cell r="B25957">
            <v>88316</v>
          </cell>
          <cell r="C25957" t="str">
            <v>SERVENTE COM ENCARGOS COMPLEMENTARES</v>
          </cell>
          <cell r="D25957" t="str">
            <v>H</v>
          </cell>
          <cell r="E25957">
            <v>0.35</v>
          </cell>
        </row>
        <row r="25958">
          <cell r="B25958">
            <v>3767</v>
          </cell>
          <cell r="C25958" t="str">
            <v>LIXA EM FOLHA PARA PAREDE OU MADEIRA, NUMERO 120 (COR VERMELHA)</v>
          </cell>
          <cell r="D25958" t="str">
            <v>UN</v>
          </cell>
          <cell r="E25958">
            <v>0.4</v>
          </cell>
        </row>
        <row r="25959">
          <cell r="B25959">
            <v>5318</v>
          </cell>
          <cell r="C25959" t="str">
            <v>SOLVENTE DILUENTE A BASE DE AGUARRAS</v>
          </cell>
          <cell r="D25959" t="str">
            <v>L</v>
          </cell>
          <cell r="E25959">
            <v>0.04</v>
          </cell>
        </row>
        <row r="25960">
          <cell r="B25960">
            <v>6086</v>
          </cell>
          <cell r="C25960" t="str">
            <v>FUNDO SINTETICO NIVELADOR BRANCO FOSCO PARA MADEIRA</v>
          </cell>
          <cell r="D25960" t="str">
            <v>GL</v>
          </cell>
          <cell r="E25960">
            <v>5.6000000000000001E-2</v>
          </cell>
        </row>
        <row r="25961">
          <cell r="B25961">
            <v>7288</v>
          </cell>
          <cell r="C25961" t="str">
            <v>TINTA ESMALTE SINTETICO PREMIUM FOSCO</v>
          </cell>
          <cell r="D25961" t="str">
            <v>L</v>
          </cell>
          <cell r="E25961">
            <v>0.16</v>
          </cell>
        </row>
        <row r="25962">
          <cell r="B25962" t="str">
            <v>74065/2</v>
          </cell>
          <cell r="C25962" t="str">
            <v>PINTURA ESMALTE ACETINADO PARA MADEIRA, DUAS DEMAOS, SOBRE FUNDO NIVELADOR BRANCO</v>
          </cell>
          <cell r="D25962" t="str">
            <v>M2</v>
          </cell>
          <cell r="E25962">
            <v>0</v>
          </cell>
        </row>
        <row r="25963">
          <cell r="B25963">
            <v>88310</v>
          </cell>
          <cell r="C25963" t="str">
            <v>PINTOR COM ENCARGOS COMPLEMENTARES</v>
          </cell>
          <cell r="D25963" t="str">
            <v>H</v>
          </cell>
          <cell r="E25963">
            <v>0.4</v>
          </cell>
        </row>
        <row r="25964">
          <cell r="B25964">
            <v>88316</v>
          </cell>
          <cell r="C25964" t="str">
            <v>SERVENTE COM ENCARGOS COMPLEMENTARES</v>
          </cell>
          <cell r="D25964" t="str">
            <v>H</v>
          </cell>
          <cell r="E25964">
            <v>0.35</v>
          </cell>
        </row>
        <row r="25965">
          <cell r="B25965">
            <v>3767</v>
          </cell>
          <cell r="C25965" t="str">
            <v>LIXA EM FOLHA PARA PAREDE OU MADEIRA, NUMERO 120 (COR VERMELHA)</v>
          </cell>
          <cell r="D25965" t="str">
            <v>UN</v>
          </cell>
          <cell r="E25965">
            <v>0.4</v>
          </cell>
        </row>
        <row r="25966">
          <cell r="B25966">
            <v>5318</v>
          </cell>
          <cell r="C25966" t="str">
            <v>SOLVENTE DILUENTE A BASE DE AGUARRAS</v>
          </cell>
          <cell r="D25966" t="str">
            <v>L</v>
          </cell>
          <cell r="E25966">
            <v>0.04</v>
          </cell>
        </row>
        <row r="25967">
          <cell r="B25967">
            <v>6086</v>
          </cell>
          <cell r="C25967" t="str">
            <v>FUNDO SINTETICO NIVELADOR BRANCO FOSCO PARA MADEIRA</v>
          </cell>
          <cell r="D25967" t="str">
            <v>GL</v>
          </cell>
          <cell r="E25967">
            <v>5.6000000000000001E-2</v>
          </cell>
        </row>
        <row r="25968">
          <cell r="B25968">
            <v>7311</v>
          </cell>
          <cell r="C25968" t="str">
            <v>TINTA ESMALTE SINTETICO PREMIUM ACETINADO</v>
          </cell>
          <cell r="D25968" t="str">
            <v>L</v>
          </cell>
          <cell r="E25968">
            <v>0.16</v>
          </cell>
        </row>
        <row r="25969">
          <cell r="B25969" t="str">
            <v>74065/3</v>
          </cell>
          <cell r="C25969" t="str">
            <v>PINTURA ESMALTE BRILHANTE PARA MADEIRA, DUAS DEMAOS, SOBRE FUNDO NIVELADOR BRANCO</v>
          </cell>
          <cell r="D25969" t="str">
            <v>M2</v>
          </cell>
          <cell r="E25969">
            <v>0</v>
          </cell>
        </row>
        <row r="25970">
          <cell r="B25970">
            <v>88310</v>
          </cell>
          <cell r="C25970" t="str">
            <v>PINTOR COM ENCARGOS COMPLEMENTARES</v>
          </cell>
          <cell r="D25970" t="str">
            <v>H</v>
          </cell>
          <cell r="E25970">
            <v>0.4</v>
          </cell>
        </row>
        <row r="25971">
          <cell r="B25971">
            <v>88316</v>
          </cell>
          <cell r="C25971" t="str">
            <v>SERVENTE COM ENCARGOS COMPLEMENTARES</v>
          </cell>
          <cell r="D25971" t="str">
            <v>H</v>
          </cell>
          <cell r="E25971">
            <v>0.35</v>
          </cell>
        </row>
        <row r="25972">
          <cell r="B25972">
            <v>3767</v>
          </cell>
          <cell r="C25972" t="str">
            <v>LIXA EM FOLHA PARA PAREDE OU MADEIRA, NUMERO 120 (COR VERMELHA)</v>
          </cell>
          <cell r="D25972" t="str">
            <v>UN</v>
          </cell>
          <cell r="E25972">
            <v>0.4</v>
          </cell>
        </row>
        <row r="25973">
          <cell r="B25973">
            <v>5318</v>
          </cell>
          <cell r="C25973" t="str">
            <v>SOLVENTE DILUENTE A BASE DE AGUARRAS</v>
          </cell>
          <cell r="D25973" t="str">
            <v>L</v>
          </cell>
          <cell r="E25973">
            <v>0.04</v>
          </cell>
        </row>
        <row r="25974">
          <cell r="B25974">
            <v>6086</v>
          </cell>
          <cell r="C25974" t="str">
            <v>FUNDO SINTETICO NIVELADOR BRANCO FOSCO PARA MADEIRA</v>
          </cell>
          <cell r="D25974" t="str">
            <v>GL</v>
          </cell>
          <cell r="E25974">
            <v>5.6000000000000001E-2</v>
          </cell>
        </row>
        <row r="25975">
          <cell r="B25975">
            <v>7292</v>
          </cell>
          <cell r="C25975" t="str">
            <v>TINTA ESMALTE SINTETICO PREMIUM BRILHANTE</v>
          </cell>
          <cell r="D25975" t="str">
            <v>L</v>
          </cell>
          <cell r="E25975">
            <v>0.16</v>
          </cell>
        </row>
        <row r="25976">
          <cell r="B25976">
            <v>79463</v>
          </cell>
          <cell r="C25976" t="str">
            <v>PINTURA A OLEO, 1 DEMAO</v>
          </cell>
          <cell r="D25976" t="str">
            <v>M2</v>
          </cell>
          <cell r="E25976">
            <v>0</v>
          </cell>
        </row>
        <row r="25977">
          <cell r="B25977">
            <v>88310</v>
          </cell>
          <cell r="C25977" t="str">
            <v>PINTOR COM ENCARGOS COMPLEMENTARES</v>
          </cell>
          <cell r="D25977" t="str">
            <v>H</v>
          </cell>
          <cell r="E25977">
            <v>0.3</v>
          </cell>
        </row>
        <row r="25978">
          <cell r="B25978">
            <v>88316</v>
          </cell>
          <cell r="C25978" t="str">
            <v>SERVENTE COM ENCARGOS COMPLEMENTARES</v>
          </cell>
          <cell r="D25978" t="str">
            <v>H</v>
          </cell>
          <cell r="E25978">
            <v>0.3</v>
          </cell>
        </row>
        <row r="25979">
          <cell r="B25979">
            <v>3767</v>
          </cell>
          <cell r="C25979" t="str">
            <v>LIXA EM FOLHA PARA PAREDE OU MADEIRA, NUMERO 120 (COR VERMELHA)</v>
          </cell>
          <cell r="D25979" t="str">
            <v>UN</v>
          </cell>
          <cell r="E25979">
            <v>0.25</v>
          </cell>
        </row>
        <row r="25980">
          <cell r="B25980">
            <v>5318</v>
          </cell>
          <cell r="C25980" t="str">
            <v>SOLVENTE DILUENTE A BASE DE AGUARRAS</v>
          </cell>
          <cell r="D25980" t="str">
            <v>L</v>
          </cell>
          <cell r="E25980">
            <v>0.05</v>
          </cell>
        </row>
        <row r="25981">
          <cell r="B25981">
            <v>7287</v>
          </cell>
          <cell r="C25981" t="str">
            <v>TINTA A OLEO BRILHANTE PARA MADEIRA E METAIS</v>
          </cell>
          <cell r="D25981" t="str">
            <v>GL</v>
          </cell>
          <cell r="E25981">
            <v>2.5000000000000001E-2</v>
          </cell>
        </row>
        <row r="25982">
          <cell r="B25982">
            <v>79464</v>
          </cell>
          <cell r="C25982" t="str">
            <v>PINTURA A OLEO, 2 DEMAOS</v>
          </cell>
          <cell r="D25982" t="str">
            <v>M2</v>
          </cell>
          <cell r="E25982">
            <v>0</v>
          </cell>
        </row>
        <row r="25983">
          <cell r="B25983">
            <v>88310</v>
          </cell>
          <cell r="C25983" t="str">
            <v>PINTOR COM ENCARGOS COMPLEMENTARES</v>
          </cell>
          <cell r="D25983" t="str">
            <v>H</v>
          </cell>
          <cell r="E25983">
            <v>0.4</v>
          </cell>
        </row>
        <row r="25984">
          <cell r="B25984">
            <v>88316</v>
          </cell>
          <cell r="C25984" t="str">
            <v>SERVENTE COM ENCARGOS COMPLEMENTARES</v>
          </cell>
          <cell r="D25984" t="str">
            <v>H</v>
          </cell>
          <cell r="E25984">
            <v>0.35</v>
          </cell>
        </row>
        <row r="25985">
          <cell r="B25985">
            <v>3767</v>
          </cell>
          <cell r="C25985" t="str">
            <v>LIXA EM FOLHA PARA PAREDE OU MADEIRA, NUMERO 120 (COR VERMELHA)</v>
          </cell>
          <cell r="D25985" t="str">
            <v>UN</v>
          </cell>
          <cell r="E25985">
            <v>0.4</v>
          </cell>
        </row>
        <row r="25986">
          <cell r="B25986">
            <v>5318</v>
          </cell>
          <cell r="C25986" t="str">
            <v>SOLVENTE DILUENTE A BASE DE AGUARRAS</v>
          </cell>
          <cell r="D25986" t="str">
            <v>L</v>
          </cell>
          <cell r="E25986">
            <v>0.05</v>
          </cell>
        </row>
        <row r="25987">
          <cell r="B25987">
            <v>7287</v>
          </cell>
          <cell r="C25987" t="str">
            <v>TINTA A OLEO BRILHANTE PARA MADEIRA E METAIS</v>
          </cell>
          <cell r="D25987" t="str">
            <v>GL</v>
          </cell>
          <cell r="E25987">
            <v>4.7E-2</v>
          </cell>
        </row>
        <row r="25988">
          <cell r="B25988">
            <v>79466</v>
          </cell>
          <cell r="C25988" t="str">
            <v>PINTURA COM VERNIZ POLIURETANO, 2 DEMAOS</v>
          </cell>
          <cell r="D25988" t="str">
            <v>M2</v>
          </cell>
          <cell r="E25988">
            <v>0</v>
          </cell>
        </row>
        <row r="25989">
          <cell r="B25989">
            <v>88310</v>
          </cell>
          <cell r="C25989" t="str">
            <v>PINTOR COM ENCARGOS COMPLEMENTARES</v>
          </cell>
          <cell r="D25989" t="str">
            <v>H</v>
          </cell>
          <cell r="E25989">
            <v>0.35</v>
          </cell>
        </row>
        <row r="25990">
          <cell r="B25990">
            <v>88316</v>
          </cell>
          <cell r="C25990" t="str">
            <v>SERVENTE COM ENCARGOS COMPLEMENTARES</v>
          </cell>
          <cell r="D25990" t="str">
            <v>H</v>
          </cell>
          <cell r="E25990">
            <v>0.25</v>
          </cell>
        </row>
        <row r="25991">
          <cell r="B25991">
            <v>3767</v>
          </cell>
          <cell r="C25991" t="str">
            <v>LIXA EM FOLHA PARA PAREDE OU MADEIRA, NUMERO 120 (COR VERMELHA)</v>
          </cell>
          <cell r="D25991" t="str">
            <v>UN</v>
          </cell>
          <cell r="E25991">
            <v>0.4</v>
          </cell>
        </row>
        <row r="25992">
          <cell r="B25992">
            <v>5318</v>
          </cell>
          <cell r="C25992" t="str">
            <v>SOLVENTE DILUENTE A BASE DE AGUARRAS</v>
          </cell>
          <cell r="D25992" t="str">
            <v>L</v>
          </cell>
          <cell r="E25992">
            <v>3.3000000000000002E-2</v>
          </cell>
        </row>
        <row r="25993">
          <cell r="B25993">
            <v>10480</v>
          </cell>
          <cell r="C25993" t="str">
            <v>!EM PROCESSO DE DESATIVACAO! VERNIZ POLIURETANO FOSCO</v>
          </cell>
          <cell r="D25993" t="str">
            <v>L</v>
          </cell>
          <cell r="E25993">
            <v>0.22</v>
          </cell>
        </row>
        <row r="25994">
          <cell r="B25994" t="str">
            <v>79497/1</v>
          </cell>
          <cell r="C25994" t="str">
            <v>PINTURA A OLEO, 3 DEMAOS</v>
          </cell>
          <cell r="D25994" t="str">
            <v>M2</v>
          </cell>
          <cell r="E25994">
            <v>0</v>
          </cell>
        </row>
        <row r="25995">
          <cell r="B25995">
            <v>88310</v>
          </cell>
          <cell r="C25995" t="str">
            <v>PINTOR COM ENCARGOS COMPLEMENTARES</v>
          </cell>
          <cell r="D25995" t="str">
            <v>H</v>
          </cell>
          <cell r="E25995">
            <v>0.5</v>
          </cell>
        </row>
        <row r="25996">
          <cell r="B25996">
            <v>88316</v>
          </cell>
          <cell r="C25996" t="str">
            <v>SERVENTE COM ENCARGOS COMPLEMENTARES</v>
          </cell>
          <cell r="D25996" t="str">
            <v>H</v>
          </cell>
          <cell r="E25996">
            <v>0.4</v>
          </cell>
        </row>
        <row r="25997">
          <cell r="B25997">
            <v>3767</v>
          </cell>
          <cell r="C25997" t="str">
            <v>LIXA EM FOLHA PARA PAREDE OU MADEIRA, NUMERO 120 (COR VERMELHA)</v>
          </cell>
          <cell r="D25997" t="str">
            <v>UN</v>
          </cell>
          <cell r="E25997">
            <v>0.4</v>
          </cell>
        </row>
        <row r="25998">
          <cell r="B25998">
            <v>5318</v>
          </cell>
          <cell r="C25998" t="str">
            <v>SOLVENTE DILUENTE A BASE DE AGUARRAS</v>
          </cell>
          <cell r="D25998" t="str">
            <v>L</v>
          </cell>
          <cell r="E25998">
            <v>0.05</v>
          </cell>
        </row>
        <row r="25999">
          <cell r="B25999">
            <v>7287</v>
          </cell>
          <cell r="C25999" t="str">
            <v>TINTA A OLEO BRILHANTE PARA MADEIRA E METAIS</v>
          </cell>
          <cell r="D25999" t="str">
            <v>GL</v>
          </cell>
          <cell r="E25999">
            <v>6.7000000000000004E-2</v>
          </cell>
        </row>
        <row r="26000">
          <cell r="B26000">
            <v>84645</v>
          </cell>
          <cell r="C26000" t="str">
            <v>VERNIZ SINTETICO BRILHANTE, 2 DEMAOS</v>
          </cell>
          <cell r="D26000" t="str">
            <v>M2</v>
          </cell>
          <cell r="E26000">
            <v>0</v>
          </cell>
        </row>
        <row r="26001">
          <cell r="B26001">
            <v>88310</v>
          </cell>
          <cell r="C26001" t="str">
            <v>PINTOR COM ENCARGOS COMPLEMENTARES</v>
          </cell>
          <cell r="D26001" t="str">
            <v>H</v>
          </cell>
          <cell r="E26001">
            <v>0.35</v>
          </cell>
        </row>
        <row r="26002">
          <cell r="B26002">
            <v>88316</v>
          </cell>
          <cell r="C26002" t="str">
            <v>SERVENTE COM ENCARGOS COMPLEMENTARES</v>
          </cell>
          <cell r="D26002" t="str">
            <v>H</v>
          </cell>
          <cell r="E26002">
            <v>0.25</v>
          </cell>
        </row>
        <row r="26003">
          <cell r="B26003">
            <v>3767</v>
          </cell>
          <cell r="C26003" t="str">
            <v>LIXA EM FOLHA PARA PAREDE OU MADEIRA, NUMERO 120 (COR VERMELHA)</v>
          </cell>
          <cell r="D26003" t="str">
            <v>UN</v>
          </cell>
          <cell r="E26003">
            <v>0.4</v>
          </cell>
        </row>
        <row r="26004">
          <cell r="B26004">
            <v>5318</v>
          </cell>
          <cell r="C26004" t="str">
            <v>SOLVENTE DILUENTE A BASE DE AGUARRAS</v>
          </cell>
          <cell r="D26004" t="str">
            <v>L</v>
          </cell>
          <cell r="E26004">
            <v>3.3000000000000002E-2</v>
          </cell>
        </row>
        <row r="26005">
          <cell r="B26005">
            <v>10481</v>
          </cell>
          <cell r="C26005" t="str">
            <v>VERNIZ SINTETICO BRILHANTE PARA MADEIRA, COM FILTRO SOLAR, USO INTERNO E EXTERNO (BASE SOLVENTE)</v>
          </cell>
          <cell r="D26005" t="str">
            <v>L</v>
          </cell>
          <cell r="E26005">
            <v>0.22</v>
          </cell>
        </row>
        <row r="26006">
          <cell r="B26006">
            <v>84657</v>
          </cell>
          <cell r="C26006" t="str">
            <v>FUNDO SINTETICO NIVELADOR BRANCO</v>
          </cell>
          <cell r="D26006" t="str">
            <v>M2</v>
          </cell>
          <cell r="E26006">
            <v>0</v>
          </cell>
        </row>
        <row r="26007">
          <cell r="B26007">
            <v>88309</v>
          </cell>
          <cell r="C26007" t="str">
            <v>PEDREIRO COM ENCARGOS COMPLEMENTARES</v>
          </cell>
          <cell r="D26007" t="str">
            <v>H</v>
          </cell>
          <cell r="E26007">
            <v>0.13</v>
          </cell>
        </row>
        <row r="26008">
          <cell r="B26008">
            <v>88316</v>
          </cell>
          <cell r="C26008" t="str">
            <v>SERVENTE COM ENCARGOS COMPLEMENTARES</v>
          </cell>
          <cell r="D26008" t="str">
            <v>H</v>
          </cell>
          <cell r="E26008">
            <v>0.12</v>
          </cell>
        </row>
        <row r="26009">
          <cell r="B26009">
            <v>3767</v>
          </cell>
          <cell r="C26009" t="str">
            <v>LIXA EM FOLHA PARA PAREDE OU MADEIRA, NUMERO 120 (COR VERMELHA)</v>
          </cell>
          <cell r="D26009" t="str">
            <v>UN</v>
          </cell>
          <cell r="E26009">
            <v>0.4</v>
          </cell>
        </row>
        <row r="26010">
          <cell r="B26010">
            <v>5318</v>
          </cell>
          <cell r="C26010" t="str">
            <v>SOLVENTE DILUENTE A BASE DE AGUARRAS</v>
          </cell>
          <cell r="D26010" t="str">
            <v>L</v>
          </cell>
          <cell r="E26010">
            <v>0.04</v>
          </cell>
        </row>
        <row r="26011">
          <cell r="B26011">
            <v>6086</v>
          </cell>
          <cell r="C26011" t="str">
            <v>FUNDO SINTETICO NIVELADOR BRANCO FOSCO PARA MADEIRA</v>
          </cell>
          <cell r="D26011" t="str">
            <v>GL</v>
          </cell>
          <cell r="E26011">
            <v>5.6000000000000001E-2</v>
          </cell>
        </row>
        <row r="26012">
          <cell r="B26012">
            <v>84659</v>
          </cell>
          <cell r="C26012" t="str">
            <v>PINTURA ESMALTE FOSCO EM MADEIRA, DUAS DEMAOS</v>
          </cell>
          <cell r="D26012" t="str">
            <v>M2</v>
          </cell>
          <cell r="E26012">
            <v>0</v>
          </cell>
        </row>
        <row r="26013">
          <cell r="B26013">
            <v>88310</v>
          </cell>
          <cell r="C26013" t="str">
            <v>PINTOR COM ENCARGOS COMPLEMENTARES</v>
          </cell>
          <cell r="D26013" t="str">
            <v>H</v>
          </cell>
          <cell r="E26013">
            <v>0.3</v>
          </cell>
        </row>
        <row r="26014">
          <cell r="B26014">
            <v>88316</v>
          </cell>
          <cell r="C26014" t="str">
            <v>SERVENTE COM ENCARGOS COMPLEMENTARES</v>
          </cell>
          <cell r="D26014" t="str">
            <v>H</v>
          </cell>
          <cell r="E26014">
            <v>0.25</v>
          </cell>
        </row>
        <row r="26015">
          <cell r="B26015">
            <v>5318</v>
          </cell>
          <cell r="C26015" t="str">
            <v>SOLVENTE DILUENTE A BASE DE AGUARRAS</v>
          </cell>
          <cell r="D26015" t="str">
            <v>L</v>
          </cell>
          <cell r="E26015">
            <v>0.04</v>
          </cell>
        </row>
        <row r="26016">
          <cell r="B26016">
            <v>7288</v>
          </cell>
          <cell r="C26016" t="str">
            <v>TINTA ESMALTE SINTETICO PREMIUM FOSCO</v>
          </cell>
          <cell r="D26016" t="str">
            <v>L</v>
          </cell>
          <cell r="E26016">
            <v>0.16</v>
          </cell>
        </row>
        <row r="26017">
          <cell r="B26017">
            <v>84664</v>
          </cell>
          <cell r="C26017" t="str">
            <v>PINTURA IMUNIZANTE FUNGICIDA A BASE DE CARBOLINEUM, DUAS DEMAOS</v>
          </cell>
          <cell r="D26017" t="str">
            <v>M2</v>
          </cell>
          <cell r="E26017">
            <v>0</v>
          </cell>
        </row>
        <row r="26018">
          <cell r="B26018">
            <v>88316</v>
          </cell>
          <cell r="C26018" t="str">
            <v>SERVENTE COM ENCARGOS COMPLEMENTARES</v>
          </cell>
          <cell r="D26018" t="str">
            <v>H</v>
          </cell>
          <cell r="E26018">
            <v>0.2</v>
          </cell>
        </row>
        <row r="26019">
          <cell r="B26019">
            <v>158</v>
          </cell>
          <cell r="C26019" t="str">
            <v>!EM PROCESSO DE DESATIVACAO! IMUNIZANTE PARA MADEIRAS BRUTAS TIPO CARBOLINEUM OU EQUIVALENTE</v>
          </cell>
          <cell r="D26019" t="str">
            <v>L</v>
          </cell>
          <cell r="E26019">
            <v>0.03</v>
          </cell>
        </row>
        <row r="26020">
          <cell r="B26020">
            <v>84679</v>
          </cell>
          <cell r="C26020" t="str">
            <v>PINTURA IMUNIZANTE PARA MADEIRA, DUAS DEMAOS</v>
          </cell>
          <cell r="D26020" t="str">
            <v>M2</v>
          </cell>
          <cell r="E26020">
            <v>0</v>
          </cell>
        </row>
        <row r="26021">
          <cell r="B26021">
            <v>88310</v>
          </cell>
          <cell r="C26021" t="str">
            <v>PINTOR COM ENCARGOS COMPLEMENTARES</v>
          </cell>
          <cell r="D26021" t="str">
            <v>H</v>
          </cell>
          <cell r="E26021">
            <v>0.4</v>
          </cell>
        </row>
        <row r="26022">
          <cell r="B26022">
            <v>88316</v>
          </cell>
          <cell r="C26022" t="str">
            <v>SERVENTE COM ENCARGOS COMPLEMENTARES</v>
          </cell>
          <cell r="D26022" t="str">
            <v>H</v>
          </cell>
          <cell r="E26022">
            <v>0.35</v>
          </cell>
        </row>
        <row r="26023">
          <cell r="B26023">
            <v>7340</v>
          </cell>
          <cell r="C26023" t="str">
            <v>IMUNIZANTE PARA MADEIRA, INCOLOR</v>
          </cell>
          <cell r="D26023" t="str">
            <v>L</v>
          </cell>
          <cell r="E26023">
            <v>0.24</v>
          </cell>
        </row>
        <row r="26024">
          <cell r="B26024">
            <v>95464</v>
          </cell>
          <cell r="C26024" t="str">
            <v>PINTURA VERNIZ POLIURETANO BRILHANTE EM MADEIRA, TRES DEMAOS</v>
          </cell>
          <cell r="D26024" t="str">
            <v>M2</v>
          </cell>
          <cell r="E26024">
            <v>0</v>
          </cell>
        </row>
        <row r="26025">
          <cell r="B26025">
            <v>88310</v>
          </cell>
          <cell r="C26025" t="str">
            <v>PINTOR COM ENCARGOS COMPLEMENTARES</v>
          </cell>
          <cell r="D26025" t="str">
            <v>H</v>
          </cell>
          <cell r="E26025">
            <v>0.4</v>
          </cell>
        </row>
        <row r="26026">
          <cell r="B26026">
            <v>88316</v>
          </cell>
          <cell r="C26026" t="str">
            <v>SERVENTE COM ENCARGOS COMPLEMENTARES</v>
          </cell>
          <cell r="D26026" t="str">
            <v>H</v>
          </cell>
          <cell r="E26026">
            <v>0.3</v>
          </cell>
        </row>
        <row r="26027">
          <cell r="B26027">
            <v>3767</v>
          </cell>
          <cell r="C26027" t="str">
            <v>LIXA EM FOLHA PARA PAREDE OU MADEIRA, NUMERO 120 (COR VERMELHA)</v>
          </cell>
          <cell r="D26027" t="str">
            <v>UN</v>
          </cell>
          <cell r="E26027">
            <v>1</v>
          </cell>
        </row>
        <row r="26028">
          <cell r="B26028">
            <v>5318</v>
          </cell>
          <cell r="C26028" t="str">
            <v>SOLVENTE DILUENTE A BASE DE AGUARRAS</v>
          </cell>
          <cell r="D26028" t="str">
            <v>L</v>
          </cell>
          <cell r="E26028">
            <v>0.05</v>
          </cell>
        </row>
        <row r="26029">
          <cell r="B26029">
            <v>40514</v>
          </cell>
          <cell r="C26029" t="str">
            <v>VERNIZ POLIURETANO BRILHANTE PARA MADEIRA, SEM FILTRO SOLAR, USO INTERNO E EXTERNO</v>
          </cell>
          <cell r="D26029" t="str">
            <v>L</v>
          </cell>
          <cell r="E26029">
            <v>0.27</v>
          </cell>
        </row>
        <row r="26030">
          <cell r="B26030">
            <v>73656</v>
          </cell>
          <cell r="C26030" t="str">
            <v>JATEAMENTO COM AREIA EM ESTRUTURA METALICA</v>
          </cell>
          <cell r="D26030" t="str">
            <v>M2</v>
          </cell>
          <cell r="E26030">
            <v>0</v>
          </cell>
        </row>
        <row r="26031">
          <cell r="B26031">
            <v>88316</v>
          </cell>
          <cell r="C26031" t="str">
            <v>SERVENTE COM ENCARGOS COMPLEMENTARES</v>
          </cell>
          <cell r="D26031" t="str">
            <v>H</v>
          </cell>
          <cell r="E26031">
            <v>0.16600000000000001</v>
          </cell>
        </row>
        <row r="26032">
          <cell r="B26032">
            <v>93408</v>
          </cell>
          <cell r="C26032" t="str">
            <v>MÁQUINA JATO DE PRESSAO PORTÁTIL PARA JATEAMENTO, CONTROLE AUTOMATICO REMOTO, CAMARA DE 1 SAIDA, CAPACIDADE 280 L, DIAMETRO 670 MM, BICO DE JATO CURTO VENTURI DE 5/16, MANGUEIRA DE 1 COM COMPRESSOR DE AR REBOCÁVEL VAZÃO 189 PCM E MOTOR DIESEL DE 63 CV - CHP DIURNO. AF_03/2016</v>
          </cell>
          <cell r="D26032" t="str">
            <v>CHP</v>
          </cell>
          <cell r="E26032">
            <v>0.17</v>
          </cell>
        </row>
        <row r="26033">
          <cell r="B26033">
            <v>367</v>
          </cell>
          <cell r="C26033" t="str">
            <v>AREIA GROSSA - POSTO JAZIDA/FORNECEDOR (RETIRADO NA JAZIDA, SEM TRANSPORTE)</v>
          </cell>
          <cell r="D26033" t="str">
            <v>M3</v>
          </cell>
          <cell r="E26033">
            <v>2.7890000000000002E-2</v>
          </cell>
        </row>
        <row r="26034">
          <cell r="B26034" t="str">
            <v>73794/1</v>
          </cell>
          <cell r="C26034" t="str">
            <v>PINTURA COM TINTA PROTETORA ACABAMENTO GRAFITE ESMALTE SOBRE SUPERFICIE METALICA, 2 DEMAOS</v>
          </cell>
          <cell r="D26034" t="str">
            <v>M2</v>
          </cell>
          <cell r="E26034">
            <v>0</v>
          </cell>
        </row>
        <row r="26035">
          <cell r="B26035">
            <v>88310</v>
          </cell>
          <cell r="C26035" t="str">
            <v>PINTOR COM ENCARGOS COMPLEMENTARES</v>
          </cell>
          <cell r="D26035" t="str">
            <v>H</v>
          </cell>
          <cell r="E26035">
            <v>0.8</v>
          </cell>
        </row>
        <row r="26036">
          <cell r="B26036">
            <v>88316</v>
          </cell>
          <cell r="C26036" t="str">
            <v>SERVENTE COM ENCARGOS COMPLEMENTARES</v>
          </cell>
          <cell r="D26036" t="str">
            <v>H</v>
          </cell>
          <cell r="E26036">
            <v>0.8</v>
          </cell>
        </row>
        <row r="26037">
          <cell r="B26037">
            <v>3768</v>
          </cell>
          <cell r="C26037" t="str">
            <v>LIXA EM FOLHA PARA FERRO, NUMERO 150</v>
          </cell>
          <cell r="D26037" t="str">
            <v>UN</v>
          </cell>
          <cell r="E26037">
            <v>0.3</v>
          </cell>
        </row>
        <row r="26038">
          <cell r="B26038">
            <v>5318</v>
          </cell>
          <cell r="C26038" t="str">
            <v>SOLVENTE DILUENTE A BASE DE AGUARRAS</v>
          </cell>
          <cell r="D26038" t="str">
            <v>L</v>
          </cell>
          <cell r="E26038">
            <v>0.05</v>
          </cell>
        </row>
        <row r="26039">
          <cell r="B26039">
            <v>7293</v>
          </cell>
          <cell r="C26039" t="str">
            <v>TINTA ESMALTE SINTETICO GRAFITE COM PROTECAO PARA METAIS FERROSOS</v>
          </cell>
          <cell r="D26039" t="str">
            <v>L</v>
          </cell>
          <cell r="E26039">
            <v>0.12</v>
          </cell>
        </row>
        <row r="26040">
          <cell r="B26040" t="str">
            <v>73865/1</v>
          </cell>
          <cell r="C26040" t="str">
            <v>FUNDO PREPARADOR PRIMER A BASE DE EPOXI, PARA ESTRUTURA METALICA, UMA DEMAO, ESPESSURA DE 25 MICRA.</v>
          </cell>
          <cell r="D26040" t="str">
            <v>M2</v>
          </cell>
          <cell r="E26040">
            <v>0</v>
          </cell>
        </row>
        <row r="26041">
          <cell r="B26041">
            <v>88310</v>
          </cell>
          <cell r="C26041" t="str">
            <v>PINTOR COM ENCARGOS COMPLEMENTARES</v>
          </cell>
          <cell r="D26041" t="str">
            <v>H</v>
          </cell>
          <cell r="E26041">
            <v>0.08</v>
          </cell>
        </row>
        <row r="26042">
          <cell r="B26042">
            <v>88316</v>
          </cell>
          <cell r="C26042" t="str">
            <v>SERVENTE COM ENCARGOS COMPLEMENTARES</v>
          </cell>
          <cell r="D26042" t="str">
            <v>H</v>
          </cell>
          <cell r="E26042">
            <v>0.04</v>
          </cell>
        </row>
        <row r="26043">
          <cell r="B26043">
            <v>3768</v>
          </cell>
          <cell r="C26043" t="str">
            <v>LIXA EM FOLHA PARA FERRO, NUMERO 150</v>
          </cell>
          <cell r="D26043" t="str">
            <v>UN</v>
          </cell>
          <cell r="E26043">
            <v>0.25</v>
          </cell>
        </row>
        <row r="26044">
          <cell r="B26044">
            <v>5318</v>
          </cell>
          <cell r="C26044" t="str">
            <v>SOLVENTE DILUENTE A BASE DE AGUARRAS</v>
          </cell>
          <cell r="D26044" t="str">
            <v>L</v>
          </cell>
          <cell r="E26044">
            <v>0.03</v>
          </cell>
        </row>
        <row r="26045">
          <cell r="B26045">
            <v>11149</v>
          </cell>
          <cell r="C26045" t="str">
            <v>PRIMER EPOXI</v>
          </cell>
          <cell r="D26045" t="str">
            <v>GL</v>
          </cell>
          <cell r="E26045">
            <v>3.3000000000000002E-2</v>
          </cell>
        </row>
        <row r="26046">
          <cell r="B26046" t="str">
            <v>73924/1</v>
          </cell>
          <cell r="C26046" t="str">
            <v>PINTURA ESMALTE ALTO BRILHO, DUAS DEMAOS, SOBRE SUPERFICIE METALICA</v>
          </cell>
          <cell r="D26046" t="str">
            <v>M2</v>
          </cell>
          <cell r="E26046">
            <v>0</v>
          </cell>
        </row>
        <row r="26047">
          <cell r="B26047">
            <v>88310</v>
          </cell>
          <cell r="C26047" t="str">
            <v>PINTOR COM ENCARGOS COMPLEMENTARES</v>
          </cell>
          <cell r="D26047" t="str">
            <v>H</v>
          </cell>
          <cell r="E26047">
            <v>0.5</v>
          </cell>
        </row>
        <row r="26048">
          <cell r="B26048">
            <v>88316</v>
          </cell>
          <cell r="C26048" t="str">
            <v>SERVENTE COM ENCARGOS COMPLEMENTARES</v>
          </cell>
          <cell r="D26048" t="str">
            <v>H</v>
          </cell>
          <cell r="E26048">
            <v>0.5</v>
          </cell>
        </row>
        <row r="26049">
          <cell r="B26049">
            <v>3768</v>
          </cell>
          <cell r="C26049" t="str">
            <v>LIXA EM FOLHA PARA FERRO, NUMERO 150</v>
          </cell>
          <cell r="D26049" t="str">
            <v>UN</v>
          </cell>
          <cell r="E26049">
            <v>0.6</v>
          </cell>
        </row>
        <row r="26050">
          <cell r="B26050">
            <v>5318</v>
          </cell>
          <cell r="C26050" t="str">
            <v>SOLVENTE DILUENTE A BASE DE AGUARRAS</v>
          </cell>
          <cell r="D26050" t="str">
            <v>L</v>
          </cell>
          <cell r="E26050">
            <v>7.0000000000000007E-2</v>
          </cell>
        </row>
        <row r="26051">
          <cell r="B26051">
            <v>7292</v>
          </cell>
          <cell r="C26051" t="str">
            <v>TINTA ESMALTE SINTETICO PREMIUM BRILHANTE</v>
          </cell>
          <cell r="D26051" t="str">
            <v>L</v>
          </cell>
          <cell r="E26051">
            <v>0.16</v>
          </cell>
        </row>
        <row r="26052">
          <cell r="B26052" t="str">
            <v>73924/2</v>
          </cell>
          <cell r="C26052" t="str">
            <v>PINTURA ESMALTE ACETINADO, DUAS DEMAOS, SOBRE SUPERFICIE METALICA</v>
          </cell>
          <cell r="D26052" t="str">
            <v>M2</v>
          </cell>
          <cell r="E26052">
            <v>0</v>
          </cell>
        </row>
        <row r="26053">
          <cell r="B26053">
            <v>88310</v>
          </cell>
          <cell r="C26053" t="str">
            <v>PINTOR COM ENCARGOS COMPLEMENTARES</v>
          </cell>
          <cell r="D26053" t="str">
            <v>H</v>
          </cell>
          <cell r="E26053">
            <v>0.5</v>
          </cell>
        </row>
        <row r="26054">
          <cell r="B26054">
            <v>88316</v>
          </cell>
          <cell r="C26054" t="str">
            <v>SERVENTE COM ENCARGOS COMPLEMENTARES</v>
          </cell>
          <cell r="D26054" t="str">
            <v>H</v>
          </cell>
          <cell r="E26054">
            <v>0.5</v>
          </cell>
        </row>
        <row r="26055">
          <cell r="B26055">
            <v>3768</v>
          </cell>
          <cell r="C26055" t="str">
            <v>LIXA EM FOLHA PARA FERRO, NUMERO 150</v>
          </cell>
          <cell r="D26055" t="str">
            <v>UN</v>
          </cell>
          <cell r="E26055">
            <v>0.6</v>
          </cell>
        </row>
        <row r="26056">
          <cell r="B26056">
            <v>5318</v>
          </cell>
          <cell r="C26056" t="str">
            <v>SOLVENTE DILUENTE A BASE DE AGUARRAS</v>
          </cell>
          <cell r="D26056" t="str">
            <v>L</v>
          </cell>
          <cell r="E26056">
            <v>7.0000000000000007E-2</v>
          </cell>
        </row>
        <row r="26057">
          <cell r="B26057">
            <v>7311</v>
          </cell>
          <cell r="C26057" t="str">
            <v>TINTA ESMALTE SINTETICO PREMIUM ACETINADO</v>
          </cell>
          <cell r="D26057" t="str">
            <v>L</v>
          </cell>
          <cell r="E26057">
            <v>0.16</v>
          </cell>
        </row>
        <row r="26058">
          <cell r="B26058" t="str">
            <v>73924/3</v>
          </cell>
          <cell r="C26058" t="str">
            <v>PINTURA ESMALTE FOSCO, DUAS DEMAOS, SOBRE SUPERFICIE METALICA</v>
          </cell>
          <cell r="D26058" t="str">
            <v>M2</v>
          </cell>
          <cell r="E26058">
            <v>0</v>
          </cell>
        </row>
        <row r="26059">
          <cell r="B26059">
            <v>88310</v>
          </cell>
          <cell r="C26059" t="str">
            <v>PINTOR COM ENCARGOS COMPLEMENTARES</v>
          </cell>
          <cell r="D26059" t="str">
            <v>H</v>
          </cell>
          <cell r="E26059">
            <v>0.5</v>
          </cell>
        </row>
        <row r="26060">
          <cell r="B26060">
            <v>88316</v>
          </cell>
          <cell r="C26060" t="str">
            <v>SERVENTE COM ENCARGOS COMPLEMENTARES</v>
          </cell>
          <cell r="D26060" t="str">
            <v>H</v>
          </cell>
          <cell r="E26060">
            <v>0.5</v>
          </cell>
        </row>
        <row r="26061">
          <cell r="B26061">
            <v>3768</v>
          </cell>
          <cell r="C26061" t="str">
            <v>LIXA EM FOLHA PARA FERRO, NUMERO 150</v>
          </cell>
          <cell r="D26061" t="str">
            <v>UN</v>
          </cell>
          <cell r="E26061">
            <v>0.6</v>
          </cell>
        </row>
        <row r="26062">
          <cell r="B26062">
            <v>5318</v>
          </cell>
          <cell r="C26062" t="str">
            <v>SOLVENTE DILUENTE A BASE DE AGUARRAS</v>
          </cell>
          <cell r="D26062" t="str">
            <v>L</v>
          </cell>
          <cell r="E26062">
            <v>7.0000000000000007E-2</v>
          </cell>
        </row>
        <row r="26063">
          <cell r="B26063">
            <v>7288</v>
          </cell>
          <cell r="C26063" t="str">
            <v>TINTA ESMALTE SINTETICO PREMIUM FOSCO</v>
          </cell>
          <cell r="D26063" t="str">
            <v>L</v>
          </cell>
          <cell r="E26063">
            <v>0.16</v>
          </cell>
        </row>
        <row r="26064">
          <cell r="B26064" t="str">
            <v>74064/1</v>
          </cell>
          <cell r="C26064" t="str">
            <v>FUNDO ANTICORROSIVO A BASE DE OXIDO DE FERRO (ZARCAO), DUAS DEMAOS</v>
          </cell>
          <cell r="D26064" t="str">
            <v>M2</v>
          </cell>
          <cell r="E26064">
            <v>0</v>
          </cell>
        </row>
        <row r="26065">
          <cell r="B26065">
            <v>88310</v>
          </cell>
          <cell r="C26065" t="str">
            <v>PINTOR COM ENCARGOS COMPLEMENTARES</v>
          </cell>
          <cell r="D26065" t="str">
            <v>H</v>
          </cell>
          <cell r="E26065">
            <v>0.4</v>
          </cell>
        </row>
        <row r="26066">
          <cell r="B26066">
            <v>88316</v>
          </cell>
          <cell r="C26066" t="str">
            <v>SERVENTE COM ENCARGOS COMPLEMENTARES</v>
          </cell>
          <cell r="D26066" t="str">
            <v>H</v>
          </cell>
          <cell r="E26066">
            <v>0.3</v>
          </cell>
        </row>
        <row r="26067">
          <cell r="B26067">
            <v>7307</v>
          </cell>
          <cell r="C26067" t="str">
            <v>FUNDO ANTICORROSIVO PARA METAIS FERROSOS (ZARCAO)</v>
          </cell>
          <cell r="D26067" t="str">
            <v>L</v>
          </cell>
          <cell r="E26067">
            <v>0.24</v>
          </cell>
        </row>
        <row r="26068">
          <cell r="B26068" t="str">
            <v>74064/2</v>
          </cell>
          <cell r="C26068" t="str">
            <v>FUNDO ANTICORROSIVO A BASE DE OXIDO DE FERRO (ZARCAO), UMA DEMAO</v>
          </cell>
          <cell r="D26068" t="str">
            <v>M2</v>
          </cell>
          <cell r="E26068">
            <v>0</v>
          </cell>
        </row>
        <row r="26069">
          <cell r="B26069">
            <v>88310</v>
          </cell>
          <cell r="C26069" t="str">
            <v>PINTOR COM ENCARGOS COMPLEMENTARES</v>
          </cell>
          <cell r="D26069" t="str">
            <v>H</v>
          </cell>
          <cell r="E26069">
            <v>0.3</v>
          </cell>
        </row>
        <row r="26070">
          <cell r="B26070">
            <v>88316</v>
          </cell>
          <cell r="C26070" t="str">
            <v>SERVENTE COM ENCARGOS COMPLEMENTARES</v>
          </cell>
          <cell r="D26070" t="str">
            <v>H</v>
          </cell>
          <cell r="E26070">
            <v>0.2</v>
          </cell>
        </row>
        <row r="26071">
          <cell r="B26071">
            <v>7307</v>
          </cell>
          <cell r="C26071" t="str">
            <v>FUNDO ANTICORROSIVO PARA METAIS FERROSOS (ZARCAO)</v>
          </cell>
          <cell r="D26071" t="str">
            <v>L</v>
          </cell>
          <cell r="E26071">
            <v>0.12</v>
          </cell>
        </row>
        <row r="26072">
          <cell r="B26072" t="str">
            <v>74145/1</v>
          </cell>
          <cell r="C26072" t="str">
            <v>PINTURA ESMALTE FOSCO, DUAS DEMAOS, SOBRE SUPERFICIE METALICA, INCLUSO UMA DEMAO DE FUNDO ANTICORROSIVO. UTILIZACAO DE REVOLVER ( AR-COMPRIMIDO).</v>
          </cell>
          <cell r="D26072" t="str">
            <v>M2</v>
          </cell>
          <cell r="E26072">
            <v>0</v>
          </cell>
        </row>
        <row r="26073">
          <cell r="B26073">
            <v>88310</v>
          </cell>
          <cell r="C26073" t="str">
            <v>PINTOR COM ENCARGOS COMPLEMENTARES</v>
          </cell>
          <cell r="D26073" t="str">
            <v>H</v>
          </cell>
          <cell r="E26073">
            <v>0.21</v>
          </cell>
        </row>
        <row r="26074">
          <cell r="B26074">
            <v>88316</v>
          </cell>
          <cell r="C26074" t="str">
            <v>SERVENTE COM ENCARGOS COMPLEMENTARES</v>
          </cell>
          <cell r="D26074" t="str">
            <v>H</v>
          </cell>
          <cell r="E26074">
            <v>0.11</v>
          </cell>
        </row>
        <row r="26075">
          <cell r="B26075">
            <v>3768</v>
          </cell>
          <cell r="C26075" t="str">
            <v>LIXA EM FOLHA PARA FERRO, NUMERO 150</v>
          </cell>
          <cell r="D26075" t="str">
            <v>UN</v>
          </cell>
          <cell r="E26075">
            <v>0.55000000000000004</v>
          </cell>
        </row>
        <row r="26076">
          <cell r="B26076">
            <v>5320</v>
          </cell>
          <cell r="C26076" t="str">
            <v>REMOVEDOR DE TINTA OLEO/ESMALTE VERNIZ</v>
          </cell>
          <cell r="D26076" t="str">
            <v>L</v>
          </cell>
          <cell r="E26076">
            <v>4.3999999999999997E-2</v>
          </cell>
        </row>
        <row r="26077">
          <cell r="B26077">
            <v>7288</v>
          </cell>
          <cell r="C26077" t="str">
            <v>TINTA ESMALTE SINTETICO PREMIUM FOSCO</v>
          </cell>
          <cell r="D26077" t="str">
            <v>L</v>
          </cell>
          <cell r="E26077">
            <v>0.17599999999999999</v>
          </cell>
        </row>
        <row r="26078">
          <cell r="B26078">
            <v>7307</v>
          </cell>
          <cell r="C26078" t="str">
            <v>FUNDO ANTICORROSIVO PARA METAIS FERROSOS (ZARCAO)</v>
          </cell>
          <cell r="D26078" t="str">
            <v>L</v>
          </cell>
          <cell r="E26078">
            <v>0.13200000000000001</v>
          </cell>
        </row>
        <row r="26079">
          <cell r="B26079" t="str">
            <v>79498/1</v>
          </cell>
          <cell r="C26079" t="str">
            <v>PINTURA A OLEO BRILHANTE SOBRE SUPERFICIE METALICA, UMA DEMAO INCLUSO UMA DEMAO DE FUNDO ANTICORROSIVO</v>
          </cell>
          <cell r="D26079" t="str">
            <v>M2</v>
          </cell>
          <cell r="E26079">
            <v>0</v>
          </cell>
        </row>
        <row r="26080">
          <cell r="B26080">
            <v>88310</v>
          </cell>
          <cell r="C26080" t="str">
            <v>PINTOR COM ENCARGOS COMPLEMENTARES</v>
          </cell>
          <cell r="D26080" t="str">
            <v>H</v>
          </cell>
          <cell r="E26080">
            <v>0.33</v>
          </cell>
        </row>
        <row r="26081">
          <cell r="B26081">
            <v>88316</v>
          </cell>
          <cell r="C26081" t="str">
            <v>SERVENTE COM ENCARGOS COMPLEMENTARES</v>
          </cell>
          <cell r="D26081" t="str">
            <v>H</v>
          </cell>
          <cell r="E26081">
            <v>0.16</v>
          </cell>
        </row>
        <row r="26082">
          <cell r="B26082">
            <v>3768</v>
          </cell>
          <cell r="C26082" t="str">
            <v>LIXA EM FOLHA PARA FERRO, NUMERO 150</v>
          </cell>
          <cell r="D26082" t="str">
            <v>UN</v>
          </cell>
          <cell r="E26082">
            <v>0.5</v>
          </cell>
        </row>
        <row r="26083">
          <cell r="B26083">
            <v>7287</v>
          </cell>
          <cell r="C26083" t="str">
            <v>TINTA A OLEO BRILHANTE PARA MADEIRA E METAIS</v>
          </cell>
          <cell r="D26083" t="str">
            <v>GL</v>
          </cell>
          <cell r="E26083">
            <v>0.03</v>
          </cell>
        </row>
        <row r="26084">
          <cell r="B26084">
            <v>7307</v>
          </cell>
          <cell r="C26084" t="str">
            <v>FUNDO ANTICORROSIVO PARA METAIS FERROSOS (ZARCAO)</v>
          </cell>
          <cell r="D26084" t="str">
            <v>L</v>
          </cell>
          <cell r="E26084">
            <v>0.108</v>
          </cell>
        </row>
        <row r="26085">
          <cell r="B26085" t="str">
            <v>79499/1</v>
          </cell>
          <cell r="C26085" t="str">
            <v>PINTURA POSTE RETO DE ACO 3,5 A 6M C/1 DEMAO D/TINTA GRAFITE C/PROPRIEDADES DE PRIMER E ACABAMENTO - OBS: C/ALTO TEOR DE ZARCAO</v>
          </cell>
          <cell r="D26085" t="str">
            <v>UN</v>
          </cell>
          <cell r="E26085">
            <v>0</v>
          </cell>
        </row>
        <row r="26086">
          <cell r="B26086">
            <v>88310</v>
          </cell>
          <cell r="C26086" t="str">
            <v>PINTOR COM ENCARGOS COMPLEMENTARES</v>
          </cell>
          <cell r="D26086" t="str">
            <v>H</v>
          </cell>
          <cell r="E26086">
            <v>0.3</v>
          </cell>
        </row>
        <row r="26087">
          <cell r="B26087">
            <v>88316</v>
          </cell>
          <cell r="C26087" t="str">
            <v>SERVENTE COM ENCARGOS COMPLEMENTARES</v>
          </cell>
          <cell r="D26087" t="str">
            <v>H</v>
          </cell>
          <cell r="E26087">
            <v>0.3</v>
          </cell>
        </row>
        <row r="26088">
          <cell r="B26088">
            <v>3768</v>
          </cell>
          <cell r="C26088" t="str">
            <v>LIXA EM FOLHA PARA FERRO, NUMERO 150</v>
          </cell>
          <cell r="D26088" t="str">
            <v>UN</v>
          </cell>
          <cell r="E26088">
            <v>1</v>
          </cell>
        </row>
        <row r="26089">
          <cell r="B26089">
            <v>7293</v>
          </cell>
          <cell r="C26089" t="str">
            <v>TINTA ESMALTE SINTETICO GRAFITE COM PROTECAO PARA METAIS FERROSOS</v>
          </cell>
          <cell r="D26089" t="str">
            <v>L</v>
          </cell>
          <cell r="E26089">
            <v>0.252</v>
          </cell>
        </row>
        <row r="26090">
          <cell r="B26090" t="str">
            <v>79515/1</v>
          </cell>
          <cell r="C26090" t="str">
            <v>PINTURA COM TINTA PROTETORA ACABAMENTO ALUMINIO, TRES DEMAOS</v>
          </cell>
          <cell r="D26090" t="str">
            <v>M2</v>
          </cell>
          <cell r="E26090">
            <v>0</v>
          </cell>
        </row>
        <row r="26091">
          <cell r="B26091">
            <v>88310</v>
          </cell>
          <cell r="C26091" t="str">
            <v>PINTOR COM ENCARGOS COMPLEMENTARES</v>
          </cell>
          <cell r="D26091" t="str">
            <v>H</v>
          </cell>
          <cell r="E26091">
            <v>0.6</v>
          </cell>
        </row>
        <row r="26092">
          <cell r="B26092">
            <v>88316</v>
          </cell>
          <cell r="C26092" t="str">
            <v>SERVENTE COM ENCARGOS COMPLEMENTARES</v>
          </cell>
          <cell r="D26092" t="str">
            <v>H</v>
          </cell>
          <cell r="E26092">
            <v>0.6</v>
          </cell>
        </row>
        <row r="26093">
          <cell r="B26093">
            <v>3768</v>
          </cell>
          <cell r="C26093" t="str">
            <v>LIXA EM FOLHA PARA FERRO, NUMERO 150</v>
          </cell>
          <cell r="D26093" t="str">
            <v>UN</v>
          </cell>
          <cell r="E26093">
            <v>0.36</v>
          </cell>
        </row>
        <row r="26094">
          <cell r="B26094">
            <v>5318</v>
          </cell>
          <cell r="C26094" t="str">
            <v>SOLVENTE DILUENTE A BASE DE AGUARRAS</v>
          </cell>
          <cell r="D26094" t="str">
            <v>L</v>
          </cell>
          <cell r="E26094">
            <v>7.0000000000000007E-2</v>
          </cell>
        </row>
        <row r="26095">
          <cell r="B26095">
            <v>7306</v>
          </cell>
          <cell r="C26095" t="str">
            <v>TINTA PROTETORA SUPERFICIE METALICA ALUMINIO</v>
          </cell>
          <cell r="D26095" t="str">
            <v>L</v>
          </cell>
          <cell r="E26095">
            <v>0.27</v>
          </cell>
        </row>
        <row r="26096">
          <cell r="B26096">
            <v>84660</v>
          </cell>
          <cell r="C26096" t="str">
            <v>FUNDO PREPARADOR PRIMER SINTETICO, PARA ESTRUTURA METALICA, UMA DEMÃO, ESPESSURA DE 25 MICRA</v>
          </cell>
          <cell r="D26096" t="str">
            <v>M2</v>
          </cell>
          <cell r="E26096">
            <v>0</v>
          </cell>
        </row>
        <row r="26097">
          <cell r="B26097">
            <v>88310</v>
          </cell>
          <cell r="C26097" t="str">
            <v>PINTOR COM ENCARGOS COMPLEMENTARES</v>
          </cell>
          <cell r="D26097" t="str">
            <v>H</v>
          </cell>
          <cell r="E26097">
            <v>0.08</v>
          </cell>
        </row>
        <row r="26098">
          <cell r="B26098">
            <v>88316</v>
          </cell>
          <cell r="C26098" t="str">
            <v>SERVENTE COM ENCARGOS COMPLEMENTARES</v>
          </cell>
          <cell r="D26098" t="str">
            <v>H</v>
          </cell>
          <cell r="E26098">
            <v>0.04</v>
          </cell>
        </row>
        <row r="26099">
          <cell r="B26099">
            <v>3768</v>
          </cell>
          <cell r="C26099" t="str">
            <v>LIXA EM FOLHA PARA FERRO, NUMERO 150</v>
          </cell>
          <cell r="D26099" t="str">
            <v>UN</v>
          </cell>
          <cell r="E26099">
            <v>0.25</v>
          </cell>
        </row>
        <row r="26100">
          <cell r="B26100">
            <v>5318</v>
          </cell>
          <cell r="C26100" t="str">
            <v>SOLVENTE DILUENTE A BASE DE AGUARRAS</v>
          </cell>
          <cell r="D26100" t="str">
            <v>L</v>
          </cell>
          <cell r="E26100">
            <v>0.01</v>
          </cell>
        </row>
        <row r="26101">
          <cell r="B26101">
            <v>11174</v>
          </cell>
          <cell r="C26101" t="str">
            <v>PRIMER UNIVERSAL, FUNDO ANTICORROSIVO TIPO ZARCAO</v>
          </cell>
          <cell r="D26101" t="str">
            <v>18L</v>
          </cell>
          <cell r="E26101">
            <v>6.7000000000000002E-3</v>
          </cell>
        </row>
        <row r="26102">
          <cell r="B26102">
            <v>84661</v>
          </cell>
          <cell r="C26102" t="str">
            <v>PINTURA COM TINTA PROTETORA ACABAMENTO ALUMINIO, UMA DEMAO SOBRE SUPERFCIE METALICA</v>
          </cell>
          <cell r="D26102" t="str">
            <v>M2</v>
          </cell>
          <cell r="E26102">
            <v>0</v>
          </cell>
        </row>
        <row r="26103">
          <cell r="B26103">
            <v>88310</v>
          </cell>
          <cell r="C26103" t="str">
            <v>PINTOR COM ENCARGOS COMPLEMENTARES</v>
          </cell>
          <cell r="D26103" t="str">
            <v>H</v>
          </cell>
          <cell r="E26103">
            <v>0.3</v>
          </cell>
        </row>
        <row r="26104">
          <cell r="B26104">
            <v>88316</v>
          </cell>
          <cell r="C26104" t="str">
            <v>SERVENTE COM ENCARGOS COMPLEMENTARES</v>
          </cell>
          <cell r="D26104" t="str">
            <v>H</v>
          </cell>
          <cell r="E26104">
            <v>0.3</v>
          </cell>
        </row>
        <row r="26105">
          <cell r="B26105">
            <v>3768</v>
          </cell>
          <cell r="C26105" t="str">
            <v>LIXA EM FOLHA PARA FERRO, NUMERO 150</v>
          </cell>
          <cell r="D26105" t="str">
            <v>UN</v>
          </cell>
          <cell r="E26105">
            <v>0.24</v>
          </cell>
        </row>
        <row r="26106">
          <cell r="B26106">
            <v>5318</v>
          </cell>
          <cell r="C26106" t="str">
            <v>SOLVENTE DILUENTE A BASE DE AGUARRAS</v>
          </cell>
          <cell r="D26106" t="str">
            <v>L</v>
          </cell>
          <cell r="E26106">
            <v>7.0000000000000007E-2</v>
          </cell>
        </row>
        <row r="26107">
          <cell r="B26107">
            <v>7306</v>
          </cell>
          <cell r="C26107" t="str">
            <v>TINTA PROTETORA SUPERFICIE METALICA ALUMINIO</v>
          </cell>
          <cell r="D26107" t="str">
            <v>L</v>
          </cell>
          <cell r="E26107">
            <v>0.12</v>
          </cell>
        </row>
        <row r="26108">
          <cell r="B26108">
            <v>84662</v>
          </cell>
          <cell r="C26108" t="str">
            <v>PINTURA COM TINTA PROTETORA ACABAMENTO ALUMINIO, DUAS DEMAOS SOBRE SUPERFICIE METALICA</v>
          </cell>
          <cell r="D26108" t="str">
            <v>M2</v>
          </cell>
          <cell r="E26108">
            <v>0</v>
          </cell>
        </row>
        <row r="26109">
          <cell r="B26109">
            <v>88310</v>
          </cell>
          <cell r="C26109" t="str">
            <v>PINTOR COM ENCARGOS COMPLEMENTARES</v>
          </cell>
          <cell r="D26109" t="str">
            <v>H</v>
          </cell>
          <cell r="E26109">
            <v>0.5</v>
          </cell>
        </row>
        <row r="26110">
          <cell r="B26110">
            <v>88316</v>
          </cell>
          <cell r="C26110" t="str">
            <v>SERVENTE COM ENCARGOS COMPLEMENTARES</v>
          </cell>
          <cell r="D26110" t="str">
            <v>H</v>
          </cell>
          <cell r="E26110">
            <v>0.5</v>
          </cell>
        </row>
        <row r="26111">
          <cell r="B26111">
            <v>3768</v>
          </cell>
          <cell r="C26111" t="str">
            <v>LIXA EM FOLHA PARA FERRO, NUMERO 150</v>
          </cell>
          <cell r="D26111" t="str">
            <v>UN</v>
          </cell>
          <cell r="E26111">
            <v>0.3</v>
          </cell>
        </row>
        <row r="26112">
          <cell r="B26112">
            <v>5318</v>
          </cell>
          <cell r="C26112" t="str">
            <v>SOLVENTE DILUENTE A BASE DE AGUARRAS</v>
          </cell>
          <cell r="D26112" t="str">
            <v>L</v>
          </cell>
          <cell r="E26112">
            <v>7.0000000000000007E-2</v>
          </cell>
        </row>
        <row r="26113">
          <cell r="B26113">
            <v>7306</v>
          </cell>
          <cell r="C26113" t="str">
            <v>TINTA PROTETORA SUPERFICIE METALICA ALUMINIO</v>
          </cell>
          <cell r="D26113" t="str">
            <v>L</v>
          </cell>
          <cell r="E26113">
            <v>0.18</v>
          </cell>
        </row>
        <row r="26114">
          <cell r="B26114">
            <v>95468</v>
          </cell>
          <cell r="C26114" t="str">
            <v>PINTURA ESMALTE BRILHANTE (2 DEMAOS) SOBRE SUPERFICIE METALICA, INCLUSIVE PROTECAO COM ZARCAO (1 DEMAO)</v>
          </cell>
          <cell r="D26114" t="str">
            <v>M2</v>
          </cell>
          <cell r="E26114">
            <v>0</v>
          </cell>
        </row>
        <row r="26115">
          <cell r="B26115">
            <v>88310</v>
          </cell>
          <cell r="C26115" t="str">
            <v>PINTOR COM ENCARGOS COMPLEMENTARES</v>
          </cell>
          <cell r="D26115" t="str">
            <v>H</v>
          </cell>
          <cell r="E26115">
            <v>0.8</v>
          </cell>
        </row>
        <row r="26116">
          <cell r="B26116">
            <v>88316</v>
          </cell>
          <cell r="C26116" t="str">
            <v>SERVENTE COM ENCARGOS COMPLEMENTARES</v>
          </cell>
          <cell r="D26116" t="str">
            <v>H</v>
          </cell>
          <cell r="E26116">
            <v>0.8</v>
          </cell>
        </row>
        <row r="26117">
          <cell r="B26117">
            <v>3768</v>
          </cell>
          <cell r="C26117" t="str">
            <v>LIXA EM FOLHA PARA FERRO, NUMERO 150</v>
          </cell>
          <cell r="D26117" t="str">
            <v>UN</v>
          </cell>
          <cell r="E26117">
            <v>0.3</v>
          </cell>
        </row>
        <row r="26118">
          <cell r="B26118">
            <v>5318</v>
          </cell>
          <cell r="C26118" t="str">
            <v>SOLVENTE DILUENTE A BASE DE AGUARRAS</v>
          </cell>
          <cell r="D26118" t="str">
            <v>L</v>
          </cell>
          <cell r="E26118">
            <v>0.03</v>
          </cell>
        </row>
        <row r="26119">
          <cell r="B26119">
            <v>7292</v>
          </cell>
          <cell r="C26119" t="str">
            <v>TINTA ESMALTE SINTETICO PREMIUM BRILHANTE</v>
          </cell>
          <cell r="D26119" t="str">
            <v>L</v>
          </cell>
          <cell r="E26119">
            <v>0.14399999999999999</v>
          </cell>
        </row>
        <row r="26120">
          <cell r="B26120">
            <v>7307</v>
          </cell>
          <cell r="C26120" t="str">
            <v>FUNDO ANTICORROSIVO PARA METAIS FERROSOS (ZARCAO)</v>
          </cell>
          <cell r="D26120" t="str">
            <v>L</v>
          </cell>
          <cell r="E26120">
            <v>0.12</v>
          </cell>
        </row>
        <row r="26121">
          <cell r="B26121">
            <v>41595</v>
          </cell>
          <cell r="C26121" t="str">
            <v>PINTURA ACRILICA DE FAIXAS DE DEMARCACAO EM QUADRA POLIESPORTIVA, 5 CM DE LARGURA</v>
          </cell>
          <cell r="D26121" t="str">
            <v>M</v>
          </cell>
          <cell r="E26121">
            <v>0</v>
          </cell>
        </row>
        <row r="26122">
          <cell r="B26122">
            <v>88310</v>
          </cell>
          <cell r="C26122" t="str">
            <v>PINTOR COM ENCARGOS COMPLEMENTARES</v>
          </cell>
          <cell r="D26122" t="str">
            <v>H</v>
          </cell>
          <cell r="E26122">
            <v>0.1</v>
          </cell>
        </row>
        <row r="26123">
          <cell r="B26123">
            <v>88316</v>
          </cell>
          <cell r="C26123" t="str">
            <v>SERVENTE COM ENCARGOS COMPLEMENTARES</v>
          </cell>
          <cell r="D26123" t="str">
            <v>H</v>
          </cell>
          <cell r="E26123">
            <v>0.5</v>
          </cell>
        </row>
        <row r="26124">
          <cell r="B26124">
            <v>7348</v>
          </cell>
          <cell r="C26124" t="str">
            <v>TINTA ACRILICA PREMIUM PARA PISO</v>
          </cell>
          <cell r="D26124" t="str">
            <v>L</v>
          </cell>
          <cell r="E26124">
            <v>0.03</v>
          </cell>
        </row>
        <row r="26125">
          <cell r="B26125">
            <v>12815</v>
          </cell>
          <cell r="C26125" t="str">
            <v>FITA CREPE ROLO DE 25 MM X 50 M</v>
          </cell>
          <cell r="D26125" t="str">
            <v>UN</v>
          </cell>
          <cell r="E26125">
            <v>0.02</v>
          </cell>
        </row>
        <row r="26126">
          <cell r="B26126" t="str">
            <v>73978/1</v>
          </cell>
          <cell r="C26126" t="str">
            <v>PINTURA HIDROFUGANTE COM SILICONE SOBRE PISO CIMENTADO, UMA DEMAO</v>
          </cell>
          <cell r="D26126" t="str">
            <v>M2</v>
          </cell>
          <cell r="E26126">
            <v>0</v>
          </cell>
        </row>
        <row r="26127">
          <cell r="B26127">
            <v>88310</v>
          </cell>
          <cell r="C26127" t="str">
            <v>PINTOR COM ENCARGOS COMPLEMENTARES</v>
          </cell>
          <cell r="D26127" t="str">
            <v>H</v>
          </cell>
          <cell r="E26127">
            <v>0.3</v>
          </cell>
        </row>
        <row r="26128">
          <cell r="B26128">
            <v>88316</v>
          </cell>
          <cell r="C26128" t="str">
            <v>SERVENTE COM ENCARGOS COMPLEMENTARES</v>
          </cell>
          <cell r="D26128" t="str">
            <v>H</v>
          </cell>
          <cell r="E26128">
            <v>0.3</v>
          </cell>
        </row>
        <row r="26129">
          <cell r="B26129">
            <v>10483</v>
          </cell>
          <cell r="C26129" t="str">
            <v>!EM PROCESSO DE DESATIVACAO! SOLUCAO DE SILICONE HIDRORREPELENE PARA APLICACAO EM TIJOLOS E CONCRETOS APARENTES.</v>
          </cell>
          <cell r="D26129" t="str">
            <v>L</v>
          </cell>
          <cell r="E26129">
            <v>0.28999999999999998</v>
          </cell>
        </row>
        <row r="26130">
          <cell r="B26130" t="str">
            <v>74245/1</v>
          </cell>
          <cell r="C26130" t="str">
            <v>PINTURA ACRILICA EM PISO CIMENTADO DUAS DEMAOS</v>
          </cell>
          <cell r="D26130" t="str">
            <v>M2</v>
          </cell>
          <cell r="E26130">
            <v>0</v>
          </cell>
        </row>
        <row r="26131">
          <cell r="B26131">
            <v>88310</v>
          </cell>
          <cell r="C26131" t="str">
            <v>PINTOR COM ENCARGOS COMPLEMENTARES</v>
          </cell>
          <cell r="D26131" t="str">
            <v>H</v>
          </cell>
          <cell r="E26131">
            <v>0.35</v>
          </cell>
        </row>
        <row r="26132">
          <cell r="B26132">
            <v>88316</v>
          </cell>
          <cell r="C26132" t="str">
            <v>SERVENTE COM ENCARGOS COMPLEMENTARES</v>
          </cell>
          <cell r="D26132" t="str">
            <v>H</v>
          </cell>
          <cell r="E26132">
            <v>0.25</v>
          </cell>
        </row>
        <row r="26133">
          <cell r="B26133">
            <v>7348</v>
          </cell>
          <cell r="C26133" t="str">
            <v>TINTA ACRILICA PREMIUM PARA PISO</v>
          </cell>
          <cell r="D26133" t="str">
            <v>L</v>
          </cell>
          <cell r="E26133">
            <v>0.17</v>
          </cell>
        </row>
        <row r="26134">
          <cell r="B26134">
            <v>79467</v>
          </cell>
          <cell r="C26134" t="str">
            <v>PINTURA COM TINTA A BASE DE BORRACHA CLORADA , DE FAIXAS DE DEMARCACAO, EM QUADRA POLIESPORTIVA, 5 CM DE LARGURA.</v>
          </cell>
          <cell r="D26134" t="str">
            <v>ML</v>
          </cell>
          <cell r="E26134">
            <v>0</v>
          </cell>
        </row>
        <row r="26135">
          <cell r="B26135">
            <v>88310</v>
          </cell>
          <cell r="C26135" t="str">
            <v>PINTOR COM ENCARGOS COMPLEMENTARES</v>
          </cell>
          <cell r="D26135" t="str">
            <v>H</v>
          </cell>
          <cell r="E26135">
            <v>0.1</v>
          </cell>
        </row>
        <row r="26136">
          <cell r="B26136">
            <v>88316</v>
          </cell>
          <cell r="C26136" t="str">
            <v>SERVENTE COM ENCARGOS COMPLEMENTARES</v>
          </cell>
          <cell r="D26136" t="str">
            <v>H</v>
          </cell>
          <cell r="E26136">
            <v>0.5</v>
          </cell>
        </row>
        <row r="26137">
          <cell r="B26137">
            <v>7314</v>
          </cell>
          <cell r="C26137" t="str">
            <v>TINTA BORRACHA CLORADA, ACABAMENTO SEMIBRILHO, CORES VIVAS</v>
          </cell>
          <cell r="D26137" t="str">
            <v>L</v>
          </cell>
          <cell r="E26137">
            <v>0.03</v>
          </cell>
        </row>
        <row r="26138">
          <cell r="B26138">
            <v>12815</v>
          </cell>
          <cell r="C26138" t="str">
            <v>FITA CREPE ROLO DE 25 MM X 50 M</v>
          </cell>
          <cell r="D26138" t="str">
            <v>UN</v>
          </cell>
          <cell r="E26138">
            <v>0.02</v>
          </cell>
        </row>
        <row r="26139">
          <cell r="B26139" t="str">
            <v>79500/2</v>
          </cell>
          <cell r="C26139" t="str">
            <v>PINTURA ACRILICA EM PISO CIMENTADO, TRES DEMAOS</v>
          </cell>
          <cell r="D26139" t="str">
            <v>M2</v>
          </cell>
          <cell r="E26139">
            <v>0</v>
          </cell>
        </row>
        <row r="26140">
          <cell r="B26140">
            <v>88310</v>
          </cell>
          <cell r="C26140" t="str">
            <v>PINTOR COM ENCARGOS COMPLEMENTARES</v>
          </cell>
          <cell r="D26140" t="str">
            <v>H</v>
          </cell>
          <cell r="E26140">
            <v>0.5</v>
          </cell>
        </row>
        <row r="26141">
          <cell r="B26141">
            <v>88316</v>
          </cell>
          <cell r="C26141" t="str">
            <v>SERVENTE COM ENCARGOS COMPLEMENTARES</v>
          </cell>
          <cell r="D26141" t="str">
            <v>H</v>
          </cell>
          <cell r="E26141">
            <v>0.3</v>
          </cell>
        </row>
        <row r="26142">
          <cell r="B26142">
            <v>7347</v>
          </cell>
          <cell r="C26142" t="str">
            <v>TINTA ACRILICA PREMIUM PARA PISO</v>
          </cell>
          <cell r="D26142" t="str">
            <v>GL</v>
          </cell>
          <cell r="E26142">
            <v>7.7499999999999999E-2</v>
          </cell>
        </row>
        <row r="26143">
          <cell r="B26143">
            <v>84663</v>
          </cell>
          <cell r="C26143" t="str">
            <v>APLICACAO DE VERNIZ POLIURETANO FOSCO SOBRE PISO DE PEDRAS DECORATIVAS, 3 DEMAOS</v>
          </cell>
          <cell r="D26143" t="str">
            <v>M2</v>
          </cell>
          <cell r="E26143">
            <v>0</v>
          </cell>
        </row>
        <row r="26144">
          <cell r="B26144">
            <v>88310</v>
          </cell>
          <cell r="C26144" t="str">
            <v>PINTOR COM ENCARGOS COMPLEMENTARES</v>
          </cell>
          <cell r="D26144" t="str">
            <v>H</v>
          </cell>
          <cell r="E26144">
            <v>0.6</v>
          </cell>
        </row>
        <row r="26145">
          <cell r="B26145">
            <v>88316</v>
          </cell>
          <cell r="C26145" t="str">
            <v>SERVENTE COM ENCARGOS COMPLEMENTARES</v>
          </cell>
          <cell r="D26145" t="str">
            <v>H</v>
          </cell>
          <cell r="E26145">
            <v>0.1</v>
          </cell>
        </row>
        <row r="26146">
          <cell r="B26146">
            <v>3767</v>
          </cell>
          <cell r="C26146" t="str">
            <v>LIXA EM FOLHA PARA PAREDE OU MADEIRA, NUMERO 120 (COR VERMELHA)</v>
          </cell>
          <cell r="D26146" t="str">
            <v>UN</v>
          </cell>
          <cell r="E26146">
            <v>0.5</v>
          </cell>
        </row>
        <row r="26147">
          <cell r="B26147">
            <v>10480</v>
          </cell>
          <cell r="C26147" t="str">
            <v>!EM PROCESSO DE DESATIVACAO! VERNIZ POLIURETANO FOSCO</v>
          </cell>
          <cell r="D26147" t="str">
            <v>L</v>
          </cell>
          <cell r="E26147">
            <v>0.25</v>
          </cell>
        </row>
        <row r="26148">
          <cell r="B26148">
            <v>84665</v>
          </cell>
          <cell r="C26148" t="str">
            <v>PINTURA ACRILICA PARA SINALIZAÇÃO HORIZONTAL EM PISO CIMENTADO</v>
          </cell>
          <cell r="D26148" t="str">
            <v>M2</v>
          </cell>
          <cell r="E26148">
            <v>0</v>
          </cell>
        </row>
        <row r="26149">
          <cell r="B26149">
            <v>88310</v>
          </cell>
          <cell r="C26149" t="str">
            <v>PINTOR COM ENCARGOS COMPLEMENTARES</v>
          </cell>
          <cell r="D26149" t="str">
            <v>H</v>
          </cell>
          <cell r="E26149">
            <v>0.5</v>
          </cell>
        </row>
        <row r="26150">
          <cell r="B26150">
            <v>88316</v>
          </cell>
          <cell r="C26150" t="str">
            <v>SERVENTE COM ENCARGOS COMPLEMENTARES</v>
          </cell>
          <cell r="D26150" t="str">
            <v>H</v>
          </cell>
          <cell r="E26150">
            <v>0.33</v>
          </cell>
        </row>
        <row r="26151">
          <cell r="B26151">
            <v>7343</v>
          </cell>
          <cell r="C26151" t="str">
            <v>TINTA A BASE DE RESINA ACRILICA, PARA SINALIZACAO HORIZONTAL VIARIA (NBR 11862)</v>
          </cell>
          <cell r="D26151" t="str">
            <v>L</v>
          </cell>
          <cell r="E26151">
            <v>0.35</v>
          </cell>
        </row>
        <row r="26152">
          <cell r="B26152">
            <v>84666</v>
          </cell>
          <cell r="C26152" t="str">
            <v>POLIMENTO E ENCERAMENTO DE PISO EM MADEIRA</v>
          </cell>
          <cell r="D26152" t="str">
            <v>M2</v>
          </cell>
          <cell r="E26152">
            <v>0</v>
          </cell>
        </row>
        <row r="26153">
          <cell r="B26153">
            <v>88259</v>
          </cell>
          <cell r="C26153" t="str">
            <v>CALAFETADOR/CALAFATE COM ENCARGOS COMPLEMENTARES</v>
          </cell>
          <cell r="D26153" t="str">
            <v>H</v>
          </cell>
          <cell r="E26153">
            <v>0.3</v>
          </cell>
        </row>
        <row r="26154">
          <cell r="B26154">
            <v>88316</v>
          </cell>
          <cell r="C26154" t="str">
            <v>SERVENTE COM ENCARGOS COMPLEMENTARES</v>
          </cell>
          <cell r="D26154" t="str">
            <v>H</v>
          </cell>
          <cell r="E26154">
            <v>0.75</v>
          </cell>
        </row>
        <row r="26155">
          <cell r="B26155">
            <v>11</v>
          </cell>
          <cell r="C26155" t="str">
            <v>!EM PROCESSO DE DESATIVACAO! CERA</v>
          </cell>
          <cell r="D26155" t="str">
            <v>KG</v>
          </cell>
          <cell r="E26155">
            <v>7.4999999999999997E-2</v>
          </cell>
        </row>
        <row r="26156">
          <cell r="B26156">
            <v>10764</v>
          </cell>
          <cell r="C26156" t="str">
            <v>MAQUINA ELETRICA P/ POLIMENTO DE PISO</v>
          </cell>
          <cell r="D26156" t="str">
            <v>H</v>
          </cell>
          <cell r="E26156">
            <v>0.3</v>
          </cell>
        </row>
        <row r="26157">
          <cell r="B26157">
            <v>75889</v>
          </cell>
          <cell r="C26157" t="str">
            <v>PINTURA PARA TELHAS DE ALUMINIO COM TINTA ESMALTE AUTOMOTIVA</v>
          </cell>
          <cell r="D26157" t="str">
            <v>M2</v>
          </cell>
          <cell r="E26157">
            <v>0</v>
          </cell>
        </row>
        <row r="26158">
          <cell r="B26158">
            <v>88310</v>
          </cell>
          <cell r="C26158" t="str">
            <v>PINTOR COM ENCARGOS COMPLEMENTARES</v>
          </cell>
          <cell r="D26158" t="str">
            <v>H</v>
          </cell>
          <cell r="E26158">
            <v>0.3</v>
          </cell>
        </row>
        <row r="26159">
          <cell r="B26159">
            <v>88316</v>
          </cell>
          <cell r="C26159" t="str">
            <v>SERVENTE COM ENCARGOS COMPLEMENTARES</v>
          </cell>
          <cell r="D26159" t="str">
            <v>H</v>
          </cell>
          <cell r="E26159">
            <v>0.3</v>
          </cell>
        </row>
        <row r="26160">
          <cell r="B26160">
            <v>5320</v>
          </cell>
          <cell r="C26160" t="str">
            <v>REMOVEDOR DE TINTA OLEO/ESMALTE VERNIZ</v>
          </cell>
          <cell r="D26160" t="str">
            <v>L</v>
          </cell>
          <cell r="E26160">
            <v>3.3000000000000002E-2</v>
          </cell>
        </row>
        <row r="26161">
          <cell r="B26161">
            <v>7300</v>
          </cell>
          <cell r="C26161" t="str">
            <v>!EM PROCESSO DE DESATIVACAO! TINTA ALUMINIO ESMALTE PROTETORA SUPERFICIE METALICA</v>
          </cell>
          <cell r="D26161" t="str">
            <v>GL</v>
          </cell>
          <cell r="E26161">
            <v>3.6110000000000003E-2</v>
          </cell>
        </row>
        <row r="26162">
          <cell r="B26162">
            <v>11157</v>
          </cell>
          <cell r="C26162" t="str">
            <v>WASH PRIMER PARA TINTA AUTOMOTIVA</v>
          </cell>
          <cell r="D26162" t="str">
            <v>GL</v>
          </cell>
          <cell r="E26162">
            <v>1.7500000000000002E-2</v>
          </cell>
        </row>
        <row r="26163">
          <cell r="B26163">
            <v>73465</v>
          </cell>
          <cell r="C26163" t="str">
            <v>PISO CIMENTADO E=1,5CM C/ARGAMASSA 1:3 CIMENTO AREIA ALISADO COLHER   SOBRE BASE EXISTENTE E ARGAMASSA EM PREPARO MECANIZADO</v>
          </cell>
          <cell r="D26163" t="str">
            <v>M2</v>
          </cell>
          <cell r="E26163">
            <v>0</v>
          </cell>
        </row>
        <row r="26164">
          <cell r="B26164">
            <v>88309</v>
          </cell>
          <cell r="C26164" t="str">
            <v>PEDREIRO COM ENCARGOS COMPLEMENTARES</v>
          </cell>
          <cell r="D26164" t="str">
            <v>H</v>
          </cell>
          <cell r="E26164">
            <v>0.8</v>
          </cell>
        </row>
        <row r="26165">
          <cell r="B26165">
            <v>88316</v>
          </cell>
          <cell r="C26165" t="str">
            <v>SERVENTE COM ENCARGOS COMPLEMENTARES</v>
          </cell>
          <cell r="D26165" t="str">
            <v>H</v>
          </cell>
          <cell r="E26165">
            <v>0.80300000000000005</v>
          </cell>
        </row>
        <row r="26166">
          <cell r="B26166">
            <v>88628</v>
          </cell>
          <cell r="C26166" t="str">
            <v>ARGAMASSA TRAÇO 1:3 (CIMENTO E AREIA MÉDIA), PREPARO MECÂNICO COM BETONEIRA 400 L. AF_08/2014</v>
          </cell>
          <cell r="D26166" t="str">
            <v>M3</v>
          </cell>
          <cell r="E26166">
            <v>1.4999999999999999E-2</v>
          </cell>
        </row>
        <row r="26167">
          <cell r="B26167">
            <v>73676</v>
          </cell>
          <cell r="C26167" t="str">
            <v>PISO CIMENTADO TRAÇO 1:3 (CIMENTO E AREIA) ACABAMENTO LISO PIGMENTADO ESPESSURA 1,5CM COM JUNTAS PLASTICAS DE DILATACAO E ARGAMASSA EM PREPARO MANUAL</v>
          </cell>
          <cell r="D26167" t="str">
            <v>M2</v>
          </cell>
          <cell r="E26167">
            <v>0</v>
          </cell>
        </row>
        <row r="26168">
          <cell r="B26168">
            <v>88309</v>
          </cell>
          <cell r="C26168" t="str">
            <v>PEDREIRO COM ENCARGOS COMPLEMENTARES</v>
          </cell>
          <cell r="D26168" t="str">
            <v>H</v>
          </cell>
          <cell r="E26168">
            <v>1</v>
          </cell>
        </row>
        <row r="26169">
          <cell r="B26169">
            <v>88316</v>
          </cell>
          <cell r="C26169" t="str">
            <v>SERVENTE COM ENCARGOS COMPLEMENTARES</v>
          </cell>
          <cell r="D26169" t="str">
            <v>H</v>
          </cell>
          <cell r="E26169">
            <v>1.1499999999999999</v>
          </cell>
        </row>
        <row r="26170">
          <cell r="B26170">
            <v>88629</v>
          </cell>
          <cell r="C26170" t="str">
            <v>ARGAMASSA TRAÇO 1:3 (CIMENTO E AREIA MÉDIA), PREPARO MANUAL. AF_08/2014</v>
          </cell>
          <cell r="D26170" t="str">
            <v>M3</v>
          </cell>
          <cell r="E26170">
            <v>1.4999999999999999E-2</v>
          </cell>
        </row>
        <row r="26171">
          <cell r="B26171">
            <v>3673</v>
          </cell>
          <cell r="C26171" t="str">
            <v>JUNTA PLASTICA DE DILATACAO PARA PISOS, COR CINZA, 27 X 3 MM (ALTURA X ESPESSURA)</v>
          </cell>
          <cell r="D26171" t="str">
            <v>M</v>
          </cell>
          <cell r="E26171">
            <v>1.5</v>
          </cell>
        </row>
        <row r="26172">
          <cell r="B26172">
            <v>5327</v>
          </cell>
          <cell r="C26172" t="str">
            <v>PIGMENTO EM PO PARA ARGAMASSAS, CIMENTOS E OUTROS</v>
          </cell>
          <cell r="D26172" t="str">
            <v>KG</v>
          </cell>
          <cell r="E26172">
            <v>0.21</v>
          </cell>
        </row>
        <row r="26173">
          <cell r="B26173" t="str">
            <v>73922/1</v>
          </cell>
          <cell r="C26173" t="str">
            <v>PISO CIMENTADO TRACO 1:3 (CIMENTO E AREIA) ACABAMENTO LISO ESPESSURA 3,5CM, PREPARO MANUAL DA ARGAMASSA</v>
          </cell>
          <cell r="D26173" t="str">
            <v>M2</v>
          </cell>
          <cell r="E26173">
            <v>0</v>
          </cell>
        </row>
        <row r="26174">
          <cell r="B26174">
            <v>88309</v>
          </cell>
          <cell r="C26174" t="str">
            <v>PEDREIRO COM ENCARGOS COMPLEMENTARES</v>
          </cell>
          <cell r="D26174" t="str">
            <v>H</v>
          </cell>
          <cell r="E26174">
            <v>1</v>
          </cell>
        </row>
        <row r="26175">
          <cell r="B26175">
            <v>88316</v>
          </cell>
          <cell r="C26175" t="str">
            <v>SERVENTE COM ENCARGOS COMPLEMENTARES</v>
          </cell>
          <cell r="D26175" t="str">
            <v>H</v>
          </cell>
          <cell r="E26175">
            <v>1</v>
          </cell>
        </row>
        <row r="26176">
          <cell r="B26176">
            <v>88629</v>
          </cell>
          <cell r="C26176" t="str">
            <v>ARGAMASSA TRAÇO 1:3 (CIMENTO E AREIA MÉDIA), PREPARO MANUAL. AF_08/2014</v>
          </cell>
          <cell r="D26176" t="str">
            <v>M3</v>
          </cell>
          <cell r="E26176">
            <v>3.5000000000000003E-2</v>
          </cell>
        </row>
        <row r="26177">
          <cell r="B26177" t="str">
            <v>73922/2</v>
          </cell>
          <cell r="C26177" t="str">
            <v>PISO CIMENTADO TRACO 1:4 (CIMENTO E AREIA) ACABAMENTO LISO ESPESSURA 2,5CM PREPARO MANUAL DA ARGAMASSA</v>
          </cell>
          <cell r="D26177" t="str">
            <v>M2</v>
          </cell>
          <cell r="E26177">
            <v>0</v>
          </cell>
        </row>
        <row r="26178">
          <cell r="B26178">
            <v>88309</v>
          </cell>
          <cell r="C26178" t="str">
            <v>PEDREIRO COM ENCARGOS COMPLEMENTARES</v>
          </cell>
          <cell r="D26178" t="str">
            <v>H</v>
          </cell>
          <cell r="E26178">
            <v>1</v>
          </cell>
        </row>
        <row r="26179">
          <cell r="B26179">
            <v>88316</v>
          </cell>
          <cell r="C26179" t="str">
            <v>SERVENTE COM ENCARGOS COMPLEMENTARES</v>
          </cell>
          <cell r="D26179" t="str">
            <v>H</v>
          </cell>
          <cell r="E26179">
            <v>1</v>
          </cell>
        </row>
        <row r="26180">
          <cell r="B26180">
            <v>88631</v>
          </cell>
          <cell r="C26180" t="str">
            <v>ARGAMASSA TRAÇO 1:4 (CIMENTO E AREIA MÉDIA), PREPARO MANUAL. AF_08/2014</v>
          </cell>
          <cell r="D26180" t="str">
            <v>M3</v>
          </cell>
          <cell r="E26180">
            <v>2.5000000000000001E-2</v>
          </cell>
        </row>
        <row r="26181">
          <cell r="B26181" t="str">
            <v>73922/3</v>
          </cell>
          <cell r="C26181" t="str">
            <v>PISO CIMENTADO TRACO 1:3 (CIMENTO E AREIA) ACABAMENTO LISO ESPESSURA 2,0CM, PREPARO MANUAL DA ARGAMASSA</v>
          </cell>
          <cell r="D26181" t="str">
            <v>M2</v>
          </cell>
          <cell r="E26181">
            <v>0</v>
          </cell>
        </row>
        <row r="26182">
          <cell r="B26182">
            <v>88309</v>
          </cell>
          <cell r="C26182" t="str">
            <v>PEDREIRO COM ENCARGOS COMPLEMENTARES</v>
          </cell>
          <cell r="D26182" t="str">
            <v>H</v>
          </cell>
          <cell r="E26182">
            <v>1</v>
          </cell>
        </row>
        <row r="26183">
          <cell r="B26183">
            <v>88316</v>
          </cell>
          <cell r="C26183" t="str">
            <v>SERVENTE COM ENCARGOS COMPLEMENTARES</v>
          </cell>
          <cell r="D26183" t="str">
            <v>H</v>
          </cell>
          <cell r="E26183">
            <v>1</v>
          </cell>
        </row>
        <row r="26184">
          <cell r="B26184">
            <v>88629</v>
          </cell>
          <cell r="C26184" t="str">
            <v>ARGAMASSA TRAÇO 1:3 (CIMENTO E AREIA MÉDIA), PREPARO MANUAL. AF_08/2014</v>
          </cell>
          <cell r="D26184" t="str">
            <v>M3</v>
          </cell>
          <cell r="E26184">
            <v>0.02</v>
          </cell>
        </row>
        <row r="26185">
          <cell r="B26185" t="str">
            <v>73922/4</v>
          </cell>
          <cell r="C26185" t="str">
            <v>PISO CIMENTADO TRACO 1:4 (CIMENTO E AREIA) ACABAMENTO LISO ESPESSURA 2,0CM, PREPARO MANUAL DA ARGAMASSA</v>
          </cell>
          <cell r="D26185" t="str">
            <v>M2</v>
          </cell>
          <cell r="E26185">
            <v>0</v>
          </cell>
        </row>
        <row r="26186">
          <cell r="B26186">
            <v>88309</v>
          </cell>
          <cell r="C26186" t="str">
            <v>PEDREIRO COM ENCARGOS COMPLEMENTARES</v>
          </cell>
          <cell r="D26186" t="str">
            <v>H</v>
          </cell>
          <cell r="E26186">
            <v>1</v>
          </cell>
        </row>
        <row r="26187">
          <cell r="B26187">
            <v>88316</v>
          </cell>
          <cell r="C26187" t="str">
            <v>SERVENTE COM ENCARGOS COMPLEMENTARES</v>
          </cell>
          <cell r="D26187" t="str">
            <v>H</v>
          </cell>
          <cell r="E26187">
            <v>1</v>
          </cell>
        </row>
        <row r="26188">
          <cell r="B26188">
            <v>88631</v>
          </cell>
          <cell r="C26188" t="str">
            <v>ARGAMASSA TRAÇO 1:4 (CIMENTO E AREIA MÉDIA), PREPARO MANUAL. AF_08/2014</v>
          </cell>
          <cell r="D26188" t="str">
            <v>M3</v>
          </cell>
          <cell r="E26188">
            <v>0.02</v>
          </cell>
        </row>
        <row r="26189">
          <cell r="B26189" t="str">
            <v>73922/5</v>
          </cell>
          <cell r="C26189" t="str">
            <v>PISO CIMENTADO TRACO 1:3 (CIMENTO E AREIA) ACABAMENTO LISO ESPESSURA 3,0CM, PREPARO MANUAL DA ARGAMASSA</v>
          </cell>
          <cell r="D26189" t="str">
            <v>M2</v>
          </cell>
          <cell r="E26189">
            <v>0</v>
          </cell>
        </row>
        <row r="26190">
          <cell r="B26190">
            <v>88309</v>
          </cell>
          <cell r="C26190" t="str">
            <v>PEDREIRO COM ENCARGOS COMPLEMENTARES</v>
          </cell>
          <cell r="D26190" t="str">
            <v>H</v>
          </cell>
          <cell r="E26190">
            <v>1</v>
          </cell>
        </row>
        <row r="26191">
          <cell r="B26191">
            <v>88316</v>
          </cell>
          <cell r="C26191" t="str">
            <v>SERVENTE COM ENCARGOS COMPLEMENTARES</v>
          </cell>
          <cell r="D26191" t="str">
            <v>H</v>
          </cell>
          <cell r="E26191">
            <v>1</v>
          </cell>
        </row>
        <row r="26192">
          <cell r="B26192">
            <v>88629</v>
          </cell>
          <cell r="C26192" t="str">
            <v>ARGAMASSA TRAÇO 1:3 (CIMENTO E AREIA MÉDIA), PREPARO MANUAL. AF_08/2014</v>
          </cell>
          <cell r="D26192" t="str">
            <v>M3</v>
          </cell>
          <cell r="E26192">
            <v>0.03</v>
          </cell>
        </row>
        <row r="26193">
          <cell r="B26193" t="str">
            <v>73923/1</v>
          </cell>
          <cell r="C26193" t="str">
            <v>PISO CIMENTADO TRACO 1:4 (CIMENTO E AREIA) ACABAMENTO RUSTICO ESPESSURA 2CM, ARGAMASSA COM PREPARO MANUAL</v>
          </cell>
          <cell r="D26193" t="str">
            <v>M2</v>
          </cell>
          <cell r="E26193">
            <v>0</v>
          </cell>
        </row>
        <row r="26194">
          <cell r="B26194">
            <v>88309</v>
          </cell>
          <cell r="C26194" t="str">
            <v>PEDREIRO COM ENCARGOS COMPLEMENTARES</v>
          </cell>
          <cell r="D26194" t="str">
            <v>H</v>
          </cell>
          <cell r="E26194">
            <v>0.85</v>
          </cell>
        </row>
        <row r="26195">
          <cell r="B26195">
            <v>88316</v>
          </cell>
          <cell r="C26195" t="str">
            <v>SERVENTE COM ENCARGOS COMPLEMENTARES</v>
          </cell>
          <cell r="D26195" t="str">
            <v>H</v>
          </cell>
          <cell r="E26195">
            <v>0.85</v>
          </cell>
        </row>
        <row r="26196">
          <cell r="B26196">
            <v>88631</v>
          </cell>
          <cell r="C26196" t="str">
            <v>ARGAMASSA TRAÇO 1:4 (CIMENTO E AREIA MÉDIA), PREPARO MANUAL. AF_08/2014</v>
          </cell>
          <cell r="D26196" t="str">
            <v>M3</v>
          </cell>
          <cell r="E26196">
            <v>0.02</v>
          </cell>
        </row>
        <row r="26197">
          <cell r="B26197" t="str">
            <v>73923/2</v>
          </cell>
          <cell r="C26197" t="str">
            <v>PISO CIMENTADO TRACO 1:4 (CIMENTO E AREIA), COM ACABAMENTO RUSTICO ESPESSURA 3CM, PREPARO MANUAL</v>
          </cell>
          <cell r="D26197" t="str">
            <v>M2</v>
          </cell>
          <cell r="E26197">
            <v>0</v>
          </cell>
        </row>
        <row r="26198">
          <cell r="B26198">
            <v>87373</v>
          </cell>
          <cell r="C26198" t="str">
            <v>ARGAMASSA TRAÇO 1:4 (CIMENTO E AREIA MÉDIA) PARA CONTRAPISO, PREPARO MANUAL. AF_06/2014</v>
          </cell>
          <cell r="D26198" t="str">
            <v>M3</v>
          </cell>
          <cell r="E26198">
            <v>0.03</v>
          </cell>
        </row>
        <row r="26199">
          <cell r="B26199">
            <v>88309</v>
          </cell>
          <cell r="C26199" t="str">
            <v>PEDREIRO COM ENCARGOS COMPLEMENTARES</v>
          </cell>
          <cell r="D26199" t="str">
            <v>H</v>
          </cell>
          <cell r="E26199">
            <v>0.85</v>
          </cell>
        </row>
        <row r="26200">
          <cell r="B26200">
            <v>88316</v>
          </cell>
          <cell r="C26200" t="str">
            <v>SERVENTE COM ENCARGOS COMPLEMENTARES</v>
          </cell>
          <cell r="D26200" t="str">
            <v>H</v>
          </cell>
          <cell r="E26200">
            <v>0.85</v>
          </cell>
        </row>
        <row r="26201">
          <cell r="B26201">
            <v>88631</v>
          </cell>
          <cell r="C26201" t="str">
            <v>ARGAMASSA TRAÇO 1:4 (CIMENTO E AREIA MÉDIA), PREPARO MANUAL. AF_08/2014</v>
          </cell>
          <cell r="D26201" t="str">
            <v>M3</v>
          </cell>
          <cell r="E26201">
            <v>0.03</v>
          </cell>
        </row>
        <row r="26202">
          <cell r="B26202" t="str">
            <v>73923/3</v>
          </cell>
          <cell r="C26202" t="str">
            <v>PISO CIMENTADO TRACO 1:3 (CIMENTO E AREIA), COM ACABAMENTO RUSTICO E FRISADO ESPESSURA 2CM, PREPARO MANUAL</v>
          </cell>
          <cell r="D26202" t="str">
            <v>M2</v>
          </cell>
          <cell r="E26202">
            <v>0</v>
          </cell>
        </row>
        <row r="26203">
          <cell r="B26203">
            <v>88309</v>
          </cell>
          <cell r="C26203" t="str">
            <v>PEDREIRO COM ENCARGOS COMPLEMENTARES</v>
          </cell>
          <cell r="D26203" t="str">
            <v>H</v>
          </cell>
          <cell r="E26203">
            <v>1</v>
          </cell>
        </row>
        <row r="26204">
          <cell r="B26204">
            <v>88316</v>
          </cell>
          <cell r="C26204" t="str">
            <v>SERVENTE COM ENCARGOS COMPLEMENTARES</v>
          </cell>
          <cell r="D26204" t="str">
            <v>H</v>
          </cell>
          <cell r="E26204">
            <v>1</v>
          </cell>
        </row>
        <row r="26205">
          <cell r="B26205">
            <v>88629</v>
          </cell>
          <cell r="C26205" t="str">
            <v>ARGAMASSA TRAÇO 1:3 (CIMENTO E AREIA MÉDIA), PREPARO MANUAL. AF_08/2014</v>
          </cell>
          <cell r="D26205" t="str">
            <v>M3</v>
          </cell>
          <cell r="E26205">
            <v>0.02</v>
          </cell>
        </row>
        <row r="26206">
          <cell r="B26206" t="str">
            <v>73974/1</v>
          </cell>
          <cell r="C26206" t="str">
            <v>PISO CIMENTADO TRACO 1:3 (CIMENTO E AREIA) ACABAMENTO RUSTICO ESPESSURA 2CM, PREPARO MECANICO DA ARGAMASSA</v>
          </cell>
          <cell r="D26206" t="str">
            <v>M2</v>
          </cell>
          <cell r="E26206">
            <v>0</v>
          </cell>
        </row>
        <row r="26207">
          <cell r="B26207">
            <v>88309</v>
          </cell>
          <cell r="C26207" t="str">
            <v>PEDREIRO COM ENCARGOS COMPLEMENTARES</v>
          </cell>
          <cell r="D26207" t="str">
            <v>H</v>
          </cell>
          <cell r="E26207">
            <v>0.85</v>
          </cell>
        </row>
        <row r="26208">
          <cell r="B26208">
            <v>88316</v>
          </cell>
          <cell r="C26208" t="str">
            <v>SERVENTE COM ENCARGOS COMPLEMENTARES</v>
          </cell>
          <cell r="D26208" t="str">
            <v>H</v>
          </cell>
          <cell r="E26208">
            <v>0.85</v>
          </cell>
        </row>
        <row r="26209">
          <cell r="B26209">
            <v>88628</v>
          </cell>
          <cell r="C26209" t="str">
            <v>ARGAMASSA TRAÇO 1:3 (CIMENTO E AREIA MÉDIA), PREPARO MECÂNICO COM BETONEIRA 400 L. AF_08/2014</v>
          </cell>
          <cell r="D26209" t="str">
            <v>M3</v>
          </cell>
          <cell r="E26209">
            <v>0.02</v>
          </cell>
        </row>
        <row r="26210">
          <cell r="B26210" t="str">
            <v>73991/1</v>
          </cell>
          <cell r="C26210" t="str">
            <v>PISO CIMENTADO TRACO 1:4 (CIMENTO E AREIA) COM ACABAMENTO LISO ESPESSURA 1,5CM, PREPARO MANUAL DA ARGAMASSA  INCLUSO ADITIVO IMPERMEABILIZANTE</v>
          </cell>
          <cell r="D26210" t="str">
            <v>M2</v>
          </cell>
          <cell r="E26210">
            <v>0</v>
          </cell>
        </row>
        <row r="26211">
          <cell r="B26211">
            <v>88309</v>
          </cell>
          <cell r="C26211" t="str">
            <v>PEDREIRO COM ENCARGOS COMPLEMENTARES</v>
          </cell>
          <cell r="D26211" t="str">
            <v>H</v>
          </cell>
          <cell r="E26211">
            <v>1</v>
          </cell>
        </row>
        <row r="26212">
          <cell r="B26212">
            <v>88316</v>
          </cell>
          <cell r="C26212" t="str">
            <v>SERVENTE COM ENCARGOS COMPLEMENTARES</v>
          </cell>
          <cell r="D26212" t="str">
            <v>H</v>
          </cell>
          <cell r="E26212">
            <v>1</v>
          </cell>
        </row>
        <row r="26213">
          <cell r="B26213">
            <v>88631</v>
          </cell>
          <cell r="C26213" t="str">
            <v>ARGAMASSA TRAÇO 1:4 (CIMENTO E AREIA MÉDIA), PREPARO MANUAL. AF_08/2014</v>
          </cell>
          <cell r="D26213" t="str">
            <v>M3</v>
          </cell>
          <cell r="E26213">
            <v>1.4999999999999999E-2</v>
          </cell>
        </row>
        <row r="26214">
          <cell r="B26214">
            <v>7325</v>
          </cell>
          <cell r="C26214" t="str">
            <v>ADITIVO IMPERMEABILIZANTE DE PEGA NORMAL PARA ARGAMASSAS E  CONCRETOS SEM ARMACAO</v>
          </cell>
          <cell r="D26214" t="str">
            <v>KG</v>
          </cell>
          <cell r="E26214">
            <v>0.3</v>
          </cell>
        </row>
        <row r="26215">
          <cell r="B26215" t="str">
            <v>73991/2</v>
          </cell>
          <cell r="C26215" t="str">
            <v>PISO CIMENTADO TRACO 1:3 (CIMENTO E AREIA) COM ACABAMENTO LISO ESPESSURA 1,5CM PREPARO MANUAL DA ARGAMASSA</v>
          </cell>
          <cell r="D26215" t="str">
            <v>M2</v>
          </cell>
          <cell r="E26215">
            <v>0</v>
          </cell>
        </row>
        <row r="26216">
          <cell r="B26216">
            <v>88309</v>
          </cell>
          <cell r="C26216" t="str">
            <v>PEDREIRO COM ENCARGOS COMPLEMENTARES</v>
          </cell>
          <cell r="D26216" t="str">
            <v>H</v>
          </cell>
          <cell r="E26216">
            <v>1</v>
          </cell>
        </row>
        <row r="26217">
          <cell r="B26217">
            <v>88316</v>
          </cell>
          <cell r="C26217" t="str">
            <v>SERVENTE COM ENCARGOS COMPLEMENTARES</v>
          </cell>
          <cell r="D26217" t="str">
            <v>H</v>
          </cell>
          <cell r="E26217">
            <v>1</v>
          </cell>
        </row>
        <row r="26218">
          <cell r="B26218">
            <v>88629</v>
          </cell>
          <cell r="C26218" t="str">
            <v>ARGAMASSA TRAÇO 1:3 (CIMENTO E AREIA MÉDIA), PREPARO MANUAL. AF_08/2014</v>
          </cell>
          <cell r="D26218" t="str">
            <v>M3</v>
          </cell>
          <cell r="E26218">
            <v>1.4999999999999999E-2</v>
          </cell>
        </row>
        <row r="26219">
          <cell r="B26219" t="str">
            <v>73991/3</v>
          </cell>
          <cell r="C26219" t="str">
            <v>PISO CIMENTADO TRACO 1:3 (CIMENTO E AREIA) COM ACABAMENTO LISO ESPESSURA 3CM PREPARO MECANICO ARGAMASSA  INCLUSO ADITIVO IMPERMEABILIZANTE</v>
          </cell>
          <cell r="D26219" t="str">
            <v>M2</v>
          </cell>
          <cell r="E26219">
            <v>0</v>
          </cell>
        </row>
        <row r="26220">
          <cell r="B26220">
            <v>88309</v>
          </cell>
          <cell r="C26220" t="str">
            <v>PEDREIRO COM ENCARGOS COMPLEMENTARES</v>
          </cell>
          <cell r="D26220" t="str">
            <v>H</v>
          </cell>
          <cell r="E26220">
            <v>1</v>
          </cell>
        </row>
        <row r="26221">
          <cell r="B26221">
            <v>88316</v>
          </cell>
          <cell r="C26221" t="str">
            <v>SERVENTE COM ENCARGOS COMPLEMENTARES</v>
          </cell>
          <cell r="D26221" t="str">
            <v>H</v>
          </cell>
          <cell r="E26221">
            <v>1</v>
          </cell>
        </row>
        <row r="26222">
          <cell r="B26222">
            <v>88628</v>
          </cell>
          <cell r="C26222" t="str">
            <v>ARGAMASSA TRAÇO 1:3 (CIMENTO E AREIA MÉDIA), PREPARO MECÂNICO COM BETONEIRA 400 L. AF_08/2014</v>
          </cell>
          <cell r="D26222" t="str">
            <v>M3</v>
          </cell>
          <cell r="E26222">
            <v>0.03</v>
          </cell>
        </row>
        <row r="26223">
          <cell r="B26223">
            <v>7325</v>
          </cell>
          <cell r="C26223" t="str">
            <v>ADITIVO IMPERMEABILIZANTE DE PEGA NORMAL PARA ARGAMASSAS E  CONCRETOS SEM ARMACAO</v>
          </cell>
          <cell r="D26223" t="str">
            <v>KG</v>
          </cell>
          <cell r="E26223">
            <v>0.56759999999999999</v>
          </cell>
        </row>
        <row r="26224">
          <cell r="B26224" t="str">
            <v>73991/4</v>
          </cell>
          <cell r="C26224" t="str">
            <v>PISO CIMENTADO TRACO 1:3 (CIMENTO E AREIA) COM ACABAMENTO LISO ESPESSURA 1,5CM, PREPARO MANUAL DA ARGAMASSA INCLUSO ADITIVO IMPERMEABILIZANTE</v>
          </cell>
          <cell r="D26224" t="str">
            <v>M2</v>
          </cell>
          <cell r="E26224">
            <v>0</v>
          </cell>
        </row>
        <row r="26225">
          <cell r="B26225">
            <v>88309</v>
          </cell>
          <cell r="C26225" t="str">
            <v>PEDREIRO COM ENCARGOS COMPLEMENTARES</v>
          </cell>
          <cell r="D26225" t="str">
            <v>H</v>
          </cell>
          <cell r="E26225">
            <v>1</v>
          </cell>
        </row>
        <row r="26226">
          <cell r="B26226">
            <v>88316</v>
          </cell>
          <cell r="C26226" t="str">
            <v>SERVENTE COM ENCARGOS COMPLEMENTARES</v>
          </cell>
          <cell r="D26226" t="str">
            <v>H</v>
          </cell>
          <cell r="E26226">
            <v>1</v>
          </cell>
        </row>
        <row r="26227">
          <cell r="B26227">
            <v>88629</v>
          </cell>
          <cell r="C26227" t="str">
            <v>ARGAMASSA TRAÇO 1:3 (CIMENTO E AREIA MÉDIA), PREPARO MANUAL. AF_08/2014</v>
          </cell>
          <cell r="D26227" t="str">
            <v>M3</v>
          </cell>
          <cell r="E26227">
            <v>1.4999999999999999E-2</v>
          </cell>
        </row>
        <row r="26228">
          <cell r="B26228">
            <v>7325</v>
          </cell>
          <cell r="C26228" t="str">
            <v>ADITIVO IMPERMEABILIZANTE DE PEGA NORMAL PARA ARGAMASSAS E  CONCRETOS SEM ARMACAO</v>
          </cell>
          <cell r="D26228" t="str">
            <v>KG</v>
          </cell>
          <cell r="E26228">
            <v>0.2838</v>
          </cell>
        </row>
        <row r="26229">
          <cell r="B26229" t="str">
            <v>74079/1</v>
          </cell>
          <cell r="C26229" t="str">
            <v>PISO CIMENTADO TRACO 1:4 (CIMENTO E AREIA) COM ACABAMENTO LISO  ESPESSURA 2,0CM COM JUNTAS PLASTICAS DE DILATACAO E PREPARO MANUAL DA ARGAMASSA</v>
          </cell>
          <cell r="D26229" t="str">
            <v>M2</v>
          </cell>
          <cell r="E26229">
            <v>0</v>
          </cell>
        </row>
        <row r="26230">
          <cell r="B26230">
            <v>88309</v>
          </cell>
          <cell r="C26230" t="str">
            <v>PEDREIRO COM ENCARGOS COMPLEMENTARES</v>
          </cell>
          <cell r="D26230" t="str">
            <v>H</v>
          </cell>
          <cell r="E26230">
            <v>1.35</v>
          </cell>
        </row>
        <row r="26231">
          <cell r="B26231">
            <v>88316</v>
          </cell>
          <cell r="C26231" t="str">
            <v>SERVENTE COM ENCARGOS COMPLEMENTARES</v>
          </cell>
          <cell r="D26231" t="str">
            <v>H</v>
          </cell>
          <cell r="E26231">
            <v>1.35</v>
          </cell>
        </row>
        <row r="26232">
          <cell r="B26232">
            <v>88631</v>
          </cell>
          <cell r="C26232" t="str">
            <v>ARGAMASSA TRAÇO 1:4 (CIMENTO E AREIA MÉDIA), PREPARO MANUAL. AF_08/2014</v>
          </cell>
          <cell r="D26232" t="str">
            <v>M3</v>
          </cell>
          <cell r="E26232">
            <v>0.02</v>
          </cell>
        </row>
        <row r="26233">
          <cell r="B26233">
            <v>3671</v>
          </cell>
          <cell r="C26233" t="str">
            <v>JUNTA PLASTICA DE DILATACAO PARA PISOS, COR CINZA, 17 X 3 MM (ALTURA X ESPESSURA)</v>
          </cell>
          <cell r="D26233" t="str">
            <v>M</v>
          </cell>
          <cell r="E26233">
            <v>1.36</v>
          </cell>
        </row>
        <row r="26234">
          <cell r="B26234" t="str">
            <v>76447/1</v>
          </cell>
          <cell r="C26234" t="str">
            <v>PISO CIMENTADO TRACO 1:3 (CIMENTO E AREIA) ACABAMENTO LISO ESPESSURA 2,5 CM PREPARO MECANICO DA ARGAMASSA</v>
          </cell>
          <cell r="D26234" t="str">
            <v>M2</v>
          </cell>
          <cell r="E26234">
            <v>0</v>
          </cell>
        </row>
        <row r="26235">
          <cell r="B26235">
            <v>88309</v>
          </cell>
          <cell r="C26235" t="str">
            <v>PEDREIRO COM ENCARGOS COMPLEMENTARES</v>
          </cell>
          <cell r="D26235" t="str">
            <v>H</v>
          </cell>
          <cell r="E26235">
            <v>1</v>
          </cell>
        </row>
        <row r="26236">
          <cell r="B26236">
            <v>88316</v>
          </cell>
          <cell r="C26236" t="str">
            <v>SERVENTE COM ENCARGOS COMPLEMENTARES</v>
          </cell>
          <cell r="D26236" t="str">
            <v>H</v>
          </cell>
          <cell r="E26236">
            <v>1</v>
          </cell>
        </row>
        <row r="26237">
          <cell r="B26237">
            <v>88628</v>
          </cell>
          <cell r="C26237" t="str">
            <v>ARGAMASSA TRAÇO 1:3 (CIMENTO E AREIA MÉDIA), PREPARO MECÂNICO COM BETONEIRA 400 L. AF_08/2014</v>
          </cell>
          <cell r="D26237" t="str">
            <v>M3</v>
          </cell>
          <cell r="E26237">
            <v>2.5000000000000001E-2</v>
          </cell>
        </row>
        <row r="26238">
          <cell r="B26238" t="str">
            <v>76448/1</v>
          </cell>
          <cell r="C26238" t="str">
            <v>PISO CIMENTADO TRACO 1:4 (CIMENTO E AREIA) ACABAMENTO RUSTICO ESPESSURA 1,5 CM PREPARO MANUAL DA ARGAMASSA</v>
          </cell>
          <cell r="D26238" t="str">
            <v>M2</v>
          </cell>
          <cell r="E26238">
            <v>0</v>
          </cell>
        </row>
        <row r="26239">
          <cell r="B26239">
            <v>88309</v>
          </cell>
          <cell r="C26239" t="str">
            <v>PEDREIRO COM ENCARGOS COMPLEMENTARES</v>
          </cell>
          <cell r="D26239" t="str">
            <v>H</v>
          </cell>
          <cell r="E26239">
            <v>0.85</v>
          </cell>
        </row>
        <row r="26240">
          <cell r="B26240">
            <v>88316</v>
          </cell>
          <cell r="C26240" t="str">
            <v>SERVENTE COM ENCARGOS COMPLEMENTARES</v>
          </cell>
          <cell r="D26240" t="str">
            <v>H</v>
          </cell>
          <cell r="E26240">
            <v>0.85</v>
          </cell>
        </row>
        <row r="26241">
          <cell r="B26241">
            <v>88631</v>
          </cell>
          <cell r="C26241" t="str">
            <v>ARGAMASSA TRAÇO 1:4 (CIMENTO E AREIA MÉDIA), PREPARO MANUAL. AF_08/2014</v>
          </cell>
          <cell r="D26241" t="str">
            <v>M3</v>
          </cell>
          <cell r="E26241">
            <v>1.4999999999999999E-2</v>
          </cell>
        </row>
        <row r="26242">
          <cell r="B26242" t="str">
            <v>76448/2</v>
          </cell>
          <cell r="C26242" t="str">
            <v>PISO CIMENTADO TRAÇO 1:4 (CIMENTO E AREIA) ACABAMENTO RUSTICO ESPESSURA 3,5 CM PREPARO MANUAL DA ARGAMASSA</v>
          </cell>
          <cell r="D26242" t="str">
            <v>M2</v>
          </cell>
          <cell r="E26242">
            <v>0</v>
          </cell>
        </row>
        <row r="26243">
          <cell r="B26243">
            <v>88309</v>
          </cell>
          <cell r="C26243" t="str">
            <v>PEDREIRO COM ENCARGOS COMPLEMENTARES</v>
          </cell>
          <cell r="D26243" t="str">
            <v>H</v>
          </cell>
          <cell r="E26243">
            <v>0.85</v>
          </cell>
        </row>
        <row r="26244">
          <cell r="B26244">
            <v>88316</v>
          </cell>
          <cell r="C26244" t="str">
            <v>SERVENTE COM ENCARGOS COMPLEMENTARES</v>
          </cell>
          <cell r="D26244" t="str">
            <v>H</v>
          </cell>
          <cell r="E26244">
            <v>0.85</v>
          </cell>
        </row>
        <row r="26245">
          <cell r="B26245">
            <v>88631</v>
          </cell>
          <cell r="C26245" t="str">
            <v>ARGAMASSA TRAÇO 1:4 (CIMENTO E AREIA MÉDIA), PREPARO MANUAL. AF_08/2014</v>
          </cell>
          <cell r="D26245" t="str">
            <v>M3</v>
          </cell>
          <cell r="E26245">
            <v>3.5000000000000003E-2</v>
          </cell>
        </row>
        <row r="26246">
          <cell r="B26246" t="str">
            <v>76448/3</v>
          </cell>
          <cell r="C26246" t="str">
            <v>PISO CIMENTADO TRAÇO 1:4 (CIMENTO E AREIA) ACABAMENTO RUSTICO ESPESSURA 2,5 CM PREPARO MANUAL DA ARGAMASSA</v>
          </cell>
          <cell r="D26246" t="str">
            <v>M2</v>
          </cell>
          <cell r="E26246">
            <v>0</v>
          </cell>
        </row>
        <row r="26247">
          <cell r="B26247">
            <v>88309</v>
          </cell>
          <cell r="C26247" t="str">
            <v>PEDREIRO COM ENCARGOS COMPLEMENTARES</v>
          </cell>
          <cell r="D26247" t="str">
            <v>H</v>
          </cell>
          <cell r="E26247">
            <v>0.85</v>
          </cell>
        </row>
        <row r="26248">
          <cell r="B26248">
            <v>88316</v>
          </cell>
          <cell r="C26248" t="str">
            <v>SERVENTE COM ENCARGOS COMPLEMENTARES</v>
          </cell>
          <cell r="D26248" t="str">
            <v>H</v>
          </cell>
          <cell r="E26248">
            <v>0.85</v>
          </cell>
        </row>
        <row r="26249">
          <cell r="B26249">
            <v>88631</v>
          </cell>
          <cell r="C26249" t="str">
            <v>ARGAMASSA TRAÇO 1:4 (CIMENTO E AREIA MÉDIA), PREPARO MANUAL. AF_08/2014</v>
          </cell>
          <cell r="D26249" t="str">
            <v>M3</v>
          </cell>
          <cell r="E26249">
            <v>2.5000000000000001E-2</v>
          </cell>
        </row>
        <row r="26250">
          <cell r="B26250">
            <v>84172</v>
          </cell>
          <cell r="C26250" t="str">
            <v>PISO CIMENTADO TRACO 1:3 (CIMENTO E AREIA) ACABAMENTO RUSTICO ESPESSURA 2 CM COM JUNTAS PLASTICAS DE DILATACAO, PREPARO MANUAL DA ARGAMASSA</v>
          </cell>
          <cell r="D26250" t="str">
            <v>M2</v>
          </cell>
          <cell r="E26250">
            <v>0</v>
          </cell>
        </row>
        <row r="26251">
          <cell r="B26251">
            <v>88309</v>
          </cell>
          <cell r="C26251" t="str">
            <v>PEDREIRO COM ENCARGOS COMPLEMENTARES</v>
          </cell>
          <cell r="D26251" t="str">
            <v>H</v>
          </cell>
          <cell r="E26251">
            <v>1.2</v>
          </cell>
        </row>
        <row r="26252">
          <cell r="B26252">
            <v>88316</v>
          </cell>
          <cell r="C26252" t="str">
            <v>SERVENTE COM ENCARGOS COMPLEMENTARES</v>
          </cell>
          <cell r="D26252" t="str">
            <v>H</v>
          </cell>
          <cell r="E26252">
            <v>1.2</v>
          </cell>
        </row>
        <row r="26253">
          <cell r="B26253">
            <v>88629</v>
          </cell>
          <cell r="C26253" t="str">
            <v>ARGAMASSA TRAÇO 1:3 (CIMENTO E AREIA MÉDIA), PREPARO MANUAL. AF_08/2014</v>
          </cell>
          <cell r="D26253" t="str">
            <v>M3</v>
          </cell>
          <cell r="E26253">
            <v>0.02</v>
          </cell>
        </row>
        <row r="26254">
          <cell r="B26254">
            <v>3671</v>
          </cell>
          <cell r="C26254" t="str">
            <v>JUNTA PLASTICA DE DILATACAO PARA PISOS, COR CINZA, 17 X 3 MM (ALTURA X ESPESSURA)</v>
          </cell>
          <cell r="D26254" t="str">
            <v>M</v>
          </cell>
          <cell r="E26254">
            <v>1.6065</v>
          </cell>
        </row>
        <row r="26255">
          <cell r="B26255">
            <v>84173</v>
          </cell>
          <cell r="C26255" t="str">
            <v>PISO CIMENTADO TRACO 1:3 (CIMENTO/AREIA) ACABAMENTO LISO ESPESSURA 2,0 CM PREPARO MANUAL DA ARGAMASSA INCLUSO ADITIVO IMPERMEABILIZANTE</v>
          </cell>
          <cell r="D26255" t="str">
            <v>M2</v>
          </cell>
          <cell r="E26255">
            <v>0</v>
          </cell>
        </row>
        <row r="26256">
          <cell r="B26256">
            <v>88309</v>
          </cell>
          <cell r="C26256" t="str">
            <v>PEDREIRO COM ENCARGOS COMPLEMENTARES</v>
          </cell>
          <cell r="D26256" t="str">
            <v>H</v>
          </cell>
          <cell r="E26256">
            <v>1</v>
          </cell>
        </row>
        <row r="26257">
          <cell r="B26257">
            <v>88316</v>
          </cell>
          <cell r="C26257" t="str">
            <v>SERVENTE COM ENCARGOS COMPLEMENTARES</v>
          </cell>
          <cell r="D26257" t="str">
            <v>H</v>
          </cell>
          <cell r="E26257">
            <v>1</v>
          </cell>
        </row>
        <row r="26258">
          <cell r="B26258">
            <v>88629</v>
          </cell>
          <cell r="C26258" t="str">
            <v>ARGAMASSA TRAÇO 1:3 (CIMENTO E AREIA MÉDIA), PREPARO MANUAL. AF_08/2014</v>
          </cell>
          <cell r="D26258" t="str">
            <v>M3</v>
          </cell>
          <cell r="E26258">
            <v>0.02</v>
          </cell>
        </row>
        <row r="26259">
          <cell r="B26259">
            <v>7325</v>
          </cell>
          <cell r="C26259" t="str">
            <v>ADITIVO IMPERMEABILIZANTE DE PEGA NORMAL PARA ARGAMASSAS E  CONCRETOS SEM ARMACAO</v>
          </cell>
          <cell r="D26259" t="str">
            <v>KG</v>
          </cell>
          <cell r="E26259">
            <v>0.4</v>
          </cell>
        </row>
        <row r="26260">
          <cell r="B26260">
            <v>84174</v>
          </cell>
          <cell r="C26260" t="str">
            <v>PISO CIMENTADO TRACO 1:3 (CIMENTO E AREIA) COM ACABAMENTO LISO ESPESSURA 3CM COM JUNTAS DE MADEIRA, PREPARO MANUAL DA ARGAMASSA INCLUSO ADITIVO IMPERMEABILIZANTE</v>
          </cell>
          <cell r="D26260" t="str">
            <v>M2</v>
          </cell>
          <cell r="E26260">
            <v>0</v>
          </cell>
        </row>
        <row r="26261">
          <cell r="B26261">
            <v>88309</v>
          </cell>
          <cell r="C26261" t="str">
            <v>PEDREIRO COM ENCARGOS COMPLEMENTARES</v>
          </cell>
          <cell r="D26261" t="str">
            <v>H</v>
          </cell>
          <cell r="E26261">
            <v>1.35</v>
          </cell>
        </row>
        <row r="26262">
          <cell r="B26262">
            <v>88316</v>
          </cell>
          <cell r="C26262" t="str">
            <v>SERVENTE COM ENCARGOS COMPLEMENTARES</v>
          </cell>
          <cell r="D26262" t="str">
            <v>H</v>
          </cell>
          <cell r="E26262">
            <v>1.35</v>
          </cell>
        </row>
        <row r="26263">
          <cell r="B26263">
            <v>88629</v>
          </cell>
          <cell r="C26263" t="str">
            <v>ARGAMASSA TRAÇO 1:3 (CIMENTO E AREIA MÉDIA), PREPARO MANUAL. AF_08/2014</v>
          </cell>
          <cell r="D26263" t="str">
            <v>M3</v>
          </cell>
          <cell r="E26263">
            <v>0.03</v>
          </cell>
        </row>
        <row r="26264">
          <cell r="B26264">
            <v>4412</v>
          </cell>
          <cell r="C26264" t="str">
            <v>RIPA DE MADEIRA NAO APARELHADA 1 X 3* CM, MACARANDUBA, ANGELIM OU EQUIVALENTE DA REGIAO</v>
          </cell>
          <cell r="D26264" t="str">
            <v>M</v>
          </cell>
          <cell r="E26264">
            <v>2</v>
          </cell>
        </row>
        <row r="26265">
          <cell r="B26265">
            <v>7325</v>
          </cell>
          <cell r="C26265" t="str">
            <v>ADITIVO IMPERMEABILIZANTE DE PEGA NORMAL PARA ARGAMASSAS E  CONCRETOS SEM ARMACAO</v>
          </cell>
          <cell r="D26265" t="str">
            <v>KG</v>
          </cell>
          <cell r="E26265">
            <v>0.6</v>
          </cell>
        </row>
        <row r="26266">
          <cell r="B26266">
            <v>72191</v>
          </cell>
          <cell r="C26266" t="str">
            <v>RECOLOCACAO DE TACOS DE MADEIRA COM REAPROVEITAMENTO DE MATERIAL E ASSENTAMENTO COM ARGAMASSA 1:4 (CIMENTO E AREIA)</v>
          </cell>
          <cell r="D26266" t="str">
            <v>M2</v>
          </cell>
          <cell r="E26266">
            <v>0</v>
          </cell>
        </row>
        <row r="26267">
          <cell r="B26267">
            <v>87373</v>
          </cell>
          <cell r="C26267" t="str">
            <v>ARGAMASSA TRAÇO 1:4 (CIMENTO E AREIA MÉDIA) PARA CONTRAPISO, PREPARO MANUAL. AF_06/2014</v>
          </cell>
          <cell r="D26267" t="str">
            <v>M3</v>
          </cell>
          <cell r="E26267">
            <v>0.03</v>
          </cell>
        </row>
        <row r="26268">
          <cell r="B26268">
            <v>88309</v>
          </cell>
          <cell r="C26268" t="str">
            <v>PEDREIRO COM ENCARGOS COMPLEMENTARES</v>
          </cell>
          <cell r="D26268" t="str">
            <v>H</v>
          </cell>
          <cell r="E26268">
            <v>1</v>
          </cell>
        </row>
        <row r="26269">
          <cell r="B26269">
            <v>88316</v>
          </cell>
          <cell r="C26269" t="str">
            <v>SERVENTE COM ENCARGOS COMPLEMENTARES</v>
          </cell>
          <cell r="D26269" t="str">
            <v>H</v>
          </cell>
          <cell r="E26269">
            <v>2.64</v>
          </cell>
        </row>
        <row r="26270">
          <cell r="B26270">
            <v>72192</v>
          </cell>
          <cell r="C26270" t="str">
            <v>RECOLOCACAO DE PISO DE TABUAS DE MADEIRA, CONSIDERANDO REAPROVEITAMENTO DO MATERIAL, EXCLUSIVE VIGAMENTO</v>
          </cell>
          <cell r="D26270" t="str">
            <v>M2</v>
          </cell>
          <cell r="E26270">
            <v>0</v>
          </cell>
        </row>
        <row r="26271">
          <cell r="B26271">
            <v>88261</v>
          </cell>
          <cell r="C26271" t="str">
            <v>CARPINTEIRO DE ESQUADRIA COM ENCARGOS COMPLEMENTARES</v>
          </cell>
          <cell r="D26271" t="str">
            <v>H</v>
          </cell>
          <cell r="E26271">
            <v>0.5</v>
          </cell>
        </row>
        <row r="26272">
          <cell r="B26272">
            <v>88316</v>
          </cell>
          <cell r="C26272" t="str">
            <v>SERVENTE COM ENCARGOS COMPLEMENTARES</v>
          </cell>
          <cell r="D26272" t="str">
            <v>H</v>
          </cell>
          <cell r="E26272">
            <v>0.5</v>
          </cell>
        </row>
        <row r="26273">
          <cell r="B26273">
            <v>5061</v>
          </cell>
          <cell r="C26273" t="str">
            <v>PREGO DE ACO POLIDO COM CABECA 18 X 27 (2 1/2 X 10)</v>
          </cell>
          <cell r="D26273" t="str">
            <v>KG</v>
          </cell>
          <cell r="E26273">
            <v>0.26</v>
          </cell>
        </row>
        <row r="26274">
          <cell r="B26274">
            <v>72193</v>
          </cell>
          <cell r="C26274" t="str">
            <v>RECOLOCACAO DE PISO DE TABUAS DE MADEIRA, CONSIDERANDO REAPROVEITAMENTO DO MATERIAL, INCLUSIVE VIGAMENTO</v>
          </cell>
          <cell r="D26274" t="str">
            <v>M2</v>
          </cell>
          <cell r="E26274">
            <v>0</v>
          </cell>
        </row>
        <row r="26275">
          <cell r="B26275">
            <v>88261</v>
          </cell>
          <cell r="C26275" t="str">
            <v>CARPINTEIRO DE ESQUADRIA COM ENCARGOS COMPLEMENTARES</v>
          </cell>
          <cell r="D26275" t="str">
            <v>H</v>
          </cell>
          <cell r="E26275">
            <v>1.5</v>
          </cell>
        </row>
        <row r="26276">
          <cell r="B26276">
            <v>88316</v>
          </cell>
          <cell r="C26276" t="str">
            <v>SERVENTE COM ENCARGOS COMPLEMENTARES</v>
          </cell>
          <cell r="D26276" t="str">
            <v>H</v>
          </cell>
          <cell r="E26276">
            <v>1.5</v>
          </cell>
        </row>
        <row r="26277">
          <cell r="B26277">
            <v>5061</v>
          </cell>
          <cell r="C26277" t="str">
            <v>PREGO DE ACO POLIDO COM CABECA 18 X 27 (2 1/2 X 10)</v>
          </cell>
          <cell r="D26277" t="str">
            <v>KG</v>
          </cell>
          <cell r="E26277">
            <v>0.26</v>
          </cell>
        </row>
        <row r="26278">
          <cell r="B26278">
            <v>73655</v>
          </cell>
          <cell r="C26278" t="str">
            <v>PISO EM TABUA CORRIDA DE MADEIRA ESPESSURA 2,5CM FIXADO EM PECAS DE MADEIRA E ASSENTADO EM ARGAMASSA TRACO 1:4 (CIMENTO/AREIA)</v>
          </cell>
          <cell r="D26278" t="str">
            <v>M2</v>
          </cell>
          <cell r="E26278">
            <v>0</v>
          </cell>
        </row>
        <row r="26279">
          <cell r="B26279">
            <v>87373</v>
          </cell>
          <cell r="C26279" t="str">
            <v>ARGAMASSA TRAÇO 1:4 (CIMENTO E AREIA MÉDIA) PARA CONTRAPISO, PREPARO MANUAL. AF_06/2014</v>
          </cell>
          <cell r="D26279" t="str">
            <v>M3</v>
          </cell>
          <cell r="E26279">
            <v>2.5000000000000001E-2</v>
          </cell>
        </row>
        <row r="26280">
          <cell r="B26280">
            <v>88239</v>
          </cell>
          <cell r="C26280" t="str">
            <v>AJUDANTE DE CARPINTEIRO COM ENCARGOS COMPLEMENTARES</v>
          </cell>
          <cell r="D26280" t="str">
            <v>H</v>
          </cell>
          <cell r="E26280">
            <v>1</v>
          </cell>
        </row>
        <row r="26281">
          <cell r="B26281">
            <v>88262</v>
          </cell>
          <cell r="C26281" t="str">
            <v>CARPINTEIRO DE FORMAS COM ENCARGOS COMPLEMENTARES</v>
          </cell>
          <cell r="D26281" t="str">
            <v>H</v>
          </cell>
          <cell r="E26281">
            <v>1</v>
          </cell>
        </row>
        <row r="26282">
          <cell r="B26282">
            <v>88309</v>
          </cell>
          <cell r="C26282" t="str">
            <v>PEDREIRO COM ENCARGOS COMPLEMENTARES</v>
          </cell>
          <cell r="D26282" t="str">
            <v>H</v>
          </cell>
          <cell r="E26282">
            <v>0.75</v>
          </cell>
        </row>
        <row r="26283">
          <cell r="B26283">
            <v>88316</v>
          </cell>
          <cell r="C26283" t="str">
            <v>SERVENTE COM ENCARGOS COMPLEMENTARES</v>
          </cell>
          <cell r="D26283" t="str">
            <v>H</v>
          </cell>
          <cell r="E26283">
            <v>0.75</v>
          </cell>
        </row>
        <row r="26284">
          <cell r="B26284">
            <v>3993</v>
          </cell>
          <cell r="C26284" t="str">
            <v>TABUA DE MADEIRA APARELHADA *2,5 X 15* CM, MACARANDUBA, ANGELIM OU EQUIVALENTE DA REGIAO</v>
          </cell>
          <cell r="D26284" t="str">
            <v>M2</v>
          </cell>
          <cell r="E26284">
            <v>1.05</v>
          </cell>
        </row>
        <row r="26285">
          <cell r="B26285">
            <v>4430</v>
          </cell>
          <cell r="C26285" t="str">
            <v>CAIBRO DE MADEIRA NAO APARELHADA *5 X 6* CM, MACARANDUBA, ANGELIM OU EQUIVALENTE DA REGIAO</v>
          </cell>
          <cell r="D26285" t="str">
            <v>M</v>
          </cell>
          <cell r="E26285">
            <v>1.5</v>
          </cell>
        </row>
        <row r="26286">
          <cell r="B26286">
            <v>5061</v>
          </cell>
          <cell r="C26286" t="str">
            <v>PREGO DE ACO POLIDO COM CABECA 18 X 27 (2 1/2 X 10)</v>
          </cell>
          <cell r="D26286" t="str">
            <v>KG</v>
          </cell>
          <cell r="E26286">
            <v>0.2</v>
          </cell>
        </row>
        <row r="26287">
          <cell r="B26287" t="str">
            <v>73734/1</v>
          </cell>
          <cell r="C26287" t="str">
            <v>PISO EM TACO DE MADEIRA 7X21CM, ASSENTADO COM ARGAMASSA TRACO 1:4 (CIMENTO E AREIA MEDIA)</v>
          </cell>
          <cell r="D26287" t="str">
            <v>M2</v>
          </cell>
          <cell r="E26287">
            <v>0</v>
          </cell>
        </row>
        <row r="26288">
          <cell r="B26288">
            <v>87373</v>
          </cell>
          <cell r="C26288" t="str">
            <v>ARGAMASSA TRAÇO 1:4 (CIMENTO E AREIA MÉDIA) PARA CONTRAPISO, PREPARO MANUAL. AF_06/2014</v>
          </cell>
          <cell r="D26288" t="str">
            <v>M3</v>
          </cell>
          <cell r="E26288">
            <v>0.03</v>
          </cell>
        </row>
        <row r="26289">
          <cell r="B26289">
            <v>88261</v>
          </cell>
          <cell r="C26289" t="str">
            <v>CARPINTEIRO DE ESQUADRIA COM ENCARGOS COMPLEMENTARES</v>
          </cell>
          <cell r="D26289" t="str">
            <v>H</v>
          </cell>
          <cell r="E26289">
            <v>1</v>
          </cell>
        </row>
        <row r="26290">
          <cell r="B26290">
            <v>88316</v>
          </cell>
          <cell r="C26290" t="str">
            <v>SERVENTE COM ENCARGOS COMPLEMENTARES</v>
          </cell>
          <cell r="D26290" t="str">
            <v>H</v>
          </cell>
          <cell r="E26290">
            <v>1</v>
          </cell>
        </row>
        <row r="26291">
          <cell r="B26291">
            <v>6214</v>
          </cell>
          <cell r="C26291" t="str">
            <v>TACO DE MADEIRA PARA PISO, IPE (CERNE) OU EQUIVALENTE DA REGIAO, 7 X 42 CM, E = 2 CM</v>
          </cell>
          <cell r="D26291" t="str">
            <v>M2</v>
          </cell>
          <cell r="E26291">
            <v>1.05</v>
          </cell>
        </row>
        <row r="26292">
          <cell r="B26292">
            <v>84181</v>
          </cell>
          <cell r="C26292" t="str">
            <v>PISO EM TACO DE MADEIRA 7X21CM, FIXADO COM COLA BASE DE PVA</v>
          </cell>
          <cell r="D26292" t="str">
            <v>M2</v>
          </cell>
          <cell r="E26292">
            <v>0</v>
          </cell>
        </row>
        <row r="26293">
          <cell r="B26293">
            <v>88316</v>
          </cell>
          <cell r="C26293" t="str">
            <v>SERVENTE COM ENCARGOS COMPLEMENTARES</v>
          </cell>
          <cell r="D26293" t="str">
            <v>H</v>
          </cell>
          <cell r="E26293">
            <v>0.5</v>
          </cell>
        </row>
        <row r="26294">
          <cell r="B26294">
            <v>88320</v>
          </cell>
          <cell r="C26294" t="str">
            <v>TAQUEADOR OU TAQUEIRO COM ENCARGOS COMPLEMENTARES</v>
          </cell>
          <cell r="D26294" t="str">
            <v>H</v>
          </cell>
          <cell r="E26294">
            <v>0.35</v>
          </cell>
        </row>
        <row r="26295">
          <cell r="B26295">
            <v>6214</v>
          </cell>
          <cell r="C26295" t="str">
            <v>TACO DE MADEIRA PARA PISO, IPE (CERNE) OU EQUIVALENTE DA REGIAO, 7 X 42 CM, E = 2 CM</v>
          </cell>
          <cell r="D26295" t="str">
            <v>M2</v>
          </cell>
          <cell r="E26295">
            <v>1.05</v>
          </cell>
        </row>
        <row r="26296">
          <cell r="B26296">
            <v>11849</v>
          </cell>
          <cell r="C26296" t="str">
            <v>COLA BRANCA BASE PVA</v>
          </cell>
          <cell r="D26296" t="str">
            <v>L</v>
          </cell>
          <cell r="E26296">
            <v>0.5</v>
          </cell>
        </row>
        <row r="26297">
          <cell r="B26297">
            <v>87246</v>
          </cell>
          <cell r="C26297" t="str">
            <v>REVESTIMENTO CERÂMICO PARA PISO COM PLACAS TIPO GRÊS DE DIMENSÕES 35X35 CM APLICADA EM AMBIENTES DE ÁREA MENOR QUE 5 M2. AF_06/2014</v>
          </cell>
          <cell r="D26297" t="str">
            <v>M2</v>
          </cell>
          <cell r="E26297">
            <v>0</v>
          </cell>
        </row>
        <row r="26298">
          <cell r="B26298">
            <v>88256</v>
          </cell>
          <cell r="C26298" t="str">
            <v>AZULEJISTA OU LADRILHISTA COM ENCARGOS COMPLEMENTARES</v>
          </cell>
          <cell r="D26298" t="str">
            <v>H</v>
          </cell>
          <cell r="E26298">
            <v>0.64</v>
          </cell>
        </row>
        <row r="26299">
          <cell r="B26299">
            <v>88316</v>
          </cell>
          <cell r="C26299" t="str">
            <v>SERVENTE COM ENCARGOS COMPLEMENTARES</v>
          </cell>
          <cell r="D26299" t="str">
            <v>H</v>
          </cell>
          <cell r="E26299">
            <v>0.26</v>
          </cell>
        </row>
        <row r="26300">
          <cell r="B26300">
            <v>1287</v>
          </cell>
          <cell r="C26300" t="str">
            <v>PISO EM CERAMICA ESMALTADA EXTRA, PEI MAIOR OU IGUAL A 4, FORMATO MENOR OU IGUAL A 2025 CM2</v>
          </cell>
          <cell r="D26300" t="str">
            <v>M2</v>
          </cell>
          <cell r="E26300">
            <v>1.08</v>
          </cell>
        </row>
        <row r="26301">
          <cell r="B26301">
            <v>1381</v>
          </cell>
          <cell r="C26301" t="str">
            <v>ARGAMASSA COLANTE AC I PARA CERAMICAS</v>
          </cell>
          <cell r="D26301" t="str">
            <v>KG</v>
          </cell>
          <cell r="E26301">
            <v>4.8600000000000003</v>
          </cell>
        </row>
        <row r="26302">
          <cell r="B26302">
            <v>34357</v>
          </cell>
          <cell r="C26302" t="str">
            <v>REJUNTE COLORIDO, CIMENTICIO</v>
          </cell>
          <cell r="D26302" t="str">
            <v>KG</v>
          </cell>
          <cell r="E26302">
            <v>0.24</v>
          </cell>
        </row>
        <row r="26303">
          <cell r="B26303">
            <v>87247</v>
          </cell>
          <cell r="C26303" t="str">
            <v>REVESTIMENTO CERÂMICO PARA PISO COM PLACAS TIPO GRÊS DE DIMENSÕES 35X35 CM APLICADA EM AMBIENTES DE ÁREA ENTRE 5 M2 E 10 M2. AF_06/2014</v>
          </cell>
          <cell r="D26303" t="str">
            <v>M2</v>
          </cell>
          <cell r="E26303">
            <v>0</v>
          </cell>
        </row>
        <row r="26304">
          <cell r="B26304">
            <v>88256</v>
          </cell>
          <cell r="C26304" t="str">
            <v>AZULEJISTA OU LADRILHISTA COM ENCARGOS COMPLEMENTARES</v>
          </cell>
          <cell r="D26304" t="str">
            <v>H</v>
          </cell>
          <cell r="E26304">
            <v>0.43</v>
          </cell>
        </row>
        <row r="26305">
          <cell r="B26305">
            <v>88316</v>
          </cell>
          <cell r="C26305" t="str">
            <v>SERVENTE COM ENCARGOS COMPLEMENTARES</v>
          </cell>
          <cell r="D26305" t="str">
            <v>H</v>
          </cell>
          <cell r="E26305">
            <v>0.2</v>
          </cell>
        </row>
        <row r="26306">
          <cell r="B26306">
            <v>1287</v>
          </cell>
          <cell r="C26306" t="str">
            <v>PISO EM CERAMICA ESMALTADA EXTRA, PEI MAIOR OU IGUAL A 4, FORMATO MENOR OU IGUAL A 2025 CM2</v>
          </cell>
          <cell r="D26306" t="str">
            <v>M2</v>
          </cell>
          <cell r="E26306">
            <v>1.06</v>
          </cell>
        </row>
        <row r="26307">
          <cell r="B26307">
            <v>1381</v>
          </cell>
          <cell r="C26307" t="str">
            <v>ARGAMASSA COLANTE AC I PARA CERAMICAS</v>
          </cell>
          <cell r="D26307" t="str">
            <v>KG</v>
          </cell>
          <cell r="E26307">
            <v>4.8600000000000003</v>
          </cell>
        </row>
        <row r="26308">
          <cell r="B26308">
            <v>34357</v>
          </cell>
          <cell r="C26308" t="str">
            <v>REJUNTE COLORIDO, CIMENTICIO</v>
          </cell>
          <cell r="D26308" t="str">
            <v>KG</v>
          </cell>
          <cell r="E26308">
            <v>0.24</v>
          </cell>
        </row>
        <row r="26309">
          <cell r="B26309">
            <v>87248</v>
          </cell>
          <cell r="C26309" t="str">
            <v>REVESTIMENTO CERÂMICO PARA PISO COM PLACAS TIPO GRÊS DE DIMENSÕES 35X35 CM APLICADA EM AMBIENTES DE ÁREA MAIOR QUE 10 M2. AF_06/2014</v>
          </cell>
          <cell r="D26309" t="str">
            <v>M2</v>
          </cell>
          <cell r="E26309">
            <v>0</v>
          </cell>
        </row>
        <row r="26310">
          <cell r="B26310">
            <v>88256</v>
          </cell>
          <cell r="C26310" t="str">
            <v>AZULEJISTA OU LADRILHISTA COM ENCARGOS COMPLEMENTARES</v>
          </cell>
          <cell r="D26310" t="str">
            <v>H</v>
          </cell>
          <cell r="E26310">
            <v>0.24</v>
          </cell>
        </row>
        <row r="26311">
          <cell r="B26311">
            <v>88316</v>
          </cell>
          <cell r="C26311" t="str">
            <v>SERVENTE COM ENCARGOS COMPLEMENTARES</v>
          </cell>
          <cell r="D26311" t="str">
            <v>H</v>
          </cell>
          <cell r="E26311">
            <v>0.15</v>
          </cell>
        </row>
        <row r="26312">
          <cell r="B26312">
            <v>1287</v>
          </cell>
          <cell r="C26312" t="str">
            <v>PISO EM CERAMICA ESMALTADA EXTRA, PEI MAIOR OU IGUAL A 4, FORMATO MENOR OU IGUAL A 2025 CM2</v>
          </cell>
          <cell r="D26312" t="str">
            <v>M2</v>
          </cell>
          <cell r="E26312">
            <v>1.06</v>
          </cell>
        </row>
        <row r="26313">
          <cell r="B26313">
            <v>1381</v>
          </cell>
          <cell r="C26313" t="str">
            <v>ARGAMASSA COLANTE AC I PARA CERAMICAS</v>
          </cell>
          <cell r="D26313" t="str">
            <v>KG</v>
          </cell>
          <cell r="E26313">
            <v>4.8600000000000003</v>
          </cell>
        </row>
        <row r="26314">
          <cell r="B26314">
            <v>34357</v>
          </cell>
          <cell r="C26314" t="str">
            <v>REJUNTE COLORIDO, CIMENTICIO</v>
          </cell>
          <cell r="D26314" t="str">
            <v>KG</v>
          </cell>
          <cell r="E26314">
            <v>0.24</v>
          </cell>
        </row>
        <row r="26315">
          <cell r="B26315">
            <v>87249</v>
          </cell>
          <cell r="C26315" t="str">
            <v>REVESTIMENTO CERÂMICO PARA PISO COM PLACAS TIPO GRÊS DE DIMENSÕES 45X45 CM APLICADA EM AMBIENTES DE ÁREA MENOR QUE 5 M2. AF_06/2014</v>
          </cell>
          <cell r="D26315" t="str">
            <v>M2</v>
          </cell>
          <cell r="E26315">
            <v>0</v>
          </cell>
        </row>
        <row r="26316">
          <cell r="B26316">
            <v>88256</v>
          </cell>
          <cell r="C26316" t="str">
            <v>AZULEJISTA OU LADRILHISTA COM ENCARGOS COMPLEMENTARES</v>
          </cell>
          <cell r="D26316" t="str">
            <v>H</v>
          </cell>
          <cell r="E26316">
            <v>0.82</v>
          </cell>
        </row>
        <row r="26317">
          <cell r="B26317">
            <v>88316</v>
          </cell>
          <cell r="C26317" t="str">
            <v>SERVENTE COM ENCARGOS COMPLEMENTARES</v>
          </cell>
          <cell r="D26317" t="str">
            <v>H</v>
          </cell>
          <cell r="E26317">
            <v>0.31</v>
          </cell>
        </row>
        <row r="26318">
          <cell r="B26318">
            <v>1287</v>
          </cell>
          <cell r="C26318" t="str">
            <v>PISO EM CERAMICA ESMALTADA EXTRA, PEI MAIOR OU IGUAL A 4, FORMATO MENOR OU IGUAL A 2025 CM2</v>
          </cell>
          <cell r="D26318" t="str">
            <v>M2</v>
          </cell>
          <cell r="E26318">
            <v>1.1000000000000001</v>
          </cell>
        </row>
        <row r="26319">
          <cell r="B26319">
            <v>1381</v>
          </cell>
          <cell r="C26319" t="str">
            <v>ARGAMASSA COLANTE AC I PARA CERAMICAS</v>
          </cell>
          <cell r="D26319" t="str">
            <v>KG</v>
          </cell>
          <cell r="E26319">
            <v>6.14</v>
          </cell>
        </row>
        <row r="26320">
          <cell r="B26320">
            <v>34357</v>
          </cell>
          <cell r="C26320" t="str">
            <v>REJUNTE COLORIDO, CIMENTICIO</v>
          </cell>
          <cell r="D26320" t="str">
            <v>KG</v>
          </cell>
          <cell r="E26320">
            <v>0.19</v>
          </cell>
        </row>
        <row r="26321">
          <cell r="B26321">
            <v>87250</v>
          </cell>
          <cell r="C26321" t="str">
            <v>REVESTIMENTO CERÂMICO PARA PISO COM PLACAS TIPO GRÊS DE DIMENSÕES 45X45 CM APLICADA EM AMBIENTES DE ÁREA ENTRE 5 M2 E 10 M2. AF_06/2014</v>
          </cell>
          <cell r="D26321" t="str">
            <v>M2</v>
          </cell>
          <cell r="E26321">
            <v>0</v>
          </cell>
        </row>
        <row r="26322">
          <cell r="B26322">
            <v>88256</v>
          </cell>
          <cell r="C26322" t="str">
            <v>AZULEJISTA OU LADRILHISTA COM ENCARGOS COMPLEMENTARES</v>
          </cell>
          <cell r="D26322" t="str">
            <v>H</v>
          </cell>
          <cell r="E26322">
            <v>0.49</v>
          </cell>
        </row>
        <row r="26323">
          <cell r="B26323">
            <v>88316</v>
          </cell>
          <cell r="C26323" t="str">
            <v>SERVENTE COM ENCARGOS COMPLEMENTARES</v>
          </cell>
          <cell r="D26323" t="str">
            <v>H</v>
          </cell>
          <cell r="E26323">
            <v>0.21</v>
          </cell>
        </row>
        <row r="26324">
          <cell r="B26324">
            <v>1287</v>
          </cell>
          <cell r="C26324" t="str">
            <v>PISO EM CERAMICA ESMALTADA EXTRA, PEI MAIOR OU IGUAL A 4, FORMATO MENOR OU IGUAL A 2025 CM2</v>
          </cell>
          <cell r="D26324" t="str">
            <v>M2</v>
          </cell>
          <cell r="E26324">
            <v>1.07</v>
          </cell>
        </row>
        <row r="26325">
          <cell r="B26325">
            <v>1381</v>
          </cell>
          <cell r="C26325" t="str">
            <v>ARGAMASSA COLANTE AC I PARA CERAMICAS</v>
          </cell>
          <cell r="D26325" t="str">
            <v>KG</v>
          </cell>
          <cell r="E26325">
            <v>6.14</v>
          </cell>
        </row>
        <row r="26326">
          <cell r="B26326">
            <v>34357</v>
          </cell>
          <cell r="C26326" t="str">
            <v>REJUNTE COLORIDO, CIMENTICIO</v>
          </cell>
          <cell r="D26326" t="str">
            <v>KG</v>
          </cell>
          <cell r="E26326">
            <v>0.19</v>
          </cell>
        </row>
        <row r="26327">
          <cell r="B26327">
            <v>87251</v>
          </cell>
          <cell r="C26327" t="str">
            <v>REVESTIMENTO CERÂMICO PARA PISO COM PLACAS TIPO GRÊS DE DIMENSÕES 45X45 CM APLICADA EM AMBIENTES DE ÁREA MAIOR QUE 10 M2. AF_06/2014</v>
          </cell>
          <cell r="D26327" t="str">
            <v>M2</v>
          </cell>
          <cell r="E26327">
            <v>0</v>
          </cell>
        </row>
        <row r="26328">
          <cell r="B26328">
            <v>88256</v>
          </cell>
          <cell r="C26328" t="str">
            <v>AZULEJISTA OU LADRILHISTA COM ENCARGOS COMPLEMENTARES</v>
          </cell>
          <cell r="D26328" t="str">
            <v>H</v>
          </cell>
          <cell r="E26328">
            <v>0.26</v>
          </cell>
        </row>
        <row r="26329">
          <cell r="B26329">
            <v>88316</v>
          </cell>
          <cell r="C26329" t="str">
            <v>SERVENTE COM ENCARGOS COMPLEMENTARES</v>
          </cell>
          <cell r="D26329" t="str">
            <v>H</v>
          </cell>
          <cell r="E26329">
            <v>0.15</v>
          </cell>
        </row>
        <row r="26330">
          <cell r="B26330">
            <v>1287</v>
          </cell>
          <cell r="C26330" t="str">
            <v>PISO EM CERAMICA ESMALTADA EXTRA, PEI MAIOR OU IGUAL A 4, FORMATO MENOR OU IGUAL A 2025 CM2</v>
          </cell>
          <cell r="D26330" t="str">
            <v>M2</v>
          </cell>
          <cell r="E26330">
            <v>1.06</v>
          </cell>
        </row>
        <row r="26331">
          <cell r="B26331">
            <v>1381</v>
          </cell>
          <cell r="C26331" t="str">
            <v>ARGAMASSA COLANTE AC I PARA CERAMICAS</v>
          </cell>
          <cell r="D26331" t="str">
            <v>KG</v>
          </cell>
          <cell r="E26331">
            <v>6.14</v>
          </cell>
        </row>
        <row r="26332">
          <cell r="B26332">
            <v>34357</v>
          </cell>
          <cell r="C26332" t="str">
            <v>REJUNTE COLORIDO, CIMENTICIO</v>
          </cell>
          <cell r="D26332" t="str">
            <v>KG</v>
          </cell>
          <cell r="E26332">
            <v>0.19</v>
          </cell>
        </row>
        <row r="26333">
          <cell r="B26333">
            <v>87255</v>
          </cell>
          <cell r="C26333" t="str">
            <v>REVESTIMENTO CERÂMICO PARA PISO COM PLACAS TIPO GRÊS DE DIMENSÕES 60X60 CM APLICADA EM AMBIENTES DE ÁREA MENOR QUE 5 M2. AF_06/2014</v>
          </cell>
          <cell r="D26333" t="str">
            <v>M2</v>
          </cell>
          <cell r="E26333">
            <v>0</v>
          </cell>
        </row>
        <row r="26334">
          <cell r="B26334">
            <v>88256</v>
          </cell>
          <cell r="C26334" t="str">
            <v>AZULEJISTA OU LADRILHISTA COM ENCARGOS COMPLEMENTARES</v>
          </cell>
          <cell r="D26334" t="str">
            <v>H</v>
          </cell>
          <cell r="E26334">
            <v>0.93</v>
          </cell>
        </row>
        <row r="26335">
          <cell r="B26335">
            <v>88316</v>
          </cell>
          <cell r="C26335" t="str">
            <v>SERVENTE COM ENCARGOS COMPLEMENTARES</v>
          </cell>
          <cell r="D26335" t="str">
            <v>H</v>
          </cell>
          <cell r="E26335">
            <v>0.34</v>
          </cell>
        </row>
        <row r="26336">
          <cell r="B26336">
            <v>1292</v>
          </cell>
          <cell r="C26336" t="str">
            <v>PISO EM CERAMICA ESMALTADA EXTRA, PEI MAIOR OU IGUAL A 4, FORMATO MAIOR QUE 2025 CM2</v>
          </cell>
          <cell r="D26336" t="str">
            <v>M2</v>
          </cell>
          <cell r="E26336">
            <v>1.1200000000000001</v>
          </cell>
        </row>
        <row r="26337">
          <cell r="B26337">
            <v>1381</v>
          </cell>
          <cell r="C26337" t="str">
            <v>ARGAMASSA COLANTE AC I PARA CERAMICAS</v>
          </cell>
          <cell r="D26337" t="str">
            <v>KG</v>
          </cell>
          <cell r="E26337">
            <v>8.6199999999999992</v>
          </cell>
        </row>
        <row r="26338">
          <cell r="B26338">
            <v>34357</v>
          </cell>
          <cell r="C26338" t="str">
            <v>REJUNTE COLORIDO, CIMENTICIO</v>
          </cell>
          <cell r="D26338" t="str">
            <v>KG</v>
          </cell>
          <cell r="E26338">
            <v>0.14000000000000001</v>
          </cell>
        </row>
        <row r="26339">
          <cell r="B26339">
            <v>87256</v>
          </cell>
          <cell r="C26339" t="str">
            <v>REVESTIMENTO CERÂMICO PARA PISO COM PLACAS TIPO GRÊS DE DIMENSÕES 60X60 CM APLICADA EM AMBIENTES DE ÁREA ENTRE 5 M2 E 10 M2. AF_06/2014</v>
          </cell>
          <cell r="D26339" t="str">
            <v>M2</v>
          </cell>
          <cell r="E26339">
            <v>0</v>
          </cell>
        </row>
        <row r="26340">
          <cell r="B26340">
            <v>88256</v>
          </cell>
          <cell r="C26340" t="str">
            <v>AZULEJISTA OU LADRILHISTA COM ENCARGOS COMPLEMENTARES</v>
          </cell>
          <cell r="D26340" t="str">
            <v>H</v>
          </cell>
          <cell r="E26340">
            <v>0.56999999999999995</v>
          </cell>
        </row>
        <row r="26341">
          <cell r="B26341">
            <v>88316</v>
          </cell>
          <cell r="C26341" t="str">
            <v>SERVENTE COM ENCARGOS COMPLEMENTARES</v>
          </cell>
          <cell r="D26341" t="str">
            <v>H</v>
          </cell>
          <cell r="E26341">
            <v>0.24</v>
          </cell>
        </row>
        <row r="26342">
          <cell r="B26342">
            <v>1292</v>
          </cell>
          <cell r="C26342" t="str">
            <v>PISO EM CERAMICA ESMALTADA EXTRA, PEI MAIOR OU IGUAL A 4, FORMATO MAIOR QUE 2025 CM2</v>
          </cell>
          <cell r="D26342" t="str">
            <v>M2</v>
          </cell>
          <cell r="E26342">
            <v>1.08</v>
          </cell>
        </row>
        <row r="26343">
          <cell r="B26343">
            <v>1381</v>
          </cell>
          <cell r="C26343" t="str">
            <v>ARGAMASSA COLANTE AC I PARA CERAMICAS</v>
          </cell>
          <cell r="D26343" t="str">
            <v>KG</v>
          </cell>
          <cell r="E26343">
            <v>8.6199999999999992</v>
          </cell>
        </row>
        <row r="26344">
          <cell r="B26344">
            <v>34357</v>
          </cell>
          <cell r="C26344" t="str">
            <v>REJUNTE COLORIDO, CIMENTICIO</v>
          </cell>
          <cell r="D26344" t="str">
            <v>KG</v>
          </cell>
          <cell r="E26344">
            <v>0.14000000000000001</v>
          </cell>
        </row>
        <row r="26345">
          <cell r="B26345">
            <v>87257</v>
          </cell>
          <cell r="C26345" t="str">
            <v>REVESTIMENTO CERÂMICO PARA PISO COM PLACAS TIPO GRÊS DE DIMENSÕES 60X60 CM APLICADA EM AMBIENTES DE ÁREA MAIOR QUE 10 M2. AF_06/2014</v>
          </cell>
          <cell r="D26345" t="str">
            <v>M2</v>
          </cell>
          <cell r="E26345">
            <v>0</v>
          </cell>
        </row>
        <row r="26346">
          <cell r="B26346">
            <v>88256</v>
          </cell>
          <cell r="C26346" t="str">
            <v>AZULEJISTA OU LADRILHISTA COM ENCARGOS COMPLEMENTARES</v>
          </cell>
          <cell r="D26346" t="str">
            <v>H</v>
          </cell>
          <cell r="E26346">
            <v>0.31</v>
          </cell>
        </row>
        <row r="26347">
          <cell r="B26347">
            <v>88316</v>
          </cell>
          <cell r="C26347" t="str">
            <v>SERVENTE COM ENCARGOS COMPLEMENTARES</v>
          </cell>
          <cell r="D26347" t="str">
            <v>H</v>
          </cell>
          <cell r="E26347">
            <v>0.17</v>
          </cell>
        </row>
        <row r="26348">
          <cell r="B26348">
            <v>1292</v>
          </cell>
          <cell r="C26348" t="str">
            <v>PISO EM CERAMICA ESMALTADA EXTRA, PEI MAIOR OU IGUAL A 4, FORMATO MAIOR QUE 2025 CM2</v>
          </cell>
          <cell r="D26348" t="str">
            <v>M2</v>
          </cell>
          <cell r="E26348">
            <v>1.07</v>
          </cell>
        </row>
        <row r="26349">
          <cell r="B26349">
            <v>1381</v>
          </cell>
          <cell r="C26349" t="str">
            <v>ARGAMASSA COLANTE AC I PARA CERAMICAS</v>
          </cell>
          <cell r="D26349" t="str">
            <v>KG</v>
          </cell>
          <cell r="E26349">
            <v>8.6199999999999992</v>
          </cell>
        </row>
        <row r="26350">
          <cell r="B26350">
            <v>34357</v>
          </cell>
          <cell r="C26350" t="str">
            <v>REJUNTE COLORIDO, CIMENTICIO</v>
          </cell>
          <cell r="D26350" t="str">
            <v>KG</v>
          </cell>
          <cell r="E26350">
            <v>0.14000000000000001</v>
          </cell>
        </row>
        <row r="26351">
          <cell r="B26351">
            <v>87258</v>
          </cell>
          <cell r="C26351" t="str">
            <v>REVESTIMENTO CERÂMICO PARA PISO COM PLACAS TIPO PORCELANATO DE DIMENSÕES 45X45 CM APLICADA EM AMBIENTES DE ÁREA MENOR QUE 5 M². AF_06/2014</v>
          </cell>
          <cell r="D26351" t="str">
            <v>M2</v>
          </cell>
          <cell r="E26351">
            <v>0</v>
          </cell>
        </row>
        <row r="26352">
          <cell r="B26352">
            <v>88256</v>
          </cell>
          <cell r="C26352" t="str">
            <v>AZULEJISTA OU LADRILHISTA COM ENCARGOS COMPLEMENTARES</v>
          </cell>
          <cell r="D26352" t="str">
            <v>H</v>
          </cell>
          <cell r="E26352">
            <v>0.95</v>
          </cell>
        </row>
        <row r="26353">
          <cell r="B26353">
            <v>88316</v>
          </cell>
          <cell r="C26353" t="str">
            <v>SERVENTE COM ENCARGOS COMPLEMENTARES</v>
          </cell>
          <cell r="D26353" t="str">
            <v>H</v>
          </cell>
          <cell r="E26353">
            <v>0.34</v>
          </cell>
        </row>
        <row r="26354">
          <cell r="B26354">
            <v>21108</v>
          </cell>
          <cell r="C26354" t="str">
            <v>PISO EM PORCELANATO RETIFICADO EXTRA, FORMATO MENOR OU IGUAL A 2025 CM2</v>
          </cell>
          <cell r="D26354" t="str">
            <v>M2</v>
          </cell>
          <cell r="E26354">
            <v>1.1000000000000001</v>
          </cell>
        </row>
        <row r="26355">
          <cell r="B26355">
            <v>34357</v>
          </cell>
          <cell r="C26355" t="str">
            <v>REJUNTE COLORIDO, CIMENTICIO</v>
          </cell>
          <cell r="D26355" t="str">
            <v>KG</v>
          </cell>
          <cell r="E26355">
            <v>0.24</v>
          </cell>
        </row>
        <row r="26356">
          <cell r="B26356">
            <v>37595</v>
          </cell>
          <cell r="C26356" t="str">
            <v>ARGAMASSA COLANTE TIPO ACIII</v>
          </cell>
          <cell r="D26356" t="str">
            <v>KG</v>
          </cell>
          <cell r="E26356">
            <v>8.6199999999999992</v>
          </cell>
        </row>
        <row r="26357">
          <cell r="B26357">
            <v>87259</v>
          </cell>
          <cell r="C26357" t="str">
            <v>REVESTIMENTO CERÂMICO PARA PISO COM PLACAS TIPO PORCELANATO DE DIMENSÕES 45X45 CM APLICADA EM AMBIENTES DE ÁREA ENTRE 5 M² E 10 M². AF_06/2014</v>
          </cell>
          <cell r="D26357" t="str">
            <v>M2</v>
          </cell>
          <cell r="E26357">
            <v>0</v>
          </cell>
        </row>
        <row r="26358">
          <cell r="B26358">
            <v>88256</v>
          </cell>
          <cell r="C26358" t="str">
            <v>AZULEJISTA OU LADRILHISTA COM ENCARGOS COMPLEMENTARES</v>
          </cell>
          <cell r="D26358" t="str">
            <v>H</v>
          </cell>
          <cell r="E26358">
            <v>0.61</v>
          </cell>
        </row>
        <row r="26359">
          <cell r="B26359">
            <v>88316</v>
          </cell>
          <cell r="C26359" t="str">
            <v>SERVENTE COM ENCARGOS COMPLEMENTARES</v>
          </cell>
          <cell r="D26359" t="str">
            <v>H</v>
          </cell>
          <cell r="E26359">
            <v>0.25</v>
          </cell>
        </row>
        <row r="26360">
          <cell r="B26360">
            <v>21108</v>
          </cell>
          <cell r="C26360" t="str">
            <v>PISO EM PORCELANATO RETIFICADO EXTRA, FORMATO MENOR OU IGUAL A 2025 CM2</v>
          </cell>
          <cell r="D26360" t="str">
            <v>M2</v>
          </cell>
          <cell r="E26360">
            <v>1.07</v>
          </cell>
        </row>
        <row r="26361">
          <cell r="B26361">
            <v>34357</v>
          </cell>
          <cell r="C26361" t="str">
            <v>REJUNTE COLORIDO, CIMENTICIO</v>
          </cell>
          <cell r="D26361" t="str">
            <v>KG</v>
          </cell>
          <cell r="E26361">
            <v>0.24</v>
          </cell>
        </row>
        <row r="26362">
          <cell r="B26362">
            <v>37595</v>
          </cell>
          <cell r="C26362" t="str">
            <v>ARGAMASSA COLANTE TIPO ACIII</v>
          </cell>
          <cell r="D26362" t="str">
            <v>KG</v>
          </cell>
          <cell r="E26362">
            <v>8.6199999999999992</v>
          </cell>
        </row>
        <row r="26363">
          <cell r="B26363">
            <v>87260</v>
          </cell>
          <cell r="C26363" t="str">
            <v>REVESTIMENTO CERÂMICO PARA PISO COM PLACAS TIPO PORCELANATO DE DIMENSÕES 45X45 CM APLICADA EM AMBIENTES DE ÁREA MAIOR QUE 10 M². AF_06/2014</v>
          </cell>
          <cell r="D26363" t="str">
            <v>M2</v>
          </cell>
          <cell r="E26363">
            <v>0</v>
          </cell>
        </row>
        <row r="26364">
          <cell r="B26364">
            <v>88256</v>
          </cell>
          <cell r="C26364" t="str">
            <v>AZULEJISTA OU LADRILHISTA COM ENCARGOS COMPLEMENTARES</v>
          </cell>
          <cell r="D26364" t="str">
            <v>H</v>
          </cell>
          <cell r="E26364">
            <v>0.39</v>
          </cell>
        </row>
        <row r="26365">
          <cell r="B26365">
            <v>88316</v>
          </cell>
          <cell r="C26365" t="str">
            <v>SERVENTE COM ENCARGOS COMPLEMENTARES</v>
          </cell>
          <cell r="D26365" t="str">
            <v>H</v>
          </cell>
          <cell r="E26365">
            <v>0.19</v>
          </cell>
        </row>
        <row r="26366">
          <cell r="B26366">
            <v>21108</v>
          </cell>
          <cell r="C26366" t="str">
            <v>PISO EM PORCELANATO RETIFICADO EXTRA, FORMATO MENOR OU IGUAL A 2025 CM2</v>
          </cell>
          <cell r="D26366" t="str">
            <v>M2</v>
          </cell>
          <cell r="E26366">
            <v>1.06</v>
          </cell>
        </row>
        <row r="26367">
          <cell r="B26367">
            <v>34357</v>
          </cell>
          <cell r="C26367" t="str">
            <v>REJUNTE COLORIDO, CIMENTICIO</v>
          </cell>
          <cell r="D26367" t="str">
            <v>KG</v>
          </cell>
          <cell r="E26367">
            <v>0.24</v>
          </cell>
        </row>
        <row r="26368">
          <cell r="B26368">
            <v>37595</v>
          </cell>
          <cell r="C26368" t="str">
            <v>ARGAMASSA COLANTE TIPO ACIII</v>
          </cell>
          <cell r="D26368" t="str">
            <v>KG</v>
          </cell>
          <cell r="E26368">
            <v>8.6199999999999992</v>
          </cell>
        </row>
        <row r="26369">
          <cell r="B26369">
            <v>87261</v>
          </cell>
          <cell r="C26369" t="str">
            <v>REVESTIMENTO CERÂMICO PARA PISO COM PLACAS TIPO PORCELANATO DE DIMENSÕES 60X60 CM APLICADA EM AMBIENTES DE ÁREA MENOR QUE 5 M². AF_06/2014</v>
          </cell>
          <cell r="D26369" t="str">
            <v>M2</v>
          </cell>
          <cell r="E26369">
            <v>0</v>
          </cell>
        </row>
        <row r="26370">
          <cell r="B26370">
            <v>88256</v>
          </cell>
          <cell r="C26370" t="str">
            <v>AZULEJISTA OU LADRILHISTA COM ENCARGOS COMPLEMENTARES</v>
          </cell>
          <cell r="D26370" t="str">
            <v>H</v>
          </cell>
          <cell r="E26370">
            <v>1.06</v>
          </cell>
        </row>
        <row r="26371">
          <cell r="B26371">
            <v>88316</v>
          </cell>
          <cell r="C26371" t="str">
            <v>SERVENTE COM ENCARGOS COMPLEMENTARES</v>
          </cell>
          <cell r="D26371" t="str">
            <v>H</v>
          </cell>
          <cell r="E26371">
            <v>0.37</v>
          </cell>
        </row>
        <row r="26372">
          <cell r="B26372">
            <v>34357</v>
          </cell>
          <cell r="C26372" t="str">
            <v>REJUNTE COLORIDO, CIMENTICIO</v>
          </cell>
          <cell r="D26372" t="str">
            <v>KG</v>
          </cell>
          <cell r="E26372">
            <v>0.14000000000000001</v>
          </cell>
        </row>
        <row r="26373">
          <cell r="B26373">
            <v>37595</v>
          </cell>
          <cell r="C26373" t="str">
            <v>ARGAMASSA COLANTE TIPO ACIII</v>
          </cell>
          <cell r="D26373" t="str">
            <v>KG</v>
          </cell>
          <cell r="E26373">
            <v>8.6199999999999992</v>
          </cell>
        </row>
        <row r="26374">
          <cell r="B26374">
            <v>38195</v>
          </cell>
          <cell r="C26374" t="str">
            <v>PISO PORCELANATO, BORDA RETA, EXTRA, FORMATO MAIOR QUE 2025 CM2</v>
          </cell>
          <cell r="D26374" t="str">
            <v>M2</v>
          </cell>
          <cell r="E26374">
            <v>1.1200000000000001</v>
          </cell>
        </row>
        <row r="26375">
          <cell r="B26375">
            <v>87262</v>
          </cell>
          <cell r="C26375" t="str">
            <v>REVESTIMENTO CERÂMICO PARA PISO COM PLACAS TIPO PORCELANATO DE DIMENSÕES 60X60 CM APLICADA EM AMBIENTES DE ÁREA ENTRE 5 M² E 10 M². AF_06/2014</v>
          </cell>
          <cell r="D26375" t="str">
            <v>M2</v>
          </cell>
          <cell r="E26375">
            <v>0</v>
          </cell>
        </row>
        <row r="26376">
          <cell r="B26376">
            <v>88256</v>
          </cell>
          <cell r="C26376" t="str">
            <v>AZULEJISTA OU LADRILHISTA COM ENCARGOS COMPLEMENTARES</v>
          </cell>
          <cell r="D26376" t="str">
            <v>H</v>
          </cell>
          <cell r="E26376">
            <v>0.7</v>
          </cell>
        </row>
        <row r="26377">
          <cell r="B26377">
            <v>88316</v>
          </cell>
          <cell r="C26377" t="str">
            <v>SERVENTE COM ENCARGOS COMPLEMENTARES</v>
          </cell>
          <cell r="D26377" t="str">
            <v>H</v>
          </cell>
          <cell r="E26377">
            <v>0.27</v>
          </cell>
        </row>
        <row r="26378">
          <cell r="B26378">
            <v>34357</v>
          </cell>
          <cell r="C26378" t="str">
            <v>REJUNTE COLORIDO, CIMENTICIO</v>
          </cell>
          <cell r="D26378" t="str">
            <v>KG</v>
          </cell>
          <cell r="E26378">
            <v>0.14000000000000001</v>
          </cell>
        </row>
        <row r="26379">
          <cell r="B26379">
            <v>37595</v>
          </cell>
          <cell r="C26379" t="str">
            <v>ARGAMASSA COLANTE TIPO ACIII</v>
          </cell>
          <cell r="D26379" t="str">
            <v>KG</v>
          </cell>
          <cell r="E26379">
            <v>8.6199999999999992</v>
          </cell>
        </row>
        <row r="26380">
          <cell r="B26380">
            <v>38195</v>
          </cell>
          <cell r="C26380" t="str">
            <v>PISO PORCELANATO, BORDA RETA, EXTRA, FORMATO MAIOR QUE 2025 CM2</v>
          </cell>
          <cell r="D26380" t="str">
            <v>M2</v>
          </cell>
          <cell r="E26380">
            <v>1.08</v>
          </cell>
        </row>
        <row r="26381">
          <cell r="B26381">
            <v>87263</v>
          </cell>
          <cell r="C26381" t="str">
            <v>REVESTIMENTO CERÂMICO PARA PISO COM PLACAS TIPO PORCELANATO DE DIMENSÕES 60X60 CM APLICADA EM AMBIENTES DE ÁREA MAIOR QUE 10 M². AF_06/2014</v>
          </cell>
          <cell r="D26381" t="str">
            <v>M2</v>
          </cell>
          <cell r="E26381">
            <v>0</v>
          </cell>
        </row>
        <row r="26382">
          <cell r="B26382">
            <v>88256</v>
          </cell>
          <cell r="C26382" t="str">
            <v>AZULEJISTA OU LADRILHISTA COM ENCARGOS COMPLEMENTARES</v>
          </cell>
          <cell r="D26382" t="str">
            <v>H</v>
          </cell>
          <cell r="E26382">
            <v>0.44</v>
          </cell>
        </row>
        <row r="26383">
          <cell r="B26383">
            <v>88316</v>
          </cell>
          <cell r="C26383" t="str">
            <v>SERVENTE COM ENCARGOS COMPLEMENTARES</v>
          </cell>
          <cell r="D26383" t="str">
            <v>H</v>
          </cell>
          <cell r="E26383">
            <v>0.2</v>
          </cell>
        </row>
        <row r="26384">
          <cell r="B26384">
            <v>34357</v>
          </cell>
          <cell r="C26384" t="str">
            <v>REJUNTE COLORIDO, CIMENTICIO</v>
          </cell>
          <cell r="D26384" t="str">
            <v>KG</v>
          </cell>
          <cell r="E26384">
            <v>0.14000000000000001</v>
          </cell>
        </row>
        <row r="26385">
          <cell r="B26385">
            <v>37595</v>
          </cell>
          <cell r="C26385" t="str">
            <v>ARGAMASSA COLANTE TIPO ACIII</v>
          </cell>
          <cell r="D26385" t="str">
            <v>KG</v>
          </cell>
          <cell r="E26385">
            <v>8.6199999999999992</v>
          </cell>
        </row>
        <row r="26386">
          <cell r="B26386">
            <v>38195</v>
          </cell>
          <cell r="C26386" t="str">
            <v>PISO PORCELANATO, BORDA RETA, EXTRA, FORMATO MAIOR QUE 2025 CM2</v>
          </cell>
          <cell r="D26386" t="str">
            <v>M2</v>
          </cell>
          <cell r="E26386">
            <v>1.07</v>
          </cell>
        </row>
        <row r="26387">
          <cell r="B26387">
            <v>89046</v>
          </cell>
          <cell r="C26387" t="str">
            <v>(COMPOSIÇÃO REPRESENTATIVA) DO SERVIÇO DE REVESTIMENTO CERÂMICO PARA PISO COM PLACAS TIPO GRÉS DE DIMENSÕES 35X35 CM, PARA EDIFICAÇÃO HABITACIONAL MULTIFAMILIAR (PRÉDIO). AF_11/2014</v>
          </cell>
          <cell r="D26387" t="str">
            <v>M2</v>
          </cell>
          <cell r="E26387">
            <v>0</v>
          </cell>
        </row>
        <row r="26388">
          <cell r="B26388">
            <v>87246</v>
          </cell>
          <cell r="C26388" t="str">
            <v>REVESTIMENTO CERÂMICO PARA PISO COM PLACAS TIPO GRÊS DE DIMENSÕES 35X35 CM APLICADA EM AMBIENTES DE ÁREA MENOR QUE 5 M2. AF_06/2014</v>
          </cell>
          <cell r="D26388" t="str">
            <v>M2</v>
          </cell>
          <cell r="E26388">
            <v>0.2054</v>
          </cell>
        </row>
        <row r="26389">
          <cell r="B26389">
            <v>87247</v>
          </cell>
          <cell r="C26389" t="str">
            <v>REVESTIMENTO CERÂMICO PARA PISO COM PLACAS TIPO GRÊS DE DIMENSÕES 35X35 CM APLICADA EM AMBIENTES DE ÁREA ENTRE 5 M2 E 10 M2. AF_06/2014</v>
          </cell>
          <cell r="D26389" t="str">
            <v>M2</v>
          </cell>
          <cell r="E26389">
            <v>0.49020000000000002</v>
          </cell>
        </row>
        <row r="26390">
          <cell r="B26390">
            <v>87248</v>
          </cell>
          <cell r="C26390" t="str">
            <v>REVESTIMENTO CERÂMICO PARA PISO COM PLACAS TIPO GRÊS DE DIMENSÕES 35X35 CM APLICADA EM AMBIENTES DE ÁREA MAIOR QUE 10 M2. AF_06/2014</v>
          </cell>
          <cell r="D26390" t="str">
            <v>M2</v>
          </cell>
          <cell r="E26390">
            <v>0.3044</v>
          </cell>
        </row>
        <row r="26391">
          <cell r="B26391">
            <v>89171</v>
          </cell>
          <cell r="C26391" t="str">
            <v>(COMPOSIÇÃO REPRESENTATIVA) DO SERVIÇO DE REVESTIMENTO CERÂMICO PARA PISO COM PLACAS TIPO GRÉS DE DIMENSÕES 35X35 CM, PARA EDIFICAÇÃO HABITACIONAL UNIFAMILIAR (CASA) E EDIFICAÇÃO PÚBLICA PADRÃO. AF_11/2014</v>
          </cell>
          <cell r="D26391" t="str">
            <v>M2</v>
          </cell>
          <cell r="E26391">
            <v>0</v>
          </cell>
        </row>
        <row r="26392">
          <cell r="B26392">
            <v>87246</v>
          </cell>
          <cell r="C26392" t="str">
            <v>REVESTIMENTO CERÂMICO PARA PISO COM PLACAS TIPO GRÊS DE DIMENSÕES 35X35 CM APLICADA EM AMBIENTES DE ÁREA MENOR QUE 5 M2. AF_06/2014</v>
          </cell>
          <cell r="D26392" t="str">
            <v>M2</v>
          </cell>
          <cell r="E26392">
            <v>5.4800000000000001E-2</v>
          </cell>
        </row>
        <row r="26393">
          <cell r="B26393">
            <v>87247</v>
          </cell>
          <cell r="C26393" t="str">
            <v>REVESTIMENTO CERÂMICO PARA PISO COM PLACAS TIPO GRÊS DE DIMENSÕES 35X35 CM APLICADA EM AMBIENTES DE ÁREA ENTRE 5 M2 E 10 M2. AF_06/2014</v>
          </cell>
          <cell r="D26393" t="str">
            <v>M2</v>
          </cell>
          <cell r="E26393">
            <v>0.33650000000000002</v>
          </cell>
        </row>
        <row r="26394">
          <cell r="B26394">
            <v>87248</v>
          </cell>
          <cell r="C26394" t="str">
            <v>REVESTIMENTO CERÂMICO PARA PISO COM PLACAS TIPO GRÊS DE DIMENSÕES 35X35 CM APLICADA EM AMBIENTES DE ÁREA MAIOR QUE 10 M2. AF_06/2014</v>
          </cell>
          <cell r="D26394" t="str">
            <v>M2</v>
          </cell>
          <cell r="E26394">
            <v>0.60870000000000002</v>
          </cell>
        </row>
        <row r="26395">
          <cell r="B26395">
            <v>93389</v>
          </cell>
          <cell r="C26395" t="str">
            <v>REVESTIMENTO CERÂMICO PARA PISO COM PLACAS TIPO GRÊS PADRÃO POPULAR DE DIMENSÕES 35X35 CM APLICADA EM AMBIENTES DE ÁREA MENOR QUE 5 M2. AF_06/2014</v>
          </cell>
          <cell r="D26395" t="str">
            <v>M2</v>
          </cell>
          <cell r="E26395">
            <v>0</v>
          </cell>
        </row>
        <row r="26396">
          <cell r="B26396">
            <v>88256</v>
          </cell>
          <cell r="C26396" t="str">
            <v>AZULEJISTA OU LADRILHISTA COM ENCARGOS COMPLEMENTARES</v>
          </cell>
          <cell r="D26396" t="str">
            <v>H</v>
          </cell>
          <cell r="E26396">
            <v>0.64</v>
          </cell>
        </row>
        <row r="26397">
          <cell r="B26397">
            <v>88316</v>
          </cell>
          <cell r="C26397" t="str">
            <v>SERVENTE COM ENCARGOS COMPLEMENTARES</v>
          </cell>
          <cell r="D26397" t="str">
            <v>H</v>
          </cell>
          <cell r="E26397">
            <v>0.26</v>
          </cell>
        </row>
        <row r="26398">
          <cell r="B26398">
            <v>533</v>
          </cell>
          <cell r="C26398" t="str">
            <v>REVESTIMENTO EM CERAMICA ESMALTADA COMERCIAL, PEI MENOR OU IGUAL A 3, FORMATO MENOR OU IGUAL A 2025 CM2</v>
          </cell>
          <cell r="D26398" t="str">
            <v>M2</v>
          </cell>
          <cell r="E26398">
            <v>1.08</v>
          </cell>
        </row>
        <row r="26399">
          <cell r="B26399">
            <v>1381</v>
          </cell>
          <cell r="C26399" t="str">
            <v>ARGAMASSA COLANTE AC I PARA CERAMICAS</v>
          </cell>
          <cell r="D26399" t="str">
            <v>KG</v>
          </cell>
          <cell r="E26399">
            <v>4.8600000000000003</v>
          </cell>
        </row>
        <row r="26400">
          <cell r="B26400">
            <v>34357</v>
          </cell>
          <cell r="C26400" t="str">
            <v>REJUNTE COLORIDO, CIMENTICIO</v>
          </cell>
          <cell r="D26400" t="str">
            <v>KG</v>
          </cell>
          <cell r="E26400">
            <v>0.24</v>
          </cell>
        </row>
        <row r="26401">
          <cell r="B26401">
            <v>93390</v>
          </cell>
          <cell r="C26401" t="str">
            <v>REVESTIMENTO CERÂMICO PARA PISO COM PLACAS TIPO GRÊS PADRÃO POPULAR DE DIMENSÕES 35X35 CM APLICADA EM AMBIENTES DE ÁREA ENTRE 5 M2 E 10 M2. AF_06/2014</v>
          </cell>
          <cell r="D26401" t="str">
            <v>M2</v>
          </cell>
          <cell r="E26401">
            <v>0</v>
          </cell>
        </row>
        <row r="26402">
          <cell r="B26402">
            <v>88256</v>
          </cell>
          <cell r="C26402" t="str">
            <v>AZULEJISTA OU LADRILHISTA COM ENCARGOS COMPLEMENTARES</v>
          </cell>
          <cell r="D26402" t="str">
            <v>H</v>
          </cell>
          <cell r="E26402">
            <v>0.43</v>
          </cell>
        </row>
        <row r="26403">
          <cell r="B26403">
            <v>88316</v>
          </cell>
          <cell r="C26403" t="str">
            <v>SERVENTE COM ENCARGOS COMPLEMENTARES</v>
          </cell>
          <cell r="D26403" t="str">
            <v>H</v>
          </cell>
          <cell r="E26403">
            <v>0.2</v>
          </cell>
        </row>
        <row r="26404">
          <cell r="B26404">
            <v>533</v>
          </cell>
          <cell r="C26404" t="str">
            <v>REVESTIMENTO EM CERAMICA ESMALTADA COMERCIAL, PEI MENOR OU IGUAL A 3, FORMATO MENOR OU IGUAL A 2025 CM2</v>
          </cell>
          <cell r="D26404" t="str">
            <v>M2</v>
          </cell>
          <cell r="E26404">
            <v>1.06</v>
          </cell>
        </row>
        <row r="26405">
          <cell r="B26405">
            <v>1381</v>
          </cell>
          <cell r="C26405" t="str">
            <v>ARGAMASSA COLANTE AC I PARA CERAMICAS</v>
          </cell>
          <cell r="D26405" t="str">
            <v>KG</v>
          </cell>
          <cell r="E26405">
            <v>4.8600000000000003</v>
          </cell>
        </row>
        <row r="26406">
          <cell r="B26406">
            <v>34357</v>
          </cell>
          <cell r="C26406" t="str">
            <v>REJUNTE COLORIDO, CIMENTICIO</v>
          </cell>
          <cell r="D26406" t="str">
            <v>KG</v>
          </cell>
          <cell r="E26406">
            <v>0.24</v>
          </cell>
        </row>
        <row r="26407">
          <cell r="B26407">
            <v>93391</v>
          </cell>
          <cell r="C26407" t="str">
            <v>REVESTIMENTO CERÂMICO PARA PISO COM PLACAS TIPO GRÊS PADRÃO POPULAR DE DIMENSÕES 35X35 CM APLICADA EM AMBIENTES DE ÁREA MAIOR QUE 10 M2. AF_06/2014</v>
          </cell>
          <cell r="D26407" t="str">
            <v>M2</v>
          </cell>
          <cell r="E26407">
            <v>0</v>
          </cell>
        </row>
        <row r="26408">
          <cell r="B26408">
            <v>88256</v>
          </cell>
          <cell r="C26408" t="str">
            <v>AZULEJISTA OU LADRILHISTA COM ENCARGOS COMPLEMENTARES</v>
          </cell>
          <cell r="D26408" t="str">
            <v>H</v>
          </cell>
          <cell r="E26408">
            <v>0.24</v>
          </cell>
        </row>
        <row r="26409">
          <cell r="B26409">
            <v>88316</v>
          </cell>
          <cell r="C26409" t="str">
            <v>SERVENTE COM ENCARGOS COMPLEMENTARES</v>
          </cell>
          <cell r="D26409" t="str">
            <v>H</v>
          </cell>
          <cell r="E26409">
            <v>0.15</v>
          </cell>
        </row>
        <row r="26410">
          <cell r="B26410">
            <v>533</v>
          </cell>
          <cell r="C26410" t="str">
            <v>REVESTIMENTO EM CERAMICA ESMALTADA COMERCIAL, PEI MENOR OU IGUAL A 3, FORMATO MENOR OU IGUAL A 2025 CM2</v>
          </cell>
          <cell r="D26410" t="str">
            <v>M2</v>
          </cell>
          <cell r="E26410">
            <v>1.06</v>
          </cell>
        </row>
        <row r="26411">
          <cell r="B26411">
            <v>1381</v>
          </cell>
          <cell r="C26411" t="str">
            <v>ARGAMASSA COLANTE AC I PARA CERAMICAS</v>
          </cell>
          <cell r="D26411" t="str">
            <v>KG</v>
          </cell>
          <cell r="E26411">
            <v>4.8600000000000003</v>
          </cell>
        </row>
        <row r="26412">
          <cell r="B26412">
            <v>34357</v>
          </cell>
          <cell r="C26412" t="str">
            <v>REJUNTE COLORIDO, CIMENTICIO</v>
          </cell>
          <cell r="D26412" t="str">
            <v>KG</v>
          </cell>
          <cell r="E26412">
            <v>0.24</v>
          </cell>
        </row>
        <row r="26413">
          <cell r="B26413" t="str">
            <v>73743/1</v>
          </cell>
          <cell r="C26413" t="str">
            <v>PISO EM PEDRA SÃO TOME ASSENTADO SOBRE ARGAMASSA 1:3 (CIMENTO E AREIA) REJUNTADO COM CIMENTO BRANCO</v>
          </cell>
          <cell r="D26413" t="str">
            <v>M2</v>
          </cell>
          <cell r="E26413">
            <v>0</v>
          </cell>
        </row>
        <row r="26414">
          <cell r="B26414">
            <v>88309</v>
          </cell>
          <cell r="C26414" t="str">
            <v>PEDREIRO COM ENCARGOS COMPLEMENTARES</v>
          </cell>
          <cell r="D26414" t="str">
            <v>H</v>
          </cell>
          <cell r="E26414">
            <v>0.8</v>
          </cell>
        </row>
        <row r="26415">
          <cell r="B26415">
            <v>88316</v>
          </cell>
          <cell r="C26415" t="str">
            <v>SERVENTE COM ENCARGOS COMPLEMENTARES</v>
          </cell>
          <cell r="D26415" t="str">
            <v>H</v>
          </cell>
          <cell r="E26415">
            <v>0.4</v>
          </cell>
        </row>
        <row r="26416">
          <cell r="B26416">
            <v>88629</v>
          </cell>
          <cell r="C26416" t="str">
            <v>ARGAMASSA TRAÇO 1:3 (CIMENTO E AREIA MÉDIA), PREPARO MANUAL. AF_08/2014</v>
          </cell>
          <cell r="D26416" t="str">
            <v>M3</v>
          </cell>
          <cell r="E26416">
            <v>0.03</v>
          </cell>
        </row>
        <row r="26417">
          <cell r="B26417">
            <v>1380</v>
          </cell>
          <cell r="C26417" t="str">
            <v>CIMENTO BRANCO</v>
          </cell>
          <cell r="D26417" t="str">
            <v>KG</v>
          </cell>
          <cell r="E26417">
            <v>1.468</v>
          </cell>
        </row>
        <row r="26418">
          <cell r="B26418">
            <v>4710</v>
          </cell>
          <cell r="C26418" t="str">
            <v>PEDRA QUARTZITO OU CALCARIO LAMINADO, SERRADA, TIPO CARIRI, ITACOLOMI, LAGOA SANTA, LUMINARIA, PIRENOPOLIS, SAO TOME OU OUTRAS SIMILARES DA REGIAO, *20 X *40 CM, E=  *1,5 A *2,5 CM</v>
          </cell>
          <cell r="D26418" t="str">
            <v>M2</v>
          </cell>
          <cell r="E26418">
            <v>1.05</v>
          </cell>
        </row>
        <row r="26419">
          <cell r="B26419" t="str">
            <v>73921/2</v>
          </cell>
          <cell r="C26419" t="str">
            <v>PISO EM PEDRA ARDOSIA ASSENTADO SOBRE ARGAMASSA COLANTE REJUNTADO COM CIMENTO COMUM</v>
          </cell>
          <cell r="D26419" t="str">
            <v>M2</v>
          </cell>
          <cell r="E26419">
            <v>0</v>
          </cell>
        </row>
        <row r="26420">
          <cell r="B26420">
            <v>88309</v>
          </cell>
          <cell r="C26420" t="str">
            <v>PEDREIRO COM ENCARGOS COMPLEMENTARES</v>
          </cell>
          <cell r="D26420" t="str">
            <v>H</v>
          </cell>
          <cell r="E26420">
            <v>0.3</v>
          </cell>
        </row>
        <row r="26421">
          <cell r="B26421">
            <v>88316</v>
          </cell>
          <cell r="C26421" t="str">
            <v>SERVENTE COM ENCARGOS COMPLEMENTARES</v>
          </cell>
          <cell r="D26421" t="str">
            <v>H</v>
          </cell>
          <cell r="E26421">
            <v>0.2</v>
          </cell>
        </row>
        <row r="26422">
          <cell r="B26422">
            <v>1379</v>
          </cell>
          <cell r="C26422" t="str">
            <v>CIMENTO PORTLAND COMPOSTO CP II-32</v>
          </cell>
          <cell r="D26422" t="str">
            <v>KG</v>
          </cell>
          <cell r="E26422">
            <v>0.75</v>
          </cell>
        </row>
        <row r="26423">
          <cell r="B26423">
            <v>1381</v>
          </cell>
          <cell r="C26423" t="str">
            <v>ARGAMASSA COLANTE AC I PARA CERAMICAS</v>
          </cell>
          <cell r="D26423" t="str">
            <v>KG</v>
          </cell>
          <cell r="E26423">
            <v>5.36</v>
          </cell>
        </row>
        <row r="26424">
          <cell r="B26424">
            <v>10731</v>
          </cell>
          <cell r="C26424" t="str">
            <v>PEDRA ARDOSIA, CINZA, *40 X 40* CM, E= *1 CM</v>
          </cell>
          <cell r="D26424" t="str">
            <v>M2</v>
          </cell>
          <cell r="E26424">
            <v>1.1000000000000001</v>
          </cell>
        </row>
        <row r="26425">
          <cell r="B26425">
            <v>84183</v>
          </cell>
          <cell r="C26425" t="str">
            <v>PISO EM PEDRA PORTUGUESA ASSENTADO SOBRE BASE DE AREIA, REJUNTADO COM CIMENTO COMUM</v>
          </cell>
          <cell r="D26425" t="str">
            <v>M2</v>
          </cell>
          <cell r="E26425">
            <v>0</v>
          </cell>
        </row>
        <row r="26426">
          <cell r="B26426">
            <v>88260</v>
          </cell>
          <cell r="C26426" t="str">
            <v>CALCETEIRO COM ENCARGOS COMPLEMENTARES</v>
          </cell>
          <cell r="D26426" t="str">
            <v>H</v>
          </cell>
          <cell r="E26426">
            <v>1</v>
          </cell>
        </row>
        <row r="26427">
          <cell r="B26427">
            <v>88316</v>
          </cell>
          <cell r="C26427" t="str">
            <v>SERVENTE COM ENCARGOS COMPLEMENTARES</v>
          </cell>
          <cell r="D26427" t="str">
            <v>H</v>
          </cell>
          <cell r="E26427">
            <v>1</v>
          </cell>
        </row>
        <row r="26428">
          <cell r="B26428">
            <v>370</v>
          </cell>
          <cell r="C26428" t="str">
            <v>AREIA MEDIA - POSTO JAZIDA/FORNECEDOR (RETIRADO NA JAZIDA, SEM TRANSPORTE)</v>
          </cell>
          <cell r="D26428" t="str">
            <v>M3</v>
          </cell>
          <cell r="E26428">
            <v>7.0000000000000007E-2</v>
          </cell>
        </row>
        <row r="26429">
          <cell r="B26429">
            <v>1379</v>
          </cell>
          <cell r="C26429" t="str">
            <v>CIMENTO PORTLAND COMPOSTO CP II-32</v>
          </cell>
          <cell r="D26429" t="str">
            <v>KG</v>
          </cell>
          <cell r="E26429">
            <v>1</v>
          </cell>
        </row>
        <row r="26430">
          <cell r="B26430">
            <v>4708</v>
          </cell>
          <cell r="C26430" t="str">
            <v>PEDRA PORTUGUESA  OU PETIT PAVE, BRANCA OU PRETA</v>
          </cell>
          <cell r="D26430" t="str">
            <v>M2</v>
          </cell>
          <cell r="E26430">
            <v>1.05</v>
          </cell>
        </row>
        <row r="26431">
          <cell r="B26431">
            <v>72185</v>
          </cell>
          <cell r="C26431" t="str">
            <v>PISO VINILICO SEMIFLEXIVEL PADRAO LISO, ESPESSURA 2MM, FIXADO COM COLA</v>
          </cell>
          <cell r="D26431" t="str">
            <v>M2</v>
          </cell>
          <cell r="E26431">
            <v>0</v>
          </cell>
        </row>
        <row r="26432">
          <cell r="B26432">
            <v>88309</v>
          </cell>
          <cell r="C26432" t="str">
            <v>PEDREIRO COM ENCARGOS COMPLEMENTARES</v>
          </cell>
          <cell r="D26432" t="str">
            <v>H</v>
          </cell>
          <cell r="E26432">
            <v>0.17</v>
          </cell>
        </row>
        <row r="26433">
          <cell r="B26433">
            <v>88316</v>
          </cell>
          <cell r="C26433" t="str">
            <v>SERVENTE COM ENCARGOS COMPLEMENTARES</v>
          </cell>
          <cell r="D26433" t="str">
            <v>H</v>
          </cell>
          <cell r="E26433">
            <v>0.17</v>
          </cell>
        </row>
        <row r="26434">
          <cell r="B26434">
            <v>4790</v>
          </cell>
          <cell r="C26434" t="str">
            <v>PLACA VINILICA SEMIFLEXIVEL PARA REVESTIMENTO DE PISOS E PAREDES, E = 2 MM (SEM COLOCACAO)</v>
          </cell>
          <cell r="D26434" t="str">
            <v>M2</v>
          </cell>
          <cell r="E26434">
            <v>1.05</v>
          </cell>
        </row>
        <row r="26435">
          <cell r="B26435">
            <v>4791</v>
          </cell>
          <cell r="C26435" t="str">
            <v>ADESIVO ACRILICO/COLA DE CONTATO</v>
          </cell>
          <cell r="D26435" t="str">
            <v>KG</v>
          </cell>
          <cell r="E26435">
            <v>0.14000000000000001</v>
          </cell>
        </row>
        <row r="26436">
          <cell r="B26436">
            <v>72186</v>
          </cell>
          <cell r="C26436" t="str">
            <v>PISO VINILICO SEMIFLEXIVEL PADRAO LISO, ESPESSURA 3,2MM, FIXADO COM COLA</v>
          </cell>
          <cell r="D26436" t="str">
            <v>M2</v>
          </cell>
          <cell r="E26436">
            <v>0</v>
          </cell>
        </row>
        <row r="26437">
          <cell r="B26437">
            <v>88309</v>
          </cell>
          <cell r="C26437" t="str">
            <v>PEDREIRO COM ENCARGOS COMPLEMENTARES</v>
          </cell>
          <cell r="D26437" t="str">
            <v>H</v>
          </cell>
          <cell r="E26437">
            <v>0.17</v>
          </cell>
        </row>
        <row r="26438">
          <cell r="B26438">
            <v>88316</v>
          </cell>
          <cell r="C26438" t="str">
            <v>SERVENTE COM ENCARGOS COMPLEMENTARES</v>
          </cell>
          <cell r="D26438" t="str">
            <v>H</v>
          </cell>
          <cell r="E26438">
            <v>0.17</v>
          </cell>
        </row>
        <row r="26439">
          <cell r="B26439">
            <v>4791</v>
          </cell>
          <cell r="C26439" t="str">
            <v>ADESIVO ACRILICO/COLA DE CONTATO</v>
          </cell>
          <cell r="D26439" t="str">
            <v>KG</v>
          </cell>
          <cell r="E26439">
            <v>0.14000000000000001</v>
          </cell>
        </row>
        <row r="26440">
          <cell r="B26440">
            <v>4792</v>
          </cell>
          <cell r="C26440" t="str">
            <v>PLACA VINILICA SEMIFLEXIVEL PARA PISOS, E = 3,2 MM, 30 X 30 CM (SEM COLOCACAO)</v>
          </cell>
          <cell r="D26440" t="str">
            <v>M2</v>
          </cell>
          <cell r="E26440">
            <v>1.05</v>
          </cell>
        </row>
        <row r="26441">
          <cell r="B26441">
            <v>72187</v>
          </cell>
          <cell r="C26441" t="str">
            <v>PISO DE BORRACHA FRISADO, ESPESSURA 7MM, ASSENTADO COM ARGAMASSA TRACO 1:3 (CIMENTO E AREIA)</v>
          </cell>
          <cell r="D26441" t="str">
            <v>M2</v>
          </cell>
          <cell r="E26441">
            <v>0</v>
          </cell>
        </row>
        <row r="26442">
          <cell r="B26442">
            <v>87298</v>
          </cell>
          <cell r="C26442" t="str">
            <v>ARGAMASSA TRAÇO 1:3 (CIMENTO E AREIA MÉDIA) PARA CONTRAPISO, PREPARO MECÂNICO COM BETONEIRA 400 L. AF_06/2014</v>
          </cell>
          <cell r="D26442" t="str">
            <v>M3</v>
          </cell>
          <cell r="E26442">
            <v>1.2E-2</v>
          </cell>
        </row>
        <row r="26443">
          <cell r="B26443">
            <v>88309</v>
          </cell>
          <cell r="C26443" t="str">
            <v>PEDREIRO COM ENCARGOS COMPLEMENTARES</v>
          </cell>
          <cell r="D26443" t="str">
            <v>H</v>
          </cell>
          <cell r="E26443">
            <v>0.5</v>
          </cell>
        </row>
        <row r="26444">
          <cell r="B26444">
            <v>88316</v>
          </cell>
          <cell r="C26444" t="str">
            <v>SERVENTE COM ENCARGOS COMPLEMENTARES</v>
          </cell>
          <cell r="D26444" t="str">
            <v>H</v>
          </cell>
          <cell r="E26444">
            <v>0.4</v>
          </cell>
        </row>
        <row r="26445">
          <cell r="B26445">
            <v>4796</v>
          </cell>
          <cell r="C26445" t="str">
            <v>PISO DE BORRACHA FRISADO OU PASTILHADO, PRETO, EM PLACAS 50 X 50 CM, E = 7 MM, PARA ARGAMASSA</v>
          </cell>
          <cell r="D26445" t="str">
            <v>M2</v>
          </cell>
          <cell r="E26445">
            <v>1.05</v>
          </cell>
        </row>
        <row r="26446">
          <cell r="B26446">
            <v>72188</v>
          </cell>
          <cell r="C26446" t="str">
            <v>PISO DE BORRACHA PASTILHADO, ESPESSURA 7MM, ASSENTADO COM ARGAMASSA TRACO 1:3 (CIMENTO E AREIA)</v>
          </cell>
          <cell r="D26446" t="str">
            <v>M2</v>
          </cell>
          <cell r="E26446">
            <v>0</v>
          </cell>
        </row>
        <row r="26447">
          <cell r="B26447">
            <v>87298</v>
          </cell>
          <cell r="C26447" t="str">
            <v>ARGAMASSA TRAÇO 1:3 (CIMENTO E AREIA MÉDIA) PARA CONTRAPISO, PREPARO MECÂNICO COM BETONEIRA 400 L. AF_06/2014</v>
          </cell>
          <cell r="D26447" t="str">
            <v>M3</v>
          </cell>
          <cell r="E26447">
            <v>1.2E-2</v>
          </cell>
        </row>
        <row r="26448">
          <cell r="B26448">
            <v>88309</v>
          </cell>
          <cell r="C26448" t="str">
            <v>PEDREIRO COM ENCARGOS COMPLEMENTARES</v>
          </cell>
          <cell r="D26448" t="str">
            <v>H</v>
          </cell>
          <cell r="E26448">
            <v>0.5</v>
          </cell>
        </row>
        <row r="26449">
          <cell r="B26449">
            <v>88316</v>
          </cell>
          <cell r="C26449" t="str">
            <v>SERVENTE COM ENCARGOS COMPLEMENTARES</v>
          </cell>
          <cell r="D26449" t="str">
            <v>H</v>
          </cell>
          <cell r="E26449">
            <v>0.4</v>
          </cell>
        </row>
        <row r="26450">
          <cell r="B26450">
            <v>4796</v>
          </cell>
          <cell r="C26450" t="str">
            <v>PISO DE BORRACHA FRISADO OU PASTILHADO, PRETO, EM PLACAS 50 X 50 CM, E = 7 MM, PARA ARGAMASSA</v>
          </cell>
          <cell r="D26450" t="str">
            <v>M2</v>
          </cell>
          <cell r="E26450">
            <v>1.05</v>
          </cell>
        </row>
        <row r="26451">
          <cell r="B26451" t="str">
            <v>73876/1</v>
          </cell>
          <cell r="C26451" t="str">
            <v>PISO DE BORRACHA PASTILHADO, ESPESSURA 7MM, FIXADO COM COLA</v>
          </cell>
          <cell r="D26451" t="str">
            <v>M2</v>
          </cell>
          <cell r="E26451">
            <v>0</v>
          </cell>
        </row>
        <row r="26452">
          <cell r="B26452">
            <v>88309</v>
          </cell>
          <cell r="C26452" t="str">
            <v>PEDREIRO COM ENCARGOS COMPLEMENTARES</v>
          </cell>
          <cell r="D26452" t="str">
            <v>H</v>
          </cell>
          <cell r="E26452">
            <v>0.17</v>
          </cell>
        </row>
        <row r="26453">
          <cell r="B26453">
            <v>88316</v>
          </cell>
          <cell r="C26453" t="str">
            <v>SERVENTE COM ENCARGOS COMPLEMENTARES</v>
          </cell>
          <cell r="D26453" t="str">
            <v>H</v>
          </cell>
          <cell r="E26453">
            <v>0.17</v>
          </cell>
        </row>
        <row r="26454">
          <cell r="B26454">
            <v>4791</v>
          </cell>
          <cell r="C26454" t="str">
            <v>ADESIVO ACRILICO/COLA DE CONTATO</v>
          </cell>
          <cell r="D26454" t="str">
            <v>KG</v>
          </cell>
          <cell r="E26454">
            <v>0.37</v>
          </cell>
        </row>
        <row r="26455">
          <cell r="B26455">
            <v>4796</v>
          </cell>
          <cell r="C26455" t="str">
            <v>PISO DE BORRACHA FRISADO OU PASTILHADO, PRETO, EM PLACAS 50 X 50 CM, E = 7 MM, PARA ARGAMASSA</v>
          </cell>
          <cell r="D26455" t="str">
            <v>M2</v>
          </cell>
          <cell r="E26455">
            <v>1</v>
          </cell>
        </row>
        <row r="26456">
          <cell r="B26456">
            <v>84186</v>
          </cell>
          <cell r="C26456" t="str">
            <v>PISO DE BORRACHA CANELADA, ESPESSURA 3,5MM, FIXADO COM COLA</v>
          </cell>
          <cell r="D26456" t="str">
            <v>M2</v>
          </cell>
          <cell r="E26456">
            <v>0</v>
          </cell>
        </row>
        <row r="26457">
          <cell r="B26457">
            <v>88309</v>
          </cell>
          <cell r="C26457" t="str">
            <v>PEDREIRO COM ENCARGOS COMPLEMENTARES</v>
          </cell>
          <cell r="D26457" t="str">
            <v>H</v>
          </cell>
          <cell r="E26457">
            <v>0.17</v>
          </cell>
        </row>
        <row r="26458">
          <cell r="B26458">
            <v>88316</v>
          </cell>
          <cell r="C26458" t="str">
            <v>SERVENTE COM ENCARGOS COMPLEMENTARES</v>
          </cell>
          <cell r="D26458" t="str">
            <v>H</v>
          </cell>
          <cell r="E26458">
            <v>0.17</v>
          </cell>
        </row>
        <row r="26459">
          <cell r="B26459">
            <v>4791</v>
          </cell>
          <cell r="C26459" t="str">
            <v>ADESIVO ACRILICO/COLA DE CONTATO</v>
          </cell>
          <cell r="D26459" t="str">
            <v>KG</v>
          </cell>
          <cell r="E26459">
            <v>0.4</v>
          </cell>
        </row>
        <row r="26460">
          <cell r="B26460">
            <v>4801</v>
          </cell>
          <cell r="C26460" t="str">
            <v>PISO DE BORRACHA CANELADO EM PLACAS 50 X 50 CM, E = *3,5* MM, PARA COLA</v>
          </cell>
          <cell r="D26460" t="str">
            <v>M2</v>
          </cell>
          <cell r="E26460">
            <v>1.05</v>
          </cell>
        </row>
        <row r="26461">
          <cell r="B26461">
            <v>84187</v>
          </cell>
          <cell r="C26461" t="str">
            <v>ASSENTAMENTO DE PISO DE BORRACHA PASTILHADA FIXADO COM COLA</v>
          </cell>
          <cell r="D26461" t="str">
            <v>M2</v>
          </cell>
          <cell r="E26461">
            <v>0</v>
          </cell>
        </row>
        <row r="26462">
          <cell r="B26462">
            <v>88309</v>
          </cell>
          <cell r="C26462" t="str">
            <v>PEDREIRO COM ENCARGOS COMPLEMENTARES</v>
          </cell>
          <cell r="D26462" t="str">
            <v>H</v>
          </cell>
          <cell r="E26462">
            <v>0.17</v>
          </cell>
        </row>
        <row r="26463">
          <cell r="B26463">
            <v>88316</v>
          </cell>
          <cell r="C26463" t="str">
            <v>SERVENTE COM ENCARGOS COMPLEMENTARES</v>
          </cell>
          <cell r="D26463" t="str">
            <v>H</v>
          </cell>
          <cell r="E26463">
            <v>0.17</v>
          </cell>
        </row>
        <row r="26464">
          <cell r="B26464">
            <v>4791</v>
          </cell>
          <cell r="C26464" t="str">
            <v>ADESIVO ACRILICO/COLA DE CONTATO</v>
          </cell>
          <cell r="D26464" t="str">
            <v>KG</v>
          </cell>
          <cell r="E26464">
            <v>0.4</v>
          </cell>
        </row>
        <row r="26465">
          <cell r="B26465">
            <v>84188</v>
          </cell>
          <cell r="C26465" t="str">
            <v>TESTEIRA OU RODAPE VINILICO 6CM FIXADO COM COLA</v>
          </cell>
          <cell r="D26465" t="str">
            <v>M</v>
          </cell>
          <cell r="E26465">
            <v>0</v>
          </cell>
        </row>
        <row r="26466">
          <cell r="B26466">
            <v>88309</v>
          </cell>
          <cell r="C26466" t="str">
            <v>PEDREIRO COM ENCARGOS COMPLEMENTARES</v>
          </cell>
          <cell r="D26466" t="str">
            <v>H</v>
          </cell>
          <cell r="E26466">
            <v>7.0000000000000007E-2</v>
          </cell>
        </row>
        <row r="26467">
          <cell r="B26467">
            <v>4791</v>
          </cell>
          <cell r="C26467" t="str">
            <v>ADESIVO ACRILICO/COLA DE CONTATO</v>
          </cell>
          <cell r="D26467" t="str">
            <v>KG</v>
          </cell>
          <cell r="E26467">
            <v>0.18</v>
          </cell>
        </row>
        <row r="26468">
          <cell r="B26468">
            <v>4806</v>
          </cell>
          <cell r="C26468" t="str">
            <v>TESTEIRA ANTIDERRAPANTE PARA PISO VINILICO *5 X 2,5* CM, E = 2 MM</v>
          </cell>
          <cell r="D26468" t="str">
            <v>M</v>
          </cell>
          <cell r="E26468">
            <v>1.1000000000000001</v>
          </cell>
        </row>
        <row r="26469">
          <cell r="B26469">
            <v>72136</v>
          </cell>
          <cell r="C26469" t="str">
            <v>PISO INDUSTRIAL DE ALTA RESISTENCIA, ESPESSURA 8MM, INCLUSO JUNTAS DE DILATACAO PLASTICAS E POLIMENTO MECANIZADO</v>
          </cell>
          <cell r="D26469" t="str">
            <v>M2</v>
          </cell>
          <cell r="E26469">
            <v>0</v>
          </cell>
        </row>
        <row r="26470">
          <cell r="B26470">
            <v>88309</v>
          </cell>
          <cell r="C26470" t="str">
            <v>PEDREIRO COM ENCARGOS COMPLEMENTARES</v>
          </cell>
          <cell r="D26470" t="str">
            <v>H</v>
          </cell>
          <cell r="E26470">
            <v>0.6</v>
          </cell>
        </row>
        <row r="26471">
          <cell r="B26471">
            <v>88316</v>
          </cell>
          <cell r="C26471" t="str">
            <v>SERVENTE COM ENCARGOS COMPLEMENTARES</v>
          </cell>
          <cell r="D26471" t="str">
            <v>H</v>
          </cell>
          <cell r="E26471">
            <v>3</v>
          </cell>
        </row>
        <row r="26472">
          <cell r="B26472">
            <v>1379</v>
          </cell>
          <cell r="C26472" t="str">
            <v>CIMENTO PORTLAND COMPOSTO CP II-32</v>
          </cell>
          <cell r="D26472" t="str">
            <v>KG</v>
          </cell>
          <cell r="E26472">
            <v>8</v>
          </cell>
        </row>
        <row r="26473">
          <cell r="B26473">
            <v>3671</v>
          </cell>
          <cell r="C26473" t="str">
            <v>JUNTA PLASTICA DE DILATACAO PARA PISOS, COR CINZA, 17 X 3 MM (ALTURA X ESPESSURA)</v>
          </cell>
          <cell r="D26473" t="str">
            <v>M</v>
          </cell>
          <cell r="E26473">
            <v>2</v>
          </cell>
        </row>
        <row r="26474">
          <cell r="B26474">
            <v>4824</v>
          </cell>
          <cell r="C26474" t="str">
            <v>GRANILHA/ GRANA/ PEDRISCO OU AGREGADO EM MARMORE/ GRANITO/ QUARTZO E CALCARIO, PRETO, CINZA, PALHA OU BRANCO</v>
          </cell>
          <cell r="D26474" t="str">
            <v>KG</v>
          </cell>
          <cell r="E26474">
            <v>14</v>
          </cell>
        </row>
        <row r="26475">
          <cell r="B26475">
            <v>7353</v>
          </cell>
          <cell r="C26475" t="str">
            <v>RESINA ACRILICA BASE AGUA - COR BRANCA</v>
          </cell>
          <cell r="D26475" t="str">
            <v>L</v>
          </cell>
          <cell r="E26475">
            <v>0.21176</v>
          </cell>
        </row>
        <row r="26476">
          <cell r="B26476">
            <v>10764</v>
          </cell>
          <cell r="C26476" t="str">
            <v>MAQUINA ELETRICA P/ POLIMENTO DE PISO</v>
          </cell>
          <cell r="D26476" t="str">
            <v>H</v>
          </cell>
          <cell r="E26476">
            <v>1.5</v>
          </cell>
        </row>
        <row r="26477">
          <cell r="B26477">
            <v>72137</v>
          </cell>
          <cell r="C26477" t="str">
            <v>PISO INDUSTRIAL ALTA RESISTENCIA, ESPESSURA 12MM, INCLUSO JUNTAS DE DILATACAO PLASTICAS E POLIMENTO MECANIZADO</v>
          </cell>
          <cell r="D26477" t="str">
            <v>M2</v>
          </cell>
          <cell r="E26477">
            <v>0</v>
          </cell>
        </row>
        <row r="26478">
          <cell r="B26478">
            <v>88309</v>
          </cell>
          <cell r="C26478" t="str">
            <v>PEDREIRO COM ENCARGOS COMPLEMENTARES</v>
          </cell>
          <cell r="D26478" t="str">
            <v>H</v>
          </cell>
          <cell r="E26478">
            <v>0.7</v>
          </cell>
        </row>
        <row r="26479">
          <cell r="B26479">
            <v>88316</v>
          </cell>
          <cell r="C26479" t="str">
            <v>SERVENTE COM ENCARGOS COMPLEMENTARES</v>
          </cell>
          <cell r="D26479" t="str">
            <v>H</v>
          </cell>
          <cell r="E26479">
            <v>3.37</v>
          </cell>
        </row>
        <row r="26480">
          <cell r="B26480">
            <v>1379</v>
          </cell>
          <cell r="C26480" t="str">
            <v>CIMENTO PORTLAND COMPOSTO CP II-32</v>
          </cell>
          <cell r="D26480" t="str">
            <v>KG</v>
          </cell>
          <cell r="E26480">
            <v>12</v>
          </cell>
        </row>
        <row r="26481">
          <cell r="B26481">
            <v>3671</v>
          </cell>
          <cell r="C26481" t="str">
            <v>JUNTA PLASTICA DE DILATACAO PARA PISOS, COR CINZA, 17 X 3 MM (ALTURA X ESPESSURA)</v>
          </cell>
          <cell r="D26481" t="str">
            <v>M</v>
          </cell>
          <cell r="E26481">
            <v>2</v>
          </cell>
        </row>
        <row r="26482">
          <cell r="B26482">
            <v>4824</v>
          </cell>
          <cell r="C26482" t="str">
            <v>GRANILHA/ GRANA/ PEDRISCO OU AGREGADO EM MARMORE/ GRANITO/ QUARTZO E CALCARIO, PRETO, CINZA, PALHA OU BRANCO</v>
          </cell>
          <cell r="D26482" t="str">
            <v>KG</v>
          </cell>
          <cell r="E26482">
            <v>22</v>
          </cell>
        </row>
        <row r="26483">
          <cell r="B26483">
            <v>7353</v>
          </cell>
          <cell r="C26483" t="str">
            <v>RESINA ACRILICA BASE AGUA - COR BRANCA</v>
          </cell>
          <cell r="D26483" t="str">
            <v>L</v>
          </cell>
          <cell r="E26483">
            <v>0.21176</v>
          </cell>
        </row>
        <row r="26484">
          <cell r="B26484">
            <v>10764</v>
          </cell>
          <cell r="C26484" t="str">
            <v>MAQUINA ELETRICA P/ POLIMENTO DE PISO</v>
          </cell>
          <cell r="D26484" t="str">
            <v>H</v>
          </cell>
          <cell r="E26484">
            <v>2</v>
          </cell>
        </row>
        <row r="26485">
          <cell r="B26485">
            <v>72815</v>
          </cell>
          <cell r="C26485" t="str">
            <v>APLICACAO DE TINTA A BASE DE EPOXI SOBRE PISO</v>
          </cell>
          <cell r="D26485" t="str">
            <v>M2</v>
          </cell>
          <cell r="E26485">
            <v>0</v>
          </cell>
        </row>
        <row r="26486">
          <cell r="B26486">
            <v>88309</v>
          </cell>
          <cell r="C26486" t="str">
            <v>PEDREIRO COM ENCARGOS COMPLEMENTARES</v>
          </cell>
          <cell r="D26486" t="str">
            <v>H</v>
          </cell>
          <cell r="E26486">
            <v>0.5</v>
          </cell>
        </row>
        <row r="26487">
          <cell r="B26487">
            <v>88316</v>
          </cell>
          <cell r="C26487" t="str">
            <v>SERVENTE COM ENCARGOS COMPLEMENTARES</v>
          </cell>
          <cell r="D26487" t="str">
            <v>H</v>
          </cell>
          <cell r="E26487">
            <v>0.5</v>
          </cell>
        </row>
        <row r="26488">
          <cell r="B26488">
            <v>7337</v>
          </cell>
          <cell r="C26488" t="str">
            <v>!EM PROCESSO DE DESATIVACAO! TINTA BASE RESINA EPOXI</v>
          </cell>
          <cell r="D26488" t="str">
            <v>L</v>
          </cell>
          <cell r="E26488">
            <v>0.52559999999999996</v>
          </cell>
        </row>
        <row r="26489">
          <cell r="B26489">
            <v>84191</v>
          </cell>
          <cell r="C26489" t="str">
            <v>PISO EM GRANILITE, MARMORITE OU GRANITINA ESPESSURA 8 MM, INCLUSO JUNTAS DE DILATACAO PLASTICAS</v>
          </cell>
          <cell r="D26489" t="str">
            <v>M2</v>
          </cell>
          <cell r="E26489">
            <v>0</v>
          </cell>
        </row>
        <row r="26490">
          <cell r="B26490">
            <v>87373</v>
          </cell>
          <cell r="C26490" t="str">
            <v>ARGAMASSA TRAÇO 1:4 (CIMENTO E AREIA MÉDIA) PARA CONTRAPISO, PREPARO MANUAL. AF_06/2014</v>
          </cell>
          <cell r="D26490" t="str">
            <v>M3</v>
          </cell>
          <cell r="E26490">
            <v>0.02</v>
          </cell>
        </row>
        <row r="26491">
          <cell r="B26491">
            <v>88309</v>
          </cell>
          <cell r="C26491" t="str">
            <v>PEDREIRO COM ENCARGOS COMPLEMENTARES</v>
          </cell>
          <cell r="D26491" t="str">
            <v>H</v>
          </cell>
          <cell r="E26491">
            <v>0.6</v>
          </cell>
        </row>
        <row r="26492">
          <cell r="B26492">
            <v>88316</v>
          </cell>
          <cell r="C26492" t="str">
            <v>SERVENTE COM ENCARGOS COMPLEMENTARES</v>
          </cell>
          <cell r="D26492" t="str">
            <v>H</v>
          </cell>
          <cell r="E26492">
            <v>0.3</v>
          </cell>
        </row>
        <row r="26493">
          <cell r="B26493">
            <v>3671</v>
          </cell>
          <cell r="C26493" t="str">
            <v>JUNTA PLASTICA DE DILATACAO PARA PISOS, COR CINZA, 17 X 3 MM (ALTURA X ESPESSURA)</v>
          </cell>
          <cell r="D26493" t="str">
            <v>M</v>
          </cell>
          <cell r="E26493">
            <v>1</v>
          </cell>
        </row>
        <row r="26494">
          <cell r="B26494">
            <v>4786</v>
          </cell>
          <cell r="C26494" t="str">
            <v>PISO EM GRANILITE, MARMORITE OU GRANITINA, AGREGADO COR PRETO, CINZA, PALHA OU BRANCO, E=  *8* MM (INCLUSO EXECUCAO)</v>
          </cell>
          <cell r="D26494" t="str">
            <v>M2</v>
          </cell>
          <cell r="E26494">
            <v>1</v>
          </cell>
        </row>
        <row r="26495">
          <cell r="B26495">
            <v>72138</v>
          </cell>
          <cell r="C26495" t="str">
            <v>PISO EM GRANITO BRANCO 50X50CM LEVIGADO ESPESSURA 2CM, ASSENTADO COM ARGAMASSA COLANTE DUPLA COLAGEM, COM REJUNTAMENTO EM CIMENTO BRANCO</v>
          </cell>
          <cell r="D26495" t="str">
            <v>M2</v>
          </cell>
          <cell r="E26495">
            <v>0</v>
          </cell>
        </row>
        <row r="26496">
          <cell r="B26496">
            <v>88274</v>
          </cell>
          <cell r="C26496" t="str">
            <v>MARMORISTA/GRANITEIRO COM ENCARGOS COMPLEMENTARES</v>
          </cell>
          <cell r="D26496" t="str">
            <v>H</v>
          </cell>
          <cell r="E26496">
            <v>0.5</v>
          </cell>
        </row>
        <row r="26497">
          <cell r="B26497">
            <v>88316</v>
          </cell>
          <cell r="C26497" t="str">
            <v>SERVENTE COM ENCARGOS COMPLEMENTARES</v>
          </cell>
          <cell r="D26497" t="str">
            <v>H</v>
          </cell>
          <cell r="E26497">
            <v>0.5</v>
          </cell>
        </row>
        <row r="26498">
          <cell r="B26498">
            <v>1380</v>
          </cell>
          <cell r="C26498" t="str">
            <v>CIMENTO BRANCO</v>
          </cell>
          <cell r="D26498" t="str">
            <v>KG</v>
          </cell>
          <cell r="E26498">
            <v>0.21099999999999999</v>
          </cell>
        </row>
        <row r="26499">
          <cell r="B26499">
            <v>1381</v>
          </cell>
          <cell r="C26499" t="str">
            <v>ARGAMASSA COLANTE AC I PARA CERAMICAS</v>
          </cell>
          <cell r="D26499" t="str">
            <v>KG</v>
          </cell>
          <cell r="E26499">
            <v>8</v>
          </cell>
        </row>
        <row r="26500">
          <cell r="B26500">
            <v>25980</v>
          </cell>
          <cell r="C26500" t="str">
            <v>PISO EM GRANITO BRANCO QUARTZ  E=2CM LEVIGADO</v>
          </cell>
          <cell r="D26500" t="str">
            <v>M2</v>
          </cell>
          <cell r="E26500">
            <v>1.05</v>
          </cell>
        </row>
        <row r="26501">
          <cell r="B26501">
            <v>84190</v>
          </cell>
          <cell r="C26501" t="str">
            <v>PISO GRANITO ASSENTADO SOBRE ARGAMASSA CIMENTO / CAL / AREIA TRACO 1:0,25:3 INCLUSIVE REJUNTE EM CIMENTO</v>
          </cell>
          <cell r="D26501" t="str">
            <v>M2</v>
          </cell>
          <cell r="E26501">
            <v>0</v>
          </cell>
        </row>
        <row r="26502">
          <cell r="B26502">
            <v>87298</v>
          </cell>
          <cell r="C26502" t="str">
            <v>ARGAMASSA TRAÇO 1:3 (CIMENTO E AREIA MÉDIA) PARA CONTRAPISO, PREPARO MECÂNICO COM BETONEIRA 400 L. AF_06/2014</v>
          </cell>
          <cell r="D26502" t="str">
            <v>M3</v>
          </cell>
          <cell r="E26502">
            <v>2.5000000000000001E-2</v>
          </cell>
        </row>
        <row r="26503">
          <cell r="B26503">
            <v>88274</v>
          </cell>
          <cell r="C26503" t="str">
            <v>MARMORISTA/GRANITEIRO COM ENCARGOS COMPLEMENTARES</v>
          </cell>
          <cell r="D26503" t="str">
            <v>H</v>
          </cell>
          <cell r="E26503">
            <v>1</v>
          </cell>
        </row>
        <row r="26504">
          <cell r="B26504">
            <v>88316</v>
          </cell>
          <cell r="C26504" t="str">
            <v>SERVENTE COM ENCARGOS COMPLEMENTARES</v>
          </cell>
          <cell r="D26504" t="str">
            <v>H</v>
          </cell>
          <cell r="E26504">
            <v>0.5</v>
          </cell>
        </row>
        <row r="26505">
          <cell r="B26505">
            <v>1380</v>
          </cell>
          <cell r="C26505" t="str">
            <v>CIMENTO BRANCO</v>
          </cell>
          <cell r="D26505" t="str">
            <v>KG</v>
          </cell>
          <cell r="E26505">
            <v>0.75</v>
          </cell>
        </row>
        <row r="26506">
          <cell r="B26506">
            <v>10841</v>
          </cell>
          <cell r="C26506" t="str">
            <v>GRANITO CINZA POLIDO PARA PISO E = 2 CM</v>
          </cell>
          <cell r="D26506" t="str">
            <v>M2</v>
          </cell>
          <cell r="E26506">
            <v>1</v>
          </cell>
        </row>
        <row r="26507">
          <cell r="B26507">
            <v>84195</v>
          </cell>
          <cell r="C26507" t="str">
            <v>PISO MARMORE BRANCO ASSENTADO SOBRE ARGAMASSA TRACO 1:4 (CIMENTO/AREIA)</v>
          </cell>
          <cell r="D26507" t="str">
            <v>M2</v>
          </cell>
          <cell r="E26507">
            <v>0</v>
          </cell>
        </row>
        <row r="26508">
          <cell r="B26508">
            <v>87373</v>
          </cell>
          <cell r="C26508" t="str">
            <v>ARGAMASSA TRAÇO 1:4 (CIMENTO E AREIA MÉDIA) PARA CONTRAPISO, PREPARO MANUAL. AF_06/2014</v>
          </cell>
          <cell r="D26508" t="str">
            <v>M3</v>
          </cell>
          <cell r="E26508">
            <v>0.02</v>
          </cell>
        </row>
        <row r="26509">
          <cell r="B26509">
            <v>88274</v>
          </cell>
          <cell r="C26509" t="str">
            <v>MARMORISTA/GRANITEIRO COM ENCARGOS COMPLEMENTARES</v>
          </cell>
          <cell r="D26509" t="str">
            <v>H</v>
          </cell>
          <cell r="E26509">
            <v>0.5</v>
          </cell>
        </row>
        <row r="26510">
          <cell r="B26510">
            <v>88316</v>
          </cell>
          <cell r="C26510" t="str">
            <v>SERVENTE COM ENCARGOS COMPLEMENTARES</v>
          </cell>
          <cell r="D26510" t="str">
            <v>H</v>
          </cell>
          <cell r="E26510">
            <v>0.5</v>
          </cell>
        </row>
        <row r="26511">
          <cell r="B26511">
            <v>1380</v>
          </cell>
          <cell r="C26511" t="str">
            <v>CIMENTO BRANCO</v>
          </cell>
          <cell r="D26511" t="str">
            <v>KG</v>
          </cell>
          <cell r="E26511">
            <v>0.2</v>
          </cell>
        </row>
        <row r="26512">
          <cell r="B26512">
            <v>4822</v>
          </cell>
          <cell r="C26512" t="str">
            <v>PISO/ REVESTIMENTO EM MARMORE, POLIDO, BRANCO COMUM, FORMATO MAIOR OU IGUAL A 3025 CM2, E = *2* CM</v>
          </cell>
          <cell r="D26512" t="str">
            <v>M2</v>
          </cell>
          <cell r="E26512">
            <v>1.05</v>
          </cell>
        </row>
        <row r="26513">
          <cell r="B26513" t="str">
            <v>74111/1</v>
          </cell>
          <cell r="C26513" t="str">
            <v>SOLEIRA / TABEIRA EM MARMORE BRANCO COMUM, POLIDO, LARGURA 5 CM, ESPESSURA 2 CM, ASSENTADA COM ARGAMASSA COLANTE</v>
          </cell>
          <cell r="D26513" t="str">
            <v>M</v>
          </cell>
          <cell r="E26513">
            <v>0</v>
          </cell>
        </row>
        <row r="26514">
          <cell r="B26514">
            <v>88309</v>
          </cell>
          <cell r="C26514" t="str">
            <v>PEDREIRO COM ENCARGOS COMPLEMENTARES</v>
          </cell>
          <cell r="D26514" t="str">
            <v>H</v>
          </cell>
          <cell r="E26514">
            <v>0.15</v>
          </cell>
        </row>
        <row r="26515">
          <cell r="B26515">
            <v>88316</v>
          </cell>
          <cell r="C26515" t="str">
            <v>SERVENTE COM ENCARGOS COMPLEMENTARES</v>
          </cell>
          <cell r="D26515" t="str">
            <v>H</v>
          </cell>
          <cell r="E26515">
            <v>0.1</v>
          </cell>
        </row>
        <row r="26516">
          <cell r="B26516">
            <v>1381</v>
          </cell>
          <cell r="C26516" t="str">
            <v>ARGAMASSA COLANTE AC I PARA CERAMICAS</v>
          </cell>
          <cell r="D26516" t="str">
            <v>KG</v>
          </cell>
          <cell r="E26516">
            <v>0.13500000000000001</v>
          </cell>
        </row>
        <row r="26517">
          <cell r="B26517">
            <v>20249</v>
          </cell>
          <cell r="C26517" t="str">
            <v>SOLEIRA/ TABEIRA EM MARMORE, POLIDO, BRANCO COMUM, L= 5 CM, E=  *2,0* CM</v>
          </cell>
          <cell r="D26517" t="str">
            <v>M</v>
          </cell>
          <cell r="E26517">
            <v>1</v>
          </cell>
        </row>
        <row r="26518">
          <cell r="B26518">
            <v>84161</v>
          </cell>
          <cell r="C26518" t="str">
            <v>SOLEIRA DE MARMORE BRANCO, LARGURA 15CM, ESPESSURA 3CM, ASSENTADA SOBRE ARGAMASSA TRACO 1:4 (CIMENTO E AREIA)</v>
          </cell>
          <cell r="D26518" t="str">
            <v>M</v>
          </cell>
          <cell r="E26518">
            <v>0</v>
          </cell>
        </row>
        <row r="26519">
          <cell r="B26519">
            <v>87373</v>
          </cell>
          <cell r="C26519" t="str">
            <v>ARGAMASSA TRAÇO 1:4 (CIMENTO E AREIA MÉDIA) PARA CONTRAPISO, PREPARO MANUAL. AF_06/2014</v>
          </cell>
          <cell r="D26519" t="str">
            <v>M3</v>
          </cell>
          <cell r="E26519">
            <v>3.0000000000000001E-3</v>
          </cell>
        </row>
        <row r="26520">
          <cell r="B26520">
            <v>88274</v>
          </cell>
          <cell r="C26520" t="str">
            <v>MARMORISTA/GRANITEIRO COM ENCARGOS COMPLEMENTARES</v>
          </cell>
          <cell r="D26520" t="str">
            <v>H</v>
          </cell>
          <cell r="E26520">
            <v>0.4</v>
          </cell>
        </row>
        <row r="26521">
          <cell r="B26521">
            <v>88316</v>
          </cell>
          <cell r="C26521" t="str">
            <v>SERVENTE COM ENCARGOS COMPLEMENTARES</v>
          </cell>
          <cell r="D26521" t="str">
            <v>H</v>
          </cell>
          <cell r="E26521">
            <v>0.2</v>
          </cell>
        </row>
        <row r="26522">
          <cell r="B26522">
            <v>4828</v>
          </cell>
          <cell r="C26522" t="str">
            <v>SOLEIRA/ PEITORIL EM MARMORE, POLIDO, BRANCO COMUM, L= *15* CM, E=  *2* CM,  CORTE RETO</v>
          </cell>
          <cell r="D26522" t="str">
            <v>M</v>
          </cell>
          <cell r="E26522">
            <v>1</v>
          </cell>
        </row>
        <row r="26523">
          <cell r="B26523" t="str">
            <v>73886/1</v>
          </cell>
          <cell r="C26523" t="str">
            <v>RODAPE EM MADEIRA, ALTURA 7CM, FIXADO EM PECAS DE MADEIRA</v>
          </cell>
          <cell r="D26523" t="str">
            <v>M</v>
          </cell>
          <cell r="E26523">
            <v>0</v>
          </cell>
        </row>
        <row r="26524">
          <cell r="B26524">
            <v>88262</v>
          </cell>
          <cell r="C26524" t="str">
            <v>CARPINTEIRO DE FORMAS COM ENCARGOS COMPLEMENTARES</v>
          </cell>
          <cell r="D26524" t="str">
            <v>H</v>
          </cell>
          <cell r="E26524">
            <v>0.15</v>
          </cell>
        </row>
        <row r="26525">
          <cell r="B26525">
            <v>88316</v>
          </cell>
          <cell r="C26525" t="str">
            <v>SERVENTE COM ENCARGOS COMPLEMENTARES</v>
          </cell>
          <cell r="D26525" t="str">
            <v>H</v>
          </cell>
          <cell r="E26525">
            <v>0.15</v>
          </cell>
        </row>
        <row r="26526">
          <cell r="B26526">
            <v>4430</v>
          </cell>
          <cell r="C26526" t="str">
            <v>CAIBRO DE MADEIRA NAO APARELHADA *5 X 6* CM, MACARANDUBA, ANGELIM OU EQUIVALENTE DA REGIAO</v>
          </cell>
          <cell r="D26526" t="str">
            <v>M</v>
          </cell>
          <cell r="E26526">
            <v>0.15</v>
          </cell>
        </row>
        <row r="26527">
          <cell r="B26527">
            <v>5061</v>
          </cell>
          <cell r="C26527" t="str">
            <v>PREGO DE ACO POLIDO COM CABECA 18 X 27 (2 1/2 X 10)</v>
          </cell>
          <cell r="D26527" t="str">
            <v>KG</v>
          </cell>
          <cell r="E26527">
            <v>6.0000000000000001E-3</v>
          </cell>
        </row>
        <row r="26528">
          <cell r="B26528">
            <v>6186</v>
          </cell>
          <cell r="C26528" t="str">
            <v>RODAPE DE MADEIRA MACICA CUMARU/IPE CHAMPANHE OU EQUIVALENTE DA REGIAO, *1,5 X 7 CM</v>
          </cell>
          <cell r="D26528" t="str">
            <v>M</v>
          </cell>
          <cell r="E26528">
            <v>1</v>
          </cell>
        </row>
        <row r="26529">
          <cell r="B26529">
            <v>84162</v>
          </cell>
          <cell r="C26529" t="str">
            <v>RODAPE EM MADEIRA, ALTURA 7CM, FIXADO COM COLA</v>
          </cell>
          <cell r="D26529" t="str">
            <v>M</v>
          </cell>
          <cell r="E26529">
            <v>0</v>
          </cell>
        </row>
        <row r="26530">
          <cell r="B26530">
            <v>88243</v>
          </cell>
          <cell r="C26530" t="str">
            <v>AJUDANTE ESPECIALIZADO COM ENCARGOS COMPLEMENTARES</v>
          </cell>
          <cell r="D26530" t="str">
            <v>H</v>
          </cell>
          <cell r="E26530">
            <v>0.15</v>
          </cell>
        </row>
        <row r="26531">
          <cell r="B26531">
            <v>88261</v>
          </cell>
          <cell r="C26531" t="str">
            <v>CARPINTEIRO DE ESQUADRIA COM ENCARGOS COMPLEMENTARES</v>
          </cell>
          <cell r="D26531" t="str">
            <v>H</v>
          </cell>
          <cell r="E26531">
            <v>0.15</v>
          </cell>
        </row>
        <row r="26532">
          <cell r="B26532">
            <v>1339</v>
          </cell>
          <cell r="C26532" t="str">
            <v>COLA A BASE DE RESINA SINTETICA PARA CHAPA DE LAMINADO MELAMINICO</v>
          </cell>
          <cell r="D26532" t="str">
            <v>KG</v>
          </cell>
          <cell r="E26532">
            <v>0.04</v>
          </cell>
        </row>
        <row r="26533">
          <cell r="B26533">
            <v>6186</v>
          </cell>
          <cell r="C26533" t="str">
            <v>RODAPE DE MADEIRA MACICA CUMARU/IPE CHAMPANHE OU EQUIVALENTE DA REGIAO, *1,5 X 7 CM</v>
          </cell>
          <cell r="D26533" t="str">
            <v>M</v>
          </cell>
          <cell r="E26533">
            <v>1.03</v>
          </cell>
        </row>
        <row r="26534">
          <cell r="B26534">
            <v>88648</v>
          </cell>
          <cell r="C26534" t="str">
            <v>RODAPÉ CERÂMICO DE 7CM DE ALTURA COM PLACAS TIPO GRÊS DE DIMENSÕES 35X35CM. AF_06/2014</v>
          </cell>
          <cell r="D26534" t="str">
            <v>M</v>
          </cell>
          <cell r="E26534">
            <v>0</v>
          </cell>
        </row>
        <row r="26535">
          <cell r="B26535">
            <v>88256</v>
          </cell>
          <cell r="C26535" t="str">
            <v>AZULEJISTA OU LADRILHISTA COM ENCARGOS COMPLEMENTARES</v>
          </cell>
          <cell r="D26535" t="str">
            <v>H</v>
          </cell>
          <cell r="E26535">
            <v>7.0000000000000007E-2</v>
          </cell>
        </row>
        <row r="26536">
          <cell r="B26536">
            <v>88316</v>
          </cell>
          <cell r="C26536" t="str">
            <v>SERVENTE COM ENCARGOS COMPLEMENTARES</v>
          </cell>
          <cell r="D26536" t="str">
            <v>H</v>
          </cell>
          <cell r="E26536">
            <v>3.1E-2</v>
          </cell>
        </row>
        <row r="26537">
          <cell r="B26537">
            <v>1287</v>
          </cell>
          <cell r="C26537" t="str">
            <v>PISO EM CERAMICA ESMALTADA EXTRA, PEI MAIOR OU IGUAL A 4, FORMATO MENOR OU IGUAL A 2025 CM2</v>
          </cell>
          <cell r="D26537" t="str">
            <v>M2</v>
          </cell>
          <cell r="E26537">
            <v>0.123</v>
          </cell>
        </row>
        <row r="26538">
          <cell r="B26538">
            <v>1381</v>
          </cell>
          <cell r="C26538" t="str">
            <v>ARGAMASSA COLANTE AC I PARA CERAMICAS</v>
          </cell>
          <cell r="D26538" t="str">
            <v>KG</v>
          </cell>
          <cell r="E26538">
            <v>0.60299999999999998</v>
          </cell>
        </row>
        <row r="26539">
          <cell r="B26539">
            <v>34357</v>
          </cell>
          <cell r="C26539" t="str">
            <v>REJUNTE COLORIDO, CIMENTICIO</v>
          </cell>
          <cell r="D26539" t="str">
            <v>KG</v>
          </cell>
          <cell r="E26539">
            <v>8.5000000000000006E-2</v>
          </cell>
        </row>
        <row r="26540">
          <cell r="B26540">
            <v>88649</v>
          </cell>
          <cell r="C26540" t="str">
            <v>RODAPÉ CERÂMICO DE 7CM DE ALTURA COM PLACAS TIPO GRÊS DE DIMENSÕES 45X45CM. AF_06/2014</v>
          </cell>
          <cell r="D26540" t="str">
            <v>M</v>
          </cell>
          <cell r="E26540">
            <v>0</v>
          </cell>
        </row>
        <row r="26541">
          <cell r="B26541">
            <v>88256</v>
          </cell>
          <cell r="C26541" t="str">
            <v>AZULEJISTA OU LADRILHISTA COM ENCARGOS COMPLEMENTARES</v>
          </cell>
          <cell r="D26541" t="str">
            <v>H</v>
          </cell>
          <cell r="E26541">
            <v>7.3999999999999996E-2</v>
          </cell>
        </row>
        <row r="26542">
          <cell r="B26542">
            <v>88316</v>
          </cell>
          <cell r="C26542" t="str">
            <v>SERVENTE COM ENCARGOS COMPLEMENTARES</v>
          </cell>
          <cell r="D26542" t="str">
            <v>H</v>
          </cell>
          <cell r="E26542">
            <v>3.1E-2</v>
          </cell>
        </row>
        <row r="26543">
          <cell r="B26543">
            <v>1287</v>
          </cell>
          <cell r="C26543" t="str">
            <v>PISO EM CERAMICA ESMALTADA EXTRA, PEI MAIOR OU IGUAL A 4, FORMATO MENOR OU IGUAL A 2025 CM2</v>
          </cell>
          <cell r="D26543" t="str">
            <v>M2</v>
          </cell>
          <cell r="E26543">
            <v>0.15</v>
          </cell>
        </row>
        <row r="26544">
          <cell r="B26544">
            <v>1381</v>
          </cell>
          <cell r="C26544" t="str">
            <v>ARGAMASSA COLANTE AC I PARA CERAMICAS</v>
          </cell>
          <cell r="D26544" t="str">
            <v>KG</v>
          </cell>
          <cell r="E26544">
            <v>0.60299999999999998</v>
          </cell>
        </row>
        <row r="26545">
          <cell r="B26545">
            <v>34357</v>
          </cell>
          <cell r="C26545" t="str">
            <v>REJUNTE COLORIDO, CIMENTICIO</v>
          </cell>
          <cell r="D26545" t="str">
            <v>KG</v>
          </cell>
          <cell r="E26545">
            <v>8.4000000000000005E-2</v>
          </cell>
        </row>
        <row r="26546">
          <cell r="B26546">
            <v>88650</v>
          </cell>
          <cell r="C26546" t="str">
            <v>RODAPÉ CERÂMICO DE 7CM DE ALTURA COM PLACAS TIPO GRÊS DE DIMENSÕES 60X60CM. AF_06/2014</v>
          </cell>
          <cell r="D26546" t="str">
            <v>M</v>
          </cell>
          <cell r="E26546">
            <v>0</v>
          </cell>
        </row>
        <row r="26547">
          <cell r="B26547">
            <v>88256</v>
          </cell>
          <cell r="C26547" t="str">
            <v>AZULEJISTA OU LADRILHISTA COM ENCARGOS COMPLEMENTARES</v>
          </cell>
          <cell r="D26547" t="str">
            <v>H</v>
          </cell>
          <cell r="E26547">
            <v>8.5000000000000006E-2</v>
          </cell>
        </row>
        <row r="26548">
          <cell r="B26548">
            <v>88316</v>
          </cell>
          <cell r="C26548" t="str">
            <v>SERVENTE COM ENCARGOS COMPLEMENTARES</v>
          </cell>
          <cell r="D26548" t="str">
            <v>H</v>
          </cell>
          <cell r="E26548">
            <v>3.1E-2</v>
          </cell>
        </row>
        <row r="26549">
          <cell r="B26549">
            <v>1292</v>
          </cell>
          <cell r="C26549" t="str">
            <v>PISO EM CERAMICA ESMALTADA EXTRA, PEI MAIOR OU IGUAL A 4, FORMATO MAIOR QUE 2025 CM2</v>
          </cell>
          <cell r="D26549" t="str">
            <v>M2</v>
          </cell>
          <cell r="E26549">
            <v>0.188</v>
          </cell>
        </row>
        <row r="26550">
          <cell r="B26550">
            <v>1381</v>
          </cell>
          <cell r="C26550" t="str">
            <v>ARGAMASSA COLANTE AC I PARA CERAMICAS</v>
          </cell>
          <cell r="D26550" t="str">
            <v>KG</v>
          </cell>
          <cell r="E26550">
            <v>0.60299999999999998</v>
          </cell>
        </row>
        <row r="26551">
          <cell r="B26551">
            <v>34357</v>
          </cell>
          <cell r="C26551" t="str">
            <v>REJUNTE COLORIDO, CIMENTICIO</v>
          </cell>
          <cell r="D26551" t="str">
            <v>KG</v>
          </cell>
          <cell r="E26551">
            <v>8.4000000000000005E-2</v>
          </cell>
        </row>
        <row r="26552">
          <cell r="B26552" t="str">
            <v>73850/1</v>
          </cell>
          <cell r="C26552" t="str">
            <v>RODAPE EM MARMORITE, ALTURA 10CM</v>
          </cell>
          <cell r="D26552" t="str">
            <v>M</v>
          </cell>
          <cell r="E26552">
            <v>0</v>
          </cell>
        </row>
        <row r="26553">
          <cell r="B26553">
            <v>88309</v>
          </cell>
          <cell r="C26553" t="str">
            <v>PEDREIRO COM ENCARGOS COMPLEMENTARES</v>
          </cell>
          <cell r="D26553" t="str">
            <v>H</v>
          </cell>
          <cell r="E26553">
            <v>0.54</v>
          </cell>
        </row>
        <row r="26554">
          <cell r="B26554">
            <v>88316</v>
          </cell>
          <cell r="C26554" t="str">
            <v>SERVENTE COM ENCARGOS COMPLEMENTARES</v>
          </cell>
          <cell r="D26554" t="str">
            <v>H</v>
          </cell>
          <cell r="E26554">
            <v>0.6</v>
          </cell>
        </row>
        <row r="26555">
          <cell r="B26555">
            <v>370</v>
          </cell>
          <cell r="C26555" t="str">
            <v>AREIA MEDIA - POSTO JAZIDA/FORNECEDOR (RETIRADO NA JAZIDA, SEM TRANSPORTE)</v>
          </cell>
          <cell r="D26555" t="str">
            <v>M3</v>
          </cell>
          <cell r="E26555">
            <v>0.01</v>
          </cell>
        </row>
        <row r="26556">
          <cell r="B26556">
            <v>1379</v>
          </cell>
          <cell r="C26556" t="str">
            <v>CIMENTO PORTLAND COMPOSTO CP II-32</v>
          </cell>
          <cell r="D26556" t="str">
            <v>KG</v>
          </cell>
          <cell r="E26556">
            <v>4.2</v>
          </cell>
        </row>
        <row r="26557">
          <cell r="B26557">
            <v>4824</v>
          </cell>
          <cell r="C26557" t="str">
            <v>GRANILHA/ GRANA/ PEDRISCO OU AGREGADO EM MARMORE/ GRANITO/ QUARTZO E CALCARIO, PRETO, CINZA, PALHA OU BRANCO</v>
          </cell>
          <cell r="D26557" t="str">
            <v>KG</v>
          </cell>
          <cell r="E26557">
            <v>3.2</v>
          </cell>
        </row>
        <row r="26558">
          <cell r="B26558">
            <v>84167</v>
          </cell>
          <cell r="C26558" t="str">
            <v>RODAPE EM MARMORE BRANCO ASSENTADO COM ARGAMASSA TRACO 1:4 (CIMENTO E AREIA) ALTURA 7CM</v>
          </cell>
          <cell r="D26558" t="str">
            <v>M</v>
          </cell>
          <cell r="E26558">
            <v>0</v>
          </cell>
        </row>
        <row r="26559">
          <cell r="B26559">
            <v>87373</v>
          </cell>
          <cell r="C26559" t="str">
            <v>ARGAMASSA TRAÇO 1:4 (CIMENTO E AREIA MÉDIA) PARA CONTRAPISO, PREPARO MANUAL. AF_06/2014</v>
          </cell>
          <cell r="D26559" t="str">
            <v>M3</v>
          </cell>
          <cell r="E26559">
            <v>1.6000000000000001E-3</v>
          </cell>
        </row>
        <row r="26560">
          <cell r="B26560">
            <v>88274</v>
          </cell>
          <cell r="C26560" t="str">
            <v>MARMORISTA/GRANITEIRO COM ENCARGOS COMPLEMENTARES</v>
          </cell>
          <cell r="D26560" t="str">
            <v>H</v>
          </cell>
          <cell r="E26560">
            <v>0.1</v>
          </cell>
        </row>
        <row r="26561">
          <cell r="B26561">
            <v>88316</v>
          </cell>
          <cell r="C26561" t="str">
            <v>SERVENTE COM ENCARGOS COMPLEMENTARES</v>
          </cell>
          <cell r="D26561" t="str">
            <v>H</v>
          </cell>
          <cell r="E26561">
            <v>0.3</v>
          </cell>
        </row>
        <row r="26562">
          <cell r="B26562">
            <v>4829</v>
          </cell>
          <cell r="C26562" t="str">
            <v>RODAPE EM MARMORE, POLIDO, BRANCO COMUM, L= *7* CM, E=  *2* CM, CORTE RETO</v>
          </cell>
          <cell r="D26562" t="str">
            <v>M</v>
          </cell>
          <cell r="E26562">
            <v>1.1000000000000001</v>
          </cell>
        </row>
        <row r="26563">
          <cell r="B26563">
            <v>84168</v>
          </cell>
          <cell r="C26563" t="str">
            <v>RODAPE EM ARDOSIA ASSENTADO COM ARGAMASSA TRACO 1:4 (CIMENTO E AREIA) ALTURA 10CM</v>
          </cell>
          <cell r="D26563" t="str">
            <v>M</v>
          </cell>
          <cell r="E26563">
            <v>0</v>
          </cell>
        </row>
        <row r="26564">
          <cell r="B26564">
            <v>87373</v>
          </cell>
          <cell r="C26564" t="str">
            <v>ARGAMASSA TRAÇO 1:4 (CIMENTO E AREIA MÉDIA) PARA CONTRAPISO, PREPARO MANUAL. AF_06/2014</v>
          </cell>
          <cell r="D26564" t="str">
            <v>M3</v>
          </cell>
          <cell r="E26564">
            <v>1.5E-3</v>
          </cell>
        </row>
        <row r="26565">
          <cell r="B26565">
            <v>88309</v>
          </cell>
          <cell r="C26565" t="str">
            <v>PEDREIRO COM ENCARGOS COMPLEMENTARES</v>
          </cell>
          <cell r="D26565" t="str">
            <v>H</v>
          </cell>
          <cell r="E26565">
            <v>0.1</v>
          </cell>
        </row>
        <row r="26566">
          <cell r="B26566">
            <v>88316</v>
          </cell>
          <cell r="C26566" t="str">
            <v>SERVENTE COM ENCARGOS COMPLEMENTARES</v>
          </cell>
          <cell r="D26566" t="str">
            <v>H</v>
          </cell>
          <cell r="E26566">
            <v>0.3</v>
          </cell>
        </row>
        <row r="26567">
          <cell r="B26567">
            <v>10857</v>
          </cell>
          <cell r="C26567" t="str">
            <v>RODAPE ARDOSIA, CINZA, 10 CM, E= *1CM</v>
          </cell>
          <cell r="D26567" t="str">
            <v>M</v>
          </cell>
          <cell r="E26567">
            <v>1.1000000000000001</v>
          </cell>
        </row>
        <row r="26568">
          <cell r="B26568">
            <v>68325</v>
          </cell>
          <cell r="C26568" t="str">
            <v>PISO EM CONCRETO 20 MPA PREPARO MECANICO, ESPESSURA 7CM, INCLUSO SELANTE ELASTICO A BASE DE POLIURETANO</v>
          </cell>
          <cell r="D26568" t="str">
            <v>M2</v>
          </cell>
          <cell r="E26568">
            <v>0</v>
          </cell>
        </row>
        <row r="26569">
          <cell r="B26569">
            <v>88309</v>
          </cell>
          <cell r="C26569" t="str">
            <v>PEDREIRO COM ENCARGOS COMPLEMENTARES</v>
          </cell>
          <cell r="D26569" t="str">
            <v>H</v>
          </cell>
          <cell r="E26569">
            <v>0.42699999999999999</v>
          </cell>
        </row>
        <row r="26570">
          <cell r="B26570">
            <v>88316</v>
          </cell>
          <cell r="C26570" t="str">
            <v>SERVENTE COM ENCARGOS COMPLEMENTARES</v>
          </cell>
          <cell r="D26570" t="str">
            <v>H</v>
          </cell>
          <cell r="E26570">
            <v>0.63729999999999998</v>
          </cell>
        </row>
        <row r="26571">
          <cell r="B26571">
            <v>94970</v>
          </cell>
          <cell r="C26571" t="str">
            <v>CONCRETO FCK = 20MPA, TRAÇO 1:2,7:3 (CIMENTO/ AREIA MÉDIA/ BRITA 1)  - PREPARO MECÂNICO COM BETONEIRA 600 L. AF_07/2016</v>
          </cell>
          <cell r="D26571" t="str">
            <v>M3</v>
          </cell>
          <cell r="E26571">
            <v>7.1400000000000005E-2</v>
          </cell>
        </row>
        <row r="26572">
          <cell r="B26572">
            <v>142</v>
          </cell>
          <cell r="C26572" t="str">
            <v>SELANTE ELASTICO MONOCOMPONENTE A BASE DE POLIURETANO PARA JUNTAS DIVERSAS</v>
          </cell>
          <cell r="D26572" t="str">
            <v>310ML</v>
          </cell>
          <cell r="E26572">
            <v>0.10834770000000001</v>
          </cell>
        </row>
        <row r="26573">
          <cell r="B26573">
            <v>68333</v>
          </cell>
          <cell r="C26573" t="str">
            <v>PISO EM CONCRETO 20 MPA PREPARO MECANICO, ESPESSURA 7CM, INCLUSO JUNTAS DE DILATACAO EM MADEIRA</v>
          </cell>
          <cell r="D26573" t="str">
            <v>M2</v>
          </cell>
          <cell r="E26573">
            <v>0</v>
          </cell>
        </row>
        <row r="26574">
          <cell r="B26574">
            <v>88262</v>
          </cell>
          <cell r="C26574" t="str">
            <v>CARPINTEIRO DE FORMAS COM ENCARGOS COMPLEMENTARES</v>
          </cell>
          <cell r="D26574" t="str">
            <v>H</v>
          </cell>
          <cell r="E26574">
            <v>6.83E-2</v>
          </cell>
        </row>
        <row r="26575">
          <cell r="B26575">
            <v>88309</v>
          </cell>
          <cell r="C26575" t="str">
            <v>PEDREIRO COM ENCARGOS COMPLEMENTARES</v>
          </cell>
          <cell r="D26575" t="str">
            <v>H</v>
          </cell>
          <cell r="E26575">
            <v>0.39190000000000003</v>
          </cell>
        </row>
        <row r="26576">
          <cell r="B26576">
            <v>88316</v>
          </cell>
          <cell r="C26576" t="str">
            <v>SERVENTE COM ENCARGOS COMPLEMENTARES</v>
          </cell>
          <cell r="D26576" t="str">
            <v>H</v>
          </cell>
          <cell r="E26576">
            <v>0.68989999999999996</v>
          </cell>
        </row>
        <row r="26577">
          <cell r="B26577">
            <v>94970</v>
          </cell>
          <cell r="C26577" t="str">
            <v>CONCRETO FCK = 20MPA, TRAÇO 1:2,7:3 (CIMENTO/ AREIA MÉDIA/ BRITA 1)  - PREPARO MECÂNICO COM BETONEIRA 600 L. AF_07/2016</v>
          </cell>
          <cell r="D26577" t="str">
            <v>M3</v>
          </cell>
          <cell r="E26577">
            <v>7.1400000000000005E-2</v>
          </cell>
        </row>
        <row r="26578">
          <cell r="B26578">
            <v>4408</v>
          </cell>
          <cell r="C26578" t="str">
            <v>RIPA DE MADEIRA NAO APARELHADA *1,5 X 5* CM, MACARANDUBA, ANGELIM OU EQUIVALENTE DA REGIAO</v>
          </cell>
          <cell r="D26578" t="str">
            <v>M</v>
          </cell>
          <cell r="E26578">
            <v>2</v>
          </cell>
        </row>
        <row r="26579">
          <cell r="B26579">
            <v>72183</v>
          </cell>
          <cell r="C26579" t="str">
            <v>PISO EM CONCRETO 20MPA PREPARO MECANICO, ESPESSURA 7 CM, COM ARMACAO EM TELA SOLDADA</v>
          </cell>
          <cell r="D26579" t="str">
            <v>M2</v>
          </cell>
          <cell r="E26579">
            <v>0</v>
          </cell>
        </row>
        <row r="26580">
          <cell r="B26580">
            <v>88245</v>
          </cell>
          <cell r="C26580" t="str">
            <v>ARMADOR COM ENCARGOS COMPLEMENTARES</v>
          </cell>
          <cell r="D26580" t="str">
            <v>H</v>
          </cell>
          <cell r="E26580">
            <v>0.02</v>
          </cell>
        </row>
        <row r="26581">
          <cell r="B26581">
            <v>88309</v>
          </cell>
          <cell r="C26581" t="str">
            <v>PEDREIRO COM ENCARGOS COMPLEMENTARES</v>
          </cell>
          <cell r="D26581" t="str">
            <v>H</v>
          </cell>
          <cell r="E26581">
            <v>0.26</v>
          </cell>
        </row>
        <row r="26582">
          <cell r="B26582">
            <v>88316</v>
          </cell>
          <cell r="C26582" t="str">
            <v>SERVENTE COM ENCARGOS COMPLEMENTARES</v>
          </cell>
          <cell r="D26582" t="str">
            <v>H</v>
          </cell>
          <cell r="E26582">
            <v>1.94</v>
          </cell>
        </row>
        <row r="26583">
          <cell r="B26583">
            <v>94970</v>
          </cell>
          <cell r="C26583" t="str">
            <v>CONCRETO FCK = 20MPA, TRAÇO 1:2,7:3 (CIMENTO/ AREIA MÉDIA/ BRITA 1)  - PREPARO MECÂNICO COM BETONEIRA 600 L. AF_07/2016</v>
          </cell>
          <cell r="D26583" t="str">
            <v>M3</v>
          </cell>
          <cell r="E26583">
            <v>7.0000000000000007E-2</v>
          </cell>
        </row>
        <row r="26584">
          <cell r="B26584">
            <v>7156</v>
          </cell>
          <cell r="C26584" t="str">
            <v>TELA DE ACO SOLDADA NERVURADA, CA-60, Q-196, (3,11 KG/M2), DIAMETRO DO FIO = 5,0 MM, LARGURA =  2,45 M, ESPACAMENTO DA MALHA = 10 X 10 CM</v>
          </cell>
          <cell r="D26584" t="str">
            <v>M2</v>
          </cell>
          <cell r="E26584">
            <v>1.05</v>
          </cell>
        </row>
        <row r="26585">
          <cell r="B26585">
            <v>84175</v>
          </cell>
          <cell r="C26585" t="str">
            <v>JUNTA 5X5CM COM ARGAMASSA TRACO 1:3 (CIMENTO E AREIA) PARA PISO EM PLACAS</v>
          </cell>
          <cell r="D26585" t="str">
            <v>M</v>
          </cell>
          <cell r="E26585">
            <v>0</v>
          </cell>
        </row>
        <row r="26586">
          <cell r="B26586">
            <v>87298</v>
          </cell>
          <cell r="C26586" t="str">
            <v>ARGAMASSA TRAÇO 1:3 (CIMENTO E AREIA MÉDIA) PARA CONTRAPISO, PREPARO MECÂNICO COM BETONEIRA 400 L. AF_06/2014</v>
          </cell>
          <cell r="D26586" t="str">
            <v>M3</v>
          </cell>
          <cell r="E26586">
            <v>2.5000000000000001E-3</v>
          </cell>
        </row>
        <row r="26587">
          <cell r="B26587">
            <v>88309</v>
          </cell>
          <cell r="C26587" t="str">
            <v>PEDREIRO COM ENCARGOS COMPLEMENTARES</v>
          </cell>
          <cell r="D26587" t="str">
            <v>H</v>
          </cell>
          <cell r="E26587">
            <v>0.3</v>
          </cell>
        </row>
        <row r="26588">
          <cell r="B26588">
            <v>88316</v>
          </cell>
          <cell r="C26588" t="str">
            <v>SERVENTE COM ENCARGOS COMPLEMENTARES</v>
          </cell>
          <cell r="D26588" t="str">
            <v>H</v>
          </cell>
          <cell r="E26588">
            <v>0.3</v>
          </cell>
        </row>
        <row r="26589">
          <cell r="B26589">
            <v>84176</v>
          </cell>
          <cell r="C26589" t="str">
            <v>JUNTA 2,5X2,5CM COM ARGAMASSA 1:1:3 IMPERMEABILIZANTE DE HIDRO-ASFALTO CIMENTO E AREIA PARA PISO EM PLACAS</v>
          </cell>
          <cell r="D26589" t="str">
            <v>M</v>
          </cell>
          <cell r="E26589">
            <v>0</v>
          </cell>
        </row>
        <row r="26590">
          <cell r="B26590">
            <v>88309</v>
          </cell>
          <cell r="C26590" t="str">
            <v>PEDREIRO COM ENCARGOS COMPLEMENTARES</v>
          </cell>
          <cell r="D26590" t="str">
            <v>H</v>
          </cell>
          <cell r="E26590">
            <v>0.44</v>
          </cell>
        </row>
        <row r="26591">
          <cell r="B26591">
            <v>88316</v>
          </cell>
          <cell r="C26591" t="str">
            <v>SERVENTE COM ENCARGOS COMPLEMENTARES</v>
          </cell>
          <cell r="D26591" t="str">
            <v>H</v>
          </cell>
          <cell r="E26591">
            <v>0.44</v>
          </cell>
        </row>
        <row r="26592">
          <cell r="B26592">
            <v>116</v>
          </cell>
          <cell r="C26592" t="str">
            <v>!EM PROCESSO DE DESATIVACAO! REVESTIMENTO IMPERMEABILIZANTE SEMI-FLEXIVEL BI-COMPONENTE</v>
          </cell>
          <cell r="D26592" t="str">
            <v>KG</v>
          </cell>
          <cell r="E26592">
            <v>1</v>
          </cell>
        </row>
        <row r="26593">
          <cell r="B26593">
            <v>367</v>
          </cell>
          <cell r="C26593" t="str">
            <v>AREIA GROSSA - POSTO JAZIDA/FORNECEDOR (RETIRADO NA JAZIDA, SEM TRANSPORTE)</v>
          </cell>
          <cell r="D26593" t="str">
            <v>M3</v>
          </cell>
          <cell r="E26593">
            <v>2.3E-3</v>
          </cell>
        </row>
        <row r="26594">
          <cell r="B26594">
            <v>1379</v>
          </cell>
          <cell r="C26594" t="str">
            <v>CIMENTO PORTLAND COMPOSTO CP II-32</v>
          </cell>
          <cell r="D26594" t="str">
            <v>KG</v>
          </cell>
          <cell r="E26594">
            <v>1</v>
          </cell>
        </row>
        <row r="26595">
          <cell r="B26595">
            <v>84177</v>
          </cell>
          <cell r="C26595" t="str">
            <v>JUNTA GRAMADA 5CM DE LARGURA</v>
          </cell>
          <cell r="D26595" t="str">
            <v>M</v>
          </cell>
          <cell r="E26595">
            <v>0</v>
          </cell>
        </row>
        <row r="26596">
          <cell r="B26596">
            <v>88316</v>
          </cell>
          <cell r="C26596" t="str">
            <v>SERVENTE COM ENCARGOS COMPLEMENTARES</v>
          </cell>
          <cell r="D26596" t="str">
            <v>H</v>
          </cell>
          <cell r="E26596">
            <v>0.4</v>
          </cell>
        </row>
        <row r="26597">
          <cell r="B26597">
            <v>88441</v>
          </cell>
          <cell r="C26597" t="str">
            <v>JARDINEIRO COM ENCARGOS COMPLEMENTARES</v>
          </cell>
          <cell r="D26597" t="str">
            <v>H</v>
          </cell>
          <cell r="E26597">
            <v>0.4</v>
          </cell>
        </row>
        <row r="26598">
          <cell r="B26598">
            <v>3322</v>
          </cell>
          <cell r="C26598" t="str">
            <v>GRAMA ESMERALDA OU SAO CARLOS OU CURITIBANA, EM PLACAS, SEM PLANTIO</v>
          </cell>
          <cell r="D26598" t="str">
            <v>M2</v>
          </cell>
          <cell r="E26598">
            <v>0.05</v>
          </cell>
        </row>
        <row r="26599">
          <cell r="B26599">
            <v>7253</v>
          </cell>
          <cell r="C26599" t="str">
            <v>TERRA VEGETAL (GRANEL)</v>
          </cell>
          <cell r="D26599" t="str">
            <v>M3</v>
          </cell>
          <cell r="E26599">
            <v>1E-3</v>
          </cell>
        </row>
        <row r="26600">
          <cell r="B26600">
            <v>94990</v>
          </cell>
          <cell r="C26600" t="str">
            <v>EXECUÇÃO DE PASSEIO (CALÇADA) OU PISO DE CONCRETO COM CONCRETO MOLDADO IN LOCO, FEITO EM OBRA, ACABAMENTO CONVENCIONAL, NÃO ARMADO. AF_07/2016</v>
          </cell>
          <cell r="D26600" t="str">
            <v>M3</v>
          </cell>
          <cell r="E26600">
            <v>0</v>
          </cell>
        </row>
        <row r="26601">
          <cell r="B26601">
            <v>88262</v>
          </cell>
          <cell r="C26601" t="str">
            <v>CARPINTEIRO DE FORMAS COM ENCARGOS COMPLEMENTARES</v>
          </cell>
          <cell r="D26601" t="str">
            <v>H</v>
          </cell>
          <cell r="E26601">
            <v>2.2559999999999998</v>
          </cell>
        </row>
        <row r="26602">
          <cell r="B26602">
            <v>88309</v>
          </cell>
          <cell r="C26602" t="str">
            <v>PEDREIRO COM ENCARGOS COMPLEMENTARES</v>
          </cell>
          <cell r="D26602" t="str">
            <v>H</v>
          </cell>
          <cell r="E26602">
            <v>1.9830000000000001</v>
          </cell>
        </row>
        <row r="26603">
          <cell r="B26603">
            <v>88316</v>
          </cell>
          <cell r="C26603" t="str">
            <v>SERVENTE COM ENCARGOS COMPLEMENTARES</v>
          </cell>
          <cell r="D26603" t="str">
            <v>H</v>
          </cell>
          <cell r="E26603">
            <v>4.2389999999999999</v>
          </cell>
        </row>
        <row r="26604">
          <cell r="B26604">
            <v>94964</v>
          </cell>
          <cell r="C26604" t="str">
            <v>CONCRETO FCK = 20MPA, TRAÇO 1:2,7:3 (CIMENTO/ AREIA MÉDIA/ BRITA 1)  - PREPARO MECÂNICO COM BETONEIRA 400 L. AF_07/2016</v>
          </cell>
          <cell r="D26604" t="str">
            <v>M3</v>
          </cell>
          <cell r="E26604">
            <v>1.2130000000000001</v>
          </cell>
        </row>
        <row r="26605">
          <cell r="B26605">
            <v>4460</v>
          </cell>
          <cell r="C26605" t="str">
            <v>SARRAFO DE MADEIRA NAO APARELHADA *2,5 X 10 CM, MACARANDUBA, ANGELIM OU EQUIVALENTE DA REGIAO</v>
          </cell>
          <cell r="D26605" t="str">
            <v>M</v>
          </cell>
          <cell r="E26605">
            <v>2.5</v>
          </cell>
        </row>
        <row r="26606">
          <cell r="B26606">
            <v>4517</v>
          </cell>
          <cell r="C26606" t="str">
            <v>PECA DE MADEIRA NATIVA/REGIONAL 2,5 X 7,0 CM (SARRAFO-P/FORMA)</v>
          </cell>
          <cell r="D26606" t="str">
            <v>M</v>
          </cell>
          <cell r="E26606">
            <v>2</v>
          </cell>
        </row>
        <row r="26607">
          <cell r="B26607">
            <v>94991</v>
          </cell>
          <cell r="C26607" t="str">
            <v>EXECUÇÃO DE PASSEIO (CALÇADA) OU PISO DE CONCRETO COM CONCRETO MOLDADO IN LOCO, USINADO, ACABAMENTO CONVENCIONAL, NÃO ARMADO. AF_07/2016</v>
          </cell>
          <cell r="D26607" t="str">
            <v>M3</v>
          </cell>
          <cell r="E26607">
            <v>0</v>
          </cell>
        </row>
        <row r="26608">
          <cell r="B26608">
            <v>88262</v>
          </cell>
          <cell r="C26608" t="str">
            <v>CARPINTEIRO DE FORMAS COM ENCARGOS COMPLEMENTARES</v>
          </cell>
          <cell r="D26608" t="str">
            <v>H</v>
          </cell>
          <cell r="E26608">
            <v>2.2559999999999998</v>
          </cell>
        </row>
        <row r="26609">
          <cell r="B26609">
            <v>88309</v>
          </cell>
          <cell r="C26609" t="str">
            <v>PEDREIRO COM ENCARGOS COMPLEMENTARES</v>
          </cell>
          <cell r="D26609" t="str">
            <v>H</v>
          </cell>
          <cell r="E26609">
            <v>0.26</v>
          </cell>
        </row>
        <row r="26610">
          <cell r="B26610">
            <v>88316</v>
          </cell>
          <cell r="C26610" t="str">
            <v>SERVENTE COM ENCARGOS COMPLEMENTARES</v>
          </cell>
          <cell r="D26610" t="str">
            <v>H</v>
          </cell>
          <cell r="E26610">
            <v>2.516</v>
          </cell>
        </row>
        <row r="26611">
          <cell r="B26611">
            <v>4460</v>
          </cell>
          <cell r="C26611" t="str">
            <v>SARRAFO DE MADEIRA NAO APARELHADA *2,5 X 10 CM, MACARANDUBA, ANGELIM OU EQUIVALENTE DA REGIAO</v>
          </cell>
          <cell r="D26611" t="str">
            <v>M</v>
          </cell>
          <cell r="E26611">
            <v>2.5</v>
          </cell>
        </row>
        <row r="26612">
          <cell r="B26612">
            <v>4517</v>
          </cell>
          <cell r="C26612" t="str">
            <v>PECA DE MADEIRA NATIVA/REGIONAL 2,5 X 7,0 CM (SARRAFO-P/FORMA)</v>
          </cell>
          <cell r="D26612" t="str">
            <v>M</v>
          </cell>
          <cell r="E26612">
            <v>2</v>
          </cell>
        </row>
        <row r="26613">
          <cell r="B26613">
            <v>34492</v>
          </cell>
          <cell r="C26613" t="str">
            <v>CONCRETO USINADO BOMBEAVEL, CLASSE DE RESISTENCIA C20, COM BRITA 0 E 1, SLUMP = 100 +/- 20 MM, EXCLUI SERVICO DE BOMBEAMENTO (NBR 8953)</v>
          </cell>
          <cell r="D26613" t="str">
            <v>M3</v>
          </cell>
          <cell r="E26613">
            <v>1.2130000000000001</v>
          </cell>
        </row>
        <row r="26614">
          <cell r="B26614">
            <v>94992</v>
          </cell>
          <cell r="C26614" t="str">
            <v>EXECUÇÃO DE PASSEIO (CALÇADA) OU PISO DE CONCRETO COM CONCRETO MOLDADO IN LOCO, FEITO EM OBRA, ACABAMENTO CONVENCIONAL, ESPESSURA 6 CM, ARMADO. AF_07/2016</v>
          </cell>
          <cell r="D26614" t="str">
            <v>M2</v>
          </cell>
          <cell r="E26614">
            <v>0</v>
          </cell>
        </row>
        <row r="26615">
          <cell r="B26615">
            <v>88262</v>
          </cell>
          <cell r="C26615" t="str">
            <v>CARPINTEIRO DE FORMAS COM ENCARGOS COMPLEMENTARES</v>
          </cell>
          <cell r="D26615" t="str">
            <v>H</v>
          </cell>
          <cell r="E26615">
            <v>0.13539999999999999</v>
          </cell>
        </row>
        <row r="26616">
          <cell r="B26616">
            <v>88309</v>
          </cell>
          <cell r="C26616" t="str">
            <v>PEDREIRO COM ENCARGOS COMPLEMENTARES</v>
          </cell>
          <cell r="D26616" t="str">
            <v>H</v>
          </cell>
          <cell r="E26616">
            <v>0.22170000000000001</v>
          </cell>
        </row>
        <row r="26617">
          <cell r="B26617">
            <v>88316</v>
          </cell>
          <cell r="C26617" t="str">
            <v>SERVENTE COM ENCARGOS COMPLEMENTARES</v>
          </cell>
          <cell r="D26617" t="str">
            <v>H</v>
          </cell>
          <cell r="E26617">
            <v>0.35699999999999998</v>
          </cell>
        </row>
        <row r="26618">
          <cell r="B26618">
            <v>94964</v>
          </cell>
          <cell r="C26618" t="str">
            <v>CONCRETO FCK = 20MPA, TRAÇO 1:2,7:3 (CIMENTO/ AREIA MÉDIA/ BRITA 1)  - PREPARO MECÂNICO COM BETONEIRA 400 L. AF_07/2016</v>
          </cell>
          <cell r="D26618" t="str">
            <v>M3</v>
          </cell>
          <cell r="E26618">
            <v>7.2800000000000004E-2</v>
          </cell>
        </row>
        <row r="26619">
          <cell r="B26619">
            <v>3777</v>
          </cell>
          <cell r="C26619" t="str">
            <v>LONA PLASTICA PRETA, E= 150 MICRA</v>
          </cell>
          <cell r="D26619" t="str">
            <v>M2</v>
          </cell>
          <cell r="E26619">
            <v>1.1279999999999999</v>
          </cell>
        </row>
        <row r="26620">
          <cell r="B26620">
            <v>4517</v>
          </cell>
          <cell r="C26620" t="str">
            <v>PECA DE MADEIRA NATIVA/REGIONAL 2,5 X 7,0 CM (SARRAFO-P/FORMA)</v>
          </cell>
          <cell r="D26620" t="str">
            <v>M</v>
          </cell>
          <cell r="E26620">
            <v>0.45</v>
          </cell>
        </row>
        <row r="26621">
          <cell r="B26621">
            <v>7156</v>
          </cell>
          <cell r="C26621" t="str">
            <v>TELA DE ACO SOLDADA NERVURADA, CA-60, Q-196, (3,11 KG/M2), DIAMETRO DO FIO = 5,0 MM, LARGURA =  2,45 M, ESPACAMENTO DA MALHA = 10 X 10 CM</v>
          </cell>
          <cell r="D26621" t="str">
            <v>M2</v>
          </cell>
          <cell r="E26621">
            <v>1.1224000000000001</v>
          </cell>
        </row>
        <row r="26622">
          <cell r="B26622">
            <v>94993</v>
          </cell>
          <cell r="C26622" t="str">
            <v>EXECUÇÃO DE PASSEIO (CALÇADA) OU PISO DE CONCRETO COM CONCRETO MOLDADO IN LOCO, USINADO, ACABAMENTO CONVENCIONAL, ESPESSURA 6 CM, ARMADO. AF_07/2016</v>
          </cell>
          <cell r="D26622" t="str">
            <v>M2</v>
          </cell>
          <cell r="E26622">
            <v>0</v>
          </cell>
        </row>
        <row r="26623">
          <cell r="B26623">
            <v>88262</v>
          </cell>
          <cell r="C26623" t="str">
            <v>CARPINTEIRO DE FORMAS COM ENCARGOS COMPLEMENTARES</v>
          </cell>
          <cell r="D26623" t="str">
            <v>H</v>
          </cell>
          <cell r="E26623">
            <v>0.13539999999999999</v>
          </cell>
        </row>
        <row r="26624">
          <cell r="B26624">
            <v>88309</v>
          </cell>
          <cell r="C26624" t="str">
            <v>PEDREIRO COM ENCARGOS COMPLEMENTARES</v>
          </cell>
          <cell r="D26624" t="str">
            <v>H</v>
          </cell>
          <cell r="E26624">
            <v>0.1183</v>
          </cell>
        </row>
        <row r="26625">
          <cell r="B26625">
            <v>88316</v>
          </cell>
          <cell r="C26625" t="str">
            <v>SERVENTE COM ENCARGOS COMPLEMENTARES</v>
          </cell>
          <cell r="D26625" t="str">
            <v>H</v>
          </cell>
          <cell r="E26625">
            <v>0.25369999999999998</v>
          </cell>
        </row>
        <row r="26626">
          <cell r="B26626">
            <v>3777</v>
          </cell>
          <cell r="C26626" t="str">
            <v>LONA PLASTICA PRETA, E= 150 MICRA</v>
          </cell>
          <cell r="D26626" t="str">
            <v>M2</v>
          </cell>
          <cell r="E26626">
            <v>1.1279999999999999</v>
          </cell>
        </row>
        <row r="26627">
          <cell r="B26627">
            <v>4517</v>
          </cell>
          <cell r="C26627" t="str">
            <v>PECA DE MADEIRA NATIVA/REGIONAL 2,5 X 7,0 CM (SARRAFO-P/FORMA)</v>
          </cell>
          <cell r="D26627" t="str">
            <v>M</v>
          </cell>
          <cell r="E26627">
            <v>0.45</v>
          </cell>
        </row>
        <row r="26628">
          <cell r="B26628">
            <v>7156</v>
          </cell>
          <cell r="C26628" t="str">
            <v>TELA DE ACO SOLDADA NERVURADA, CA-60, Q-196, (3,11 KG/M2), DIAMETRO DO FIO = 5,0 MM, LARGURA =  2,45 M, ESPACAMENTO DA MALHA = 10 X 10 CM</v>
          </cell>
          <cell r="D26628" t="str">
            <v>M2</v>
          </cell>
          <cell r="E26628">
            <v>1.1224000000000001</v>
          </cell>
        </row>
        <row r="26629">
          <cell r="B26629">
            <v>34492</v>
          </cell>
          <cell r="C26629" t="str">
            <v>CONCRETO USINADO BOMBEAVEL, CLASSE DE RESISTENCIA C20, COM BRITA 0 E 1, SLUMP = 100 +/- 20 MM, EXCLUI SERVICO DE BOMBEAMENTO (NBR 8953)</v>
          </cell>
          <cell r="D26629" t="str">
            <v>M3</v>
          </cell>
          <cell r="E26629">
            <v>7.2800000000000004E-2</v>
          </cell>
        </row>
        <row r="26630">
          <cell r="B26630">
            <v>94994</v>
          </cell>
          <cell r="C26630" t="str">
            <v>EXECUÇÃO DE PASSEIO (CALÇADA) OU PISO DE CONCRETO COM CONCRETO MOLDADO IN LOCO, FEITO EM OBRA, ACABAMENTO CONVENCIONAL, ESPESSURA 8 CM, ARMADO. AF_07/2016</v>
          </cell>
          <cell r="D26630" t="str">
            <v>M2</v>
          </cell>
          <cell r="E26630">
            <v>0</v>
          </cell>
        </row>
        <row r="26631">
          <cell r="B26631">
            <v>88262</v>
          </cell>
          <cell r="C26631" t="str">
            <v>CARPINTEIRO DE FORMAS COM ENCARGOS COMPLEMENTARES</v>
          </cell>
          <cell r="D26631" t="str">
            <v>H</v>
          </cell>
          <cell r="E26631">
            <v>0.18049999999999999</v>
          </cell>
        </row>
        <row r="26632">
          <cell r="B26632">
            <v>88309</v>
          </cell>
          <cell r="C26632" t="str">
            <v>PEDREIRO COM ENCARGOS COMPLEMENTARES</v>
          </cell>
          <cell r="D26632" t="str">
            <v>H</v>
          </cell>
          <cell r="E26632">
            <v>0.2767</v>
          </cell>
        </row>
        <row r="26633">
          <cell r="B26633">
            <v>88316</v>
          </cell>
          <cell r="C26633" t="str">
            <v>SERVENTE COM ENCARGOS COMPLEMENTARES</v>
          </cell>
          <cell r="D26633" t="str">
            <v>H</v>
          </cell>
          <cell r="E26633">
            <v>0.4572</v>
          </cell>
        </row>
        <row r="26634">
          <cell r="B26634">
            <v>94964</v>
          </cell>
          <cell r="C26634" t="str">
            <v>CONCRETO FCK = 20MPA, TRAÇO 1:2,7:3 (CIMENTO/ AREIA MÉDIA/ BRITA 1)  - PREPARO MECÂNICO COM BETONEIRA 400 L. AF_07/2016</v>
          </cell>
          <cell r="D26634" t="str">
            <v>M3</v>
          </cell>
          <cell r="E26634">
            <v>9.7000000000000003E-2</v>
          </cell>
        </row>
        <row r="26635">
          <cell r="B26635">
            <v>3777</v>
          </cell>
          <cell r="C26635" t="str">
            <v>LONA PLASTICA PRETA, E= 150 MICRA</v>
          </cell>
          <cell r="D26635" t="str">
            <v>M2</v>
          </cell>
          <cell r="E26635">
            <v>1.1279999999999999</v>
          </cell>
        </row>
        <row r="26636">
          <cell r="B26636">
            <v>4460</v>
          </cell>
          <cell r="C26636" t="str">
            <v>SARRAFO DE MADEIRA NAO APARELHADA *2,5 X 10 CM, MACARANDUBA, ANGELIM OU EQUIVALENTE DA REGIAO</v>
          </cell>
          <cell r="D26636" t="str">
            <v>M</v>
          </cell>
          <cell r="E26636">
            <v>0.25</v>
          </cell>
        </row>
        <row r="26637">
          <cell r="B26637">
            <v>4517</v>
          </cell>
          <cell r="C26637" t="str">
            <v>PECA DE MADEIRA NATIVA/REGIONAL 2,5 X 7,0 CM (SARRAFO-P/FORMA)</v>
          </cell>
          <cell r="D26637" t="str">
            <v>M</v>
          </cell>
          <cell r="E26637">
            <v>0.2</v>
          </cell>
        </row>
        <row r="26638">
          <cell r="B26638">
            <v>7156</v>
          </cell>
          <cell r="C26638" t="str">
            <v>TELA DE ACO SOLDADA NERVURADA, CA-60, Q-196, (3,11 KG/M2), DIAMETRO DO FIO = 5,0 MM, LARGURA =  2,45 M, ESPACAMENTO DA MALHA = 10 X 10 CM</v>
          </cell>
          <cell r="D26638" t="str">
            <v>M2</v>
          </cell>
          <cell r="E26638">
            <v>1.1224000000000001</v>
          </cell>
        </row>
        <row r="26639">
          <cell r="B26639">
            <v>94995</v>
          </cell>
          <cell r="C26639" t="str">
            <v>EXECUÇÃO DE PASSEIO (CALÇADA) OU PISO DE CONCRETO COM CONCRETO MOLDADO IN LOCO, USINADO, ACABAMENTO CONVENCIONAL, ESPESSURA 8 CM, ARMADO. AF_07/2016</v>
          </cell>
          <cell r="D26639" t="str">
            <v>M2</v>
          </cell>
          <cell r="E26639">
            <v>0</v>
          </cell>
        </row>
        <row r="26640">
          <cell r="B26640">
            <v>88262</v>
          </cell>
          <cell r="C26640" t="str">
            <v>CARPINTEIRO DE FORMAS COM ENCARGOS COMPLEMENTARES</v>
          </cell>
          <cell r="D26640" t="str">
            <v>H</v>
          </cell>
          <cell r="E26640">
            <v>0.18049999999999999</v>
          </cell>
        </row>
        <row r="26641">
          <cell r="B26641">
            <v>88309</v>
          </cell>
          <cell r="C26641" t="str">
            <v>PEDREIRO COM ENCARGOS COMPLEMENTARES</v>
          </cell>
          <cell r="D26641" t="str">
            <v>H</v>
          </cell>
          <cell r="E26641">
            <v>0.13880000000000001</v>
          </cell>
        </row>
        <row r="26642">
          <cell r="B26642">
            <v>88316</v>
          </cell>
          <cell r="C26642" t="str">
            <v>SERVENTE COM ENCARGOS COMPLEMENTARES</v>
          </cell>
          <cell r="D26642" t="str">
            <v>H</v>
          </cell>
          <cell r="E26642">
            <v>0.31929999999999997</v>
          </cell>
        </row>
        <row r="26643">
          <cell r="B26643">
            <v>3777</v>
          </cell>
          <cell r="C26643" t="str">
            <v>LONA PLASTICA PRETA, E= 150 MICRA</v>
          </cell>
          <cell r="D26643" t="str">
            <v>M2</v>
          </cell>
          <cell r="E26643">
            <v>1.1279999999999999</v>
          </cell>
        </row>
        <row r="26644">
          <cell r="B26644">
            <v>4460</v>
          </cell>
          <cell r="C26644" t="str">
            <v>SARRAFO DE MADEIRA NAO APARELHADA *2,5 X 10 CM, MACARANDUBA, ANGELIM OU EQUIVALENTE DA REGIAO</v>
          </cell>
          <cell r="D26644" t="str">
            <v>M</v>
          </cell>
          <cell r="E26644">
            <v>0.25</v>
          </cell>
        </row>
        <row r="26645">
          <cell r="B26645">
            <v>4517</v>
          </cell>
          <cell r="C26645" t="str">
            <v>PECA DE MADEIRA NATIVA/REGIONAL 2,5 X 7,0 CM (SARRAFO-P/FORMA)</v>
          </cell>
          <cell r="D26645" t="str">
            <v>M</v>
          </cell>
          <cell r="E26645">
            <v>0.2</v>
          </cell>
        </row>
        <row r="26646">
          <cell r="B26646">
            <v>7156</v>
          </cell>
          <cell r="C26646" t="str">
            <v>TELA DE ACO SOLDADA NERVURADA, CA-60, Q-196, (3,11 KG/M2), DIAMETRO DO FIO = 5,0 MM, LARGURA =  2,45 M, ESPACAMENTO DA MALHA = 10 X 10 CM</v>
          </cell>
          <cell r="D26646" t="str">
            <v>M2</v>
          </cell>
          <cell r="E26646">
            <v>1.1224000000000001</v>
          </cell>
        </row>
        <row r="26647">
          <cell r="B26647">
            <v>34492</v>
          </cell>
          <cell r="C26647" t="str">
            <v>CONCRETO USINADO BOMBEAVEL, CLASSE DE RESISTENCIA C20, COM BRITA 0 E 1, SLUMP = 100 +/- 20 MM, EXCLUI SERVICO DE BOMBEAMENTO (NBR 8953)</v>
          </cell>
          <cell r="D26647" t="str">
            <v>M3</v>
          </cell>
          <cell r="E26647">
            <v>9.7000000000000003E-2</v>
          </cell>
        </row>
        <row r="26648">
          <cell r="B26648">
            <v>94996</v>
          </cell>
          <cell r="C26648" t="str">
            <v>EXECUÇÃO DE PASSEIO (CALÇADA) OU PISO DE CONCRETO COM CONCRETO MOLDADO IN LOCO, FEITO EM OBRA, ACABAMENTO CONVENCIONAL, ESPESSURA 10 CM, ARMADO. AF_07/2016</v>
          </cell>
          <cell r="D26648" t="str">
            <v>M2</v>
          </cell>
          <cell r="E26648">
            <v>0</v>
          </cell>
        </row>
        <row r="26649">
          <cell r="B26649">
            <v>88262</v>
          </cell>
          <cell r="C26649" t="str">
            <v>CARPINTEIRO DE FORMAS COM ENCARGOS COMPLEMENTARES</v>
          </cell>
          <cell r="D26649" t="str">
            <v>H</v>
          </cell>
          <cell r="E26649">
            <v>0.22559999999999999</v>
          </cell>
        </row>
        <row r="26650">
          <cell r="B26650">
            <v>88309</v>
          </cell>
          <cell r="C26650" t="str">
            <v>PEDREIRO COM ENCARGOS COMPLEMENTARES</v>
          </cell>
          <cell r="D26650" t="str">
            <v>H</v>
          </cell>
          <cell r="E26650">
            <v>0.33169999999999999</v>
          </cell>
        </row>
        <row r="26651">
          <cell r="B26651">
            <v>88316</v>
          </cell>
          <cell r="C26651" t="str">
            <v>SERVENTE COM ENCARGOS COMPLEMENTARES</v>
          </cell>
          <cell r="D26651" t="str">
            <v>H</v>
          </cell>
          <cell r="E26651">
            <v>0.55730000000000002</v>
          </cell>
        </row>
        <row r="26652">
          <cell r="B26652">
            <v>94964</v>
          </cell>
          <cell r="C26652" t="str">
            <v>CONCRETO FCK = 20MPA, TRAÇO 1:2,7:3 (CIMENTO/ AREIA MÉDIA/ BRITA 1)  - PREPARO MECÂNICO COM BETONEIRA 400 L. AF_07/2016</v>
          </cell>
          <cell r="D26652" t="str">
            <v>M3</v>
          </cell>
          <cell r="E26652">
            <v>0.12130000000000001</v>
          </cell>
        </row>
        <row r="26653">
          <cell r="B26653">
            <v>3777</v>
          </cell>
          <cell r="C26653" t="str">
            <v>LONA PLASTICA PRETA, E= 150 MICRA</v>
          </cell>
          <cell r="D26653" t="str">
            <v>M2</v>
          </cell>
          <cell r="E26653">
            <v>1.1279999999999999</v>
          </cell>
        </row>
        <row r="26654">
          <cell r="B26654">
            <v>4460</v>
          </cell>
          <cell r="C26654" t="str">
            <v>SARRAFO DE MADEIRA NAO APARELHADA *2,5 X 10 CM, MACARANDUBA, ANGELIM OU EQUIVALENTE DA REGIAO</v>
          </cell>
          <cell r="D26654" t="str">
            <v>M</v>
          </cell>
          <cell r="E26654">
            <v>0.25</v>
          </cell>
        </row>
        <row r="26655">
          <cell r="B26655">
            <v>4517</v>
          </cell>
          <cell r="C26655" t="str">
            <v>PECA DE MADEIRA NATIVA/REGIONAL 2,5 X 7,0 CM (SARRAFO-P/FORMA)</v>
          </cell>
          <cell r="D26655" t="str">
            <v>M</v>
          </cell>
          <cell r="E26655">
            <v>0.2</v>
          </cell>
        </row>
        <row r="26656">
          <cell r="B26656">
            <v>7156</v>
          </cell>
          <cell r="C26656" t="str">
            <v>TELA DE ACO SOLDADA NERVURADA, CA-60, Q-196, (3,11 KG/M2), DIAMETRO DO FIO = 5,0 MM, LARGURA =  2,45 M, ESPACAMENTO DA MALHA = 10 X 10 CM</v>
          </cell>
          <cell r="D26656" t="str">
            <v>M2</v>
          </cell>
          <cell r="E26656">
            <v>1.1224000000000001</v>
          </cell>
        </row>
        <row r="26657">
          <cell r="B26657">
            <v>94997</v>
          </cell>
          <cell r="C26657" t="str">
            <v>EXECUÇÃO DE PASSEIO (CALÇADA) OU PISO DE CONCRETO COM CONCRETO MOLDADO IN LOCO, USINADO, ACABAMENTO CONVENCIONAL, ESPESSURA 10 CM, ARMADO. AF_07/2016</v>
          </cell>
          <cell r="D26657" t="str">
            <v>M2</v>
          </cell>
          <cell r="E26657">
            <v>0</v>
          </cell>
        </row>
        <row r="26658">
          <cell r="B26658">
            <v>88262</v>
          </cell>
          <cell r="C26658" t="str">
            <v>CARPINTEIRO DE FORMAS COM ENCARGOS COMPLEMENTARES</v>
          </cell>
          <cell r="D26658" t="str">
            <v>H</v>
          </cell>
          <cell r="E26658">
            <v>0.22559999999999999</v>
          </cell>
        </row>
        <row r="26659">
          <cell r="B26659">
            <v>88309</v>
          </cell>
          <cell r="C26659" t="str">
            <v>PEDREIRO COM ENCARGOS COMPLEMENTARES</v>
          </cell>
          <cell r="D26659" t="str">
            <v>H</v>
          </cell>
          <cell r="E26659">
            <v>0.15939999999999999</v>
          </cell>
        </row>
        <row r="26660">
          <cell r="B26660">
            <v>88316</v>
          </cell>
          <cell r="C26660" t="str">
            <v>SERVENTE COM ENCARGOS COMPLEMENTARES</v>
          </cell>
          <cell r="D26660" t="str">
            <v>H</v>
          </cell>
          <cell r="E26660">
            <v>0.38500000000000001</v>
          </cell>
        </row>
        <row r="26661">
          <cell r="B26661">
            <v>3777</v>
          </cell>
          <cell r="C26661" t="str">
            <v>LONA PLASTICA PRETA, E= 150 MICRA</v>
          </cell>
          <cell r="D26661" t="str">
            <v>M2</v>
          </cell>
          <cell r="E26661">
            <v>1.1279999999999999</v>
          </cell>
        </row>
        <row r="26662">
          <cell r="B26662">
            <v>4460</v>
          </cell>
          <cell r="C26662" t="str">
            <v>SARRAFO DE MADEIRA NAO APARELHADA *2,5 X 10 CM, MACARANDUBA, ANGELIM OU EQUIVALENTE DA REGIAO</v>
          </cell>
          <cell r="D26662" t="str">
            <v>M</v>
          </cell>
          <cell r="E26662">
            <v>0.25</v>
          </cell>
        </row>
        <row r="26663">
          <cell r="B26663">
            <v>4517</v>
          </cell>
          <cell r="C26663" t="str">
            <v>PECA DE MADEIRA NATIVA/REGIONAL 2,5 X 7,0 CM (SARRAFO-P/FORMA)</v>
          </cell>
          <cell r="D26663" t="str">
            <v>M</v>
          </cell>
          <cell r="E26663">
            <v>0.2</v>
          </cell>
        </row>
        <row r="26664">
          <cell r="B26664">
            <v>7156</v>
          </cell>
          <cell r="C26664" t="str">
            <v>TELA DE ACO SOLDADA NERVURADA, CA-60, Q-196, (3,11 KG/M2), DIAMETRO DO FIO = 5,0 MM, LARGURA =  2,45 M, ESPACAMENTO DA MALHA = 10 X 10 CM</v>
          </cell>
          <cell r="D26664" t="str">
            <v>M2</v>
          </cell>
          <cell r="E26664">
            <v>1.1224000000000001</v>
          </cell>
        </row>
        <row r="26665">
          <cell r="B26665">
            <v>34492</v>
          </cell>
          <cell r="C26665" t="str">
            <v>CONCRETO USINADO BOMBEAVEL, CLASSE DE RESISTENCIA C20, COM BRITA 0 E 1, SLUMP = 100 +/- 20 MM, EXCLUI SERVICO DE BOMBEAMENTO (NBR 8953)</v>
          </cell>
          <cell r="D26665" t="str">
            <v>M3</v>
          </cell>
          <cell r="E26665">
            <v>0.12130000000000001</v>
          </cell>
        </row>
        <row r="26666">
          <cell r="B26666">
            <v>94998</v>
          </cell>
          <cell r="C26666" t="str">
            <v>EXECUÇÃO DE PASSEIO (CALÇADA) OU PISO DE CONCRETO COM CONCRETO MOLDADO IN LOCO, FEITO EM OBRA, ACABAMENTO CONVENCIONAL, ESPESSURA 12 CM, ARMADO. AF_07/2016</v>
          </cell>
          <cell r="D26666" t="str">
            <v>M2</v>
          </cell>
          <cell r="E26666">
            <v>0</v>
          </cell>
        </row>
        <row r="26667">
          <cell r="B26667">
            <v>88262</v>
          </cell>
          <cell r="C26667" t="str">
            <v>CARPINTEIRO DE FORMAS COM ENCARGOS COMPLEMENTARES</v>
          </cell>
          <cell r="D26667" t="str">
            <v>H</v>
          </cell>
          <cell r="E26667">
            <v>0.2707</v>
          </cell>
        </row>
        <row r="26668">
          <cell r="B26668">
            <v>88309</v>
          </cell>
          <cell r="C26668" t="str">
            <v>PEDREIRO COM ENCARGOS COMPLEMENTARES</v>
          </cell>
          <cell r="D26668" t="str">
            <v>H</v>
          </cell>
          <cell r="E26668">
            <v>0.3866</v>
          </cell>
        </row>
        <row r="26669">
          <cell r="B26669">
            <v>88316</v>
          </cell>
          <cell r="C26669" t="str">
            <v>SERVENTE COM ENCARGOS COMPLEMENTARES</v>
          </cell>
          <cell r="D26669" t="str">
            <v>H</v>
          </cell>
          <cell r="E26669">
            <v>0.65739999999999998</v>
          </cell>
        </row>
        <row r="26670">
          <cell r="B26670">
            <v>94964</v>
          </cell>
          <cell r="C26670" t="str">
            <v>CONCRETO FCK = 20MPA, TRAÇO 1:2,7:3 (CIMENTO/ AREIA MÉDIA/ BRITA 1)  - PREPARO MECÂNICO COM BETONEIRA 400 L. AF_07/2016</v>
          </cell>
          <cell r="D26670" t="str">
            <v>M3</v>
          </cell>
          <cell r="E26670">
            <v>0.14549999999999999</v>
          </cell>
        </row>
        <row r="26671">
          <cell r="B26671">
            <v>3777</v>
          </cell>
          <cell r="C26671" t="str">
            <v>LONA PLASTICA PRETA, E= 150 MICRA</v>
          </cell>
          <cell r="D26671" t="str">
            <v>M2</v>
          </cell>
          <cell r="E26671">
            <v>1.1279999999999999</v>
          </cell>
        </row>
        <row r="26672">
          <cell r="B26672">
            <v>4517</v>
          </cell>
          <cell r="C26672" t="str">
            <v>PECA DE MADEIRA NATIVA/REGIONAL 2,5 X 7,0 CM (SARRAFO-P/FORMA)</v>
          </cell>
          <cell r="D26672" t="str">
            <v>M</v>
          </cell>
          <cell r="E26672">
            <v>0.2</v>
          </cell>
        </row>
        <row r="26673">
          <cell r="B26673">
            <v>6189</v>
          </cell>
          <cell r="C26673" t="str">
            <v>TABUA MADEIRA 2A QUALIDADE 2,5 X 30,0CM (1 X 12") NAO APARELHADA</v>
          </cell>
          <cell r="D26673" t="str">
            <v>M</v>
          </cell>
          <cell r="E26673">
            <v>0.125</v>
          </cell>
        </row>
        <row r="26674">
          <cell r="B26674">
            <v>7156</v>
          </cell>
          <cell r="C26674" t="str">
            <v>TELA DE ACO SOLDADA NERVURADA, CA-60, Q-196, (3,11 KG/M2), DIAMETRO DO FIO = 5,0 MM, LARGURA =  2,45 M, ESPACAMENTO DA MALHA = 10 X 10 CM</v>
          </cell>
          <cell r="D26674" t="str">
            <v>M2</v>
          </cell>
          <cell r="E26674">
            <v>1.1224000000000001</v>
          </cell>
        </row>
        <row r="26675">
          <cell r="B26675">
            <v>94999</v>
          </cell>
          <cell r="C26675" t="str">
            <v>EXECUÇÃO DE PASSEIO (CALÇADA) OU PISO DE CONCRETO COM CONCRETO MOLDADO IN LOCO, USINADO, ACABAMENTO CONVENCIONAL, ESPESSURA 12 CM, ARMADO. AF_07/2016</v>
          </cell>
          <cell r="D26675" t="str">
            <v>M2</v>
          </cell>
          <cell r="E26675">
            <v>0</v>
          </cell>
        </row>
        <row r="26676">
          <cell r="B26676">
            <v>88262</v>
          </cell>
          <cell r="C26676" t="str">
            <v>CARPINTEIRO DE FORMAS COM ENCARGOS COMPLEMENTARES</v>
          </cell>
          <cell r="D26676" t="str">
            <v>H</v>
          </cell>
          <cell r="E26676">
            <v>0.2707</v>
          </cell>
        </row>
        <row r="26677">
          <cell r="B26677">
            <v>88309</v>
          </cell>
          <cell r="C26677" t="str">
            <v>PEDREIRO COM ENCARGOS COMPLEMENTARES</v>
          </cell>
          <cell r="D26677" t="str">
            <v>H</v>
          </cell>
          <cell r="E26677">
            <v>0.1799</v>
          </cell>
        </row>
        <row r="26678">
          <cell r="B26678">
            <v>88316</v>
          </cell>
          <cell r="C26678" t="str">
            <v>SERVENTE COM ENCARGOS COMPLEMENTARES</v>
          </cell>
          <cell r="D26678" t="str">
            <v>H</v>
          </cell>
          <cell r="E26678">
            <v>0.4506</v>
          </cell>
        </row>
        <row r="26679">
          <cell r="B26679">
            <v>3777</v>
          </cell>
          <cell r="C26679" t="str">
            <v>LONA PLASTICA PRETA, E= 150 MICRA</v>
          </cell>
          <cell r="D26679" t="str">
            <v>M2</v>
          </cell>
          <cell r="E26679">
            <v>1.1279999999999999</v>
          </cell>
        </row>
        <row r="26680">
          <cell r="B26680">
            <v>4517</v>
          </cell>
          <cell r="C26680" t="str">
            <v>PECA DE MADEIRA NATIVA/REGIONAL 2,5 X 7,0 CM (SARRAFO-P/FORMA)</v>
          </cell>
          <cell r="D26680" t="str">
            <v>M</v>
          </cell>
          <cell r="E26680">
            <v>0.2</v>
          </cell>
        </row>
        <row r="26681">
          <cell r="B26681">
            <v>6189</v>
          </cell>
          <cell r="C26681" t="str">
            <v>TABUA MADEIRA 2A QUALIDADE 2,5 X 30,0CM (1 X 12") NAO APARELHADA</v>
          </cell>
          <cell r="D26681" t="str">
            <v>M</v>
          </cell>
          <cell r="E26681">
            <v>0.125</v>
          </cell>
        </row>
        <row r="26682">
          <cell r="B26682">
            <v>7156</v>
          </cell>
          <cell r="C26682" t="str">
            <v>TELA DE ACO SOLDADA NERVURADA, CA-60, Q-196, (3,11 KG/M2), DIAMETRO DO FIO = 5,0 MM, LARGURA =  2,45 M, ESPACAMENTO DA MALHA = 10 X 10 CM</v>
          </cell>
          <cell r="D26682" t="str">
            <v>M2</v>
          </cell>
          <cell r="E26682">
            <v>1.1224000000000001</v>
          </cell>
        </row>
        <row r="26683">
          <cell r="B26683">
            <v>34492</v>
          </cell>
          <cell r="C26683" t="str">
            <v>CONCRETO USINADO BOMBEAVEL, CLASSE DE RESISTENCIA C20, COM BRITA 0 E 1, SLUMP = 100 +/- 20 MM, EXCLUI SERVICO DE BOMBEAMENTO (NBR 8953)</v>
          </cell>
          <cell r="D26683" t="str">
            <v>M3</v>
          </cell>
          <cell r="E26683">
            <v>0.14549999999999999</v>
          </cell>
        </row>
        <row r="26684">
          <cell r="B26684">
            <v>87620</v>
          </cell>
          <cell r="C26684" t="str">
            <v>CONTRAPISO EM ARGAMASSA TRAÇO 1:4 (CIMENTO E AREIA), PREPARO MECÂNICO COM BETONEIRA 400 L, APLICADO EM ÁREAS SECAS SOBRE LAJE, ADERIDO, ESPESSURA 2CM. AF_06/2014</v>
          </cell>
          <cell r="D26684" t="str">
            <v>M2</v>
          </cell>
          <cell r="E26684">
            <v>0</v>
          </cell>
        </row>
        <row r="26685">
          <cell r="B26685">
            <v>87301</v>
          </cell>
          <cell r="C26685" t="str">
            <v>ARGAMASSA TRAÇO 1:4 (CIMENTO E AREIA MÉDIA) PARA CONTRAPISO, PREPARO MECÂNICO COM BETONEIRA 400 L. AF_06/2014</v>
          </cell>
          <cell r="D26685" t="str">
            <v>M3</v>
          </cell>
          <cell r="E26685">
            <v>3.1E-2</v>
          </cell>
        </row>
        <row r="26686">
          <cell r="B26686">
            <v>88309</v>
          </cell>
          <cell r="C26686" t="str">
            <v>PEDREIRO COM ENCARGOS COMPLEMENTARES</v>
          </cell>
          <cell r="D26686" t="str">
            <v>H</v>
          </cell>
          <cell r="E26686">
            <v>0.28999999999999998</v>
          </cell>
        </row>
        <row r="26687">
          <cell r="B26687">
            <v>88316</v>
          </cell>
          <cell r="C26687" t="str">
            <v>SERVENTE COM ENCARGOS COMPLEMENTARES</v>
          </cell>
          <cell r="D26687" t="str">
            <v>H</v>
          </cell>
          <cell r="E26687">
            <v>0.14499999999999999</v>
          </cell>
        </row>
        <row r="26688">
          <cell r="B26688">
            <v>1379</v>
          </cell>
          <cell r="C26688" t="str">
            <v>CIMENTO PORTLAND COMPOSTO CP II-32</v>
          </cell>
          <cell r="D26688" t="str">
            <v>KG</v>
          </cell>
          <cell r="E26688">
            <v>0.5</v>
          </cell>
        </row>
        <row r="26689">
          <cell r="B26689">
            <v>7334</v>
          </cell>
          <cell r="C26689" t="str">
            <v>ADITIVO ADESIVO LIQUIDO PARA ARGAMASSAS DE REVESTIMENTOS CIMENTICIOS</v>
          </cell>
          <cell r="D26689" t="str">
            <v>L</v>
          </cell>
          <cell r="E26689">
            <v>0.435</v>
          </cell>
        </row>
        <row r="26690">
          <cell r="B26690">
            <v>87622</v>
          </cell>
          <cell r="C26690" t="str">
            <v>CONTRAPISO EM ARGAMASSA TRAÇO 1:4 (CIMENTO E AREIA), PREPARO MANUAL, APLICADO EM ÁREAS SECAS SOBRE LAJE, ADERIDO, ESPESSURA 2CM. AF_06/2014</v>
          </cell>
          <cell r="D26690" t="str">
            <v>M2</v>
          </cell>
          <cell r="E26690">
            <v>0</v>
          </cell>
        </row>
        <row r="26691">
          <cell r="B26691">
            <v>87373</v>
          </cell>
          <cell r="C26691" t="str">
            <v>ARGAMASSA TRAÇO 1:4 (CIMENTO E AREIA MÉDIA) PARA CONTRAPISO, PREPARO MANUAL. AF_06/2014</v>
          </cell>
          <cell r="D26691" t="str">
            <v>M3</v>
          </cell>
          <cell r="E26691">
            <v>3.1E-2</v>
          </cell>
        </row>
        <row r="26692">
          <cell r="B26692">
            <v>88309</v>
          </cell>
          <cell r="C26692" t="str">
            <v>PEDREIRO COM ENCARGOS COMPLEMENTARES</v>
          </cell>
          <cell r="D26692" t="str">
            <v>H</v>
          </cell>
          <cell r="E26692">
            <v>0.28999999999999998</v>
          </cell>
        </row>
        <row r="26693">
          <cell r="B26693">
            <v>88316</v>
          </cell>
          <cell r="C26693" t="str">
            <v>SERVENTE COM ENCARGOS COMPLEMENTARES</v>
          </cell>
          <cell r="D26693" t="str">
            <v>H</v>
          </cell>
          <cell r="E26693">
            <v>0.14499999999999999</v>
          </cell>
        </row>
        <row r="26694">
          <cell r="B26694">
            <v>1379</v>
          </cell>
          <cell r="C26694" t="str">
            <v>CIMENTO PORTLAND COMPOSTO CP II-32</v>
          </cell>
          <cell r="D26694" t="str">
            <v>KG</v>
          </cell>
          <cell r="E26694">
            <v>0.5</v>
          </cell>
        </row>
        <row r="26695">
          <cell r="B26695">
            <v>7334</v>
          </cell>
          <cell r="C26695" t="str">
            <v>ADITIVO ADESIVO LIQUIDO PARA ARGAMASSAS DE REVESTIMENTOS CIMENTICIOS</v>
          </cell>
          <cell r="D26695" t="str">
            <v>L</v>
          </cell>
          <cell r="E26695">
            <v>0.435</v>
          </cell>
        </row>
        <row r="26696">
          <cell r="B26696">
            <v>87623</v>
          </cell>
          <cell r="C26696" t="str">
            <v>CONTRAPISO EM ARGAMASSA PRONTA, PREPARO MECÂNICO COM MISTURADOR 300 KG, APLICADO EM ÁREAS SECAS SOBRE LAJE, ADERIDO, ESPESSURA 2CM. AF_06/2014</v>
          </cell>
          <cell r="D26696" t="str">
            <v>M2</v>
          </cell>
          <cell r="E26696">
            <v>0</v>
          </cell>
        </row>
        <row r="26697">
          <cell r="B26697">
            <v>87386</v>
          </cell>
          <cell r="C26697" t="str">
            <v>ARGAMASSA PRONTA PARA CONTRAPISO, PREPARO COM MISTURADOR DE EIXO HORIZONTAL DE 300 KG. AF_06/2014</v>
          </cell>
          <cell r="D26697" t="str">
            <v>M3</v>
          </cell>
          <cell r="E26697">
            <v>3.1E-2</v>
          </cell>
        </row>
        <row r="26698">
          <cell r="B26698">
            <v>88309</v>
          </cell>
          <cell r="C26698" t="str">
            <v>PEDREIRO COM ENCARGOS COMPLEMENTARES</v>
          </cell>
          <cell r="D26698" t="str">
            <v>H</v>
          </cell>
          <cell r="E26698">
            <v>0.28999999999999998</v>
          </cell>
        </row>
        <row r="26699">
          <cell r="B26699">
            <v>88316</v>
          </cell>
          <cell r="C26699" t="str">
            <v>SERVENTE COM ENCARGOS COMPLEMENTARES</v>
          </cell>
          <cell r="D26699" t="str">
            <v>H</v>
          </cell>
          <cell r="E26699">
            <v>0.14499999999999999</v>
          </cell>
        </row>
        <row r="26700">
          <cell r="B26700">
            <v>1379</v>
          </cell>
          <cell r="C26700" t="str">
            <v>CIMENTO PORTLAND COMPOSTO CP II-32</v>
          </cell>
          <cell r="D26700" t="str">
            <v>KG</v>
          </cell>
          <cell r="E26700">
            <v>0.5</v>
          </cell>
        </row>
        <row r="26701">
          <cell r="B26701">
            <v>7334</v>
          </cell>
          <cell r="C26701" t="str">
            <v>ADITIVO ADESIVO LIQUIDO PARA ARGAMASSAS DE REVESTIMENTOS CIMENTICIOS</v>
          </cell>
          <cell r="D26701" t="str">
            <v>L</v>
          </cell>
          <cell r="E26701">
            <v>0.435</v>
          </cell>
        </row>
        <row r="26702">
          <cell r="B26702">
            <v>87624</v>
          </cell>
          <cell r="C26702" t="str">
            <v>CONTRAPISO EM ARGAMASSA PRONTA, PREPARO MANUAL, APLICADO EM ÁREAS SECAS SOBRE LAJE, ADERIDO, ESPESSURA 2CM. AF_06/2014</v>
          </cell>
          <cell r="D26702" t="str">
            <v>M2</v>
          </cell>
          <cell r="E26702">
            <v>0</v>
          </cell>
        </row>
        <row r="26703">
          <cell r="B26703">
            <v>87399</v>
          </cell>
          <cell r="C26703" t="str">
            <v>ARGAMASSA PRONTA PARA CONTRAPISO, PREPARO MANUAL. AF_06/2014</v>
          </cell>
          <cell r="D26703" t="str">
            <v>M3</v>
          </cell>
          <cell r="E26703">
            <v>3.1E-2</v>
          </cell>
        </row>
        <row r="26704">
          <cell r="B26704">
            <v>88309</v>
          </cell>
          <cell r="C26704" t="str">
            <v>PEDREIRO COM ENCARGOS COMPLEMENTARES</v>
          </cell>
          <cell r="D26704" t="str">
            <v>H</v>
          </cell>
          <cell r="E26704">
            <v>0.28999999999999998</v>
          </cell>
        </row>
        <row r="26705">
          <cell r="B26705">
            <v>88316</v>
          </cell>
          <cell r="C26705" t="str">
            <v>SERVENTE COM ENCARGOS COMPLEMENTARES</v>
          </cell>
          <cell r="D26705" t="str">
            <v>H</v>
          </cell>
          <cell r="E26705">
            <v>0.14499999999999999</v>
          </cell>
        </row>
        <row r="26706">
          <cell r="B26706">
            <v>1379</v>
          </cell>
          <cell r="C26706" t="str">
            <v>CIMENTO PORTLAND COMPOSTO CP II-32</v>
          </cell>
          <cell r="D26706" t="str">
            <v>KG</v>
          </cell>
          <cell r="E26706">
            <v>0.5</v>
          </cell>
        </row>
        <row r="26707">
          <cell r="B26707">
            <v>7334</v>
          </cell>
          <cell r="C26707" t="str">
            <v>ADITIVO ADESIVO LIQUIDO PARA ARGAMASSAS DE REVESTIMENTOS CIMENTICIOS</v>
          </cell>
          <cell r="D26707" t="str">
            <v>L</v>
          </cell>
          <cell r="E26707">
            <v>0.435</v>
          </cell>
        </row>
        <row r="26708">
          <cell r="B26708">
            <v>87630</v>
          </cell>
          <cell r="C26708" t="str">
            <v>CONTRAPISO EM ARGAMASSA TRAÇO 1:4 (CIMENTO E AREIA), PREPARO MECÂNICO COM BETONEIRA 400 L, APLICADO EM ÁREAS SECAS SOBRE LAJE, ADERIDO, ESPESSURA 3CM. AF_06/2014</v>
          </cell>
          <cell r="D26708" t="str">
            <v>M2</v>
          </cell>
          <cell r="E26708">
            <v>0</v>
          </cell>
        </row>
        <row r="26709">
          <cell r="B26709">
            <v>87301</v>
          </cell>
          <cell r="C26709" t="str">
            <v>ARGAMASSA TRAÇO 1:4 (CIMENTO E AREIA MÉDIA) PARA CONTRAPISO, PREPARO MECÂNICO COM BETONEIRA 400 L. AF_06/2014</v>
          </cell>
          <cell r="D26709" t="str">
            <v>M3</v>
          </cell>
          <cell r="E26709">
            <v>4.3099999999999999E-2</v>
          </cell>
        </row>
        <row r="26710">
          <cell r="B26710">
            <v>88309</v>
          </cell>
          <cell r="C26710" t="str">
            <v>PEDREIRO COM ENCARGOS COMPLEMENTARES</v>
          </cell>
          <cell r="D26710" t="str">
            <v>H</v>
          </cell>
          <cell r="E26710">
            <v>0.33</v>
          </cell>
        </row>
        <row r="26711">
          <cell r="B26711">
            <v>88316</v>
          </cell>
          <cell r="C26711" t="str">
            <v>SERVENTE COM ENCARGOS COMPLEMENTARES</v>
          </cell>
          <cell r="D26711" t="str">
            <v>H</v>
          </cell>
          <cell r="E26711">
            <v>0.16500000000000001</v>
          </cell>
        </row>
        <row r="26712">
          <cell r="B26712">
            <v>1379</v>
          </cell>
          <cell r="C26712" t="str">
            <v>CIMENTO PORTLAND COMPOSTO CP II-32</v>
          </cell>
          <cell r="D26712" t="str">
            <v>KG</v>
          </cell>
          <cell r="E26712">
            <v>0.5</v>
          </cell>
        </row>
        <row r="26713">
          <cell r="B26713">
            <v>7334</v>
          </cell>
          <cell r="C26713" t="str">
            <v>ADITIVO ADESIVO LIQUIDO PARA ARGAMASSAS DE REVESTIMENTOS CIMENTICIOS</v>
          </cell>
          <cell r="D26713" t="str">
            <v>L</v>
          </cell>
          <cell r="E26713">
            <v>0.435</v>
          </cell>
        </row>
        <row r="26714">
          <cell r="B26714">
            <v>87632</v>
          </cell>
          <cell r="C26714" t="str">
            <v>CONTRAPISO EM ARGAMASSA TRAÇO 1:4 (CIMENTO E AREIA), PREPARO MANUAL, APLICADO EM ÁREAS SECAS SOBRE LAJE, ADERIDO, ESPESSURA 3CM. AF_06/2014</v>
          </cell>
          <cell r="D26714" t="str">
            <v>M2</v>
          </cell>
          <cell r="E26714">
            <v>0</v>
          </cell>
        </row>
        <row r="26715">
          <cell r="B26715">
            <v>87373</v>
          </cell>
          <cell r="C26715" t="str">
            <v>ARGAMASSA TRAÇO 1:4 (CIMENTO E AREIA MÉDIA) PARA CONTRAPISO, PREPARO MANUAL. AF_06/2014</v>
          </cell>
          <cell r="D26715" t="str">
            <v>M3</v>
          </cell>
          <cell r="E26715">
            <v>4.3099999999999999E-2</v>
          </cell>
        </row>
        <row r="26716">
          <cell r="B26716">
            <v>88309</v>
          </cell>
          <cell r="C26716" t="str">
            <v>PEDREIRO COM ENCARGOS COMPLEMENTARES</v>
          </cell>
          <cell r="D26716" t="str">
            <v>H</v>
          </cell>
          <cell r="E26716">
            <v>0.33</v>
          </cell>
        </row>
        <row r="26717">
          <cell r="B26717">
            <v>88316</v>
          </cell>
          <cell r="C26717" t="str">
            <v>SERVENTE COM ENCARGOS COMPLEMENTARES</v>
          </cell>
          <cell r="D26717" t="str">
            <v>H</v>
          </cell>
          <cell r="E26717">
            <v>0.16500000000000001</v>
          </cell>
        </row>
        <row r="26718">
          <cell r="B26718">
            <v>1379</v>
          </cell>
          <cell r="C26718" t="str">
            <v>CIMENTO PORTLAND COMPOSTO CP II-32</v>
          </cell>
          <cell r="D26718" t="str">
            <v>KG</v>
          </cell>
          <cell r="E26718">
            <v>0.5</v>
          </cell>
        </row>
        <row r="26719">
          <cell r="B26719">
            <v>7334</v>
          </cell>
          <cell r="C26719" t="str">
            <v>ADITIVO ADESIVO LIQUIDO PARA ARGAMASSAS DE REVESTIMENTOS CIMENTICIOS</v>
          </cell>
          <cell r="D26719" t="str">
            <v>L</v>
          </cell>
          <cell r="E26719">
            <v>0.435</v>
          </cell>
        </row>
        <row r="26720">
          <cell r="B26720">
            <v>87633</v>
          </cell>
          <cell r="C26720" t="str">
            <v>CONTRAPISO EM ARGAMASSA PRONTA, PREPARO MECÂNICO COM MISTURADOR 300 KG, APLICADO EM ÁREAS SECAS SOBRE LAJE, ADERIDO, ESPESSURA 3CM. AF_06/2014</v>
          </cell>
          <cell r="D26720" t="str">
            <v>M2</v>
          </cell>
          <cell r="E26720">
            <v>0</v>
          </cell>
        </row>
        <row r="26721">
          <cell r="B26721">
            <v>87386</v>
          </cell>
          <cell r="C26721" t="str">
            <v>ARGAMASSA PRONTA PARA CONTRAPISO, PREPARO COM MISTURADOR DE EIXO HORIZONTAL DE 300 KG. AF_06/2014</v>
          </cell>
          <cell r="D26721" t="str">
            <v>M3</v>
          </cell>
          <cell r="E26721">
            <v>4.3099999999999999E-2</v>
          </cell>
        </row>
        <row r="26722">
          <cell r="B26722">
            <v>88309</v>
          </cell>
          <cell r="C26722" t="str">
            <v>PEDREIRO COM ENCARGOS COMPLEMENTARES</v>
          </cell>
          <cell r="D26722" t="str">
            <v>H</v>
          </cell>
          <cell r="E26722">
            <v>0.33</v>
          </cell>
        </row>
        <row r="26723">
          <cell r="B26723">
            <v>88316</v>
          </cell>
          <cell r="C26723" t="str">
            <v>SERVENTE COM ENCARGOS COMPLEMENTARES</v>
          </cell>
          <cell r="D26723" t="str">
            <v>H</v>
          </cell>
          <cell r="E26723">
            <v>0.16500000000000001</v>
          </cell>
        </row>
        <row r="26724">
          <cell r="B26724">
            <v>1379</v>
          </cell>
          <cell r="C26724" t="str">
            <v>CIMENTO PORTLAND COMPOSTO CP II-32</v>
          </cell>
          <cell r="D26724" t="str">
            <v>KG</v>
          </cell>
          <cell r="E26724">
            <v>0.5</v>
          </cell>
        </row>
        <row r="26725">
          <cell r="B26725">
            <v>7334</v>
          </cell>
          <cell r="C26725" t="str">
            <v>ADITIVO ADESIVO LIQUIDO PARA ARGAMASSAS DE REVESTIMENTOS CIMENTICIOS</v>
          </cell>
          <cell r="D26725" t="str">
            <v>L</v>
          </cell>
          <cell r="E26725">
            <v>0.435</v>
          </cell>
        </row>
        <row r="26726">
          <cell r="B26726">
            <v>87634</v>
          </cell>
          <cell r="C26726" t="str">
            <v>CONTRAPISO EM ARGAMASSA PRONTA, PREPARO MANUAL, APLICADO EM ÁREAS SECAS SOBRE LAJE, ADERIDO, ESPESSURA 3CM. AF_06/2014</v>
          </cell>
          <cell r="D26726" t="str">
            <v>M2</v>
          </cell>
          <cell r="E26726">
            <v>0</v>
          </cell>
        </row>
        <row r="26727">
          <cell r="B26727">
            <v>87399</v>
          </cell>
          <cell r="C26727" t="str">
            <v>ARGAMASSA PRONTA PARA CONTRAPISO, PREPARO MANUAL. AF_06/2014</v>
          </cell>
          <cell r="D26727" t="str">
            <v>M3</v>
          </cell>
          <cell r="E26727">
            <v>4.3099999999999999E-2</v>
          </cell>
        </row>
        <row r="26728">
          <cell r="B26728">
            <v>88309</v>
          </cell>
          <cell r="C26728" t="str">
            <v>PEDREIRO COM ENCARGOS COMPLEMENTARES</v>
          </cell>
          <cell r="D26728" t="str">
            <v>H</v>
          </cell>
          <cell r="E26728">
            <v>0.33</v>
          </cell>
        </row>
        <row r="26729">
          <cell r="B26729">
            <v>88316</v>
          </cell>
          <cell r="C26729" t="str">
            <v>SERVENTE COM ENCARGOS COMPLEMENTARES</v>
          </cell>
          <cell r="D26729" t="str">
            <v>H</v>
          </cell>
          <cell r="E26729">
            <v>0.16500000000000001</v>
          </cell>
        </row>
        <row r="26730">
          <cell r="B26730">
            <v>1379</v>
          </cell>
          <cell r="C26730" t="str">
            <v>CIMENTO PORTLAND COMPOSTO CP II-32</v>
          </cell>
          <cell r="D26730" t="str">
            <v>KG</v>
          </cell>
          <cell r="E26730">
            <v>0.5</v>
          </cell>
        </row>
        <row r="26731">
          <cell r="B26731">
            <v>7334</v>
          </cell>
          <cell r="C26731" t="str">
            <v>ADITIVO ADESIVO LIQUIDO PARA ARGAMASSAS DE REVESTIMENTOS CIMENTICIOS</v>
          </cell>
          <cell r="D26731" t="str">
            <v>L</v>
          </cell>
          <cell r="E26731">
            <v>0.435</v>
          </cell>
        </row>
        <row r="26732">
          <cell r="B26732">
            <v>87640</v>
          </cell>
          <cell r="C26732" t="str">
            <v>CONTRAPISO EM ARGAMASSA TRAÇO 1:4 (CIMENTO E AREIA), PREPARO MECÂNICO COM BETONEIRA 400 L, APLICADO EM ÁREAS SECAS SOBRE LAJE, ADERIDO, ESPESSURA 4CM. AF_06/2014</v>
          </cell>
          <cell r="D26732" t="str">
            <v>M2</v>
          </cell>
          <cell r="E26732">
            <v>0</v>
          </cell>
        </row>
        <row r="26733">
          <cell r="B26733">
            <v>87301</v>
          </cell>
          <cell r="C26733" t="str">
            <v>ARGAMASSA TRAÇO 1:4 (CIMENTO E AREIA MÉDIA) PARA CONTRAPISO, PREPARO MECÂNICO COM BETONEIRA 400 L. AF_06/2014</v>
          </cell>
          <cell r="D26733" t="str">
            <v>M3</v>
          </cell>
          <cell r="E26733">
            <v>5.2999999999999999E-2</v>
          </cell>
        </row>
        <row r="26734">
          <cell r="B26734">
            <v>88309</v>
          </cell>
          <cell r="C26734" t="str">
            <v>PEDREIRO COM ENCARGOS COMPLEMENTARES</v>
          </cell>
          <cell r="D26734" t="str">
            <v>H</v>
          </cell>
          <cell r="E26734">
            <v>0.36</v>
          </cell>
        </row>
        <row r="26735">
          <cell r="B26735">
            <v>88316</v>
          </cell>
          <cell r="C26735" t="str">
            <v>SERVENTE COM ENCARGOS COMPLEMENTARES</v>
          </cell>
          <cell r="D26735" t="str">
            <v>H</v>
          </cell>
          <cell r="E26735">
            <v>0.18</v>
          </cell>
        </row>
        <row r="26736">
          <cell r="B26736">
            <v>1379</v>
          </cell>
          <cell r="C26736" t="str">
            <v>CIMENTO PORTLAND COMPOSTO CP II-32</v>
          </cell>
          <cell r="D26736" t="str">
            <v>KG</v>
          </cell>
          <cell r="E26736">
            <v>0.5</v>
          </cell>
        </row>
        <row r="26737">
          <cell r="B26737">
            <v>7334</v>
          </cell>
          <cell r="C26737" t="str">
            <v>ADITIVO ADESIVO LIQUIDO PARA ARGAMASSAS DE REVESTIMENTOS CIMENTICIOS</v>
          </cell>
          <cell r="D26737" t="str">
            <v>L</v>
          </cell>
          <cell r="E26737">
            <v>0.435</v>
          </cell>
        </row>
        <row r="26738">
          <cell r="B26738">
            <v>87642</v>
          </cell>
          <cell r="C26738" t="str">
            <v>CONTRAPISO EM ARGAMASSA TRAÇO 1:4 (CIMENTO E AREIA), PREPARO MANUAL, APLICADO EM ÁREAS SECAS SOBRE LAJE, ADERIDO, ESPESSURA 4CM. AF_06/2014</v>
          </cell>
          <cell r="D26738" t="str">
            <v>M2</v>
          </cell>
          <cell r="E26738">
            <v>0</v>
          </cell>
        </row>
        <row r="26739">
          <cell r="B26739">
            <v>87373</v>
          </cell>
          <cell r="C26739" t="str">
            <v>ARGAMASSA TRAÇO 1:4 (CIMENTO E AREIA MÉDIA) PARA CONTRAPISO, PREPARO MANUAL. AF_06/2014</v>
          </cell>
          <cell r="D26739" t="str">
            <v>M3</v>
          </cell>
          <cell r="E26739">
            <v>5.2999999999999999E-2</v>
          </cell>
        </row>
        <row r="26740">
          <cell r="B26740">
            <v>88309</v>
          </cell>
          <cell r="C26740" t="str">
            <v>PEDREIRO COM ENCARGOS COMPLEMENTARES</v>
          </cell>
          <cell r="D26740" t="str">
            <v>H</v>
          </cell>
          <cell r="E26740">
            <v>0.36</v>
          </cell>
        </row>
        <row r="26741">
          <cell r="B26741">
            <v>88316</v>
          </cell>
          <cell r="C26741" t="str">
            <v>SERVENTE COM ENCARGOS COMPLEMENTARES</v>
          </cell>
          <cell r="D26741" t="str">
            <v>H</v>
          </cell>
          <cell r="E26741">
            <v>0.18</v>
          </cell>
        </row>
        <row r="26742">
          <cell r="B26742">
            <v>1379</v>
          </cell>
          <cell r="C26742" t="str">
            <v>CIMENTO PORTLAND COMPOSTO CP II-32</v>
          </cell>
          <cell r="D26742" t="str">
            <v>KG</v>
          </cell>
          <cell r="E26742">
            <v>0.5</v>
          </cell>
        </row>
        <row r="26743">
          <cell r="B26743">
            <v>7334</v>
          </cell>
          <cell r="C26743" t="str">
            <v>ADITIVO ADESIVO LIQUIDO PARA ARGAMASSAS DE REVESTIMENTOS CIMENTICIOS</v>
          </cell>
          <cell r="D26743" t="str">
            <v>L</v>
          </cell>
          <cell r="E26743">
            <v>0.435</v>
          </cell>
        </row>
        <row r="26744">
          <cell r="B26744">
            <v>87643</v>
          </cell>
          <cell r="C26744" t="str">
            <v>CONTRAPISO EM ARGAMASSA PRONTA, PREPARO MECÂNICO COM MISTURADOR 300 KG, APLICADO EM ÁREAS SECAS SOBRE LAJE, ADERIDO, ESPESSURA 4CM. AF_06/2014</v>
          </cell>
          <cell r="D26744" t="str">
            <v>M2</v>
          </cell>
          <cell r="E26744">
            <v>0</v>
          </cell>
        </row>
        <row r="26745">
          <cell r="B26745">
            <v>87386</v>
          </cell>
          <cell r="C26745" t="str">
            <v>ARGAMASSA PRONTA PARA CONTRAPISO, PREPARO COM MISTURADOR DE EIXO HORIZONTAL DE 300 KG. AF_06/2014</v>
          </cell>
          <cell r="D26745" t="str">
            <v>M3</v>
          </cell>
          <cell r="E26745">
            <v>5.2999999999999999E-2</v>
          </cell>
        </row>
        <row r="26746">
          <cell r="B26746">
            <v>88309</v>
          </cell>
          <cell r="C26746" t="str">
            <v>PEDREIRO COM ENCARGOS COMPLEMENTARES</v>
          </cell>
          <cell r="D26746" t="str">
            <v>H</v>
          </cell>
          <cell r="E26746">
            <v>0.36</v>
          </cell>
        </row>
        <row r="26747">
          <cell r="B26747">
            <v>88316</v>
          </cell>
          <cell r="C26747" t="str">
            <v>SERVENTE COM ENCARGOS COMPLEMENTARES</v>
          </cell>
          <cell r="D26747" t="str">
            <v>H</v>
          </cell>
          <cell r="E26747">
            <v>0.18</v>
          </cell>
        </row>
        <row r="26748">
          <cell r="B26748">
            <v>1379</v>
          </cell>
          <cell r="C26748" t="str">
            <v>CIMENTO PORTLAND COMPOSTO CP II-32</v>
          </cell>
          <cell r="D26748" t="str">
            <v>KG</v>
          </cell>
          <cell r="E26748">
            <v>0.5</v>
          </cell>
        </row>
        <row r="26749">
          <cell r="B26749">
            <v>7334</v>
          </cell>
          <cell r="C26749" t="str">
            <v>ADITIVO ADESIVO LIQUIDO PARA ARGAMASSAS DE REVESTIMENTOS CIMENTICIOS</v>
          </cell>
          <cell r="D26749" t="str">
            <v>L</v>
          </cell>
          <cell r="E26749">
            <v>0.435</v>
          </cell>
        </row>
        <row r="26750">
          <cell r="B26750">
            <v>87644</v>
          </cell>
          <cell r="C26750" t="str">
            <v>CONTRAPISO EM ARGAMASSA PRONTA, PREPARO MANUAL, APLICADO EM ÁREAS SECAS SOBRE LAJE, ADERIDO, ESPESSURA 4CM. AF_06/2014</v>
          </cell>
          <cell r="D26750" t="str">
            <v>M2</v>
          </cell>
          <cell r="E26750">
            <v>0</v>
          </cell>
        </row>
        <row r="26751">
          <cell r="B26751">
            <v>87399</v>
          </cell>
          <cell r="C26751" t="str">
            <v>ARGAMASSA PRONTA PARA CONTRAPISO, PREPARO MANUAL. AF_06/2014</v>
          </cell>
          <cell r="D26751" t="str">
            <v>M3</v>
          </cell>
          <cell r="E26751">
            <v>5.2999999999999999E-2</v>
          </cell>
        </row>
        <row r="26752">
          <cell r="B26752">
            <v>88309</v>
          </cell>
          <cell r="C26752" t="str">
            <v>PEDREIRO COM ENCARGOS COMPLEMENTARES</v>
          </cell>
          <cell r="D26752" t="str">
            <v>H</v>
          </cell>
          <cell r="E26752">
            <v>0.36</v>
          </cell>
        </row>
        <row r="26753">
          <cell r="B26753">
            <v>88316</v>
          </cell>
          <cell r="C26753" t="str">
            <v>SERVENTE COM ENCARGOS COMPLEMENTARES</v>
          </cell>
          <cell r="D26753" t="str">
            <v>H</v>
          </cell>
          <cell r="E26753">
            <v>0.18</v>
          </cell>
        </row>
        <row r="26754">
          <cell r="B26754">
            <v>1379</v>
          </cell>
          <cell r="C26754" t="str">
            <v>CIMENTO PORTLAND COMPOSTO CP II-32</v>
          </cell>
          <cell r="D26754" t="str">
            <v>KG</v>
          </cell>
          <cell r="E26754">
            <v>0.5</v>
          </cell>
        </row>
        <row r="26755">
          <cell r="B26755">
            <v>7334</v>
          </cell>
          <cell r="C26755" t="str">
            <v>ADITIVO ADESIVO LIQUIDO PARA ARGAMASSAS DE REVESTIMENTOS CIMENTICIOS</v>
          </cell>
          <cell r="D26755" t="str">
            <v>L</v>
          </cell>
          <cell r="E26755">
            <v>0.435</v>
          </cell>
        </row>
        <row r="26756">
          <cell r="B26756">
            <v>87680</v>
          </cell>
          <cell r="C26756" t="str">
            <v>CONTRAPISO EM ARGAMASSA TRAÇO 1:4 (CIMENTO E AREIA), PREPARO MECÂNICO COM BETONEIRA 400 L, APLICADO EM ÁREAS SECAS SOBRE LAJE, NÃO ADERIDO, ESPESSURA 4CM. AF_06/2014</v>
          </cell>
          <cell r="D26756" t="str">
            <v>M2</v>
          </cell>
          <cell r="E26756">
            <v>0</v>
          </cell>
        </row>
        <row r="26757">
          <cell r="B26757">
            <v>87301</v>
          </cell>
          <cell r="C26757" t="str">
            <v>ARGAMASSA TRAÇO 1:4 (CIMENTO E AREIA MÉDIA) PARA CONTRAPISO, PREPARO MECÂNICO COM BETONEIRA 400 L. AF_06/2014</v>
          </cell>
          <cell r="D26757" t="str">
            <v>M3</v>
          </cell>
          <cell r="E26757">
            <v>5.2999999999999999E-2</v>
          </cell>
        </row>
        <row r="26758">
          <cell r="B26758">
            <v>88309</v>
          </cell>
          <cell r="C26758" t="str">
            <v>PEDREIRO COM ENCARGOS COMPLEMENTARES</v>
          </cell>
          <cell r="D26758" t="str">
            <v>H</v>
          </cell>
          <cell r="E26758">
            <v>0.28999999999999998</v>
          </cell>
        </row>
        <row r="26759">
          <cell r="B26759">
            <v>88316</v>
          </cell>
          <cell r="C26759" t="str">
            <v>SERVENTE COM ENCARGOS COMPLEMENTARES</v>
          </cell>
          <cell r="D26759" t="str">
            <v>H</v>
          </cell>
          <cell r="E26759">
            <v>0.14499999999999999</v>
          </cell>
        </row>
        <row r="26760">
          <cell r="B26760">
            <v>87682</v>
          </cell>
          <cell r="C26760" t="str">
            <v>CONTRAPISO EM ARGAMASSA TRAÇO 1:4 (CIMENTO E AREIA), PREPARO MANUAL, APLICADO EM ÁREAS SECAS SOBRE LAJE, NÃO ADERIDO, ESPESSURA 4CM. AF_06/2014</v>
          </cell>
          <cell r="D26760" t="str">
            <v>M2</v>
          </cell>
          <cell r="E26760">
            <v>0</v>
          </cell>
        </row>
        <row r="26761">
          <cell r="B26761">
            <v>87373</v>
          </cell>
          <cell r="C26761" t="str">
            <v>ARGAMASSA TRAÇO 1:4 (CIMENTO E AREIA MÉDIA) PARA CONTRAPISO, PREPARO MANUAL. AF_06/2014</v>
          </cell>
          <cell r="D26761" t="str">
            <v>M3</v>
          </cell>
          <cell r="E26761">
            <v>5.2999999999999999E-2</v>
          </cell>
        </row>
        <row r="26762">
          <cell r="B26762">
            <v>88309</v>
          </cell>
          <cell r="C26762" t="str">
            <v>PEDREIRO COM ENCARGOS COMPLEMENTARES</v>
          </cell>
          <cell r="D26762" t="str">
            <v>H</v>
          </cell>
          <cell r="E26762">
            <v>0.28999999999999998</v>
          </cell>
        </row>
        <row r="26763">
          <cell r="B26763">
            <v>88316</v>
          </cell>
          <cell r="C26763" t="str">
            <v>SERVENTE COM ENCARGOS COMPLEMENTARES</v>
          </cell>
          <cell r="D26763" t="str">
            <v>H</v>
          </cell>
          <cell r="E26763">
            <v>0.14499999999999999</v>
          </cell>
        </row>
        <row r="26764">
          <cell r="B26764">
            <v>87683</v>
          </cell>
          <cell r="C26764" t="str">
            <v>CONTRAPISO EM ARGAMASSA PRONTA, PREPARO MECÂNICO COM MISTURADOR 300 KG, APLICADO EM ÁREAS SECAS SOBRE LAJE, NÃO ADERIDO, ESPESSURA 4CM. AF_06/2014</v>
          </cell>
          <cell r="D26764" t="str">
            <v>M2</v>
          </cell>
          <cell r="E26764">
            <v>0</v>
          </cell>
        </row>
        <row r="26765">
          <cell r="B26765">
            <v>87386</v>
          </cell>
          <cell r="C26765" t="str">
            <v>ARGAMASSA PRONTA PARA CONTRAPISO, PREPARO COM MISTURADOR DE EIXO HORIZONTAL DE 300 KG. AF_06/2014</v>
          </cell>
          <cell r="D26765" t="str">
            <v>M3</v>
          </cell>
          <cell r="E26765">
            <v>5.2999999999999999E-2</v>
          </cell>
        </row>
        <row r="26766">
          <cell r="B26766">
            <v>88309</v>
          </cell>
          <cell r="C26766" t="str">
            <v>PEDREIRO COM ENCARGOS COMPLEMENTARES</v>
          </cell>
          <cell r="D26766" t="str">
            <v>H</v>
          </cell>
          <cell r="E26766">
            <v>0.28999999999999998</v>
          </cell>
        </row>
        <row r="26767">
          <cell r="B26767">
            <v>88316</v>
          </cell>
          <cell r="C26767" t="str">
            <v>SERVENTE COM ENCARGOS COMPLEMENTARES</v>
          </cell>
          <cell r="D26767" t="str">
            <v>H</v>
          </cell>
          <cell r="E26767">
            <v>0.14499999999999999</v>
          </cell>
        </row>
        <row r="26768">
          <cell r="B26768">
            <v>87684</v>
          </cell>
          <cell r="C26768" t="str">
            <v>CONTRAPISO EM ARGAMASSA PRONTA, PREPARO MANUAL, APLICADO EM ÁREAS SECAS SOBRE LAJE, NÃO ADERIDO, ESPESSURA 4CM. AF_06/2014</v>
          </cell>
          <cell r="D26768" t="str">
            <v>M2</v>
          </cell>
          <cell r="E26768">
            <v>0</v>
          </cell>
        </row>
        <row r="26769">
          <cell r="B26769">
            <v>87399</v>
          </cell>
          <cell r="C26769" t="str">
            <v>ARGAMASSA PRONTA PARA CONTRAPISO, PREPARO MANUAL. AF_06/2014</v>
          </cell>
          <cell r="D26769" t="str">
            <v>M3</v>
          </cell>
          <cell r="E26769">
            <v>5.2999999999999999E-2</v>
          </cell>
        </row>
        <row r="26770">
          <cell r="B26770">
            <v>88309</v>
          </cell>
          <cell r="C26770" t="str">
            <v>PEDREIRO COM ENCARGOS COMPLEMENTARES</v>
          </cell>
          <cell r="D26770" t="str">
            <v>H</v>
          </cell>
          <cell r="E26770">
            <v>0.28999999999999998</v>
          </cell>
        </row>
        <row r="26771">
          <cell r="B26771">
            <v>88316</v>
          </cell>
          <cell r="C26771" t="str">
            <v>SERVENTE COM ENCARGOS COMPLEMENTARES</v>
          </cell>
          <cell r="D26771" t="str">
            <v>H</v>
          </cell>
          <cell r="E26771">
            <v>0.14499999999999999</v>
          </cell>
        </row>
        <row r="26772">
          <cell r="B26772">
            <v>87690</v>
          </cell>
          <cell r="C26772" t="str">
            <v>CONTRAPISO EM ARGAMASSA TRAÇO 1:4 (CIMENTO E AREIA), PREPARO MECÂNICO COM BETONEIRA 400 L, APLICADO EM ÁREAS SECAS SOBRE LAJE, NÃO ADERIDO, ESPESSURA 5CM. AF_06/2014</v>
          </cell>
          <cell r="D26772" t="str">
            <v>M2</v>
          </cell>
          <cell r="E26772">
            <v>0</v>
          </cell>
        </row>
        <row r="26773">
          <cell r="B26773">
            <v>87301</v>
          </cell>
          <cell r="C26773" t="str">
            <v>ARGAMASSA TRAÇO 1:4 (CIMENTO E AREIA MÉDIA) PARA CONTRAPISO, PREPARO MECÂNICO COM BETONEIRA 400 L. AF_06/2014</v>
          </cell>
          <cell r="D26773" t="str">
            <v>M3</v>
          </cell>
          <cell r="E26773">
            <v>6.0699999999999997E-2</v>
          </cell>
        </row>
        <row r="26774">
          <cell r="B26774">
            <v>88309</v>
          </cell>
          <cell r="C26774" t="str">
            <v>PEDREIRO COM ENCARGOS COMPLEMENTARES</v>
          </cell>
          <cell r="D26774" t="str">
            <v>H</v>
          </cell>
          <cell r="E26774">
            <v>0.35</v>
          </cell>
        </row>
        <row r="26775">
          <cell r="B26775">
            <v>88316</v>
          </cell>
          <cell r="C26775" t="str">
            <v>SERVENTE COM ENCARGOS COMPLEMENTARES</v>
          </cell>
          <cell r="D26775" t="str">
            <v>H</v>
          </cell>
          <cell r="E26775">
            <v>0.17499999999999999</v>
          </cell>
        </row>
        <row r="26776">
          <cell r="B26776">
            <v>87692</v>
          </cell>
          <cell r="C26776" t="str">
            <v>CONTRAPISO EM ARGAMASSA TRAÇO 1:4 (CIMENTO E AREIA), PREPARO MANUAL, APLICADO EM ÁREAS SECAS SOBRE LAJE, NÃO ADERIDO, ESPESSURA 5CM. AF_06/2014</v>
          </cell>
          <cell r="D26776" t="str">
            <v>M2</v>
          </cell>
          <cell r="E26776">
            <v>0</v>
          </cell>
        </row>
        <row r="26777">
          <cell r="B26777">
            <v>87373</v>
          </cell>
          <cell r="C26777" t="str">
            <v>ARGAMASSA TRAÇO 1:4 (CIMENTO E AREIA MÉDIA) PARA CONTRAPISO, PREPARO MANUAL. AF_06/2014</v>
          </cell>
          <cell r="D26777" t="str">
            <v>M3</v>
          </cell>
          <cell r="E26777">
            <v>6.0699999999999997E-2</v>
          </cell>
        </row>
        <row r="26778">
          <cell r="B26778">
            <v>88309</v>
          </cell>
          <cell r="C26778" t="str">
            <v>PEDREIRO COM ENCARGOS COMPLEMENTARES</v>
          </cell>
          <cell r="D26778" t="str">
            <v>H</v>
          </cell>
          <cell r="E26778">
            <v>0.35</v>
          </cell>
        </row>
        <row r="26779">
          <cell r="B26779">
            <v>88316</v>
          </cell>
          <cell r="C26779" t="str">
            <v>SERVENTE COM ENCARGOS COMPLEMENTARES</v>
          </cell>
          <cell r="D26779" t="str">
            <v>H</v>
          </cell>
          <cell r="E26779">
            <v>0.17499999999999999</v>
          </cell>
        </row>
        <row r="26780">
          <cell r="B26780">
            <v>87693</v>
          </cell>
          <cell r="C26780" t="str">
            <v>CONTRAPISO EM ARGAMASSA PRONTA, PREPARO MECÂNICO COM MISTURADOR 300 KG, APLICADO EM ÁREAS SECAS SOBRE LAJE, NÃO ADERIDO, ESPESSURA 5CM. AF_06/2014</v>
          </cell>
          <cell r="D26780" t="str">
            <v>M2</v>
          </cell>
          <cell r="E26780">
            <v>0</v>
          </cell>
        </row>
        <row r="26781">
          <cell r="B26781">
            <v>87386</v>
          </cell>
          <cell r="C26781" t="str">
            <v>ARGAMASSA PRONTA PARA CONTRAPISO, PREPARO COM MISTURADOR DE EIXO HORIZONTAL DE 300 KG. AF_06/2014</v>
          </cell>
          <cell r="D26781" t="str">
            <v>M3</v>
          </cell>
          <cell r="E26781">
            <v>6.0699999999999997E-2</v>
          </cell>
        </row>
        <row r="26782">
          <cell r="B26782">
            <v>88309</v>
          </cell>
          <cell r="C26782" t="str">
            <v>PEDREIRO COM ENCARGOS COMPLEMENTARES</v>
          </cell>
          <cell r="D26782" t="str">
            <v>H</v>
          </cell>
          <cell r="E26782">
            <v>0.35</v>
          </cell>
        </row>
        <row r="26783">
          <cell r="B26783">
            <v>88316</v>
          </cell>
          <cell r="C26783" t="str">
            <v>SERVENTE COM ENCARGOS COMPLEMENTARES</v>
          </cell>
          <cell r="D26783" t="str">
            <v>H</v>
          </cell>
          <cell r="E26783">
            <v>0.17499999999999999</v>
          </cell>
        </row>
        <row r="26784">
          <cell r="B26784">
            <v>87694</v>
          </cell>
          <cell r="C26784" t="str">
            <v>CONTRAPISO EM ARGAMASSA PRONTA, PREPARO MANUAL, APLICADO EM ÁREAS SECAS SOBRE LAJE, NÃO ADERIDO, ESPESSURA 5CM. AF_06/2014</v>
          </cell>
          <cell r="D26784" t="str">
            <v>M2</v>
          </cell>
          <cell r="E26784">
            <v>0</v>
          </cell>
        </row>
        <row r="26785">
          <cell r="B26785">
            <v>87399</v>
          </cell>
          <cell r="C26785" t="str">
            <v>ARGAMASSA PRONTA PARA CONTRAPISO, PREPARO MANUAL. AF_06/2014</v>
          </cell>
          <cell r="D26785" t="str">
            <v>M3</v>
          </cell>
          <cell r="E26785">
            <v>6.0699999999999997E-2</v>
          </cell>
        </row>
        <row r="26786">
          <cell r="B26786">
            <v>88309</v>
          </cell>
          <cell r="C26786" t="str">
            <v>PEDREIRO COM ENCARGOS COMPLEMENTARES</v>
          </cell>
          <cell r="D26786" t="str">
            <v>H</v>
          </cell>
          <cell r="E26786">
            <v>0.35</v>
          </cell>
        </row>
        <row r="26787">
          <cell r="B26787">
            <v>88316</v>
          </cell>
          <cell r="C26787" t="str">
            <v>SERVENTE COM ENCARGOS COMPLEMENTARES</v>
          </cell>
          <cell r="D26787" t="str">
            <v>H</v>
          </cell>
          <cell r="E26787">
            <v>0.17499999999999999</v>
          </cell>
        </row>
        <row r="26788">
          <cell r="B26788">
            <v>87700</v>
          </cell>
          <cell r="C26788" t="str">
            <v>CONTRAPISO EM ARGAMASSA TRAÇO 1:4 (CIMENTO E AREIA), PREPARO MECÂNICO COM BETONEIRA 400 L, APLICADO EM ÁREAS SECAS SOBRE LAJE, NÃO ADERIDO, ESPESSURA 6CM. AF_06/2014</v>
          </cell>
          <cell r="D26788" t="str">
            <v>M2</v>
          </cell>
          <cell r="E26788">
            <v>0</v>
          </cell>
        </row>
        <row r="26789">
          <cell r="B26789">
            <v>87301</v>
          </cell>
          <cell r="C26789" t="str">
            <v>ARGAMASSA TRAÇO 1:4 (CIMENTO E AREIA MÉDIA) PARA CONTRAPISO, PREPARO MECÂNICO COM BETONEIRA 400 L. AF_06/2014</v>
          </cell>
          <cell r="D26789" t="str">
            <v>M3</v>
          </cell>
          <cell r="E26789">
            <v>6.6100000000000006E-2</v>
          </cell>
        </row>
        <row r="26790">
          <cell r="B26790">
            <v>88309</v>
          </cell>
          <cell r="C26790" t="str">
            <v>PEDREIRO COM ENCARGOS COMPLEMENTARES</v>
          </cell>
          <cell r="D26790" t="str">
            <v>H</v>
          </cell>
          <cell r="E26790">
            <v>0.37</v>
          </cell>
        </row>
        <row r="26791">
          <cell r="B26791">
            <v>88316</v>
          </cell>
          <cell r="C26791" t="str">
            <v>SERVENTE COM ENCARGOS COMPLEMENTARES</v>
          </cell>
          <cell r="D26791" t="str">
            <v>H</v>
          </cell>
          <cell r="E26791">
            <v>0.185</v>
          </cell>
        </row>
        <row r="26792">
          <cell r="B26792">
            <v>87702</v>
          </cell>
          <cell r="C26792" t="str">
            <v>CONTRAPISO EM ARGAMASSA TRAÇO 1:4 (CIMENTO E AREIA), PREPARO MANUAL, APLICADO EM ÁREAS SECAS SOBRE LAJE, NÃO ADERIDO, ESPESSURA 6CM. AF_06/2014</v>
          </cell>
          <cell r="D26792" t="str">
            <v>M2</v>
          </cell>
          <cell r="E26792">
            <v>0</v>
          </cell>
        </row>
        <row r="26793">
          <cell r="B26793">
            <v>87373</v>
          </cell>
          <cell r="C26793" t="str">
            <v>ARGAMASSA TRAÇO 1:4 (CIMENTO E AREIA MÉDIA) PARA CONTRAPISO, PREPARO MANUAL. AF_06/2014</v>
          </cell>
          <cell r="D26793" t="str">
            <v>M3</v>
          </cell>
          <cell r="E26793">
            <v>6.6100000000000006E-2</v>
          </cell>
        </row>
        <row r="26794">
          <cell r="B26794">
            <v>88309</v>
          </cell>
          <cell r="C26794" t="str">
            <v>PEDREIRO COM ENCARGOS COMPLEMENTARES</v>
          </cell>
          <cell r="D26794" t="str">
            <v>H</v>
          </cell>
          <cell r="E26794">
            <v>0.37</v>
          </cell>
        </row>
        <row r="26795">
          <cell r="B26795">
            <v>88316</v>
          </cell>
          <cell r="C26795" t="str">
            <v>SERVENTE COM ENCARGOS COMPLEMENTARES</v>
          </cell>
          <cell r="D26795" t="str">
            <v>H</v>
          </cell>
          <cell r="E26795">
            <v>0.185</v>
          </cell>
        </row>
        <row r="26796">
          <cell r="B26796">
            <v>87703</v>
          </cell>
          <cell r="C26796" t="str">
            <v>CONTRAPISO EM ARGAMASSA PRONTA, PREPARO MECÂNICO COM MISTURADOR 300 KG, APLICADO EM ÁREAS SECAS SOBRE LAJE, NÃO ADERIDO, ESPESSURA 6CM. AF_06/2014</v>
          </cell>
          <cell r="D26796" t="str">
            <v>M2</v>
          </cell>
          <cell r="E26796">
            <v>0</v>
          </cell>
        </row>
        <row r="26797">
          <cell r="B26797">
            <v>87386</v>
          </cell>
          <cell r="C26797" t="str">
            <v>ARGAMASSA PRONTA PARA CONTRAPISO, PREPARO COM MISTURADOR DE EIXO HORIZONTAL DE 300 KG. AF_06/2014</v>
          </cell>
          <cell r="D26797" t="str">
            <v>M3</v>
          </cell>
          <cell r="E26797">
            <v>6.6100000000000006E-2</v>
          </cell>
        </row>
        <row r="26798">
          <cell r="B26798">
            <v>88309</v>
          </cell>
          <cell r="C26798" t="str">
            <v>PEDREIRO COM ENCARGOS COMPLEMENTARES</v>
          </cell>
          <cell r="D26798" t="str">
            <v>H</v>
          </cell>
          <cell r="E26798">
            <v>0.37</v>
          </cell>
        </row>
        <row r="26799">
          <cell r="B26799">
            <v>88316</v>
          </cell>
          <cell r="C26799" t="str">
            <v>SERVENTE COM ENCARGOS COMPLEMENTARES</v>
          </cell>
          <cell r="D26799" t="str">
            <v>H</v>
          </cell>
          <cell r="E26799">
            <v>0.185</v>
          </cell>
        </row>
        <row r="26800">
          <cell r="B26800">
            <v>87704</v>
          </cell>
          <cell r="C26800" t="str">
            <v>CONTRAPISO EM ARGAMASSA PRONTA, PREPARO MANUAL, APLICADO EM ÁREAS SECAS SOBRE LAJE, NÃO ADERIDO, ESPESSURA 6CM. AF_06/2014</v>
          </cell>
          <cell r="D26800" t="str">
            <v>M2</v>
          </cell>
          <cell r="E26800">
            <v>0</v>
          </cell>
        </row>
        <row r="26801">
          <cell r="B26801">
            <v>87399</v>
          </cell>
          <cell r="C26801" t="str">
            <v>ARGAMASSA PRONTA PARA CONTRAPISO, PREPARO MANUAL. AF_06/2014</v>
          </cell>
          <cell r="D26801" t="str">
            <v>M3</v>
          </cell>
          <cell r="E26801">
            <v>6.6100000000000006E-2</v>
          </cell>
        </row>
        <row r="26802">
          <cell r="B26802">
            <v>88309</v>
          </cell>
          <cell r="C26802" t="str">
            <v>PEDREIRO COM ENCARGOS COMPLEMENTARES</v>
          </cell>
          <cell r="D26802" t="str">
            <v>H</v>
          </cell>
          <cell r="E26802">
            <v>0.37</v>
          </cell>
        </row>
        <row r="26803">
          <cell r="B26803">
            <v>88316</v>
          </cell>
          <cell r="C26803" t="str">
            <v>SERVENTE COM ENCARGOS COMPLEMENTARES</v>
          </cell>
          <cell r="D26803" t="str">
            <v>H</v>
          </cell>
          <cell r="E26803">
            <v>0.185</v>
          </cell>
        </row>
        <row r="26804">
          <cell r="B26804">
            <v>87735</v>
          </cell>
          <cell r="C26804" t="str">
            <v>CONTRAPISO EM ARGAMASSA TRAÇO 1:4 (CIMENTO E AREIA), PREPARO MECÂNICO COM BETONEIRA 400 L, APLICADO EM ÁREAS MOLHADAS SOBRE LAJE, ADERIDO, ESPESSURA 2CM. AF_06/2014</v>
          </cell>
          <cell r="D26804" t="str">
            <v>M2</v>
          </cell>
          <cell r="E26804">
            <v>0</v>
          </cell>
        </row>
        <row r="26805">
          <cell r="B26805">
            <v>87301</v>
          </cell>
          <cell r="C26805" t="str">
            <v>ARGAMASSA TRAÇO 1:4 (CIMENTO E AREIA MÉDIA) PARA CONTRAPISO, PREPARO MECÂNICO COM BETONEIRA 400 L. AF_06/2014</v>
          </cell>
          <cell r="D26805" t="str">
            <v>M3</v>
          </cell>
          <cell r="E26805">
            <v>3.1E-2</v>
          </cell>
        </row>
        <row r="26806">
          <cell r="B26806">
            <v>88309</v>
          </cell>
          <cell r="C26806" t="str">
            <v>PEDREIRO COM ENCARGOS COMPLEMENTARES</v>
          </cell>
          <cell r="D26806" t="str">
            <v>H</v>
          </cell>
          <cell r="E26806">
            <v>0.59</v>
          </cell>
        </row>
        <row r="26807">
          <cell r="B26807">
            <v>88316</v>
          </cell>
          <cell r="C26807" t="str">
            <v>SERVENTE COM ENCARGOS COMPLEMENTARES</v>
          </cell>
          <cell r="D26807" t="str">
            <v>H</v>
          </cell>
          <cell r="E26807">
            <v>0.29499999999999998</v>
          </cell>
        </row>
        <row r="26808">
          <cell r="B26808">
            <v>1379</v>
          </cell>
          <cell r="C26808" t="str">
            <v>CIMENTO PORTLAND COMPOSTO CP II-32</v>
          </cell>
          <cell r="D26808" t="str">
            <v>KG</v>
          </cell>
          <cell r="E26808">
            <v>0.5</v>
          </cell>
        </row>
        <row r="26809">
          <cell r="B26809">
            <v>7334</v>
          </cell>
          <cell r="C26809" t="str">
            <v>ADITIVO ADESIVO LIQUIDO PARA ARGAMASSAS DE REVESTIMENTOS CIMENTICIOS</v>
          </cell>
          <cell r="D26809" t="str">
            <v>L</v>
          </cell>
          <cell r="E26809">
            <v>0.435</v>
          </cell>
        </row>
        <row r="26810">
          <cell r="B26810">
            <v>87737</v>
          </cell>
          <cell r="C26810" t="str">
            <v>CONTRAPISO EM ARGAMASSA TRAÇO 1:4 (CIMENTO E AREIA), PREPARO MANUAL, APLICADO EM ÁREAS MOLHADAS SOBRE LAJE, ADERIDO, ESPESSURA 2CM. AF_06/2014</v>
          </cell>
          <cell r="D26810" t="str">
            <v>M2</v>
          </cell>
          <cell r="E26810">
            <v>0</v>
          </cell>
        </row>
        <row r="26811">
          <cell r="B26811">
            <v>87373</v>
          </cell>
          <cell r="C26811" t="str">
            <v>ARGAMASSA TRAÇO 1:4 (CIMENTO E AREIA MÉDIA) PARA CONTRAPISO, PREPARO MANUAL. AF_06/2014</v>
          </cell>
          <cell r="D26811" t="str">
            <v>M3</v>
          </cell>
          <cell r="E26811">
            <v>3.1E-2</v>
          </cell>
        </row>
        <row r="26812">
          <cell r="B26812">
            <v>88309</v>
          </cell>
          <cell r="C26812" t="str">
            <v>PEDREIRO COM ENCARGOS COMPLEMENTARES</v>
          </cell>
          <cell r="D26812" t="str">
            <v>H</v>
          </cell>
          <cell r="E26812">
            <v>0.59</v>
          </cell>
        </row>
        <row r="26813">
          <cell r="B26813">
            <v>88316</v>
          </cell>
          <cell r="C26813" t="str">
            <v>SERVENTE COM ENCARGOS COMPLEMENTARES</v>
          </cell>
          <cell r="D26813" t="str">
            <v>H</v>
          </cell>
          <cell r="E26813">
            <v>0.29499999999999998</v>
          </cell>
        </row>
        <row r="26814">
          <cell r="B26814">
            <v>1379</v>
          </cell>
          <cell r="C26814" t="str">
            <v>CIMENTO PORTLAND COMPOSTO CP II-32</v>
          </cell>
          <cell r="D26814" t="str">
            <v>KG</v>
          </cell>
          <cell r="E26814">
            <v>0.5</v>
          </cell>
        </row>
        <row r="26815">
          <cell r="B26815">
            <v>7334</v>
          </cell>
          <cell r="C26815" t="str">
            <v>ADITIVO ADESIVO LIQUIDO PARA ARGAMASSAS DE REVESTIMENTOS CIMENTICIOS</v>
          </cell>
          <cell r="D26815" t="str">
            <v>L</v>
          </cell>
          <cell r="E26815">
            <v>0.435</v>
          </cell>
        </row>
        <row r="26816">
          <cell r="B26816">
            <v>87738</v>
          </cell>
          <cell r="C26816" t="str">
            <v>CONTRAPISO EM ARGAMASSA PRONTA, PREPARO MECÂNICO COM MISTURADOR 300 KG, APLICADO EM ÁREAS MOLHADAS SOBRE LAJE, ADERIDO, ESPESSURA 2CM. AF_06/2014</v>
          </cell>
          <cell r="D26816" t="str">
            <v>M2</v>
          </cell>
          <cell r="E26816">
            <v>0</v>
          </cell>
        </row>
        <row r="26817">
          <cell r="B26817">
            <v>87386</v>
          </cell>
          <cell r="C26817" t="str">
            <v>ARGAMASSA PRONTA PARA CONTRAPISO, PREPARO COM MISTURADOR DE EIXO HORIZONTAL DE 300 KG. AF_06/2014</v>
          </cell>
          <cell r="D26817" t="str">
            <v>M3</v>
          </cell>
          <cell r="E26817">
            <v>3.1E-2</v>
          </cell>
        </row>
        <row r="26818">
          <cell r="B26818">
            <v>88309</v>
          </cell>
          <cell r="C26818" t="str">
            <v>PEDREIRO COM ENCARGOS COMPLEMENTARES</v>
          </cell>
          <cell r="D26818" t="str">
            <v>H</v>
          </cell>
          <cell r="E26818">
            <v>0.59</v>
          </cell>
        </row>
        <row r="26819">
          <cell r="B26819">
            <v>88316</v>
          </cell>
          <cell r="C26819" t="str">
            <v>SERVENTE COM ENCARGOS COMPLEMENTARES</v>
          </cell>
          <cell r="D26819" t="str">
            <v>H</v>
          </cell>
          <cell r="E26819">
            <v>0.29499999999999998</v>
          </cell>
        </row>
        <row r="26820">
          <cell r="B26820">
            <v>1379</v>
          </cell>
          <cell r="C26820" t="str">
            <v>CIMENTO PORTLAND COMPOSTO CP II-32</v>
          </cell>
          <cell r="D26820" t="str">
            <v>KG</v>
          </cell>
          <cell r="E26820">
            <v>0.5</v>
          </cell>
        </row>
        <row r="26821">
          <cell r="B26821">
            <v>7334</v>
          </cell>
          <cell r="C26821" t="str">
            <v>ADITIVO ADESIVO LIQUIDO PARA ARGAMASSAS DE REVESTIMENTOS CIMENTICIOS</v>
          </cell>
          <cell r="D26821" t="str">
            <v>L</v>
          </cell>
          <cell r="E26821">
            <v>0.435</v>
          </cell>
        </row>
        <row r="26822">
          <cell r="B26822">
            <v>87739</v>
          </cell>
          <cell r="C26822" t="str">
            <v>CONTRAPISO EM ARGAMASSA PRONTA, PREPARO MANUAL, APLICADO EM ÁREAS MOLHADAS SOBRE LAJE, ADERIDO, ESPESSURA 2CM. AF_06/2014</v>
          </cell>
          <cell r="D26822" t="str">
            <v>M2</v>
          </cell>
          <cell r="E26822">
            <v>0</v>
          </cell>
        </row>
        <row r="26823">
          <cell r="B26823">
            <v>87399</v>
          </cell>
          <cell r="C26823" t="str">
            <v>ARGAMASSA PRONTA PARA CONTRAPISO, PREPARO MANUAL. AF_06/2014</v>
          </cell>
          <cell r="D26823" t="str">
            <v>M3</v>
          </cell>
          <cell r="E26823">
            <v>3.1E-2</v>
          </cell>
        </row>
        <row r="26824">
          <cell r="B26824">
            <v>88309</v>
          </cell>
          <cell r="C26824" t="str">
            <v>PEDREIRO COM ENCARGOS COMPLEMENTARES</v>
          </cell>
          <cell r="D26824" t="str">
            <v>H</v>
          </cell>
          <cell r="E26824">
            <v>0.59</v>
          </cell>
        </row>
        <row r="26825">
          <cell r="B26825">
            <v>88316</v>
          </cell>
          <cell r="C26825" t="str">
            <v>SERVENTE COM ENCARGOS COMPLEMENTARES</v>
          </cell>
          <cell r="D26825" t="str">
            <v>H</v>
          </cell>
          <cell r="E26825">
            <v>0.29499999999999998</v>
          </cell>
        </row>
        <row r="26826">
          <cell r="B26826">
            <v>1379</v>
          </cell>
          <cell r="C26826" t="str">
            <v>CIMENTO PORTLAND COMPOSTO CP II-32</v>
          </cell>
          <cell r="D26826" t="str">
            <v>KG</v>
          </cell>
          <cell r="E26826">
            <v>0.5</v>
          </cell>
        </row>
        <row r="26827">
          <cell r="B26827">
            <v>7334</v>
          </cell>
          <cell r="C26827" t="str">
            <v>ADITIVO ADESIVO LIQUIDO PARA ARGAMASSAS DE REVESTIMENTOS CIMENTICIOS</v>
          </cell>
          <cell r="D26827" t="str">
            <v>L</v>
          </cell>
          <cell r="E26827">
            <v>0.435</v>
          </cell>
        </row>
        <row r="26828">
          <cell r="B26828">
            <v>87745</v>
          </cell>
          <cell r="C26828" t="str">
            <v>CONTRAPISO EM ARGAMASSA TRAÇO 1:4 (CIMENTO E AREIA), PREPARO MECÂNICO COM BETONEIRA 400 L, APLICADO EM ÁREAS MOLHADAS SOBRE LAJE, ADERIDO, ESPESSURA 3CM. AF_06/2014</v>
          </cell>
          <cell r="D26828" t="str">
            <v>M2</v>
          </cell>
          <cell r="E26828">
            <v>0</v>
          </cell>
        </row>
        <row r="26829">
          <cell r="B26829">
            <v>87301</v>
          </cell>
          <cell r="C26829" t="str">
            <v>ARGAMASSA TRAÇO 1:4 (CIMENTO E AREIA MÉDIA) PARA CONTRAPISO, PREPARO MECÂNICO COM BETONEIRA 400 L. AF_06/2014</v>
          </cell>
          <cell r="D26829" t="str">
            <v>M3</v>
          </cell>
          <cell r="E26829">
            <v>4.3099999999999999E-2</v>
          </cell>
        </row>
        <row r="26830">
          <cell r="B26830">
            <v>88309</v>
          </cell>
          <cell r="C26830" t="str">
            <v>PEDREIRO COM ENCARGOS COMPLEMENTARES</v>
          </cell>
          <cell r="D26830" t="str">
            <v>H</v>
          </cell>
          <cell r="E26830">
            <v>0.63</v>
          </cell>
        </row>
        <row r="26831">
          <cell r="B26831">
            <v>88316</v>
          </cell>
          <cell r="C26831" t="str">
            <v>SERVENTE COM ENCARGOS COMPLEMENTARES</v>
          </cell>
          <cell r="D26831" t="str">
            <v>H</v>
          </cell>
          <cell r="E26831">
            <v>0.315</v>
          </cell>
        </row>
        <row r="26832">
          <cell r="B26832">
            <v>1379</v>
          </cell>
          <cell r="C26832" t="str">
            <v>CIMENTO PORTLAND COMPOSTO CP II-32</v>
          </cell>
          <cell r="D26832" t="str">
            <v>KG</v>
          </cell>
          <cell r="E26832">
            <v>0.5</v>
          </cell>
        </row>
        <row r="26833">
          <cell r="B26833">
            <v>7334</v>
          </cell>
          <cell r="C26833" t="str">
            <v>ADITIVO ADESIVO LIQUIDO PARA ARGAMASSAS DE REVESTIMENTOS CIMENTICIOS</v>
          </cell>
          <cell r="D26833" t="str">
            <v>L</v>
          </cell>
          <cell r="E26833">
            <v>0.435</v>
          </cell>
        </row>
        <row r="26834">
          <cell r="B26834">
            <v>87747</v>
          </cell>
          <cell r="C26834" t="str">
            <v>CONTRAPISO EM ARGAMASSA TRAÇO 1:4 (CIMENTO E AREIA), PREPARO MANUAL, APLICADO EM ÁREAS MOLHADAS SOBRE LAJE, ADERIDO, ESPESSURA 3CM. AF_06/2014</v>
          </cell>
          <cell r="D26834" t="str">
            <v>M2</v>
          </cell>
          <cell r="E26834">
            <v>0</v>
          </cell>
        </row>
        <row r="26835">
          <cell r="B26835">
            <v>87373</v>
          </cell>
          <cell r="C26835" t="str">
            <v>ARGAMASSA TRAÇO 1:4 (CIMENTO E AREIA MÉDIA) PARA CONTRAPISO, PREPARO MANUAL. AF_06/2014</v>
          </cell>
          <cell r="D26835" t="str">
            <v>M3</v>
          </cell>
          <cell r="E26835">
            <v>4.3099999999999999E-2</v>
          </cell>
        </row>
        <row r="26836">
          <cell r="B26836">
            <v>88309</v>
          </cell>
          <cell r="C26836" t="str">
            <v>PEDREIRO COM ENCARGOS COMPLEMENTARES</v>
          </cell>
          <cell r="D26836" t="str">
            <v>H</v>
          </cell>
          <cell r="E26836">
            <v>0.63</v>
          </cell>
        </row>
        <row r="26837">
          <cell r="B26837">
            <v>88316</v>
          </cell>
          <cell r="C26837" t="str">
            <v>SERVENTE COM ENCARGOS COMPLEMENTARES</v>
          </cell>
          <cell r="D26837" t="str">
            <v>H</v>
          </cell>
          <cell r="E26837">
            <v>0.315</v>
          </cell>
        </row>
        <row r="26838">
          <cell r="B26838">
            <v>1379</v>
          </cell>
          <cell r="C26838" t="str">
            <v>CIMENTO PORTLAND COMPOSTO CP II-32</v>
          </cell>
          <cell r="D26838" t="str">
            <v>KG</v>
          </cell>
          <cell r="E26838">
            <v>0.5</v>
          </cell>
        </row>
        <row r="26839">
          <cell r="B26839">
            <v>7334</v>
          </cell>
          <cell r="C26839" t="str">
            <v>ADITIVO ADESIVO LIQUIDO PARA ARGAMASSAS DE REVESTIMENTOS CIMENTICIOS</v>
          </cell>
          <cell r="D26839" t="str">
            <v>L</v>
          </cell>
          <cell r="E26839">
            <v>0.435</v>
          </cell>
        </row>
        <row r="26840">
          <cell r="B26840">
            <v>87748</v>
          </cell>
          <cell r="C26840" t="str">
            <v>CONTRAPISO EM ARGAMASSA PRONTA, PREPARO MECÂNICO COM MISTURADOR 300 KG, APLICADO EM ÁREAS MOLHADAS SOBRE LAJE, ADERIDO, ESPESSURA 3CM. AF_06/2014</v>
          </cell>
          <cell r="D26840" t="str">
            <v>M2</v>
          </cell>
          <cell r="E26840">
            <v>0</v>
          </cell>
        </row>
        <row r="26841">
          <cell r="B26841">
            <v>87386</v>
          </cell>
          <cell r="C26841" t="str">
            <v>ARGAMASSA PRONTA PARA CONTRAPISO, PREPARO COM MISTURADOR DE EIXO HORIZONTAL DE 300 KG. AF_06/2014</v>
          </cell>
          <cell r="D26841" t="str">
            <v>M3</v>
          </cell>
          <cell r="E26841">
            <v>4.3099999999999999E-2</v>
          </cell>
        </row>
        <row r="26842">
          <cell r="B26842">
            <v>88309</v>
          </cell>
          <cell r="C26842" t="str">
            <v>PEDREIRO COM ENCARGOS COMPLEMENTARES</v>
          </cell>
          <cell r="D26842" t="str">
            <v>H</v>
          </cell>
          <cell r="E26842">
            <v>0.63</v>
          </cell>
        </row>
        <row r="26843">
          <cell r="B26843">
            <v>88316</v>
          </cell>
          <cell r="C26843" t="str">
            <v>SERVENTE COM ENCARGOS COMPLEMENTARES</v>
          </cell>
          <cell r="D26843" t="str">
            <v>H</v>
          </cell>
          <cell r="E26843">
            <v>0.315</v>
          </cell>
        </row>
        <row r="26844">
          <cell r="B26844">
            <v>1379</v>
          </cell>
          <cell r="C26844" t="str">
            <v>CIMENTO PORTLAND COMPOSTO CP II-32</v>
          </cell>
          <cell r="D26844" t="str">
            <v>KG</v>
          </cell>
          <cell r="E26844">
            <v>0.5</v>
          </cell>
        </row>
        <row r="26845">
          <cell r="B26845">
            <v>7334</v>
          </cell>
          <cell r="C26845" t="str">
            <v>ADITIVO ADESIVO LIQUIDO PARA ARGAMASSAS DE REVESTIMENTOS CIMENTICIOS</v>
          </cell>
          <cell r="D26845" t="str">
            <v>L</v>
          </cell>
          <cell r="E26845">
            <v>0.435</v>
          </cell>
        </row>
        <row r="26846">
          <cell r="B26846">
            <v>87749</v>
          </cell>
          <cell r="C26846" t="str">
            <v>CONTRAPISO EM ARGAMASSA PRONTA, PREPARO MANUAL, APLICADO EM ÁREAS MOLHADAS SOBRE LAJE, ADERIDO, ESPESSURA 3CM. AF_06/2014</v>
          </cell>
          <cell r="D26846" t="str">
            <v>M2</v>
          </cell>
          <cell r="E26846">
            <v>0</v>
          </cell>
        </row>
        <row r="26847">
          <cell r="B26847">
            <v>87399</v>
          </cell>
          <cell r="C26847" t="str">
            <v>ARGAMASSA PRONTA PARA CONTRAPISO, PREPARO MANUAL. AF_06/2014</v>
          </cell>
          <cell r="D26847" t="str">
            <v>M3</v>
          </cell>
          <cell r="E26847">
            <v>4.3099999999999999E-2</v>
          </cell>
        </row>
        <row r="26848">
          <cell r="B26848">
            <v>88309</v>
          </cell>
          <cell r="C26848" t="str">
            <v>PEDREIRO COM ENCARGOS COMPLEMENTARES</v>
          </cell>
          <cell r="D26848" t="str">
            <v>H</v>
          </cell>
          <cell r="E26848">
            <v>0.63</v>
          </cell>
        </row>
        <row r="26849">
          <cell r="B26849">
            <v>88316</v>
          </cell>
          <cell r="C26849" t="str">
            <v>SERVENTE COM ENCARGOS COMPLEMENTARES</v>
          </cell>
          <cell r="D26849" t="str">
            <v>H</v>
          </cell>
          <cell r="E26849">
            <v>0.315</v>
          </cell>
        </row>
        <row r="26850">
          <cell r="B26850">
            <v>1379</v>
          </cell>
          <cell r="C26850" t="str">
            <v>CIMENTO PORTLAND COMPOSTO CP II-32</v>
          </cell>
          <cell r="D26850" t="str">
            <v>KG</v>
          </cell>
          <cell r="E26850">
            <v>0.5</v>
          </cell>
        </row>
        <row r="26851">
          <cell r="B26851">
            <v>7334</v>
          </cell>
          <cell r="C26851" t="str">
            <v>ADITIVO ADESIVO LIQUIDO PARA ARGAMASSAS DE REVESTIMENTOS CIMENTICIOS</v>
          </cell>
          <cell r="D26851" t="str">
            <v>L</v>
          </cell>
          <cell r="E26851">
            <v>0.435</v>
          </cell>
        </row>
        <row r="26852">
          <cell r="B26852">
            <v>87755</v>
          </cell>
          <cell r="C26852" t="str">
            <v>CONTRAPISO EM ARGAMASSA TRAÇO 1:4 (CIMENTO E AREIA), PREPARO MECÂNICO COM BETONEIRA 400 L, APLICADO EM ÁREAS MOLHADAS SOBRE IMPERMEABILIZAÇÃO, ESPESSURA 3CM. AF_06/2014</v>
          </cell>
          <cell r="D26852" t="str">
            <v>M2</v>
          </cell>
          <cell r="E26852">
            <v>0</v>
          </cell>
        </row>
        <row r="26853">
          <cell r="B26853">
            <v>87301</v>
          </cell>
          <cell r="C26853" t="str">
            <v>ARGAMASSA TRAÇO 1:4 (CIMENTO E AREIA MÉDIA) PARA CONTRAPISO, PREPARO MECÂNICO COM BETONEIRA 400 L. AF_06/2014</v>
          </cell>
          <cell r="D26853" t="str">
            <v>M3</v>
          </cell>
          <cell r="E26853">
            <v>4.3099999999999999E-2</v>
          </cell>
        </row>
        <row r="26854">
          <cell r="B26854">
            <v>88309</v>
          </cell>
          <cell r="C26854" t="str">
            <v>PEDREIRO COM ENCARGOS COMPLEMENTARES</v>
          </cell>
          <cell r="D26854" t="str">
            <v>H</v>
          </cell>
          <cell r="E26854">
            <v>0.66</v>
          </cell>
        </row>
        <row r="26855">
          <cell r="B26855">
            <v>88316</v>
          </cell>
          <cell r="C26855" t="str">
            <v>SERVENTE COM ENCARGOS COMPLEMENTARES</v>
          </cell>
          <cell r="D26855" t="str">
            <v>H</v>
          </cell>
          <cell r="E26855">
            <v>0.33</v>
          </cell>
        </row>
        <row r="26856">
          <cell r="B26856">
            <v>1379</v>
          </cell>
          <cell r="C26856" t="str">
            <v>CIMENTO PORTLAND COMPOSTO CP II-32</v>
          </cell>
          <cell r="D26856" t="str">
            <v>KG</v>
          </cell>
          <cell r="E26856">
            <v>0.5</v>
          </cell>
        </row>
        <row r="26857">
          <cell r="B26857">
            <v>87757</v>
          </cell>
          <cell r="C26857" t="str">
            <v>CONTRAPISO EM ARGAMASSA TRAÇO 1:4 (CIMENTO E AREIA), PREPARO MANUAL, APLICADO EM ÁREAS MOLHADAS SOBRE IMPERMEABILIZAÇÃO, ESPESSURA 3CM. AF_06/2014</v>
          </cell>
          <cell r="D26857" t="str">
            <v>M2</v>
          </cell>
          <cell r="E26857">
            <v>0</v>
          </cell>
        </row>
        <row r="26858">
          <cell r="B26858">
            <v>87373</v>
          </cell>
          <cell r="C26858" t="str">
            <v>ARGAMASSA TRAÇO 1:4 (CIMENTO E AREIA MÉDIA) PARA CONTRAPISO, PREPARO MANUAL. AF_06/2014</v>
          </cell>
          <cell r="D26858" t="str">
            <v>M3</v>
          </cell>
          <cell r="E26858">
            <v>4.3099999999999999E-2</v>
          </cell>
        </row>
        <row r="26859">
          <cell r="B26859">
            <v>88309</v>
          </cell>
          <cell r="C26859" t="str">
            <v>PEDREIRO COM ENCARGOS COMPLEMENTARES</v>
          </cell>
          <cell r="D26859" t="str">
            <v>H</v>
          </cell>
          <cell r="E26859">
            <v>0.66</v>
          </cell>
        </row>
        <row r="26860">
          <cell r="B26860">
            <v>88316</v>
          </cell>
          <cell r="C26860" t="str">
            <v>SERVENTE COM ENCARGOS COMPLEMENTARES</v>
          </cell>
          <cell r="D26860" t="str">
            <v>H</v>
          </cell>
          <cell r="E26860">
            <v>0.33</v>
          </cell>
        </row>
        <row r="26861">
          <cell r="B26861">
            <v>1379</v>
          </cell>
          <cell r="C26861" t="str">
            <v>CIMENTO PORTLAND COMPOSTO CP II-32</v>
          </cell>
          <cell r="D26861" t="str">
            <v>KG</v>
          </cell>
          <cell r="E26861">
            <v>0.5</v>
          </cell>
        </row>
        <row r="26862">
          <cell r="B26862">
            <v>87758</v>
          </cell>
          <cell r="C26862" t="str">
            <v>CONTRAPISO EM ARGAMASSA PRONTA, PREPARO MECÂNICO COM MISTURADOR 300 KG, APLICADO EM ÁREAS MOLHADAS SOBRE IMPERMEABILIZAÇÃO, ESPESSURA 3CM. AF_06/2014</v>
          </cell>
          <cell r="D26862" t="str">
            <v>M2</v>
          </cell>
          <cell r="E26862">
            <v>0</v>
          </cell>
        </row>
        <row r="26863">
          <cell r="B26863">
            <v>87386</v>
          </cell>
          <cell r="C26863" t="str">
            <v>ARGAMASSA PRONTA PARA CONTRAPISO, PREPARO COM MISTURADOR DE EIXO HORIZONTAL DE 300 KG. AF_06/2014</v>
          </cell>
          <cell r="D26863" t="str">
            <v>M3</v>
          </cell>
          <cell r="E26863">
            <v>4.3099999999999999E-2</v>
          </cell>
        </row>
        <row r="26864">
          <cell r="B26864">
            <v>88309</v>
          </cell>
          <cell r="C26864" t="str">
            <v>PEDREIRO COM ENCARGOS COMPLEMENTARES</v>
          </cell>
          <cell r="D26864" t="str">
            <v>H</v>
          </cell>
          <cell r="E26864">
            <v>0.66</v>
          </cell>
        </row>
        <row r="26865">
          <cell r="B26865">
            <v>88316</v>
          </cell>
          <cell r="C26865" t="str">
            <v>SERVENTE COM ENCARGOS COMPLEMENTARES</v>
          </cell>
          <cell r="D26865" t="str">
            <v>H</v>
          </cell>
          <cell r="E26865">
            <v>0.33</v>
          </cell>
        </row>
        <row r="26866">
          <cell r="B26866">
            <v>1379</v>
          </cell>
          <cell r="C26866" t="str">
            <v>CIMENTO PORTLAND COMPOSTO CP II-32</v>
          </cell>
          <cell r="D26866" t="str">
            <v>KG</v>
          </cell>
          <cell r="E26866">
            <v>0.5</v>
          </cell>
        </row>
        <row r="26867">
          <cell r="B26867">
            <v>87759</v>
          </cell>
          <cell r="C26867" t="str">
            <v>CONTRAPISO EM ARGAMASSA PRONTA, PREPARO MANUAL, APLICADO EM ÁREAS MOLHADAS SOBRE IMPERMEABILIZAÇÃO, ESPESSURA 3CM. AF_06/2014</v>
          </cell>
          <cell r="D26867" t="str">
            <v>M2</v>
          </cell>
          <cell r="E26867">
            <v>0</v>
          </cell>
        </row>
        <row r="26868">
          <cell r="B26868">
            <v>87399</v>
          </cell>
          <cell r="C26868" t="str">
            <v>ARGAMASSA PRONTA PARA CONTRAPISO, PREPARO MANUAL. AF_06/2014</v>
          </cell>
          <cell r="D26868" t="str">
            <v>M3</v>
          </cell>
          <cell r="E26868">
            <v>4.3099999999999999E-2</v>
          </cell>
        </row>
        <row r="26869">
          <cell r="B26869">
            <v>88309</v>
          </cell>
          <cell r="C26869" t="str">
            <v>PEDREIRO COM ENCARGOS COMPLEMENTARES</v>
          </cell>
          <cell r="D26869" t="str">
            <v>H</v>
          </cell>
          <cell r="E26869">
            <v>0.66</v>
          </cell>
        </row>
        <row r="26870">
          <cell r="B26870">
            <v>88316</v>
          </cell>
          <cell r="C26870" t="str">
            <v>SERVENTE COM ENCARGOS COMPLEMENTARES</v>
          </cell>
          <cell r="D26870" t="str">
            <v>H</v>
          </cell>
          <cell r="E26870">
            <v>0.33</v>
          </cell>
        </row>
        <row r="26871">
          <cell r="B26871">
            <v>1379</v>
          </cell>
          <cell r="C26871" t="str">
            <v>CIMENTO PORTLAND COMPOSTO CP II-32</v>
          </cell>
          <cell r="D26871" t="str">
            <v>KG</v>
          </cell>
          <cell r="E26871">
            <v>0.5</v>
          </cell>
        </row>
        <row r="26872">
          <cell r="B26872">
            <v>87765</v>
          </cell>
          <cell r="C26872" t="str">
            <v>CONTRAPISO EM ARGAMASSA TRAÇO 1:4 (CIMENTO E AREIA), PREPARO MECÂNICO COM BETONEIRA 400 L, APLICADO EM ÁREAS MOLHADAS SOBRE IMPERMEABILIZAÇÃO, ESPESSURA 4CM. AF_06/2014</v>
          </cell>
          <cell r="D26872" t="str">
            <v>M2</v>
          </cell>
          <cell r="E26872">
            <v>0</v>
          </cell>
        </row>
        <row r="26873">
          <cell r="B26873">
            <v>87301</v>
          </cell>
          <cell r="C26873" t="str">
            <v>ARGAMASSA TRAÇO 1:4 (CIMENTO E AREIA MÉDIA) PARA CONTRAPISO, PREPARO MECÂNICO COM BETONEIRA 400 L. AF_06/2014</v>
          </cell>
          <cell r="D26873" t="str">
            <v>M3</v>
          </cell>
          <cell r="E26873">
            <v>5.2999999999999999E-2</v>
          </cell>
        </row>
        <row r="26874">
          <cell r="B26874">
            <v>88309</v>
          </cell>
          <cell r="C26874" t="str">
            <v>PEDREIRO COM ENCARGOS COMPLEMENTARES</v>
          </cell>
          <cell r="D26874" t="str">
            <v>H</v>
          </cell>
          <cell r="E26874">
            <v>0.69</v>
          </cell>
        </row>
        <row r="26875">
          <cell r="B26875">
            <v>88316</v>
          </cell>
          <cell r="C26875" t="str">
            <v>SERVENTE COM ENCARGOS COMPLEMENTARES</v>
          </cell>
          <cell r="D26875" t="str">
            <v>H</v>
          </cell>
          <cell r="E26875">
            <v>0.34499999999999997</v>
          </cell>
        </row>
        <row r="26876">
          <cell r="B26876">
            <v>1379</v>
          </cell>
          <cell r="C26876" t="str">
            <v>CIMENTO PORTLAND COMPOSTO CP II-32</v>
          </cell>
          <cell r="D26876" t="str">
            <v>KG</v>
          </cell>
          <cell r="E26876">
            <v>0.5</v>
          </cell>
        </row>
        <row r="26877">
          <cell r="B26877">
            <v>87767</v>
          </cell>
          <cell r="C26877" t="str">
            <v>CONTRAPISO EM ARGAMASSA TRAÇO 1:4 (CIMENTO E AREIA), PREPARO MANUAL, APLICADO EM ÁREAS MOLHADAS SOBRE IMPERMEABILIZAÇÃO, ESPESSURA 4CM. AF_06/2014</v>
          </cell>
          <cell r="D26877" t="str">
            <v>M2</v>
          </cell>
          <cell r="E26877">
            <v>0</v>
          </cell>
        </row>
        <row r="26878">
          <cell r="B26878">
            <v>87373</v>
          </cell>
          <cell r="C26878" t="str">
            <v>ARGAMASSA TRAÇO 1:4 (CIMENTO E AREIA MÉDIA) PARA CONTRAPISO, PREPARO MANUAL. AF_06/2014</v>
          </cell>
          <cell r="D26878" t="str">
            <v>M3</v>
          </cell>
          <cell r="E26878">
            <v>5.2999999999999999E-2</v>
          </cell>
        </row>
        <row r="26879">
          <cell r="B26879">
            <v>88309</v>
          </cell>
          <cell r="C26879" t="str">
            <v>PEDREIRO COM ENCARGOS COMPLEMENTARES</v>
          </cell>
          <cell r="D26879" t="str">
            <v>H</v>
          </cell>
          <cell r="E26879">
            <v>0.69</v>
          </cell>
        </row>
        <row r="26880">
          <cell r="B26880">
            <v>88316</v>
          </cell>
          <cell r="C26880" t="str">
            <v>SERVENTE COM ENCARGOS COMPLEMENTARES</v>
          </cell>
          <cell r="D26880" t="str">
            <v>H</v>
          </cell>
          <cell r="E26880">
            <v>0.34499999999999997</v>
          </cell>
        </row>
        <row r="26881">
          <cell r="B26881">
            <v>1379</v>
          </cell>
          <cell r="C26881" t="str">
            <v>CIMENTO PORTLAND COMPOSTO CP II-32</v>
          </cell>
          <cell r="D26881" t="str">
            <v>KG</v>
          </cell>
          <cell r="E26881">
            <v>0.5</v>
          </cell>
        </row>
        <row r="26882">
          <cell r="B26882">
            <v>87768</v>
          </cell>
          <cell r="C26882" t="str">
            <v>CONTRAPISO EM ARGAMASSA PRONTA, PREPARO MECÂNICO COM MISTURADOR 300 KG, APLICADO EM ÁREAS MOLHADAS SOBRE IMPERMEABILIZAÇÃO, ESPESSURA 4CM. AF_06/2014</v>
          </cell>
          <cell r="D26882" t="str">
            <v>M2</v>
          </cell>
          <cell r="E26882">
            <v>0</v>
          </cell>
        </row>
        <row r="26883">
          <cell r="B26883">
            <v>87386</v>
          </cell>
          <cell r="C26883" t="str">
            <v>ARGAMASSA PRONTA PARA CONTRAPISO, PREPARO COM MISTURADOR DE EIXO HORIZONTAL DE 300 KG. AF_06/2014</v>
          </cell>
          <cell r="D26883" t="str">
            <v>M3</v>
          </cell>
          <cell r="E26883">
            <v>5.2999999999999999E-2</v>
          </cell>
        </row>
        <row r="26884">
          <cell r="B26884">
            <v>88309</v>
          </cell>
          <cell r="C26884" t="str">
            <v>PEDREIRO COM ENCARGOS COMPLEMENTARES</v>
          </cell>
          <cell r="D26884" t="str">
            <v>H</v>
          </cell>
          <cell r="E26884">
            <v>0.69</v>
          </cell>
        </row>
        <row r="26885">
          <cell r="B26885">
            <v>88316</v>
          </cell>
          <cell r="C26885" t="str">
            <v>SERVENTE COM ENCARGOS COMPLEMENTARES</v>
          </cell>
          <cell r="D26885" t="str">
            <v>H</v>
          </cell>
          <cell r="E26885">
            <v>0.34499999999999997</v>
          </cell>
        </row>
        <row r="26886">
          <cell r="B26886">
            <v>1379</v>
          </cell>
          <cell r="C26886" t="str">
            <v>CIMENTO PORTLAND COMPOSTO CP II-32</v>
          </cell>
          <cell r="D26886" t="str">
            <v>KG</v>
          </cell>
          <cell r="E26886">
            <v>0.5</v>
          </cell>
        </row>
        <row r="26887">
          <cell r="B26887">
            <v>87769</v>
          </cell>
          <cell r="C26887" t="str">
            <v>CONTRAPISO EM ARGAMASSA PRONTA, PREPARO MANUAL, APLICADO EM ÁREAS MOLHADAS SOBRE IMPERMEABILIZAÇÃO, ESPESSURA 4CM. AF_06/2014</v>
          </cell>
          <cell r="D26887" t="str">
            <v>M2</v>
          </cell>
          <cell r="E26887">
            <v>0</v>
          </cell>
        </row>
        <row r="26888">
          <cell r="B26888">
            <v>87399</v>
          </cell>
          <cell r="C26888" t="str">
            <v>ARGAMASSA PRONTA PARA CONTRAPISO, PREPARO MANUAL. AF_06/2014</v>
          </cell>
          <cell r="D26888" t="str">
            <v>M3</v>
          </cell>
          <cell r="E26888">
            <v>5.2999999999999999E-2</v>
          </cell>
        </row>
        <row r="26889">
          <cell r="B26889">
            <v>88309</v>
          </cell>
          <cell r="C26889" t="str">
            <v>PEDREIRO COM ENCARGOS COMPLEMENTARES</v>
          </cell>
          <cell r="D26889" t="str">
            <v>H</v>
          </cell>
          <cell r="E26889">
            <v>0.69</v>
          </cell>
        </row>
        <row r="26890">
          <cell r="B26890">
            <v>88316</v>
          </cell>
          <cell r="C26890" t="str">
            <v>SERVENTE COM ENCARGOS COMPLEMENTARES</v>
          </cell>
          <cell r="D26890" t="str">
            <v>H</v>
          </cell>
          <cell r="E26890">
            <v>0.34499999999999997</v>
          </cell>
        </row>
        <row r="26891">
          <cell r="B26891">
            <v>1379</v>
          </cell>
          <cell r="C26891" t="str">
            <v>CIMENTO PORTLAND COMPOSTO CP II-32</v>
          </cell>
          <cell r="D26891" t="str">
            <v>KG</v>
          </cell>
          <cell r="E26891">
            <v>0.5</v>
          </cell>
        </row>
        <row r="26892">
          <cell r="B26892">
            <v>88470</v>
          </cell>
          <cell r="C26892" t="str">
            <v>CONTRAPISO AUTONIVELANTE, APLICADO SOBRE LAJE, NÃO ADERIDO, ESPESSURA 3CM. AF_06/2014</v>
          </cell>
          <cell r="D26892" t="str">
            <v>M2</v>
          </cell>
          <cell r="E26892">
            <v>0</v>
          </cell>
        </row>
        <row r="26893">
          <cell r="B26893">
            <v>88309</v>
          </cell>
          <cell r="C26893" t="str">
            <v>PEDREIRO COM ENCARGOS COMPLEMENTARES</v>
          </cell>
          <cell r="D26893" t="str">
            <v>H</v>
          </cell>
          <cell r="E26893">
            <v>0.14899999999999999</v>
          </cell>
        </row>
        <row r="26894">
          <cell r="B26894">
            <v>88316</v>
          </cell>
          <cell r="C26894" t="str">
            <v>SERVENTE COM ENCARGOS COMPLEMENTARES</v>
          </cell>
          <cell r="D26894" t="str">
            <v>H</v>
          </cell>
          <cell r="E26894">
            <v>5.4100000000000002E-2</v>
          </cell>
        </row>
        <row r="26895">
          <cell r="B26895">
            <v>38546</v>
          </cell>
          <cell r="C26895" t="str">
            <v>ARGAMASSA USINADA AUTOADENSAVEL E AUTONIVELANTE PARA CONTRAPISO, INCLUI BOMBEAMENTO</v>
          </cell>
          <cell r="D26895" t="str">
            <v>M3</v>
          </cell>
          <cell r="E26895">
            <v>4.3400000000000001E-2</v>
          </cell>
        </row>
        <row r="26896">
          <cell r="B26896">
            <v>88471</v>
          </cell>
          <cell r="C26896" t="str">
            <v>CONTRAPISO AUTONIVELANTE, APLICADO SOBRE LAJE, NÃO ADERIDO, ESPESSURA 4CM. AF_06/2014</v>
          </cell>
          <cell r="D26896" t="str">
            <v>M2</v>
          </cell>
          <cell r="E26896">
            <v>0</v>
          </cell>
        </row>
        <row r="26897">
          <cell r="B26897">
            <v>88309</v>
          </cell>
          <cell r="C26897" t="str">
            <v>PEDREIRO COM ENCARGOS COMPLEMENTARES</v>
          </cell>
          <cell r="D26897" t="str">
            <v>H</v>
          </cell>
          <cell r="E26897">
            <v>0.186</v>
          </cell>
        </row>
        <row r="26898">
          <cell r="B26898">
            <v>88316</v>
          </cell>
          <cell r="C26898" t="str">
            <v>SERVENTE COM ENCARGOS COMPLEMENTARES</v>
          </cell>
          <cell r="D26898" t="str">
            <v>H</v>
          </cell>
          <cell r="E26898">
            <v>7.3099999999999998E-2</v>
          </cell>
        </row>
        <row r="26899">
          <cell r="B26899">
            <v>38546</v>
          </cell>
          <cell r="C26899" t="str">
            <v>ARGAMASSA USINADA AUTOADENSAVEL E AUTONIVELANTE PARA CONTRAPISO, INCLUI BOMBEAMENTO</v>
          </cell>
          <cell r="D26899" t="str">
            <v>M3</v>
          </cell>
          <cell r="E26899">
            <v>5.33E-2</v>
          </cell>
        </row>
        <row r="26900">
          <cell r="B26900">
            <v>88472</v>
          </cell>
          <cell r="C26900" t="str">
            <v>CONTRAPISO AUTONIVELANTE, APLICADO SOBRE LAJE, NÃO ADERIDO, ESPESSURA 5CM. AF_06/2014</v>
          </cell>
          <cell r="D26900" t="str">
            <v>M2</v>
          </cell>
          <cell r="E26900">
            <v>0</v>
          </cell>
        </row>
        <row r="26901">
          <cell r="B26901">
            <v>88309</v>
          </cell>
          <cell r="C26901" t="str">
            <v>PEDREIRO COM ENCARGOS COMPLEMENTARES</v>
          </cell>
          <cell r="D26901" t="str">
            <v>H</v>
          </cell>
          <cell r="E26901">
            <v>0.215</v>
          </cell>
        </row>
        <row r="26902">
          <cell r="B26902">
            <v>88316</v>
          </cell>
          <cell r="C26902" t="str">
            <v>SERVENTE COM ENCARGOS COMPLEMENTARES</v>
          </cell>
          <cell r="D26902" t="str">
            <v>H</v>
          </cell>
          <cell r="E26902">
            <v>8.7099999999999997E-2</v>
          </cell>
        </row>
        <row r="26903">
          <cell r="B26903">
            <v>38546</v>
          </cell>
          <cell r="C26903" t="str">
            <v>ARGAMASSA USINADA AUTOADENSAVEL E AUTONIVELANTE PARA CONTRAPISO, INCLUI BOMBEAMENTO</v>
          </cell>
          <cell r="D26903" t="str">
            <v>M3</v>
          </cell>
          <cell r="E26903">
            <v>6.1100000000000002E-2</v>
          </cell>
        </row>
        <row r="26904">
          <cell r="B26904">
            <v>88476</v>
          </cell>
          <cell r="C26904" t="str">
            <v>CONTRAPISO AUTONIVELANTE, APLICADO SOBRE LAJE, ADERIDO, ESPESSURA 2CM. AF_06/2014</v>
          </cell>
          <cell r="D26904" t="str">
            <v>M2</v>
          </cell>
          <cell r="E26904">
            <v>0</v>
          </cell>
        </row>
        <row r="26905">
          <cell r="B26905">
            <v>88309</v>
          </cell>
          <cell r="C26905" t="str">
            <v>PEDREIRO COM ENCARGOS COMPLEMENTARES</v>
          </cell>
          <cell r="D26905" t="str">
            <v>H</v>
          </cell>
          <cell r="E26905">
            <v>0.113</v>
          </cell>
        </row>
        <row r="26906">
          <cell r="B26906">
            <v>88316</v>
          </cell>
          <cell r="C26906" t="str">
            <v>SERVENTE COM ENCARGOS COMPLEMENTARES</v>
          </cell>
          <cell r="D26906" t="str">
            <v>H</v>
          </cell>
          <cell r="E26906">
            <v>3.61E-2</v>
          </cell>
        </row>
        <row r="26907">
          <cell r="B26907">
            <v>7334</v>
          </cell>
          <cell r="C26907" t="str">
            <v>ADITIVO ADESIVO LIQUIDO PARA ARGAMASSAS DE REVESTIMENTOS CIMENTICIOS</v>
          </cell>
          <cell r="D26907" t="str">
            <v>L</v>
          </cell>
          <cell r="E26907">
            <v>0.2</v>
          </cell>
        </row>
        <row r="26908">
          <cell r="B26908">
            <v>38546</v>
          </cell>
          <cell r="C26908" t="str">
            <v>ARGAMASSA USINADA AUTOADENSAVEL E AUTONIVELANTE PARA CONTRAPISO, INCLUI BOMBEAMENTO</v>
          </cell>
          <cell r="D26908" t="str">
            <v>M3</v>
          </cell>
          <cell r="E26908">
            <v>3.1199999999999999E-2</v>
          </cell>
        </row>
        <row r="26909">
          <cell r="B26909">
            <v>88477</v>
          </cell>
          <cell r="C26909" t="str">
            <v>CONTRAPISO AUTONIVELANTE, APLICADO SOBRE LAJE, ADERIDO, ESPESSURA 3CM. AF_06/2014</v>
          </cell>
          <cell r="D26909" t="str">
            <v>M2</v>
          </cell>
          <cell r="E26909">
            <v>0</v>
          </cell>
        </row>
        <row r="26910">
          <cell r="B26910">
            <v>88309</v>
          </cell>
          <cell r="C26910" t="str">
            <v>PEDREIRO COM ENCARGOS COMPLEMENTARES</v>
          </cell>
          <cell r="D26910" t="str">
            <v>H</v>
          </cell>
          <cell r="E26910">
            <v>0.16800000000000001</v>
          </cell>
        </row>
        <row r="26911">
          <cell r="B26911">
            <v>88316</v>
          </cell>
          <cell r="C26911" t="str">
            <v>SERVENTE COM ENCARGOS COMPLEMENTARES</v>
          </cell>
          <cell r="D26911" t="str">
            <v>H</v>
          </cell>
          <cell r="E26911">
            <v>6.4100000000000004E-2</v>
          </cell>
        </row>
        <row r="26912">
          <cell r="B26912">
            <v>7334</v>
          </cell>
          <cell r="C26912" t="str">
            <v>ADITIVO ADESIVO LIQUIDO PARA ARGAMASSAS DE REVESTIMENTOS CIMENTICIOS</v>
          </cell>
          <cell r="D26912" t="str">
            <v>L</v>
          </cell>
          <cell r="E26912">
            <v>0.2</v>
          </cell>
        </row>
        <row r="26913">
          <cell r="B26913">
            <v>38546</v>
          </cell>
          <cell r="C26913" t="str">
            <v>ARGAMASSA USINADA AUTOADENSAVEL E AUTONIVELANTE PARA CONTRAPISO, INCLUI BOMBEAMENTO</v>
          </cell>
          <cell r="D26913" t="str">
            <v>M3</v>
          </cell>
          <cell r="E26913">
            <v>4.3400000000000001E-2</v>
          </cell>
        </row>
        <row r="26914">
          <cell r="B26914">
            <v>88478</v>
          </cell>
          <cell r="C26914" t="str">
            <v>CONTRAPISO AUTONIVELANTE, APLICADO SOBRE LAJE, ADERIDO, ESPESSURA 4CM. AF_06/2014</v>
          </cell>
          <cell r="D26914" t="str">
            <v>M2</v>
          </cell>
          <cell r="E26914">
            <v>0</v>
          </cell>
        </row>
        <row r="26915">
          <cell r="B26915">
            <v>88309</v>
          </cell>
          <cell r="C26915" t="str">
            <v>PEDREIRO COM ENCARGOS COMPLEMENTARES</v>
          </cell>
          <cell r="D26915" t="str">
            <v>H</v>
          </cell>
          <cell r="E26915">
            <v>0.21299999999999999</v>
          </cell>
        </row>
        <row r="26916">
          <cell r="B26916">
            <v>88316</v>
          </cell>
          <cell r="C26916" t="str">
            <v>SERVENTE COM ENCARGOS COMPLEMENTARES</v>
          </cell>
          <cell r="D26916" t="str">
            <v>H</v>
          </cell>
          <cell r="E26916">
            <v>8.6099999999999996E-2</v>
          </cell>
        </row>
        <row r="26917">
          <cell r="B26917">
            <v>7334</v>
          </cell>
          <cell r="C26917" t="str">
            <v>ADITIVO ADESIVO LIQUIDO PARA ARGAMASSAS DE REVESTIMENTOS CIMENTICIOS</v>
          </cell>
          <cell r="D26917" t="str">
            <v>L</v>
          </cell>
          <cell r="E26917">
            <v>0.2</v>
          </cell>
        </row>
        <row r="26918">
          <cell r="B26918">
            <v>38546</v>
          </cell>
          <cell r="C26918" t="str">
            <v>ARGAMASSA USINADA AUTOADENSAVEL E AUTONIVELANTE PARA CONTRAPISO, INCLUI BOMBEAMENTO</v>
          </cell>
          <cell r="D26918" t="str">
            <v>M3</v>
          </cell>
          <cell r="E26918">
            <v>5.33E-2</v>
          </cell>
        </row>
        <row r="26919">
          <cell r="B26919">
            <v>89047</v>
          </cell>
          <cell r="C26919" t="str">
            <v>(COMPOSIÇÃO REPRESENTATIVA) DO SERVIÇO DE CONTRAPISO EM ARGAMASSA TRAÇO 1:4 (CIMENTO E AREIA), PREPARO COM BETONEIRA 400 L, ESPESSURA 4 CM PARA ÁREAS SECAS E 3 CM PARA ÁREAS MOLHADAS, PARA EDIFICAÇÃO HABITACIONAL MULTIFAMILIAR (PRÉDIO). AF_11/2014</v>
          </cell>
          <cell r="D26919" t="str">
            <v>M2</v>
          </cell>
          <cell r="E26919">
            <v>0</v>
          </cell>
        </row>
        <row r="26920">
          <cell r="B26920">
            <v>87640</v>
          </cell>
          <cell r="C26920" t="str">
            <v>CONTRAPISO EM ARGAMASSA TRAÇO 1:4 (CIMENTO E AREIA), PREPARO MECÂNICO COM BETONEIRA 400 L, APLICADO EM ÁREAS SECAS SOBRE LAJE, ADERIDO, ESPESSURA 4CM. AF_06/2014</v>
          </cell>
          <cell r="D26920" t="str">
            <v>M2</v>
          </cell>
          <cell r="E26920">
            <v>0.81669999999999998</v>
          </cell>
        </row>
        <row r="26921">
          <cell r="B26921">
            <v>87755</v>
          </cell>
          <cell r="C26921" t="str">
            <v>CONTRAPISO EM ARGAMASSA TRAÇO 1:4 (CIMENTO E AREIA), PREPARO MECÂNICO COM BETONEIRA 400 L, APLICADO EM ÁREAS MOLHADAS SOBRE IMPERMEABILIZAÇÃO, ESPESSURA 3CM. AF_06/2014</v>
          </cell>
          <cell r="D26921" t="str">
            <v>M2</v>
          </cell>
          <cell r="E26921">
            <v>0.18329999999999999</v>
          </cell>
        </row>
        <row r="26922">
          <cell r="B26922">
            <v>90900</v>
          </cell>
          <cell r="C26922" t="str">
            <v>CONTRAPISO ACÚSTICO EM ARGAMASSA TRAÇO 1:4 (CIMENTO E AREIA), PREPARO MECÂNICO COM BETONEIRA 400L, APLICADO EM ÁREAS SECAS MENORES QUE 15M2, ESPESSURA 5CM. AF_10/2014</v>
          </cell>
          <cell r="D26922" t="str">
            <v>M2</v>
          </cell>
          <cell r="E26922">
            <v>0</v>
          </cell>
        </row>
        <row r="26923">
          <cell r="B26923">
            <v>87301</v>
          </cell>
          <cell r="C26923" t="str">
            <v>ARGAMASSA TRAÇO 1:4 (CIMENTO E AREIA MÉDIA) PARA CONTRAPISO, PREPARO MECÂNICO COM BETONEIRA 400 L. AF_06/2014</v>
          </cell>
          <cell r="D26923" t="str">
            <v>M3</v>
          </cell>
          <cell r="E26923">
            <v>6.0699999999999997E-2</v>
          </cell>
        </row>
        <row r="26924">
          <cell r="B26924">
            <v>88309</v>
          </cell>
          <cell r="C26924" t="str">
            <v>PEDREIRO COM ENCARGOS COMPLEMENTARES</v>
          </cell>
          <cell r="D26924" t="str">
            <v>H</v>
          </cell>
          <cell r="E26924">
            <v>0.627</v>
          </cell>
        </row>
        <row r="26925">
          <cell r="B26925">
            <v>88316</v>
          </cell>
          <cell r="C26925" t="str">
            <v>SERVENTE COM ENCARGOS COMPLEMENTARES</v>
          </cell>
          <cell r="D26925" t="str">
            <v>H</v>
          </cell>
          <cell r="E26925">
            <v>0.3135</v>
          </cell>
        </row>
        <row r="26926">
          <cell r="B26926">
            <v>10931</v>
          </cell>
          <cell r="C26926" t="str">
            <v>TELA DE ARAME GALV, HEXAGONAL,  FIO 0,56 MM (24  BWG), MALHA  1/2", H = 1 M</v>
          </cell>
          <cell r="D26926" t="str">
            <v>M2</v>
          </cell>
          <cell r="E26926">
            <v>1.1638999999999999</v>
          </cell>
        </row>
        <row r="26927">
          <cell r="B26927">
            <v>39956</v>
          </cell>
          <cell r="C26927" t="str">
            <v>MANTA DE POLIETILENO EXPANDIDO (PEBD), E = 5 MM (COLETADO CAIXA)</v>
          </cell>
          <cell r="D26927" t="str">
            <v>M2</v>
          </cell>
          <cell r="E26927">
            <v>1.5067999999999999</v>
          </cell>
        </row>
        <row r="26928">
          <cell r="B26928">
            <v>90902</v>
          </cell>
          <cell r="C26928" t="str">
            <v>CONTRAPISO ACÚSTICO EM ARGAMASSA TRAÇO 1:4 (CIMENTO E AREIA), PREPARO MANUAL, APLICADO EM ÁREAS SECAS MENORES QUE 15M2, ESPESSURA 5CM. AF_10/2014</v>
          </cell>
          <cell r="D26928" t="str">
            <v>M2</v>
          </cell>
          <cell r="E26928">
            <v>0</v>
          </cell>
        </row>
        <row r="26929">
          <cell r="B26929">
            <v>87373</v>
          </cell>
          <cell r="C26929" t="str">
            <v>ARGAMASSA TRAÇO 1:4 (CIMENTO E AREIA MÉDIA) PARA CONTRAPISO, PREPARO MANUAL. AF_06/2014</v>
          </cell>
          <cell r="D26929" t="str">
            <v>M3</v>
          </cell>
          <cell r="E26929">
            <v>6.0699999999999997E-2</v>
          </cell>
        </row>
        <row r="26930">
          <cell r="B26930">
            <v>88309</v>
          </cell>
          <cell r="C26930" t="str">
            <v>PEDREIRO COM ENCARGOS COMPLEMENTARES</v>
          </cell>
          <cell r="D26930" t="str">
            <v>H</v>
          </cell>
          <cell r="E26930">
            <v>0.627</v>
          </cell>
        </row>
        <row r="26931">
          <cell r="B26931">
            <v>88316</v>
          </cell>
          <cell r="C26931" t="str">
            <v>SERVENTE COM ENCARGOS COMPLEMENTARES</v>
          </cell>
          <cell r="D26931" t="str">
            <v>H</v>
          </cell>
          <cell r="E26931">
            <v>0.3135</v>
          </cell>
        </row>
        <row r="26932">
          <cell r="B26932">
            <v>10931</v>
          </cell>
          <cell r="C26932" t="str">
            <v>TELA DE ARAME GALV, HEXAGONAL,  FIO 0,56 MM (24  BWG), MALHA  1/2", H = 1 M</v>
          </cell>
          <cell r="D26932" t="str">
            <v>M2</v>
          </cell>
          <cell r="E26932">
            <v>1.1638999999999999</v>
          </cell>
        </row>
        <row r="26933">
          <cell r="B26933">
            <v>39956</v>
          </cell>
          <cell r="C26933" t="str">
            <v>MANTA DE POLIETILENO EXPANDIDO (PEBD), E = 5 MM (COLETADO CAIXA)</v>
          </cell>
          <cell r="D26933" t="str">
            <v>M2</v>
          </cell>
          <cell r="E26933">
            <v>1.5067999999999999</v>
          </cell>
        </row>
        <row r="26934">
          <cell r="B26934">
            <v>90903</v>
          </cell>
          <cell r="C26934" t="str">
            <v>CONTRAPISO ACÚSTICO EM ARGAMASSA PRONTA, PREPARO MECÂNICO COM MISTURADOR 300 KG, APLICADO EM ÁREAS SECAS MENORES QUE 15M2, ESPESSURA 5CM. AF_10/2014</v>
          </cell>
          <cell r="D26934" t="str">
            <v>M2</v>
          </cell>
          <cell r="E26934">
            <v>0</v>
          </cell>
        </row>
        <row r="26935">
          <cell r="B26935">
            <v>87386</v>
          </cell>
          <cell r="C26935" t="str">
            <v>ARGAMASSA PRONTA PARA CONTRAPISO, PREPARO COM MISTURADOR DE EIXO HORIZONTAL DE 300 KG. AF_06/2014</v>
          </cell>
          <cell r="D26935" t="str">
            <v>M3</v>
          </cell>
          <cell r="E26935">
            <v>6.0699999999999997E-2</v>
          </cell>
        </row>
        <row r="26936">
          <cell r="B26936">
            <v>88309</v>
          </cell>
          <cell r="C26936" t="str">
            <v>PEDREIRO COM ENCARGOS COMPLEMENTARES</v>
          </cell>
          <cell r="D26936" t="str">
            <v>H</v>
          </cell>
          <cell r="E26936">
            <v>0.627</v>
          </cell>
        </row>
        <row r="26937">
          <cell r="B26937">
            <v>88316</v>
          </cell>
          <cell r="C26937" t="str">
            <v>SERVENTE COM ENCARGOS COMPLEMENTARES</v>
          </cell>
          <cell r="D26937" t="str">
            <v>H</v>
          </cell>
          <cell r="E26937">
            <v>0.3135</v>
          </cell>
        </row>
        <row r="26938">
          <cell r="B26938">
            <v>10931</v>
          </cell>
          <cell r="C26938" t="str">
            <v>TELA DE ARAME GALV, HEXAGONAL,  FIO 0,56 MM (24  BWG), MALHA  1/2", H = 1 M</v>
          </cell>
          <cell r="D26938" t="str">
            <v>M2</v>
          </cell>
          <cell r="E26938">
            <v>1.1638999999999999</v>
          </cell>
        </row>
        <row r="26939">
          <cell r="B26939">
            <v>39956</v>
          </cell>
          <cell r="C26939" t="str">
            <v>MANTA DE POLIETILENO EXPANDIDO (PEBD), E = 5 MM (COLETADO CAIXA)</v>
          </cell>
          <cell r="D26939" t="str">
            <v>M2</v>
          </cell>
          <cell r="E26939">
            <v>1.5067999999999999</v>
          </cell>
        </row>
        <row r="26940">
          <cell r="B26940">
            <v>90904</v>
          </cell>
          <cell r="C26940" t="str">
            <v>CONTRAPISO ACÚSTICO EM ARGAMASSA PRONTA, PREPARO MANUAL, APLICADO EM ÁREAS SECAS MENORES QUE 15M2, ESPESSURA 5CM. AF_10/2014</v>
          </cell>
          <cell r="D26940" t="str">
            <v>M2</v>
          </cell>
          <cell r="E26940">
            <v>0</v>
          </cell>
        </row>
        <row r="26941">
          <cell r="B26941">
            <v>87399</v>
          </cell>
          <cell r="C26941" t="str">
            <v>ARGAMASSA PRONTA PARA CONTRAPISO, PREPARO MANUAL. AF_06/2014</v>
          </cell>
          <cell r="D26941" t="str">
            <v>M3</v>
          </cell>
          <cell r="E26941">
            <v>6.0699999999999997E-2</v>
          </cell>
        </row>
        <row r="26942">
          <cell r="B26942">
            <v>88309</v>
          </cell>
          <cell r="C26942" t="str">
            <v>PEDREIRO COM ENCARGOS COMPLEMENTARES</v>
          </cell>
          <cell r="D26942" t="str">
            <v>H</v>
          </cell>
          <cell r="E26942">
            <v>0.627</v>
          </cell>
        </row>
        <row r="26943">
          <cell r="B26943">
            <v>88316</v>
          </cell>
          <cell r="C26943" t="str">
            <v>SERVENTE COM ENCARGOS COMPLEMENTARES</v>
          </cell>
          <cell r="D26943" t="str">
            <v>H</v>
          </cell>
          <cell r="E26943">
            <v>0.3135</v>
          </cell>
        </row>
        <row r="26944">
          <cell r="B26944">
            <v>10931</v>
          </cell>
          <cell r="C26944" t="str">
            <v>TELA DE ARAME GALV, HEXAGONAL,  FIO 0,56 MM (24  BWG), MALHA  1/2", H = 1 M</v>
          </cell>
          <cell r="D26944" t="str">
            <v>M2</v>
          </cell>
          <cell r="E26944">
            <v>1.1638999999999999</v>
          </cell>
        </row>
        <row r="26945">
          <cell r="B26945">
            <v>39956</v>
          </cell>
          <cell r="C26945" t="str">
            <v>MANTA DE POLIETILENO EXPANDIDO (PEBD), E = 5 MM (COLETADO CAIXA)</v>
          </cell>
          <cell r="D26945" t="str">
            <v>M2</v>
          </cell>
          <cell r="E26945">
            <v>1.5067999999999999</v>
          </cell>
        </row>
        <row r="26946">
          <cell r="B26946">
            <v>90910</v>
          </cell>
          <cell r="C26946" t="str">
            <v>CONTRAPISO ACÚSTICO EM ARGAMASSA TRAÇO 1:4 (CIMENTO E AREIA), PREPARO MECÂNICO COM BETONEIRA 400L, APLICADO EM ÁREAS SECAS MENORES QUE 15M2, ESPESSURA 6CM. AF_10/2014</v>
          </cell>
          <cell r="D26946" t="str">
            <v>M2</v>
          </cell>
          <cell r="E26946">
            <v>0</v>
          </cell>
        </row>
        <row r="26947">
          <cell r="B26947">
            <v>87301</v>
          </cell>
          <cell r="C26947" t="str">
            <v>ARGAMASSA TRAÇO 1:4 (CIMENTO E AREIA MÉDIA) PARA CONTRAPISO, PREPARO MECÂNICO COM BETONEIRA 400 L. AF_06/2014</v>
          </cell>
          <cell r="D26947" t="str">
            <v>M3</v>
          </cell>
          <cell r="E26947">
            <v>6.6100000000000006E-2</v>
          </cell>
        </row>
        <row r="26948">
          <cell r="B26948">
            <v>88309</v>
          </cell>
          <cell r="C26948" t="str">
            <v>PEDREIRO COM ENCARGOS COMPLEMENTARES</v>
          </cell>
          <cell r="D26948" t="str">
            <v>H</v>
          </cell>
          <cell r="E26948">
            <v>0.67400000000000004</v>
          </cell>
        </row>
        <row r="26949">
          <cell r="B26949">
            <v>88316</v>
          </cell>
          <cell r="C26949" t="str">
            <v>SERVENTE COM ENCARGOS COMPLEMENTARES</v>
          </cell>
          <cell r="D26949" t="str">
            <v>H</v>
          </cell>
          <cell r="E26949">
            <v>0.33700000000000002</v>
          </cell>
        </row>
        <row r="26950">
          <cell r="B26950">
            <v>10931</v>
          </cell>
          <cell r="C26950" t="str">
            <v>TELA DE ARAME GALV, HEXAGONAL,  FIO 0,56 MM (24  BWG), MALHA  1/2", H = 1 M</v>
          </cell>
          <cell r="D26950" t="str">
            <v>M2</v>
          </cell>
          <cell r="E26950">
            <v>1.1638999999999999</v>
          </cell>
        </row>
        <row r="26951">
          <cell r="B26951">
            <v>39956</v>
          </cell>
          <cell r="C26951" t="str">
            <v>MANTA DE POLIETILENO EXPANDIDO (PEBD), E = 5 MM (COLETADO CAIXA)</v>
          </cell>
          <cell r="D26951" t="str">
            <v>M2</v>
          </cell>
          <cell r="E26951">
            <v>1.5067999999999999</v>
          </cell>
        </row>
        <row r="26952">
          <cell r="B26952">
            <v>90912</v>
          </cell>
          <cell r="C26952" t="str">
            <v>CONTRAPISO ACÚSTICO EM ARGAMASSA TRAÇO 1:4 (CIMENTO E AREIA), PREPARO MANUAL, APLICADO EM ÁREAS SECAS MENORES QUE 15M2, ESPESSURA 6CM. AF_10/2014</v>
          </cell>
          <cell r="D26952" t="str">
            <v>M2</v>
          </cell>
          <cell r="E26952">
            <v>0</v>
          </cell>
        </row>
        <row r="26953">
          <cell r="B26953">
            <v>87373</v>
          </cell>
          <cell r="C26953" t="str">
            <v>ARGAMASSA TRAÇO 1:4 (CIMENTO E AREIA MÉDIA) PARA CONTRAPISO, PREPARO MANUAL. AF_06/2014</v>
          </cell>
          <cell r="D26953" t="str">
            <v>M3</v>
          </cell>
          <cell r="E26953">
            <v>6.6100000000000006E-2</v>
          </cell>
        </row>
        <row r="26954">
          <cell r="B26954">
            <v>88309</v>
          </cell>
          <cell r="C26954" t="str">
            <v>PEDREIRO COM ENCARGOS COMPLEMENTARES</v>
          </cell>
          <cell r="D26954" t="str">
            <v>H</v>
          </cell>
          <cell r="E26954">
            <v>0.67400000000000004</v>
          </cell>
        </row>
        <row r="26955">
          <cell r="B26955">
            <v>88316</v>
          </cell>
          <cell r="C26955" t="str">
            <v>SERVENTE COM ENCARGOS COMPLEMENTARES</v>
          </cell>
          <cell r="D26955" t="str">
            <v>H</v>
          </cell>
          <cell r="E26955">
            <v>0.33700000000000002</v>
          </cell>
        </row>
        <row r="26956">
          <cell r="B26956">
            <v>10931</v>
          </cell>
          <cell r="C26956" t="str">
            <v>TELA DE ARAME GALV, HEXAGONAL,  FIO 0,56 MM (24  BWG), MALHA  1/2", H = 1 M</v>
          </cell>
          <cell r="D26956" t="str">
            <v>M2</v>
          </cell>
          <cell r="E26956">
            <v>1.1638999999999999</v>
          </cell>
        </row>
        <row r="26957">
          <cell r="B26957">
            <v>39956</v>
          </cell>
          <cell r="C26957" t="str">
            <v>MANTA DE POLIETILENO EXPANDIDO (PEBD), E = 5 MM (COLETADO CAIXA)</v>
          </cell>
          <cell r="D26957" t="str">
            <v>M2</v>
          </cell>
          <cell r="E26957">
            <v>1.5067999999999999</v>
          </cell>
        </row>
        <row r="26958">
          <cell r="B26958">
            <v>90913</v>
          </cell>
          <cell r="C26958" t="str">
            <v>CONTRAPISO ACÚSTICO EM ARGAMASSA PRONTA, PREPARO MECÂNICO COM MISTURADOR 300 KG, APLICADO EM ÁREAS SECAS MENORES QUE 15M2, ESPESSURA 6CM. AF_10/2014</v>
          </cell>
          <cell r="D26958" t="str">
            <v>M2</v>
          </cell>
          <cell r="E26958">
            <v>0</v>
          </cell>
        </row>
        <row r="26959">
          <cell r="B26959">
            <v>87386</v>
          </cell>
          <cell r="C26959" t="str">
            <v>ARGAMASSA PRONTA PARA CONTRAPISO, PREPARO COM MISTURADOR DE EIXO HORIZONTAL DE 300 KG. AF_06/2014</v>
          </cell>
          <cell r="D26959" t="str">
            <v>M3</v>
          </cell>
          <cell r="E26959">
            <v>6.6100000000000006E-2</v>
          </cell>
        </row>
        <row r="26960">
          <cell r="B26960">
            <v>88309</v>
          </cell>
          <cell r="C26960" t="str">
            <v>PEDREIRO COM ENCARGOS COMPLEMENTARES</v>
          </cell>
          <cell r="D26960" t="str">
            <v>H</v>
          </cell>
          <cell r="E26960">
            <v>0.67400000000000004</v>
          </cell>
        </row>
        <row r="26961">
          <cell r="B26961">
            <v>88316</v>
          </cell>
          <cell r="C26961" t="str">
            <v>SERVENTE COM ENCARGOS COMPLEMENTARES</v>
          </cell>
          <cell r="D26961" t="str">
            <v>H</v>
          </cell>
          <cell r="E26961">
            <v>0.33700000000000002</v>
          </cell>
        </row>
        <row r="26962">
          <cell r="B26962">
            <v>10931</v>
          </cell>
          <cell r="C26962" t="str">
            <v>TELA DE ARAME GALV, HEXAGONAL,  FIO 0,56 MM (24  BWG), MALHA  1/2", H = 1 M</v>
          </cell>
          <cell r="D26962" t="str">
            <v>M2</v>
          </cell>
          <cell r="E26962">
            <v>1.1638999999999999</v>
          </cell>
        </row>
        <row r="26963">
          <cell r="B26963">
            <v>39956</v>
          </cell>
          <cell r="C26963" t="str">
            <v>MANTA DE POLIETILENO EXPANDIDO (PEBD), E = 5 MM (COLETADO CAIXA)</v>
          </cell>
          <cell r="D26963" t="str">
            <v>M2</v>
          </cell>
          <cell r="E26963">
            <v>1.5067999999999999</v>
          </cell>
        </row>
        <row r="26964">
          <cell r="B26964">
            <v>90914</v>
          </cell>
          <cell r="C26964" t="str">
            <v>CONTRAPISO ACÚSTICO EM ARGAMASSA PRONTA, PREPARO MANUAL, APLICADO EM ÁREAS SECAS MENORES QUE 15M2, ESPESSURA 6CM. AF_10/2014</v>
          </cell>
          <cell r="D26964" t="str">
            <v>M2</v>
          </cell>
          <cell r="E26964">
            <v>0</v>
          </cell>
        </row>
        <row r="26965">
          <cell r="B26965">
            <v>87399</v>
          </cell>
          <cell r="C26965" t="str">
            <v>ARGAMASSA PRONTA PARA CONTRAPISO, PREPARO MANUAL. AF_06/2014</v>
          </cell>
          <cell r="D26965" t="str">
            <v>M3</v>
          </cell>
          <cell r="E26965">
            <v>6.6100000000000006E-2</v>
          </cell>
        </row>
        <row r="26966">
          <cell r="B26966">
            <v>88309</v>
          </cell>
          <cell r="C26966" t="str">
            <v>PEDREIRO COM ENCARGOS COMPLEMENTARES</v>
          </cell>
          <cell r="D26966" t="str">
            <v>H</v>
          </cell>
          <cell r="E26966">
            <v>0.67400000000000004</v>
          </cell>
        </row>
        <row r="26967">
          <cell r="B26967">
            <v>88316</v>
          </cell>
          <cell r="C26967" t="str">
            <v>SERVENTE COM ENCARGOS COMPLEMENTARES</v>
          </cell>
          <cell r="D26967" t="str">
            <v>H</v>
          </cell>
          <cell r="E26967">
            <v>0.33700000000000002</v>
          </cell>
        </row>
        <row r="26968">
          <cell r="B26968">
            <v>10931</v>
          </cell>
          <cell r="C26968" t="str">
            <v>TELA DE ARAME GALV, HEXAGONAL,  FIO 0,56 MM (24  BWG), MALHA  1/2", H = 1 M</v>
          </cell>
          <cell r="D26968" t="str">
            <v>M2</v>
          </cell>
          <cell r="E26968">
            <v>1.1638999999999999</v>
          </cell>
        </row>
        <row r="26969">
          <cell r="B26969">
            <v>39956</v>
          </cell>
          <cell r="C26969" t="str">
            <v>MANTA DE POLIETILENO EXPANDIDO (PEBD), E = 5 MM (COLETADO CAIXA)</v>
          </cell>
          <cell r="D26969" t="str">
            <v>M2</v>
          </cell>
          <cell r="E26969">
            <v>1.5067999999999999</v>
          </cell>
        </row>
        <row r="26970">
          <cell r="B26970">
            <v>90920</v>
          </cell>
          <cell r="C26970" t="str">
            <v>CONTRAPISO ACÚSTICO EM ARGAMASSA TRAÇO 1:4 (CIMENTO E AREIA), PREPARO MECÂNICO COM BETONEIRA 400L, APLICADO EM ÁREAS SECAS MENORES QUE 15M2, ESPESSURA 7CM. AF_10/2014</v>
          </cell>
          <cell r="D26970" t="str">
            <v>M2</v>
          </cell>
          <cell r="E26970">
            <v>0</v>
          </cell>
        </row>
        <row r="26971">
          <cell r="B26971">
            <v>87301</v>
          </cell>
          <cell r="C26971" t="str">
            <v>ARGAMASSA TRAÇO 1:4 (CIMENTO E AREIA MÉDIA) PARA CONTRAPISO, PREPARO MECÂNICO COM BETONEIRA 400 L. AF_06/2014</v>
          </cell>
          <cell r="D26971" t="str">
            <v>M3</v>
          </cell>
          <cell r="E26971">
            <v>7.5999999999999998E-2</v>
          </cell>
        </row>
        <row r="26972">
          <cell r="B26972">
            <v>88309</v>
          </cell>
          <cell r="C26972" t="str">
            <v>PEDREIRO COM ENCARGOS COMPLEMENTARES</v>
          </cell>
          <cell r="D26972" t="str">
            <v>H</v>
          </cell>
          <cell r="E26972">
            <v>0.76200000000000001</v>
          </cell>
        </row>
        <row r="26973">
          <cell r="B26973">
            <v>88316</v>
          </cell>
          <cell r="C26973" t="str">
            <v>SERVENTE COM ENCARGOS COMPLEMENTARES</v>
          </cell>
          <cell r="D26973" t="str">
            <v>H</v>
          </cell>
          <cell r="E26973">
            <v>0.38100000000000001</v>
          </cell>
        </row>
        <row r="26974">
          <cell r="B26974">
            <v>10931</v>
          </cell>
          <cell r="C26974" t="str">
            <v>TELA DE ARAME GALV, HEXAGONAL,  FIO 0,56 MM (24  BWG), MALHA  1/2", H = 1 M</v>
          </cell>
          <cell r="D26974" t="str">
            <v>M2</v>
          </cell>
          <cell r="E26974">
            <v>1.1638999999999999</v>
          </cell>
        </row>
        <row r="26975">
          <cell r="B26975">
            <v>39956</v>
          </cell>
          <cell r="C26975" t="str">
            <v>MANTA DE POLIETILENO EXPANDIDO (PEBD), E = 5 MM (COLETADO CAIXA)</v>
          </cell>
          <cell r="D26975" t="str">
            <v>M2</v>
          </cell>
          <cell r="E26975">
            <v>1.5067999999999999</v>
          </cell>
        </row>
        <row r="26976">
          <cell r="B26976">
            <v>90922</v>
          </cell>
          <cell r="C26976" t="str">
            <v>CONTRAPISO ACÚSTICO EM ARGAMASSA TRAÇO 1:4 (CIMENTO E AREIA), PREPARO MANUAL, APLICADO EM ÁREAS SECAS MENORES QUE 15M2, ESPESSURA 7CM. AF_10/2014</v>
          </cell>
          <cell r="D26976" t="str">
            <v>M2</v>
          </cell>
          <cell r="E26976">
            <v>0</v>
          </cell>
        </row>
        <row r="26977">
          <cell r="B26977">
            <v>87373</v>
          </cell>
          <cell r="C26977" t="str">
            <v>ARGAMASSA TRAÇO 1:4 (CIMENTO E AREIA MÉDIA) PARA CONTRAPISO, PREPARO MANUAL. AF_06/2014</v>
          </cell>
          <cell r="D26977" t="str">
            <v>M3</v>
          </cell>
          <cell r="E26977">
            <v>7.5999999999999998E-2</v>
          </cell>
        </row>
        <row r="26978">
          <cell r="B26978">
            <v>88309</v>
          </cell>
          <cell r="C26978" t="str">
            <v>PEDREIRO COM ENCARGOS COMPLEMENTARES</v>
          </cell>
          <cell r="D26978" t="str">
            <v>H</v>
          </cell>
          <cell r="E26978">
            <v>0.76200000000000001</v>
          </cell>
        </row>
        <row r="26979">
          <cell r="B26979">
            <v>88316</v>
          </cell>
          <cell r="C26979" t="str">
            <v>SERVENTE COM ENCARGOS COMPLEMENTARES</v>
          </cell>
          <cell r="D26979" t="str">
            <v>H</v>
          </cell>
          <cell r="E26979">
            <v>0.38100000000000001</v>
          </cell>
        </row>
        <row r="26980">
          <cell r="B26980">
            <v>10931</v>
          </cell>
          <cell r="C26980" t="str">
            <v>TELA DE ARAME GALV, HEXAGONAL,  FIO 0,56 MM (24  BWG), MALHA  1/2", H = 1 M</v>
          </cell>
          <cell r="D26980" t="str">
            <v>M2</v>
          </cell>
          <cell r="E26980">
            <v>1.1638999999999999</v>
          </cell>
        </row>
        <row r="26981">
          <cell r="B26981">
            <v>39956</v>
          </cell>
          <cell r="C26981" t="str">
            <v>MANTA DE POLIETILENO EXPANDIDO (PEBD), E = 5 MM (COLETADO CAIXA)</v>
          </cell>
          <cell r="D26981" t="str">
            <v>M2</v>
          </cell>
          <cell r="E26981">
            <v>1.5067999999999999</v>
          </cell>
        </row>
        <row r="26982">
          <cell r="B26982">
            <v>90923</v>
          </cell>
          <cell r="C26982" t="str">
            <v>CONTRAPISO ACÚSTICO EM ARGAMASSA PRONTA, PREPARO MECÂNICO COM MISTURADOR 300 KG, APLICADO EM ÁREAS SECAS MENORES QUE 15M2, ESPESSURA 7CM. AF_10/2014</v>
          </cell>
          <cell r="D26982" t="str">
            <v>M2</v>
          </cell>
          <cell r="E26982">
            <v>0</v>
          </cell>
        </row>
        <row r="26983">
          <cell r="B26983">
            <v>87386</v>
          </cell>
          <cell r="C26983" t="str">
            <v>ARGAMASSA PRONTA PARA CONTRAPISO, PREPARO COM MISTURADOR DE EIXO HORIZONTAL DE 300 KG. AF_06/2014</v>
          </cell>
          <cell r="D26983" t="str">
            <v>M3</v>
          </cell>
          <cell r="E26983">
            <v>7.5999999999999998E-2</v>
          </cell>
        </row>
        <row r="26984">
          <cell r="B26984">
            <v>88309</v>
          </cell>
          <cell r="C26984" t="str">
            <v>PEDREIRO COM ENCARGOS COMPLEMENTARES</v>
          </cell>
          <cell r="D26984" t="str">
            <v>H</v>
          </cell>
          <cell r="E26984">
            <v>0.76200000000000001</v>
          </cell>
        </row>
        <row r="26985">
          <cell r="B26985">
            <v>88316</v>
          </cell>
          <cell r="C26985" t="str">
            <v>SERVENTE COM ENCARGOS COMPLEMENTARES</v>
          </cell>
          <cell r="D26985" t="str">
            <v>H</v>
          </cell>
          <cell r="E26985">
            <v>0.38100000000000001</v>
          </cell>
        </row>
        <row r="26986">
          <cell r="B26986">
            <v>10931</v>
          </cell>
          <cell r="C26986" t="str">
            <v>TELA DE ARAME GALV, HEXAGONAL,  FIO 0,56 MM (24  BWG), MALHA  1/2", H = 1 M</v>
          </cell>
          <cell r="D26986" t="str">
            <v>M2</v>
          </cell>
          <cell r="E26986">
            <v>1.1638999999999999</v>
          </cell>
        </row>
        <row r="26987">
          <cell r="B26987">
            <v>39956</v>
          </cell>
          <cell r="C26987" t="str">
            <v>MANTA DE POLIETILENO EXPANDIDO (PEBD), E = 5 MM (COLETADO CAIXA)</v>
          </cell>
          <cell r="D26987" t="str">
            <v>M2</v>
          </cell>
          <cell r="E26987">
            <v>1.5067999999999999</v>
          </cell>
        </row>
        <row r="26988">
          <cell r="B26988">
            <v>90924</v>
          </cell>
          <cell r="C26988" t="str">
            <v>CONTRAPISO ACÚSTICO EM ARGAMASSA PRONTA, PREPARO MANUAL, APLICADO EM ÁREAS SECAS MENORES QUE 15M2, ESPESSURA 7CM. AF_10/2014</v>
          </cell>
          <cell r="D26988" t="str">
            <v>M2</v>
          </cell>
          <cell r="E26988">
            <v>0</v>
          </cell>
        </row>
        <row r="26989">
          <cell r="B26989">
            <v>87399</v>
          </cell>
          <cell r="C26989" t="str">
            <v>ARGAMASSA PRONTA PARA CONTRAPISO, PREPARO MANUAL. AF_06/2014</v>
          </cell>
          <cell r="D26989" t="str">
            <v>M3</v>
          </cell>
          <cell r="E26989">
            <v>7.5999999999999998E-2</v>
          </cell>
        </row>
        <row r="26990">
          <cell r="B26990">
            <v>88309</v>
          </cell>
          <cell r="C26990" t="str">
            <v>PEDREIRO COM ENCARGOS COMPLEMENTARES</v>
          </cell>
          <cell r="D26990" t="str">
            <v>H</v>
          </cell>
          <cell r="E26990">
            <v>0.76200000000000001</v>
          </cell>
        </row>
        <row r="26991">
          <cell r="B26991">
            <v>88316</v>
          </cell>
          <cell r="C26991" t="str">
            <v>SERVENTE COM ENCARGOS COMPLEMENTARES</v>
          </cell>
          <cell r="D26991" t="str">
            <v>H</v>
          </cell>
          <cell r="E26991">
            <v>0.38100000000000001</v>
          </cell>
        </row>
        <row r="26992">
          <cell r="B26992">
            <v>10931</v>
          </cell>
          <cell r="C26992" t="str">
            <v>TELA DE ARAME GALV, HEXAGONAL,  FIO 0,56 MM (24  BWG), MALHA  1/2", H = 1 M</v>
          </cell>
          <cell r="D26992" t="str">
            <v>M2</v>
          </cell>
          <cell r="E26992">
            <v>1.1638999999999999</v>
          </cell>
        </row>
        <row r="26993">
          <cell r="B26993">
            <v>39956</v>
          </cell>
          <cell r="C26993" t="str">
            <v>MANTA DE POLIETILENO EXPANDIDO (PEBD), E = 5 MM (COLETADO CAIXA)</v>
          </cell>
          <cell r="D26993" t="str">
            <v>M2</v>
          </cell>
          <cell r="E26993">
            <v>1.5067999999999999</v>
          </cell>
        </row>
        <row r="26994">
          <cell r="B26994">
            <v>90930</v>
          </cell>
          <cell r="C26994" t="str">
            <v>CONTRAPISO ACÚSTICO EM ARGAMASSA TRAÇO 1:4 (CIMENTO E AREIA), PREPARO MECÂNICO COM BETONEIRA 400L, APLICADO EM ÁREAS SECAS MAIORES QUE 15M2, ESPESSURA 5CM. AF_10/2014</v>
          </cell>
          <cell r="D26994" t="str">
            <v>M2</v>
          </cell>
          <cell r="E26994">
            <v>0</v>
          </cell>
        </row>
        <row r="26995">
          <cell r="B26995">
            <v>87301</v>
          </cell>
          <cell r="C26995" t="str">
            <v>ARGAMASSA TRAÇO 1:4 (CIMENTO E AREIA MÉDIA) PARA CONTRAPISO, PREPARO MECÂNICO COM BETONEIRA 400 L. AF_06/2014</v>
          </cell>
          <cell r="D26995" t="str">
            <v>M3</v>
          </cell>
          <cell r="E26995">
            <v>6.0699999999999997E-2</v>
          </cell>
        </row>
        <row r="26996">
          <cell r="B26996">
            <v>88309</v>
          </cell>
          <cell r="C26996" t="str">
            <v>PEDREIRO COM ENCARGOS COMPLEMENTARES</v>
          </cell>
          <cell r="D26996" t="str">
            <v>H</v>
          </cell>
          <cell r="E26996">
            <v>0.45400000000000001</v>
          </cell>
        </row>
        <row r="26997">
          <cell r="B26997">
            <v>88316</v>
          </cell>
          <cell r="C26997" t="str">
            <v>SERVENTE COM ENCARGOS COMPLEMENTARES</v>
          </cell>
          <cell r="D26997" t="str">
            <v>H</v>
          </cell>
          <cell r="E26997">
            <v>0.22700000000000001</v>
          </cell>
        </row>
        <row r="26998">
          <cell r="B26998">
            <v>10931</v>
          </cell>
          <cell r="C26998" t="str">
            <v>TELA DE ARAME GALV, HEXAGONAL,  FIO 0,56 MM (24  BWG), MALHA  1/2", H = 1 M</v>
          </cell>
          <cell r="D26998" t="str">
            <v>M2</v>
          </cell>
          <cell r="E26998">
            <v>1.1429</v>
          </cell>
        </row>
        <row r="26999">
          <cell r="B26999">
            <v>39956</v>
          </cell>
          <cell r="C26999" t="str">
            <v>MANTA DE POLIETILENO EXPANDIDO (PEBD), E = 5 MM (COLETADO CAIXA)</v>
          </cell>
          <cell r="D26999" t="str">
            <v>M2</v>
          </cell>
          <cell r="E26999">
            <v>1.4354</v>
          </cell>
        </row>
        <row r="27000">
          <cell r="B27000">
            <v>90932</v>
          </cell>
          <cell r="C27000" t="str">
            <v>CONTRAPISO ACÚSTICO EM ARGAMASSA TRAÇO 1:4 (CIMENTO E AREIA), PREPARO MANUAL, APLICADO EM ÁREAS SECAS MAIORES QUE 15M2, ESPESSURA 5CM. AF_10/2014</v>
          </cell>
          <cell r="D27000" t="str">
            <v>M2</v>
          </cell>
          <cell r="E27000">
            <v>0</v>
          </cell>
        </row>
        <row r="27001">
          <cell r="B27001">
            <v>87373</v>
          </cell>
          <cell r="C27001" t="str">
            <v>ARGAMASSA TRAÇO 1:4 (CIMENTO E AREIA MÉDIA) PARA CONTRAPISO, PREPARO MANUAL. AF_06/2014</v>
          </cell>
          <cell r="D27001" t="str">
            <v>M3</v>
          </cell>
          <cell r="E27001">
            <v>6.0699999999999997E-2</v>
          </cell>
        </row>
        <row r="27002">
          <cell r="B27002">
            <v>88309</v>
          </cell>
          <cell r="C27002" t="str">
            <v>PEDREIRO COM ENCARGOS COMPLEMENTARES</v>
          </cell>
          <cell r="D27002" t="str">
            <v>H</v>
          </cell>
          <cell r="E27002">
            <v>0.45400000000000001</v>
          </cell>
        </row>
        <row r="27003">
          <cell r="B27003">
            <v>88316</v>
          </cell>
          <cell r="C27003" t="str">
            <v>SERVENTE COM ENCARGOS COMPLEMENTARES</v>
          </cell>
          <cell r="D27003" t="str">
            <v>H</v>
          </cell>
          <cell r="E27003">
            <v>0.22700000000000001</v>
          </cell>
        </row>
        <row r="27004">
          <cell r="B27004">
            <v>10931</v>
          </cell>
          <cell r="C27004" t="str">
            <v>TELA DE ARAME GALV, HEXAGONAL,  FIO 0,56 MM (24  BWG), MALHA  1/2", H = 1 M</v>
          </cell>
          <cell r="D27004" t="str">
            <v>M2</v>
          </cell>
          <cell r="E27004">
            <v>1.1429</v>
          </cell>
        </row>
        <row r="27005">
          <cell r="B27005">
            <v>39956</v>
          </cell>
          <cell r="C27005" t="str">
            <v>MANTA DE POLIETILENO EXPANDIDO (PEBD), E = 5 MM (COLETADO CAIXA)</v>
          </cell>
          <cell r="D27005" t="str">
            <v>M2</v>
          </cell>
          <cell r="E27005">
            <v>1.4354</v>
          </cell>
        </row>
        <row r="27006">
          <cell r="B27006">
            <v>90933</v>
          </cell>
          <cell r="C27006" t="str">
            <v>CONTRAPISO ACÚSTICO EM ARGAMASSA PRONTA, PREPARO MECÂNICO COM MISTURADOR 300 KG, APLICADO EM ÁREAS SECAS MAIORES QUE 15M2, ESPESSURA 5CM. AF_10/2014</v>
          </cell>
          <cell r="D27006" t="str">
            <v>M2</v>
          </cell>
          <cell r="E27006">
            <v>0</v>
          </cell>
        </row>
        <row r="27007">
          <cell r="B27007">
            <v>87386</v>
          </cell>
          <cell r="C27007" t="str">
            <v>ARGAMASSA PRONTA PARA CONTRAPISO, PREPARO COM MISTURADOR DE EIXO HORIZONTAL DE 300 KG. AF_06/2014</v>
          </cell>
          <cell r="D27007" t="str">
            <v>M3</v>
          </cell>
          <cell r="E27007">
            <v>6.0699999999999997E-2</v>
          </cell>
        </row>
        <row r="27008">
          <cell r="B27008">
            <v>88309</v>
          </cell>
          <cell r="C27008" t="str">
            <v>PEDREIRO COM ENCARGOS COMPLEMENTARES</v>
          </cell>
          <cell r="D27008" t="str">
            <v>H</v>
          </cell>
          <cell r="E27008">
            <v>0.45400000000000001</v>
          </cell>
        </row>
        <row r="27009">
          <cell r="B27009">
            <v>88316</v>
          </cell>
          <cell r="C27009" t="str">
            <v>SERVENTE COM ENCARGOS COMPLEMENTARES</v>
          </cell>
          <cell r="D27009" t="str">
            <v>H</v>
          </cell>
          <cell r="E27009">
            <v>0.22700000000000001</v>
          </cell>
        </row>
        <row r="27010">
          <cell r="B27010">
            <v>10931</v>
          </cell>
          <cell r="C27010" t="str">
            <v>TELA DE ARAME GALV, HEXAGONAL,  FIO 0,56 MM (24  BWG), MALHA  1/2", H = 1 M</v>
          </cell>
          <cell r="D27010" t="str">
            <v>M2</v>
          </cell>
          <cell r="E27010">
            <v>1.1429</v>
          </cell>
        </row>
        <row r="27011">
          <cell r="B27011">
            <v>39956</v>
          </cell>
          <cell r="C27011" t="str">
            <v>MANTA DE POLIETILENO EXPANDIDO (PEBD), E = 5 MM (COLETADO CAIXA)</v>
          </cell>
          <cell r="D27011" t="str">
            <v>M2</v>
          </cell>
          <cell r="E27011">
            <v>1.4354</v>
          </cell>
        </row>
        <row r="27012">
          <cell r="B27012">
            <v>90934</v>
          </cell>
          <cell r="C27012" t="str">
            <v>CONTRAPISO ACÚSTICO EM ARGAMASSA PRONTA, PREPARO MANUAL, APLICADO EM ÁREAS SECAS MAIORES QUE 15M2, ESPESSURA 5CM. AF_10/2014</v>
          </cell>
          <cell r="D27012" t="str">
            <v>M2</v>
          </cell>
          <cell r="E27012">
            <v>0</v>
          </cell>
        </row>
        <row r="27013">
          <cell r="B27013">
            <v>87399</v>
          </cell>
          <cell r="C27013" t="str">
            <v>ARGAMASSA PRONTA PARA CONTRAPISO, PREPARO MANUAL. AF_06/2014</v>
          </cell>
          <cell r="D27013" t="str">
            <v>M3</v>
          </cell>
          <cell r="E27013">
            <v>6.0699999999999997E-2</v>
          </cell>
        </row>
        <row r="27014">
          <cell r="B27014">
            <v>88309</v>
          </cell>
          <cell r="C27014" t="str">
            <v>PEDREIRO COM ENCARGOS COMPLEMENTARES</v>
          </cell>
          <cell r="D27014" t="str">
            <v>H</v>
          </cell>
          <cell r="E27014">
            <v>0.45400000000000001</v>
          </cell>
        </row>
        <row r="27015">
          <cell r="B27015">
            <v>88316</v>
          </cell>
          <cell r="C27015" t="str">
            <v>SERVENTE COM ENCARGOS COMPLEMENTARES</v>
          </cell>
          <cell r="D27015" t="str">
            <v>H</v>
          </cell>
          <cell r="E27015">
            <v>0.22700000000000001</v>
          </cell>
        </row>
        <row r="27016">
          <cell r="B27016">
            <v>10931</v>
          </cell>
          <cell r="C27016" t="str">
            <v>TELA DE ARAME GALV, HEXAGONAL,  FIO 0,56 MM (24  BWG), MALHA  1/2", H = 1 M</v>
          </cell>
          <cell r="D27016" t="str">
            <v>M2</v>
          </cell>
          <cell r="E27016">
            <v>1.1429</v>
          </cell>
        </row>
        <row r="27017">
          <cell r="B27017">
            <v>39956</v>
          </cell>
          <cell r="C27017" t="str">
            <v>MANTA DE POLIETILENO EXPANDIDO (PEBD), E = 5 MM (COLETADO CAIXA)</v>
          </cell>
          <cell r="D27017" t="str">
            <v>M2</v>
          </cell>
          <cell r="E27017">
            <v>1.4354</v>
          </cell>
        </row>
        <row r="27018">
          <cell r="B27018">
            <v>90940</v>
          </cell>
          <cell r="C27018" t="str">
            <v>CONTRAPISO ACÚSTICO EM ARGAMASSA TRAÇO 1:4 (CIMENTO E AREIA), PREPARO MECÂNICO COM BETONEIRA 400L, APLICADO EM ÁREAS SECAS MAIORES QUE 15M2, ESPESSURA 6CM. AF_10/2014</v>
          </cell>
          <cell r="D27018" t="str">
            <v>M2</v>
          </cell>
          <cell r="E27018">
            <v>0</v>
          </cell>
        </row>
        <row r="27019">
          <cell r="B27019">
            <v>87301</v>
          </cell>
          <cell r="C27019" t="str">
            <v>ARGAMASSA TRAÇO 1:4 (CIMENTO E AREIA MÉDIA) PARA CONTRAPISO, PREPARO MECÂNICO COM BETONEIRA 400 L. AF_06/2014</v>
          </cell>
          <cell r="D27019" t="str">
            <v>M3</v>
          </cell>
          <cell r="E27019">
            <v>6.6100000000000006E-2</v>
          </cell>
        </row>
        <row r="27020">
          <cell r="B27020">
            <v>88309</v>
          </cell>
          <cell r="C27020" t="str">
            <v>PEDREIRO COM ENCARGOS COMPLEMENTARES</v>
          </cell>
          <cell r="D27020" t="str">
            <v>H</v>
          </cell>
          <cell r="E27020">
            <v>0.502</v>
          </cell>
        </row>
        <row r="27021">
          <cell r="B27021">
            <v>88316</v>
          </cell>
          <cell r="C27021" t="str">
            <v>SERVENTE COM ENCARGOS COMPLEMENTARES</v>
          </cell>
          <cell r="D27021" t="str">
            <v>H</v>
          </cell>
          <cell r="E27021">
            <v>0.251</v>
          </cell>
        </row>
        <row r="27022">
          <cell r="B27022">
            <v>10931</v>
          </cell>
          <cell r="C27022" t="str">
            <v>TELA DE ARAME GALV, HEXAGONAL,  FIO 0,56 MM (24  BWG), MALHA  1/2", H = 1 M</v>
          </cell>
          <cell r="D27022" t="str">
            <v>M2</v>
          </cell>
          <cell r="E27022">
            <v>1.1429</v>
          </cell>
        </row>
        <row r="27023">
          <cell r="B27023">
            <v>39956</v>
          </cell>
          <cell r="C27023" t="str">
            <v>MANTA DE POLIETILENO EXPANDIDO (PEBD), E = 5 MM (COLETADO CAIXA)</v>
          </cell>
          <cell r="D27023" t="str">
            <v>M2</v>
          </cell>
          <cell r="E27023">
            <v>1.4354</v>
          </cell>
        </row>
        <row r="27024">
          <cell r="B27024">
            <v>90942</v>
          </cell>
          <cell r="C27024" t="str">
            <v>CONTRAPISO ACÚSTICO EM ARGAMASSA TRAÇO 1:4 (CIMENTO E AREIA), PREPARO MANUAL, APLICADO EM ÁREAS SECAS MAIORES QUE 15M2, ESPESSURA 6CM. AF_10/2014</v>
          </cell>
          <cell r="D27024" t="str">
            <v>M2</v>
          </cell>
          <cell r="E27024">
            <v>0</v>
          </cell>
        </row>
        <row r="27025">
          <cell r="B27025">
            <v>87373</v>
          </cell>
          <cell r="C27025" t="str">
            <v>ARGAMASSA TRAÇO 1:4 (CIMENTO E AREIA MÉDIA) PARA CONTRAPISO, PREPARO MANUAL. AF_06/2014</v>
          </cell>
          <cell r="D27025" t="str">
            <v>M3</v>
          </cell>
          <cell r="E27025">
            <v>6.6100000000000006E-2</v>
          </cell>
        </row>
        <row r="27026">
          <cell r="B27026">
            <v>88309</v>
          </cell>
          <cell r="C27026" t="str">
            <v>PEDREIRO COM ENCARGOS COMPLEMENTARES</v>
          </cell>
          <cell r="D27026" t="str">
            <v>H</v>
          </cell>
          <cell r="E27026">
            <v>0.502</v>
          </cell>
        </row>
        <row r="27027">
          <cell r="B27027">
            <v>88316</v>
          </cell>
          <cell r="C27027" t="str">
            <v>SERVENTE COM ENCARGOS COMPLEMENTARES</v>
          </cell>
          <cell r="D27027" t="str">
            <v>H</v>
          </cell>
          <cell r="E27027">
            <v>0.251</v>
          </cell>
        </row>
        <row r="27028">
          <cell r="B27028">
            <v>10931</v>
          </cell>
          <cell r="C27028" t="str">
            <v>TELA DE ARAME GALV, HEXAGONAL,  FIO 0,56 MM (24  BWG), MALHA  1/2", H = 1 M</v>
          </cell>
          <cell r="D27028" t="str">
            <v>M2</v>
          </cell>
          <cell r="E27028">
            <v>1.1429</v>
          </cell>
        </row>
        <row r="27029">
          <cell r="B27029">
            <v>39956</v>
          </cell>
          <cell r="C27029" t="str">
            <v>MANTA DE POLIETILENO EXPANDIDO (PEBD), E = 5 MM (COLETADO CAIXA)</v>
          </cell>
          <cell r="D27029" t="str">
            <v>M2</v>
          </cell>
          <cell r="E27029">
            <v>1.4354</v>
          </cell>
        </row>
        <row r="27030">
          <cell r="B27030">
            <v>90943</v>
          </cell>
          <cell r="C27030" t="str">
            <v>CONTRAPISO ACÚSTICO EM ARGAMASSA PRONTA, PREPARO MECÂNICO COM MISTURADOR 300 KG, APLICADO EM ÁREAS SECAS MAIORES QUE 15M2, ESPESSURA 6CM. AF_10/2014</v>
          </cell>
          <cell r="D27030" t="str">
            <v>M2</v>
          </cell>
          <cell r="E27030">
            <v>0</v>
          </cell>
        </row>
        <row r="27031">
          <cell r="B27031">
            <v>87386</v>
          </cell>
          <cell r="C27031" t="str">
            <v>ARGAMASSA PRONTA PARA CONTRAPISO, PREPARO COM MISTURADOR DE EIXO HORIZONTAL DE 300 KG. AF_06/2014</v>
          </cell>
          <cell r="D27031" t="str">
            <v>M3</v>
          </cell>
          <cell r="E27031">
            <v>6.6100000000000006E-2</v>
          </cell>
        </row>
        <row r="27032">
          <cell r="B27032">
            <v>88309</v>
          </cell>
          <cell r="C27032" t="str">
            <v>PEDREIRO COM ENCARGOS COMPLEMENTARES</v>
          </cell>
          <cell r="D27032" t="str">
            <v>H</v>
          </cell>
          <cell r="E27032">
            <v>0.502</v>
          </cell>
        </row>
        <row r="27033">
          <cell r="B27033">
            <v>88316</v>
          </cell>
          <cell r="C27033" t="str">
            <v>SERVENTE COM ENCARGOS COMPLEMENTARES</v>
          </cell>
          <cell r="D27033" t="str">
            <v>H</v>
          </cell>
          <cell r="E27033">
            <v>0.251</v>
          </cell>
        </row>
        <row r="27034">
          <cell r="B27034">
            <v>10931</v>
          </cell>
          <cell r="C27034" t="str">
            <v>TELA DE ARAME GALV, HEXAGONAL,  FIO 0,56 MM (24  BWG), MALHA  1/2", H = 1 M</v>
          </cell>
          <cell r="D27034" t="str">
            <v>M2</v>
          </cell>
          <cell r="E27034">
            <v>1.1429</v>
          </cell>
        </row>
        <row r="27035">
          <cell r="B27035">
            <v>39956</v>
          </cell>
          <cell r="C27035" t="str">
            <v>MANTA DE POLIETILENO EXPANDIDO (PEBD), E = 5 MM (COLETADO CAIXA)</v>
          </cell>
          <cell r="D27035" t="str">
            <v>M2</v>
          </cell>
          <cell r="E27035">
            <v>1.4354</v>
          </cell>
        </row>
        <row r="27036">
          <cell r="B27036">
            <v>90944</v>
          </cell>
          <cell r="C27036" t="str">
            <v>CONTRAPISO ACÚSTICO EM ARGAMASSA PRONTA, PREPARO MANUAL, APLICADO EM ÁREAS SECAS MAIORES QUE 15M2, ESPESSURA 6CM. AF_10/2014</v>
          </cell>
          <cell r="D27036" t="str">
            <v>M2</v>
          </cell>
          <cell r="E27036">
            <v>0</v>
          </cell>
        </row>
        <row r="27037">
          <cell r="B27037">
            <v>87399</v>
          </cell>
          <cell r="C27037" t="str">
            <v>ARGAMASSA PRONTA PARA CONTRAPISO, PREPARO MANUAL. AF_06/2014</v>
          </cell>
          <cell r="D27037" t="str">
            <v>M3</v>
          </cell>
          <cell r="E27037">
            <v>6.6100000000000006E-2</v>
          </cell>
        </row>
        <row r="27038">
          <cell r="B27038">
            <v>88309</v>
          </cell>
          <cell r="C27038" t="str">
            <v>PEDREIRO COM ENCARGOS COMPLEMENTARES</v>
          </cell>
          <cell r="D27038" t="str">
            <v>H</v>
          </cell>
          <cell r="E27038">
            <v>0.502</v>
          </cell>
        </row>
        <row r="27039">
          <cell r="B27039">
            <v>88316</v>
          </cell>
          <cell r="C27039" t="str">
            <v>SERVENTE COM ENCARGOS COMPLEMENTARES</v>
          </cell>
          <cell r="D27039" t="str">
            <v>H</v>
          </cell>
          <cell r="E27039">
            <v>0.251</v>
          </cell>
        </row>
        <row r="27040">
          <cell r="B27040">
            <v>10931</v>
          </cell>
          <cell r="C27040" t="str">
            <v>TELA DE ARAME GALV, HEXAGONAL,  FIO 0,56 MM (24  BWG), MALHA  1/2", H = 1 M</v>
          </cell>
          <cell r="D27040" t="str">
            <v>M2</v>
          </cell>
          <cell r="E27040">
            <v>1.1429</v>
          </cell>
        </row>
        <row r="27041">
          <cell r="B27041">
            <v>39956</v>
          </cell>
          <cell r="C27041" t="str">
            <v>MANTA DE POLIETILENO EXPANDIDO (PEBD), E = 5 MM (COLETADO CAIXA)</v>
          </cell>
          <cell r="D27041" t="str">
            <v>M2</v>
          </cell>
          <cell r="E27041">
            <v>1.4354</v>
          </cell>
        </row>
        <row r="27042">
          <cell r="B27042">
            <v>90950</v>
          </cell>
          <cell r="C27042" t="str">
            <v>CONTRAPISO ACÚSTICO EM ARGAMASSA TRAÇO 1:4 (CIMENTO E AREIA), PREPARO MECÂNICO COM BETONEIRA 400L, APLICADO EM ÁREAS SECAS MAIORES QUE 15M2, ESPESSURA 7CM. AF_10/2014</v>
          </cell>
          <cell r="D27042" t="str">
            <v>M2</v>
          </cell>
          <cell r="E27042">
            <v>0</v>
          </cell>
        </row>
        <row r="27043">
          <cell r="B27043">
            <v>87301</v>
          </cell>
          <cell r="C27043" t="str">
            <v>ARGAMASSA TRAÇO 1:4 (CIMENTO E AREIA MÉDIA) PARA CONTRAPISO, PREPARO MECÂNICO COM BETONEIRA 400 L. AF_06/2014</v>
          </cell>
          <cell r="D27043" t="str">
            <v>M3</v>
          </cell>
          <cell r="E27043">
            <v>7.5999999999999998E-2</v>
          </cell>
        </row>
        <row r="27044">
          <cell r="B27044">
            <v>88309</v>
          </cell>
          <cell r="C27044" t="str">
            <v>PEDREIRO COM ENCARGOS COMPLEMENTARES</v>
          </cell>
          <cell r="D27044" t="str">
            <v>H</v>
          </cell>
          <cell r="E27044">
            <v>0.58899999999999997</v>
          </cell>
        </row>
        <row r="27045">
          <cell r="B27045">
            <v>88316</v>
          </cell>
          <cell r="C27045" t="str">
            <v>SERVENTE COM ENCARGOS COMPLEMENTARES</v>
          </cell>
          <cell r="D27045" t="str">
            <v>H</v>
          </cell>
          <cell r="E27045">
            <v>0.29449999999999998</v>
          </cell>
        </row>
        <row r="27046">
          <cell r="B27046">
            <v>10931</v>
          </cell>
          <cell r="C27046" t="str">
            <v>TELA DE ARAME GALV, HEXAGONAL,  FIO 0,56 MM (24  BWG), MALHA  1/2", H = 1 M</v>
          </cell>
          <cell r="D27046" t="str">
            <v>M2</v>
          </cell>
          <cell r="E27046">
            <v>1.1429</v>
          </cell>
        </row>
        <row r="27047">
          <cell r="B27047">
            <v>39956</v>
          </cell>
          <cell r="C27047" t="str">
            <v>MANTA DE POLIETILENO EXPANDIDO (PEBD), E = 5 MM (COLETADO CAIXA)</v>
          </cell>
          <cell r="D27047" t="str">
            <v>M2</v>
          </cell>
          <cell r="E27047">
            <v>1.4354</v>
          </cell>
        </row>
        <row r="27048">
          <cell r="B27048">
            <v>90952</v>
          </cell>
          <cell r="C27048" t="str">
            <v>CONTRAPISO ACÚSTICO EM ARGAMASSA TRAÇO 1:4 (CIMENTO E AREIA), PREPARO MANUAL, APLICADO EM ÁREAS SECAS MAIORES QUE 15M2, ESPESSURA 7CM. AF_10/2014</v>
          </cell>
          <cell r="D27048" t="str">
            <v>M2</v>
          </cell>
          <cell r="E27048">
            <v>0</v>
          </cell>
        </row>
        <row r="27049">
          <cell r="B27049">
            <v>87373</v>
          </cell>
          <cell r="C27049" t="str">
            <v>ARGAMASSA TRAÇO 1:4 (CIMENTO E AREIA MÉDIA) PARA CONTRAPISO, PREPARO MANUAL. AF_06/2014</v>
          </cell>
          <cell r="D27049" t="str">
            <v>M3</v>
          </cell>
          <cell r="E27049">
            <v>7.5999999999999998E-2</v>
          </cell>
        </row>
        <row r="27050">
          <cell r="B27050">
            <v>88309</v>
          </cell>
          <cell r="C27050" t="str">
            <v>PEDREIRO COM ENCARGOS COMPLEMENTARES</v>
          </cell>
          <cell r="D27050" t="str">
            <v>H</v>
          </cell>
          <cell r="E27050">
            <v>0.58899999999999997</v>
          </cell>
        </row>
        <row r="27051">
          <cell r="B27051">
            <v>88316</v>
          </cell>
          <cell r="C27051" t="str">
            <v>SERVENTE COM ENCARGOS COMPLEMENTARES</v>
          </cell>
          <cell r="D27051" t="str">
            <v>H</v>
          </cell>
          <cell r="E27051">
            <v>0.29449999999999998</v>
          </cell>
        </row>
        <row r="27052">
          <cell r="B27052">
            <v>10931</v>
          </cell>
          <cell r="C27052" t="str">
            <v>TELA DE ARAME GALV, HEXAGONAL,  FIO 0,56 MM (24  BWG), MALHA  1/2", H = 1 M</v>
          </cell>
          <cell r="D27052" t="str">
            <v>M2</v>
          </cell>
          <cell r="E27052">
            <v>1.1429</v>
          </cell>
        </row>
        <row r="27053">
          <cell r="B27053">
            <v>39956</v>
          </cell>
          <cell r="C27053" t="str">
            <v>MANTA DE POLIETILENO EXPANDIDO (PEBD), E = 5 MM (COLETADO CAIXA)</v>
          </cell>
          <cell r="D27053" t="str">
            <v>M2</v>
          </cell>
          <cell r="E27053">
            <v>1.4354</v>
          </cell>
        </row>
        <row r="27054">
          <cell r="B27054">
            <v>90953</v>
          </cell>
          <cell r="C27054" t="str">
            <v>CONTRAPISO ACÚSTICO EM ARGAMASSA PRONTA, PREPARO MECÂNICO COM MISTURADOR 300 KG, APLICADO EM ÁREAS SECAS MAIORES QUE 15M2, ESPESSURA 7CM. AF_10/2014</v>
          </cell>
          <cell r="D27054" t="str">
            <v>M2</v>
          </cell>
          <cell r="E27054">
            <v>0</v>
          </cell>
        </row>
        <row r="27055">
          <cell r="B27055">
            <v>87386</v>
          </cell>
          <cell r="C27055" t="str">
            <v>ARGAMASSA PRONTA PARA CONTRAPISO, PREPARO COM MISTURADOR DE EIXO HORIZONTAL DE 300 KG. AF_06/2014</v>
          </cell>
          <cell r="D27055" t="str">
            <v>M3</v>
          </cell>
          <cell r="E27055">
            <v>7.5999999999999998E-2</v>
          </cell>
        </row>
        <row r="27056">
          <cell r="B27056">
            <v>88309</v>
          </cell>
          <cell r="C27056" t="str">
            <v>PEDREIRO COM ENCARGOS COMPLEMENTARES</v>
          </cell>
          <cell r="D27056" t="str">
            <v>H</v>
          </cell>
          <cell r="E27056">
            <v>0.58899999999999997</v>
          </cell>
        </row>
        <row r="27057">
          <cell r="B27057">
            <v>88316</v>
          </cell>
          <cell r="C27057" t="str">
            <v>SERVENTE COM ENCARGOS COMPLEMENTARES</v>
          </cell>
          <cell r="D27057" t="str">
            <v>H</v>
          </cell>
          <cell r="E27057">
            <v>0.29449999999999998</v>
          </cell>
        </row>
        <row r="27058">
          <cell r="B27058">
            <v>10931</v>
          </cell>
          <cell r="C27058" t="str">
            <v>TELA DE ARAME GALV, HEXAGONAL,  FIO 0,56 MM (24  BWG), MALHA  1/2", H = 1 M</v>
          </cell>
          <cell r="D27058" t="str">
            <v>M2</v>
          </cell>
          <cell r="E27058">
            <v>1.1429</v>
          </cell>
        </row>
        <row r="27059">
          <cell r="B27059">
            <v>39956</v>
          </cell>
          <cell r="C27059" t="str">
            <v>MANTA DE POLIETILENO EXPANDIDO (PEBD), E = 5 MM (COLETADO CAIXA)</v>
          </cell>
          <cell r="D27059" t="str">
            <v>M2</v>
          </cell>
          <cell r="E27059">
            <v>1.4354</v>
          </cell>
        </row>
        <row r="27060">
          <cell r="B27060">
            <v>90954</v>
          </cell>
          <cell r="C27060" t="str">
            <v>CONTRAPISO ACÚSTICO EM ARGAMASSA PRONTA, PREPARO MANUAL, APLICADO EM ÁREAS SECAS MAIORES QUE 15M2, ESPESSURA 7CM. AF_10/2014</v>
          </cell>
          <cell r="D27060" t="str">
            <v>M2</v>
          </cell>
          <cell r="E27060">
            <v>0</v>
          </cell>
        </row>
        <row r="27061">
          <cell r="B27061">
            <v>87399</v>
          </cell>
          <cell r="C27061" t="str">
            <v>ARGAMASSA PRONTA PARA CONTRAPISO, PREPARO MANUAL. AF_06/2014</v>
          </cell>
          <cell r="D27061" t="str">
            <v>M3</v>
          </cell>
          <cell r="E27061">
            <v>7.5999999999999998E-2</v>
          </cell>
        </row>
        <row r="27062">
          <cell r="B27062">
            <v>88309</v>
          </cell>
          <cell r="C27062" t="str">
            <v>PEDREIRO COM ENCARGOS COMPLEMENTARES</v>
          </cell>
          <cell r="D27062" t="str">
            <v>H</v>
          </cell>
          <cell r="E27062">
            <v>0.58899999999999997</v>
          </cell>
        </row>
        <row r="27063">
          <cell r="B27063">
            <v>88316</v>
          </cell>
          <cell r="C27063" t="str">
            <v>SERVENTE COM ENCARGOS COMPLEMENTARES</v>
          </cell>
          <cell r="D27063" t="str">
            <v>H</v>
          </cell>
          <cell r="E27063">
            <v>0.29449999999999998</v>
          </cell>
        </row>
        <row r="27064">
          <cell r="B27064">
            <v>10931</v>
          </cell>
          <cell r="C27064" t="str">
            <v>TELA DE ARAME GALV, HEXAGONAL,  FIO 0,56 MM (24  BWG), MALHA  1/2", H = 1 M</v>
          </cell>
          <cell r="D27064" t="str">
            <v>M2</v>
          </cell>
          <cell r="E27064">
            <v>1.1429</v>
          </cell>
        </row>
        <row r="27065">
          <cell r="B27065">
            <v>39956</v>
          </cell>
          <cell r="C27065" t="str">
            <v>MANTA DE POLIETILENO EXPANDIDO (PEBD), E = 5 MM (COLETADO CAIXA)</v>
          </cell>
          <cell r="D27065" t="str">
            <v>M2</v>
          </cell>
          <cell r="E27065">
            <v>1.4354</v>
          </cell>
        </row>
        <row r="27066">
          <cell r="B27066">
            <v>94438</v>
          </cell>
          <cell r="C27066" t="str">
            <v>(COMPOSIÇÃO REPRESENTATIVA) DO SERVIÇO DE CONTRAPISO EM ARGAMASSA TRAÇO 1:4 (CIM E AREIA), EM BETONEIRA 400 L, ESPESSURA 3 CM ÁREAS SECAS E 3 CM ÁREAS MOLHADAS, PARA EDIFICAÇÃO HABITACIONAL UNIFAMILIAR (CASA) E EDIFICAÇÃO PÚBLICA PADRÃO. AF_11/2014</v>
          </cell>
          <cell r="D27066" t="str">
            <v>M2</v>
          </cell>
          <cell r="E27066">
            <v>0</v>
          </cell>
        </row>
        <row r="27067">
          <cell r="B27067">
            <v>87630</v>
          </cell>
          <cell r="C27067" t="str">
            <v>CONTRAPISO EM ARGAMASSA TRAÇO 1:4 (CIMENTO E AREIA), PREPARO MECÂNICO COM BETONEIRA 400 L, APLICADO EM ÁREAS SECAS SOBRE LAJE, ADERIDO, ESPESSURA 3CM. AF_06/2014</v>
          </cell>
          <cell r="D27067" t="str">
            <v>M2</v>
          </cell>
          <cell r="E27067">
            <v>0.6381</v>
          </cell>
        </row>
        <row r="27068">
          <cell r="B27068">
            <v>87745</v>
          </cell>
          <cell r="C27068" t="str">
            <v>CONTRAPISO EM ARGAMASSA TRAÇO 1:4 (CIMENTO E AREIA), PREPARO MECÂNICO COM BETONEIRA 400 L, APLICADO EM ÁREAS MOLHADAS SOBRE LAJE, ADERIDO, ESPESSURA 3CM. AF_06/2014</v>
          </cell>
          <cell r="D27068" t="str">
            <v>M2</v>
          </cell>
          <cell r="E27068">
            <v>0.1996</v>
          </cell>
        </row>
        <row r="27069">
          <cell r="B27069">
            <v>87755</v>
          </cell>
          <cell r="C27069" t="str">
            <v>CONTRAPISO EM ARGAMASSA TRAÇO 1:4 (CIMENTO E AREIA), PREPARO MECÂNICO COM BETONEIRA 400 L, APLICADO EM ÁREAS MOLHADAS SOBRE IMPERMEABILIZAÇÃO, ESPESSURA 3CM. AF_06/2014</v>
          </cell>
          <cell r="D27069" t="str">
            <v>M2</v>
          </cell>
          <cell r="E27069">
            <v>0.1623</v>
          </cell>
        </row>
        <row r="27070">
          <cell r="B27070">
            <v>94439</v>
          </cell>
          <cell r="C27070" t="str">
            <v>(COMPOSIÇÃO REPRESENTATIVA) DO SERVIÇO DE CONTRAPISO EM ARGAMASSA TRAÇO 1:4 (CIM E AREIA), EM BETONEIRA 400 L, ESPESSURA 4 CM ÁREAS SECAS E AREAS MOLHADAS SOBRE LAJE E 3 CM ÁREAS MOLHADAS SOBRE IMPERMEABILIZAÇÃO, PARA EDIFICAÇÃO HABITACIONAL UNIFAMILIAR (CASA) E EDIFICAÇÃO PÚBLICA PADRÃO. AF_11/2014</v>
          </cell>
          <cell r="D27070" t="str">
            <v>M2</v>
          </cell>
          <cell r="E27070">
            <v>0</v>
          </cell>
        </row>
        <row r="27071">
          <cell r="B27071">
            <v>87640</v>
          </cell>
          <cell r="C27071" t="str">
            <v>CONTRAPISO EM ARGAMASSA TRAÇO 1:4 (CIMENTO E AREIA), PREPARO MECÂNICO COM BETONEIRA 400 L, APLICADO EM ÁREAS SECAS SOBRE LAJE, ADERIDO, ESPESSURA 4CM. AF_06/2014</v>
          </cell>
          <cell r="D27071" t="str">
            <v>M2</v>
          </cell>
          <cell r="E27071">
            <v>0.6381</v>
          </cell>
        </row>
        <row r="27072">
          <cell r="B27072">
            <v>87745</v>
          </cell>
          <cell r="C27072" t="str">
            <v>CONTRAPISO EM ARGAMASSA TRAÇO 1:4 (CIMENTO E AREIA), PREPARO MECÂNICO COM BETONEIRA 400 L, APLICADO EM ÁREAS MOLHADAS SOBRE LAJE, ADERIDO, ESPESSURA 3CM. AF_06/2014</v>
          </cell>
          <cell r="D27072" t="str">
            <v>M2</v>
          </cell>
          <cell r="E27072">
            <v>0.1996</v>
          </cell>
        </row>
        <row r="27073">
          <cell r="B27073">
            <v>87765</v>
          </cell>
          <cell r="C27073" t="str">
            <v>CONTRAPISO EM ARGAMASSA TRAÇO 1:4 (CIMENTO E AREIA), PREPARO MECÂNICO COM BETONEIRA 400 L, APLICADO EM ÁREAS MOLHADAS SOBRE IMPERMEABILIZAÇÃO, ESPESSURA 4CM. AF_06/2014</v>
          </cell>
          <cell r="D27073" t="str">
            <v>M2</v>
          </cell>
          <cell r="E27073">
            <v>0.1623</v>
          </cell>
        </row>
        <row r="27074">
          <cell r="B27074">
            <v>94779</v>
          </cell>
          <cell r="C27074" t="str">
            <v>(COMPOSIÇÃO REPRESENTATIVA) DO SERVIÇO DE CONTRAPISO EM ARGAMASSA TRAÇO 1:4 (CIM E AREIA), EM BETONEIRA 400 L, ESPESSURA 3 CM ÁREAS SECAS E 3 CM ÁREAS MOLHADAS, PARA EDIFICAÇÃO HABITACIONAL MULTIFAMILIAR (PRÉDIO). AF_11/2014</v>
          </cell>
          <cell r="D27074" t="str">
            <v>M2</v>
          </cell>
          <cell r="E27074">
            <v>0</v>
          </cell>
        </row>
        <row r="27075">
          <cell r="B27075">
            <v>87630</v>
          </cell>
          <cell r="C27075" t="str">
            <v>CONTRAPISO EM ARGAMASSA TRAÇO 1:4 (CIMENTO E AREIA), PREPARO MECÂNICO COM BETONEIRA 400 L, APLICADO EM ÁREAS SECAS SOBRE LAJE, ADERIDO, ESPESSURA 3CM. AF_06/2014</v>
          </cell>
          <cell r="D27075" t="str">
            <v>M2</v>
          </cell>
          <cell r="E27075">
            <v>0.77439999999999998</v>
          </cell>
        </row>
        <row r="27076">
          <cell r="B27076">
            <v>87745</v>
          </cell>
          <cell r="C27076" t="str">
            <v>CONTRAPISO EM ARGAMASSA TRAÇO 1:4 (CIMENTO E AREIA), PREPARO MECÂNICO COM BETONEIRA 400 L, APLICADO EM ÁREAS MOLHADAS SOBRE LAJE, ADERIDO, ESPESSURA 3CM. AF_06/2014</v>
          </cell>
          <cell r="D27076" t="str">
            <v>M2</v>
          </cell>
          <cell r="E27076">
            <v>0.1119</v>
          </cell>
        </row>
        <row r="27077">
          <cell r="B27077">
            <v>87755</v>
          </cell>
          <cell r="C27077" t="str">
            <v>CONTRAPISO EM ARGAMASSA TRAÇO 1:4 (CIMENTO E AREIA), PREPARO MECÂNICO COM BETONEIRA 400 L, APLICADO EM ÁREAS MOLHADAS SOBRE IMPERMEABILIZAÇÃO, ESPESSURA 3CM. AF_06/2014</v>
          </cell>
          <cell r="D27077" t="str">
            <v>M2</v>
          </cell>
          <cell r="E27077">
            <v>0.1137</v>
          </cell>
        </row>
        <row r="27078">
          <cell r="B27078">
            <v>94782</v>
          </cell>
          <cell r="C2707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D27078" t="str">
            <v>M2</v>
          </cell>
          <cell r="E27078">
            <v>0</v>
          </cell>
        </row>
        <row r="27079">
          <cell r="B27079">
            <v>87640</v>
          </cell>
          <cell r="C27079" t="str">
            <v>CONTRAPISO EM ARGAMASSA TRAÇO 1:4 (CIMENTO E AREIA), PREPARO MECÂNICO COM BETONEIRA 400 L, APLICADO EM ÁREAS SECAS SOBRE LAJE, ADERIDO, ESPESSURA 4CM. AF_06/2014</v>
          </cell>
          <cell r="D27079" t="str">
            <v>M2</v>
          </cell>
          <cell r="E27079">
            <v>0.77439999999999998</v>
          </cell>
        </row>
        <row r="27080">
          <cell r="B27080">
            <v>87745</v>
          </cell>
          <cell r="C27080" t="str">
            <v>CONTRAPISO EM ARGAMASSA TRAÇO 1:4 (CIMENTO E AREIA), PREPARO MECÂNICO COM BETONEIRA 400 L, APLICADO EM ÁREAS MOLHADAS SOBRE LAJE, ADERIDO, ESPESSURA 3CM. AF_06/2014</v>
          </cell>
          <cell r="D27080" t="str">
            <v>M2</v>
          </cell>
          <cell r="E27080">
            <v>0.1119</v>
          </cell>
        </row>
        <row r="27081">
          <cell r="B27081">
            <v>87765</v>
          </cell>
          <cell r="C27081" t="str">
            <v>CONTRAPISO EM ARGAMASSA TRAÇO 1:4 (CIMENTO E AREIA), PREPARO MECÂNICO COM BETONEIRA 400 L, APLICADO EM ÁREAS MOLHADAS SOBRE IMPERMEABILIZAÇÃO, ESPESSURA 4CM. AF_06/2014</v>
          </cell>
          <cell r="D27081" t="str">
            <v>M2</v>
          </cell>
          <cell r="E27081">
            <v>0.1137</v>
          </cell>
        </row>
        <row r="27082">
          <cell r="B27082">
            <v>72189</v>
          </cell>
          <cell r="C27082" t="str">
            <v>RODAPE VINILICO ALTURA 5CM, ESPESSURA 1MM, FIXADO COM COLA</v>
          </cell>
          <cell r="D27082" t="str">
            <v>M</v>
          </cell>
          <cell r="E27082">
            <v>0</v>
          </cell>
        </row>
        <row r="27083">
          <cell r="B27083">
            <v>88309</v>
          </cell>
          <cell r="C27083" t="str">
            <v>PEDREIRO COM ENCARGOS COMPLEMENTARES</v>
          </cell>
          <cell r="D27083" t="str">
            <v>H</v>
          </cell>
          <cell r="E27083">
            <v>0.1</v>
          </cell>
        </row>
        <row r="27084">
          <cell r="B27084">
            <v>88316</v>
          </cell>
          <cell r="C27084" t="str">
            <v>SERVENTE COM ENCARGOS COMPLEMENTARES</v>
          </cell>
          <cell r="D27084" t="str">
            <v>H</v>
          </cell>
          <cell r="E27084">
            <v>0.3</v>
          </cell>
        </row>
        <row r="27085">
          <cell r="B27085">
            <v>4791</v>
          </cell>
          <cell r="C27085" t="str">
            <v>ADESIVO ACRILICO/COLA DE CONTATO</v>
          </cell>
          <cell r="D27085" t="str">
            <v>KG</v>
          </cell>
          <cell r="E27085">
            <v>7.0000000000000007E-2</v>
          </cell>
        </row>
        <row r="27086">
          <cell r="B27086">
            <v>4804</v>
          </cell>
          <cell r="C27086" t="str">
            <v>RODAPE PLANO PARA PISO VINILICO, H = 5 CM</v>
          </cell>
          <cell r="D27086" t="str">
            <v>M</v>
          </cell>
          <cell r="E27086">
            <v>1.05</v>
          </cell>
        </row>
        <row r="27087">
          <cell r="B27087">
            <v>72190</v>
          </cell>
          <cell r="C27087" t="str">
            <v>RODAPE BORRACHA LISO, ALTURA = 7CM, ESPESSURA = 2 MM, PARA ARGAMASSA</v>
          </cell>
          <cell r="D27087" t="str">
            <v>M</v>
          </cell>
          <cell r="E27087">
            <v>0</v>
          </cell>
        </row>
        <row r="27088">
          <cell r="B27088">
            <v>88309</v>
          </cell>
          <cell r="C27088" t="str">
            <v>PEDREIRO COM ENCARGOS COMPLEMENTARES</v>
          </cell>
          <cell r="D27088" t="str">
            <v>H</v>
          </cell>
          <cell r="E27088">
            <v>0.1</v>
          </cell>
        </row>
        <row r="27089">
          <cell r="B27089">
            <v>88316</v>
          </cell>
          <cell r="C27089" t="str">
            <v>SERVENTE COM ENCARGOS COMPLEMENTARES</v>
          </cell>
          <cell r="D27089" t="str">
            <v>H</v>
          </cell>
          <cell r="E27089">
            <v>0.3</v>
          </cell>
        </row>
        <row r="27090">
          <cell r="B27090">
            <v>4791</v>
          </cell>
          <cell r="C27090" t="str">
            <v>ADESIVO ACRILICO/COLA DE CONTATO</v>
          </cell>
          <cell r="D27090" t="str">
            <v>KG</v>
          </cell>
          <cell r="E27090">
            <v>0.05</v>
          </cell>
        </row>
        <row r="27091">
          <cell r="B27091">
            <v>4803</v>
          </cell>
          <cell r="C27091" t="str">
            <v>RODAPE DE BORRACHA LISO, H = 70 MM, E = *2* MM, PARA ARGAMASSA, PRETO</v>
          </cell>
          <cell r="D27091" t="str">
            <v>M</v>
          </cell>
          <cell r="E27091">
            <v>1.05</v>
          </cell>
        </row>
        <row r="27092">
          <cell r="B27092">
            <v>87871</v>
          </cell>
          <cell r="C27092" t="str">
            <v>CHAPISCO APLICADO SOMENTE EM ESTRUTURAS DE CONCRETO EM ALVENARIAS INTERNAS, COM DESEMPENADEIRA DENTADA. ARGAMASSA INDUSTRIALIZADA COM PREPARO MANUAL. AF_06/2014</v>
          </cell>
          <cell r="D27092" t="str">
            <v>M2</v>
          </cell>
          <cell r="E27092">
            <v>0</v>
          </cell>
        </row>
        <row r="27093">
          <cell r="B27093">
            <v>87402</v>
          </cell>
          <cell r="C27093" t="str">
            <v>ARGAMASSA INDUSTRIALIZADA PARA CHAPISCO COLANTE, PREPARO MANUAL. AF_06/2014</v>
          </cell>
          <cell r="D27093" t="str">
            <v>M3</v>
          </cell>
          <cell r="E27093">
            <v>3.2000000000000002E-3</v>
          </cell>
        </row>
        <row r="27094">
          <cell r="B27094">
            <v>88309</v>
          </cell>
          <cell r="C27094" t="str">
            <v>PEDREIRO COM ENCARGOS COMPLEMENTARES</v>
          </cell>
          <cell r="D27094" t="str">
            <v>H</v>
          </cell>
          <cell r="E27094">
            <v>0.14099999999999999</v>
          </cell>
        </row>
        <row r="27095">
          <cell r="B27095">
            <v>88316</v>
          </cell>
          <cell r="C27095" t="str">
            <v>SERVENTE COM ENCARGOS COMPLEMENTARES</v>
          </cell>
          <cell r="D27095" t="str">
            <v>H</v>
          </cell>
          <cell r="E27095">
            <v>1.41E-2</v>
          </cell>
        </row>
        <row r="27096">
          <cell r="B27096">
            <v>87872</v>
          </cell>
          <cell r="C27096" t="str">
            <v>CHAPISCO APLICADO SOMENTE EM ESTRUTURAS DE CONCRETO EM ALVENARIAS INTERNAS, COM DESEMPENADEIRA DENTADA.  ARGAMASSA INDUSTRIALIZADA COM PREPARO EM MISTURADOR 300 KG. AF_06/2014</v>
          </cell>
          <cell r="D27096" t="str">
            <v>M2</v>
          </cell>
          <cell r="E27096">
            <v>0</v>
          </cell>
        </row>
        <row r="27097">
          <cell r="B27097">
            <v>87396</v>
          </cell>
          <cell r="C27097" t="str">
            <v>ARGAMASSA INDUSTRIALIZADA PARA CHAPISCO COLANTE, PREPARO COM MISTURADOR DE EIXO HORIZONTAL DE 300 KG. AF_06/2014</v>
          </cell>
          <cell r="D27097" t="str">
            <v>M3</v>
          </cell>
          <cell r="E27097">
            <v>3.2000000000000002E-3</v>
          </cell>
        </row>
        <row r="27098">
          <cell r="B27098">
            <v>88309</v>
          </cell>
          <cell r="C27098" t="str">
            <v>PEDREIRO COM ENCARGOS COMPLEMENTARES</v>
          </cell>
          <cell r="D27098" t="str">
            <v>H</v>
          </cell>
          <cell r="E27098">
            <v>0.14099999999999999</v>
          </cell>
        </row>
        <row r="27099">
          <cell r="B27099">
            <v>88316</v>
          </cell>
          <cell r="C27099" t="str">
            <v>SERVENTE COM ENCARGOS COMPLEMENTARES</v>
          </cell>
          <cell r="D27099" t="str">
            <v>H</v>
          </cell>
          <cell r="E27099">
            <v>1.41E-2</v>
          </cell>
        </row>
        <row r="27100">
          <cell r="B27100">
            <v>87873</v>
          </cell>
          <cell r="C27100" t="str">
            <v>CHAPISCO APLICADO EM ALVENARIAS E ESTRUTURAS DE CONCRETO INTERNAS, COM ROLO PARA TEXTURA ACRÍLICA.  ARGAMASSA TRAÇO 1:4 E EMULSÃO POLIMÉRICA (ADESIVO) COM PREPARO MANUAL. AF_06/2014</v>
          </cell>
          <cell r="D27100" t="str">
            <v>M2</v>
          </cell>
          <cell r="E27100">
            <v>0</v>
          </cell>
        </row>
        <row r="27101">
          <cell r="B27101">
            <v>87381</v>
          </cell>
          <cell r="C27101" t="str">
            <v>ARGAMASSA TRAÇO 1:4 (CIMENTO E AREIA GROSSA) COM ADIÇÃO DE EMULSÃO POLIMÉRICA PARA CHAPISCO ROLADO, PREPARO MANUAL. AF_06/2014</v>
          </cell>
          <cell r="D27101" t="str">
            <v>M3</v>
          </cell>
          <cell r="E27101">
            <v>1.5E-3</v>
          </cell>
        </row>
        <row r="27102">
          <cell r="B27102">
            <v>88309</v>
          </cell>
          <cell r="C27102" t="str">
            <v>PEDREIRO COM ENCARGOS COMPLEMENTARES</v>
          </cell>
          <cell r="D27102" t="str">
            <v>H</v>
          </cell>
          <cell r="E27102">
            <v>4.2000000000000003E-2</v>
          </cell>
        </row>
        <row r="27103">
          <cell r="B27103">
            <v>88316</v>
          </cell>
          <cell r="C27103" t="str">
            <v>SERVENTE COM ENCARGOS COMPLEMENTARES</v>
          </cell>
          <cell r="D27103" t="str">
            <v>H</v>
          </cell>
          <cell r="E27103">
            <v>4.1999999999999997E-3</v>
          </cell>
        </row>
        <row r="27104">
          <cell r="B27104">
            <v>87874</v>
          </cell>
          <cell r="C27104" t="str">
            <v>CHAPISCO APLICADO EM ALVENARIAS E ESTRUTURAS DE CONCRETO INTERNAS, COM ROLO PARA TEXTURA ACRÍLICA.  ARGAMASSA TRAÇO 1:4 E EMULSÃO POLIMÉRICA (ADESIVO) COM PREPARO EM BETONEIRA 400L. AF_06/2014</v>
          </cell>
          <cell r="D27104" t="str">
            <v>M2</v>
          </cell>
          <cell r="E27104">
            <v>0</v>
          </cell>
        </row>
        <row r="27105">
          <cell r="B27105">
            <v>87325</v>
          </cell>
          <cell r="C27105" t="str">
            <v>ARGAMASSA TRAÇO 1:4 (CIMENTO E AREIA GROSSA) COM ADIÇÃO DE EMULSÃO POLIMÉRICA PARA CHAPISCO ROLADO, PREPARO MECÂNICO COM BETONEIRA 400 L. AF_06/2014</v>
          </cell>
          <cell r="D27105" t="str">
            <v>M3</v>
          </cell>
          <cell r="E27105">
            <v>1.5E-3</v>
          </cell>
        </row>
        <row r="27106">
          <cell r="B27106">
            <v>88309</v>
          </cell>
          <cell r="C27106" t="str">
            <v>PEDREIRO COM ENCARGOS COMPLEMENTARES</v>
          </cell>
          <cell r="D27106" t="str">
            <v>H</v>
          </cell>
          <cell r="E27106">
            <v>4.2000000000000003E-2</v>
          </cell>
        </row>
        <row r="27107">
          <cell r="B27107">
            <v>88316</v>
          </cell>
          <cell r="C27107" t="str">
            <v>SERVENTE COM ENCARGOS COMPLEMENTARES</v>
          </cell>
          <cell r="D27107" t="str">
            <v>H</v>
          </cell>
          <cell r="E27107">
            <v>4.1999999999999997E-3</v>
          </cell>
        </row>
        <row r="27108">
          <cell r="B27108">
            <v>87876</v>
          </cell>
          <cell r="C27108" t="str">
            <v>CHAPISCO APLICADO EM ALVENARIAS E ESTRUTURAS DE CONCRETO INTERNAS, COM ROLO PARA TEXTURA ACRÍLICA.  ARGAMASSA INDUSTRIALIZADA COM PREPARO MANUAL. AF_06/2014</v>
          </cell>
          <cell r="D27108" t="str">
            <v>M2</v>
          </cell>
          <cell r="E27108">
            <v>0</v>
          </cell>
        </row>
        <row r="27109">
          <cell r="B27109">
            <v>87401</v>
          </cell>
          <cell r="C27109" t="str">
            <v>ARGAMASSA INDUSTRIALIZADA PARA CHAPISCO ROLADO, PREPARO MANUAL. AF_06/2014</v>
          </cell>
          <cell r="D27109" t="str">
            <v>M3</v>
          </cell>
          <cell r="E27109">
            <v>1.5E-3</v>
          </cell>
        </row>
        <row r="27110">
          <cell r="B27110">
            <v>88309</v>
          </cell>
          <cell r="C27110" t="str">
            <v>PEDREIRO COM ENCARGOS COMPLEMENTARES</v>
          </cell>
          <cell r="D27110" t="str">
            <v>H</v>
          </cell>
          <cell r="E27110">
            <v>4.2000000000000003E-2</v>
          </cell>
        </row>
        <row r="27111">
          <cell r="B27111">
            <v>88316</v>
          </cell>
          <cell r="C27111" t="str">
            <v>SERVENTE COM ENCARGOS COMPLEMENTARES</v>
          </cell>
          <cell r="D27111" t="str">
            <v>H</v>
          </cell>
          <cell r="E27111">
            <v>4.1999999999999997E-3</v>
          </cell>
        </row>
        <row r="27112">
          <cell r="B27112">
            <v>87877</v>
          </cell>
          <cell r="C27112" t="str">
            <v>CHAPISCO APLICADO EM ALVENARIAS E ESTRUTURAS DE CONCRETO INTERNAS, COM ROLO PARA TEXTURA ACRÍLICA.  ARGAMASSA INDUSTRIALIZADA COM PREPARO EM MISTURADOR 300 KG. AF_06/2014</v>
          </cell>
          <cell r="D27112" t="str">
            <v>M2</v>
          </cell>
          <cell r="E27112">
            <v>0</v>
          </cell>
        </row>
        <row r="27113">
          <cell r="B27113">
            <v>87393</v>
          </cell>
          <cell r="C27113" t="str">
            <v>ARGAMASSA INDUSTRIALIZADA PARA CHAPISCO ROLADO, PREPARO COM MISTURADOR DE EIXO HORIZONTAL DE 300 KG. AF_06/2014</v>
          </cell>
          <cell r="D27113" t="str">
            <v>M3</v>
          </cell>
          <cell r="E27113">
            <v>1.5E-3</v>
          </cell>
        </row>
        <row r="27114">
          <cell r="B27114">
            <v>88309</v>
          </cell>
          <cell r="C27114" t="str">
            <v>PEDREIRO COM ENCARGOS COMPLEMENTARES</v>
          </cell>
          <cell r="D27114" t="str">
            <v>H</v>
          </cell>
          <cell r="E27114">
            <v>4.2000000000000003E-2</v>
          </cell>
        </row>
        <row r="27115">
          <cell r="B27115">
            <v>88316</v>
          </cell>
          <cell r="C27115" t="str">
            <v>SERVENTE COM ENCARGOS COMPLEMENTARES</v>
          </cell>
          <cell r="D27115" t="str">
            <v>H</v>
          </cell>
          <cell r="E27115">
            <v>4.1999999999999997E-3</v>
          </cell>
        </row>
        <row r="27116">
          <cell r="B27116">
            <v>87878</v>
          </cell>
          <cell r="C27116" t="str">
            <v>CHAPISCO APLICADO EM ALVENARIAS E ESTRUTURAS DE CONCRETO INTERNAS, COM COLHER DE PEDREIRO.  ARGAMASSA TRAÇO 1:3 COM PREPARO MANUAL. AF_06/2014</v>
          </cell>
          <cell r="D27116" t="str">
            <v>M2</v>
          </cell>
          <cell r="E27116">
            <v>0</v>
          </cell>
        </row>
        <row r="27117">
          <cell r="B27117">
            <v>87377</v>
          </cell>
          <cell r="C27117" t="str">
            <v>ARGAMASSA TRAÇO 1:3 (CIMENTO E AREIA GROSSA) PARA CHAPISCO CONVENCIONAL, PREPARO MANUAL. AF_06/2014</v>
          </cell>
          <cell r="D27117" t="str">
            <v>M3</v>
          </cell>
          <cell r="E27117">
            <v>4.1999999999999997E-3</v>
          </cell>
        </row>
        <row r="27118">
          <cell r="B27118">
            <v>88309</v>
          </cell>
          <cell r="C27118" t="str">
            <v>PEDREIRO COM ENCARGOS COMPLEMENTARES</v>
          </cell>
          <cell r="D27118" t="str">
            <v>H</v>
          </cell>
          <cell r="E27118">
            <v>7.0000000000000007E-2</v>
          </cell>
        </row>
        <row r="27119">
          <cell r="B27119">
            <v>88316</v>
          </cell>
          <cell r="C27119" t="str">
            <v>SERVENTE COM ENCARGOS COMPLEMENTARES</v>
          </cell>
          <cell r="D27119" t="str">
            <v>H</v>
          </cell>
          <cell r="E27119">
            <v>7.0000000000000001E-3</v>
          </cell>
        </row>
        <row r="27120">
          <cell r="B27120">
            <v>87879</v>
          </cell>
          <cell r="C27120" t="str">
            <v>CHAPISCO APLICADO EM ALVENARIAS E ESTRUTURAS DE CONCRETO INTERNAS, COM COLHER DE PEDREIRO.  ARGAMASSA TRAÇO 1:3 COM PREPARO EM BETONEIRA 400L. AF_06/2014</v>
          </cell>
          <cell r="D27120" t="str">
            <v>M2</v>
          </cell>
          <cell r="E27120">
            <v>0</v>
          </cell>
        </row>
        <row r="27121">
          <cell r="B27121">
            <v>87313</v>
          </cell>
          <cell r="C27121" t="str">
            <v>ARGAMASSA TRAÇO 1:3 (CIMENTO E AREIA GROSSA) PARA CHAPISCO CONVENCIONAL, PREPARO MECÂNICO COM BETONEIRA 400 L. AF_06/2014</v>
          </cell>
          <cell r="D27121" t="str">
            <v>M3</v>
          </cell>
          <cell r="E27121">
            <v>4.1999999999999997E-3</v>
          </cell>
        </row>
        <row r="27122">
          <cell r="B27122">
            <v>88309</v>
          </cell>
          <cell r="C27122" t="str">
            <v>PEDREIRO COM ENCARGOS COMPLEMENTARES</v>
          </cell>
          <cell r="D27122" t="str">
            <v>H</v>
          </cell>
          <cell r="E27122">
            <v>7.0000000000000007E-2</v>
          </cell>
        </row>
        <row r="27123">
          <cell r="B27123">
            <v>88316</v>
          </cell>
          <cell r="C27123" t="str">
            <v>SERVENTE COM ENCARGOS COMPLEMENTARES</v>
          </cell>
          <cell r="D27123" t="str">
            <v>H</v>
          </cell>
          <cell r="E27123">
            <v>7.0000000000000001E-3</v>
          </cell>
        </row>
        <row r="27124">
          <cell r="B27124">
            <v>87881</v>
          </cell>
          <cell r="C27124" t="str">
            <v>CHAPISCO APLICADO NO TETO, COM ROLO PARA TEXTURA ACRÍLICA. ARGAMASSA TRAÇO 1:4 E EMULSÃO POLIMÉRICA (ADESIVO) COM PREPARO MANUAL. AF_06/2014</v>
          </cell>
          <cell r="D27124" t="str">
            <v>M2</v>
          </cell>
          <cell r="E27124">
            <v>0</v>
          </cell>
        </row>
        <row r="27125">
          <cell r="B27125">
            <v>87381</v>
          </cell>
          <cell r="C27125" t="str">
            <v>ARGAMASSA TRAÇO 1:4 (CIMENTO E AREIA GROSSA) COM ADIÇÃO DE EMULSÃO POLIMÉRICA PARA CHAPISCO ROLADO, PREPARO MANUAL. AF_06/2014</v>
          </cell>
          <cell r="D27125" t="str">
            <v>M3</v>
          </cell>
          <cell r="E27125">
            <v>1.5E-3</v>
          </cell>
        </row>
        <row r="27126">
          <cell r="B27126">
            <v>88309</v>
          </cell>
          <cell r="C27126" t="str">
            <v>PEDREIRO COM ENCARGOS COMPLEMENTARES</v>
          </cell>
          <cell r="D27126" t="str">
            <v>H</v>
          </cell>
          <cell r="E27126">
            <v>3.7999999999999999E-2</v>
          </cell>
        </row>
        <row r="27127">
          <cell r="B27127">
            <v>88316</v>
          </cell>
          <cell r="C27127" t="str">
            <v>SERVENTE COM ENCARGOS COMPLEMENTARES</v>
          </cell>
          <cell r="D27127" t="str">
            <v>H</v>
          </cell>
          <cell r="E27127">
            <v>3.8E-3</v>
          </cell>
        </row>
        <row r="27128">
          <cell r="B27128">
            <v>87882</v>
          </cell>
          <cell r="C27128" t="str">
            <v>CHAPISCO APLICADO NO TETO, COM ROLO PARA TEXTURA ACRÍLICA. ARGAMASSA TRAÇO 1:4 E EMULSÃO POLIMÉRICA (ADESIVO) COM PREPARO EM BETONEIRA 400L. AF_06/2014</v>
          </cell>
          <cell r="D27128" t="str">
            <v>M2</v>
          </cell>
          <cell r="E27128">
            <v>0</v>
          </cell>
        </row>
        <row r="27129">
          <cell r="B27129">
            <v>87325</v>
          </cell>
          <cell r="C27129" t="str">
            <v>ARGAMASSA TRAÇO 1:4 (CIMENTO E AREIA GROSSA) COM ADIÇÃO DE EMULSÃO POLIMÉRICA PARA CHAPISCO ROLADO, PREPARO MECÂNICO COM BETONEIRA 400 L. AF_06/2014</v>
          </cell>
          <cell r="D27129" t="str">
            <v>M3</v>
          </cell>
          <cell r="E27129">
            <v>1.5E-3</v>
          </cell>
        </row>
        <row r="27130">
          <cell r="B27130">
            <v>88309</v>
          </cell>
          <cell r="C27130" t="str">
            <v>PEDREIRO COM ENCARGOS COMPLEMENTARES</v>
          </cell>
          <cell r="D27130" t="str">
            <v>H</v>
          </cell>
          <cell r="E27130">
            <v>3.7999999999999999E-2</v>
          </cell>
        </row>
        <row r="27131">
          <cell r="B27131">
            <v>88316</v>
          </cell>
          <cell r="C27131" t="str">
            <v>SERVENTE COM ENCARGOS COMPLEMENTARES</v>
          </cell>
          <cell r="D27131" t="str">
            <v>H</v>
          </cell>
          <cell r="E27131">
            <v>3.8E-3</v>
          </cell>
        </row>
        <row r="27132">
          <cell r="B27132">
            <v>87884</v>
          </cell>
          <cell r="C27132" t="str">
            <v>CHAPISCO APLICADO NO TETO, COM ROLO PARA TEXTURA ACRÍLICA. ARGAMASSA INDUSTRIALIZADA COM PREPARO MANUAL. AF_06/2014</v>
          </cell>
          <cell r="D27132" t="str">
            <v>M2</v>
          </cell>
          <cell r="E27132">
            <v>0</v>
          </cell>
        </row>
        <row r="27133">
          <cell r="B27133">
            <v>87401</v>
          </cell>
          <cell r="C27133" t="str">
            <v>ARGAMASSA INDUSTRIALIZADA PARA CHAPISCO ROLADO, PREPARO MANUAL. AF_06/2014</v>
          </cell>
          <cell r="D27133" t="str">
            <v>M3</v>
          </cell>
          <cell r="E27133">
            <v>1.5E-3</v>
          </cell>
        </row>
        <row r="27134">
          <cell r="B27134">
            <v>88309</v>
          </cell>
          <cell r="C27134" t="str">
            <v>PEDREIRO COM ENCARGOS COMPLEMENTARES</v>
          </cell>
          <cell r="D27134" t="str">
            <v>H</v>
          </cell>
          <cell r="E27134">
            <v>3.7999999999999999E-2</v>
          </cell>
        </row>
        <row r="27135">
          <cell r="B27135">
            <v>88316</v>
          </cell>
          <cell r="C27135" t="str">
            <v>SERVENTE COM ENCARGOS COMPLEMENTARES</v>
          </cell>
          <cell r="D27135" t="str">
            <v>H</v>
          </cell>
          <cell r="E27135">
            <v>3.8E-3</v>
          </cell>
        </row>
        <row r="27136">
          <cell r="B27136">
            <v>87885</v>
          </cell>
          <cell r="C27136" t="str">
            <v>CHAPISCO APLICADO NO TETO, COM ROLO PARA TEXTURA ACRÍLICA. ARGAMASSA INDUSTRIALIZADA COM PREPARO EM MISTURADOR 300 KG. AF_06/2014</v>
          </cell>
          <cell r="D27136" t="str">
            <v>M2</v>
          </cell>
          <cell r="E27136">
            <v>0</v>
          </cell>
        </row>
        <row r="27137">
          <cell r="B27137">
            <v>87393</v>
          </cell>
          <cell r="C27137" t="str">
            <v>ARGAMASSA INDUSTRIALIZADA PARA CHAPISCO ROLADO, PREPARO COM MISTURADOR DE EIXO HORIZONTAL DE 300 KG. AF_06/2014</v>
          </cell>
          <cell r="D27137" t="str">
            <v>M3</v>
          </cell>
          <cell r="E27137">
            <v>1.5E-3</v>
          </cell>
        </row>
        <row r="27138">
          <cell r="B27138">
            <v>88309</v>
          </cell>
          <cell r="C27138" t="str">
            <v>PEDREIRO COM ENCARGOS COMPLEMENTARES</v>
          </cell>
          <cell r="D27138" t="str">
            <v>H</v>
          </cell>
          <cell r="E27138">
            <v>3.7999999999999999E-2</v>
          </cell>
        </row>
        <row r="27139">
          <cell r="B27139">
            <v>88316</v>
          </cell>
          <cell r="C27139" t="str">
            <v>SERVENTE COM ENCARGOS COMPLEMENTARES</v>
          </cell>
          <cell r="D27139" t="str">
            <v>H</v>
          </cell>
          <cell r="E27139">
            <v>3.8E-3</v>
          </cell>
        </row>
        <row r="27140">
          <cell r="B27140">
            <v>87886</v>
          </cell>
          <cell r="C27140" t="str">
            <v>CHAPISCO APLICADO NO TETO, COM DESEMPENADEIRA DENTADA. ARGAMASSA INDUSTRIALIZADA COM PREPARO MANUAL. AF_06/2014</v>
          </cell>
          <cell r="D27140" t="str">
            <v>M2</v>
          </cell>
          <cell r="E27140">
            <v>0</v>
          </cell>
        </row>
        <row r="27141">
          <cell r="B27141">
            <v>87402</v>
          </cell>
          <cell r="C27141" t="str">
            <v>ARGAMASSA INDUSTRIALIZADA PARA CHAPISCO COLANTE, PREPARO MANUAL. AF_06/2014</v>
          </cell>
          <cell r="D27141" t="str">
            <v>M3</v>
          </cell>
          <cell r="E27141">
            <v>3.2000000000000002E-3</v>
          </cell>
        </row>
        <row r="27142">
          <cell r="B27142">
            <v>88309</v>
          </cell>
          <cell r="C27142" t="str">
            <v>PEDREIRO COM ENCARGOS COMPLEMENTARES</v>
          </cell>
          <cell r="D27142" t="str">
            <v>H</v>
          </cell>
          <cell r="E27142">
            <v>0.38400000000000001</v>
          </cell>
        </row>
        <row r="27143">
          <cell r="B27143">
            <v>88316</v>
          </cell>
          <cell r="C27143" t="str">
            <v>SERVENTE COM ENCARGOS COMPLEMENTARES</v>
          </cell>
          <cell r="D27143" t="str">
            <v>H</v>
          </cell>
          <cell r="E27143">
            <v>3.8399999999999997E-2</v>
          </cell>
        </row>
        <row r="27144">
          <cell r="B27144">
            <v>87887</v>
          </cell>
          <cell r="C27144" t="str">
            <v>CHAPISCO APLICADO NO TETO, COM DESEMPENADEIRA DENTADA. ARGAMASSA INDUSTRIALIZADA COM PREPARO EM MISTURADOR 300 KG. AF_06/2014</v>
          </cell>
          <cell r="D27144" t="str">
            <v>M2</v>
          </cell>
          <cell r="E27144">
            <v>0</v>
          </cell>
        </row>
        <row r="27145">
          <cell r="B27145">
            <v>87396</v>
          </cell>
          <cell r="C27145" t="str">
            <v>ARGAMASSA INDUSTRIALIZADA PARA CHAPISCO COLANTE, PREPARO COM MISTURADOR DE EIXO HORIZONTAL DE 300 KG. AF_06/2014</v>
          </cell>
          <cell r="D27145" t="str">
            <v>M3</v>
          </cell>
          <cell r="E27145">
            <v>3.2000000000000002E-3</v>
          </cell>
        </row>
        <row r="27146">
          <cell r="B27146">
            <v>88309</v>
          </cell>
          <cell r="C27146" t="str">
            <v>PEDREIRO COM ENCARGOS COMPLEMENTARES</v>
          </cell>
          <cell r="D27146" t="str">
            <v>H</v>
          </cell>
          <cell r="E27146">
            <v>0.38400000000000001</v>
          </cell>
        </row>
        <row r="27147">
          <cell r="B27147">
            <v>88316</v>
          </cell>
          <cell r="C27147" t="str">
            <v>SERVENTE COM ENCARGOS COMPLEMENTARES</v>
          </cell>
          <cell r="D27147" t="str">
            <v>H</v>
          </cell>
          <cell r="E27147">
            <v>3.8399999999999997E-2</v>
          </cell>
        </row>
        <row r="27148">
          <cell r="B27148">
            <v>87888</v>
          </cell>
          <cell r="C27148" t="str">
            <v>CHAPISCO APLICADO EM ALVENARIA (SEM PRESENÇA DE VÃOS) E ESTRUTURAS DE CONCRETO DE FACHADA, COM ROLO PARA TEXTURA ACRÍLICA.  ARGAMASSA TRAÇO 1:4 E EMULSÃO POLIMÉRICA (ADESIVO) COM PREPARO MANUAL. AF_06/2014</v>
          </cell>
          <cell r="D27148" t="str">
            <v>M2</v>
          </cell>
          <cell r="E27148">
            <v>0</v>
          </cell>
        </row>
        <row r="27149">
          <cell r="B27149">
            <v>87381</v>
          </cell>
          <cell r="C27149" t="str">
            <v>ARGAMASSA TRAÇO 1:4 (CIMENTO E AREIA GROSSA) COM ADIÇÃO DE EMULSÃO POLIMÉRICA PARA CHAPISCO ROLADO, PREPARO MANUAL. AF_06/2014</v>
          </cell>
          <cell r="D27149" t="str">
            <v>M3</v>
          </cell>
          <cell r="E27149">
            <v>1.5E-3</v>
          </cell>
        </row>
        <row r="27150">
          <cell r="B27150">
            <v>88309</v>
          </cell>
          <cell r="C27150" t="str">
            <v>PEDREIRO COM ENCARGOS COMPLEMENTARES</v>
          </cell>
          <cell r="D27150" t="str">
            <v>H</v>
          </cell>
          <cell r="E27150">
            <v>7.2999999999999995E-2</v>
          </cell>
        </row>
        <row r="27151">
          <cell r="B27151">
            <v>88316</v>
          </cell>
          <cell r="C27151" t="str">
            <v>SERVENTE COM ENCARGOS COMPLEMENTARES</v>
          </cell>
          <cell r="D27151" t="str">
            <v>H</v>
          </cell>
          <cell r="E27151">
            <v>3.5999999999999997E-2</v>
          </cell>
        </row>
        <row r="27152">
          <cell r="B27152">
            <v>87889</v>
          </cell>
          <cell r="C27152" t="str">
            <v>CHAPISCO APLICADO EM ALVENARIA (SEM PRESENÇA DE VÃOS) E ESTRUTURAS DE CONCRETO DE FACHADA, COM ROLO PARA TEXTURA ACRÍLICA.  ARGAMASSA TRAÇO 1:4 E EMULSÃO POLIMÉRICA (ADESIVO) COM PREPARO EM BETONEIRA 400L. AF_06/2014</v>
          </cell>
          <cell r="D27152" t="str">
            <v>M2</v>
          </cell>
          <cell r="E27152">
            <v>0</v>
          </cell>
        </row>
        <row r="27153">
          <cell r="B27153">
            <v>87325</v>
          </cell>
          <cell r="C27153" t="str">
            <v>ARGAMASSA TRAÇO 1:4 (CIMENTO E AREIA GROSSA) COM ADIÇÃO DE EMULSÃO POLIMÉRICA PARA CHAPISCO ROLADO, PREPARO MECÂNICO COM BETONEIRA 400 L. AF_06/2014</v>
          </cell>
          <cell r="D27153" t="str">
            <v>M3</v>
          </cell>
          <cell r="E27153">
            <v>1.5E-3</v>
          </cell>
        </row>
        <row r="27154">
          <cell r="B27154">
            <v>88309</v>
          </cell>
          <cell r="C27154" t="str">
            <v>PEDREIRO COM ENCARGOS COMPLEMENTARES</v>
          </cell>
          <cell r="D27154" t="str">
            <v>H</v>
          </cell>
          <cell r="E27154">
            <v>7.2999999999999995E-2</v>
          </cell>
        </row>
        <row r="27155">
          <cell r="B27155">
            <v>88316</v>
          </cell>
          <cell r="C27155" t="str">
            <v>SERVENTE COM ENCARGOS COMPLEMENTARES</v>
          </cell>
          <cell r="D27155" t="str">
            <v>H</v>
          </cell>
          <cell r="E27155">
            <v>3.5999999999999997E-2</v>
          </cell>
        </row>
        <row r="27156">
          <cell r="B27156">
            <v>87891</v>
          </cell>
          <cell r="C27156" t="str">
            <v>CHAPISCO APLICADO EM ALVENARIA (SEM PRESENÇA DE VÃOS) E ESTRUTURAS DE CONCRETO DE FACHADA, COM ROLO PARA TEXTURA ACRÍLICA.  ARGAMASSA INDUSTRIALIZADA COM PREPARO MANUAL. AF_06/2014</v>
          </cell>
          <cell r="D27156" t="str">
            <v>M2</v>
          </cell>
          <cell r="E27156">
            <v>0</v>
          </cell>
        </row>
        <row r="27157">
          <cell r="B27157">
            <v>87401</v>
          </cell>
          <cell r="C27157" t="str">
            <v>ARGAMASSA INDUSTRIALIZADA PARA CHAPISCO ROLADO, PREPARO MANUAL. AF_06/2014</v>
          </cell>
          <cell r="D27157" t="str">
            <v>M3</v>
          </cell>
          <cell r="E27157">
            <v>1.5E-3</v>
          </cell>
        </row>
        <row r="27158">
          <cell r="B27158">
            <v>88309</v>
          </cell>
          <cell r="C27158" t="str">
            <v>PEDREIRO COM ENCARGOS COMPLEMENTARES</v>
          </cell>
          <cell r="D27158" t="str">
            <v>H</v>
          </cell>
          <cell r="E27158">
            <v>7.2999999999999995E-2</v>
          </cell>
        </row>
        <row r="27159">
          <cell r="B27159">
            <v>88316</v>
          </cell>
          <cell r="C27159" t="str">
            <v>SERVENTE COM ENCARGOS COMPLEMENTARES</v>
          </cell>
          <cell r="D27159" t="str">
            <v>H</v>
          </cell>
          <cell r="E27159">
            <v>3.5999999999999997E-2</v>
          </cell>
        </row>
        <row r="27160">
          <cell r="B27160">
            <v>87892</v>
          </cell>
          <cell r="C27160" t="str">
            <v>CHAPISCO APLICADO EM ALVENARIA (SEM PRESENÇA DE VÃOS) E ESTRUTURAS DE CONCRETO DE FACHADA, COM ROLO PARA TEXTURA ACRÍLICA.  ARGAMASSA INDUSTRIALIZADA COM PREPARO EM MISTURADOR 300 KG. AF_06/2014</v>
          </cell>
          <cell r="D27160" t="str">
            <v>M2</v>
          </cell>
          <cell r="E27160">
            <v>0</v>
          </cell>
        </row>
        <row r="27161">
          <cell r="B27161">
            <v>87393</v>
          </cell>
          <cell r="C27161" t="str">
            <v>ARGAMASSA INDUSTRIALIZADA PARA CHAPISCO ROLADO, PREPARO COM MISTURADOR DE EIXO HORIZONTAL DE 300 KG. AF_06/2014</v>
          </cell>
          <cell r="D27161" t="str">
            <v>M3</v>
          </cell>
          <cell r="E27161">
            <v>1.5E-3</v>
          </cell>
        </row>
        <row r="27162">
          <cell r="B27162">
            <v>88309</v>
          </cell>
          <cell r="C27162" t="str">
            <v>PEDREIRO COM ENCARGOS COMPLEMENTARES</v>
          </cell>
          <cell r="D27162" t="str">
            <v>H</v>
          </cell>
          <cell r="E27162">
            <v>7.2999999999999995E-2</v>
          </cell>
        </row>
        <row r="27163">
          <cell r="B27163">
            <v>88316</v>
          </cell>
          <cell r="C27163" t="str">
            <v>SERVENTE COM ENCARGOS COMPLEMENTARES</v>
          </cell>
          <cell r="D27163" t="str">
            <v>H</v>
          </cell>
          <cell r="E27163">
            <v>3.5999999999999997E-2</v>
          </cell>
        </row>
        <row r="27164">
          <cell r="B27164">
            <v>87893</v>
          </cell>
          <cell r="C27164" t="str">
            <v>CHAPISCO APLICADO EM ALVENARIA (SEM PRESENÇA DE VÃOS) E ESTRUTURAS DE CONCRETO DE FACHADA, COM COLHER DE PEDREIRO.  ARGAMASSA TRAÇO 1:3 COM PREPARO MANUAL. AF_06/2014</v>
          </cell>
          <cell r="D27164" t="str">
            <v>M2</v>
          </cell>
          <cell r="E27164">
            <v>0</v>
          </cell>
        </row>
        <row r="27165">
          <cell r="B27165">
            <v>87377</v>
          </cell>
          <cell r="C27165" t="str">
            <v>ARGAMASSA TRAÇO 1:3 (CIMENTO E AREIA GROSSA) PARA CHAPISCO CONVENCIONAL, PREPARO MANUAL. AF_06/2014</v>
          </cell>
          <cell r="D27165" t="str">
            <v>M3</v>
          </cell>
          <cell r="E27165">
            <v>4.1999999999999997E-3</v>
          </cell>
        </row>
        <row r="27166">
          <cell r="B27166">
            <v>88309</v>
          </cell>
          <cell r="C27166" t="str">
            <v>PEDREIRO COM ENCARGOS COMPLEMENTARES</v>
          </cell>
          <cell r="D27166" t="str">
            <v>H</v>
          </cell>
          <cell r="E27166">
            <v>0.124</v>
          </cell>
        </row>
        <row r="27167">
          <cell r="B27167">
            <v>88316</v>
          </cell>
          <cell r="C27167" t="str">
            <v>SERVENTE COM ENCARGOS COMPLEMENTARES</v>
          </cell>
          <cell r="D27167" t="str">
            <v>H</v>
          </cell>
          <cell r="E27167">
            <v>6.2E-2</v>
          </cell>
        </row>
        <row r="27168">
          <cell r="B27168">
            <v>87894</v>
          </cell>
          <cell r="C27168" t="str">
            <v>CHAPISCO APLICADO EM ALVENARIA (SEM PRESENÇA DE VÃOS) E ESTRUTURAS DE CONCRETO DE FACHADA, COM COLHER DE PEDREIRO.  ARGAMASSA TRAÇO 1:3 COM PREPARO EM BETONEIRA 400L. AF_06/2014</v>
          </cell>
          <cell r="D27168" t="str">
            <v>M2</v>
          </cell>
          <cell r="E27168">
            <v>0</v>
          </cell>
        </row>
        <row r="27169">
          <cell r="B27169">
            <v>87313</v>
          </cell>
          <cell r="C27169" t="str">
            <v>ARGAMASSA TRAÇO 1:3 (CIMENTO E AREIA GROSSA) PARA CHAPISCO CONVENCIONAL, PREPARO MECÂNICO COM BETONEIRA 400 L. AF_06/2014</v>
          </cell>
          <cell r="D27169" t="str">
            <v>M3</v>
          </cell>
          <cell r="E27169">
            <v>4.1999999999999997E-3</v>
          </cell>
        </row>
        <row r="27170">
          <cell r="B27170">
            <v>88309</v>
          </cell>
          <cell r="C27170" t="str">
            <v>PEDREIRO COM ENCARGOS COMPLEMENTARES</v>
          </cell>
          <cell r="D27170" t="str">
            <v>H</v>
          </cell>
          <cell r="E27170">
            <v>0.124</v>
          </cell>
        </row>
        <row r="27171">
          <cell r="B27171">
            <v>88316</v>
          </cell>
          <cell r="C27171" t="str">
            <v>SERVENTE COM ENCARGOS COMPLEMENTARES</v>
          </cell>
          <cell r="D27171" t="str">
            <v>H</v>
          </cell>
          <cell r="E27171">
            <v>6.2E-2</v>
          </cell>
        </row>
        <row r="27172">
          <cell r="B27172">
            <v>87896</v>
          </cell>
          <cell r="C27172" t="str">
            <v>CHAPISCO APLICADO EM ALVENARIA (SEM PRESENÇA DE VÃOS) E ESTRUTURAS DE CONCRETO DE FACHADA, COM EQUIPAMENTO DE PROJEÇÃO.  ARGAMASSA TRAÇO 1:3 COM PREPARO MANUAL. AF_06/2014</v>
          </cell>
          <cell r="D27172" t="str">
            <v>M2</v>
          </cell>
          <cell r="E27172">
            <v>0</v>
          </cell>
        </row>
        <row r="27173">
          <cell r="B27173">
            <v>87377</v>
          </cell>
          <cell r="C27173" t="str">
            <v>ARGAMASSA TRAÇO 1:3 (CIMENTO E AREIA GROSSA) PARA CHAPISCO CONVENCIONAL, PREPARO MANUAL. AF_06/2014</v>
          </cell>
          <cell r="D27173" t="str">
            <v>M3</v>
          </cell>
          <cell r="E27173">
            <v>4.1999999999999997E-3</v>
          </cell>
        </row>
        <row r="27174">
          <cell r="B27174">
            <v>88309</v>
          </cell>
          <cell r="C27174" t="str">
            <v>PEDREIRO COM ENCARGOS COMPLEMENTARES</v>
          </cell>
          <cell r="D27174" t="str">
            <v>H</v>
          </cell>
          <cell r="E27174">
            <v>0.09</v>
          </cell>
        </row>
        <row r="27175">
          <cell r="B27175">
            <v>88316</v>
          </cell>
          <cell r="C27175" t="str">
            <v>SERVENTE COM ENCARGOS COMPLEMENTARES</v>
          </cell>
          <cell r="D27175" t="str">
            <v>H</v>
          </cell>
          <cell r="E27175">
            <v>4.4999999999999998E-2</v>
          </cell>
        </row>
        <row r="27176">
          <cell r="B27176">
            <v>90668</v>
          </cell>
          <cell r="C27176" t="str">
            <v>PROJETOR PNEUMÁTICO DE ARGAMASSA PARA CHAPISCO E REBOCO COM RECIPIENTE ACOPLADO, TIPO CANEQUINHA, COM COMPRESSOR DE AR REBOCÁVEL VAZÃO 89 PCM E MOTOR DIESEL DE 20 CV - CHP DIURNO. AF_06/2015</v>
          </cell>
          <cell r="D27176" t="str">
            <v>CHP</v>
          </cell>
          <cell r="E27176">
            <v>1.6999999999999999E-3</v>
          </cell>
        </row>
        <row r="27177">
          <cell r="B27177">
            <v>90669</v>
          </cell>
          <cell r="C27177" t="str">
            <v>PROJETOR PNEUMÁTICO DE ARGAMASSA PARA CHAPISCO E REBOCO COM RECIPIENTE ACOPLADO, TIPO CANEQUINHA, COM COMPRESSOR DE AR REBOCÁVEL VAZÃO 89 PCM E MOTOR DIESEL DE 20 CV - CHI DIURNO. AF_06/2015</v>
          </cell>
          <cell r="D27177" t="str">
            <v>CHI</v>
          </cell>
          <cell r="E27177">
            <v>8.8400000000000006E-2</v>
          </cell>
        </row>
        <row r="27178">
          <cell r="B27178">
            <v>87897</v>
          </cell>
          <cell r="C27178" t="str">
            <v>CHAPISCO APLICADO EM ALVENARIA (SEM PRESENÇA DE VÃOS) E ESTRUTURAS DE CONCRETO DE FACHADA, COM EQUIPAMENTO DE PROJEÇÃO.  ARGAMASSA TRAÇO 1:3 COM PREPARO EM BETONEIRA 400 L. AF_06/2014</v>
          </cell>
          <cell r="D27178" t="str">
            <v>M2</v>
          </cell>
          <cell r="E27178">
            <v>0</v>
          </cell>
        </row>
        <row r="27179">
          <cell r="B27179">
            <v>87313</v>
          </cell>
          <cell r="C27179" t="str">
            <v>ARGAMASSA TRAÇO 1:3 (CIMENTO E AREIA GROSSA) PARA CHAPISCO CONVENCIONAL, PREPARO MECÂNICO COM BETONEIRA 400 L. AF_06/2014</v>
          </cell>
          <cell r="D27179" t="str">
            <v>M3</v>
          </cell>
          <cell r="E27179">
            <v>4.1999999999999997E-3</v>
          </cell>
        </row>
        <row r="27180">
          <cell r="B27180">
            <v>88309</v>
          </cell>
          <cell r="C27180" t="str">
            <v>PEDREIRO COM ENCARGOS COMPLEMENTARES</v>
          </cell>
          <cell r="D27180" t="str">
            <v>H</v>
          </cell>
          <cell r="E27180">
            <v>0.09</v>
          </cell>
        </row>
        <row r="27181">
          <cell r="B27181">
            <v>88316</v>
          </cell>
          <cell r="C27181" t="str">
            <v>SERVENTE COM ENCARGOS COMPLEMENTARES</v>
          </cell>
          <cell r="D27181" t="str">
            <v>H</v>
          </cell>
          <cell r="E27181">
            <v>4.4999999999999998E-2</v>
          </cell>
        </row>
        <row r="27182">
          <cell r="B27182">
            <v>90668</v>
          </cell>
          <cell r="C27182" t="str">
            <v>PROJETOR PNEUMÁTICO DE ARGAMASSA PARA CHAPISCO E REBOCO COM RECIPIENTE ACOPLADO, TIPO CANEQUINHA, COM COMPRESSOR DE AR REBOCÁVEL VAZÃO 89 PCM E MOTOR DIESEL DE 20 CV - CHP DIURNO. AF_06/2015</v>
          </cell>
          <cell r="D27182" t="str">
            <v>CHP</v>
          </cell>
          <cell r="E27182">
            <v>1.6999999999999999E-3</v>
          </cell>
        </row>
        <row r="27183">
          <cell r="B27183">
            <v>90669</v>
          </cell>
          <cell r="C27183" t="str">
            <v>PROJETOR PNEUMÁTICO DE ARGAMASSA PARA CHAPISCO E REBOCO COM RECIPIENTE ACOPLADO, TIPO CANEQUINHA, COM COMPRESSOR DE AR REBOCÁVEL VAZÃO 89 PCM E MOTOR DIESEL DE 20 CV - CHI DIURNO. AF_06/2015</v>
          </cell>
          <cell r="D27183" t="str">
            <v>CHI</v>
          </cell>
          <cell r="E27183">
            <v>8.8400000000000006E-2</v>
          </cell>
        </row>
        <row r="27184">
          <cell r="B27184">
            <v>87899</v>
          </cell>
          <cell r="C27184" t="str">
            <v>CHAPISCO APLICADO EM ALVENARIA (COM PRESENÇA DE VÃOS) E ESTRUTURAS DE CONCRETO DE FACHADA, COM ROLO PARA TEXTURA ACRÍLICA.  ARGAMASSA TRAÇO 1:4 E EMULSÃO POLIMÉRICA (ADESIVO) COM PREPARO MANUAL. AF_06/2014</v>
          </cell>
          <cell r="D27184" t="str">
            <v>M2</v>
          </cell>
          <cell r="E27184">
            <v>0</v>
          </cell>
        </row>
        <row r="27185">
          <cell r="B27185">
            <v>87381</v>
          </cell>
          <cell r="C27185" t="str">
            <v>ARGAMASSA TRAÇO 1:4 (CIMENTO E AREIA GROSSA) COM ADIÇÃO DE EMULSÃO POLIMÉRICA PARA CHAPISCO ROLADO, PREPARO MANUAL. AF_06/2014</v>
          </cell>
          <cell r="D27185" t="str">
            <v>M3</v>
          </cell>
          <cell r="E27185">
            <v>1.5E-3</v>
          </cell>
        </row>
        <row r="27186">
          <cell r="B27186">
            <v>88309</v>
          </cell>
          <cell r="C27186" t="str">
            <v>PEDREIRO COM ENCARGOS COMPLEMENTARES</v>
          </cell>
          <cell r="D27186" t="str">
            <v>H</v>
          </cell>
          <cell r="E27186">
            <v>0.108</v>
          </cell>
        </row>
        <row r="27187">
          <cell r="B27187">
            <v>88316</v>
          </cell>
          <cell r="C27187" t="str">
            <v>SERVENTE COM ENCARGOS COMPLEMENTARES</v>
          </cell>
          <cell r="D27187" t="str">
            <v>H</v>
          </cell>
          <cell r="E27187">
            <v>5.3999999999999999E-2</v>
          </cell>
        </row>
        <row r="27188">
          <cell r="B27188">
            <v>87900</v>
          </cell>
          <cell r="C27188" t="str">
            <v>CHAPISCO APLICADO EM ALVENARIA (COM PRESENÇA DE VÃOS) E ESTRUTURAS DE CONCRETO DE FACHADA, COM ROLO PARA TEXTURA ACRÍLICA.  ARGAMASSA TRAÇO 1:4 E EMULSÃO POLIMÉRICA (ADESIVO) COM PREPARO EM BETONEIRA 400L. AF_06/2014</v>
          </cell>
          <cell r="D27188" t="str">
            <v>M2</v>
          </cell>
          <cell r="E27188">
            <v>0</v>
          </cell>
        </row>
        <row r="27189">
          <cell r="B27189">
            <v>87325</v>
          </cell>
          <cell r="C27189" t="str">
            <v>ARGAMASSA TRAÇO 1:4 (CIMENTO E AREIA GROSSA) COM ADIÇÃO DE EMULSÃO POLIMÉRICA PARA CHAPISCO ROLADO, PREPARO MECÂNICO COM BETONEIRA 400 L. AF_06/2014</v>
          </cell>
          <cell r="D27189" t="str">
            <v>M3</v>
          </cell>
          <cell r="E27189">
            <v>1.5E-3</v>
          </cell>
        </row>
        <row r="27190">
          <cell r="B27190">
            <v>88309</v>
          </cell>
          <cell r="C27190" t="str">
            <v>PEDREIRO COM ENCARGOS COMPLEMENTARES</v>
          </cell>
          <cell r="D27190" t="str">
            <v>H</v>
          </cell>
          <cell r="E27190">
            <v>0.108</v>
          </cell>
        </row>
        <row r="27191">
          <cell r="B27191">
            <v>88316</v>
          </cell>
          <cell r="C27191" t="str">
            <v>SERVENTE COM ENCARGOS COMPLEMENTARES</v>
          </cell>
          <cell r="D27191" t="str">
            <v>H</v>
          </cell>
          <cell r="E27191">
            <v>5.3999999999999999E-2</v>
          </cell>
        </row>
        <row r="27192">
          <cell r="B27192">
            <v>87902</v>
          </cell>
          <cell r="C27192" t="str">
            <v>CHAPISCO APLICADO EM ALVENARIA (COM PRESENÇA DE VÃOS) E ESTRUTURAS DE CONCRETO DE FACHADA, COM ROLO PARA TEXTURA ACRÍLICA.  ARGAMASSA INDUSTRIALIZADA COM PREPARO MANUAL. AF_06/2014</v>
          </cell>
          <cell r="D27192" t="str">
            <v>M2</v>
          </cell>
          <cell r="E27192">
            <v>0</v>
          </cell>
        </row>
        <row r="27193">
          <cell r="B27193">
            <v>87401</v>
          </cell>
          <cell r="C27193" t="str">
            <v>ARGAMASSA INDUSTRIALIZADA PARA CHAPISCO ROLADO, PREPARO MANUAL. AF_06/2014</v>
          </cell>
          <cell r="D27193" t="str">
            <v>M3</v>
          </cell>
          <cell r="E27193">
            <v>1.5E-3</v>
          </cell>
        </row>
        <row r="27194">
          <cell r="B27194">
            <v>88309</v>
          </cell>
          <cell r="C27194" t="str">
            <v>PEDREIRO COM ENCARGOS COMPLEMENTARES</v>
          </cell>
          <cell r="D27194" t="str">
            <v>H</v>
          </cell>
          <cell r="E27194">
            <v>0.108</v>
          </cell>
        </row>
        <row r="27195">
          <cell r="B27195">
            <v>88316</v>
          </cell>
          <cell r="C27195" t="str">
            <v>SERVENTE COM ENCARGOS COMPLEMENTARES</v>
          </cell>
          <cell r="D27195" t="str">
            <v>H</v>
          </cell>
          <cell r="E27195">
            <v>5.3999999999999999E-2</v>
          </cell>
        </row>
        <row r="27196">
          <cell r="B27196">
            <v>87903</v>
          </cell>
          <cell r="C27196" t="str">
            <v>CHAPISCO APLICADO EM ALVENARIA (COM PRESENÇA DE VÃOS) E ESTRUTURAS DE CONCRETO DE FACHADA, COM ROLO PARA TEXTURA ACRÍLICA.  ARGAMASSA INDUSTRIALIZADA COM PREPARO EM MISTURADOR 300 KG. AF_06/2014</v>
          </cell>
          <cell r="D27196" t="str">
            <v>M2</v>
          </cell>
          <cell r="E27196">
            <v>0</v>
          </cell>
        </row>
        <row r="27197">
          <cell r="B27197">
            <v>87393</v>
          </cell>
          <cell r="C27197" t="str">
            <v>ARGAMASSA INDUSTRIALIZADA PARA CHAPISCO ROLADO, PREPARO COM MISTURADOR DE EIXO HORIZONTAL DE 300 KG. AF_06/2014</v>
          </cell>
          <cell r="D27197" t="str">
            <v>M3</v>
          </cell>
          <cell r="E27197">
            <v>1.5E-3</v>
          </cell>
        </row>
        <row r="27198">
          <cell r="B27198">
            <v>88309</v>
          </cell>
          <cell r="C27198" t="str">
            <v>PEDREIRO COM ENCARGOS COMPLEMENTARES</v>
          </cell>
          <cell r="D27198" t="str">
            <v>H</v>
          </cell>
          <cell r="E27198">
            <v>0.108</v>
          </cell>
        </row>
        <row r="27199">
          <cell r="B27199">
            <v>88316</v>
          </cell>
          <cell r="C27199" t="str">
            <v>SERVENTE COM ENCARGOS COMPLEMENTARES</v>
          </cell>
          <cell r="D27199" t="str">
            <v>H</v>
          </cell>
          <cell r="E27199">
            <v>5.3999999999999999E-2</v>
          </cell>
        </row>
        <row r="27200">
          <cell r="B27200">
            <v>87904</v>
          </cell>
          <cell r="C27200" t="str">
            <v>CHAPISCO APLICADO EM ALVENARIA (COM PRESENÇA DE VÃOS) E ESTRUTURAS DE CONCRETO DE FACHADA, COM COLHER DE PEDREIRO.  ARGAMASSA TRAÇO 1:3 COM PREPARO MANUAL. AF_06/2014</v>
          </cell>
          <cell r="D27200" t="str">
            <v>M2</v>
          </cell>
          <cell r="E27200">
            <v>0</v>
          </cell>
        </row>
        <row r="27201">
          <cell r="B27201">
            <v>87377</v>
          </cell>
          <cell r="C27201" t="str">
            <v>ARGAMASSA TRAÇO 1:3 (CIMENTO E AREIA GROSSA) PARA CHAPISCO CONVENCIONAL, PREPARO MANUAL. AF_06/2014</v>
          </cell>
          <cell r="D27201" t="str">
            <v>M3</v>
          </cell>
          <cell r="E27201">
            <v>4.1999999999999997E-3</v>
          </cell>
        </row>
        <row r="27202">
          <cell r="B27202">
            <v>88309</v>
          </cell>
          <cell r="C27202" t="str">
            <v>PEDREIRO COM ENCARGOS COMPLEMENTARES</v>
          </cell>
          <cell r="D27202" t="str">
            <v>H</v>
          </cell>
          <cell r="E27202">
            <v>0.183</v>
          </cell>
        </row>
        <row r="27203">
          <cell r="B27203">
            <v>88316</v>
          </cell>
          <cell r="C27203" t="str">
            <v>SERVENTE COM ENCARGOS COMPLEMENTARES</v>
          </cell>
          <cell r="D27203" t="str">
            <v>H</v>
          </cell>
          <cell r="E27203">
            <v>9.0999999999999998E-2</v>
          </cell>
        </row>
        <row r="27204">
          <cell r="B27204">
            <v>87905</v>
          </cell>
          <cell r="C27204" t="str">
            <v>CHAPISCO APLICADO EM ALVENARIA (COM PRESENÇA DE VÃOS) E ESTRUTURAS DE CONCRETO DE FACHADA, COM COLHER DE PEDREIRO.  ARGAMASSA TRAÇO 1:3 COM PREPARO EM BETONEIRA 400L. AF_06/2014</v>
          </cell>
          <cell r="D27204" t="str">
            <v>M2</v>
          </cell>
          <cell r="E27204">
            <v>0</v>
          </cell>
        </row>
        <row r="27205">
          <cell r="B27205">
            <v>87313</v>
          </cell>
          <cell r="C27205" t="str">
            <v>ARGAMASSA TRAÇO 1:3 (CIMENTO E AREIA GROSSA) PARA CHAPISCO CONVENCIONAL, PREPARO MECÂNICO COM BETONEIRA 400 L. AF_06/2014</v>
          </cell>
          <cell r="D27205" t="str">
            <v>M3</v>
          </cell>
          <cell r="E27205">
            <v>4.1999999999999997E-3</v>
          </cell>
        </row>
        <row r="27206">
          <cell r="B27206">
            <v>88309</v>
          </cell>
          <cell r="C27206" t="str">
            <v>PEDREIRO COM ENCARGOS COMPLEMENTARES</v>
          </cell>
          <cell r="D27206" t="str">
            <v>H</v>
          </cell>
          <cell r="E27206">
            <v>0.183</v>
          </cell>
        </row>
        <row r="27207">
          <cell r="B27207">
            <v>88316</v>
          </cell>
          <cell r="C27207" t="str">
            <v>SERVENTE COM ENCARGOS COMPLEMENTARES</v>
          </cell>
          <cell r="D27207" t="str">
            <v>H</v>
          </cell>
          <cell r="E27207">
            <v>9.0999999999999998E-2</v>
          </cell>
        </row>
        <row r="27208">
          <cell r="B27208">
            <v>87907</v>
          </cell>
          <cell r="C27208" t="str">
            <v>CHAPISCO APLICADO EM ALVENARIA (COM PRESENÇA DE VÃOS) E ESTRUTURAS DE CONCRETO DE FACHADA, COM EQUIPAMENTO DE PROJEÇÃO.  ARGAMASSA TRAÇO 1:3 COM PREPARO MANUAL. AF_06/2014</v>
          </cell>
          <cell r="D27208" t="str">
            <v>M2</v>
          </cell>
          <cell r="E27208">
            <v>0</v>
          </cell>
        </row>
        <row r="27209">
          <cell r="B27209">
            <v>87377</v>
          </cell>
          <cell r="C27209" t="str">
            <v>ARGAMASSA TRAÇO 1:3 (CIMENTO E AREIA GROSSA) PARA CHAPISCO CONVENCIONAL, PREPARO MANUAL. AF_06/2014</v>
          </cell>
          <cell r="D27209" t="str">
            <v>M3</v>
          </cell>
          <cell r="E27209">
            <v>4.1999999999999997E-3</v>
          </cell>
        </row>
        <row r="27210">
          <cell r="B27210">
            <v>88309</v>
          </cell>
          <cell r="C27210" t="str">
            <v>PEDREIRO COM ENCARGOS COMPLEMENTARES</v>
          </cell>
          <cell r="D27210" t="str">
            <v>H</v>
          </cell>
          <cell r="E27210">
            <v>0.13300000000000001</v>
          </cell>
        </row>
        <row r="27211">
          <cell r="B27211">
            <v>88316</v>
          </cell>
          <cell r="C27211" t="str">
            <v>SERVENTE COM ENCARGOS COMPLEMENTARES</v>
          </cell>
          <cell r="D27211" t="str">
            <v>H</v>
          </cell>
          <cell r="E27211">
            <v>6.7000000000000004E-2</v>
          </cell>
        </row>
        <row r="27212">
          <cell r="B27212">
            <v>90668</v>
          </cell>
          <cell r="C27212" t="str">
            <v>PROJETOR PNEUMÁTICO DE ARGAMASSA PARA CHAPISCO E REBOCO COM RECIPIENTE ACOPLADO, TIPO CANEQUINHA, COM COMPRESSOR DE AR REBOCÁVEL VAZÃO 89 PCM E MOTOR DIESEL DE 20 CV - CHP DIURNO. AF_06/2015</v>
          </cell>
          <cell r="D27212" t="str">
            <v>CHP</v>
          </cell>
          <cell r="E27212">
            <v>2.5000000000000001E-3</v>
          </cell>
        </row>
        <row r="27213">
          <cell r="B27213">
            <v>90669</v>
          </cell>
          <cell r="C27213" t="str">
            <v>PROJETOR PNEUMÁTICO DE ARGAMASSA PARA CHAPISCO E REBOCO COM RECIPIENTE ACOPLADO, TIPO CANEQUINHA, COM COMPRESSOR DE AR REBOCÁVEL VAZÃO 89 PCM E MOTOR DIESEL DE 20 CV - CHI DIURNO. AF_06/2015</v>
          </cell>
          <cell r="D27213" t="str">
            <v>CHI</v>
          </cell>
          <cell r="E27213">
            <v>0.13070000000000001</v>
          </cell>
        </row>
        <row r="27214">
          <cell r="B27214">
            <v>87908</v>
          </cell>
          <cell r="C27214" t="str">
            <v>CHAPISCO APLICADO EM ALVENARIA (COM PRESENÇA DE VÃOS) E ESTRUTURAS DE CONCRETO DE FACHADA, COM EQUIPAMENTO DE PROJEÇÃO.  ARGAMASSA TRAÇO 1:3 COM PREPARO EM BETONEIRA 400 L. AF_06/2014</v>
          </cell>
          <cell r="D27214" t="str">
            <v>M2</v>
          </cell>
          <cell r="E27214">
            <v>0</v>
          </cell>
        </row>
        <row r="27215">
          <cell r="B27215">
            <v>87313</v>
          </cell>
          <cell r="C27215" t="str">
            <v>ARGAMASSA TRAÇO 1:3 (CIMENTO E AREIA GROSSA) PARA CHAPISCO CONVENCIONAL, PREPARO MECÂNICO COM BETONEIRA 400 L. AF_06/2014</v>
          </cell>
          <cell r="D27215" t="str">
            <v>M3</v>
          </cell>
          <cell r="E27215">
            <v>4.1999999999999997E-3</v>
          </cell>
        </row>
        <row r="27216">
          <cell r="B27216">
            <v>88309</v>
          </cell>
          <cell r="C27216" t="str">
            <v>PEDREIRO COM ENCARGOS COMPLEMENTARES</v>
          </cell>
          <cell r="D27216" t="str">
            <v>H</v>
          </cell>
          <cell r="E27216">
            <v>0.13300000000000001</v>
          </cell>
        </row>
        <row r="27217">
          <cell r="B27217">
            <v>88316</v>
          </cell>
          <cell r="C27217" t="str">
            <v>SERVENTE COM ENCARGOS COMPLEMENTARES</v>
          </cell>
          <cell r="D27217" t="str">
            <v>H</v>
          </cell>
          <cell r="E27217">
            <v>6.7000000000000004E-2</v>
          </cell>
        </row>
        <row r="27218">
          <cell r="B27218">
            <v>90668</v>
          </cell>
          <cell r="C27218" t="str">
            <v>PROJETOR PNEUMÁTICO DE ARGAMASSA PARA CHAPISCO E REBOCO COM RECIPIENTE ACOPLADO, TIPO CANEQUINHA, COM COMPRESSOR DE AR REBOCÁVEL VAZÃO 89 PCM E MOTOR DIESEL DE 20 CV - CHP DIURNO. AF_06/2015</v>
          </cell>
          <cell r="D27218" t="str">
            <v>CHP</v>
          </cell>
          <cell r="E27218">
            <v>2.5000000000000001E-3</v>
          </cell>
        </row>
        <row r="27219">
          <cell r="B27219">
            <v>90669</v>
          </cell>
          <cell r="C27219" t="str">
            <v>PROJETOR PNEUMÁTICO DE ARGAMASSA PARA CHAPISCO E REBOCO COM RECIPIENTE ACOPLADO, TIPO CANEQUINHA, COM COMPRESSOR DE AR REBOCÁVEL VAZÃO 89 PCM E MOTOR DIESEL DE 20 CV - CHI DIURNO. AF_06/2015</v>
          </cell>
          <cell r="D27219" t="str">
            <v>CHI</v>
          </cell>
          <cell r="E27219">
            <v>0.13070000000000001</v>
          </cell>
        </row>
        <row r="27220">
          <cell r="B27220">
            <v>87910</v>
          </cell>
          <cell r="C27220" t="str">
            <v>CHAPISCO APLICADO SOMENTE NA ESTRUTURA DE CONCRETO DA FACHADA, COM DESEMPENADEIRA DENTADA. ARGAMASSA INDUSTRIALIZADA COM PREPARO MANUAL. AF_06/2014</v>
          </cell>
          <cell r="D27220" t="str">
            <v>M2</v>
          </cell>
          <cell r="E27220">
            <v>0</v>
          </cell>
        </row>
        <row r="27221">
          <cell r="B27221">
            <v>87402</v>
          </cell>
          <cell r="C27221" t="str">
            <v>ARGAMASSA INDUSTRIALIZADA PARA CHAPISCO COLANTE, PREPARO MANUAL. AF_06/2014</v>
          </cell>
          <cell r="D27221" t="str">
            <v>M3</v>
          </cell>
          <cell r="E27221">
            <v>3.2000000000000002E-3</v>
          </cell>
        </row>
        <row r="27222">
          <cell r="B27222">
            <v>88309</v>
          </cell>
          <cell r="C27222" t="str">
            <v>PEDREIRO COM ENCARGOS COMPLEMENTARES</v>
          </cell>
          <cell r="D27222" t="str">
            <v>H</v>
          </cell>
          <cell r="E27222">
            <v>0.29199999999999998</v>
          </cell>
        </row>
        <row r="27223">
          <cell r="B27223">
            <v>88316</v>
          </cell>
          <cell r="C27223" t="str">
            <v>SERVENTE COM ENCARGOS COMPLEMENTARES</v>
          </cell>
          <cell r="D27223" t="str">
            <v>H</v>
          </cell>
          <cell r="E27223">
            <v>0.14599999999999999</v>
          </cell>
        </row>
        <row r="27224">
          <cell r="B27224">
            <v>87911</v>
          </cell>
          <cell r="C27224" t="str">
            <v>CHAPISCO APLICADO SOMENTE NA ESTRUTURA DE CONCRETO DA FACHADA, COM DESEMPENADEIRA DENTADA. ARGAMASSA INDUSTRIALIZADA COM PREPARO EM MISTURADOR 300 KG. AF_06/2014</v>
          </cell>
          <cell r="D27224" t="str">
            <v>M2</v>
          </cell>
          <cell r="E27224">
            <v>0</v>
          </cell>
        </row>
        <row r="27225">
          <cell r="B27225">
            <v>87396</v>
          </cell>
          <cell r="C27225" t="str">
            <v>ARGAMASSA INDUSTRIALIZADA PARA CHAPISCO COLANTE, PREPARO COM MISTURADOR DE EIXO HORIZONTAL DE 300 KG. AF_06/2014</v>
          </cell>
          <cell r="D27225" t="str">
            <v>M3</v>
          </cell>
          <cell r="E27225">
            <v>3.2000000000000002E-3</v>
          </cell>
        </row>
        <row r="27226">
          <cell r="B27226">
            <v>88309</v>
          </cell>
          <cell r="C27226" t="str">
            <v>PEDREIRO COM ENCARGOS COMPLEMENTARES</v>
          </cell>
          <cell r="D27226" t="str">
            <v>H</v>
          </cell>
          <cell r="E27226">
            <v>0.29199999999999998</v>
          </cell>
        </row>
        <row r="27227">
          <cell r="B27227">
            <v>88316</v>
          </cell>
          <cell r="C27227" t="str">
            <v>SERVENTE COM ENCARGOS COMPLEMENTARES</v>
          </cell>
          <cell r="D27227" t="str">
            <v>H</v>
          </cell>
          <cell r="E27227">
            <v>0.14599999999999999</v>
          </cell>
        </row>
        <row r="27228">
          <cell r="B27228">
            <v>5991</v>
          </cell>
          <cell r="C27228" t="str">
            <v>BARRA LISA COM ARGAMASSA TRACO 1:4 (CIMENTO E AREIA GROSSA), ESPESSURA 2,0CM, INCLUSO ADITIVO IMPERMEABILIZANTE, PREPARO MECANICO DA ARGAMASSA</v>
          </cell>
          <cell r="D27228" t="str">
            <v>M2</v>
          </cell>
          <cell r="E27228">
            <v>0</v>
          </cell>
        </row>
        <row r="27229">
          <cell r="B27229">
            <v>87316</v>
          </cell>
          <cell r="C27229" t="str">
            <v>ARGAMASSA TRAÇO 1:4 (CIMENTO E AREIA GROSSA) PARA CHAPISCO CONVENCIONAL, PREPARO MECÂNICO COM BETONEIRA 400 L. AF_06/2014</v>
          </cell>
          <cell r="D27229" t="str">
            <v>M3</v>
          </cell>
          <cell r="E27229">
            <v>0.02</v>
          </cell>
        </row>
        <row r="27230">
          <cell r="B27230">
            <v>88309</v>
          </cell>
          <cell r="C27230" t="str">
            <v>PEDREIRO COM ENCARGOS COMPLEMENTARES</v>
          </cell>
          <cell r="D27230" t="str">
            <v>H</v>
          </cell>
          <cell r="E27230">
            <v>1</v>
          </cell>
        </row>
        <row r="27231">
          <cell r="B27231">
            <v>88316</v>
          </cell>
          <cell r="C27231" t="str">
            <v>SERVENTE COM ENCARGOS COMPLEMENTARES</v>
          </cell>
          <cell r="D27231" t="str">
            <v>H</v>
          </cell>
          <cell r="E27231">
            <v>0.8</v>
          </cell>
        </row>
        <row r="27232">
          <cell r="B27232">
            <v>1379</v>
          </cell>
          <cell r="C27232" t="str">
            <v>CIMENTO PORTLAND COMPOSTO CP II-32</v>
          </cell>
          <cell r="D27232" t="str">
            <v>KG</v>
          </cell>
          <cell r="E27232">
            <v>0.8</v>
          </cell>
        </row>
        <row r="27233">
          <cell r="B27233">
            <v>7325</v>
          </cell>
          <cell r="C27233" t="str">
            <v>ADITIVO IMPERMEABILIZANTE DE PEGA NORMAL PARA ARGAMASSAS E  CONCRETOS SEM ARMACAO</v>
          </cell>
          <cell r="D27233" t="str">
            <v>KG</v>
          </cell>
          <cell r="E27233">
            <v>0.4</v>
          </cell>
        </row>
        <row r="27234">
          <cell r="B27234">
            <v>84023</v>
          </cell>
          <cell r="C27234" t="str">
            <v>BARRA LISA TRACO 1:3 (CIMENTO E AREIA MEDIA), ESPESSURA 1,5CM, PREPARO MANUAL DA ARGAMASSA</v>
          </cell>
          <cell r="D27234" t="str">
            <v>M2</v>
          </cell>
          <cell r="E27234">
            <v>0</v>
          </cell>
        </row>
        <row r="27235">
          <cell r="B27235">
            <v>88309</v>
          </cell>
          <cell r="C27235" t="str">
            <v>PEDREIRO COM ENCARGOS COMPLEMENTARES</v>
          </cell>
          <cell r="D27235" t="str">
            <v>H</v>
          </cell>
          <cell r="E27235">
            <v>0.9</v>
          </cell>
        </row>
        <row r="27236">
          <cell r="B27236">
            <v>88316</v>
          </cell>
          <cell r="C27236" t="str">
            <v>SERVENTE COM ENCARGOS COMPLEMENTARES</v>
          </cell>
          <cell r="D27236" t="str">
            <v>H</v>
          </cell>
          <cell r="E27236">
            <v>0.9</v>
          </cell>
        </row>
        <row r="27237">
          <cell r="B27237">
            <v>88629</v>
          </cell>
          <cell r="C27237" t="str">
            <v>ARGAMASSA TRAÇO 1:3 (CIMENTO E AREIA MÉDIA), PREPARO MANUAL. AF_08/2014</v>
          </cell>
          <cell r="D27237" t="str">
            <v>M3</v>
          </cell>
          <cell r="E27237">
            <v>1.4999999999999999E-2</v>
          </cell>
        </row>
        <row r="27238">
          <cell r="B27238">
            <v>1379</v>
          </cell>
          <cell r="C27238" t="str">
            <v>CIMENTO PORTLAND COMPOSTO CP II-32</v>
          </cell>
          <cell r="D27238" t="str">
            <v>KG</v>
          </cell>
          <cell r="E27238">
            <v>1</v>
          </cell>
        </row>
        <row r="27239">
          <cell r="B27239">
            <v>84024</v>
          </cell>
          <cell r="C27239" t="str">
            <v>BARRA LISA TRACO 1:3 (CIMENTO E AREIA MEDIA), ESPESSURA 1,0CM, PREPARO MANUAL DA ARGAMASSA</v>
          </cell>
          <cell r="D27239" t="str">
            <v>M2</v>
          </cell>
          <cell r="E27239">
            <v>0</v>
          </cell>
        </row>
        <row r="27240">
          <cell r="B27240">
            <v>88309</v>
          </cell>
          <cell r="C27240" t="str">
            <v>PEDREIRO COM ENCARGOS COMPLEMENTARES</v>
          </cell>
          <cell r="D27240" t="str">
            <v>H</v>
          </cell>
          <cell r="E27240">
            <v>0.9</v>
          </cell>
        </row>
        <row r="27241">
          <cell r="B27241">
            <v>88316</v>
          </cell>
          <cell r="C27241" t="str">
            <v>SERVENTE COM ENCARGOS COMPLEMENTARES</v>
          </cell>
          <cell r="D27241" t="str">
            <v>H</v>
          </cell>
          <cell r="E27241">
            <v>0.9</v>
          </cell>
        </row>
        <row r="27242">
          <cell r="B27242">
            <v>88629</v>
          </cell>
          <cell r="C27242" t="str">
            <v>ARGAMASSA TRAÇO 1:3 (CIMENTO E AREIA MÉDIA), PREPARO MANUAL. AF_08/2014</v>
          </cell>
          <cell r="D27242" t="str">
            <v>M3</v>
          </cell>
          <cell r="E27242">
            <v>0.01</v>
          </cell>
        </row>
        <row r="27243">
          <cell r="B27243">
            <v>1379</v>
          </cell>
          <cell r="C27243" t="str">
            <v>CIMENTO PORTLAND COMPOSTO CP II-32</v>
          </cell>
          <cell r="D27243" t="str">
            <v>KG</v>
          </cell>
          <cell r="E27243">
            <v>1</v>
          </cell>
        </row>
        <row r="27244">
          <cell r="B27244">
            <v>84026</v>
          </cell>
          <cell r="C27244" t="str">
            <v>BARRA LISA TRACO 1:4 (CIMENTO E AREIA MEDIA), ESPESSURA 2,0CM, PREPARO MANUAL DA ARGAMASSA</v>
          </cell>
          <cell r="D27244" t="str">
            <v>M2</v>
          </cell>
          <cell r="E27244">
            <v>0</v>
          </cell>
        </row>
        <row r="27245">
          <cell r="B27245">
            <v>87373</v>
          </cell>
          <cell r="C27245" t="str">
            <v>ARGAMASSA TRAÇO 1:4 (CIMENTO E AREIA MÉDIA) PARA CONTRAPISO, PREPARO MANUAL. AF_06/2014</v>
          </cell>
          <cell r="D27245" t="str">
            <v>M3</v>
          </cell>
          <cell r="E27245">
            <v>0.02</v>
          </cell>
        </row>
        <row r="27246">
          <cell r="B27246">
            <v>88309</v>
          </cell>
          <cell r="C27246" t="str">
            <v>PEDREIRO COM ENCARGOS COMPLEMENTARES</v>
          </cell>
          <cell r="D27246" t="str">
            <v>H</v>
          </cell>
          <cell r="E27246">
            <v>1</v>
          </cell>
        </row>
        <row r="27247">
          <cell r="B27247">
            <v>88316</v>
          </cell>
          <cell r="C27247" t="str">
            <v>SERVENTE COM ENCARGOS COMPLEMENTARES</v>
          </cell>
          <cell r="D27247" t="str">
            <v>H</v>
          </cell>
          <cell r="E27247">
            <v>1</v>
          </cell>
        </row>
        <row r="27248">
          <cell r="B27248">
            <v>1379</v>
          </cell>
          <cell r="C27248" t="str">
            <v>CIMENTO PORTLAND COMPOSTO CP II-32</v>
          </cell>
          <cell r="D27248" t="str">
            <v>KG</v>
          </cell>
          <cell r="E27248">
            <v>1</v>
          </cell>
        </row>
        <row r="27249">
          <cell r="B27249">
            <v>84027</v>
          </cell>
          <cell r="C27249" t="str">
            <v>BARRA LISA TRACO 1:3 (CIMENTO E AREIA MEDIA), ESPESSURA 0,5CM, PREPARO MANUAL DA ARGAMASSA</v>
          </cell>
          <cell r="D27249" t="str">
            <v>M2</v>
          </cell>
          <cell r="E27249">
            <v>0</v>
          </cell>
        </row>
        <row r="27250">
          <cell r="B27250">
            <v>88309</v>
          </cell>
          <cell r="C27250" t="str">
            <v>PEDREIRO COM ENCARGOS COMPLEMENTARES</v>
          </cell>
          <cell r="D27250" t="str">
            <v>H</v>
          </cell>
          <cell r="E27250">
            <v>0.8</v>
          </cell>
        </row>
        <row r="27251">
          <cell r="B27251">
            <v>88316</v>
          </cell>
          <cell r="C27251" t="str">
            <v>SERVENTE COM ENCARGOS COMPLEMENTARES</v>
          </cell>
          <cell r="D27251" t="str">
            <v>H</v>
          </cell>
          <cell r="E27251">
            <v>0.8</v>
          </cell>
        </row>
        <row r="27252">
          <cell r="B27252">
            <v>88629</v>
          </cell>
          <cell r="C27252" t="str">
            <v>ARGAMASSA TRAÇO 1:3 (CIMENTO E AREIA MÉDIA), PREPARO MANUAL. AF_08/2014</v>
          </cell>
          <cell r="D27252" t="str">
            <v>M3</v>
          </cell>
          <cell r="E27252">
            <v>5.0000000000000001E-3</v>
          </cell>
        </row>
        <row r="27253">
          <cell r="B27253">
            <v>1379</v>
          </cell>
          <cell r="C27253" t="str">
            <v>CIMENTO PORTLAND COMPOSTO CP II-32</v>
          </cell>
          <cell r="D27253" t="str">
            <v>KG</v>
          </cell>
          <cell r="E27253">
            <v>1</v>
          </cell>
        </row>
        <row r="27254">
          <cell r="B27254">
            <v>84028</v>
          </cell>
          <cell r="C27254" t="str">
            <v>BARRA LISA TRACO 1:4 (CIMENTO E AREIA MEDIA), COM CORANTE AMARELO, ESPESSURA 2,0CM, PREPARO MANUAL DA ARGAMASSA</v>
          </cell>
          <cell r="D27254" t="str">
            <v>M2</v>
          </cell>
          <cell r="E27254">
            <v>0</v>
          </cell>
        </row>
        <row r="27255">
          <cell r="B27255">
            <v>87373</v>
          </cell>
          <cell r="C27255" t="str">
            <v>ARGAMASSA TRAÇO 1:4 (CIMENTO E AREIA MÉDIA) PARA CONTRAPISO, PREPARO MANUAL. AF_06/2014</v>
          </cell>
          <cell r="D27255" t="str">
            <v>M3</v>
          </cell>
          <cell r="E27255">
            <v>0.02</v>
          </cell>
        </row>
        <row r="27256">
          <cell r="B27256">
            <v>88309</v>
          </cell>
          <cell r="C27256" t="str">
            <v>PEDREIRO COM ENCARGOS COMPLEMENTARES</v>
          </cell>
          <cell r="D27256" t="str">
            <v>H</v>
          </cell>
          <cell r="E27256">
            <v>1</v>
          </cell>
        </row>
        <row r="27257">
          <cell r="B27257">
            <v>88316</v>
          </cell>
          <cell r="C27257" t="str">
            <v>SERVENTE COM ENCARGOS COMPLEMENTARES</v>
          </cell>
          <cell r="D27257" t="str">
            <v>H</v>
          </cell>
          <cell r="E27257">
            <v>1</v>
          </cell>
        </row>
        <row r="27258">
          <cell r="B27258">
            <v>1379</v>
          </cell>
          <cell r="C27258" t="str">
            <v>CIMENTO PORTLAND COMPOSTO CP II-32</v>
          </cell>
          <cell r="D27258" t="str">
            <v>KG</v>
          </cell>
          <cell r="E27258">
            <v>1</v>
          </cell>
        </row>
        <row r="27259">
          <cell r="B27259">
            <v>5327</v>
          </cell>
          <cell r="C27259" t="str">
            <v>PIGMENTO EM PO PARA ARGAMASSAS, CIMENTOS E OUTROS</v>
          </cell>
          <cell r="D27259" t="str">
            <v>KG</v>
          </cell>
          <cell r="E27259">
            <v>0.2</v>
          </cell>
        </row>
        <row r="27260">
          <cell r="B27260">
            <v>84072</v>
          </cell>
          <cell r="C27260" t="str">
            <v>BARRA LISA TRACO 1:3 (CIMENTO E AREIA MEDIA NAO PENEIRADA), INCLUSO ADITIVO IMPERMEABILIZANTE, ESPESSURA 0,5CM, PREPARO MANUAL DA ARGAMASSA</v>
          </cell>
          <cell r="D27260" t="str">
            <v>M2</v>
          </cell>
          <cell r="E27260">
            <v>0</v>
          </cell>
        </row>
        <row r="27261">
          <cell r="B27261">
            <v>73548</v>
          </cell>
          <cell r="C27261" t="str">
            <v>ARGAMASSA TRACO 1:3 (CIMENTO E AREIA), PREPARO MANUAL, INCLUSO ADITIVO IMPERMEABILIZANTE</v>
          </cell>
          <cell r="D27261" t="str">
            <v>M3</v>
          </cell>
          <cell r="E27261">
            <v>5.0000000000000001E-3</v>
          </cell>
        </row>
        <row r="27262">
          <cell r="B27262">
            <v>88309</v>
          </cell>
          <cell r="C27262" t="str">
            <v>PEDREIRO COM ENCARGOS COMPLEMENTARES</v>
          </cell>
          <cell r="D27262" t="str">
            <v>H</v>
          </cell>
          <cell r="E27262">
            <v>0.8</v>
          </cell>
        </row>
        <row r="27263">
          <cell r="B27263">
            <v>88316</v>
          </cell>
          <cell r="C27263" t="str">
            <v>SERVENTE COM ENCARGOS COMPLEMENTARES</v>
          </cell>
          <cell r="D27263" t="str">
            <v>H</v>
          </cell>
          <cell r="E27263">
            <v>0.8</v>
          </cell>
        </row>
        <row r="27264">
          <cell r="B27264">
            <v>1379</v>
          </cell>
          <cell r="C27264" t="str">
            <v>CIMENTO PORTLAND COMPOSTO CP II-32</v>
          </cell>
          <cell r="D27264" t="str">
            <v>KG</v>
          </cell>
          <cell r="E27264">
            <v>1</v>
          </cell>
        </row>
        <row r="27265">
          <cell r="B27265">
            <v>87411</v>
          </cell>
          <cell r="C27265" t="str">
            <v>APLICAÇÃO MANUAL DE GESSO DESEMPENADO (SEM TALISCAS) EM TETO DE AMBIENTES DE ÁREA MAIOR QUE 10M², ESPESSURA DE 0,5CM. AF_06/2014</v>
          </cell>
          <cell r="D27265" t="str">
            <v>M2</v>
          </cell>
          <cell r="E27265">
            <v>0</v>
          </cell>
        </row>
        <row r="27266">
          <cell r="B27266">
            <v>88269</v>
          </cell>
          <cell r="C27266" t="str">
            <v>GESSEIRO COM ENCARGOS COMPLEMENTARES</v>
          </cell>
          <cell r="D27266" t="str">
            <v>H</v>
          </cell>
          <cell r="E27266">
            <v>0.3</v>
          </cell>
        </row>
        <row r="27267">
          <cell r="B27267">
            <v>88316</v>
          </cell>
          <cell r="C27267" t="str">
            <v>SERVENTE COM ENCARGOS COMPLEMENTARES</v>
          </cell>
          <cell r="D27267" t="str">
            <v>H</v>
          </cell>
          <cell r="E27267">
            <v>0.06</v>
          </cell>
        </row>
        <row r="27268">
          <cell r="B27268">
            <v>3315</v>
          </cell>
          <cell r="C27268" t="str">
            <v>GESSO EM PO PARA REVESTIMENTOS/MOLDURAS/SANCAS</v>
          </cell>
          <cell r="D27268" t="str">
            <v>KG</v>
          </cell>
          <cell r="E27268">
            <v>9.65</v>
          </cell>
        </row>
        <row r="27269">
          <cell r="B27269">
            <v>87412</v>
          </cell>
          <cell r="C27269" t="str">
            <v>APLICAÇÃO MANUAL DE GESSO DESEMPENADO (SEM TALISCAS) EM TETO DE AMBIENTES DE ÁREA ENTRE 5M² E 10M², ESPESSURA DE 0,5CM. AF_06/2014</v>
          </cell>
          <cell r="D27269" t="str">
            <v>M2</v>
          </cell>
          <cell r="E27269">
            <v>0</v>
          </cell>
        </row>
        <row r="27270">
          <cell r="B27270">
            <v>88269</v>
          </cell>
          <cell r="C27270" t="str">
            <v>GESSEIRO COM ENCARGOS COMPLEMENTARES</v>
          </cell>
          <cell r="D27270" t="str">
            <v>H</v>
          </cell>
          <cell r="E27270">
            <v>0.53</v>
          </cell>
        </row>
        <row r="27271">
          <cell r="B27271">
            <v>88316</v>
          </cell>
          <cell r="C27271" t="str">
            <v>SERVENTE COM ENCARGOS COMPLEMENTARES</v>
          </cell>
          <cell r="D27271" t="str">
            <v>H</v>
          </cell>
          <cell r="E27271">
            <v>0.11</v>
          </cell>
        </row>
        <row r="27272">
          <cell r="B27272">
            <v>3315</v>
          </cell>
          <cell r="C27272" t="str">
            <v>GESSO EM PO PARA REVESTIMENTOS/MOLDURAS/SANCAS</v>
          </cell>
          <cell r="D27272" t="str">
            <v>KG</v>
          </cell>
          <cell r="E27272">
            <v>9.65</v>
          </cell>
        </row>
        <row r="27273">
          <cell r="B27273">
            <v>87413</v>
          </cell>
          <cell r="C27273" t="str">
            <v>APLICAÇÃO MANUAL DE GESSO DESEMPENADO (SEM TALISCAS) EM TETO DE AMBIENTES DE ÁREA MENOR QUE 5M², ESPESSURA DE 0,5CM. AF_06/2014</v>
          </cell>
          <cell r="D27273" t="str">
            <v>M2</v>
          </cell>
          <cell r="E27273">
            <v>0</v>
          </cell>
        </row>
        <row r="27274">
          <cell r="B27274">
            <v>88269</v>
          </cell>
          <cell r="C27274" t="str">
            <v>GESSEIRO COM ENCARGOS COMPLEMENTARES</v>
          </cell>
          <cell r="D27274" t="str">
            <v>H</v>
          </cell>
          <cell r="E27274">
            <v>0.66</v>
          </cell>
        </row>
        <row r="27275">
          <cell r="B27275">
            <v>88316</v>
          </cell>
          <cell r="C27275" t="str">
            <v>SERVENTE COM ENCARGOS COMPLEMENTARES</v>
          </cell>
          <cell r="D27275" t="str">
            <v>H</v>
          </cell>
          <cell r="E27275">
            <v>0.14000000000000001</v>
          </cell>
        </row>
        <row r="27276">
          <cell r="B27276">
            <v>3315</v>
          </cell>
          <cell r="C27276" t="str">
            <v>GESSO EM PO PARA REVESTIMENTOS/MOLDURAS/SANCAS</v>
          </cell>
          <cell r="D27276" t="str">
            <v>KG</v>
          </cell>
          <cell r="E27276">
            <v>9.65</v>
          </cell>
        </row>
        <row r="27277">
          <cell r="B27277">
            <v>87414</v>
          </cell>
          <cell r="C27277" t="str">
            <v>APLICAÇÃO MANUAL DE GESSO DESEMPENADO (SEM TALISCAS) EM TETO DE AMBIENTES DE ÁREA MAIOR QUE 10M², ESPESSURA DE 1,0CM. AF_06/2014</v>
          </cell>
          <cell r="D27277" t="str">
            <v>M2</v>
          </cell>
          <cell r="E27277">
            <v>0</v>
          </cell>
        </row>
        <row r="27278">
          <cell r="B27278">
            <v>88269</v>
          </cell>
          <cell r="C27278" t="str">
            <v>GESSEIRO COM ENCARGOS COMPLEMENTARES</v>
          </cell>
          <cell r="D27278" t="str">
            <v>H</v>
          </cell>
          <cell r="E27278">
            <v>0.37</v>
          </cell>
        </row>
        <row r="27279">
          <cell r="B27279">
            <v>88316</v>
          </cell>
          <cell r="C27279" t="str">
            <v>SERVENTE COM ENCARGOS COMPLEMENTARES</v>
          </cell>
          <cell r="D27279" t="str">
            <v>H</v>
          </cell>
          <cell r="E27279">
            <v>0.08</v>
          </cell>
        </row>
        <row r="27280">
          <cell r="B27280">
            <v>3315</v>
          </cell>
          <cell r="C27280" t="str">
            <v>GESSO EM PO PARA REVESTIMENTOS/MOLDURAS/SANCAS</v>
          </cell>
          <cell r="D27280" t="str">
            <v>KG</v>
          </cell>
          <cell r="E27280">
            <v>17.13</v>
          </cell>
        </row>
        <row r="27281">
          <cell r="B27281">
            <v>87415</v>
          </cell>
          <cell r="C27281" t="str">
            <v>APLICAÇÃO MANUAL DE GESSO DESEMPENADO (SEM TALISCAS) EM TETO DE AMBIENTES DE ÁREA ENTRE 5M² E 10M², ESPESSURA DE 1,0CM. AF_06/2014</v>
          </cell>
          <cell r="D27281" t="str">
            <v>M2</v>
          </cell>
          <cell r="E27281">
            <v>0</v>
          </cell>
        </row>
        <row r="27282">
          <cell r="B27282">
            <v>88269</v>
          </cell>
          <cell r="C27282" t="str">
            <v>GESSEIRO COM ENCARGOS COMPLEMENTARES</v>
          </cell>
          <cell r="D27282" t="str">
            <v>H</v>
          </cell>
          <cell r="E27282">
            <v>0.6</v>
          </cell>
        </row>
        <row r="27283">
          <cell r="B27283">
            <v>88316</v>
          </cell>
          <cell r="C27283" t="str">
            <v>SERVENTE COM ENCARGOS COMPLEMENTARES</v>
          </cell>
          <cell r="D27283" t="str">
            <v>H</v>
          </cell>
          <cell r="E27283">
            <v>0.12</v>
          </cell>
        </row>
        <row r="27284">
          <cell r="B27284">
            <v>3315</v>
          </cell>
          <cell r="C27284" t="str">
            <v>GESSO EM PO PARA REVESTIMENTOS/MOLDURAS/SANCAS</v>
          </cell>
          <cell r="D27284" t="str">
            <v>KG</v>
          </cell>
          <cell r="E27284">
            <v>17.13</v>
          </cell>
        </row>
        <row r="27285">
          <cell r="B27285">
            <v>87416</v>
          </cell>
          <cell r="C27285" t="str">
            <v>APLICAÇÃO MANUAL DE GESSO DESEMPENADO (SEM TALISCAS) EM TETO DE AMBIENTES DE ÁREA MENOR QUE 5M², ESPESSURA DE 1,0CM. AF_06/2014</v>
          </cell>
          <cell r="D27285" t="str">
            <v>M2</v>
          </cell>
          <cell r="E27285">
            <v>0</v>
          </cell>
        </row>
        <row r="27286">
          <cell r="B27286">
            <v>88269</v>
          </cell>
          <cell r="C27286" t="str">
            <v>GESSEIRO COM ENCARGOS COMPLEMENTARES</v>
          </cell>
          <cell r="D27286" t="str">
            <v>H</v>
          </cell>
          <cell r="E27286">
            <v>0.74</v>
          </cell>
        </row>
        <row r="27287">
          <cell r="B27287">
            <v>88316</v>
          </cell>
          <cell r="C27287" t="str">
            <v>SERVENTE COM ENCARGOS COMPLEMENTARES</v>
          </cell>
          <cell r="D27287" t="str">
            <v>H</v>
          </cell>
          <cell r="E27287">
            <v>0.15</v>
          </cell>
        </row>
        <row r="27288">
          <cell r="B27288">
            <v>3315</v>
          </cell>
          <cell r="C27288" t="str">
            <v>GESSO EM PO PARA REVESTIMENTOS/MOLDURAS/SANCAS</v>
          </cell>
          <cell r="D27288" t="str">
            <v>KG</v>
          </cell>
          <cell r="E27288">
            <v>17.13</v>
          </cell>
        </row>
        <row r="27289">
          <cell r="B27289">
            <v>87417</v>
          </cell>
          <cell r="C27289" t="str">
            <v>APLICAÇÃO MANUAL DE GESSO DESEMPENADO (SEM TALISCAS) EM PAREDES DE AMBIENTES DE ÁREA MAIOR QUE 10M², ESPESSURA DE 0,5CM. AF_06/2014</v>
          </cell>
          <cell r="D27289" t="str">
            <v>M2</v>
          </cell>
          <cell r="E27289">
            <v>0</v>
          </cell>
        </row>
        <row r="27290">
          <cell r="B27290">
            <v>88269</v>
          </cell>
          <cell r="C27290" t="str">
            <v>GESSEIRO COM ENCARGOS COMPLEMENTARES</v>
          </cell>
          <cell r="D27290" t="str">
            <v>H</v>
          </cell>
          <cell r="E27290">
            <v>0.33</v>
          </cell>
        </row>
        <row r="27291">
          <cell r="B27291">
            <v>88316</v>
          </cell>
          <cell r="C27291" t="str">
            <v>SERVENTE COM ENCARGOS COMPLEMENTARES</v>
          </cell>
          <cell r="D27291" t="str">
            <v>H</v>
          </cell>
          <cell r="E27291">
            <v>7.0000000000000007E-2</v>
          </cell>
        </row>
        <row r="27292">
          <cell r="B27292">
            <v>3315</v>
          </cell>
          <cell r="C27292" t="str">
            <v>GESSO EM PO PARA REVESTIMENTOS/MOLDURAS/SANCAS</v>
          </cell>
          <cell r="D27292" t="str">
            <v>KG</v>
          </cell>
          <cell r="E27292">
            <v>9.65</v>
          </cell>
        </row>
        <row r="27293">
          <cell r="B27293">
            <v>87418</v>
          </cell>
          <cell r="C27293" t="str">
            <v>APLICAÇÃO MANUAL DE GESSO DESEMPENADO (SEM TALISCAS) EM PAREDES DE AMBIENTES DE ÁREA ENTRE 5M² E 10M², ESPESSURA DE 0,5CM. AF_06/2014</v>
          </cell>
          <cell r="D27293" t="str">
            <v>M2</v>
          </cell>
          <cell r="E27293">
            <v>0</v>
          </cell>
        </row>
        <row r="27294">
          <cell r="B27294">
            <v>88269</v>
          </cell>
          <cell r="C27294" t="str">
            <v>GESSEIRO COM ENCARGOS COMPLEMENTARES</v>
          </cell>
          <cell r="D27294" t="str">
            <v>H</v>
          </cell>
          <cell r="E27294">
            <v>0.35</v>
          </cell>
        </row>
        <row r="27295">
          <cell r="B27295">
            <v>88316</v>
          </cell>
          <cell r="C27295" t="str">
            <v>SERVENTE COM ENCARGOS COMPLEMENTARES</v>
          </cell>
          <cell r="D27295" t="str">
            <v>H</v>
          </cell>
          <cell r="E27295">
            <v>7.0000000000000007E-2</v>
          </cell>
        </row>
        <row r="27296">
          <cell r="B27296">
            <v>3315</v>
          </cell>
          <cell r="C27296" t="str">
            <v>GESSO EM PO PARA REVESTIMENTOS/MOLDURAS/SANCAS</v>
          </cell>
          <cell r="D27296" t="str">
            <v>KG</v>
          </cell>
          <cell r="E27296">
            <v>9.65</v>
          </cell>
        </row>
        <row r="27297">
          <cell r="B27297">
            <v>87419</v>
          </cell>
          <cell r="C27297" t="str">
            <v>APLICAÇÃO MANUAL DE GESSO DESEMPENADO (SEM TALISCAS) EM PAREDES DE AMBIENTES DE ÁREA MENOR QUE 5M², ESPESSURA DE 0,5CM. AF_06/2014</v>
          </cell>
          <cell r="D27297" t="str">
            <v>M2</v>
          </cell>
          <cell r="E27297">
            <v>0</v>
          </cell>
        </row>
        <row r="27298">
          <cell r="B27298">
            <v>88269</v>
          </cell>
          <cell r="C27298" t="str">
            <v>GESSEIRO COM ENCARGOS COMPLEMENTARES</v>
          </cell>
          <cell r="D27298" t="str">
            <v>H</v>
          </cell>
          <cell r="E27298">
            <v>0.4</v>
          </cell>
        </row>
        <row r="27299">
          <cell r="B27299">
            <v>88316</v>
          </cell>
          <cell r="C27299" t="str">
            <v>SERVENTE COM ENCARGOS COMPLEMENTARES</v>
          </cell>
          <cell r="D27299" t="str">
            <v>H</v>
          </cell>
          <cell r="E27299">
            <v>0.08</v>
          </cell>
        </row>
        <row r="27300">
          <cell r="B27300">
            <v>3315</v>
          </cell>
          <cell r="C27300" t="str">
            <v>GESSO EM PO PARA REVESTIMENTOS/MOLDURAS/SANCAS</v>
          </cell>
          <cell r="D27300" t="str">
            <v>KG</v>
          </cell>
          <cell r="E27300">
            <v>9.65</v>
          </cell>
        </row>
        <row r="27301">
          <cell r="B27301">
            <v>87420</v>
          </cell>
          <cell r="C27301" t="str">
            <v>APLICAÇÃO MANUAL DE GESSO DESEMPENADO (SEM TALISCAS) EM PAREDES DE AMBIENTES DE ÁREA MAIOR QUE 10M², ESPESSURA DE 1,0CM. AF_06/2014</v>
          </cell>
          <cell r="D27301" t="str">
            <v>M2</v>
          </cell>
          <cell r="E27301">
            <v>0</v>
          </cell>
        </row>
        <row r="27302">
          <cell r="B27302">
            <v>88269</v>
          </cell>
          <cell r="C27302" t="str">
            <v>GESSEIRO COM ENCARGOS COMPLEMENTARES</v>
          </cell>
          <cell r="D27302" t="str">
            <v>H</v>
          </cell>
          <cell r="E27302">
            <v>0.43</v>
          </cell>
        </row>
        <row r="27303">
          <cell r="B27303">
            <v>88316</v>
          </cell>
          <cell r="C27303" t="str">
            <v>SERVENTE COM ENCARGOS COMPLEMENTARES</v>
          </cell>
          <cell r="D27303" t="str">
            <v>H</v>
          </cell>
          <cell r="E27303">
            <v>0.09</v>
          </cell>
        </row>
        <row r="27304">
          <cell r="B27304">
            <v>3315</v>
          </cell>
          <cell r="C27304" t="str">
            <v>GESSO EM PO PARA REVESTIMENTOS/MOLDURAS/SANCAS</v>
          </cell>
          <cell r="D27304" t="str">
            <v>KG</v>
          </cell>
          <cell r="E27304">
            <v>17.13</v>
          </cell>
        </row>
        <row r="27305">
          <cell r="B27305">
            <v>87421</v>
          </cell>
          <cell r="C27305" t="str">
            <v>APLICAÇÃO MANUAL DE GESSO DESEMPENADO (SEM TALISCAS) EM PAREDES DE AMBIENTES DE ÁREA ENTRE 5M² E 10M², ESPESSURA DE 1,0CM. AF_06/2014</v>
          </cell>
          <cell r="D27305" t="str">
            <v>M2</v>
          </cell>
          <cell r="E27305">
            <v>0</v>
          </cell>
        </row>
        <row r="27306">
          <cell r="B27306">
            <v>88269</v>
          </cell>
          <cell r="C27306" t="str">
            <v>GESSEIRO COM ENCARGOS COMPLEMENTARES</v>
          </cell>
          <cell r="D27306" t="str">
            <v>H</v>
          </cell>
          <cell r="E27306">
            <v>0.45</v>
          </cell>
        </row>
        <row r="27307">
          <cell r="B27307">
            <v>88316</v>
          </cell>
          <cell r="C27307" t="str">
            <v>SERVENTE COM ENCARGOS COMPLEMENTARES</v>
          </cell>
          <cell r="D27307" t="str">
            <v>H</v>
          </cell>
          <cell r="E27307">
            <v>0.09</v>
          </cell>
        </row>
        <row r="27308">
          <cell r="B27308">
            <v>3315</v>
          </cell>
          <cell r="C27308" t="str">
            <v>GESSO EM PO PARA REVESTIMENTOS/MOLDURAS/SANCAS</v>
          </cell>
          <cell r="D27308" t="str">
            <v>KG</v>
          </cell>
          <cell r="E27308">
            <v>17.13</v>
          </cell>
        </row>
        <row r="27309">
          <cell r="B27309">
            <v>87422</v>
          </cell>
          <cell r="C27309" t="str">
            <v>APLICAÇÃO MANUAL DE GESSO DESEMPENADO (SEM TALISCAS) EM PAREDES DE AMBIENTES DE ÁREA MENOR QUE 5M², ESPESSURA DE 1,0CM. AF_06/2014</v>
          </cell>
          <cell r="D27309" t="str">
            <v>M2</v>
          </cell>
          <cell r="E27309">
            <v>0</v>
          </cell>
        </row>
        <row r="27310">
          <cell r="B27310">
            <v>88269</v>
          </cell>
          <cell r="C27310" t="str">
            <v>GESSEIRO COM ENCARGOS COMPLEMENTARES</v>
          </cell>
          <cell r="D27310" t="str">
            <v>H</v>
          </cell>
          <cell r="E27310">
            <v>0.5</v>
          </cell>
        </row>
        <row r="27311">
          <cell r="B27311">
            <v>88316</v>
          </cell>
          <cell r="C27311" t="str">
            <v>SERVENTE COM ENCARGOS COMPLEMENTARES</v>
          </cell>
          <cell r="D27311" t="str">
            <v>H</v>
          </cell>
          <cell r="E27311">
            <v>0.1</v>
          </cell>
        </row>
        <row r="27312">
          <cell r="B27312">
            <v>3315</v>
          </cell>
          <cell r="C27312" t="str">
            <v>GESSO EM PO PARA REVESTIMENTOS/MOLDURAS/SANCAS</v>
          </cell>
          <cell r="D27312" t="str">
            <v>KG</v>
          </cell>
          <cell r="E27312">
            <v>17.13</v>
          </cell>
        </row>
        <row r="27313">
          <cell r="B27313">
            <v>87423</v>
          </cell>
          <cell r="C27313" t="str">
            <v>APLICAÇÃO MANUAL DE GESSO SARRAFEADO (COM TALISCAS) EM PAREDES DE AMBIENTES DE ÁREA MAIOR QUE 10M², ESPESSURA DE 1,0CM. AF_06/2014</v>
          </cell>
          <cell r="D27313" t="str">
            <v>M2</v>
          </cell>
          <cell r="E27313">
            <v>0</v>
          </cell>
        </row>
        <row r="27314">
          <cell r="B27314">
            <v>88269</v>
          </cell>
          <cell r="C27314" t="str">
            <v>GESSEIRO COM ENCARGOS COMPLEMENTARES</v>
          </cell>
          <cell r="D27314" t="str">
            <v>H</v>
          </cell>
          <cell r="E27314">
            <v>0.71</v>
          </cell>
        </row>
        <row r="27315">
          <cell r="B27315">
            <v>88316</v>
          </cell>
          <cell r="C27315" t="str">
            <v>SERVENTE COM ENCARGOS COMPLEMENTARES</v>
          </cell>
          <cell r="D27315" t="str">
            <v>H</v>
          </cell>
          <cell r="E27315">
            <v>0.15</v>
          </cell>
        </row>
        <row r="27316">
          <cell r="B27316">
            <v>3315</v>
          </cell>
          <cell r="C27316" t="str">
            <v>GESSO EM PO PARA REVESTIMENTOS/MOLDURAS/SANCAS</v>
          </cell>
          <cell r="D27316" t="str">
            <v>KG</v>
          </cell>
          <cell r="E27316">
            <v>17.13</v>
          </cell>
        </row>
        <row r="27317">
          <cell r="B27317">
            <v>87424</v>
          </cell>
          <cell r="C27317" t="str">
            <v>APLICAÇÃO MANUAL DE GESSO SARRAFEADO (COM TALISCAS) EM PAREDES DE AMBIENTES DE ÁREA ENTRE 5M² E 10M², ESPESSURA DE 1,0CM. AF_06/2014</v>
          </cell>
          <cell r="D27317" t="str">
            <v>M2</v>
          </cell>
          <cell r="E27317">
            <v>0</v>
          </cell>
        </row>
        <row r="27318">
          <cell r="B27318">
            <v>88269</v>
          </cell>
          <cell r="C27318" t="str">
            <v>GESSEIRO COM ENCARGOS COMPLEMENTARES</v>
          </cell>
          <cell r="D27318" t="str">
            <v>H</v>
          </cell>
          <cell r="E27318">
            <v>0.74</v>
          </cell>
        </row>
        <row r="27319">
          <cell r="B27319">
            <v>88316</v>
          </cell>
          <cell r="C27319" t="str">
            <v>SERVENTE COM ENCARGOS COMPLEMENTARES</v>
          </cell>
          <cell r="D27319" t="str">
            <v>H</v>
          </cell>
          <cell r="E27319">
            <v>0.15</v>
          </cell>
        </row>
        <row r="27320">
          <cell r="B27320">
            <v>3315</v>
          </cell>
          <cell r="C27320" t="str">
            <v>GESSO EM PO PARA REVESTIMENTOS/MOLDURAS/SANCAS</v>
          </cell>
          <cell r="D27320" t="str">
            <v>KG</v>
          </cell>
          <cell r="E27320">
            <v>17.13</v>
          </cell>
        </row>
        <row r="27321">
          <cell r="B27321">
            <v>87425</v>
          </cell>
          <cell r="C27321" t="str">
            <v>APLICAÇÃO MANUAL DE GESSO SARRAFEADO (COM TALISCAS) EM PAREDES DE AMBIENTES DE ÁREA MENOR QUE 5M², ESPESSURA DE 1,0CM. AF_06/2014</v>
          </cell>
          <cell r="D27321" t="str">
            <v>M2</v>
          </cell>
          <cell r="E27321">
            <v>0</v>
          </cell>
        </row>
        <row r="27322">
          <cell r="B27322">
            <v>88269</v>
          </cell>
          <cell r="C27322" t="str">
            <v>GESSEIRO COM ENCARGOS COMPLEMENTARES</v>
          </cell>
          <cell r="D27322" t="str">
            <v>H</v>
          </cell>
          <cell r="E27322">
            <v>0.78</v>
          </cell>
        </row>
        <row r="27323">
          <cell r="B27323">
            <v>88316</v>
          </cell>
          <cell r="C27323" t="str">
            <v>SERVENTE COM ENCARGOS COMPLEMENTARES</v>
          </cell>
          <cell r="D27323" t="str">
            <v>H</v>
          </cell>
          <cell r="E27323">
            <v>0.16</v>
          </cell>
        </row>
        <row r="27324">
          <cell r="B27324">
            <v>3315</v>
          </cell>
          <cell r="C27324" t="str">
            <v>GESSO EM PO PARA REVESTIMENTOS/MOLDURAS/SANCAS</v>
          </cell>
          <cell r="D27324" t="str">
            <v>KG</v>
          </cell>
          <cell r="E27324">
            <v>17.13</v>
          </cell>
        </row>
        <row r="27325">
          <cell r="B27325">
            <v>87426</v>
          </cell>
          <cell r="C27325" t="str">
            <v>APLICAÇÃO MANUAL DE GESSO SARRAFEADO (COM TALISCAS) EM PAREDES DE AMBIENTES DE ÁREA MAIOR QUE 10M², ESPESSURA DE 1,5CM. AF_06/2014</v>
          </cell>
          <cell r="D27325" t="str">
            <v>M2</v>
          </cell>
          <cell r="E27325">
            <v>0</v>
          </cell>
        </row>
        <row r="27326">
          <cell r="B27326">
            <v>88269</v>
          </cell>
          <cell r="C27326" t="str">
            <v>GESSEIRO COM ENCARGOS COMPLEMENTARES</v>
          </cell>
          <cell r="D27326" t="str">
            <v>H</v>
          </cell>
          <cell r="E27326">
            <v>0.78</v>
          </cell>
        </row>
        <row r="27327">
          <cell r="B27327">
            <v>88316</v>
          </cell>
          <cell r="C27327" t="str">
            <v>SERVENTE COM ENCARGOS COMPLEMENTARES</v>
          </cell>
          <cell r="D27327" t="str">
            <v>H</v>
          </cell>
          <cell r="E27327">
            <v>0.16</v>
          </cell>
        </row>
        <row r="27328">
          <cell r="B27328">
            <v>3315</v>
          </cell>
          <cell r="C27328" t="str">
            <v>GESSO EM PO PARA REVESTIMENTOS/MOLDURAS/SANCAS</v>
          </cell>
          <cell r="D27328" t="str">
            <v>KG</v>
          </cell>
          <cell r="E27328">
            <v>22.43</v>
          </cell>
        </row>
        <row r="27329">
          <cell r="B27329">
            <v>87427</v>
          </cell>
          <cell r="C27329" t="str">
            <v>APLICAÇÃO MANUAL DE GESSO SARRAFEADO (COM TALISCAS) EM PAREDES DE AMBIENTES DE ÁREA ENTRE 5M² E 10M², ESPESSURA DE 1,5CM. AF_06/2014</v>
          </cell>
          <cell r="D27329" t="str">
            <v>M2</v>
          </cell>
          <cell r="E27329">
            <v>0</v>
          </cell>
        </row>
        <row r="27330">
          <cell r="B27330">
            <v>88269</v>
          </cell>
          <cell r="C27330" t="str">
            <v>GESSEIRO COM ENCARGOS COMPLEMENTARES</v>
          </cell>
          <cell r="D27330" t="str">
            <v>H</v>
          </cell>
          <cell r="E27330">
            <v>0.81</v>
          </cell>
        </row>
        <row r="27331">
          <cell r="B27331">
            <v>88316</v>
          </cell>
          <cell r="C27331" t="str">
            <v>SERVENTE COM ENCARGOS COMPLEMENTARES</v>
          </cell>
          <cell r="D27331" t="str">
            <v>H</v>
          </cell>
          <cell r="E27331">
            <v>0.16</v>
          </cell>
        </row>
        <row r="27332">
          <cell r="B27332">
            <v>3315</v>
          </cell>
          <cell r="C27332" t="str">
            <v>GESSO EM PO PARA REVESTIMENTOS/MOLDURAS/SANCAS</v>
          </cell>
          <cell r="D27332" t="str">
            <v>KG</v>
          </cell>
          <cell r="E27332">
            <v>22.43</v>
          </cell>
        </row>
        <row r="27333">
          <cell r="B27333">
            <v>87428</v>
          </cell>
          <cell r="C27333" t="str">
            <v>APLICAÇÃO MANUAL DE GESSO SARRAFEADO (COM TALISCAS) EM PAREDES DE AMBIENTES DE ÁREA MENOR QUE 5M², ESPESSURA DE 1,5CM. AF_06/2014</v>
          </cell>
          <cell r="D27333" t="str">
            <v>M2</v>
          </cell>
          <cell r="E27333">
            <v>0</v>
          </cell>
        </row>
        <row r="27334">
          <cell r="B27334">
            <v>88269</v>
          </cell>
          <cell r="C27334" t="str">
            <v>GESSEIRO COM ENCARGOS COMPLEMENTARES</v>
          </cell>
          <cell r="D27334" t="str">
            <v>H</v>
          </cell>
          <cell r="E27334">
            <v>0.85</v>
          </cell>
        </row>
        <row r="27335">
          <cell r="B27335">
            <v>88316</v>
          </cell>
          <cell r="C27335" t="str">
            <v>SERVENTE COM ENCARGOS COMPLEMENTARES</v>
          </cell>
          <cell r="D27335" t="str">
            <v>H</v>
          </cell>
          <cell r="E27335">
            <v>0.17</v>
          </cell>
        </row>
        <row r="27336">
          <cell r="B27336">
            <v>3315</v>
          </cell>
          <cell r="C27336" t="str">
            <v>GESSO EM PO PARA REVESTIMENTOS/MOLDURAS/SANCAS</v>
          </cell>
          <cell r="D27336" t="str">
            <v>KG</v>
          </cell>
          <cell r="E27336">
            <v>22.43</v>
          </cell>
        </row>
        <row r="27337">
          <cell r="B27337">
            <v>87429</v>
          </cell>
          <cell r="C27337" t="str">
            <v>APLICAÇÃO DE GESSO PROJETADO COM EQUIPAMENTO DE PROJEÇÃO EM PAREDES DE AMBIENTES DE ÁREA MAIOR QUE 10M², DESEMPENADO (SEM TALISCAS), ESPESSURA DE 0,5CM. AF_06/2014</v>
          </cell>
          <cell r="D27337" t="str">
            <v>M2</v>
          </cell>
          <cell r="E27337">
            <v>0</v>
          </cell>
        </row>
        <row r="27338">
          <cell r="B27338">
            <v>87410</v>
          </cell>
          <cell r="C27338" t="str">
            <v>ARGAMASSA À BASE DE GESSO, MISTURA E PROJEÇÃO DE 1,5 M³/H DE ARGAMASSA. AF_06/2014</v>
          </cell>
          <cell r="D27338" t="str">
            <v>M3</v>
          </cell>
          <cell r="E27338">
            <v>9.7000000000000003E-3</v>
          </cell>
        </row>
        <row r="27339">
          <cell r="B27339">
            <v>88269</v>
          </cell>
          <cell r="C27339" t="str">
            <v>GESSEIRO COM ENCARGOS COMPLEMENTARES</v>
          </cell>
          <cell r="D27339" t="str">
            <v>H</v>
          </cell>
          <cell r="E27339">
            <v>0.33</v>
          </cell>
        </row>
        <row r="27340">
          <cell r="B27340">
            <v>88316</v>
          </cell>
          <cell r="C27340" t="str">
            <v>SERVENTE COM ENCARGOS COMPLEMENTARES</v>
          </cell>
          <cell r="D27340" t="str">
            <v>H</v>
          </cell>
          <cell r="E27340">
            <v>7.0000000000000007E-2</v>
          </cell>
        </row>
        <row r="27341">
          <cell r="B27341">
            <v>87430</v>
          </cell>
          <cell r="C27341" t="str">
            <v>APLICAÇÃO DE GESSO PROJETADO COM EQUIPAMENTO DE PROJEÇÃO EM PAREDES DE AMBIENTES DE ÁREA ENTRE 5M² E 10M², DESEMPENADO (SEM TALISCAS), ESPESSURA DE 0,5CM. AF_06/2014</v>
          </cell>
          <cell r="D27341" t="str">
            <v>M2</v>
          </cell>
          <cell r="E27341">
            <v>0</v>
          </cell>
        </row>
        <row r="27342">
          <cell r="B27342">
            <v>87410</v>
          </cell>
          <cell r="C27342" t="str">
            <v>ARGAMASSA À BASE DE GESSO, MISTURA E PROJEÇÃO DE 1,5 M³/H DE ARGAMASSA. AF_06/2014</v>
          </cell>
          <cell r="D27342" t="str">
            <v>M3</v>
          </cell>
          <cell r="E27342">
            <v>9.7000000000000003E-3</v>
          </cell>
        </row>
        <row r="27343">
          <cell r="B27343">
            <v>88269</v>
          </cell>
          <cell r="C27343" t="str">
            <v>GESSEIRO COM ENCARGOS COMPLEMENTARES</v>
          </cell>
          <cell r="D27343" t="str">
            <v>H</v>
          </cell>
          <cell r="E27343">
            <v>0.35</v>
          </cell>
        </row>
        <row r="27344">
          <cell r="B27344">
            <v>88316</v>
          </cell>
          <cell r="C27344" t="str">
            <v>SERVENTE COM ENCARGOS COMPLEMENTARES</v>
          </cell>
          <cell r="D27344" t="str">
            <v>H</v>
          </cell>
          <cell r="E27344">
            <v>7.0000000000000007E-2</v>
          </cell>
        </row>
        <row r="27345">
          <cell r="B27345">
            <v>87431</v>
          </cell>
          <cell r="C27345" t="str">
            <v>APLICAÇÃO DE GESSO PROJETADO COM EQUIPAMENTO DE PROJEÇÃO EM PAREDES DE AMBIENTES DE ÁREA MENOR QUE 5M², DESEMPENADO (SEM TALISCAS), ESPESSURA DE 0,5CM. AF_06/2014</v>
          </cell>
          <cell r="D27345" t="str">
            <v>M2</v>
          </cell>
          <cell r="E27345">
            <v>0</v>
          </cell>
        </row>
        <row r="27346">
          <cell r="B27346">
            <v>87410</v>
          </cell>
          <cell r="C27346" t="str">
            <v>ARGAMASSA À BASE DE GESSO, MISTURA E PROJEÇÃO DE 1,5 M³/H DE ARGAMASSA. AF_06/2014</v>
          </cell>
          <cell r="D27346" t="str">
            <v>M3</v>
          </cell>
          <cell r="E27346">
            <v>9.7000000000000003E-3</v>
          </cell>
        </row>
        <row r="27347">
          <cell r="B27347">
            <v>88269</v>
          </cell>
          <cell r="C27347" t="str">
            <v>GESSEIRO COM ENCARGOS COMPLEMENTARES</v>
          </cell>
          <cell r="D27347" t="str">
            <v>H</v>
          </cell>
          <cell r="E27347">
            <v>0.36</v>
          </cell>
        </row>
        <row r="27348">
          <cell r="B27348">
            <v>88316</v>
          </cell>
          <cell r="C27348" t="str">
            <v>SERVENTE COM ENCARGOS COMPLEMENTARES</v>
          </cell>
          <cell r="D27348" t="str">
            <v>H</v>
          </cell>
          <cell r="E27348">
            <v>7.0000000000000007E-2</v>
          </cell>
        </row>
        <row r="27349">
          <cell r="B27349">
            <v>87432</v>
          </cell>
          <cell r="C27349" t="str">
            <v>APLICAÇÃO DE GESSO PROJETADO COM EQUIPAMENTO DE PROJEÇÃO EM PAREDES DE AMBIENTES DE ÁREA MAIOR QUE 10M², DESEMPENADO (SEM TALISCAS), ESPESSURA DE 1,0CM. AF_06/2014</v>
          </cell>
          <cell r="D27349" t="str">
            <v>M2</v>
          </cell>
          <cell r="E27349">
            <v>0</v>
          </cell>
        </row>
        <row r="27350">
          <cell r="B27350">
            <v>87410</v>
          </cell>
          <cell r="C27350" t="str">
            <v>ARGAMASSA À BASE DE GESSO, MISTURA E PROJEÇÃO DE 1,5 M³/H DE ARGAMASSA. AF_06/2014</v>
          </cell>
          <cell r="D27350" t="str">
            <v>M3</v>
          </cell>
          <cell r="E27350">
            <v>1.72E-2</v>
          </cell>
        </row>
        <row r="27351">
          <cell r="B27351">
            <v>88269</v>
          </cell>
          <cell r="C27351" t="str">
            <v>GESSEIRO COM ENCARGOS COMPLEMENTARES</v>
          </cell>
          <cell r="D27351" t="str">
            <v>H</v>
          </cell>
          <cell r="E27351">
            <v>0.37</v>
          </cell>
        </row>
        <row r="27352">
          <cell r="B27352">
            <v>88316</v>
          </cell>
          <cell r="C27352" t="str">
            <v>SERVENTE COM ENCARGOS COMPLEMENTARES</v>
          </cell>
          <cell r="D27352" t="str">
            <v>H</v>
          </cell>
          <cell r="E27352">
            <v>0.08</v>
          </cell>
        </row>
        <row r="27353">
          <cell r="B27353">
            <v>87433</v>
          </cell>
          <cell r="C27353" t="str">
            <v>APLICAÇÃO DE GESSO PROJETADO COM EQUIPAMENTO DE PROJEÇÃO EM PAREDES DE AMBIENTES DE ÁREA ENTRE 5M² E 10M², DESEMPENADO (SEM TALISCAS), ESPESSURA DE 1,0CM. AF_06/2014</v>
          </cell>
          <cell r="D27353" t="str">
            <v>M2</v>
          </cell>
          <cell r="E27353">
            <v>0</v>
          </cell>
        </row>
        <row r="27354">
          <cell r="B27354">
            <v>87410</v>
          </cell>
          <cell r="C27354" t="str">
            <v>ARGAMASSA À BASE DE GESSO, MISTURA E PROJEÇÃO DE 1,5 M³/H DE ARGAMASSA. AF_06/2014</v>
          </cell>
          <cell r="D27354" t="str">
            <v>M3</v>
          </cell>
          <cell r="E27354">
            <v>1.72E-2</v>
          </cell>
        </row>
        <row r="27355">
          <cell r="B27355">
            <v>88269</v>
          </cell>
          <cell r="C27355" t="str">
            <v>GESSEIRO COM ENCARGOS COMPLEMENTARES</v>
          </cell>
          <cell r="D27355" t="str">
            <v>H</v>
          </cell>
          <cell r="E27355">
            <v>0.41</v>
          </cell>
        </row>
        <row r="27356">
          <cell r="B27356">
            <v>88316</v>
          </cell>
          <cell r="C27356" t="str">
            <v>SERVENTE COM ENCARGOS COMPLEMENTARES</v>
          </cell>
          <cell r="D27356" t="str">
            <v>H</v>
          </cell>
          <cell r="E27356">
            <v>0.08</v>
          </cell>
        </row>
        <row r="27357">
          <cell r="B27357">
            <v>87434</v>
          </cell>
          <cell r="C27357" t="str">
            <v>APLICAÇÃO DE GESSO PROJETADO COM EQUIPAMENTO DE PROJEÇÃO EM PAREDES DE AMBIENTES DE ÁREA MENOR QUE 5M², DESEMPENADO (SEM TALISCAS), ESPESSURA DE 1,0CM. AF_06/2014</v>
          </cell>
          <cell r="D27357" t="str">
            <v>M2</v>
          </cell>
          <cell r="E27357">
            <v>0</v>
          </cell>
        </row>
        <row r="27358">
          <cell r="B27358">
            <v>87410</v>
          </cell>
          <cell r="C27358" t="str">
            <v>ARGAMASSA À BASE DE GESSO, MISTURA E PROJEÇÃO DE 1,5 M³/H DE ARGAMASSA. AF_06/2014</v>
          </cell>
          <cell r="D27358" t="str">
            <v>M3</v>
          </cell>
          <cell r="E27358">
            <v>1.72E-2</v>
          </cell>
        </row>
        <row r="27359">
          <cell r="B27359">
            <v>88269</v>
          </cell>
          <cell r="C27359" t="str">
            <v>GESSEIRO COM ENCARGOS COMPLEMENTARES</v>
          </cell>
          <cell r="D27359" t="str">
            <v>H</v>
          </cell>
          <cell r="E27359">
            <v>0.43</v>
          </cell>
        </row>
        <row r="27360">
          <cell r="B27360">
            <v>88316</v>
          </cell>
          <cell r="C27360" t="str">
            <v>SERVENTE COM ENCARGOS COMPLEMENTARES</v>
          </cell>
          <cell r="D27360" t="str">
            <v>H</v>
          </cell>
          <cell r="E27360">
            <v>0.09</v>
          </cell>
        </row>
        <row r="27361">
          <cell r="B27361">
            <v>87435</v>
          </cell>
          <cell r="C27361" t="str">
            <v>APLICAÇÃO DE GESSO PROJETADO COM EQUIPAMENTO DE PROJEÇÃO EM PAREDES DE AMBIENTES DE ÁREA MAIOR QUE 10M², SARRAFEADO (COM TALISCAS), ESPESSURA DE 1,0CM. AF_06/2014</v>
          </cell>
          <cell r="D27361" t="str">
            <v>M2</v>
          </cell>
          <cell r="E27361">
            <v>0</v>
          </cell>
        </row>
        <row r="27362">
          <cell r="B27362">
            <v>87410</v>
          </cell>
          <cell r="C27362" t="str">
            <v>ARGAMASSA À BASE DE GESSO, MISTURA E PROJEÇÃO DE 1,5 M³/H DE ARGAMASSA. AF_06/2014</v>
          </cell>
          <cell r="D27362" t="str">
            <v>M3</v>
          </cell>
          <cell r="E27362">
            <v>1.72E-2</v>
          </cell>
        </row>
        <row r="27363">
          <cell r="B27363">
            <v>88269</v>
          </cell>
          <cell r="C27363" t="str">
            <v>GESSEIRO COM ENCARGOS COMPLEMENTARES</v>
          </cell>
          <cell r="D27363" t="str">
            <v>H</v>
          </cell>
          <cell r="E27363">
            <v>0.48</v>
          </cell>
        </row>
        <row r="27364">
          <cell r="B27364">
            <v>88316</v>
          </cell>
          <cell r="C27364" t="str">
            <v>SERVENTE COM ENCARGOS COMPLEMENTARES</v>
          </cell>
          <cell r="D27364" t="str">
            <v>H</v>
          </cell>
          <cell r="E27364">
            <v>0.1</v>
          </cell>
        </row>
        <row r="27365">
          <cell r="B27365">
            <v>87436</v>
          </cell>
          <cell r="C27365" t="str">
            <v>APLICAÇÃO DE GESSO PROJETADO COM EQUIPAMENTO DE PROJEÇÃO EM PAREDES DE AMBIENTES DE ÁREA ENTRE 5M² E 10M², SARRAFEADO (COM TALISCAS), ESPESSURA DE 1,0CM. AF_06/2014</v>
          </cell>
          <cell r="D27365" t="str">
            <v>M2</v>
          </cell>
          <cell r="E27365">
            <v>0</v>
          </cell>
        </row>
        <row r="27366">
          <cell r="B27366">
            <v>87410</v>
          </cell>
          <cell r="C27366" t="str">
            <v>ARGAMASSA À BASE DE GESSO, MISTURA E PROJEÇÃO DE 1,5 M³/H DE ARGAMASSA. AF_06/2014</v>
          </cell>
          <cell r="D27366" t="str">
            <v>M3</v>
          </cell>
          <cell r="E27366">
            <v>1.72E-2</v>
          </cell>
        </row>
        <row r="27367">
          <cell r="B27367">
            <v>88269</v>
          </cell>
          <cell r="C27367" t="str">
            <v>GESSEIRO COM ENCARGOS COMPLEMENTARES</v>
          </cell>
          <cell r="D27367" t="str">
            <v>H</v>
          </cell>
          <cell r="E27367">
            <v>0.54</v>
          </cell>
        </row>
        <row r="27368">
          <cell r="B27368">
            <v>88316</v>
          </cell>
          <cell r="C27368" t="str">
            <v>SERVENTE COM ENCARGOS COMPLEMENTARES</v>
          </cell>
          <cell r="D27368" t="str">
            <v>H</v>
          </cell>
          <cell r="E27368">
            <v>0.11</v>
          </cell>
        </row>
        <row r="27369">
          <cell r="B27369">
            <v>87437</v>
          </cell>
          <cell r="C27369" t="str">
            <v>APLICAÇÃO DE GESSO PROJETADO COM EQUIPAMENTO DE PROJEÇÃO EM PAREDES DE AMBIENTES DE ÁREA MENOR QUE 5M², SARRAFEADO (COM TALISCAS), ESPESSURA DE 1,0CM. AF_06/2014</v>
          </cell>
          <cell r="D27369" t="str">
            <v>M2</v>
          </cell>
          <cell r="E27369">
            <v>0</v>
          </cell>
        </row>
        <row r="27370">
          <cell r="B27370">
            <v>87410</v>
          </cell>
          <cell r="C27370" t="str">
            <v>ARGAMASSA À BASE DE GESSO, MISTURA E PROJEÇÃO DE 1,5 M³/H DE ARGAMASSA. AF_06/2014</v>
          </cell>
          <cell r="D27370" t="str">
            <v>M3</v>
          </cell>
          <cell r="E27370">
            <v>1.72E-2</v>
          </cell>
        </row>
        <row r="27371">
          <cell r="B27371">
            <v>88269</v>
          </cell>
          <cell r="C27371" t="str">
            <v>GESSEIRO COM ENCARGOS COMPLEMENTARES</v>
          </cell>
          <cell r="D27371" t="str">
            <v>H</v>
          </cell>
          <cell r="E27371">
            <v>0.57999999999999996</v>
          </cell>
        </row>
        <row r="27372">
          <cell r="B27372">
            <v>88316</v>
          </cell>
          <cell r="C27372" t="str">
            <v>SERVENTE COM ENCARGOS COMPLEMENTARES</v>
          </cell>
          <cell r="D27372" t="str">
            <v>H</v>
          </cell>
          <cell r="E27372">
            <v>0.12</v>
          </cell>
        </row>
        <row r="27373">
          <cell r="B27373">
            <v>87438</v>
          </cell>
          <cell r="C27373" t="str">
            <v>APLICAÇÃO DE GESSO PROJETADO COM EQUIPAMENTO DE PROJEÇÃO EM PAREDES DE AMBIENTES DE ÁREA MAIOR QUE 10M², SARRAFEADO (COM TALISCAS), ESPESSURA DE 1,5CM. AF_06/2014</v>
          </cell>
          <cell r="D27373" t="str">
            <v>M2</v>
          </cell>
          <cell r="E27373">
            <v>0</v>
          </cell>
        </row>
        <row r="27374">
          <cell r="B27374">
            <v>87410</v>
          </cell>
          <cell r="C27374" t="str">
            <v>ARGAMASSA À BASE DE GESSO, MISTURA E PROJEÇÃO DE 1,5 M³/H DE ARGAMASSA. AF_06/2014</v>
          </cell>
          <cell r="D27374" t="str">
            <v>M3</v>
          </cell>
          <cell r="E27374">
            <v>2.2599999999999999E-2</v>
          </cell>
        </row>
        <row r="27375">
          <cell r="B27375">
            <v>88269</v>
          </cell>
          <cell r="C27375" t="str">
            <v>GESSEIRO COM ENCARGOS COMPLEMENTARES</v>
          </cell>
          <cell r="D27375" t="str">
            <v>H</v>
          </cell>
          <cell r="E27375">
            <v>0.55000000000000004</v>
          </cell>
        </row>
        <row r="27376">
          <cell r="B27376">
            <v>88316</v>
          </cell>
          <cell r="C27376" t="str">
            <v>SERVENTE COM ENCARGOS COMPLEMENTARES</v>
          </cell>
          <cell r="D27376" t="str">
            <v>H</v>
          </cell>
          <cell r="E27376">
            <v>0.11</v>
          </cell>
        </row>
        <row r="27377">
          <cell r="B27377">
            <v>87439</v>
          </cell>
          <cell r="C27377" t="str">
            <v>APLICAÇÃO DE GESSO PROJETADO COM EQUIPAMENTO DE PROJEÇÃO EM PAREDES DE AMBIENTES DE ÁREA ENTRE 5M² E 10M², SARRAFEADO (COM TALISCAS), ESPESSURA DE 1,5CM. AF_06/2014</v>
          </cell>
          <cell r="D27377" t="str">
            <v>M2</v>
          </cell>
          <cell r="E27377">
            <v>0</v>
          </cell>
        </row>
        <row r="27378">
          <cell r="B27378">
            <v>87410</v>
          </cell>
          <cell r="C27378" t="str">
            <v>ARGAMASSA À BASE DE GESSO, MISTURA E PROJEÇÃO DE 1,5 M³/H DE ARGAMASSA. AF_06/2014</v>
          </cell>
          <cell r="D27378" t="str">
            <v>M3</v>
          </cell>
          <cell r="E27378">
            <v>2.2599999999999999E-2</v>
          </cell>
        </row>
        <row r="27379">
          <cell r="B27379">
            <v>88269</v>
          </cell>
          <cell r="C27379" t="str">
            <v>GESSEIRO COM ENCARGOS COMPLEMENTARES</v>
          </cell>
          <cell r="D27379" t="str">
            <v>H</v>
          </cell>
          <cell r="E27379">
            <v>0.62</v>
          </cell>
        </row>
        <row r="27380">
          <cell r="B27380">
            <v>88316</v>
          </cell>
          <cell r="C27380" t="str">
            <v>SERVENTE COM ENCARGOS COMPLEMENTARES</v>
          </cell>
          <cell r="D27380" t="str">
            <v>H</v>
          </cell>
          <cell r="E27380">
            <v>0.13</v>
          </cell>
        </row>
        <row r="27381">
          <cell r="B27381">
            <v>87440</v>
          </cell>
          <cell r="C27381" t="str">
            <v>APLICAÇÃO DE GESSO PROJETADO COM EQUIPAMENTO DE PROJEÇÃO EM PAREDES DE AMBIENTES DE ÁREA MENOR QUE 5M², SARRAFEADO (COM TALISCAS), ESPESSURA DE 1,5CM. AF_06/2014</v>
          </cell>
          <cell r="D27381" t="str">
            <v>M2</v>
          </cell>
          <cell r="E27381">
            <v>0</v>
          </cell>
        </row>
        <row r="27382">
          <cell r="B27382">
            <v>87410</v>
          </cell>
          <cell r="C27382" t="str">
            <v>ARGAMASSA À BASE DE GESSO, MISTURA E PROJEÇÃO DE 1,5 M³/H DE ARGAMASSA. AF_06/2014</v>
          </cell>
          <cell r="D27382" t="str">
            <v>M3</v>
          </cell>
          <cell r="E27382">
            <v>2.2599999999999999E-2</v>
          </cell>
        </row>
        <row r="27383">
          <cell r="B27383">
            <v>88269</v>
          </cell>
          <cell r="C27383" t="str">
            <v>GESSEIRO COM ENCARGOS COMPLEMENTARES</v>
          </cell>
          <cell r="D27383" t="str">
            <v>H</v>
          </cell>
          <cell r="E27383">
            <v>0.66</v>
          </cell>
        </row>
        <row r="27384">
          <cell r="B27384">
            <v>88316</v>
          </cell>
          <cell r="C27384" t="str">
            <v>SERVENTE COM ENCARGOS COMPLEMENTARES</v>
          </cell>
          <cell r="D27384" t="str">
            <v>H</v>
          </cell>
          <cell r="E27384">
            <v>0.13</v>
          </cell>
        </row>
        <row r="27385">
          <cell r="B27385">
            <v>87527</v>
          </cell>
          <cell r="C27385" t="str">
            <v>EMBOÇO, PARA RECEBIMENTO DE CERÂMICA, EM ARGAMASSA TRAÇO 1:2:8, PREPARO MECÂNICO COM BETONEIRA 400L, APLICADO MANUALMENTE EM FACES INTERNAS DE PAREDES, PARA AMBIENTE COM ÁREA MENOR QUE 5M2, ESPESSURA DE 20MM, COM EXECUÇÃO DE TALISCAS. AF_06/2014</v>
          </cell>
          <cell r="D27385" t="str">
            <v>M2</v>
          </cell>
          <cell r="E27385">
            <v>0</v>
          </cell>
        </row>
        <row r="27386">
          <cell r="B27386">
            <v>87292</v>
          </cell>
          <cell r="C27386" t="str">
            <v>ARGAMASSA TRAÇO 1:2:8 (CIMENTO, CAL E AREIA MÉDIA) PARA EMBOÇO/MASSA ÚNICA/ASSENTAMENTO DE ALVENARIA DE VEDAÇÃO, PREPARO MECÂNICO COM BETONEIRA 400 L. AF_06/2014</v>
          </cell>
          <cell r="D27386" t="str">
            <v>M3</v>
          </cell>
          <cell r="E27386">
            <v>3.7600000000000001E-2</v>
          </cell>
        </row>
        <row r="27387">
          <cell r="B27387">
            <v>88309</v>
          </cell>
          <cell r="C27387" t="str">
            <v>PEDREIRO COM ENCARGOS COMPLEMENTARES</v>
          </cell>
          <cell r="D27387" t="str">
            <v>H</v>
          </cell>
          <cell r="E27387">
            <v>0.57999999999999996</v>
          </cell>
        </row>
        <row r="27388">
          <cell r="B27388">
            <v>88316</v>
          </cell>
          <cell r="C27388" t="str">
            <v>SERVENTE COM ENCARGOS COMPLEMENTARES</v>
          </cell>
          <cell r="D27388" t="str">
            <v>H</v>
          </cell>
          <cell r="E27388">
            <v>0.21099999999999999</v>
          </cell>
        </row>
        <row r="27389">
          <cell r="B27389">
            <v>87528</v>
          </cell>
          <cell r="C27389" t="str">
            <v>EMBOÇO, PARA RECEBIMENTO DE CERÂMICA, EM ARGAMASSA TRAÇO 1:2:8, PREPARO MANUAL, APLICADO MANUALMENTE EM FACES INTERNAS DE PAREDES, PARA AMBIENTE COM ÁREA MENOR QUE 5M2, ESPESSURA DE 20MM, COM EXECUÇÃO DE TALISCAS. AF_06/2014</v>
          </cell>
          <cell r="D27389" t="str">
            <v>M2</v>
          </cell>
          <cell r="E27389">
            <v>0</v>
          </cell>
        </row>
        <row r="27390">
          <cell r="B27390">
            <v>87369</v>
          </cell>
          <cell r="C27390" t="str">
            <v>ARGAMASSA TRAÇO 1:2:8 (CIMENTO, CAL E AREIA MÉDIA) PARA EMBOÇO/MASSA ÚNICA/ASSENTAMENTO DE ALVENARIA DE VEDAÇÃO, PREPARO MANUAL. AF_06/2014</v>
          </cell>
          <cell r="D27390" t="str">
            <v>M3</v>
          </cell>
          <cell r="E27390">
            <v>3.7600000000000001E-2</v>
          </cell>
        </row>
        <row r="27391">
          <cell r="B27391">
            <v>88309</v>
          </cell>
          <cell r="C27391" t="str">
            <v>PEDREIRO COM ENCARGOS COMPLEMENTARES</v>
          </cell>
          <cell r="D27391" t="str">
            <v>H</v>
          </cell>
          <cell r="E27391">
            <v>0.57999999999999996</v>
          </cell>
        </row>
        <row r="27392">
          <cell r="B27392">
            <v>88316</v>
          </cell>
          <cell r="C27392" t="str">
            <v>SERVENTE COM ENCARGOS COMPLEMENTARES</v>
          </cell>
          <cell r="D27392" t="str">
            <v>H</v>
          </cell>
          <cell r="E27392">
            <v>0.21099999999999999</v>
          </cell>
        </row>
        <row r="27393">
          <cell r="B27393">
            <v>87529</v>
          </cell>
          <cell r="C27393" t="str">
            <v>MASSA ÚNICA, PARA RECEBIMENTO DE PINTURA, EM ARGAMASSA TRAÇO 1:2:8, PREPARO MECÂNICO COM BETONEIRA 400L, APLICADA MANUALMENTE EM FACES INTERNAS DE PAREDES, ESPESSURA DE 20MM, COM EXECUÇÃO DE TALISCAS. AF_06/2014</v>
          </cell>
          <cell r="D27393" t="str">
            <v>M2</v>
          </cell>
          <cell r="E27393">
            <v>0</v>
          </cell>
        </row>
        <row r="27394">
          <cell r="B27394">
            <v>87292</v>
          </cell>
          <cell r="C27394" t="str">
            <v>ARGAMASSA TRAÇO 1:2:8 (CIMENTO, CAL E AREIA MÉDIA) PARA EMBOÇO/MASSA ÚNICA/ASSENTAMENTO DE ALVENARIA DE VEDAÇÃO, PREPARO MECÂNICO COM BETONEIRA 400 L. AF_06/2014</v>
          </cell>
          <cell r="D27394" t="str">
            <v>M3</v>
          </cell>
          <cell r="E27394">
            <v>3.7600000000000001E-2</v>
          </cell>
        </row>
        <row r="27395">
          <cell r="B27395">
            <v>88309</v>
          </cell>
          <cell r="C27395" t="str">
            <v>PEDREIRO COM ENCARGOS COMPLEMENTARES</v>
          </cell>
          <cell r="D27395" t="str">
            <v>H</v>
          </cell>
          <cell r="E27395">
            <v>0.47</v>
          </cell>
        </row>
        <row r="27396">
          <cell r="B27396">
            <v>88316</v>
          </cell>
          <cell r="C27396" t="str">
            <v>SERVENTE COM ENCARGOS COMPLEMENTARES</v>
          </cell>
          <cell r="D27396" t="str">
            <v>H</v>
          </cell>
          <cell r="E27396">
            <v>0.17100000000000001</v>
          </cell>
        </row>
        <row r="27397">
          <cell r="B27397">
            <v>87530</v>
          </cell>
          <cell r="C27397" t="str">
            <v>MASSA ÚNICA, PARA RECEBIMENTO DE PINTURA, EM ARGAMASSA TRAÇO 1:2:8, PREPARO MANUAL, APLICADA MANUALMENTE EM FACES INTERNAS DE PAREDES, ESPESSURA DE 20MM, COM EXECUÇÃO DE TALISCAS. AF_06/2014</v>
          </cell>
          <cell r="D27397" t="str">
            <v>M2</v>
          </cell>
          <cell r="E27397">
            <v>0</v>
          </cell>
        </row>
        <row r="27398">
          <cell r="B27398">
            <v>87369</v>
          </cell>
          <cell r="C27398" t="str">
            <v>ARGAMASSA TRAÇO 1:2:8 (CIMENTO, CAL E AREIA MÉDIA) PARA EMBOÇO/MASSA ÚNICA/ASSENTAMENTO DE ALVENARIA DE VEDAÇÃO, PREPARO MANUAL. AF_06/2014</v>
          </cell>
          <cell r="D27398" t="str">
            <v>M3</v>
          </cell>
          <cell r="E27398">
            <v>3.7600000000000001E-2</v>
          </cell>
        </row>
        <row r="27399">
          <cell r="B27399">
            <v>88309</v>
          </cell>
          <cell r="C27399" t="str">
            <v>PEDREIRO COM ENCARGOS COMPLEMENTARES</v>
          </cell>
          <cell r="D27399" t="str">
            <v>H</v>
          </cell>
          <cell r="E27399">
            <v>0.47</v>
          </cell>
        </row>
        <row r="27400">
          <cell r="B27400">
            <v>88316</v>
          </cell>
          <cell r="C27400" t="str">
            <v>SERVENTE COM ENCARGOS COMPLEMENTARES</v>
          </cell>
          <cell r="D27400" t="str">
            <v>H</v>
          </cell>
          <cell r="E27400">
            <v>0.17100000000000001</v>
          </cell>
        </row>
        <row r="27401">
          <cell r="B27401">
            <v>87531</v>
          </cell>
          <cell r="C27401" t="str">
            <v>EMBOÇO, PARA RECEBIMENTO DE CERÂMICA, EM ARGAMASSA TRAÇO 1:2:8, PREPARO MECÂNICO COM BETONEIRA 400L, APLICADO MANUALMENTE EM FACES INTERNAS DE PAREDES, PARA AMBIENTE COM ÁREA ENTRE 5M2 E 10M2, ESPESSURA DE 20MM, COM EXECUÇÃO DE TALISCAS. AF_06/2014</v>
          </cell>
          <cell r="D27401" t="str">
            <v>M2</v>
          </cell>
          <cell r="E27401">
            <v>0</v>
          </cell>
        </row>
        <row r="27402">
          <cell r="B27402">
            <v>87292</v>
          </cell>
          <cell r="C27402" t="str">
            <v>ARGAMASSA TRAÇO 1:2:8 (CIMENTO, CAL E AREIA MÉDIA) PARA EMBOÇO/MASSA ÚNICA/ASSENTAMENTO DE ALVENARIA DE VEDAÇÃO, PREPARO MECÂNICO COM BETONEIRA 400 L. AF_06/2014</v>
          </cell>
          <cell r="D27402" t="str">
            <v>M3</v>
          </cell>
          <cell r="E27402">
            <v>3.7600000000000001E-2</v>
          </cell>
        </row>
        <row r="27403">
          <cell r="B27403">
            <v>88309</v>
          </cell>
          <cell r="C27403" t="str">
            <v>PEDREIRO COM ENCARGOS COMPLEMENTARES</v>
          </cell>
          <cell r="D27403" t="str">
            <v>H</v>
          </cell>
          <cell r="E27403">
            <v>0.43</v>
          </cell>
        </row>
        <row r="27404">
          <cell r="B27404">
            <v>88316</v>
          </cell>
          <cell r="C27404" t="str">
            <v>SERVENTE COM ENCARGOS COMPLEMENTARES</v>
          </cell>
          <cell r="D27404" t="str">
            <v>H</v>
          </cell>
          <cell r="E27404">
            <v>0.158</v>
          </cell>
        </row>
        <row r="27405">
          <cell r="B27405">
            <v>87532</v>
          </cell>
          <cell r="C27405" t="str">
            <v>EMBOÇO, PARA RECEBIMENTO DE CERÂMICA, EM ARGAMASSA TRAÇO 1:2:8, PREPARO MANUAL, APLICADO MANUALMENTE EM FACES INTERNAS DE PAREDES, PARA AMBIENTE COM ÁREA  ENTRE 5M2 E 10M2, ESPESSURA DE 20MM, COM EXECUÇÃO DE TALISCAS. AF_06/2014</v>
          </cell>
          <cell r="D27405" t="str">
            <v>M2</v>
          </cell>
          <cell r="E27405">
            <v>0</v>
          </cell>
        </row>
        <row r="27406">
          <cell r="B27406">
            <v>87369</v>
          </cell>
          <cell r="C27406" t="str">
            <v>ARGAMASSA TRAÇO 1:2:8 (CIMENTO, CAL E AREIA MÉDIA) PARA EMBOÇO/MASSA ÚNICA/ASSENTAMENTO DE ALVENARIA DE VEDAÇÃO, PREPARO MANUAL. AF_06/2014</v>
          </cell>
          <cell r="D27406" t="str">
            <v>M3</v>
          </cell>
          <cell r="E27406">
            <v>3.7600000000000001E-2</v>
          </cell>
        </row>
        <row r="27407">
          <cell r="B27407">
            <v>88309</v>
          </cell>
          <cell r="C27407" t="str">
            <v>PEDREIRO COM ENCARGOS COMPLEMENTARES</v>
          </cell>
          <cell r="D27407" t="str">
            <v>H</v>
          </cell>
          <cell r="E27407">
            <v>0.43</v>
          </cell>
        </row>
        <row r="27408">
          <cell r="B27408">
            <v>88316</v>
          </cell>
          <cell r="C27408" t="str">
            <v>SERVENTE COM ENCARGOS COMPLEMENTARES</v>
          </cell>
          <cell r="D27408" t="str">
            <v>H</v>
          </cell>
          <cell r="E27408">
            <v>0.158</v>
          </cell>
        </row>
        <row r="27409">
          <cell r="B27409">
            <v>87535</v>
          </cell>
          <cell r="C27409" t="str">
            <v>EMBOÇO, PARA RECEBIMENTO DE CERÂMICA, EM ARGAMASSA TRAÇO 1:2:8, PREPARO MECÂNICO COM BETONEIRA 400L, APLICADO MANUALMENTE EM FACES INTERNAS DE PAREDES, PARA AMBIENTE COM ÁREA  MAIOR QUE 10M2, ESPESSURA DE 20MM, COM EXECUÇÃO DE TALISCAS. AF_06/2014</v>
          </cell>
          <cell r="D27409" t="str">
            <v>M2</v>
          </cell>
          <cell r="E27409">
            <v>0</v>
          </cell>
        </row>
        <row r="27410">
          <cell r="B27410">
            <v>87292</v>
          </cell>
          <cell r="C27410" t="str">
            <v>ARGAMASSA TRAÇO 1:2:8 (CIMENTO, CAL E AREIA MÉDIA) PARA EMBOÇO/MASSA ÚNICA/ASSENTAMENTO DE ALVENARIA DE VEDAÇÃO, PREPARO MECÂNICO COM BETONEIRA 400 L. AF_06/2014</v>
          </cell>
          <cell r="D27410" t="str">
            <v>M3</v>
          </cell>
          <cell r="E27410">
            <v>3.7600000000000001E-2</v>
          </cell>
        </row>
        <row r="27411">
          <cell r="B27411">
            <v>88309</v>
          </cell>
          <cell r="C27411" t="str">
            <v>PEDREIRO COM ENCARGOS COMPLEMENTARES</v>
          </cell>
          <cell r="D27411" t="str">
            <v>H</v>
          </cell>
          <cell r="E27411">
            <v>0.32</v>
          </cell>
        </row>
        <row r="27412">
          <cell r="B27412">
            <v>88316</v>
          </cell>
          <cell r="C27412" t="str">
            <v>SERVENTE COM ENCARGOS COMPLEMENTARES</v>
          </cell>
          <cell r="D27412" t="str">
            <v>H</v>
          </cell>
          <cell r="E27412">
            <v>0.11799999999999999</v>
          </cell>
        </row>
        <row r="27413">
          <cell r="B27413">
            <v>87536</v>
          </cell>
          <cell r="C27413" t="str">
            <v>EMBOÇO, PARA RECEBIMENTO DE CERÂMICA, EM ARGAMASSA TRAÇO 1:2:8, PREPARO MANUAL, APLICADO MANUALMENTE EM FACES INTERNAS DE PAREDES, PARA AMBIENTE COM ÁREA  MAIOR QUE 10M2, ESPESSURA DE 20MM, COM EXECUÇÃO DE TALISCAS. AF_06/2014</v>
          </cell>
          <cell r="D27413" t="str">
            <v>M2</v>
          </cell>
          <cell r="E27413">
            <v>0</v>
          </cell>
        </row>
        <row r="27414">
          <cell r="B27414">
            <v>87369</v>
          </cell>
          <cell r="C27414" t="str">
            <v>ARGAMASSA TRAÇO 1:2:8 (CIMENTO, CAL E AREIA MÉDIA) PARA EMBOÇO/MASSA ÚNICA/ASSENTAMENTO DE ALVENARIA DE VEDAÇÃO, PREPARO MANUAL. AF_06/2014</v>
          </cell>
          <cell r="D27414" t="str">
            <v>M3</v>
          </cell>
          <cell r="E27414">
            <v>3.7600000000000001E-2</v>
          </cell>
        </row>
        <row r="27415">
          <cell r="B27415">
            <v>88309</v>
          </cell>
          <cell r="C27415" t="str">
            <v>PEDREIRO COM ENCARGOS COMPLEMENTARES</v>
          </cell>
          <cell r="D27415" t="str">
            <v>H</v>
          </cell>
          <cell r="E27415">
            <v>0.32</v>
          </cell>
        </row>
        <row r="27416">
          <cell r="B27416">
            <v>88316</v>
          </cell>
          <cell r="C27416" t="str">
            <v>SERVENTE COM ENCARGOS COMPLEMENTARES</v>
          </cell>
          <cell r="D27416" t="str">
            <v>H</v>
          </cell>
          <cell r="E27416">
            <v>0.11799999999999999</v>
          </cell>
        </row>
        <row r="27417">
          <cell r="B27417">
            <v>87537</v>
          </cell>
          <cell r="C2741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D27417" t="str">
            <v>M2</v>
          </cell>
          <cell r="E27417">
            <v>0</v>
          </cell>
        </row>
        <row r="27418">
          <cell r="B27418">
            <v>87407</v>
          </cell>
          <cell r="C27418" t="str">
            <v>ARGAMASSA INDUSTRIALIZADA PARA REVESTIMENTOS, MISTURA E PROJEÇÃO DE 1,5 M³/H DE ARGAMASSA. AF_06/2014</v>
          </cell>
          <cell r="D27418" t="str">
            <v>M3</v>
          </cell>
          <cell r="E27418">
            <v>3.7600000000000001E-2</v>
          </cell>
        </row>
        <row r="27419">
          <cell r="B27419">
            <v>88309</v>
          </cell>
          <cell r="C27419" t="str">
            <v>PEDREIRO COM ENCARGOS COMPLEMENTARES</v>
          </cell>
          <cell r="D27419" t="str">
            <v>H</v>
          </cell>
          <cell r="E27419">
            <v>0.54</v>
          </cell>
        </row>
        <row r="27420">
          <cell r="B27420">
            <v>88316</v>
          </cell>
          <cell r="C27420" t="str">
            <v>SERVENTE COM ENCARGOS COMPLEMENTARES</v>
          </cell>
          <cell r="D27420" t="str">
            <v>H</v>
          </cell>
          <cell r="E27420">
            <v>6.7000000000000004E-2</v>
          </cell>
        </row>
        <row r="27421">
          <cell r="B27421">
            <v>87538</v>
          </cell>
          <cell r="C27421" t="str">
            <v>MASSA ÚNICA, PARA RECEBIMENTO DE PINTURA, EM ARGAMASSA INDUSTRIALIZADA, PREPARO MECÂNICO, APLICADO COM EQUIPAMENTO DE MISTURA E PROJEÇÃO DE 1,5 M3/H DE ARGAMASSA EM FACES INTERNAS DE PAREDES, ESPESSURA DE 20MM, COM EXECUÇÃO DE TALISCAS. AF_06/2014</v>
          </cell>
          <cell r="D27421" t="str">
            <v>M2</v>
          </cell>
          <cell r="E27421">
            <v>0</v>
          </cell>
        </row>
        <row r="27422">
          <cell r="B27422">
            <v>87407</v>
          </cell>
          <cell r="C27422" t="str">
            <v>ARGAMASSA INDUSTRIALIZADA PARA REVESTIMENTOS, MISTURA E PROJEÇÃO DE 1,5 M³/H DE ARGAMASSA. AF_06/2014</v>
          </cell>
          <cell r="D27422" t="str">
            <v>M3</v>
          </cell>
          <cell r="E27422">
            <v>3.7600000000000001E-2</v>
          </cell>
        </row>
        <row r="27423">
          <cell r="B27423">
            <v>88309</v>
          </cell>
          <cell r="C27423" t="str">
            <v>PEDREIRO COM ENCARGOS COMPLEMENTARES</v>
          </cell>
          <cell r="D27423" t="str">
            <v>H</v>
          </cell>
          <cell r="E27423">
            <v>0.43</v>
          </cell>
        </row>
        <row r="27424">
          <cell r="B27424">
            <v>88316</v>
          </cell>
          <cell r="C27424" t="str">
            <v>SERVENTE COM ENCARGOS COMPLEMENTARES</v>
          </cell>
          <cell r="D27424" t="str">
            <v>H</v>
          </cell>
          <cell r="E27424">
            <v>5.2999999999999999E-2</v>
          </cell>
        </row>
        <row r="27425">
          <cell r="B27425">
            <v>87539</v>
          </cell>
          <cell r="C2742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D27425" t="str">
            <v>M2</v>
          </cell>
          <cell r="E27425">
            <v>0</v>
          </cell>
        </row>
        <row r="27426">
          <cell r="B27426">
            <v>87407</v>
          </cell>
          <cell r="C27426" t="str">
            <v>ARGAMASSA INDUSTRIALIZADA PARA REVESTIMENTOS, MISTURA E PROJEÇÃO DE 1,5 M³/H DE ARGAMASSA. AF_06/2014</v>
          </cell>
          <cell r="D27426" t="str">
            <v>M3</v>
          </cell>
          <cell r="E27426">
            <v>3.7600000000000001E-2</v>
          </cell>
        </row>
        <row r="27427">
          <cell r="B27427">
            <v>88309</v>
          </cell>
          <cell r="C27427" t="str">
            <v>PEDREIRO COM ENCARGOS COMPLEMENTARES</v>
          </cell>
          <cell r="D27427" t="str">
            <v>H</v>
          </cell>
          <cell r="E27427">
            <v>0.39</v>
          </cell>
        </row>
        <row r="27428">
          <cell r="B27428">
            <v>88316</v>
          </cell>
          <cell r="C27428" t="str">
            <v>SERVENTE COM ENCARGOS COMPLEMENTARES</v>
          </cell>
          <cell r="D27428" t="str">
            <v>H</v>
          </cell>
          <cell r="E27428">
            <v>4.9000000000000002E-2</v>
          </cell>
        </row>
        <row r="27429">
          <cell r="B27429">
            <v>87541</v>
          </cell>
          <cell r="C27429"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D27429" t="str">
            <v>M2</v>
          </cell>
          <cell r="E27429">
            <v>0</v>
          </cell>
        </row>
        <row r="27430">
          <cell r="B27430">
            <v>87407</v>
          </cell>
          <cell r="C27430" t="str">
            <v>ARGAMASSA INDUSTRIALIZADA PARA REVESTIMENTOS, MISTURA E PROJEÇÃO DE 1,5 M³/H DE ARGAMASSA. AF_06/2014</v>
          </cell>
          <cell r="D27430" t="str">
            <v>M3</v>
          </cell>
          <cell r="E27430">
            <v>3.7600000000000001E-2</v>
          </cell>
        </row>
        <row r="27431">
          <cell r="B27431">
            <v>88309</v>
          </cell>
          <cell r="C27431" t="str">
            <v>PEDREIRO COM ENCARGOS COMPLEMENTARES</v>
          </cell>
          <cell r="D27431" t="str">
            <v>H</v>
          </cell>
          <cell r="E27431">
            <v>0.28000000000000003</v>
          </cell>
        </row>
        <row r="27432">
          <cell r="B27432">
            <v>88316</v>
          </cell>
          <cell r="C27432" t="str">
            <v>SERVENTE COM ENCARGOS COMPLEMENTARES</v>
          </cell>
          <cell r="D27432" t="str">
            <v>H</v>
          </cell>
          <cell r="E27432">
            <v>3.5000000000000003E-2</v>
          </cell>
        </row>
        <row r="27433">
          <cell r="B27433">
            <v>87543</v>
          </cell>
          <cell r="C27433" t="str">
            <v>MASSA ÚNICA, PARA RECEBIMENTO DE PINTURA OU CERÂMICA, EM ARGAMASSA INDUSTRIALIZADA, PREPARO MECÂNICO, APLICADO COM EQUIPAMENTO DE MISTURA E PROJEÇÃO DE 1,5 M3/H DE ARGAMASSA EM FACES INTERNAS DE PAREDES, ESPESSURA DE 5MM, SEM EXECUÇÃO DE TALISCAS. AF_06/2014</v>
          </cell>
          <cell r="D27433" t="str">
            <v>M2</v>
          </cell>
          <cell r="E27433">
            <v>0</v>
          </cell>
        </row>
        <row r="27434">
          <cell r="B27434">
            <v>87407</v>
          </cell>
          <cell r="C27434" t="str">
            <v>ARGAMASSA INDUSTRIALIZADA PARA REVESTIMENTOS, MISTURA E PROJEÇÃO DE 1,5 M³/H DE ARGAMASSA. AF_06/2014</v>
          </cell>
          <cell r="D27434" t="str">
            <v>M3</v>
          </cell>
          <cell r="E27434">
            <v>1.1299999999999999E-2</v>
          </cell>
        </row>
        <row r="27435">
          <cell r="B27435">
            <v>88309</v>
          </cell>
          <cell r="C27435" t="str">
            <v>PEDREIRO COM ENCARGOS COMPLEMENTARES</v>
          </cell>
          <cell r="D27435" t="str">
            <v>H</v>
          </cell>
          <cell r="E27435">
            <v>0.2</v>
          </cell>
        </row>
        <row r="27436">
          <cell r="B27436">
            <v>88316</v>
          </cell>
          <cell r="C27436" t="str">
            <v>SERVENTE COM ENCARGOS COMPLEMENTARES</v>
          </cell>
          <cell r="D27436" t="str">
            <v>H</v>
          </cell>
          <cell r="E27436">
            <v>2.5000000000000001E-2</v>
          </cell>
        </row>
        <row r="27437">
          <cell r="B27437">
            <v>87545</v>
          </cell>
          <cell r="C27437" t="str">
            <v>EMBOÇO, PARA RECEBIMENTO DE CERÂMICA, EM ARGAMASSA TRAÇO 1:2:8, PREPARO MECÂNICO COM BETONEIRA 400L, APLICADO MANUALMENTE EM FACES INTERNAS DE PAREDES, PARA AMBIENTE COM ÁREA MENOR QUE 5M2, ESPESSURA DE 10MM, COM EXECUÇÃO DE TALISCAS. AF_06/2014</v>
          </cell>
          <cell r="D27437" t="str">
            <v>M2</v>
          </cell>
          <cell r="E27437">
            <v>0</v>
          </cell>
        </row>
        <row r="27438">
          <cell r="B27438">
            <v>87292</v>
          </cell>
          <cell r="C27438" t="str">
            <v>ARGAMASSA TRAÇO 1:2:8 (CIMENTO, CAL E AREIA MÉDIA) PARA EMBOÇO/MASSA ÚNICA/ASSENTAMENTO DE ALVENARIA DE VEDAÇÃO, PREPARO MECÂNICO COM BETONEIRA 400 L. AF_06/2014</v>
          </cell>
          <cell r="D27438" t="str">
            <v>M3</v>
          </cell>
          <cell r="E27438">
            <v>2.1299999999999999E-2</v>
          </cell>
        </row>
        <row r="27439">
          <cell r="B27439">
            <v>88309</v>
          </cell>
          <cell r="C27439" t="str">
            <v>PEDREIRO COM ENCARGOS COMPLEMENTARES</v>
          </cell>
          <cell r="D27439" t="str">
            <v>H</v>
          </cell>
          <cell r="E27439">
            <v>0.46</v>
          </cell>
        </row>
        <row r="27440">
          <cell r="B27440">
            <v>88316</v>
          </cell>
          <cell r="C27440" t="str">
            <v>SERVENTE COM ENCARGOS COMPLEMENTARES</v>
          </cell>
          <cell r="D27440" t="str">
            <v>H</v>
          </cell>
          <cell r="E27440">
            <v>0.16700000000000001</v>
          </cell>
        </row>
        <row r="27441">
          <cell r="B27441">
            <v>87546</v>
          </cell>
          <cell r="C27441" t="str">
            <v>EMBOÇO, PARA RECEBIMENTO DE CERÂMICA, EM ARGAMASSA TRAÇO 1:2:8, PREPARO MANUAL, APLICADO MANUALMENTE EM FACES INTERNAS DE PAREDES, PARA AMBIENTE COM ÁREA MENOR QUE 5M2, ESPESSURA DE 10MM, COM EXECUÇÃO DE TALISCAS. AF_06/2014</v>
          </cell>
          <cell r="D27441" t="str">
            <v>M2</v>
          </cell>
          <cell r="E27441">
            <v>0</v>
          </cell>
        </row>
        <row r="27442">
          <cell r="B27442">
            <v>87369</v>
          </cell>
          <cell r="C27442" t="str">
            <v>ARGAMASSA TRAÇO 1:2:8 (CIMENTO, CAL E AREIA MÉDIA) PARA EMBOÇO/MASSA ÚNICA/ASSENTAMENTO DE ALVENARIA DE VEDAÇÃO, PREPARO MANUAL. AF_06/2014</v>
          </cell>
          <cell r="D27442" t="str">
            <v>M3</v>
          </cell>
          <cell r="E27442">
            <v>2.1299999999999999E-2</v>
          </cell>
        </row>
        <row r="27443">
          <cell r="B27443">
            <v>88309</v>
          </cell>
          <cell r="C27443" t="str">
            <v>PEDREIRO COM ENCARGOS COMPLEMENTARES</v>
          </cell>
          <cell r="D27443" t="str">
            <v>H</v>
          </cell>
          <cell r="E27443">
            <v>0.46</v>
          </cell>
        </row>
        <row r="27444">
          <cell r="B27444">
            <v>88316</v>
          </cell>
          <cell r="C27444" t="str">
            <v>SERVENTE COM ENCARGOS COMPLEMENTARES</v>
          </cell>
          <cell r="D27444" t="str">
            <v>H</v>
          </cell>
          <cell r="E27444">
            <v>0.16700000000000001</v>
          </cell>
        </row>
        <row r="27445">
          <cell r="B27445">
            <v>87547</v>
          </cell>
          <cell r="C27445" t="str">
            <v>MASSA ÚNICA, PARA RECEBIMENTO DE PINTURA, EM ARGAMASSA TRAÇO 1:2:8, PREPARO MECÂNICO COM BETONEIRA 400L, APLICADA MANUALMENTE EM FACES INTERNAS DE PAREDES, ESPESSURA DE 10MM, COM EXECUÇÃO DE TALISCAS. AF_06/2014</v>
          </cell>
          <cell r="D27445" t="str">
            <v>M2</v>
          </cell>
          <cell r="E27445">
            <v>0</v>
          </cell>
        </row>
        <row r="27446">
          <cell r="B27446">
            <v>87292</v>
          </cell>
          <cell r="C27446" t="str">
            <v>ARGAMASSA TRAÇO 1:2:8 (CIMENTO, CAL E AREIA MÉDIA) PARA EMBOÇO/MASSA ÚNICA/ASSENTAMENTO DE ALVENARIA DE VEDAÇÃO, PREPARO MECÂNICO COM BETONEIRA 400 L. AF_06/2014</v>
          </cell>
          <cell r="D27446" t="str">
            <v>M3</v>
          </cell>
          <cell r="E27446">
            <v>2.1299999999999999E-2</v>
          </cell>
        </row>
        <row r="27447">
          <cell r="B27447">
            <v>88309</v>
          </cell>
          <cell r="C27447" t="str">
            <v>PEDREIRO COM ENCARGOS COMPLEMENTARES</v>
          </cell>
          <cell r="D27447" t="str">
            <v>H</v>
          </cell>
          <cell r="E27447">
            <v>0.35</v>
          </cell>
        </row>
        <row r="27448">
          <cell r="B27448">
            <v>88316</v>
          </cell>
          <cell r="C27448" t="str">
            <v>SERVENTE COM ENCARGOS COMPLEMENTARES</v>
          </cell>
          <cell r="D27448" t="str">
            <v>H</v>
          </cell>
          <cell r="E27448">
            <v>0.128</v>
          </cell>
        </row>
        <row r="27449">
          <cell r="B27449">
            <v>87548</v>
          </cell>
          <cell r="C27449" t="str">
            <v>MASSA ÚNICA, PARA RECEBIMENTO DE PINTURA, EM ARGAMASSA TRAÇO 1:2:8, PREPARO MANUAL, APLICADA MANUALMENTE EM FACES INTERNAS DE PAREDES, ESPESSURA DE 10MM, COM EXECUÇÃO DE TALISCAS. AF_06/2014</v>
          </cell>
          <cell r="D27449" t="str">
            <v>M2</v>
          </cell>
          <cell r="E27449">
            <v>0</v>
          </cell>
        </row>
        <row r="27450">
          <cell r="B27450">
            <v>87369</v>
          </cell>
          <cell r="C27450" t="str">
            <v>ARGAMASSA TRAÇO 1:2:8 (CIMENTO, CAL E AREIA MÉDIA) PARA EMBOÇO/MASSA ÚNICA/ASSENTAMENTO DE ALVENARIA DE VEDAÇÃO, PREPARO MANUAL. AF_06/2014</v>
          </cell>
          <cell r="D27450" t="str">
            <v>M3</v>
          </cell>
          <cell r="E27450">
            <v>2.1299999999999999E-2</v>
          </cell>
        </row>
        <row r="27451">
          <cell r="B27451">
            <v>88309</v>
          </cell>
          <cell r="C27451" t="str">
            <v>PEDREIRO COM ENCARGOS COMPLEMENTARES</v>
          </cell>
          <cell r="D27451" t="str">
            <v>H</v>
          </cell>
          <cell r="E27451">
            <v>0.35</v>
          </cell>
        </row>
        <row r="27452">
          <cell r="B27452">
            <v>88316</v>
          </cell>
          <cell r="C27452" t="str">
            <v>SERVENTE COM ENCARGOS COMPLEMENTARES</v>
          </cell>
          <cell r="D27452" t="str">
            <v>H</v>
          </cell>
          <cell r="E27452">
            <v>0.128</v>
          </cell>
        </row>
        <row r="27453">
          <cell r="B27453">
            <v>87549</v>
          </cell>
          <cell r="C27453" t="str">
            <v>EMBOÇO, PARA RECEBIMENTO DE CERÂMICA, EM ARGAMASSA TRAÇO 1:2:8, PREPARO MECÂNICO COM BETONEIRA 400L, APLICADO MANUALMENTE EM FACES INTERNAS DE PAREDES, PARA AMBIENTE COM ÁREA ENTRE 5M2 E 10M2, ESPESSURA DE 10MM, COM EXECUÇÃO DE TALISCAS. AF_06/2014</v>
          </cell>
          <cell r="D27453" t="str">
            <v>M2</v>
          </cell>
          <cell r="E27453">
            <v>0</v>
          </cell>
        </row>
        <row r="27454">
          <cell r="B27454">
            <v>87292</v>
          </cell>
          <cell r="C27454" t="str">
            <v>ARGAMASSA TRAÇO 1:2:8 (CIMENTO, CAL E AREIA MÉDIA) PARA EMBOÇO/MASSA ÚNICA/ASSENTAMENTO DE ALVENARIA DE VEDAÇÃO, PREPARO MECÂNICO COM BETONEIRA 400 L. AF_06/2014</v>
          </cell>
          <cell r="D27454" t="str">
            <v>M3</v>
          </cell>
          <cell r="E27454">
            <v>2.1299999999999999E-2</v>
          </cell>
        </row>
        <row r="27455">
          <cell r="B27455">
            <v>88309</v>
          </cell>
          <cell r="C27455" t="str">
            <v>PEDREIRO COM ENCARGOS COMPLEMENTARES</v>
          </cell>
          <cell r="D27455" t="str">
            <v>H</v>
          </cell>
          <cell r="E27455">
            <v>0.31</v>
          </cell>
        </row>
        <row r="27456">
          <cell r="B27456">
            <v>88316</v>
          </cell>
          <cell r="C27456" t="str">
            <v>SERVENTE COM ENCARGOS COMPLEMENTARES</v>
          </cell>
          <cell r="D27456" t="str">
            <v>H</v>
          </cell>
          <cell r="E27456">
            <v>0.114</v>
          </cell>
        </row>
        <row r="27457">
          <cell r="B27457">
            <v>87550</v>
          </cell>
          <cell r="C27457" t="str">
            <v>EMBOÇO, PARA RECEBIMENTO DE CERÂMICA, EM ARGAMASSA TRAÇO 1:2:8, PREPARO MANUAL, APLICADO MANUALMENTE EM FACES INTERNAS DE PAREDES, PARA AMBIENTE COM ÁREA ENTRE 5M2 E 10M2, ESPESSURA DE 10MM, COM EXECUÇÃO DE TALISCAS. AF_06/2014</v>
          </cell>
          <cell r="D27457" t="str">
            <v>M2</v>
          </cell>
          <cell r="E27457">
            <v>0</v>
          </cell>
        </row>
        <row r="27458">
          <cell r="B27458">
            <v>87369</v>
          </cell>
          <cell r="C27458" t="str">
            <v>ARGAMASSA TRAÇO 1:2:8 (CIMENTO, CAL E AREIA MÉDIA) PARA EMBOÇO/MASSA ÚNICA/ASSENTAMENTO DE ALVENARIA DE VEDAÇÃO, PREPARO MANUAL. AF_06/2014</v>
          </cell>
          <cell r="D27458" t="str">
            <v>M3</v>
          </cell>
          <cell r="E27458">
            <v>2.1299999999999999E-2</v>
          </cell>
        </row>
        <row r="27459">
          <cell r="B27459">
            <v>88309</v>
          </cell>
          <cell r="C27459" t="str">
            <v>PEDREIRO COM ENCARGOS COMPLEMENTARES</v>
          </cell>
          <cell r="D27459" t="str">
            <v>H</v>
          </cell>
          <cell r="E27459">
            <v>0.31</v>
          </cell>
        </row>
        <row r="27460">
          <cell r="B27460">
            <v>88316</v>
          </cell>
          <cell r="C27460" t="str">
            <v>SERVENTE COM ENCARGOS COMPLEMENTARES</v>
          </cell>
          <cell r="D27460" t="str">
            <v>H</v>
          </cell>
          <cell r="E27460">
            <v>0.114</v>
          </cell>
        </row>
        <row r="27461">
          <cell r="B27461">
            <v>87553</v>
          </cell>
          <cell r="C27461" t="str">
            <v>EMBOÇO, PARA RECEBIMENTO DE CERÂMICA, EM ARGAMASSA TRAÇO 1:2:8, PREPARO MECÂNICO COM BETONEIRA 400L, APLICADO MANUALMENTE EM FACES INTERNAS DE PAREDES, PARA AMBIENTE COM ÁREA MAIOR QUE 10M2, ESPESSURA DE 10MM, COM EXECUÇÃO DE TALISCAS. AF_06/2014</v>
          </cell>
          <cell r="D27461" t="str">
            <v>M2</v>
          </cell>
          <cell r="E27461">
            <v>0</v>
          </cell>
        </row>
        <row r="27462">
          <cell r="B27462">
            <v>87292</v>
          </cell>
          <cell r="C27462" t="str">
            <v>ARGAMASSA TRAÇO 1:2:8 (CIMENTO, CAL E AREIA MÉDIA) PARA EMBOÇO/MASSA ÚNICA/ASSENTAMENTO DE ALVENARIA DE VEDAÇÃO, PREPARO MECÂNICO COM BETONEIRA 400 L. AF_06/2014</v>
          </cell>
          <cell r="D27462" t="str">
            <v>M3</v>
          </cell>
          <cell r="E27462">
            <v>2.1299999999999999E-2</v>
          </cell>
        </row>
        <row r="27463">
          <cell r="B27463">
            <v>88309</v>
          </cell>
          <cell r="C27463" t="str">
            <v>PEDREIRO COM ENCARGOS COMPLEMENTARES</v>
          </cell>
          <cell r="D27463" t="str">
            <v>H</v>
          </cell>
          <cell r="E27463">
            <v>0.2</v>
          </cell>
        </row>
        <row r="27464">
          <cell r="B27464">
            <v>88316</v>
          </cell>
          <cell r="C27464" t="str">
            <v>SERVENTE COM ENCARGOS COMPLEMENTARES</v>
          </cell>
          <cell r="D27464" t="str">
            <v>H</v>
          </cell>
          <cell r="E27464">
            <v>7.3999999999999996E-2</v>
          </cell>
        </row>
        <row r="27465">
          <cell r="B27465">
            <v>87554</v>
          </cell>
          <cell r="C27465" t="str">
            <v>EMBOÇO, PARA RECEBIMENTO DE CERÂMICA, EM ARGAMASSA TRAÇO 1:2:8, PREPARO MANUAL, APLICADO MANUALMENTE EM FACES INTERNAS DE PAREDES, PARA AMBIENTE COM ÁREA MAIOR QUE 10M2, ESPESSURA DE 10MM, COM EXECUÇÃO DE TALISCAS. AF_06/2014</v>
          </cell>
          <cell r="D27465" t="str">
            <v>M2</v>
          </cell>
          <cell r="E27465">
            <v>0</v>
          </cell>
        </row>
        <row r="27466">
          <cell r="B27466">
            <v>87369</v>
          </cell>
          <cell r="C27466" t="str">
            <v>ARGAMASSA TRAÇO 1:2:8 (CIMENTO, CAL E AREIA MÉDIA) PARA EMBOÇO/MASSA ÚNICA/ASSENTAMENTO DE ALVENARIA DE VEDAÇÃO, PREPARO MANUAL. AF_06/2014</v>
          </cell>
          <cell r="D27466" t="str">
            <v>M3</v>
          </cell>
          <cell r="E27466">
            <v>2.1299999999999999E-2</v>
          </cell>
        </row>
        <row r="27467">
          <cell r="B27467">
            <v>88309</v>
          </cell>
          <cell r="C27467" t="str">
            <v>PEDREIRO COM ENCARGOS COMPLEMENTARES</v>
          </cell>
          <cell r="D27467" t="str">
            <v>H</v>
          </cell>
          <cell r="E27467">
            <v>0.2</v>
          </cell>
        </row>
        <row r="27468">
          <cell r="B27468">
            <v>88316</v>
          </cell>
          <cell r="C27468" t="str">
            <v>SERVENTE COM ENCARGOS COMPLEMENTARES</v>
          </cell>
          <cell r="D27468" t="str">
            <v>H</v>
          </cell>
          <cell r="E27468">
            <v>7.3999999999999996E-2</v>
          </cell>
        </row>
        <row r="27469">
          <cell r="B27469">
            <v>87555</v>
          </cell>
          <cell r="C2746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D27469" t="str">
            <v>M2</v>
          </cell>
          <cell r="E27469">
            <v>0</v>
          </cell>
        </row>
        <row r="27470">
          <cell r="B27470">
            <v>87407</v>
          </cell>
          <cell r="C27470" t="str">
            <v>ARGAMASSA INDUSTRIALIZADA PARA REVESTIMENTOS, MISTURA E PROJEÇÃO DE 1,5 M³/H DE ARGAMASSA. AF_06/2014</v>
          </cell>
          <cell r="D27470" t="str">
            <v>M3</v>
          </cell>
          <cell r="E27470">
            <v>2.1299999999999999E-2</v>
          </cell>
        </row>
        <row r="27471">
          <cell r="B27471">
            <v>88309</v>
          </cell>
          <cell r="C27471" t="str">
            <v>PEDREIRO COM ENCARGOS COMPLEMENTARES</v>
          </cell>
          <cell r="D27471" t="str">
            <v>H</v>
          </cell>
          <cell r="E27471">
            <v>0.42</v>
          </cell>
        </row>
        <row r="27472">
          <cell r="B27472">
            <v>88316</v>
          </cell>
          <cell r="C27472" t="str">
            <v>SERVENTE COM ENCARGOS COMPLEMENTARES</v>
          </cell>
          <cell r="D27472" t="str">
            <v>H</v>
          </cell>
          <cell r="E27472">
            <v>5.1999999999999998E-2</v>
          </cell>
        </row>
        <row r="27473">
          <cell r="B27473">
            <v>87556</v>
          </cell>
          <cell r="C27473" t="str">
            <v>MASSA ÚNICA, PARA RECEBIMENTO DE PINTURA, EM ARGAMASSA INDUSTRIALIZADA, PREPARO MECÂNICO, APLICADO COM EQUIPAMENTO DE MISTURA E PROJEÇÃO DE 1,5 M3/H DE ARGAMASSA EM FACES INTERNAS DE PAREDES, ESPESSURA DE 10MM, COM EXECUÇÃO DE TALISCAS. AF_06/2014</v>
          </cell>
          <cell r="D27473" t="str">
            <v>M2</v>
          </cell>
          <cell r="E27473">
            <v>0</v>
          </cell>
        </row>
        <row r="27474">
          <cell r="B27474">
            <v>87407</v>
          </cell>
          <cell r="C27474" t="str">
            <v>ARGAMASSA INDUSTRIALIZADA PARA REVESTIMENTOS, MISTURA E PROJEÇÃO DE 1,5 M³/H DE ARGAMASSA. AF_06/2014</v>
          </cell>
          <cell r="D27474" t="str">
            <v>M3</v>
          </cell>
          <cell r="E27474">
            <v>2.1299999999999999E-2</v>
          </cell>
        </row>
        <row r="27475">
          <cell r="B27475">
            <v>88309</v>
          </cell>
          <cell r="C27475" t="str">
            <v>PEDREIRO COM ENCARGOS COMPLEMENTARES</v>
          </cell>
          <cell r="D27475" t="str">
            <v>H</v>
          </cell>
          <cell r="E27475">
            <v>0.31</v>
          </cell>
        </row>
        <row r="27476">
          <cell r="B27476">
            <v>88316</v>
          </cell>
          <cell r="C27476" t="str">
            <v>SERVENTE COM ENCARGOS COMPLEMENTARES</v>
          </cell>
          <cell r="D27476" t="str">
            <v>H</v>
          </cell>
          <cell r="E27476">
            <v>3.9E-2</v>
          </cell>
        </row>
        <row r="27477">
          <cell r="B27477">
            <v>87557</v>
          </cell>
          <cell r="C2747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D27477" t="str">
            <v>M2</v>
          </cell>
          <cell r="E27477">
            <v>0</v>
          </cell>
        </row>
        <row r="27478">
          <cell r="B27478">
            <v>87407</v>
          </cell>
          <cell r="C27478" t="str">
            <v>ARGAMASSA INDUSTRIALIZADA PARA REVESTIMENTOS, MISTURA E PROJEÇÃO DE 1,5 M³/H DE ARGAMASSA. AF_06/2014</v>
          </cell>
          <cell r="D27478" t="str">
            <v>M3</v>
          </cell>
          <cell r="E27478">
            <v>2.1299999999999999E-2</v>
          </cell>
        </row>
        <row r="27479">
          <cell r="B27479">
            <v>88309</v>
          </cell>
          <cell r="C27479" t="str">
            <v>PEDREIRO COM ENCARGOS COMPLEMENTARES</v>
          </cell>
          <cell r="D27479" t="str">
            <v>H</v>
          </cell>
          <cell r="E27479">
            <v>0.27</v>
          </cell>
        </row>
        <row r="27480">
          <cell r="B27480">
            <v>88316</v>
          </cell>
          <cell r="C27480" t="str">
            <v>SERVENTE COM ENCARGOS COMPLEMENTARES</v>
          </cell>
          <cell r="D27480" t="str">
            <v>H</v>
          </cell>
          <cell r="E27480">
            <v>3.4000000000000002E-2</v>
          </cell>
        </row>
        <row r="27481">
          <cell r="B27481">
            <v>87559</v>
          </cell>
          <cell r="C2748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D27481" t="str">
            <v>M2</v>
          </cell>
          <cell r="E27481">
            <v>0</v>
          </cell>
        </row>
        <row r="27482">
          <cell r="B27482">
            <v>87407</v>
          </cell>
          <cell r="C27482" t="str">
            <v>ARGAMASSA INDUSTRIALIZADA PARA REVESTIMENTOS, MISTURA E PROJEÇÃO DE 1,5 M³/H DE ARGAMASSA. AF_06/2014</v>
          </cell>
          <cell r="D27482" t="str">
            <v>M3</v>
          </cell>
          <cell r="E27482">
            <v>2.1299999999999999E-2</v>
          </cell>
        </row>
        <row r="27483">
          <cell r="B27483">
            <v>88309</v>
          </cell>
          <cell r="C27483" t="str">
            <v>PEDREIRO COM ENCARGOS COMPLEMENTARES</v>
          </cell>
          <cell r="D27483" t="str">
            <v>H</v>
          </cell>
          <cell r="E27483">
            <v>0.16</v>
          </cell>
        </row>
        <row r="27484">
          <cell r="B27484">
            <v>88316</v>
          </cell>
          <cell r="C27484" t="str">
            <v>SERVENTE COM ENCARGOS COMPLEMENTARES</v>
          </cell>
          <cell r="D27484" t="str">
            <v>H</v>
          </cell>
          <cell r="E27484">
            <v>0.02</v>
          </cell>
        </row>
        <row r="27485">
          <cell r="B27485">
            <v>87561</v>
          </cell>
          <cell r="C27485" t="str">
            <v>MASSA ÚNICA, PARA RECEBIMENTO DE PINTURA OU CERÂMICA, EM ARGAMASSA INDUSTRIALIZADA, PREPARO MECÂNICO, APLICADO COM EQUIPAMENTO DE MISTURA E PROJEÇÃO DE 1,5 M3/H DE ARGAMASSA EM FACES INTERNAS DE PAREDES, ESPESSURA DE 10MM, SEM EXECUÇÃO DE TALISCAS. AF_06/2014</v>
          </cell>
          <cell r="D27485" t="str">
            <v>M2</v>
          </cell>
          <cell r="E27485">
            <v>0</v>
          </cell>
        </row>
        <row r="27486">
          <cell r="B27486">
            <v>87407</v>
          </cell>
          <cell r="C27486" t="str">
            <v>ARGAMASSA INDUSTRIALIZADA PARA REVESTIMENTOS, MISTURA E PROJEÇÃO DE 1,5 M³/H DE ARGAMASSA. AF_06/2014</v>
          </cell>
          <cell r="D27486" t="str">
            <v>M3</v>
          </cell>
          <cell r="E27486">
            <v>2.1299999999999999E-2</v>
          </cell>
        </row>
        <row r="27487">
          <cell r="B27487">
            <v>88309</v>
          </cell>
          <cell r="C27487" t="str">
            <v>PEDREIRO COM ENCARGOS COMPLEMENTARES</v>
          </cell>
          <cell r="D27487" t="str">
            <v>H</v>
          </cell>
          <cell r="E27487">
            <v>0.28000000000000003</v>
          </cell>
        </row>
        <row r="27488">
          <cell r="B27488">
            <v>88316</v>
          </cell>
          <cell r="C27488" t="str">
            <v>SERVENTE COM ENCARGOS COMPLEMENTARES</v>
          </cell>
          <cell r="D27488" t="str">
            <v>H</v>
          </cell>
          <cell r="E27488">
            <v>3.5000000000000003E-2</v>
          </cell>
        </row>
        <row r="27489">
          <cell r="B27489">
            <v>87775</v>
          </cell>
          <cell r="C27489" t="str">
            <v>EMBOÇO OU MASSA ÚNICA EM ARGAMASSA TRAÇO 1:2:8, PREPARO MECÂNICO COM BETONEIRA 400 L, APLICADA MANUALMENTE EM PANOS DE FACHADA COM PRESENÇA DE VÃOS, ESPESSURA DE 25 MM. AF_06/2014</v>
          </cell>
          <cell r="D27489" t="str">
            <v>M2</v>
          </cell>
          <cell r="E27489">
            <v>0</v>
          </cell>
        </row>
        <row r="27490">
          <cell r="B27490">
            <v>87292</v>
          </cell>
          <cell r="C27490" t="str">
            <v>ARGAMASSA TRAÇO 1:2:8 (CIMENTO, CAL E AREIA MÉDIA) PARA EMBOÇO/MASSA ÚNICA/ASSENTAMENTO DE ALVENARIA DE VEDAÇÃO, PREPARO MECÂNICO COM BETONEIRA 400 L. AF_06/2014</v>
          </cell>
          <cell r="D27490" t="str">
            <v>M3</v>
          </cell>
          <cell r="E27490">
            <v>3.1399999999999997E-2</v>
          </cell>
        </row>
        <row r="27491">
          <cell r="B27491">
            <v>88309</v>
          </cell>
          <cell r="C27491" t="str">
            <v>PEDREIRO COM ENCARGOS COMPLEMENTARES</v>
          </cell>
          <cell r="D27491" t="str">
            <v>H</v>
          </cell>
          <cell r="E27491">
            <v>0.78</v>
          </cell>
        </row>
        <row r="27492">
          <cell r="B27492">
            <v>88316</v>
          </cell>
          <cell r="C27492" t="str">
            <v>SERVENTE COM ENCARGOS COMPLEMENTARES</v>
          </cell>
          <cell r="D27492" t="str">
            <v>H</v>
          </cell>
          <cell r="E27492">
            <v>0.78</v>
          </cell>
        </row>
        <row r="27493">
          <cell r="B27493">
            <v>37411</v>
          </cell>
          <cell r="C27493" t="str">
            <v>TELA DE ACO SOLDADA GALVANIZADA/ZINCADA PARA ALVENARIA, FIO  D = *1,24 MM, MALHA 25 X 25 MM</v>
          </cell>
          <cell r="D27493" t="str">
            <v>M2</v>
          </cell>
          <cell r="E27493">
            <v>0.13880000000000001</v>
          </cell>
        </row>
        <row r="27494">
          <cell r="B27494">
            <v>87777</v>
          </cell>
          <cell r="C27494" t="str">
            <v>EMBOÇO OU MASSA ÚNICA EM ARGAMASSA TRAÇO 1:2:8, PREPARO MANUAL, APLICADA MANUALMENTE EM PANOS DE FACHADA COM PRESENÇA DE VÃOS, ESPESSURA DE 25 MM. AF_06/2014</v>
          </cell>
          <cell r="D27494" t="str">
            <v>M2</v>
          </cell>
          <cell r="E27494">
            <v>0</v>
          </cell>
        </row>
        <row r="27495">
          <cell r="B27495">
            <v>87369</v>
          </cell>
          <cell r="C27495" t="str">
            <v>ARGAMASSA TRAÇO 1:2:8 (CIMENTO, CAL E AREIA MÉDIA) PARA EMBOÇO/MASSA ÚNICA/ASSENTAMENTO DE ALVENARIA DE VEDAÇÃO, PREPARO MANUAL. AF_06/2014</v>
          </cell>
          <cell r="D27495" t="str">
            <v>M3</v>
          </cell>
          <cell r="E27495">
            <v>3.1399999999999997E-2</v>
          </cell>
        </row>
        <row r="27496">
          <cell r="B27496">
            <v>88309</v>
          </cell>
          <cell r="C27496" t="str">
            <v>PEDREIRO COM ENCARGOS COMPLEMENTARES</v>
          </cell>
          <cell r="D27496" t="str">
            <v>H</v>
          </cell>
          <cell r="E27496">
            <v>0.78</v>
          </cell>
        </row>
        <row r="27497">
          <cell r="B27497">
            <v>88316</v>
          </cell>
          <cell r="C27497" t="str">
            <v>SERVENTE COM ENCARGOS COMPLEMENTARES</v>
          </cell>
          <cell r="D27497" t="str">
            <v>H</v>
          </cell>
          <cell r="E27497">
            <v>0.78</v>
          </cell>
        </row>
        <row r="27498">
          <cell r="B27498">
            <v>37411</v>
          </cell>
          <cell r="C27498" t="str">
            <v>TELA DE ACO SOLDADA GALVANIZADA/ZINCADA PARA ALVENARIA, FIO  D = *1,24 MM, MALHA 25 X 25 MM</v>
          </cell>
          <cell r="D27498" t="str">
            <v>M2</v>
          </cell>
          <cell r="E27498">
            <v>0.13880000000000001</v>
          </cell>
        </row>
        <row r="27499">
          <cell r="B27499">
            <v>87778</v>
          </cell>
          <cell r="C27499" t="str">
            <v>EMBOÇO OU MASSA ÚNICA EM ARGAMASSA INDUSTRIALIZADA, PREPARO MECÂNICO E APLICAÇÃO COM EQUIPAMENTO DE MISTURA E PROJEÇÃO DE 1,5 M3/H DE ARGAMASSA EM PANOS DE FACHADA COM PRESENÇA DE VÃOS, ESPESSURA DE 25 MM. AF_06/2014</v>
          </cell>
          <cell r="D27499" t="str">
            <v>M2</v>
          </cell>
          <cell r="E27499">
            <v>0</v>
          </cell>
        </row>
        <row r="27500">
          <cell r="B27500">
            <v>87407</v>
          </cell>
          <cell r="C27500" t="str">
            <v>ARGAMASSA INDUSTRIALIZADA PARA REVESTIMENTOS, MISTURA E PROJEÇÃO DE 1,5 M³/H DE ARGAMASSA. AF_06/2014</v>
          </cell>
          <cell r="D27500" t="str">
            <v>M3</v>
          </cell>
          <cell r="E27500">
            <v>3.1399999999999997E-2</v>
          </cell>
        </row>
        <row r="27501">
          <cell r="B27501">
            <v>88309</v>
          </cell>
          <cell r="C27501" t="str">
            <v>PEDREIRO COM ENCARGOS COMPLEMENTARES</v>
          </cell>
          <cell r="D27501" t="str">
            <v>H</v>
          </cell>
          <cell r="E27501">
            <v>0.65</v>
          </cell>
        </row>
        <row r="27502">
          <cell r="B27502">
            <v>88316</v>
          </cell>
          <cell r="C27502" t="str">
            <v>SERVENTE COM ENCARGOS COMPLEMENTARES</v>
          </cell>
          <cell r="D27502" t="str">
            <v>H</v>
          </cell>
          <cell r="E27502">
            <v>0.65</v>
          </cell>
        </row>
        <row r="27503">
          <cell r="B27503">
            <v>37411</v>
          </cell>
          <cell r="C27503" t="str">
            <v>TELA DE ACO SOLDADA GALVANIZADA/ZINCADA PARA ALVENARIA, FIO  D = *1,24 MM, MALHA 25 X 25 MM</v>
          </cell>
          <cell r="D27503" t="str">
            <v>M2</v>
          </cell>
          <cell r="E27503">
            <v>0.13880000000000001</v>
          </cell>
        </row>
        <row r="27504">
          <cell r="B27504">
            <v>87779</v>
          </cell>
          <cell r="C27504" t="str">
            <v>EMBOÇO OU MASSA ÚNICA EM ARGAMASSA TRAÇO 1:2:8, PREPARO MECÂNICO COM BETONEIRA 400 L, APLICADA MANUALMENTE EM PANOS DE FACHADA COM PRESENÇA DE VÃOS, ESPESSURA DE 35 MM. AF_06/2014</v>
          </cell>
          <cell r="D27504" t="str">
            <v>M2</v>
          </cell>
          <cell r="E27504">
            <v>0</v>
          </cell>
        </row>
        <row r="27505">
          <cell r="B27505">
            <v>87292</v>
          </cell>
          <cell r="C27505" t="str">
            <v>ARGAMASSA TRAÇO 1:2:8 (CIMENTO, CAL E AREIA MÉDIA) PARA EMBOÇO/MASSA ÚNICA/ASSENTAMENTO DE ALVENARIA DE VEDAÇÃO, PREPARO MECÂNICO COM BETONEIRA 400 L. AF_06/2014</v>
          </cell>
          <cell r="D27505" t="str">
            <v>M3</v>
          </cell>
          <cell r="E27505">
            <v>4.2099999999999999E-2</v>
          </cell>
        </row>
        <row r="27506">
          <cell r="B27506">
            <v>88309</v>
          </cell>
          <cell r="C27506" t="str">
            <v>PEDREIRO COM ENCARGOS COMPLEMENTARES</v>
          </cell>
          <cell r="D27506" t="str">
            <v>H</v>
          </cell>
          <cell r="E27506">
            <v>0.86</v>
          </cell>
        </row>
        <row r="27507">
          <cell r="B27507">
            <v>88316</v>
          </cell>
          <cell r="C27507" t="str">
            <v>SERVENTE COM ENCARGOS COMPLEMENTARES</v>
          </cell>
          <cell r="D27507" t="str">
            <v>H</v>
          </cell>
          <cell r="E27507">
            <v>0.86</v>
          </cell>
        </row>
        <row r="27508">
          <cell r="B27508">
            <v>37411</v>
          </cell>
          <cell r="C27508" t="str">
            <v>TELA DE ACO SOLDADA GALVANIZADA/ZINCADA PARA ALVENARIA, FIO  D = *1,24 MM, MALHA 25 X 25 MM</v>
          </cell>
          <cell r="D27508" t="str">
            <v>M2</v>
          </cell>
          <cell r="E27508">
            <v>0.13880000000000001</v>
          </cell>
        </row>
        <row r="27509">
          <cell r="B27509">
            <v>87781</v>
          </cell>
          <cell r="C27509" t="str">
            <v>EMBOÇO OU MASSA ÚNICA EM ARGAMASSA TRAÇO 1:2:8, PREPARO MANUAL, APLICADA MANUALMENTE EM PANOS DE FACHADA COM PRESENÇA DE VÃOS, ESPESSURA DE 35 MM. AF_06/2014</v>
          </cell>
          <cell r="D27509" t="str">
            <v>M2</v>
          </cell>
          <cell r="E27509">
            <v>0</v>
          </cell>
        </row>
        <row r="27510">
          <cell r="B27510">
            <v>87369</v>
          </cell>
          <cell r="C27510" t="str">
            <v>ARGAMASSA TRAÇO 1:2:8 (CIMENTO, CAL E AREIA MÉDIA) PARA EMBOÇO/MASSA ÚNICA/ASSENTAMENTO DE ALVENARIA DE VEDAÇÃO, PREPARO MANUAL. AF_06/2014</v>
          </cell>
          <cell r="D27510" t="str">
            <v>M3</v>
          </cell>
          <cell r="E27510">
            <v>4.2099999999999999E-2</v>
          </cell>
        </row>
        <row r="27511">
          <cell r="B27511">
            <v>88309</v>
          </cell>
          <cell r="C27511" t="str">
            <v>PEDREIRO COM ENCARGOS COMPLEMENTARES</v>
          </cell>
          <cell r="D27511" t="str">
            <v>H</v>
          </cell>
          <cell r="E27511">
            <v>0.86</v>
          </cell>
        </row>
        <row r="27512">
          <cell r="B27512">
            <v>88316</v>
          </cell>
          <cell r="C27512" t="str">
            <v>SERVENTE COM ENCARGOS COMPLEMENTARES</v>
          </cell>
          <cell r="D27512" t="str">
            <v>H</v>
          </cell>
          <cell r="E27512">
            <v>0.86</v>
          </cell>
        </row>
        <row r="27513">
          <cell r="B27513">
            <v>37411</v>
          </cell>
          <cell r="C27513" t="str">
            <v>TELA DE ACO SOLDADA GALVANIZADA/ZINCADA PARA ALVENARIA, FIO  D = *1,24 MM, MALHA 25 X 25 MM</v>
          </cell>
          <cell r="D27513" t="str">
            <v>M2</v>
          </cell>
          <cell r="E27513">
            <v>0.13880000000000001</v>
          </cell>
        </row>
        <row r="27514">
          <cell r="B27514">
            <v>87783</v>
          </cell>
          <cell r="C27514" t="str">
            <v>EMBOÇO OU MASSA ÚNICA EM ARGAMASSA INDUSTRIALIZADA, PREPARO MECÂNICO E APLICAÇÃO COM EQUIPAMENTO DE MISTURA E PROJEÇÃO DE 1,5 M3/H DE ARGAMASSA EM PANOS DE FACHADA COM PRESENÇA DE VÃOS, ESPESSURA DE 35 MM. AF_06/2014</v>
          </cell>
          <cell r="D27514" t="str">
            <v>M2</v>
          </cell>
          <cell r="E27514">
            <v>0</v>
          </cell>
        </row>
        <row r="27515">
          <cell r="B27515">
            <v>87407</v>
          </cell>
          <cell r="C27515" t="str">
            <v>ARGAMASSA INDUSTRIALIZADA PARA REVESTIMENTOS, MISTURA E PROJEÇÃO DE 1,5 M³/H DE ARGAMASSA. AF_06/2014</v>
          </cell>
          <cell r="D27515" t="str">
            <v>M3</v>
          </cell>
          <cell r="E27515">
            <v>4.2099999999999999E-2</v>
          </cell>
        </row>
        <row r="27516">
          <cell r="B27516">
            <v>88309</v>
          </cell>
          <cell r="C27516" t="str">
            <v>PEDREIRO COM ENCARGOS COMPLEMENTARES</v>
          </cell>
          <cell r="D27516" t="str">
            <v>H</v>
          </cell>
          <cell r="E27516">
            <v>0.73</v>
          </cell>
        </row>
        <row r="27517">
          <cell r="B27517">
            <v>88316</v>
          </cell>
          <cell r="C27517" t="str">
            <v>SERVENTE COM ENCARGOS COMPLEMENTARES</v>
          </cell>
          <cell r="D27517" t="str">
            <v>H</v>
          </cell>
          <cell r="E27517">
            <v>0.73</v>
          </cell>
        </row>
        <row r="27518">
          <cell r="B27518">
            <v>37411</v>
          </cell>
          <cell r="C27518" t="str">
            <v>TELA DE ACO SOLDADA GALVANIZADA/ZINCADA PARA ALVENARIA, FIO  D = *1,24 MM, MALHA 25 X 25 MM</v>
          </cell>
          <cell r="D27518" t="str">
            <v>M2</v>
          </cell>
          <cell r="E27518">
            <v>0.13880000000000001</v>
          </cell>
        </row>
        <row r="27519">
          <cell r="B27519">
            <v>87784</v>
          </cell>
          <cell r="C27519" t="str">
            <v>EMBOÇO OU MASSA ÚNICA EM ARGAMASSA TRAÇO 1:2:8, PREPARO MECÂNICO COM BETONEIRA 400 L, APLICADA MANUALMENTE EM PANOS DE FACHADA COM PRESENÇA DE VÃOS, ESPESSURA DE 45 MM. AF_06/2014</v>
          </cell>
          <cell r="D27519" t="str">
            <v>M2</v>
          </cell>
          <cell r="E27519">
            <v>0</v>
          </cell>
        </row>
        <row r="27520">
          <cell r="B27520">
            <v>87292</v>
          </cell>
          <cell r="C27520" t="str">
            <v>ARGAMASSA TRAÇO 1:2:8 (CIMENTO, CAL E AREIA MÉDIA) PARA EMBOÇO/MASSA ÚNICA/ASSENTAMENTO DE ALVENARIA DE VEDAÇÃO, PREPARO MECÂNICO COM BETONEIRA 400 L. AF_06/2014</v>
          </cell>
          <cell r="D27520" t="str">
            <v>M3</v>
          </cell>
          <cell r="E27520">
            <v>5.28E-2</v>
          </cell>
        </row>
        <row r="27521">
          <cell r="B27521">
            <v>88309</v>
          </cell>
          <cell r="C27521" t="str">
            <v>PEDREIRO COM ENCARGOS COMPLEMENTARES</v>
          </cell>
          <cell r="D27521" t="str">
            <v>H</v>
          </cell>
          <cell r="E27521">
            <v>0.94</v>
          </cell>
        </row>
        <row r="27522">
          <cell r="B27522">
            <v>88316</v>
          </cell>
          <cell r="C27522" t="str">
            <v>SERVENTE COM ENCARGOS COMPLEMENTARES</v>
          </cell>
          <cell r="D27522" t="str">
            <v>H</v>
          </cell>
          <cell r="E27522">
            <v>0.94</v>
          </cell>
        </row>
        <row r="27523">
          <cell r="B27523">
            <v>37411</v>
          </cell>
          <cell r="C27523" t="str">
            <v>TELA DE ACO SOLDADA GALVANIZADA/ZINCADA PARA ALVENARIA, FIO  D = *1,24 MM, MALHA 25 X 25 MM</v>
          </cell>
          <cell r="D27523" t="str">
            <v>M2</v>
          </cell>
          <cell r="E27523">
            <v>0.13880000000000001</v>
          </cell>
        </row>
        <row r="27524">
          <cell r="B27524">
            <v>87786</v>
          </cell>
          <cell r="C27524" t="str">
            <v>EMBOÇO OU MASSA ÚNICA EM ARGAMASSA TRAÇO 1:2:8, PREPARO MANUAL, APLICADA MANUALMENTE EM PANOS DE FACHADA COM PRESENÇA DE VÃOS, ESPESSURA DE 45 MM. AF_06/2014</v>
          </cell>
          <cell r="D27524" t="str">
            <v>M2</v>
          </cell>
          <cell r="E27524">
            <v>0</v>
          </cell>
        </row>
        <row r="27525">
          <cell r="B27525">
            <v>87369</v>
          </cell>
          <cell r="C27525" t="str">
            <v>ARGAMASSA TRAÇO 1:2:8 (CIMENTO, CAL E AREIA MÉDIA) PARA EMBOÇO/MASSA ÚNICA/ASSENTAMENTO DE ALVENARIA DE VEDAÇÃO, PREPARO MANUAL. AF_06/2014</v>
          </cell>
          <cell r="D27525" t="str">
            <v>M3</v>
          </cell>
          <cell r="E27525">
            <v>5.28E-2</v>
          </cell>
        </row>
        <row r="27526">
          <cell r="B27526">
            <v>88309</v>
          </cell>
          <cell r="C27526" t="str">
            <v>PEDREIRO COM ENCARGOS COMPLEMENTARES</v>
          </cell>
          <cell r="D27526" t="str">
            <v>H</v>
          </cell>
          <cell r="E27526">
            <v>0.94</v>
          </cell>
        </row>
        <row r="27527">
          <cell r="B27527">
            <v>88316</v>
          </cell>
          <cell r="C27527" t="str">
            <v>SERVENTE COM ENCARGOS COMPLEMENTARES</v>
          </cell>
          <cell r="D27527" t="str">
            <v>H</v>
          </cell>
          <cell r="E27527">
            <v>0.94</v>
          </cell>
        </row>
        <row r="27528">
          <cell r="B27528">
            <v>37411</v>
          </cell>
          <cell r="C27528" t="str">
            <v>TELA DE ACO SOLDADA GALVANIZADA/ZINCADA PARA ALVENARIA, FIO  D = *1,24 MM, MALHA 25 X 25 MM</v>
          </cell>
          <cell r="D27528" t="str">
            <v>M2</v>
          </cell>
          <cell r="E27528">
            <v>0.13880000000000001</v>
          </cell>
        </row>
        <row r="27529">
          <cell r="B27529">
            <v>87787</v>
          </cell>
          <cell r="C27529" t="str">
            <v>EMBOÇO OU MASSA ÚNICA EM ARGAMASSA INDUSTRIALIZADA, PREPARO MECÂNICO E APLICAÇÃO COM EQUIPAMENTO DE MISTURA E PROJEÇÃO DE 1,5 M3/H DE ARGAMASSA EM PANOS DE FACHADA COM PRESENÇA DE VÃOS, ESPESSURA DE 45 MM. AF_06/2014</v>
          </cell>
          <cell r="D27529" t="str">
            <v>M2</v>
          </cell>
          <cell r="E27529">
            <v>0</v>
          </cell>
        </row>
        <row r="27530">
          <cell r="B27530">
            <v>87407</v>
          </cell>
          <cell r="C27530" t="str">
            <v>ARGAMASSA INDUSTRIALIZADA PARA REVESTIMENTOS, MISTURA E PROJEÇÃO DE 1,5 M³/H DE ARGAMASSA. AF_06/2014</v>
          </cell>
          <cell r="D27530" t="str">
            <v>M3</v>
          </cell>
          <cell r="E27530">
            <v>5.28E-2</v>
          </cell>
        </row>
        <row r="27531">
          <cell r="B27531">
            <v>88309</v>
          </cell>
          <cell r="C27531" t="str">
            <v>PEDREIRO COM ENCARGOS COMPLEMENTARES</v>
          </cell>
          <cell r="D27531" t="str">
            <v>H</v>
          </cell>
          <cell r="E27531">
            <v>0.81</v>
          </cell>
        </row>
        <row r="27532">
          <cell r="B27532">
            <v>88316</v>
          </cell>
          <cell r="C27532" t="str">
            <v>SERVENTE COM ENCARGOS COMPLEMENTARES</v>
          </cell>
          <cell r="D27532" t="str">
            <v>H</v>
          </cell>
          <cell r="E27532">
            <v>0.81</v>
          </cell>
        </row>
        <row r="27533">
          <cell r="B27533">
            <v>37411</v>
          </cell>
          <cell r="C27533" t="str">
            <v>TELA DE ACO SOLDADA GALVANIZADA/ZINCADA PARA ALVENARIA, FIO  D = *1,24 MM, MALHA 25 X 25 MM</v>
          </cell>
          <cell r="D27533" t="str">
            <v>M2</v>
          </cell>
          <cell r="E27533">
            <v>0.13880000000000001</v>
          </cell>
        </row>
        <row r="27534">
          <cell r="B27534">
            <v>87788</v>
          </cell>
          <cell r="C27534" t="str">
            <v>EMBOÇO OU MASSA ÚNICA EM ARGAMASSA TRAÇO 1:2:8, PREPARO MECÂNICO COM BETONEIRA 400 L, APLICADA MANUALMENTE EM PANOS DE FACHADA COM PRESENÇA DE VÃOS, ESPESSURA MAIOR OU IGUAL A 50 MM. AF_06/2014</v>
          </cell>
          <cell r="D27534" t="str">
            <v>M2</v>
          </cell>
          <cell r="E27534">
            <v>0</v>
          </cell>
        </row>
        <row r="27535">
          <cell r="B27535">
            <v>87292</v>
          </cell>
          <cell r="C27535" t="str">
            <v>ARGAMASSA TRAÇO 1:2:8 (CIMENTO, CAL E AREIA MÉDIA) PARA EMBOÇO/MASSA ÚNICA/ASSENTAMENTO DE ALVENARIA DE VEDAÇÃO, PREPARO MECÂNICO COM BETONEIRA 400 L. AF_06/2014</v>
          </cell>
          <cell r="D27535" t="str">
            <v>M3</v>
          </cell>
          <cell r="E27535">
            <v>5.8099999999999999E-2</v>
          </cell>
        </row>
        <row r="27536">
          <cell r="B27536">
            <v>88309</v>
          </cell>
          <cell r="C27536" t="str">
            <v>PEDREIRO COM ENCARGOS COMPLEMENTARES</v>
          </cell>
          <cell r="D27536" t="str">
            <v>H</v>
          </cell>
          <cell r="E27536">
            <v>1.33</v>
          </cell>
        </row>
        <row r="27537">
          <cell r="B27537">
            <v>88316</v>
          </cell>
          <cell r="C27537" t="str">
            <v>SERVENTE COM ENCARGOS COMPLEMENTARES</v>
          </cell>
          <cell r="D27537" t="str">
            <v>H</v>
          </cell>
          <cell r="E27537">
            <v>1.33</v>
          </cell>
        </row>
        <row r="27538">
          <cell r="B27538">
            <v>37411</v>
          </cell>
          <cell r="C27538" t="str">
            <v>TELA DE ACO SOLDADA GALVANIZADA/ZINCADA PARA ALVENARIA, FIO  D = *1,24 MM, MALHA 25 X 25 MM</v>
          </cell>
          <cell r="D27538" t="str">
            <v>M2</v>
          </cell>
          <cell r="E27538">
            <v>0.13880000000000001</v>
          </cell>
        </row>
        <row r="27539">
          <cell r="B27539">
            <v>87790</v>
          </cell>
          <cell r="C27539" t="str">
            <v>EMBOÇO OU MASSA ÚNICA EM ARGAMASSA TRAÇO 1:2:8, PREPARO MANUAL, APLICADA MANUALMENTE EM PANOS DE FACHADA COM PRESENÇA DE VÃOS, ESPESSURA MAIOR OU IGUAL A 50 MM. AF_06/2014</v>
          </cell>
          <cell r="D27539" t="str">
            <v>M2</v>
          </cell>
          <cell r="E27539">
            <v>0</v>
          </cell>
        </row>
        <row r="27540">
          <cell r="B27540">
            <v>87369</v>
          </cell>
          <cell r="C27540" t="str">
            <v>ARGAMASSA TRAÇO 1:2:8 (CIMENTO, CAL E AREIA MÉDIA) PARA EMBOÇO/MASSA ÚNICA/ASSENTAMENTO DE ALVENARIA DE VEDAÇÃO, PREPARO MANUAL. AF_06/2014</v>
          </cell>
          <cell r="D27540" t="str">
            <v>M3</v>
          </cell>
          <cell r="E27540">
            <v>5.8099999999999999E-2</v>
          </cell>
        </row>
        <row r="27541">
          <cell r="B27541">
            <v>88309</v>
          </cell>
          <cell r="C27541" t="str">
            <v>PEDREIRO COM ENCARGOS COMPLEMENTARES</v>
          </cell>
          <cell r="D27541" t="str">
            <v>H</v>
          </cell>
          <cell r="E27541">
            <v>1.33</v>
          </cell>
        </row>
        <row r="27542">
          <cell r="B27542">
            <v>88316</v>
          </cell>
          <cell r="C27542" t="str">
            <v>SERVENTE COM ENCARGOS COMPLEMENTARES</v>
          </cell>
          <cell r="D27542" t="str">
            <v>H</v>
          </cell>
          <cell r="E27542">
            <v>1.33</v>
          </cell>
        </row>
        <row r="27543">
          <cell r="B27543">
            <v>37411</v>
          </cell>
          <cell r="C27543" t="str">
            <v>TELA DE ACO SOLDADA GALVANIZADA/ZINCADA PARA ALVENARIA, FIO  D = *1,24 MM, MALHA 25 X 25 MM</v>
          </cell>
          <cell r="D27543" t="str">
            <v>M2</v>
          </cell>
          <cell r="E27543">
            <v>0.13880000000000001</v>
          </cell>
        </row>
        <row r="27544">
          <cell r="B27544">
            <v>87791</v>
          </cell>
          <cell r="C27544" t="str">
            <v>EMBOÇO OU MASSA ÚNICA EM ARGAMASSA INDUSTRIALIZADA, PREPARO MECÂNICO E APLICAÇÃO COM EQUIPAMENTO DE MISTURA E PROJEÇÃO DE 1,5 M3/H DE ARGAMASSA EM PANOS DE FACHADA COM PRESENÇA DE VÃOS, ESPESSURA MAIOR OU IGUAL A 50 MM. AF_06/2014</v>
          </cell>
          <cell r="D27544" t="str">
            <v>M2</v>
          </cell>
          <cell r="E27544">
            <v>0</v>
          </cell>
        </row>
        <row r="27545">
          <cell r="B27545">
            <v>87407</v>
          </cell>
          <cell r="C27545" t="str">
            <v>ARGAMASSA INDUSTRIALIZADA PARA REVESTIMENTOS, MISTURA E PROJEÇÃO DE 1,5 M³/H DE ARGAMASSA. AF_06/2014</v>
          </cell>
          <cell r="D27545" t="str">
            <v>M3</v>
          </cell>
          <cell r="E27545">
            <v>5.8099999999999999E-2</v>
          </cell>
        </row>
        <row r="27546">
          <cell r="B27546">
            <v>88309</v>
          </cell>
          <cell r="C27546" t="str">
            <v>PEDREIRO COM ENCARGOS COMPLEMENTARES</v>
          </cell>
          <cell r="D27546" t="str">
            <v>H</v>
          </cell>
          <cell r="E27546">
            <v>1.1100000000000001</v>
          </cell>
        </row>
        <row r="27547">
          <cell r="B27547">
            <v>88316</v>
          </cell>
          <cell r="C27547" t="str">
            <v>SERVENTE COM ENCARGOS COMPLEMENTARES</v>
          </cell>
          <cell r="D27547" t="str">
            <v>H</v>
          </cell>
          <cell r="E27547">
            <v>1.1100000000000001</v>
          </cell>
        </row>
        <row r="27548">
          <cell r="B27548">
            <v>37411</v>
          </cell>
          <cell r="C27548" t="str">
            <v>TELA DE ACO SOLDADA GALVANIZADA/ZINCADA PARA ALVENARIA, FIO  D = *1,24 MM, MALHA 25 X 25 MM</v>
          </cell>
          <cell r="D27548" t="str">
            <v>M2</v>
          </cell>
          <cell r="E27548">
            <v>0.13880000000000001</v>
          </cell>
        </row>
        <row r="27549">
          <cell r="B27549">
            <v>87792</v>
          </cell>
          <cell r="C27549" t="str">
            <v>EMBOÇO OU MASSA ÚNICA EM ARGAMASSA TRAÇO 1:2:8, PREPARO MECÂNICO COM BETONEIRA 400 L, APLICADA MANUALMENTE EM PANOS CEGOS DE FACHADA (SEM PRESENÇA DE VÃOS), ESPESSURA DE 25 MM. AF_06/2014</v>
          </cell>
          <cell r="D27549" t="str">
            <v>M2</v>
          </cell>
          <cell r="E27549">
            <v>0</v>
          </cell>
        </row>
        <row r="27550">
          <cell r="B27550">
            <v>87292</v>
          </cell>
          <cell r="C27550" t="str">
            <v>ARGAMASSA TRAÇO 1:2:8 (CIMENTO, CAL E AREIA MÉDIA) PARA EMBOÇO/MASSA ÚNICA/ASSENTAMENTO DE ALVENARIA DE VEDAÇÃO, PREPARO MECÂNICO COM BETONEIRA 400 L. AF_06/2014</v>
          </cell>
          <cell r="D27550" t="str">
            <v>M3</v>
          </cell>
          <cell r="E27550">
            <v>2.93E-2</v>
          </cell>
        </row>
        <row r="27551">
          <cell r="B27551">
            <v>88309</v>
          </cell>
          <cell r="C27551" t="str">
            <v>PEDREIRO COM ENCARGOS COMPLEMENTARES</v>
          </cell>
          <cell r="D27551" t="str">
            <v>H</v>
          </cell>
          <cell r="E27551">
            <v>0.4</v>
          </cell>
        </row>
        <row r="27552">
          <cell r="B27552">
            <v>88316</v>
          </cell>
          <cell r="C27552" t="str">
            <v>SERVENTE COM ENCARGOS COMPLEMENTARES</v>
          </cell>
          <cell r="D27552" t="str">
            <v>H</v>
          </cell>
          <cell r="E27552">
            <v>0.4</v>
          </cell>
        </row>
        <row r="27553">
          <cell r="B27553">
            <v>37411</v>
          </cell>
          <cell r="C27553" t="str">
            <v>TELA DE ACO SOLDADA GALVANIZADA/ZINCADA PARA ALVENARIA, FIO  D = *1,24 MM, MALHA 25 X 25 MM</v>
          </cell>
          <cell r="D27553" t="str">
            <v>M2</v>
          </cell>
          <cell r="E27553">
            <v>0.15809999999999999</v>
          </cell>
        </row>
        <row r="27554">
          <cell r="B27554">
            <v>87794</v>
          </cell>
          <cell r="C27554" t="str">
            <v>EMBOÇO OU MASSA ÚNICA EM ARGAMASSA TRAÇO 1:2:8, PREPARO MANUAL, APLICADA MANUALMENTE EM PANOS CEGOS DE FACHADA (SEM PRESENÇA DE VÃOS), ESPESSURA DE 25 MM. AF_06/2014</v>
          </cell>
          <cell r="D27554" t="str">
            <v>M2</v>
          </cell>
          <cell r="E27554">
            <v>0</v>
          </cell>
        </row>
        <row r="27555">
          <cell r="B27555">
            <v>87369</v>
          </cell>
          <cell r="C27555" t="str">
            <v>ARGAMASSA TRAÇO 1:2:8 (CIMENTO, CAL E AREIA MÉDIA) PARA EMBOÇO/MASSA ÚNICA/ASSENTAMENTO DE ALVENARIA DE VEDAÇÃO, PREPARO MANUAL. AF_06/2014</v>
          </cell>
          <cell r="D27555" t="str">
            <v>M3</v>
          </cell>
          <cell r="E27555">
            <v>2.93E-2</v>
          </cell>
        </row>
        <row r="27556">
          <cell r="B27556">
            <v>88309</v>
          </cell>
          <cell r="C27556" t="str">
            <v>PEDREIRO COM ENCARGOS COMPLEMENTARES</v>
          </cell>
          <cell r="D27556" t="str">
            <v>H</v>
          </cell>
          <cell r="E27556">
            <v>0.4</v>
          </cell>
        </row>
        <row r="27557">
          <cell r="B27557">
            <v>88316</v>
          </cell>
          <cell r="C27557" t="str">
            <v>SERVENTE COM ENCARGOS COMPLEMENTARES</v>
          </cell>
          <cell r="D27557" t="str">
            <v>H</v>
          </cell>
          <cell r="E27557">
            <v>0.4</v>
          </cell>
        </row>
        <row r="27558">
          <cell r="B27558">
            <v>37411</v>
          </cell>
          <cell r="C27558" t="str">
            <v>TELA DE ACO SOLDADA GALVANIZADA/ZINCADA PARA ALVENARIA, FIO  D = *1,24 MM, MALHA 25 X 25 MM</v>
          </cell>
          <cell r="D27558" t="str">
            <v>M2</v>
          </cell>
          <cell r="E27558">
            <v>0.15809999999999999</v>
          </cell>
        </row>
        <row r="27559">
          <cell r="B27559">
            <v>87795</v>
          </cell>
          <cell r="C27559" t="str">
            <v>EMBOÇO OU MASSA ÚNICA EM ARGAMASSA INDUSTRIALIZADA, PREPARO MECÂNICO E APLICAÇÃO COM EQUIPAMENTO DE MISTURA E PROJEÇÃO DE 1,5 M3/H DE ARGAMASSA EM PANOS CEGOS DE FACHADA (SEM PRESENÇA DE VÃOS), ESPESSURA DE 25 MM. AF_06/2014</v>
          </cell>
          <cell r="D27559" t="str">
            <v>M2</v>
          </cell>
          <cell r="E27559">
            <v>0</v>
          </cell>
        </row>
        <row r="27560">
          <cell r="B27560">
            <v>87407</v>
          </cell>
          <cell r="C27560" t="str">
            <v>ARGAMASSA INDUSTRIALIZADA PARA REVESTIMENTOS, MISTURA E PROJEÇÃO DE 1,5 M³/H DE ARGAMASSA. AF_06/2014</v>
          </cell>
          <cell r="D27560" t="str">
            <v>M3</v>
          </cell>
          <cell r="E27560">
            <v>2.93E-2</v>
          </cell>
        </row>
        <row r="27561">
          <cell r="B27561">
            <v>88309</v>
          </cell>
          <cell r="C27561" t="str">
            <v>PEDREIRO COM ENCARGOS COMPLEMENTARES</v>
          </cell>
          <cell r="D27561" t="str">
            <v>H</v>
          </cell>
          <cell r="E27561">
            <v>0.27</v>
          </cell>
        </row>
        <row r="27562">
          <cell r="B27562">
            <v>88316</v>
          </cell>
          <cell r="C27562" t="str">
            <v>SERVENTE COM ENCARGOS COMPLEMENTARES</v>
          </cell>
          <cell r="D27562" t="str">
            <v>H</v>
          </cell>
          <cell r="E27562">
            <v>0.27</v>
          </cell>
        </row>
        <row r="27563">
          <cell r="B27563">
            <v>37411</v>
          </cell>
          <cell r="C27563" t="str">
            <v>TELA DE ACO SOLDADA GALVANIZADA/ZINCADA PARA ALVENARIA, FIO  D = *1,24 MM, MALHA 25 X 25 MM</v>
          </cell>
          <cell r="D27563" t="str">
            <v>M2</v>
          </cell>
          <cell r="E27563">
            <v>0.15809999999999999</v>
          </cell>
        </row>
        <row r="27564">
          <cell r="B27564">
            <v>87797</v>
          </cell>
          <cell r="C27564" t="str">
            <v>EMBOÇO OU MASSA ÚNICA EM ARGAMASSA TRAÇO 1:2:8, PREPARO MECÂNICO COM BETONEIRA 400 L, APLICADA MANUALMENTE EM PANOS CEGOS DE FACHADA (SEM PRESENÇA DE VÃOS), ESPESSURA DE 35 MM. AF_06/2014</v>
          </cell>
          <cell r="D27564" t="str">
            <v>M2</v>
          </cell>
          <cell r="E27564">
            <v>0</v>
          </cell>
        </row>
        <row r="27565">
          <cell r="B27565">
            <v>87292</v>
          </cell>
          <cell r="C27565" t="str">
            <v>ARGAMASSA TRAÇO 1:2:8 (CIMENTO, CAL E AREIA MÉDIA) PARA EMBOÇO/MASSA ÚNICA/ASSENTAMENTO DE ALVENARIA DE VEDAÇÃO, PREPARO MECÂNICO COM BETONEIRA 400 L. AF_06/2014</v>
          </cell>
          <cell r="D27565" t="str">
            <v>M3</v>
          </cell>
          <cell r="E27565">
            <v>3.9300000000000002E-2</v>
          </cell>
        </row>
        <row r="27566">
          <cell r="B27566">
            <v>88309</v>
          </cell>
          <cell r="C27566" t="str">
            <v>PEDREIRO COM ENCARGOS COMPLEMENTARES</v>
          </cell>
          <cell r="D27566" t="str">
            <v>H</v>
          </cell>
          <cell r="E27566">
            <v>0.48</v>
          </cell>
        </row>
        <row r="27567">
          <cell r="B27567">
            <v>88316</v>
          </cell>
          <cell r="C27567" t="str">
            <v>SERVENTE COM ENCARGOS COMPLEMENTARES</v>
          </cell>
          <cell r="D27567" t="str">
            <v>H</v>
          </cell>
          <cell r="E27567">
            <v>0.48</v>
          </cell>
        </row>
        <row r="27568">
          <cell r="B27568">
            <v>37411</v>
          </cell>
          <cell r="C27568" t="str">
            <v>TELA DE ACO SOLDADA GALVANIZADA/ZINCADA PARA ALVENARIA, FIO  D = *1,24 MM, MALHA 25 X 25 MM</v>
          </cell>
          <cell r="D27568" t="str">
            <v>M2</v>
          </cell>
          <cell r="E27568">
            <v>0.15809999999999999</v>
          </cell>
        </row>
        <row r="27569">
          <cell r="B27569">
            <v>87799</v>
          </cell>
          <cell r="C27569" t="str">
            <v>EMBOÇO OU MASSA ÚNICA EM ARGAMASSA TRAÇO 1:2:8, PREPARO MANUAL, APLICADA MANUALMENTE EM PANOS CEGOS DE FACHADA (SEM PRESENÇA DE VÃOS), ESPESSURA DE 35 MM. AF_06/2014</v>
          </cell>
          <cell r="D27569" t="str">
            <v>M2</v>
          </cell>
          <cell r="E27569">
            <v>0</v>
          </cell>
        </row>
        <row r="27570">
          <cell r="B27570">
            <v>87369</v>
          </cell>
          <cell r="C27570" t="str">
            <v>ARGAMASSA TRAÇO 1:2:8 (CIMENTO, CAL E AREIA MÉDIA) PARA EMBOÇO/MASSA ÚNICA/ASSENTAMENTO DE ALVENARIA DE VEDAÇÃO, PREPARO MANUAL. AF_06/2014</v>
          </cell>
          <cell r="D27570" t="str">
            <v>M3</v>
          </cell>
          <cell r="E27570">
            <v>3.9300000000000002E-2</v>
          </cell>
        </row>
        <row r="27571">
          <cell r="B27571">
            <v>88309</v>
          </cell>
          <cell r="C27571" t="str">
            <v>PEDREIRO COM ENCARGOS COMPLEMENTARES</v>
          </cell>
          <cell r="D27571" t="str">
            <v>H</v>
          </cell>
          <cell r="E27571">
            <v>0.48</v>
          </cell>
        </row>
        <row r="27572">
          <cell r="B27572">
            <v>88316</v>
          </cell>
          <cell r="C27572" t="str">
            <v>SERVENTE COM ENCARGOS COMPLEMENTARES</v>
          </cell>
          <cell r="D27572" t="str">
            <v>H</v>
          </cell>
          <cell r="E27572">
            <v>0.48</v>
          </cell>
        </row>
        <row r="27573">
          <cell r="B27573">
            <v>37411</v>
          </cell>
          <cell r="C27573" t="str">
            <v>TELA DE ACO SOLDADA GALVANIZADA/ZINCADA PARA ALVENARIA, FIO  D = *1,24 MM, MALHA 25 X 25 MM</v>
          </cell>
          <cell r="D27573" t="str">
            <v>M2</v>
          </cell>
          <cell r="E27573">
            <v>0.15809999999999999</v>
          </cell>
        </row>
        <row r="27574">
          <cell r="B27574">
            <v>87800</v>
          </cell>
          <cell r="C27574" t="str">
            <v>EMBOÇO OU MASSA ÚNICA EM ARGAMASSA INDUSTRIALIZADA, PREPARO MECÂNICO E APLICAÇÃO COM EQUIPAMENTO DE MISTURA E PROJEÇÃO DE 1,5 M3/H DE ARGAMASSA EM PANOS CEGOS DE FACHADA (SEM PRESENÇA DE VÃOS), ESPESSURA DE 35 MM. AF_06/2014</v>
          </cell>
          <cell r="D27574" t="str">
            <v>M2</v>
          </cell>
          <cell r="E27574">
            <v>0</v>
          </cell>
        </row>
        <row r="27575">
          <cell r="B27575">
            <v>87407</v>
          </cell>
          <cell r="C27575" t="str">
            <v>ARGAMASSA INDUSTRIALIZADA PARA REVESTIMENTOS, MISTURA E PROJEÇÃO DE 1,5 M³/H DE ARGAMASSA. AF_06/2014</v>
          </cell>
          <cell r="D27575" t="str">
            <v>M3</v>
          </cell>
          <cell r="E27575">
            <v>3.9300000000000002E-2</v>
          </cell>
        </row>
        <row r="27576">
          <cell r="B27576">
            <v>88309</v>
          </cell>
          <cell r="C27576" t="str">
            <v>PEDREIRO COM ENCARGOS COMPLEMENTARES</v>
          </cell>
          <cell r="D27576" t="str">
            <v>H</v>
          </cell>
          <cell r="E27576">
            <v>0.35</v>
          </cell>
        </row>
        <row r="27577">
          <cell r="B27577">
            <v>88316</v>
          </cell>
          <cell r="C27577" t="str">
            <v>SERVENTE COM ENCARGOS COMPLEMENTARES</v>
          </cell>
          <cell r="D27577" t="str">
            <v>H</v>
          </cell>
          <cell r="E27577">
            <v>0.35</v>
          </cell>
        </row>
        <row r="27578">
          <cell r="B27578">
            <v>37411</v>
          </cell>
          <cell r="C27578" t="str">
            <v>TELA DE ACO SOLDADA GALVANIZADA/ZINCADA PARA ALVENARIA, FIO  D = *1,24 MM, MALHA 25 X 25 MM</v>
          </cell>
          <cell r="D27578" t="str">
            <v>M2</v>
          </cell>
          <cell r="E27578">
            <v>0.15809999999999999</v>
          </cell>
        </row>
        <row r="27579">
          <cell r="B27579">
            <v>87801</v>
          </cell>
          <cell r="C27579" t="str">
            <v>EMBOÇO OU MASSA ÚNICA EM ARGAMASSA TRAÇO 1:2:8, PREPARO MECÂNICO COM BETONEIRA 400 L, APLICADA MANUALMENTE EM PANOS CEGOS DE FACHADA (SEM PRESENÇA DE VÃOS), ESPESSURA DE 45 MM. AF_06/2014</v>
          </cell>
          <cell r="D27579" t="str">
            <v>M2</v>
          </cell>
          <cell r="E27579">
            <v>0</v>
          </cell>
        </row>
        <row r="27580">
          <cell r="B27580">
            <v>87292</v>
          </cell>
          <cell r="C27580" t="str">
            <v>ARGAMASSA TRAÇO 1:2:8 (CIMENTO, CAL E AREIA MÉDIA) PARA EMBOÇO/MASSA ÚNICA/ASSENTAMENTO DE ALVENARIA DE VEDAÇÃO, PREPARO MECÂNICO COM BETONEIRA 400 L. AF_06/2014</v>
          </cell>
          <cell r="D27580" t="str">
            <v>M3</v>
          </cell>
          <cell r="E27580">
            <v>4.9299999999999997E-2</v>
          </cell>
        </row>
        <row r="27581">
          <cell r="B27581">
            <v>88309</v>
          </cell>
          <cell r="C27581" t="str">
            <v>PEDREIRO COM ENCARGOS COMPLEMENTARES</v>
          </cell>
          <cell r="D27581" t="str">
            <v>H</v>
          </cell>
          <cell r="E27581">
            <v>0.56000000000000005</v>
          </cell>
        </row>
        <row r="27582">
          <cell r="B27582">
            <v>88316</v>
          </cell>
          <cell r="C27582" t="str">
            <v>SERVENTE COM ENCARGOS COMPLEMENTARES</v>
          </cell>
          <cell r="D27582" t="str">
            <v>H</v>
          </cell>
          <cell r="E27582">
            <v>0.56000000000000005</v>
          </cell>
        </row>
        <row r="27583">
          <cell r="B27583">
            <v>37411</v>
          </cell>
          <cell r="C27583" t="str">
            <v>TELA DE ACO SOLDADA GALVANIZADA/ZINCADA PARA ALVENARIA, FIO  D = *1,24 MM, MALHA 25 X 25 MM</v>
          </cell>
          <cell r="D27583" t="str">
            <v>M2</v>
          </cell>
          <cell r="E27583">
            <v>0.15809999999999999</v>
          </cell>
        </row>
        <row r="27584">
          <cell r="B27584">
            <v>87803</v>
          </cell>
          <cell r="C27584" t="str">
            <v>EMBOÇO OU MASSA ÚNICA EM ARGAMASSA TRAÇO 1:2:8, PREPARO MANUAL, APLICADA MANUALMENTE EM PANOS CEGOS DE FACHADA (SEM PRESENÇA DE VÃOS), ESPESSURA DE 45 MM. AF_06/2014</v>
          </cell>
          <cell r="D27584" t="str">
            <v>M2</v>
          </cell>
          <cell r="E27584">
            <v>0</v>
          </cell>
        </row>
        <row r="27585">
          <cell r="B27585">
            <v>87369</v>
          </cell>
          <cell r="C27585" t="str">
            <v>ARGAMASSA TRAÇO 1:2:8 (CIMENTO, CAL E AREIA MÉDIA) PARA EMBOÇO/MASSA ÚNICA/ASSENTAMENTO DE ALVENARIA DE VEDAÇÃO, PREPARO MANUAL. AF_06/2014</v>
          </cell>
          <cell r="D27585" t="str">
            <v>M3</v>
          </cell>
          <cell r="E27585">
            <v>4.9299999999999997E-2</v>
          </cell>
        </row>
        <row r="27586">
          <cell r="B27586">
            <v>88309</v>
          </cell>
          <cell r="C27586" t="str">
            <v>PEDREIRO COM ENCARGOS COMPLEMENTARES</v>
          </cell>
          <cell r="D27586" t="str">
            <v>H</v>
          </cell>
          <cell r="E27586">
            <v>0.56000000000000005</v>
          </cell>
        </row>
        <row r="27587">
          <cell r="B27587">
            <v>88316</v>
          </cell>
          <cell r="C27587" t="str">
            <v>SERVENTE COM ENCARGOS COMPLEMENTARES</v>
          </cell>
          <cell r="D27587" t="str">
            <v>H</v>
          </cell>
          <cell r="E27587">
            <v>0.56000000000000005</v>
          </cell>
        </row>
        <row r="27588">
          <cell r="B27588">
            <v>37411</v>
          </cell>
          <cell r="C27588" t="str">
            <v>TELA DE ACO SOLDADA GALVANIZADA/ZINCADA PARA ALVENARIA, FIO  D = *1,24 MM, MALHA 25 X 25 MM</v>
          </cell>
          <cell r="D27588" t="str">
            <v>M2</v>
          </cell>
          <cell r="E27588">
            <v>0.15809999999999999</v>
          </cell>
        </row>
        <row r="27589">
          <cell r="B27589">
            <v>87804</v>
          </cell>
          <cell r="C27589" t="str">
            <v>EMBOÇO OU MASSA ÚNICA EM ARGAMASSA INDUSTRIALIZADA, PREPARO MECÂNICO E APLICAÇÃO COM EQUIPAMENTO DE MISTURA E PROJEÇÃO DE 1,5 M3/H DE ARGAMASSA EM PANOS CEGOS DE FACHADA (SEM PRESENÇA DE VÃOS), ESPESSURA DE 45 MM. AF_06/2014</v>
          </cell>
          <cell r="D27589" t="str">
            <v>M2</v>
          </cell>
          <cell r="E27589">
            <v>0</v>
          </cell>
        </row>
        <row r="27590">
          <cell r="B27590">
            <v>87407</v>
          </cell>
          <cell r="C27590" t="str">
            <v>ARGAMASSA INDUSTRIALIZADA PARA REVESTIMENTOS, MISTURA E PROJEÇÃO DE 1,5 M³/H DE ARGAMASSA. AF_06/2014</v>
          </cell>
          <cell r="D27590" t="str">
            <v>M3</v>
          </cell>
          <cell r="E27590">
            <v>4.9299999999999997E-2</v>
          </cell>
        </row>
        <row r="27591">
          <cell r="B27591">
            <v>88309</v>
          </cell>
          <cell r="C27591" t="str">
            <v>PEDREIRO COM ENCARGOS COMPLEMENTARES</v>
          </cell>
          <cell r="D27591" t="str">
            <v>H</v>
          </cell>
          <cell r="E27591">
            <v>0.43</v>
          </cell>
        </row>
        <row r="27592">
          <cell r="B27592">
            <v>88316</v>
          </cell>
          <cell r="C27592" t="str">
            <v>SERVENTE COM ENCARGOS COMPLEMENTARES</v>
          </cell>
          <cell r="D27592" t="str">
            <v>H</v>
          </cell>
          <cell r="E27592">
            <v>0.43</v>
          </cell>
        </row>
        <row r="27593">
          <cell r="B27593">
            <v>37411</v>
          </cell>
          <cell r="C27593" t="str">
            <v>TELA DE ACO SOLDADA GALVANIZADA/ZINCADA PARA ALVENARIA, FIO  D = *1,24 MM, MALHA 25 X 25 MM</v>
          </cell>
          <cell r="D27593" t="str">
            <v>M2</v>
          </cell>
          <cell r="E27593">
            <v>0.15809999999999999</v>
          </cell>
        </row>
        <row r="27594">
          <cell r="B27594">
            <v>87805</v>
          </cell>
          <cell r="C27594" t="str">
            <v>EMBOÇO OU MASSA ÚNICA EM ARGAMASSA TRAÇO 1:2:8, PREPARO MECÂNICO COM BETONEIRA 400 L, APLICADA MANUALMENTE EM PANOS CEGOS DE FACHADA (SEM PRESENÇA DE VÃOS), ESPESSURA MAIOR OU IGUAL A 50 MM. AF_06/2014</v>
          </cell>
          <cell r="D27594" t="str">
            <v>M2</v>
          </cell>
          <cell r="E27594">
            <v>0</v>
          </cell>
        </row>
        <row r="27595">
          <cell r="B27595">
            <v>87292</v>
          </cell>
          <cell r="C27595" t="str">
            <v>ARGAMASSA TRAÇO 1:2:8 (CIMENTO, CAL E AREIA MÉDIA) PARA EMBOÇO/MASSA ÚNICA/ASSENTAMENTO DE ALVENARIA DE VEDAÇÃO, PREPARO MECÂNICO COM BETONEIRA 400 L. AF_06/2014</v>
          </cell>
          <cell r="D27595" t="str">
            <v>M3</v>
          </cell>
          <cell r="E27595">
            <v>5.4300000000000001E-2</v>
          </cell>
        </row>
        <row r="27596">
          <cell r="B27596">
            <v>88309</v>
          </cell>
          <cell r="C27596" t="str">
            <v>PEDREIRO COM ENCARGOS COMPLEMENTARES</v>
          </cell>
          <cell r="D27596" t="str">
            <v>H</v>
          </cell>
          <cell r="E27596">
            <v>0.68</v>
          </cell>
        </row>
        <row r="27597">
          <cell r="B27597">
            <v>88316</v>
          </cell>
          <cell r="C27597" t="str">
            <v>SERVENTE COM ENCARGOS COMPLEMENTARES</v>
          </cell>
          <cell r="D27597" t="str">
            <v>H</v>
          </cell>
          <cell r="E27597">
            <v>0.68</v>
          </cell>
        </row>
        <row r="27598">
          <cell r="B27598">
            <v>37411</v>
          </cell>
          <cell r="C27598" t="str">
            <v>TELA DE ACO SOLDADA GALVANIZADA/ZINCADA PARA ALVENARIA, FIO  D = *1,24 MM, MALHA 25 X 25 MM</v>
          </cell>
          <cell r="D27598" t="str">
            <v>M2</v>
          </cell>
          <cell r="E27598">
            <v>0.15809999999999999</v>
          </cell>
        </row>
        <row r="27599">
          <cell r="B27599">
            <v>87807</v>
          </cell>
          <cell r="C27599" t="str">
            <v>EMBOÇO OU MASSA ÚNICA EM ARGAMASSA TRAÇO 1:2:8, PREPARO MANUAL, APLICADA MANUALMENTE EM PANOS CEGOS DE FACHADA (SEM PRESENÇA DE VÃOS), ESPESSURA MAIOR OU IGUAL A 50 MM. AF_06/2014</v>
          </cell>
          <cell r="D27599" t="str">
            <v>M2</v>
          </cell>
          <cell r="E27599">
            <v>0</v>
          </cell>
        </row>
        <row r="27600">
          <cell r="B27600">
            <v>87369</v>
          </cell>
          <cell r="C27600" t="str">
            <v>ARGAMASSA TRAÇO 1:2:8 (CIMENTO, CAL E AREIA MÉDIA) PARA EMBOÇO/MASSA ÚNICA/ASSENTAMENTO DE ALVENARIA DE VEDAÇÃO, PREPARO MANUAL. AF_06/2014</v>
          </cell>
          <cell r="D27600" t="str">
            <v>M3</v>
          </cell>
          <cell r="E27600">
            <v>5.4300000000000001E-2</v>
          </cell>
        </row>
        <row r="27601">
          <cell r="B27601">
            <v>88309</v>
          </cell>
          <cell r="C27601" t="str">
            <v>PEDREIRO COM ENCARGOS COMPLEMENTARES</v>
          </cell>
          <cell r="D27601" t="str">
            <v>H</v>
          </cell>
          <cell r="E27601">
            <v>0.68</v>
          </cell>
        </row>
        <row r="27602">
          <cell r="B27602">
            <v>88316</v>
          </cell>
          <cell r="C27602" t="str">
            <v>SERVENTE COM ENCARGOS COMPLEMENTARES</v>
          </cell>
          <cell r="D27602" t="str">
            <v>H</v>
          </cell>
          <cell r="E27602">
            <v>0.68</v>
          </cell>
        </row>
        <row r="27603">
          <cell r="B27603">
            <v>37411</v>
          </cell>
          <cell r="C27603" t="str">
            <v>TELA DE ACO SOLDADA GALVANIZADA/ZINCADA PARA ALVENARIA, FIO  D = *1,24 MM, MALHA 25 X 25 MM</v>
          </cell>
          <cell r="D27603" t="str">
            <v>M2</v>
          </cell>
          <cell r="E27603">
            <v>0.15809999999999999</v>
          </cell>
        </row>
        <row r="27604">
          <cell r="B27604">
            <v>87808</v>
          </cell>
          <cell r="C27604" t="str">
            <v>EMBOÇO OU MASSA ÚNICA EM ARGAMASSA INDUSTRIALIZADA, PREPARO MECÂNICO E APLICAÇÃO COM EQUIPAMENTO DE MISTURA E PROJEÇÃO DE 1,5 M3/H DE ARGAMASSA EM PANOS CEGOS DE FACHADA (SEM PRESENÇA DE VÃOS), ESPESSURA MAIOR OU IGUAL A 50 MM. AF_06/2014</v>
          </cell>
          <cell r="D27604" t="str">
            <v>M2</v>
          </cell>
          <cell r="E27604">
            <v>0</v>
          </cell>
        </row>
        <row r="27605">
          <cell r="B27605">
            <v>87407</v>
          </cell>
          <cell r="C27605" t="str">
            <v>ARGAMASSA INDUSTRIALIZADA PARA REVESTIMENTOS, MISTURA E PROJEÇÃO DE 1,5 M³/H DE ARGAMASSA. AF_06/2014</v>
          </cell>
          <cell r="D27605" t="str">
            <v>M3</v>
          </cell>
          <cell r="E27605">
            <v>5.4300000000000001E-2</v>
          </cell>
        </row>
        <row r="27606">
          <cell r="B27606">
            <v>88309</v>
          </cell>
          <cell r="C27606" t="str">
            <v>PEDREIRO COM ENCARGOS COMPLEMENTARES</v>
          </cell>
          <cell r="D27606" t="str">
            <v>H</v>
          </cell>
          <cell r="E27606">
            <v>0.46</v>
          </cell>
        </row>
        <row r="27607">
          <cell r="B27607">
            <v>88316</v>
          </cell>
          <cell r="C27607" t="str">
            <v>SERVENTE COM ENCARGOS COMPLEMENTARES</v>
          </cell>
          <cell r="D27607" t="str">
            <v>H</v>
          </cell>
          <cell r="E27607">
            <v>0.46</v>
          </cell>
        </row>
        <row r="27608">
          <cell r="B27608">
            <v>37411</v>
          </cell>
          <cell r="C27608" t="str">
            <v>TELA DE ACO SOLDADA GALVANIZADA/ZINCADA PARA ALVENARIA, FIO  D = *1,24 MM, MALHA 25 X 25 MM</v>
          </cell>
          <cell r="D27608" t="str">
            <v>M2</v>
          </cell>
          <cell r="E27608">
            <v>0.15809999999999999</v>
          </cell>
        </row>
        <row r="27609">
          <cell r="B27609">
            <v>87809</v>
          </cell>
          <cell r="C27609" t="str">
            <v>EMBOÇO OU MASSA ÚNICA EM ARGAMASSA TRAÇO 1:2:8, PREPARO MECÂNICO COM BETONEIRA 400 L, APLICADA MANUALMENTE EM SUPERFÍCIES EXTERNAS DA SACADA, ESPESSURA DE 25 MM, SEM USO DE TELA METÁLICA DE REFORÇO CONTRA FISSURAÇÃO. AF_06/2014</v>
          </cell>
          <cell r="D27609" t="str">
            <v>M2</v>
          </cell>
          <cell r="E27609">
            <v>0</v>
          </cell>
        </row>
        <row r="27610">
          <cell r="B27610">
            <v>87292</v>
          </cell>
          <cell r="C27610" t="str">
            <v>ARGAMASSA TRAÇO 1:2:8 (CIMENTO, CAL E AREIA MÉDIA) PARA EMBOÇO/MASSA ÚNICA/ASSENTAMENTO DE ALVENARIA DE VEDAÇÃO, PREPARO MECÂNICO COM BETONEIRA 400 L. AF_06/2014</v>
          </cell>
          <cell r="D27610" t="str">
            <v>M3</v>
          </cell>
          <cell r="E27610">
            <v>2.93E-2</v>
          </cell>
        </row>
        <row r="27611">
          <cell r="B27611">
            <v>88309</v>
          </cell>
          <cell r="C27611" t="str">
            <v>PEDREIRO COM ENCARGOS COMPLEMENTARES</v>
          </cell>
          <cell r="D27611" t="str">
            <v>H</v>
          </cell>
          <cell r="E27611">
            <v>1.55</v>
          </cell>
        </row>
        <row r="27612">
          <cell r="B27612">
            <v>88316</v>
          </cell>
          <cell r="C27612" t="str">
            <v>SERVENTE COM ENCARGOS COMPLEMENTARES</v>
          </cell>
          <cell r="D27612" t="str">
            <v>H</v>
          </cell>
          <cell r="E27612">
            <v>1.55</v>
          </cell>
        </row>
        <row r="27613">
          <cell r="B27613">
            <v>87811</v>
          </cell>
          <cell r="C27613" t="str">
            <v>EMBOÇO OU MASSA ÚNICA EM ARGAMASSA TRAÇO 1:2:8, PREPARO MANUAL, APLICADA MANUALMENTE EM SUPERFÍCIES EXTERNAS DA SACADA, ESPESSURA DE 25 MM, SEM USO DE TELA METÁLICA DE REFORÇO CONTRA FISSURAÇÃO. AF_06/2014</v>
          </cell>
          <cell r="D27613" t="str">
            <v>M2</v>
          </cell>
          <cell r="E27613">
            <v>0</v>
          </cell>
        </row>
        <row r="27614">
          <cell r="B27614">
            <v>87369</v>
          </cell>
          <cell r="C27614" t="str">
            <v>ARGAMASSA TRAÇO 1:2:8 (CIMENTO, CAL E AREIA MÉDIA) PARA EMBOÇO/MASSA ÚNICA/ASSENTAMENTO DE ALVENARIA DE VEDAÇÃO, PREPARO MANUAL. AF_06/2014</v>
          </cell>
          <cell r="D27614" t="str">
            <v>M3</v>
          </cell>
          <cell r="E27614">
            <v>2.93E-2</v>
          </cell>
        </row>
        <row r="27615">
          <cell r="B27615">
            <v>88309</v>
          </cell>
          <cell r="C27615" t="str">
            <v>PEDREIRO COM ENCARGOS COMPLEMENTARES</v>
          </cell>
          <cell r="D27615" t="str">
            <v>H</v>
          </cell>
          <cell r="E27615">
            <v>1.55</v>
          </cell>
        </row>
        <row r="27616">
          <cell r="B27616">
            <v>88316</v>
          </cell>
          <cell r="C27616" t="str">
            <v>SERVENTE COM ENCARGOS COMPLEMENTARES</v>
          </cell>
          <cell r="D27616" t="str">
            <v>H</v>
          </cell>
          <cell r="E27616">
            <v>1.55</v>
          </cell>
        </row>
        <row r="27617">
          <cell r="B27617">
            <v>87812</v>
          </cell>
          <cell r="C27617" t="str">
            <v>EMBOÇO OU MASSA ÚNICA EM ARGAMASSA INDUSTRIALIZADA, PREPARO MECÂNICO E APLICAÇÃO COM EQUIPAMENTO DE MISTURA E PROJEÇÃO DE 1,5 M3/H EM SUPERFÍCIES EXTERNAS DA SACADA, ESPESSURA 25 MM, SEM USO DE TELA METÁLICA. AF_06/2014</v>
          </cell>
          <cell r="D27617" t="str">
            <v>M2</v>
          </cell>
          <cell r="E27617">
            <v>0</v>
          </cell>
        </row>
        <row r="27618">
          <cell r="B27618">
            <v>87407</v>
          </cell>
          <cell r="C27618" t="str">
            <v>ARGAMASSA INDUSTRIALIZADA PARA REVESTIMENTOS, MISTURA E PROJEÇÃO DE 1,5 M³/H DE ARGAMASSA. AF_06/2014</v>
          </cell>
          <cell r="D27618" t="str">
            <v>M3</v>
          </cell>
          <cell r="E27618">
            <v>2.93E-2</v>
          </cell>
        </row>
        <row r="27619">
          <cell r="B27619">
            <v>88309</v>
          </cell>
          <cell r="C27619" t="str">
            <v>PEDREIRO COM ENCARGOS COMPLEMENTARES</v>
          </cell>
          <cell r="D27619" t="str">
            <v>H</v>
          </cell>
          <cell r="E27619">
            <v>1.41</v>
          </cell>
        </row>
        <row r="27620">
          <cell r="B27620">
            <v>88316</v>
          </cell>
          <cell r="C27620" t="str">
            <v>SERVENTE COM ENCARGOS COMPLEMENTARES</v>
          </cell>
          <cell r="D27620" t="str">
            <v>H</v>
          </cell>
          <cell r="E27620">
            <v>1.41</v>
          </cell>
        </row>
        <row r="27621">
          <cell r="B27621">
            <v>87813</v>
          </cell>
          <cell r="C27621" t="str">
            <v>EMBOÇO OU MASSA ÚNICA EM ARGAMASSA TRAÇO 1:2:8, PREPARO MECÂNICO COM BETONEIRA 400 L, APLICADA MANUALMENTE EM SUPERFÍCIES EXTERNAS DA SACADA, ESPESSURA DE 35 MM, SEM USO DE TELA METÁLICA DE REFORÇO CONTRA FISSURAÇÃO. AF_06/2014</v>
          </cell>
          <cell r="D27621" t="str">
            <v>M2</v>
          </cell>
          <cell r="E27621">
            <v>0</v>
          </cell>
        </row>
        <row r="27622">
          <cell r="B27622">
            <v>87292</v>
          </cell>
          <cell r="C27622" t="str">
            <v>ARGAMASSA TRAÇO 1:2:8 (CIMENTO, CAL E AREIA MÉDIA) PARA EMBOÇO/MASSA ÚNICA/ASSENTAMENTO DE ALVENARIA DE VEDAÇÃO, PREPARO MECÂNICO COM BETONEIRA 400 L. AF_06/2014</v>
          </cell>
          <cell r="D27622" t="str">
            <v>M3</v>
          </cell>
          <cell r="E27622">
            <v>3.9300000000000002E-2</v>
          </cell>
        </row>
        <row r="27623">
          <cell r="B27623">
            <v>88309</v>
          </cell>
          <cell r="C27623" t="str">
            <v>PEDREIRO COM ENCARGOS COMPLEMENTARES</v>
          </cell>
          <cell r="D27623" t="str">
            <v>H</v>
          </cell>
          <cell r="E27623">
            <v>1.63</v>
          </cell>
        </row>
        <row r="27624">
          <cell r="B27624">
            <v>88316</v>
          </cell>
          <cell r="C27624" t="str">
            <v>SERVENTE COM ENCARGOS COMPLEMENTARES</v>
          </cell>
          <cell r="D27624" t="str">
            <v>H</v>
          </cell>
          <cell r="E27624">
            <v>1.63</v>
          </cell>
        </row>
        <row r="27625">
          <cell r="B27625">
            <v>87815</v>
          </cell>
          <cell r="C27625" t="str">
            <v>EMBOÇO OU MASSA ÚNICA EM ARGAMASSA TRAÇO 1:2:8, PREPARO MANUAL, APLICADA MANUALMENTE EM SUPERFÍCIES EXTERNAS DA SACADA, ESPESSURA DE 35 MM, SEM USO DE TELA METÁLICA DE REFORÇO CONTRA FISSURAÇÃO. AF_06/2014</v>
          </cell>
          <cell r="D27625" t="str">
            <v>M2</v>
          </cell>
          <cell r="E27625">
            <v>0</v>
          </cell>
        </row>
        <row r="27626">
          <cell r="B27626">
            <v>87369</v>
          </cell>
          <cell r="C27626" t="str">
            <v>ARGAMASSA TRAÇO 1:2:8 (CIMENTO, CAL E AREIA MÉDIA) PARA EMBOÇO/MASSA ÚNICA/ASSENTAMENTO DE ALVENARIA DE VEDAÇÃO, PREPARO MANUAL. AF_06/2014</v>
          </cell>
          <cell r="D27626" t="str">
            <v>M3</v>
          </cell>
          <cell r="E27626">
            <v>3.9300000000000002E-2</v>
          </cell>
        </row>
        <row r="27627">
          <cell r="B27627">
            <v>88309</v>
          </cell>
          <cell r="C27627" t="str">
            <v>PEDREIRO COM ENCARGOS COMPLEMENTARES</v>
          </cell>
          <cell r="D27627" t="str">
            <v>H</v>
          </cell>
          <cell r="E27627">
            <v>1.63</v>
          </cell>
        </row>
        <row r="27628">
          <cell r="B27628">
            <v>88316</v>
          </cell>
          <cell r="C27628" t="str">
            <v>SERVENTE COM ENCARGOS COMPLEMENTARES</v>
          </cell>
          <cell r="D27628" t="str">
            <v>H</v>
          </cell>
          <cell r="E27628">
            <v>1.63</v>
          </cell>
        </row>
        <row r="27629">
          <cell r="B27629">
            <v>87816</v>
          </cell>
          <cell r="C27629" t="str">
            <v>EMBOÇO OU MASSA ÚNICA EM ARGAMASSA INDUSTRIALIZADA, PREPARO MECÂNICO E APLICAÇÃO COM EQUIPAMENTO DE MISTURA E PROJEÇÃO DE 1,5 M3/H EM SUPERFÍCIES EXTERNAS DA SACADA, ESPESSURA 35 MM, SEM USO DE TELA METÁLICA. AF_06/2014</v>
          </cell>
          <cell r="D27629" t="str">
            <v>M2</v>
          </cell>
          <cell r="E27629">
            <v>0</v>
          </cell>
        </row>
        <row r="27630">
          <cell r="B27630">
            <v>87407</v>
          </cell>
          <cell r="C27630" t="str">
            <v>ARGAMASSA INDUSTRIALIZADA PARA REVESTIMENTOS, MISTURA E PROJEÇÃO DE 1,5 M³/H DE ARGAMASSA. AF_06/2014</v>
          </cell>
          <cell r="D27630" t="str">
            <v>M3</v>
          </cell>
          <cell r="E27630">
            <v>3.9300000000000002E-2</v>
          </cell>
        </row>
        <row r="27631">
          <cell r="B27631">
            <v>88309</v>
          </cell>
          <cell r="C27631" t="str">
            <v>PEDREIRO COM ENCARGOS COMPLEMENTARES</v>
          </cell>
          <cell r="D27631" t="str">
            <v>H</v>
          </cell>
          <cell r="E27631">
            <v>1.49</v>
          </cell>
        </row>
        <row r="27632">
          <cell r="B27632">
            <v>88316</v>
          </cell>
          <cell r="C27632" t="str">
            <v>SERVENTE COM ENCARGOS COMPLEMENTARES</v>
          </cell>
          <cell r="D27632" t="str">
            <v>H</v>
          </cell>
          <cell r="E27632">
            <v>1.49</v>
          </cell>
        </row>
        <row r="27633">
          <cell r="B27633">
            <v>87817</v>
          </cell>
          <cell r="C27633" t="str">
            <v>EMBOÇO OU MASSA ÚNICA EM ARGAMASSA TRAÇO 1:2:8, PREPARO MECÂNICO COM BETONEIRA 400 L, APLICADA MANUALMENTE EM SUPERFÍCIES EXTERNAS DA SACADA, ESPESSURA DE 45 MM, SEM USO DE TELA METÁLICA DE REFORÇO CONTRA FISSURAÇÃO. AF_06/2014</v>
          </cell>
          <cell r="D27633" t="str">
            <v>M2</v>
          </cell>
          <cell r="E27633">
            <v>0</v>
          </cell>
        </row>
        <row r="27634">
          <cell r="B27634">
            <v>87292</v>
          </cell>
          <cell r="C27634" t="str">
            <v>ARGAMASSA TRAÇO 1:2:8 (CIMENTO, CAL E AREIA MÉDIA) PARA EMBOÇO/MASSA ÚNICA/ASSENTAMENTO DE ALVENARIA DE VEDAÇÃO, PREPARO MECÂNICO COM BETONEIRA 400 L. AF_06/2014</v>
          </cell>
          <cell r="D27634" t="str">
            <v>M3</v>
          </cell>
          <cell r="E27634">
            <v>4.9299999999999997E-2</v>
          </cell>
        </row>
        <row r="27635">
          <cell r="B27635">
            <v>88309</v>
          </cell>
          <cell r="C27635" t="str">
            <v>PEDREIRO COM ENCARGOS COMPLEMENTARES</v>
          </cell>
          <cell r="D27635" t="str">
            <v>H</v>
          </cell>
          <cell r="E27635">
            <v>1.7</v>
          </cell>
        </row>
        <row r="27636">
          <cell r="B27636">
            <v>88316</v>
          </cell>
          <cell r="C27636" t="str">
            <v>SERVENTE COM ENCARGOS COMPLEMENTARES</v>
          </cell>
          <cell r="D27636" t="str">
            <v>H</v>
          </cell>
          <cell r="E27636">
            <v>1.7</v>
          </cell>
        </row>
        <row r="27637">
          <cell r="B27637">
            <v>87819</v>
          </cell>
          <cell r="C27637" t="str">
            <v>EMBOÇO OU MASSA ÚNICA EM ARGAMASSA TRAÇO 1:2:8, PREPARO MANUAL, APLICADA MANUALMENTE EM SUPERFÍCIES EXTERNAS DA SACADA, ESPESSURA DE 45 MM, SEM USO DE TELA METÁLICA DE REFORÇO CONTRA FISSURAÇÃO. AF_06/2014</v>
          </cell>
          <cell r="D27637" t="str">
            <v>M2</v>
          </cell>
          <cell r="E27637">
            <v>0</v>
          </cell>
        </row>
        <row r="27638">
          <cell r="B27638">
            <v>87369</v>
          </cell>
          <cell r="C27638" t="str">
            <v>ARGAMASSA TRAÇO 1:2:8 (CIMENTO, CAL E AREIA MÉDIA) PARA EMBOÇO/MASSA ÚNICA/ASSENTAMENTO DE ALVENARIA DE VEDAÇÃO, PREPARO MANUAL. AF_06/2014</v>
          </cell>
          <cell r="D27638" t="str">
            <v>M3</v>
          </cell>
          <cell r="E27638">
            <v>4.9299999999999997E-2</v>
          </cell>
        </row>
        <row r="27639">
          <cell r="B27639">
            <v>88309</v>
          </cell>
          <cell r="C27639" t="str">
            <v>PEDREIRO COM ENCARGOS COMPLEMENTARES</v>
          </cell>
          <cell r="D27639" t="str">
            <v>H</v>
          </cell>
          <cell r="E27639">
            <v>1.7</v>
          </cell>
        </row>
        <row r="27640">
          <cell r="B27640">
            <v>88316</v>
          </cell>
          <cell r="C27640" t="str">
            <v>SERVENTE COM ENCARGOS COMPLEMENTARES</v>
          </cell>
          <cell r="D27640" t="str">
            <v>H</v>
          </cell>
          <cell r="E27640">
            <v>1.7</v>
          </cell>
        </row>
        <row r="27641">
          <cell r="B27641">
            <v>87820</v>
          </cell>
          <cell r="C27641" t="str">
            <v>EMBOÇO OU MASSA ÚNICA EM ARGAMASSA INDUSTRIALIZADA, PREPARO MECÂNICO E APLICAÇÃO COM EQUIPAMENTO DE MISTURA E PROJEÇÃO DE 1,5 M3/H EM SUPERFÍCIES EXTERNAS DA SACADA, ESPESSURA 45 MM, SEM USO DE TELA METÁLICA. AF_06/2014</v>
          </cell>
          <cell r="D27641" t="str">
            <v>M2</v>
          </cell>
          <cell r="E27641">
            <v>0</v>
          </cell>
        </row>
        <row r="27642">
          <cell r="B27642">
            <v>87407</v>
          </cell>
          <cell r="C27642" t="str">
            <v>ARGAMASSA INDUSTRIALIZADA PARA REVESTIMENTOS, MISTURA E PROJEÇÃO DE 1,5 M³/H DE ARGAMASSA. AF_06/2014</v>
          </cell>
          <cell r="D27642" t="str">
            <v>M3</v>
          </cell>
          <cell r="E27642">
            <v>4.9299999999999997E-2</v>
          </cell>
        </row>
        <row r="27643">
          <cell r="B27643">
            <v>88309</v>
          </cell>
          <cell r="C27643" t="str">
            <v>PEDREIRO COM ENCARGOS COMPLEMENTARES</v>
          </cell>
          <cell r="D27643" t="str">
            <v>H</v>
          </cell>
          <cell r="E27643">
            <v>1.57</v>
          </cell>
        </row>
        <row r="27644">
          <cell r="B27644">
            <v>88316</v>
          </cell>
          <cell r="C27644" t="str">
            <v>SERVENTE COM ENCARGOS COMPLEMENTARES</v>
          </cell>
          <cell r="D27644" t="str">
            <v>H</v>
          </cell>
          <cell r="E27644">
            <v>1.57</v>
          </cell>
        </row>
        <row r="27645">
          <cell r="B27645">
            <v>87821</v>
          </cell>
          <cell r="C27645" t="str">
            <v>EMBOÇO OU MASSA ÚNICA EM ARGAMASSA TRAÇO 1:2:8, PREPARO MECÂNICO COM BETONEIRA 400 L, APLICADA MANUALMENTE EM SUPERFÍCIES EXTERNAS DA SACADA, ESPESSURA MAIOR OU IGUAL A 50 MM, SEM USO DE TELA METÁLICA DE REFORÇO CONTRA FISSURAÇÃO. AF_06/2014</v>
          </cell>
          <cell r="D27645" t="str">
            <v>M2</v>
          </cell>
          <cell r="E27645">
            <v>0</v>
          </cell>
        </row>
        <row r="27646">
          <cell r="B27646">
            <v>87292</v>
          </cell>
          <cell r="C27646" t="str">
            <v>ARGAMASSA TRAÇO 1:2:8 (CIMENTO, CAL E AREIA MÉDIA) PARA EMBOÇO/MASSA ÚNICA/ASSENTAMENTO DE ALVENARIA DE VEDAÇÃO, PREPARO MECÂNICO COM BETONEIRA 400 L. AF_06/2014</v>
          </cell>
          <cell r="D27646" t="str">
            <v>M3</v>
          </cell>
          <cell r="E27646">
            <v>5.4300000000000001E-2</v>
          </cell>
        </row>
        <row r="27647">
          <cell r="B27647">
            <v>88309</v>
          </cell>
          <cell r="C27647" t="str">
            <v>PEDREIRO COM ENCARGOS COMPLEMENTARES</v>
          </cell>
          <cell r="D27647" t="str">
            <v>H</v>
          </cell>
          <cell r="E27647">
            <v>2.63</v>
          </cell>
        </row>
        <row r="27648">
          <cell r="B27648">
            <v>88316</v>
          </cell>
          <cell r="C27648" t="str">
            <v>SERVENTE COM ENCARGOS COMPLEMENTARES</v>
          </cell>
          <cell r="D27648" t="str">
            <v>H</v>
          </cell>
          <cell r="E27648">
            <v>2.63</v>
          </cell>
        </row>
        <row r="27649">
          <cell r="B27649">
            <v>87823</v>
          </cell>
          <cell r="C27649" t="str">
            <v>EMBOÇO OU MASSA ÚNICA EM ARGAMASSA TRAÇO 1:2:8, PREPARO MANUAL, APLICADA MANUALMENTE EM SUPERFÍCIES EXTERNAS DA SACADA, ESPESSURA MAIOR OU IGUAL A 50 MM, SEM USO DE TELA METÁLICA DE REFORÇO CONTRA FISSURAÇÃO. AF_06/2014</v>
          </cell>
          <cell r="D27649" t="str">
            <v>M2</v>
          </cell>
          <cell r="E27649">
            <v>0</v>
          </cell>
        </row>
        <row r="27650">
          <cell r="B27650">
            <v>87369</v>
          </cell>
          <cell r="C27650" t="str">
            <v>ARGAMASSA TRAÇO 1:2:8 (CIMENTO, CAL E AREIA MÉDIA) PARA EMBOÇO/MASSA ÚNICA/ASSENTAMENTO DE ALVENARIA DE VEDAÇÃO, PREPARO MANUAL. AF_06/2014</v>
          </cell>
          <cell r="D27650" t="str">
            <v>M3</v>
          </cell>
          <cell r="E27650">
            <v>5.4300000000000001E-2</v>
          </cell>
        </row>
        <row r="27651">
          <cell r="B27651">
            <v>88309</v>
          </cell>
          <cell r="C27651" t="str">
            <v>PEDREIRO COM ENCARGOS COMPLEMENTARES</v>
          </cell>
          <cell r="D27651" t="str">
            <v>H</v>
          </cell>
          <cell r="E27651">
            <v>2.63</v>
          </cell>
        </row>
        <row r="27652">
          <cell r="B27652">
            <v>88316</v>
          </cell>
          <cell r="C27652" t="str">
            <v>SERVENTE COM ENCARGOS COMPLEMENTARES</v>
          </cell>
          <cell r="D27652" t="str">
            <v>H</v>
          </cell>
          <cell r="E27652">
            <v>2.63</v>
          </cell>
        </row>
        <row r="27653">
          <cell r="B27653">
            <v>87824</v>
          </cell>
          <cell r="C27653" t="str">
            <v>EMBOÇO OU MASSA ÚNICA EM ARGAMASSA INDUSTRIALIZADA, PREPARO MECÂNICO E APLICAÇÃO COM EQUIPAMENTO DE MISTURA E PROJEÇÃO DE 1,5 M3/H EM SUPERFÍCIES EXTERNAS DA SACADA, ESPESSURA MAIOR OU IGUAL A 50 MM, SEM USO DE TELA METÁLICA. AF_06/2014</v>
          </cell>
          <cell r="D27653" t="str">
            <v>M2</v>
          </cell>
          <cell r="E27653">
            <v>0</v>
          </cell>
        </row>
        <row r="27654">
          <cell r="B27654">
            <v>87407</v>
          </cell>
          <cell r="C27654" t="str">
            <v>ARGAMASSA INDUSTRIALIZADA PARA REVESTIMENTOS, MISTURA E PROJEÇÃO DE 1,5 M³/H DE ARGAMASSA. AF_06/2014</v>
          </cell>
          <cell r="D27654" t="str">
            <v>M3</v>
          </cell>
          <cell r="E27654">
            <v>5.4300000000000001E-2</v>
          </cell>
        </row>
        <row r="27655">
          <cell r="B27655">
            <v>88309</v>
          </cell>
          <cell r="C27655" t="str">
            <v>PEDREIRO COM ENCARGOS COMPLEMENTARES</v>
          </cell>
          <cell r="D27655" t="str">
            <v>H</v>
          </cell>
          <cell r="E27655">
            <v>2.4</v>
          </cell>
        </row>
        <row r="27656">
          <cell r="B27656">
            <v>88316</v>
          </cell>
          <cell r="C27656" t="str">
            <v>SERVENTE COM ENCARGOS COMPLEMENTARES</v>
          </cell>
          <cell r="D27656" t="str">
            <v>H</v>
          </cell>
          <cell r="E27656">
            <v>2.4</v>
          </cell>
        </row>
        <row r="27657">
          <cell r="B27657">
            <v>87825</v>
          </cell>
          <cell r="C27657" t="str">
            <v>EMBOÇO OU MASSA ÚNICA EM ARGAMASSA TRAÇO 1:2:8, PREPARO MECÂNICO COM BETONEIRA 400 L, APLICADA MANUALMENTE NAS PAREDES INTERNAS DA SACADA, ESPESSURA DE 25 MM, SEM USO DE TELA METÁLICA DE REFORÇO CONTRA FISSURAÇÃO. AF_06/2014</v>
          </cell>
          <cell r="D27657" t="str">
            <v>M2</v>
          </cell>
          <cell r="E27657">
            <v>0</v>
          </cell>
        </row>
        <row r="27658">
          <cell r="B27658">
            <v>87292</v>
          </cell>
          <cell r="C27658" t="str">
            <v>ARGAMASSA TRAÇO 1:2:8 (CIMENTO, CAL E AREIA MÉDIA) PARA EMBOÇO/MASSA ÚNICA/ASSENTAMENTO DE ALVENARIA DE VEDAÇÃO, PREPARO MECÂNICO COM BETONEIRA 400 L. AF_06/2014</v>
          </cell>
          <cell r="D27658" t="str">
            <v>M3</v>
          </cell>
          <cell r="E27658">
            <v>3.5900000000000001E-2</v>
          </cell>
        </row>
        <row r="27659">
          <cell r="B27659">
            <v>88309</v>
          </cell>
          <cell r="C27659" t="str">
            <v>PEDREIRO COM ENCARGOS COMPLEMENTARES</v>
          </cell>
          <cell r="D27659" t="str">
            <v>H</v>
          </cell>
          <cell r="E27659">
            <v>1.0900000000000001</v>
          </cell>
        </row>
        <row r="27660">
          <cell r="B27660">
            <v>88316</v>
          </cell>
          <cell r="C27660" t="str">
            <v>SERVENTE COM ENCARGOS COMPLEMENTARES</v>
          </cell>
          <cell r="D27660" t="str">
            <v>H</v>
          </cell>
          <cell r="E27660">
            <v>1.0900000000000001</v>
          </cell>
        </row>
        <row r="27661">
          <cell r="B27661">
            <v>87827</v>
          </cell>
          <cell r="C27661" t="str">
            <v>EMBOÇO OU MASSA ÚNICA EM ARGAMASSA TRAÇO 1:2:8, PREPARO MANUAL, APLICADA MANUALMENTE NAS PAREDES INTERNAS DA SACADA, ESPESSURA DE 25 MM, SEM USO DE TELA METÁLICA DE REFORÇO CONTRA FISSURAÇÃO. AF_06/2014</v>
          </cell>
          <cell r="D27661" t="str">
            <v>M2</v>
          </cell>
          <cell r="E27661">
            <v>0</v>
          </cell>
        </row>
        <row r="27662">
          <cell r="B27662">
            <v>87369</v>
          </cell>
          <cell r="C27662" t="str">
            <v>ARGAMASSA TRAÇO 1:2:8 (CIMENTO, CAL E AREIA MÉDIA) PARA EMBOÇO/MASSA ÚNICA/ASSENTAMENTO DE ALVENARIA DE VEDAÇÃO, PREPARO MANUAL. AF_06/2014</v>
          </cell>
          <cell r="D27662" t="str">
            <v>M3</v>
          </cell>
          <cell r="E27662">
            <v>3.5900000000000001E-2</v>
          </cell>
        </row>
        <row r="27663">
          <cell r="B27663">
            <v>88309</v>
          </cell>
          <cell r="C27663" t="str">
            <v>PEDREIRO COM ENCARGOS COMPLEMENTARES</v>
          </cell>
          <cell r="D27663" t="str">
            <v>H</v>
          </cell>
          <cell r="E27663">
            <v>1.0900000000000001</v>
          </cell>
        </row>
        <row r="27664">
          <cell r="B27664">
            <v>88316</v>
          </cell>
          <cell r="C27664" t="str">
            <v>SERVENTE COM ENCARGOS COMPLEMENTARES</v>
          </cell>
          <cell r="D27664" t="str">
            <v>H</v>
          </cell>
          <cell r="E27664">
            <v>1.0900000000000001</v>
          </cell>
        </row>
        <row r="27665">
          <cell r="B27665">
            <v>87828</v>
          </cell>
          <cell r="C27665" t="str">
            <v>EMBOÇO OU MASSA ÚNICA EM ARGAMASSA INDUSTRIALIZADA, PREPARO MECÂNICO E APLICAÇÃO COM EQUIPAMENTO DE MISTURA E PROJEÇÃO DE 1,5 M3/H NAS PAREDES INTERNAS DA SACADA, ESPESSURA 25 MM, SEM USO DE TELA METÁLICA. AF_06/2014</v>
          </cell>
          <cell r="D27665" t="str">
            <v>M2</v>
          </cell>
          <cell r="E27665">
            <v>0</v>
          </cell>
        </row>
        <row r="27666">
          <cell r="B27666">
            <v>87407</v>
          </cell>
          <cell r="C27666" t="str">
            <v>ARGAMASSA INDUSTRIALIZADA PARA REVESTIMENTOS, MISTURA E PROJEÇÃO DE 1,5 M³/H DE ARGAMASSA. AF_06/2014</v>
          </cell>
          <cell r="D27666" t="str">
            <v>M3</v>
          </cell>
          <cell r="E27666">
            <v>3.5900000000000001E-2</v>
          </cell>
        </row>
        <row r="27667">
          <cell r="B27667">
            <v>88309</v>
          </cell>
          <cell r="C27667" t="str">
            <v>PEDREIRO COM ENCARGOS COMPLEMENTARES</v>
          </cell>
          <cell r="D27667" t="str">
            <v>H</v>
          </cell>
          <cell r="E27667">
            <v>0.96</v>
          </cell>
        </row>
        <row r="27668">
          <cell r="B27668">
            <v>88316</v>
          </cell>
          <cell r="C27668" t="str">
            <v>SERVENTE COM ENCARGOS COMPLEMENTARES</v>
          </cell>
          <cell r="D27668" t="str">
            <v>H</v>
          </cell>
          <cell r="E27668">
            <v>0.96</v>
          </cell>
        </row>
        <row r="27669">
          <cell r="B27669">
            <v>87829</v>
          </cell>
          <cell r="C27669" t="str">
            <v>EMBOÇO OU MASSA ÚNICA EM ARGAMASSA TRAÇO 1:2:8, PREPARO MECÂNICO COM BETONEIRA 400 L, APLICADA MANUALMENTE NAS PAREDES INTERNAS DA SACADA, ESPESSURA DE 35 MM, SEM USO DE TELA METÁLICA DE REFORÇO CONTRA FISSURAÇÃO. AF_06/2014</v>
          </cell>
          <cell r="D27669" t="str">
            <v>M2</v>
          </cell>
          <cell r="E27669">
            <v>0</v>
          </cell>
        </row>
        <row r="27670">
          <cell r="B27670">
            <v>87292</v>
          </cell>
          <cell r="C27670" t="str">
            <v>ARGAMASSA TRAÇO 1:2:8 (CIMENTO, CAL E AREIA MÉDIA) PARA EMBOÇO/MASSA ÚNICA/ASSENTAMENTO DE ALVENARIA DE VEDAÇÃO, PREPARO MECÂNICO COM BETONEIRA 400 L. AF_06/2014</v>
          </cell>
          <cell r="D27670" t="str">
            <v>M3</v>
          </cell>
          <cell r="E27670">
            <v>4.8099999999999997E-2</v>
          </cell>
        </row>
        <row r="27671">
          <cell r="B27671">
            <v>88309</v>
          </cell>
          <cell r="C27671" t="str">
            <v>PEDREIRO COM ENCARGOS COMPLEMENTARES</v>
          </cell>
          <cell r="D27671" t="str">
            <v>H</v>
          </cell>
          <cell r="E27671">
            <v>1.17</v>
          </cell>
        </row>
        <row r="27672">
          <cell r="B27672">
            <v>88316</v>
          </cell>
          <cell r="C27672" t="str">
            <v>SERVENTE COM ENCARGOS COMPLEMENTARES</v>
          </cell>
          <cell r="D27672" t="str">
            <v>H</v>
          </cell>
          <cell r="E27672">
            <v>1.17</v>
          </cell>
        </row>
        <row r="27673">
          <cell r="B27673">
            <v>87831</v>
          </cell>
          <cell r="C27673" t="str">
            <v>EMBOÇO OU MASSA ÚNICA EM ARGAMASSA TRAÇO 1:2:8, PREPARO MANUAL, APLICADA MANUALMENTE NAS PAREDES INTERNAS DA SACADA, ESPESSURA DE 35 MM, SEM USO DE TELA METÁLICA DE REFORÇO CONTRA FISSURAÇÃO. AF_06/2014</v>
          </cell>
          <cell r="D27673" t="str">
            <v>M2</v>
          </cell>
          <cell r="E27673">
            <v>0</v>
          </cell>
        </row>
        <row r="27674">
          <cell r="B27674">
            <v>87369</v>
          </cell>
          <cell r="C27674" t="str">
            <v>ARGAMASSA TRAÇO 1:2:8 (CIMENTO, CAL E AREIA MÉDIA) PARA EMBOÇO/MASSA ÚNICA/ASSENTAMENTO DE ALVENARIA DE VEDAÇÃO, PREPARO MANUAL. AF_06/2014</v>
          </cell>
          <cell r="D27674" t="str">
            <v>M3</v>
          </cell>
          <cell r="E27674">
            <v>4.8099999999999997E-2</v>
          </cell>
        </row>
        <row r="27675">
          <cell r="B27675">
            <v>88309</v>
          </cell>
          <cell r="C27675" t="str">
            <v>PEDREIRO COM ENCARGOS COMPLEMENTARES</v>
          </cell>
          <cell r="D27675" t="str">
            <v>H</v>
          </cell>
          <cell r="E27675">
            <v>1.17</v>
          </cell>
        </row>
        <row r="27676">
          <cell r="B27676">
            <v>88316</v>
          </cell>
          <cell r="C27676" t="str">
            <v>SERVENTE COM ENCARGOS COMPLEMENTARES</v>
          </cell>
          <cell r="D27676" t="str">
            <v>H</v>
          </cell>
          <cell r="E27676">
            <v>1.17</v>
          </cell>
        </row>
        <row r="27677">
          <cell r="B27677">
            <v>87832</v>
          </cell>
          <cell r="C27677" t="str">
            <v>EMBOÇO OU MASSA ÚNICA EM ARGAMASSA INDUSTRIALIZADA, PREPARO MECÂNICO E APLICAÇÃO COM EQUIPAMENTO DE MISTURA E PROJEÇÃO DE 1,5 M3/H DE ARGAMASSA NAS PAREDES INTERNAS DA SACADA, ESPESSURA 35 MM, SEM USO DE TELA METÁLICA. AF_06/2014</v>
          </cell>
          <cell r="D27677" t="str">
            <v>M2</v>
          </cell>
          <cell r="E27677">
            <v>0</v>
          </cell>
        </row>
        <row r="27678">
          <cell r="B27678">
            <v>87407</v>
          </cell>
          <cell r="C27678" t="str">
            <v>ARGAMASSA INDUSTRIALIZADA PARA REVESTIMENTOS, MISTURA E PROJEÇÃO DE 1,5 M³/H DE ARGAMASSA. AF_06/2014</v>
          </cell>
          <cell r="D27678" t="str">
            <v>M3</v>
          </cell>
          <cell r="E27678">
            <v>4.8099999999999997E-2</v>
          </cell>
        </row>
        <row r="27679">
          <cell r="B27679">
            <v>88309</v>
          </cell>
          <cell r="C27679" t="str">
            <v>PEDREIRO COM ENCARGOS COMPLEMENTARES</v>
          </cell>
          <cell r="D27679" t="str">
            <v>H</v>
          </cell>
          <cell r="E27679">
            <v>1.04</v>
          </cell>
        </row>
        <row r="27680">
          <cell r="B27680">
            <v>88316</v>
          </cell>
          <cell r="C27680" t="str">
            <v>SERVENTE COM ENCARGOS COMPLEMENTARES</v>
          </cell>
          <cell r="D27680" t="str">
            <v>H</v>
          </cell>
          <cell r="E27680">
            <v>1.04</v>
          </cell>
        </row>
        <row r="27681">
          <cell r="B27681">
            <v>87834</v>
          </cell>
          <cell r="C27681" t="str">
            <v>REVESTIMENTO DECORATIVO MONOCAMADA APLICADO MANUALMENTE EM PANOS CEGOS DA FACHADA DE UM EDIFÍCIO DE ESTRUTURA CONVENCIONAL, COM ACABAMENTO RASPADO. AF_06/2014</v>
          </cell>
          <cell r="D27681" t="str">
            <v>M2</v>
          </cell>
          <cell r="E27681">
            <v>0</v>
          </cell>
        </row>
        <row r="27682">
          <cell r="B27682">
            <v>87389</v>
          </cell>
          <cell r="C27682" t="str">
            <v>ARGAMASSA PARA REVESTIMENTO DECORATIVO MONOCAMADA (MONOCAPA), PREPARO COM MISTURADOR DE EIXO HORIZONTAL DE 300 KG. AF_06/2014</v>
          </cell>
          <cell r="D27682" t="str">
            <v>M3</v>
          </cell>
          <cell r="E27682">
            <v>3.4700000000000002E-2</v>
          </cell>
        </row>
        <row r="27683">
          <cell r="B27683">
            <v>88309</v>
          </cell>
          <cell r="C27683" t="str">
            <v>PEDREIRO COM ENCARGOS COMPLEMENTARES</v>
          </cell>
          <cell r="D27683" t="str">
            <v>H</v>
          </cell>
          <cell r="E27683">
            <v>0.47499999999999998</v>
          </cell>
        </row>
        <row r="27684">
          <cell r="B27684">
            <v>88316</v>
          </cell>
          <cell r="C27684" t="str">
            <v>SERVENTE COM ENCARGOS COMPLEMENTARES</v>
          </cell>
          <cell r="D27684" t="str">
            <v>H</v>
          </cell>
          <cell r="E27684">
            <v>0.35599999999999998</v>
          </cell>
        </row>
        <row r="27685">
          <cell r="B27685">
            <v>36887</v>
          </cell>
          <cell r="C27685" t="str">
            <v>TELA DE FIBRA DE VIDRO, ACABAMENTO ANTI-ALCALINO, MALHA 10 X 10 MM</v>
          </cell>
          <cell r="D27685" t="str">
            <v>M2</v>
          </cell>
          <cell r="E27685">
            <v>0.67</v>
          </cell>
        </row>
        <row r="27686">
          <cell r="B27686">
            <v>87835</v>
          </cell>
          <cell r="C27686" t="str">
            <v>REVESTIMENTO DECORATIVO MONOCAMADA APLICADO MANUALMENTE EM PANOS CEGOS DA FACHADA DE UM EDIFÍCIO DE ALVENARIA ESTRUTURAL, COM ACABAMENTO RASPADO. AF_06/2014</v>
          </cell>
          <cell r="D27686" t="str">
            <v>M2</v>
          </cell>
          <cell r="E27686">
            <v>0</v>
          </cell>
        </row>
        <row r="27687">
          <cell r="B27687">
            <v>87389</v>
          </cell>
          <cell r="C27687" t="str">
            <v>ARGAMASSA PARA REVESTIMENTO DECORATIVO MONOCAMADA (MONOCAPA), PREPARO COM MISTURADOR DE EIXO HORIZONTAL DE 300 KG. AF_06/2014</v>
          </cell>
          <cell r="D27687" t="str">
            <v>M3</v>
          </cell>
          <cell r="E27687">
            <v>2.4199999999999999E-2</v>
          </cell>
        </row>
        <row r="27688">
          <cell r="B27688">
            <v>88309</v>
          </cell>
          <cell r="C27688" t="str">
            <v>PEDREIRO COM ENCARGOS COMPLEMENTARES</v>
          </cell>
          <cell r="D27688" t="str">
            <v>H</v>
          </cell>
          <cell r="E27688">
            <v>0.39500000000000002</v>
          </cell>
        </row>
        <row r="27689">
          <cell r="B27689">
            <v>88316</v>
          </cell>
          <cell r="C27689" t="str">
            <v>SERVENTE COM ENCARGOS COMPLEMENTARES</v>
          </cell>
          <cell r="D27689" t="str">
            <v>H</v>
          </cell>
          <cell r="E27689">
            <v>0.29599999999999999</v>
          </cell>
        </row>
        <row r="27690">
          <cell r="B27690">
            <v>36887</v>
          </cell>
          <cell r="C27690" t="str">
            <v>TELA DE FIBRA DE VIDRO, ACABAMENTO ANTI-ALCALINO, MALHA 10 X 10 MM</v>
          </cell>
          <cell r="D27690" t="str">
            <v>M2</v>
          </cell>
          <cell r="E27690">
            <v>0.19</v>
          </cell>
        </row>
        <row r="27691">
          <cell r="B27691">
            <v>87836</v>
          </cell>
          <cell r="C27691" t="str">
            <v>REVESTIMENTO DECORATIVO MONOCAMADA APLICADO COM EQUIPAMENTO DE PROJEÇÃO EM PANOS CEGOS DA FACHADA DE UM EDIFÍCIO DE ESTRUTURA CONVENCIONAL, COM ACABAMENTO RASPADO. AF_06/2014</v>
          </cell>
          <cell r="D27691" t="str">
            <v>M2</v>
          </cell>
          <cell r="E27691">
            <v>0</v>
          </cell>
        </row>
        <row r="27692">
          <cell r="B27692">
            <v>87404</v>
          </cell>
          <cell r="C27692" t="str">
            <v>ARGAMASSA PARA REVESTIMENTO DECORATIVO MONOCAMADA (MONOCAPA), MISTURA E PROJEÇÃO DE 1,5 M3/H DE ARGAMASSA. AF_06/2014</v>
          </cell>
          <cell r="D27692" t="str">
            <v>M3</v>
          </cell>
          <cell r="E27692">
            <v>3.3799999999999997E-2</v>
          </cell>
        </row>
        <row r="27693">
          <cell r="B27693">
            <v>88309</v>
          </cell>
          <cell r="C27693" t="str">
            <v>PEDREIRO COM ENCARGOS COMPLEMENTARES</v>
          </cell>
          <cell r="D27693" t="str">
            <v>H</v>
          </cell>
          <cell r="E27693">
            <v>0.39200000000000002</v>
          </cell>
        </row>
        <row r="27694">
          <cell r="B27694">
            <v>36887</v>
          </cell>
          <cell r="C27694" t="str">
            <v>TELA DE FIBRA DE VIDRO, ACABAMENTO ANTI-ALCALINO, MALHA 10 X 10 MM</v>
          </cell>
          <cell r="D27694" t="str">
            <v>M2</v>
          </cell>
          <cell r="E27694">
            <v>0.67</v>
          </cell>
        </row>
        <row r="27695">
          <cell r="B27695">
            <v>87837</v>
          </cell>
          <cell r="C27695" t="str">
            <v>REVESTIMENTO DECORATIVO MONOCAMADA APLICADO COM EQUIPAMENTO DE PROJEÇÃO EM PANOS CEGOS DA FACHADA DE UM EDIFÍCIO DE ALVENARIA ESTRUTURAL, COM ACABAMENTO RASPADO. AF_06/2014</v>
          </cell>
          <cell r="D27695" t="str">
            <v>M2</v>
          </cell>
          <cell r="E27695">
            <v>0</v>
          </cell>
        </row>
        <row r="27696">
          <cell r="B27696">
            <v>87404</v>
          </cell>
          <cell r="C27696" t="str">
            <v>ARGAMASSA PARA REVESTIMENTO DECORATIVO MONOCAMADA (MONOCAPA), MISTURA E PROJEÇÃO DE 1,5 M3/H DE ARGAMASSA. AF_06/2014</v>
          </cell>
          <cell r="D27696" t="str">
            <v>M3</v>
          </cell>
          <cell r="E27696">
            <v>2.3599999999999999E-2</v>
          </cell>
        </row>
        <row r="27697">
          <cell r="B27697">
            <v>88309</v>
          </cell>
          <cell r="C27697" t="str">
            <v>PEDREIRO COM ENCARGOS COMPLEMENTARES</v>
          </cell>
          <cell r="D27697" t="str">
            <v>H</v>
          </cell>
          <cell r="E27697">
            <v>0.312</v>
          </cell>
        </row>
        <row r="27698">
          <cell r="B27698">
            <v>36887</v>
          </cell>
          <cell r="C27698" t="str">
            <v>TELA DE FIBRA DE VIDRO, ACABAMENTO ANTI-ALCALINO, MALHA 10 X 10 MM</v>
          </cell>
          <cell r="D27698" t="str">
            <v>M2</v>
          </cell>
          <cell r="E27698">
            <v>0.19</v>
          </cell>
        </row>
        <row r="27699">
          <cell r="B27699">
            <v>87838</v>
          </cell>
          <cell r="C27699" t="str">
            <v>REVESTIMENTO DECORATIVO MONOCAMADA APLICADO MANUALMENTE EM PANOS DA FACHADA COM PRESENÇA DE VÃOS, DE UM EDIFÍCIO DE ESTRUTURA CONVENCIONAL E ACABAMENTO RASPADO. AF_06/2014</v>
          </cell>
          <cell r="D27699" t="str">
            <v>M2</v>
          </cell>
          <cell r="E27699">
            <v>0</v>
          </cell>
        </row>
        <row r="27700">
          <cell r="B27700">
            <v>87389</v>
          </cell>
          <cell r="C27700" t="str">
            <v>ARGAMASSA PARA REVESTIMENTO DECORATIVO MONOCAMADA (MONOCAPA), PREPARO COM MISTURADOR DE EIXO HORIZONTAL DE 300 KG. AF_06/2014</v>
          </cell>
          <cell r="D27700" t="str">
            <v>M3</v>
          </cell>
          <cell r="E27700">
            <v>3.4700000000000002E-2</v>
          </cell>
        </row>
        <row r="27701">
          <cell r="B27701">
            <v>88309</v>
          </cell>
          <cell r="C27701" t="str">
            <v>PEDREIRO COM ENCARGOS COMPLEMENTARES</v>
          </cell>
          <cell r="D27701" t="str">
            <v>H</v>
          </cell>
          <cell r="E27701">
            <v>0.59899999999999998</v>
          </cell>
        </row>
        <row r="27702">
          <cell r="B27702">
            <v>88316</v>
          </cell>
          <cell r="C27702" t="str">
            <v>SERVENTE COM ENCARGOS COMPLEMENTARES</v>
          </cell>
          <cell r="D27702" t="str">
            <v>H</v>
          </cell>
          <cell r="E27702">
            <v>0.44900000000000001</v>
          </cell>
        </row>
        <row r="27703">
          <cell r="B27703">
            <v>36887</v>
          </cell>
          <cell r="C27703" t="str">
            <v>TELA DE FIBRA DE VIDRO, ACABAMENTO ANTI-ALCALINO, MALHA 10 X 10 MM</v>
          </cell>
          <cell r="D27703" t="str">
            <v>M2</v>
          </cell>
          <cell r="E27703">
            <v>0.86</v>
          </cell>
        </row>
        <row r="27704">
          <cell r="B27704">
            <v>87839</v>
          </cell>
          <cell r="C27704" t="str">
            <v>REVESTIMENTO DECORATIVO MONOCAMADA APLICADO MANUALMENTE EM PANOS DA FACHADA COM PRESENÇA DE VÃOS, DE UM EDIFÍCIO DE ALVENARIA ESTRUTURAL E ACABAMENTO RASPADO. AF_06/2014</v>
          </cell>
          <cell r="D27704" t="str">
            <v>M2</v>
          </cell>
          <cell r="E27704">
            <v>0</v>
          </cell>
        </row>
        <row r="27705">
          <cell r="B27705">
            <v>87389</v>
          </cell>
          <cell r="C27705" t="str">
            <v>ARGAMASSA PARA REVESTIMENTO DECORATIVO MONOCAMADA (MONOCAPA), PREPARO COM MISTURADOR DE EIXO HORIZONTAL DE 300 KG. AF_06/2014</v>
          </cell>
          <cell r="D27705" t="str">
            <v>M3</v>
          </cell>
          <cell r="E27705">
            <v>2.4199999999999999E-2</v>
          </cell>
        </row>
        <row r="27706">
          <cell r="B27706">
            <v>88309</v>
          </cell>
          <cell r="C27706" t="str">
            <v>PEDREIRO COM ENCARGOS COMPLEMENTARES</v>
          </cell>
          <cell r="D27706" t="str">
            <v>H</v>
          </cell>
          <cell r="E27706">
            <v>0.51900000000000002</v>
          </cell>
        </row>
        <row r="27707">
          <cell r="B27707">
            <v>88316</v>
          </cell>
          <cell r="C27707" t="str">
            <v>SERVENTE COM ENCARGOS COMPLEMENTARES</v>
          </cell>
          <cell r="D27707" t="str">
            <v>H</v>
          </cell>
          <cell r="E27707">
            <v>0.39</v>
          </cell>
        </row>
        <row r="27708">
          <cell r="B27708">
            <v>36887</v>
          </cell>
          <cell r="C27708" t="str">
            <v>TELA DE FIBRA DE VIDRO, ACABAMENTO ANTI-ALCALINO, MALHA 10 X 10 MM</v>
          </cell>
          <cell r="D27708" t="str">
            <v>M2</v>
          </cell>
          <cell r="E27708">
            <v>0.23</v>
          </cell>
        </row>
        <row r="27709">
          <cell r="B27709">
            <v>87840</v>
          </cell>
          <cell r="C27709" t="str">
            <v>REVESTIMENTO DECORATIVO MONOCAMADA APLICADO COM EQUIPAMENTO DE PROJEÇÃO EM PANOS DA FACHADA COM PRESENÇA DE VÃOS, DE UM EDIFÍCIO DE ESTRUTURA CONVENCIONAL E ACABAMENTO RASPADO. AF_06/2014</v>
          </cell>
          <cell r="D27709" t="str">
            <v>M2</v>
          </cell>
          <cell r="E27709">
            <v>0</v>
          </cell>
        </row>
        <row r="27710">
          <cell r="B27710">
            <v>87404</v>
          </cell>
          <cell r="C27710" t="str">
            <v>ARGAMASSA PARA REVESTIMENTO DECORATIVO MONOCAMADA (MONOCAPA), MISTURA E PROJEÇÃO DE 1,5 M3/H DE ARGAMASSA. AF_06/2014</v>
          </cell>
          <cell r="D27710" t="str">
            <v>M3</v>
          </cell>
          <cell r="E27710">
            <v>3.3799999999999997E-2</v>
          </cell>
        </row>
        <row r="27711">
          <cell r="B27711">
            <v>88309</v>
          </cell>
          <cell r="C27711" t="str">
            <v>PEDREIRO COM ENCARGOS COMPLEMENTARES</v>
          </cell>
          <cell r="D27711" t="str">
            <v>H</v>
          </cell>
          <cell r="E27711">
            <v>0.51700000000000002</v>
          </cell>
        </row>
        <row r="27712">
          <cell r="B27712">
            <v>36887</v>
          </cell>
          <cell r="C27712" t="str">
            <v>TELA DE FIBRA DE VIDRO, ACABAMENTO ANTI-ALCALINO, MALHA 10 X 10 MM</v>
          </cell>
          <cell r="D27712" t="str">
            <v>M2</v>
          </cell>
          <cell r="E27712">
            <v>0.86</v>
          </cell>
        </row>
        <row r="27713">
          <cell r="B27713">
            <v>87841</v>
          </cell>
          <cell r="C27713" t="str">
            <v>REVESTIMENTO DECORATIVO MONOCAMADA APLICADO COM EQUIPAMENTO DE PROJEÇÃO EM PANOS DA FACHADA COM PRESENÇA DE VÃOS, DE UM EDIFÍCIO DE ALVENARIA ESTRUTURAL E ACABAMENTO RASPADO. AF_06/2014</v>
          </cell>
          <cell r="D27713" t="str">
            <v>M2</v>
          </cell>
          <cell r="E27713">
            <v>0</v>
          </cell>
        </row>
        <row r="27714">
          <cell r="B27714">
            <v>87404</v>
          </cell>
          <cell r="C27714" t="str">
            <v>ARGAMASSA PARA REVESTIMENTO DECORATIVO MONOCAMADA (MONOCAPA), MISTURA E PROJEÇÃO DE 1,5 M3/H DE ARGAMASSA. AF_06/2014</v>
          </cell>
          <cell r="D27714" t="str">
            <v>M3</v>
          </cell>
          <cell r="E27714">
            <v>2.3599999999999999E-2</v>
          </cell>
        </row>
        <row r="27715">
          <cell r="B27715">
            <v>88309</v>
          </cell>
          <cell r="C27715" t="str">
            <v>PEDREIRO COM ENCARGOS COMPLEMENTARES</v>
          </cell>
          <cell r="D27715" t="str">
            <v>H</v>
          </cell>
          <cell r="E27715">
            <v>0.437</v>
          </cell>
        </row>
        <row r="27716">
          <cell r="B27716">
            <v>36887</v>
          </cell>
          <cell r="C27716" t="str">
            <v>TELA DE FIBRA DE VIDRO, ACABAMENTO ANTI-ALCALINO, MALHA 10 X 10 MM</v>
          </cell>
          <cell r="D27716" t="str">
            <v>M2</v>
          </cell>
          <cell r="E27716">
            <v>0.23</v>
          </cell>
        </row>
        <row r="27717">
          <cell r="B27717">
            <v>87842</v>
          </cell>
          <cell r="C27717" t="str">
            <v>REVESTIMENTO DECORATIVO MONOCAMADA APLICADO MANUALMENTE EM SUPERFÍCIES EXTERNAS DA SACADA DE UM EDIFÍCIO DE ESTRUTURA CONVENCIONAL E ACABAMENTO RASPADO. AF_06/2014</v>
          </cell>
          <cell r="D27717" t="str">
            <v>M2</v>
          </cell>
          <cell r="E27717">
            <v>0</v>
          </cell>
        </row>
        <row r="27718">
          <cell r="B27718">
            <v>87389</v>
          </cell>
          <cell r="C27718" t="str">
            <v>ARGAMASSA PARA REVESTIMENTO DECORATIVO MONOCAMADA (MONOCAPA), PREPARO COM MISTURADOR DE EIXO HORIZONTAL DE 300 KG. AF_06/2014</v>
          </cell>
          <cell r="D27718" t="str">
            <v>M3</v>
          </cell>
          <cell r="E27718">
            <v>3.4700000000000002E-2</v>
          </cell>
        </row>
        <row r="27719">
          <cell r="B27719">
            <v>88309</v>
          </cell>
          <cell r="C27719" t="str">
            <v>PEDREIRO COM ENCARGOS COMPLEMENTARES</v>
          </cell>
          <cell r="D27719" t="str">
            <v>H</v>
          </cell>
          <cell r="E27719">
            <v>0.92100000000000004</v>
          </cell>
        </row>
        <row r="27720">
          <cell r="B27720">
            <v>88316</v>
          </cell>
          <cell r="C27720" t="str">
            <v>SERVENTE COM ENCARGOS COMPLEMENTARES</v>
          </cell>
          <cell r="D27720" t="str">
            <v>H</v>
          </cell>
          <cell r="E27720">
            <v>0.69099999999999995</v>
          </cell>
        </row>
        <row r="27721">
          <cell r="B27721">
            <v>87843</v>
          </cell>
          <cell r="C27721" t="str">
            <v>REVESTIMENTO DECORATIVO MONOCAMADA APLICADO MANUALMENTE EM SUPERFÍCIES EXTERNAS DA SACADA DE UM EDIFÍCIO DE ALVENARIA ESTRUTURAL E ACABAMENTO RASPADO. AF_06/2014</v>
          </cell>
          <cell r="D27721" t="str">
            <v>M2</v>
          </cell>
          <cell r="E27721">
            <v>0</v>
          </cell>
        </row>
        <row r="27722">
          <cell r="B27722">
            <v>87389</v>
          </cell>
          <cell r="C27722" t="str">
            <v>ARGAMASSA PARA REVESTIMENTO DECORATIVO MONOCAMADA (MONOCAPA), PREPARO COM MISTURADOR DE EIXO HORIZONTAL DE 300 KG. AF_06/2014</v>
          </cell>
          <cell r="D27722" t="str">
            <v>M3</v>
          </cell>
          <cell r="E27722">
            <v>2.4199999999999999E-2</v>
          </cell>
        </row>
        <row r="27723">
          <cell r="B27723">
            <v>88309</v>
          </cell>
          <cell r="C27723" t="str">
            <v>PEDREIRO COM ENCARGOS COMPLEMENTARES</v>
          </cell>
          <cell r="D27723" t="str">
            <v>H</v>
          </cell>
          <cell r="E27723">
            <v>0.84099999999999997</v>
          </cell>
        </row>
        <row r="27724">
          <cell r="B27724">
            <v>88316</v>
          </cell>
          <cell r="C27724" t="str">
            <v>SERVENTE COM ENCARGOS COMPLEMENTARES</v>
          </cell>
          <cell r="D27724" t="str">
            <v>H</v>
          </cell>
          <cell r="E27724">
            <v>0.63100000000000001</v>
          </cell>
        </row>
        <row r="27725">
          <cell r="B27725">
            <v>87844</v>
          </cell>
          <cell r="C27725" t="str">
            <v>REVESTIMENTO DECORATIVO MONOCAMADA APLICADO COM EQUIPAMENTO DE PROJEÇÃO EM SUPERFÍCIES EXTERNAS DA SACADA DE UM EDIFÍCIO DE ESTRUTURA CONVENCIONAL E ACABAMENTO RASPADO. AF_06/2014</v>
          </cell>
          <cell r="D27725" t="str">
            <v>M2</v>
          </cell>
          <cell r="E27725">
            <v>0</v>
          </cell>
        </row>
        <row r="27726">
          <cell r="B27726">
            <v>87404</v>
          </cell>
          <cell r="C27726" t="str">
            <v>ARGAMASSA PARA REVESTIMENTO DECORATIVO MONOCAMADA (MONOCAPA), MISTURA E PROJEÇÃO DE 1,5 M3/H DE ARGAMASSA. AF_06/2014</v>
          </cell>
          <cell r="D27726" t="str">
            <v>M3</v>
          </cell>
          <cell r="E27726">
            <v>3.3799999999999997E-2</v>
          </cell>
        </row>
        <row r="27727">
          <cell r="B27727">
            <v>88309</v>
          </cell>
          <cell r="C27727" t="str">
            <v>PEDREIRO COM ENCARGOS COMPLEMENTARES</v>
          </cell>
          <cell r="D27727" t="str">
            <v>H</v>
          </cell>
          <cell r="E27727">
            <v>0.83799999999999997</v>
          </cell>
        </row>
        <row r="27728">
          <cell r="B27728">
            <v>87845</v>
          </cell>
          <cell r="C27728" t="str">
            <v>REVESTIMENTO DECORATIVO MONOCAMADA APLICADO COM EQUIPAMENTO DE PROJEÇÃO EM SUPERFÍCIES EXTERNAS DA SACADA DE UM EDIFÍCIO DE ALVENARIA ESTRUTURAL E ACABAMENTO RASPADO. AF_06/2014</v>
          </cell>
          <cell r="D27728" t="str">
            <v>M2</v>
          </cell>
          <cell r="E27728">
            <v>0</v>
          </cell>
        </row>
        <row r="27729">
          <cell r="B27729">
            <v>87404</v>
          </cell>
          <cell r="C27729" t="str">
            <v>ARGAMASSA PARA REVESTIMENTO DECORATIVO MONOCAMADA (MONOCAPA), MISTURA E PROJEÇÃO DE 1,5 M3/H DE ARGAMASSA. AF_06/2014</v>
          </cell>
          <cell r="D27729" t="str">
            <v>M3</v>
          </cell>
          <cell r="E27729">
            <v>2.3599999999999999E-2</v>
          </cell>
        </row>
        <row r="27730">
          <cell r="B27730">
            <v>88309</v>
          </cell>
          <cell r="C27730" t="str">
            <v>PEDREIRO COM ENCARGOS COMPLEMENTARES</v>
          </cell>
          <cell r="D27730" t="str">
            <v>H</v>
          </cell>
          <cell r="E27730">
            <v>0.75900000000000001</v>
          </cell>
        </row>
        <row r="27731">
          <cell r="B27731">
            <v>87846</v>
          </cell>
          <cell r="C27731" t="str">
            <v>REVESTIMENTO DECORATIVO MONOCAMADA APLICADO MANUALMENTE EM PANOS CEGOS DA FACHADA DE UM EDIFÍCIO DE ESTRUTURA CONVENCIONAL, COM ACABAMENTO TRAVERTINO. AF_06/2014</v>
          </cell>
          <cell r="D27731" t="str">
            <v>M2</v>
          </cell>
          <cell r="E27731">
            <v>0</v>
          </cell>
        </row>
        <row r="27732">
          <cell r="B27732">
            <v>87389</v>
          </cell>
          <cell r="C27732" t="str">
            <v>ARGAMASSA PARA REVESTIMENTO DECORATIVO MONOCAMADA (MONOCAPA), PREPARO COM MISTURADOR DE EIXO HORIZONTAL DE 300 KG. AF_06/2014</v>
          </cell>
          <cell r="D27732" t="str">
            <v>M3</v>
          </cell>
          <cell r="E27732">
            <v>3.7100000000000001E-2</v>
          </cell>
        </row>
        <row r="27733">
          <cell r="B27733">
            <v>88309</v>
          </cell>
          <cell r="C27733" t="str">
            <v>PEDREIRO COM ENCARGOS COMPLEMENTARES</v>
          </cell>
          <cell r="D27733" t="str">
            <v>H</v>
          </cell>
          <cell r="E27733">
            <v>0.59199999999999997</v>
          </cell>
        </row>
        <row r="27734">
          <cell r="B27734">
            <v>88316</v>
          </cell>
          <cell r="C27734" t="str">
            <v>SERVENTE COM ENCARGOS COMPLEMENTARES</v>
          </cell>
          <cell r="D27734" t="str">
            <v>H</v>
          </cell>
          <cell r="E27734">
            <v>0.44400000000000001</v>
          </cell>
        </row>
        <row r="27735">
          <cell r="B27735">
            <v>36887</v>
          </cell>
          <cell r="C27735" t="str">
            <v>TELA DE FIBRA DE VIDRO, ACABAMENTO ANTI-ALCALINO, MALHA 10 X 10 MM</v>
          </cell>
          <cell r="D27735" t="str">
            <v>M2</v>
          </cell>
          <cell r="E27735">
            <v>0.67</v>
          </cell>
        </row>
        <row r="27736">
          <cell r="B27736">
            <v>87847</v>
          </cell>
          <cell r="C27736" t="str">
            <v>REVESTIMENTO DECORATIVO MONOCAMADA APLICADO MANUALMENTE EM PANOS CEGOS DA FACHADA DE UM EDIFÍCIO DE ALVENARIA ESTRUTURAL, COM ACABAMENTO TRAVERTINO. AF_06/2014</v>
          </cell>
          <cell r="D27736" t="str">
            <v>M2</v>
          </cell>
          <cell r="E27736">
            <v>0</v>
          </cell>
        </row>
        <row r="27737">
          <cell r="B27737">
            <v>87389</v>
          </cell>
          <cell r="C27737" t="str">
            <v>ARGAMASSA PARA REVESTIMENTO DECORATIVO MONOCAMADA (MONOCAPA), PREPARO COM MISTURADOR DE EIXO HORIZONTAL DE 300 KG. AF_06/2014</v>
          </cell>
          <cell r="D27737" t="str">
            <v>M3</v>
          </cell>
          <cell r="E27737">
            <v>2.6599999999999999E-2</v>
          </cell>
        </row>
        <row r="27738">
          <cell r="B27738">
            <v>88309</v>
          </cell>
          <cell r="C27738" t="str">
            <v>PEDREIRO COM ENCARGOS COMPLEMENTARES</v>
          </cell>
          <cell r="D27738" t="str">
            <v>H</v>
          </cell>
          <cell r="E27738">
            <v>0.51200000000000001</v>
          </cell>
        </row>
        <row r="27739">
          <cell r="B27739">
            <v>88316</v>
          </cell>
          <cell r="C27739" t="str">
            <v>SERVENTE COM ENCARGOS COMPLEMENTARES</v>
          </cell>
          <cell r="D27739" t="str">
            <v>H</v>
          </cell>
          <cell r="E27739">
            <v>0.38400000000000001</v>
          </cell>
        </row>
        <row r="27740">
          <cell r="B27740">
            <v>36887</v>
          </cell>
          <cell r="C27740" t="str">
            <v>TELA DE FIBRA DE VIDRO, ACABAMENTO ANTI-ALCALINO, MALHA 10 X 10 MM</v>
          </cell>
          <cell r="D27740" t="str">
            <v>M2</v>
          </cell>
          <cell r="E27740">
            <v>0.19</v>
          </cell>
        </row>
        <row r="27741">
          <cell r="B27741">
            <v>87848</v>
          </cell>
          <cell r="C27741" t="str">
            <v>REVESTIMENTO DECORATIVO MONOCAMADA APLICADO COM EQUIPAMENTO DE PROJEÇÃO EM PANOS CEGOS DA FACHADA DE UM EDIFÍCIO DE ESTRUTURA CONVENCIONAL, COM ACABAMENTO TRAVERTINO. AF_06/2014</v>
          </cell>
          <cell r="D27741" t="str">
            <v>M2</v>
          </cell>
          <cell r="E27741">
            <v>0</v>
          </cell>
        </row>
        <row r="27742">
          <cell r="B27742">
            <v>87404</v>
          </cell>
          <cell r="C27742" t="str">
            <v>ARGAMASSA PARA REVESTIMENTO DECORATIVO MONOCAMADA (MONOCAPA), MISTURA E PROJEÇÃO DE 1,5 M3/H DE ARGAMASSA. AF_06/2014</v>
          </cell>
          <cell r="D27742" t="str">
            <v>M3</v>
          </cell>
          <cell r="E27742">
            <v>3.6200000000000003E-2</v>
          </cell>
        </row>
        <row r="27743">
          <cell r="B27743">
            <v>88309</v>
          </cell>
          <cell r="C27743" t="str">
            <v>PEDREIRO COM ENCARGOS COMPLEMENTARES</v>
          </cell>
          <cell r="D27743" t="str">
            <v>H</v>
          </cell>
          <cell r="E27743">
            <v>0.51</v>
          </cell>
        </row>
        <row r="27744">
          <cell r="B27744">
            <v>36887</v>
          </cell>
          <cell r="C27744" t="str">
            <v>TELA DE FIBRA DE VIDRO, ACABAMENTO ANTI-ALCALINO, MALHA 10 X 10 MM</v>
          </cell>
          <cell r="D27744" t="str">
            <v>M2</v>
          </cell>
          <cell r="E27744">
            <v>0.67</v>
          </cell>
        </row>
        <row r="27745">
          <cell r="B27745">
            <v>87849</v>
          </cell>
          <cell r="C27745" t="str">
            <v>REVESTIMENTO DECORATIVO MONOCAMADA APLICADO COM EQUIPAMENTO DE PROJEÇÃO EM PANOS CEGOS DA FACHADA DE UM EDIFÍCIO DE ALVENARIA ESTRUTURAL, COM ACABAMENTO TRAVERTINO. AF_06/2014</v>
          </cell>
          <cell r="D27745" t="str">
            <v>M2</v>
          </cell>
          <cell r="E27745">
            <v>0</v>
          </cell>
        </row>
        <row r="27746">
          <cell r="B27746">
            <v>87404</v>
          </cell>
          <cell r="C27746" t="str">
            <v>ARGAMASSA PARA REVESTIMENTO DECORATIVO MONOCAMADA (MONOCAPA), MISTURA E PROJEÇÃO DE 1,5 M3/H DE ARGAMASSA. AF_06/2014</v>
          </cell>
          <cell r="D27746" t="str">
            <v>M3</v>
          </cell>
          <cell r="E27746">
            <v>2.5999999999999999E-2</v>
          </cell>
        </row>
        <row r="27747">
          <cell r="B27747">
            <v>88309</v>
          </cell>
          <cell r="C27747" t="str">
            <v>PEDREIRO COM ENCARGOS COMPLEMENTARES</v>
          </cell>
          <cell r="D27747" t="str">
            <v>H</v>
          </cell>
          <cell r="E27747">
            <v>0.43</v>
          </cell>
        </row>
        <row r="27748">
          <cell r="B27748">
            <v>36887</v>
          </cell>
          <cell r="C27748" t="str">
            <v>TELA DE FIBRA DE VIDRO, ACABAMENTO ANTI-ALCALINO, MALHA 10 X 10 MM</v>
          </cell>
          <cell r="D27748" t="str">
            <v>M2</v>
          </cell>
          <cell r="E27748">
            <v>0.19</v>
          </cell>
        </row>
        <row r="27749">
          <cell r="B27749">
            <v>87850</v>
          </cell>
          <cell r="C27749" t="str">
            <v>REVESTIMENTO DECORATIVO MONOCAMADA APLICADO MANUALMENTE EM PANOS DA FACHADA COM PRESENÇA DE VÃOS, DE UM EDIFÍCIO DE ESTRUTURA CONVENCIONAL E ACABAMENTO TRAVERTINO. AF_06/2014</v>
          </cell>
          <cell r="D27749" t="str">
            <v>M2</v>
          </cell>
          <cell r="E27749">
            <v>0</v>
          </cell>
        </row>
        <row r="27750">
          <cell r="B27750">
            <v>87389</v>
          </cell>
          <cell r="C27750" t="str">
            <v>ARGAMASSA PARA REVESTIMENTO DECORATIVO MONOCAMADA (MONOCAPA), PREPARO COM MISTURADOR DE EIXO HORIZONTAL DE 300 KG. AF_06/2014</v>
          </cell>
          <cell r="D27750" t="str">
            <v>M3</v>
          </cell>
          <cell r="E27750">
            <v>3.7100000000000001E-2</v>
          </cell>
        </row>
        <row r="27751">
          <cell r="B27751">
            <v>88309</v>
          </cell>
          <cell r="C27751" t="str">
            <v>PEDREIRO COM ENCARGOS COMPLEMENTARES</v>
          </cell>
          <cell r="D27751" t="str">
            <v>H</v>
          </cell>
          <cell r="E27751">
            <v>0.71699999999999997</v>
          </cell>
        </row>
        <row r="27752">
          <cell r="B27752">
            <v>88316</v>
          </cell>
          <cell r="C27752" t="str">
            <v>SERVENTE COM ENCARGOS COMPLEMENTARES</v>
          </cell>
          <cell r="D27752" t="str">
            <v>H</v>
          </cell>
          <cell r="E27752">
            <v>0.53700000000000003</v>
          </cell>
        </row>
        <row r="27753">
          <cell r="B27753">
            <v>36887</v>
          </cell>
          <cell r="C27753" t="str">
            <v>TELA DE FIBRA DE VIDRO, ACABAMENTO ANTI-ALCALINO, MALHA 10 X 10 MM</v>
          </cell>
          <cell r="D27753" t="str">
            <v>M2</v>
          </cell>
          <cell r="E27753">
            <v>0.86</v>
          </cell>
        </row>
        <row r="27754">
          <cell r="B27754">
            <v>87851</v>
          </cell>
          <cell r="C27754" t="str">
            <v>REVESTIMENTO DECORATIVO MONOCAMADA APLICADO MANUALMENTE EM PANOS DA FACHADA COM PRESENÇA DE VÃOS, DE UM EDIFÍCIO DE ALVENARIA ESTRUTURAL E ACABAMENTO TRAVERTINO. AF_06/2014</v>
          </cell>
          <cell r="D27754" t="str">
            <v>M2</v>
          </cell>
          <cell r="E27754">
            <v>0</v>
          </cell>
        </row>
        <row r="27755">
          <cell r="B27755">
            <v>87389</v>
          </cell>
          <cell r="C27755" t="str">
            <v>ARGAMASSA PARA REVESTIMENTO DECORATIVO MONOCAMADA (MONOCAPA), PREPARO COM MISTURADOR DE EIXO HORIZONTAL DE 300 KG. AF_06/2014</v>
          </cell>
          <cell r="D27755" t="str">
            <v>M3</v>
          </cell>
          <cell r="E27755">
            <v>2.6599999999999999E-2</v>
          </cell>
        </row>
        <row r="27756">
          <cell r="B27756">
            <v>88309</v>
          </cell>
          <cell r="C27756" t="str">
            <v>PEDREIRO COM ENCARGOS COMPLEMENTARES</v>
          </cell>
          <cell r="D27756" t="str">
            <v>H</v>
          </cell>
          <cell r="E27756">
            <v>0.63700000000000001</v>
          </cell>
        </row>
        <row r="27757">
          <cell r="B27757">
            <v>88316</v>
          </cell>
          <cell r="C27757" t="str">
            <v>SERVENTE COM ENCARGOS COMPLEMENTARES</v>
          </cell>
          <cell r="D27757" t="str">
            <v>H</v>
          </cell>
          <cell r="E27757">
            <v>0.47799999999999998</v>
          </cell>
        </row>
        <row r="27758">
          <cell r="B27758">
            <v>36887</v>
          </cell>
          <cell r="C27758" t="str">
            <v>TELA DE FIBRA DE VIDRO, ACABAMENTO ANTI-ALCALINO, MALHA 10 X 10 MM</v>
          </cell>
          <cell r="D27758" t="str">
            <v>M2</v>
          </cell>
          <cell r="E27758">
            <v>0.23</v>
          </cell>
        </row>
        <row r="27759">
          <cell r="B27759">
            <v>87852</v>
          </cell>
          <cell r="C27759" t="str">
            <v>REVESTIMENTO DECORATIVO MONOCAMADA APLICADO COM EQUIPAMENTO DE PROJEÇÃO EM PANOS DA FACHADA COM PRESENÇA DE VÃOS, DE UM EDIFÍCIO DE ESTRUTURA CONVENCIONAL E ACABAMENTO TRAVERTINO. AF_06/2014</v>
          </cell>
          <cell r="D27759" t="str">
            <v>M2</v>
          </cell>
          <cell r="E27759">
            <v>0</v>
          </cell>
        </row>
        <row r="27760">
          <cell r="B27760">
            <v>87404</v>
          </cell>
          <cell r="C27760" t="str">
            <v>ARGAMASSA PARA REVESTIMENTO DECORATIVO MONOCAMADA (MONOCAPA), MISTURA E PROJEÇÃO DE 1,5 M3/H DE ARGAMASSA. AF_06/2014</v>
          </cell>
          <cell r="D27760" t="str">
            <v>M3</v>
          </cell>
          <cell r="E27760">
            <v>3.6200000000000003E-2</v>
          </cell>
        </row>
        <row r="27761">
          <cell r="B27761">
            <v>88309</v>
          </cell>
          <cell r="C27761" t="str">
            <v>PEDREIRO COM ENCARGOS COMPLEMENTARES</v>
          </cell>
          <cell r="D27761" t="str">
            <v>H</v>
          </cell>
          <cell r="E27761">
            <v>0.63400000000000001</v>
          </cell>
        </row>
        <row r="27762">
          <cell r="B27762">
            <v>36887</v>
          </cell>
          <cell r="C27762" t="str">
            <v>TELA DE FIBRA DE VIDRO, ACABAMENTO ANTI-ALCALINO, MALHA 10 X 10 MM</v>
          </cell>
          <cell r="D27762" t="str">
            <v>M2</v>
          </cell>
          <cell r="E27762">
            <v>0.86</v>
          </cell>
        </row>
        <row r="27763">
          <cell r="B27763">
            <v>87853</v>
          </cell>
          <cell r="C27763" t="str">
            <v>REVESTIMENTO DECORATIVO MONOCAMADA APLICADO COM EQUIPAMENTO DE PROJEÇÃO EM PANOS DA FACHADA COM PRESENÇA DE VÃOS, DE UM EDIFÍCIO DE ALVENARIA ESTRUTURAL E ACABAMENTO TRAVERTINO. AF_06/2014</v>
          </cell>
          <cell r="D27763" t="str">
            <v>M2</v>
          </cell>
          <cell r="E27763">
            <v>0</v>
          </cell>
        </row>
        <row r="27764">
          <cell r="B27764">
            <v>87404</v>
          </cell>
          <cell r="C27764" t="str">
            <v>ARGAMASSA PARA REVESTIMENTO DECORATIVO MONOCAMADA (MONOCAPA), MISTURA E PROJEÇÃO DE 1,5 M3/H DE ARGAMASSA. AF_06/2014</v>
          </cell>
          <cell r="D27764" t="str">
            <v>M3</v>
          </cell>
          <cell r="E27764">
            <v>2.5999999999999999E-2</v>
          </cell>
        </row>
        <row r="27765">
          <cell r="B27765">
            <v>88309</v>
          </cell>
          <cell r="C27765" t="str">
            <v>PEDREIRO COM ENCARGOS COMPLEMENTARES</v>
          </cell>
          <cell r="D27765" t="str">
            <v>H</v>
          </cell>
          <cell r="E27765">
            <v>0.55400000000000005</v>
          </cell>
        </row>
        <row r="27766">
          <cell r="B27766">
            <v>36887</v>
          </cell>
          <cell r="C27766" t="str">
            <v>TELA DE FIBRA DE VIDRO, ACABAMENTO ANTI-ALCALINO, MALHA 10 X 10 MM</v>
          </cell>
          <cell r="D27766" t="str">
            <v>M2</v>
          </cell>
          <cell r="E27766">
            <v>0.23</v>
          </cell>
        </row>
        <row r="27767">
          <cell r="B27767">
            <v>87854</v>
          </cell>
          <cell r="C27767" t="str">
            <v>REVESTIMENTO DECORATIVO MONOCAMADA APLICADO MANUALMENTE EM SUPERFÍCIES EXTERNAS DA SACADA DE UM EDIFÍCIO DE ESTRUTURA CONVENCIONAL E ACABAMENTO TRAVERTINO. AF_06/2014</v>
          </cell>
          <cell r="D27767" t="str">
            <v>M2</v>
          </cell>
          <cell r="E27767">
            <v>0</v>
          </cell>
        </row>
        <row r="27768">
          <cell r="B27768">
            <v>87389</v>
          </cell>
          <cell r="C27768" t="str">
            <v>ARGAMASSA PARA REVESTIMENTO DECORATIVO MONOCAMADA (MONOCAPA), PREPARO COM MISTURADOR DE EIXO HORIZONTAL DE 300 KG. AF_06/2014</v>
          </cell>
          <cell r="D27768" t="str">
            <v>M3</v>
          </cell>
          <cell r="E27768">
            <v>3.7100000000000001E-2</v>
          </cell>
        </row>
        <row r="27769">
          <cell r="B27769">
            <v>88309</v>
          </cell>
          <cell r="C27769" t="str">
            <v>PEDREIRO COM ENCARGOS COMPLEMENTARES</v>
          </cell>
          <cell r="D27769" t="str">
            <v>H</v>
          </cell>
          <cell r="E27769">
            <v>1.038</v>
          </cell>
        </row>
        <row r="27770">
          <cell r="B27770">
            <v>88316</v>
          </cell>
          <cell r="C27770" t="str">
            <v>SERVENTE COM ENCARGOS COMPLEMENTARES</v>
          </cell>
          <cell r="D27770" t="str">
            <v>H</v>
          </cell>
          <cell r="E27770">
            <v>0.77900000000000003</v>
          </cell>
        </row>
        <row r="27771">
          <cell r="B27771">
            <v>87855</v>
          </cell>
          <cell r="C27771" t="str">
            <v>REVESTIMENTO DECORATIVO MONOCAMADA APLICADO MANUALMENTE EM SUPERFÍCIES EXTERNAS DA SACADA DE UM EDIFÍCIO DE ALVENARIA ESTRUTURAL E ACABAMENTO TRAVERTINO. AF_06/2014</v>
          </cell>
          <cell r="D27771" t="str">
            <v>M2</v>
          </cell>
          <cell r="E27771">
            <v>0</v>
          </cell>
        </row>
        <row r="27772">
          <cell r="B27772">
            <v>87389</v>
          </cell>
          <cell r="C27772" t="str">
            <v>ARGAMASSA PARA REVESTIMENTO DECORATIVO MONOCAMADA (MONOCAPA), PREPARO COM MISTURADOR DE EIXO HORIZONTAL DE 300 KG. AF_06/2014</v>
          </cell>
          <cell r="D27772" t="str">
            <v>M3</v>
          </cell>
          <cell r="E27772">
            <v>2.6599999999999999E-2</v>
          </cell>
        </row>
        <row r="27773">
          <cell r="B27773">
            <v>88309</v>
          </cell>
          <cell r="C27773" t="str">
            <v>PEDREIRO COM ENCARGOS COMPLEMENTARES</v>
          </cell>
          <cell r="D27773" t="str">
            <v>H</v>
          </cell>
          <cell r="E27773">
            <v>0.95899999999999996</v>
          </cell>
        </row>
        <row r="27774">
          <cell r="B27774">
            <v>88316</v>
          </cell>
          <cell r="C27774" t="str">
            <v>SERVENTE COM ENCARGOS COMPLEMENTARES</v>
          </cell>
          <cell r="D27774" t="str">
            <v>H</v>
          </cell>
          <cell r="E27774">
            <v>0.71899999999999997</v>
          </cell>
        </row>
        <row r="27775">
          <cell r="B27775">
            <v>87856</v>
          </cell>
          <cell r="C27775" t="str">
            <v>REVESTIMENTO DECORATIVO MONOCAMADA APLICADO COM EQUIPAMENTO DE PROJEÇÃO EM SUPERFÍCIES EXTERNAS DA SACADA DE UM EDIFÍCIO DE ESTRUTURA CONVENCIONAL E ACABAMENTO TRAVERTINO. AF_06/2014</v>
          </cell>
          <cell r="D27775" t="str">
            <v>M2</v>
          </cell>
          <cell r="E27775">
            <v>0</v>
          </cell>
        </row>
        <row r="27776">
          <cell r="B27776">
            <v>87404</v>
          </cell>
          <cell r="C27776" t="str">
            <v>ARGAMASSA PARA REVESTIMENTO DECORATIVO MONOCAMADA (MONOCAPA), MISTURA E PROJEÇÃO DE 1,5 M3/H DE ARGAMASSA. AF_06/2014</v>
          </cell>
          <cell r="D27776" t="str">
            <v>M3</v>
          </cell>
          <cell r="E27776">
            <v>3.6200000000000003E-2</v>
          </cell>
        </row>
        <row r="27777">
          <cell r="B27777">
            <v>88309</v>
          </cell>
          <cell r="C27777" t="str">
            <v>PEDREIRO COM ENCARGOS COMPLEMENTARES</v>
          </cell>
          <cell r="D27777" t="str">
            <v>H</v>
          </cell>
          <cell r="E27777">
            <v>0.95599999999999996</v>
          </cell>
        </row>
        <row r="27778">
          <cell r="B27778">
            <v>87857</v>
          </cell>
          <cell r="C27778" t="str">
            <v>REVESTIMENTO DECORATIVO MONOCAMADA APLICADO COM EQUIPAMENTO DE PROJEÇÃO EM SUPERFÍCIES EXTERNAS DA SACADA DE UM EDIFÍCIO DE ALVENARIA ESTRUTURAL E ACABAMENTO TRAVERTINO. AF_06/2014</v>
          </cell>
          <cell r="D27778" t="str">
            <v>M2</v>
          </cell>
          <cell r="E27778">
            <v>0</v>
          </cell>
        </row>
        <row r="27779">
          <cell r="B27779">
            <v>87404</v>
          </cell>
          <cell r="C27779" t="str">
            <v>ARGAMASSA PARA REVESTIMENTO DECORATIVO MONOCAMADA (MONOCAPA), MISTURA E PROJEÇÃO DE 1,5 M3/H DE ARGAMASSA. AF_06/2014</v>
          </cell>
          <cell r="D27779" t="str">
            <v>M3</v>
          </cell>
          <cell r="E27779">
            <v>2.5999999999999999E-2</v>
          </cell>
        </row>
        <row r="27780">
          <cell r="B27780">
            <v>88309</v>
          </cell>
          <cell r="C27780" t="str">
            <v>PEDREIRO COM ENCARGOS COMPLEMENTARES</v>
          </cell>
          <cell r="D27780" t="str">
            <v>H</v>
          </cell>
          <cell r="E27780">
            <v>0.876</v>
          </cell>
        </row>
        <row r="27781">
          <cell r="B27781">
            <v>87858</v>
          </cell>
          <cell r="C27781" t="str">
            <v>REVESTIMENTO DECORATIVO MONOCAMADA APLICADO MANUALMENTE NAS PAREDES INTERNAS DA SACADA COM ACABAMENTO RASPADO. AF_06/2014</v>
          </cell>
          <cell r="D27781" t="str">
            <v>M2</v>
          </cell>
          <cell r="E27781">
            <v>0</v>
          </cell>
        </row>
        <row r="27782">
          <cell r="B27782">
            <v>87389</v>
          </cell>
          <cell r="C27782" t="str">
            <v>ARGAMASSA PARA REVESTIMENTO DECORATIVO MONOCAMADA (MONOCAPA), PREPARO COM MISTURADOR DE EIXO HORIZONTAL DE 300 KG. AF_06/2014</v>
          </cell>
          <cell r="D27782" t="str">
            <v>M3</v>
          </cell>
          <cell r="E27782">
            <v>2.4199999999999999E-2</v>
          </cell>
        </row>
        <row r="27783">
          <cell r="B27783">
            <v>88309</v>
          </cell>
          <cell r="C27783" t="str">
            <v>PEDREIRO COM ENCARGOS COMPLEMENTARES</v>
          </cell>
          <cell r="D27783" t="str">
            <v>H</v>
          </cell>
          <cell r="E27783">
            <v>0.67800000000000005</v>
          </cell>
        </row>
        <row r="27784">
          <cell r="B27784">
            <v>88316</v>
          </cell>
          <cell r="C27784" t="str">
            <v>SERVENTE COM ENCARGOS COMPLEMENTARES</v>
          </cell>
          <cell r="D27784" t="str">
            <v>H</v>
          </cell>
          <cell r="E27784">
            <v>0.50900000000000001</v>
          </cell>
        </row>
        <row r="27785">
          <cell r="B27785">
            <v>36887</v>
          </cell>
          <cell r="C27785" t="str">
            <v>TELA DE FIBRA DE VIDRO, ACABAMENTO ANTI-ALCALINO, MALHA 10 X 10 MM</v>
          </cell>
          <cell r="D27785" t="str">
            <v>M2</v>
          </cell>
          <cell r="E27785">
            <v>0.09</v>
          </cell>
        </row>
        <row r="27786">
          <cell r="B27786">
            <v>87859</v>
          </cell>
          <cell r="C27786" t="str">
            <v>REVESTIMENTO DECORATIVO MONOCAMADA APLICADO MANUALMENTE NAS PAREDES INTERNAS DA SACADA COM ACABAMENTO TRAVERTINO. AF_06/2014</v>
          </cell>
          <cell r="D27786" t="str">
            <v>M2</v>
          </cell>
          <cell r="E27786">
            <v>0</v>
          </cell>
        </row>
        <row r="27787">
          <cell r="B27787">
            <v>87389</v>
          </cell>
          <cell r="C27787" t="str">
            <v>ARGAMASSA PARA REVESTIMENTO DECORATIVO MONOCAMADA (MONOCAPA), PREPARO COM MISTURADOR DE EIXO HORIZONTAL DE 300 KG. AF_06/2014</v>
          </cell>
          <cell r="D27787" t="str">
            <v>M3</v>
          </cell>
          <cell r="E27787">
            <v>2.6599999999999999E-2</v>
          </cell>
        </row>
        <row r="27788">
          <cell r="B27788">
            <v>88309</v>
          </cell>
          <cell r="C27788" t="str">
            <v>PEDREIRO COM ENCARGOS COMPLEMENTARES</v>
          </cell>
          <cell r="D27788" t="str">
            <v>H</v>
          </cell>
          <cell r="E27788">
            <v>0.94199999999999995</v>
          </cell>
        </row>
        <row r="27789">
          <cell r="B27789">
            <v>88316</v>
          </cell>
          <cell r="C27789" t="str">
            <v>SERVENTE COM ENCARGOS COMPLEMENTARES</v>
          </cell>
          <cell r="D27789" t="str">
            <v>H</v>
          </cell>
          <cell r="E27789">
            <v>0.70699999999999996</v>
          </cell>
        </row>
        <row r="27790">
          <cell r="B27790">
            <v>36887</v>
          </cell>
          <cell r="C27790" t="str">
            <v>TELA DE FIBRA DE VIDRO, ACABAMENTO ANTI-ALCALINO, MALHA 10 X 10 MM</v>
          </cell>
          <cell r="D27790" t="str">
            <v>M2</v>
          </cell>
          <cell r="E27790">
            <v>0.09</v>
          </cell>
        </row>
        <row r="27791">
          <cell r="B27791">
            <v>89048</v>
          </cell>
          <cell r="C27791" t="str">
            <v>(COMPOSIÇÃO REPRESENTATIVA) DO SERVIÇO DE EMBOÇO/MASSA ÚNICA, TRAÇO 1:2:8, PREPARO MECÂNICO, COM BETONEIRA DE 400L, EM PAREDES DE AMBIENTES INTERNOS, COM EXECUÇÃO DE TALISCAS, PARA EDIFICAÇÃO HABITACIONAL MULTIFAMILIAR (PRÉDIO). AF_11/2014</v>
          </cell>
          <cell r="D27791" t="str">
            <v>M2</v>
          </cell>
          <cell r="E27791">
            <v>0</v>
          </cell>
        </row>
        <row r="27792">
          <cell r="B27792">
            <v>87527</v>
          </cell>
          <cell r="C27792" t="str">
            <v>EMBOÇO, PARA RECEBIMENTO DE CERÂMICA, EM ARGAMASSA TRAÇO 1:2:8, PREPARO MECÂNICO COM BETONEIRA 400L, APLICADO MANUALMENTE EM FACES INTERNAS DE PAREDES, PARA AMBIENTE COM ÁREA MENOR QUE 5M2, ESPESSURA DE 20MM, COM EXECUÇÃO DE TALISCAS. AF_06/2014</v>
          </cell>
          <cell r="D27792" t="str">
            <v>M2</v>
          </cell>
          <cell r="E27792">
            <v>0.2298</v>
          </cell>
        </row>
        <row r="27793">
          <cell r="B27793">
            <v>87529</v>
          </cell>
          <cell r="C27793" t="str">
            <v>MASSA ÚNICA, PARA RECEBIMENTO DE PINTURA, EM ARGAMASSA TRAÇO 1:2:8, PREPARO MECÂNICO COM BETONEIRA 400L, APLICADA MANUALMENTE EM FACES INTERNAS DE PAREDES, ESPESSURA DE 20MM, COM EXECUÇÃO DE TALISCAS. AF_06/2014</v>
          </cell>
          <cell r="D27793" t="str">
            <v>M2</v>
          </cell>
          <cell r="E27793">
            <v>0.7349</v>
          </cell>
        </row>
        <row r="27794">
          <cell r="B27794">
            <v>87531</v>
          </cell>
          <cell r="C27794" t="str">
            <v>EMBOÇO, PARA RECEBIMENTO DE CERÂMICA, EM ARGAMASSA TRAÇO 1:2:8, PREPARO MECÂNICO COM BETONEIRA 400L, APLICADO MANUALMENTE EM FACES INTERNAS DE PAREDES, PARA AMBIENTE COM ÁREA ENTRE 5M2 E 10M2, ESPESSURA DE 20MM, COM EXECUÇÃO DE TALISCAS. AF_06/2014</v>
          </cell>
          <cell r="D27794" t="str">
            <v>M2</v>
          </cell>
          <cell r="E27794">
            <v>3.5299999999999998E-2</v>
          </cell>
        </row>
        <row r="27795">
          <cell r="B27795">
            <v>89049</v>
          </cell>
          <cell r="C27795" t="str">
            <v>(COMPOSIÇÃO REPRESENTATIVA) DO SERVIÇO DE APLICAÇÃO MANUAL DE GESSO DESEMPENADO (SEM TALISCAS) EM TETO, ESPESSURA 0,5 CM, PARA EDIFICAÇÃO HABITACIONAL MULTIFAMILIAR (PRÉDIO). AF_11/2014</v>
          </cell>
          <cell r="D27795" t="str">
            <v>M2</v>
          </cell>
          <cell r="E27795">
            <v>0</v>
          </cell>
        </row>
        <row r="27796">
          <cell r="B27796">
            <v>87411</v>
          </cell>
          <cell r="C27796" t="str">
            <v>APLICAÇÃO MANUAL DE GESSO DESEMPENADO (SEM TALISCAS) EM TETO DE AMBIENTES DE ÁREA MAIOR QUE 10M², ESPESSURA DE 0,5CM. AF_06/2014</v>
          </cell>
          <cell r="D27796" t="str">
            <v>M2</v>
          </cell>
          <cell r="E27796">
            <v>0.23330000000000001</v>
          </cell>
        </row>
        <row r="27797">
          <cell r="B27797">
            <v>87412</v>
          </cell>
          <cell r="C27797" t="str">
            <v>APLICAÇÃO MANUAL DE GESSO DESEMPENADO (SEM TALISCAS) EM TETO DE AMBIENTES DE ÁREA ENTRE 5M² E 10M², ESPESSURA DE 0,5CM. AF_06/2014</v>
          </cell>
          <cell r="D27797" t="str">
            <v>M2</v>
          </cell>
          <cell r="E27797">
            <v>0.50409999999999999</v>
          </cell>
        </row>
        <row r="27798">
          <cell r="B27798">
            <v>87413</v>
          </cell>
          <cell r="C27798" t="str">
            <v>APLICAÇÃO MANUAL DE GESSO DESEMPENADO (SEM TALISCAS) EM TETO DE AMBIENTES DE ÁREA MENOR QUE 5M², ESPESSURA DE 0,5CM. AF_06/2014</v>
          </cell>
          <cell r="D27798" t="str">
            <v>M2</v>
          </cell>
          <cell r="E27798">
            <v>0.2626</v>
          </cell>
        </row>
        <row r="27799">
          <cell r="B27799">
            <v>89173</v>
          </cell>
          <cell r="C27799" t="str">
            <v>(COMPOSIÇÃO REPRESENTATIVA) DO SERVIÇO DE EMBOÇO/MASSA ÚNICA, APLICADO MANUALMENTE, TRAÇO 1:2:8, EM BETONEIRA DE 400L, PAREDES INTERNAS, COM EXECUÇÃO DE TALISCAS, EDIFICAÇÃO HABITACIONAL UNIFAMILIAR (CASAS) E EDIFICAÇÃO PÚBLICA PADRÃO. AF_12/2014</v>
          </cell>
          <cell r="D27799" t="str">
            <v>M2</v>
          </cell>
          <cell r="E27799">
            <v>0</v>
          </cell>
        </row>
        <row r="27800">
          <cell r="B27800">
            <v>87527</v>
          </cell>
          <cell r="C27800" t="str">
            <v>EMBOÇO, PARA RECEBIMENTO DE CERÂMICA, EM ARGAMASSA TRAÇO 1:2:8, PREPARO MECÂNICO COM BETONEIRA 400L, APLICADO MANUALMENTE EM FACES INTERNAS DE PAREDES, PARA AMBIENTE COM ÁREA MENOR QUE 5M2, ESPESSURA DE 20MM, COM EXECUÇÃO DE TALISCAS. AF_06/2014</v>
          </cell>
          <cell r="D27800" t="str">
            <v>M2</v>
          </cell>
          <cell r="E27800">
            <v>0.11210000000000001</v>
          </cell>
        </row>
        <row r="27801">
          <cell r="B27801">
            <v>87529</v>
          </cell>
          <cell r="C27801" t="str">
            <v>MASSA ÚNICA, PARA RECEBIMENTO DE PINTURA, EM ARGAMASSA TRAÇO 1:2:8, PREPARO MECÂNICO COM BETONEIRA 400L, APLICADA MANUALMENTE EM FACES INTERNAS DE PAREDES, ESPESSURA DE 20MM, COM EXECUÇÃO DE TALISCAS. AF_06/2014</v>
          </cell>
          <cell r="D27801" t="str">
            <v>M2</v>
          </cell>
          <cell r="E27801">
            <v>0.7339</v>
          </cell>
        </row>
        <row r="27802">
          <cell r="B27802">
            <v>87531</v>
          </cell>
          <cell r="C27802" t="str">
            <v>EMBOÇO, PARA RECEBIMENTO DE CERÂMICA, EM ARGAMASSA TRAÇO 1:2:8, PREPARO MECÂNICO COM BETONEIRA 400L, APLICADO MANUALMENTE EM FACES INTERNAS DE PAREDES, PARA AMBIENTE COM ÁREA ENTRE 5M2 E 10M2, ESPESSURA DE 20MM, COM EXECUÇÃO DE TALISCAS. AF_06/2014</v>
          </cell>
          <cell r="D27802" t="str">
            <v>M2</v>
          </cell>
          <cell r="E27802">
            <v>0.154</v>
          </cell>
        </row>
        <row r="27803">
          <cell r="B27803">
            <v>90406</v>
          </cell>
          <cell r="C27803" t="str">
            <v>MASSA ÚNICA, PARA RECEBIMENTO DE PINTURA, EM ARGAMASSA TRAÇO 1:2:8, PREPARO MECÂNICO COM BETONEIRA 400L, APLICADA MANUALMENTE EM TETO, ESPESSURA DE 20MM, COM EXECUÇÃO DE TALISCAS. AF_03/2015</v>
          </cell>
          <cell r="D27803" t="str">
            <v>M2</v>
          </cell>
          <cell r="E27803">
            <v>0</v>
          </cell>
        </row>
        <row r="27804">
          <cell r="B27804">
            <v>87292</v>
          </cell>
          <cell r="C27804" t="str">
            <v>ARGAMASSA TRAÇO 1:2:8 (CIMENTO, CAL E AREIA MÉDIA) PARA EMBOÇO/MASSA ÚNICA/ASSENTAMENTO DE ALVENARIA DE VEDAÇÃO, PREPARO MECÂNICO COM BETONEIRA 400 L. AF_06/2014</v>
          </cell>
          <cell r="D27804" t="str">
            <v>M3</v>
          </cell>
          <cell r="E27804">
            <v>3.7600000000000001E-2</v>
          </cell>
        </row>
        <row r="27805">
          <cell r="B27805">
            <v>88309</v>
          </cell>
          <cell r="C27805" t="str">
            <v>PEDREIRO COM ENCARGOS COMPLEMENTARES</v>
          </cell>
          <cell r="D27805" t="str">
            <v>H</v>
          </cell>
          <cell r="E27805">
            <v>0.79</v>
          </cell>
        </row>
        <row r="27806">
          <cell r="B27806">
            <v>88316</v>
          </cell>
          <cell r="C27806" t="str">
            <v>SERVENTE COM ENCARGOS COMPLEMENTARES</v>
          </cell>
          <cell r="D27806" t="str">
            <v>H</v>
          </cell>
          <cell r="E27806">
            <v>0.28899999999999998</v>
          </cell>
        </row>
        <row r="27807">
          <cell r="B27807">
            <v>90407</v>
          </cell>
          <cell r="C27807" t="str">
            <v>MASSA ÚNICA, PARA RECEBIMENTO DE PINTURA, EM ARGAMASSA TRAÇO 1:2:8, PREPARO MANUAL, APLICADA MANUALMENTE EM TETO, ESPESSURA DE 20MM, COM EXECUÇÃO DE TALISCAS. AF_03/2015</v>
          </cell>
          <cell r="D27807" t="str">
            <v>M2</v>
          </cell>
          <cell r="E27807">
            <v>0</v>
          </cell>
        </row>
        <row r="27808">
          <cell r="B27808">
            <v>87369</v>
          </cell>
          <cell r="C27808" t="str">
            <v>ARGAMASSA TRAÇO 1:2:8 (CIMENTO, CAL E AREIA MÉDIA) PARA EMBOÇO/MASSA ÚNICA/ASSENTAMENTO DE ALVENARIA DE VEDAÇÃO, PREPARO MANUAL. AF_06/2014</v>
          </cell>
          <cell r="D27808" t="str">
            <v>M3</v>
          </cell>
          <cell r="E27808">
            <v>3.7600000000000001E-2</v>
          </cell>
        </row>
        <row r="27809">
          <cell r="B27809">
            <v>88309</v>
          </cell>
          <cell r="C27809" t="str">
            <v>PEDREIRO COM ENCARGOS COMPLEMENTARES</v>
          </cell>
          <cell r="D27809" t="str">
            <v>H</v>
          </cell>
          <cell r="E27809">
            <v>0.79</v>
          </cell>
        </row>
        <row r="27810">
          <cell r="B27810">
            <v>88316</v>
          </cell>
          <cell r="C27810" t="str">
            <v>SERVENTE COM ENCARGOS COMPLEMENTARES</v>
          </cell>
          <cell r="D27810" t="str">
            <v>H</v>
          </cell>
          <cell r="E27810">
            <v>0.28899999999999998</v>
          </cell>
        </row>
        <row r="27811">
          <cell r="B27811">
            <v>90408</v>
          </cell>
          <cell r="C27811" t="str">
            <v>MASSA ÚNICA, PARA RECEBIMENTO DE PINTURA, EM ARGAMASSA TRAÇO 1:2:8, PREPARO MECÂNICO COM BETONEIRA 400L, APLICADA MANUALMENTE EM TETO, ESPESSURA DE 10MM, COM EXECUÇÃO DE TALISCAS. AF_03/2015</v>
          </cell>
          <cell r="D27811" t="str">
            <v>M2</v>
          </cell>
          <cell r="E27811">
            <v>0</v>
          </cell>
        </row>
        <row r="27812">
          <cell r="B27812">
            <v>87292</v>
          </cell>
          <cell r="C27812" t="str">
            <v>ARGAMASSA TRAÇO 1:2:8 (CIMENTO, CAL E AREIA MÉDIA) PARA EMBOÇO/MASSA ÚNICA/ASSENTAMENTO DE ALVENARIA DE VEDAÇÃO, PREPARO MECÂNICO COM BETONEIRA 400 L. AF_06/2014</v>
          </cell>
          <cell r="D27812" t="str">
            <v>M3</v>
          </cell>
          <cell r="E27812">
            <v>2.1299999999999999E-2</v>
          </cell>
        </row>
        <row r="27813">
          <cell r="B27813">
            <v>88309</v>
          </cell>
          <cell r="C27813" t="str">
            <v>PEDREIRO COM ENCARGOS COMPLEMENTARES</v>
          </cell>
          <cell r="D27813" t="str">
            <v>H</v>
          </cell>
          <cell r="E27813">
            <v>0.66</v>
          </cell>
        </row>
        <row r="27814">
          <cell r="B27814">
            <v>88316</v>
          </cell>
          <cell r="C27814" t="str">
            <v>SERVENTE COM ENCARGOS COMPLEMENTARES</v>
          </cell>
          <cell r="D27814" t="str">
            <v>H</v>
          </cell>
          <cell r="E27814">
            <v>0.24299999999999999</v>
          </cell>
        </row>
        <row r="27815">
          <cell r="B27815">
            <v>90409</v>
          </cell>
          <cell r="C27815" t="str">
            <v>MASSA ÚNICA, PARA RECEBIMENTO DE PINTURA, EM ARGAMASSA TRAÇO 1:2:8, PREPARO MANUAL, APLICADA MANUALMENTE EM TETO, ESPESSURA DE 10MM, COM EXECUÇÃO DE TALISCAS. AF_03/2015</v>
          </cell>
          <cell r="D27815" t="str">
            <v>M2</v>
          </cell>
          <cell r="E27815">
            <v>0</v>
          </cell>
        </row>
        <row r="27816">
          <cell r="B27816">
            <v>87369</v>
          </cell>
          <cell r="C27816" t="str">
            <v>ARGAMASSA TRAÇO 1:2:8 (CIMENTO, CAL E AREIA MÉDIA) PARA EMBOÇO/MASSA ÚNICA/ASSENTAMENTO DE ALVENARIA DE VEDAÇÃO, PREPARO MANUAL. AF_06/2014</v>
          </cell>
          <cell r="D27816" t="str">
            <v>M3</v>
          </cell>
          <cell r="E27816">
            <v>2.1299999999999999E-2</v>
          </cell>
        </row>
        <row r="27817">
          <cell r="B27817">
            <v>88309</v>
          </cell>
          <cell r="C27817" t="str">
            <v>PEDREIRO COM ENCARGOS COMPLEMENTARES</v>
          </cell>
          <cell r="D27817" t="str">
            <v>H</v>
          </cell>
          <cell r="E27817">
            <v>0.66</v>
          </cell>
        </row>
        <row r="27818">
          <cell r="B27818">
            <v>88316</v>
          </cell>
          <cell r="C27818" t="str">
            <v>SERVENTE COM ENCARGOS COMPLEMENTARES</v>
          </cell>
          <cell r="D27818" t="str">
            <v>H</v>
          </cell>
          <cell r="E27818">
            <v>0.24299999999999999</v>
          </cell>
        </row>
        <row r="27819">
          <cell r="B27819">
            <v>5998</v>
          </cell>
          <cell r="C27819" t="str">
            <v>PASTA DE CIMENTO PORTLAND, ESPESSURA 1MM</v>
          </cell>
          <cell r="D27819" t="str">
            <v>M2</v>
          </cell>
          <cell r="E27819">
            <v>0</v>
          </cell>
        </row>
        <row r="27820">
          <cell r="B27820">
            <v>88316</v>
          </cell>
          <cell r="C27820" t="str">
            <v>SERVENTE COM ENCARGOS COMPLEMENTARES</v>
          </cell>
          <cell r="D27820" t="str">
            <v>H</v>
          </cell>
          <cell r="E27820">
            <v>0.01</v>
          </cell>
        </row>
        <row r="27821">
          <cell r="B27821">
            <v>1379</v>
          </cell>
          <cell r="C27821" t="str">
            <v>CIMENTO PORTLAND COMPOSTO CP II-32</v>
          </cell>
          <cell r="D27821" t="str">
            <v>KG</v>
          </cell>
          <cell r="E27821">
            <v>1.3</v>
          </cell>
        </row>
        <row r="27822">
          <cell r="B27822" t="str">
            <v>73747/1</v>
          </cell>
          <cell r="C27822" t="str">
            <v>ISOLAMENTO ACUSTICO EM ESPUMA DE POLIURETANO ESPESSURA 20 MM, DENSIDADE 29KG/M3</v>
          </cell>
          <cell r="D27822" t="str">
            <v>M2</v>
          </cell>
          <cell r="E27822">
            <v>0</v>
          </cell>
        </row>
        <row r="27823">
          <cell r="B27823">
            <v>88270</v>
          </cell>
          <cell r="C27823" t="str">
            <v>IMPERMEABILIZADOR COM ENCARGOS COMPLEMENTARES</v>
          </cell>
          <cell r="D27823" t="str">
            <v>H</v>
          </cell>
          <cell r="E27823">
            <v>0.3</v>
          </cell>
        </row>
        <row r="27824">
          <cell r="B27824">
            <v>4791</v>
          </cell>
          <cell r="C27824" t="str">
            <v>ADESIVO ACRILICO/COLA DE CONTATO</v>
          </cell>
          <cell r="D27824" t="str">
            <v>KG</v>
          </cell>
          <cell r="E27824">
            <v>0.17</v>
          </cell>
        </row>
        <row r="27825">
          <cell r="B27825">
            <v>11614</v>
          </cell>
          <cell r="C27825" t="str">
            <v>!EM PROCESSO DE DESATIVACAO! ESPUMA DE POLIURETANO E=20 A 25MM TEMP DE TRABALHO -50 A +100 GC DENS 29 A 35KG/M3</v>
          </cell>
          <cell r="D27825" t="str">
            <v>M2</v>
          </cell>
          <cell r="E27825">
            <v>1</v>
          </cell>
        </row>
        <row r="27826">
          <cell r="B27826">
            <v>84084</v>
          </cell>
          <cell r="C27826" t="str">
            <v>APICOAMENTO MANUAL DE SUPERFICIE DE CONCRETO</v>
          </cell>
          <cell r="D27826" t="str">
            <v>M2</v>
          </cell>
          <cell r="E27826">
            <v>0</v>
          </cell>
        </row>
        <row r="27827">
          <cell r="B27827">
            <v>88316</v>
          </cell>
          <cell r="C27827" t="str">
            <v>SERVENTE COM ENCARGOS COMPLEMENTARES</v>
          </cell>
          <cell r="D27827" t="str">
            <v>H</v>
          </cell>
          <cell r="E27827">
            <v>0.4</v>
          </cell>
        </row>
        <row r="27828">
          <cell r="B27828">
            <v>87242</v>
          </cell>
          <cell r="C27828" t="str">
            <v>REVESTIMENTO CERÂMICO PARA PAREDES EXTERNAS EM PASTILHAS DE PORCELANA 5 X 5 CM (PLACAS DE 30 X 30 CM), ALINHADAS A PRUMO, APLICADO EM PANOS COM VÃOS. AF_06/2014</v>
          </cell>
          <cell r="D27828" t="str">
            <v>M2</v>
          </cell>
          <cell r="E27828">
            <v>0</v>
          </cell>
        </row>
        <row r="27829">
          <cell r="B27829">
            <v>88256</v>
          </cell>
          <cell r="C27829" t="str">
            <v>AZULEJISTA OU LADRILHISTA COM ENCARGOS COMPLEMENTARES</v>
          </cell>
          <cell r="D27829" t="str">
            <v>H</v>
          </cell>
          <cell r="E27829">
            <v>1.29</v>
          </cell>
        </row>
        <row r="27830">
          <cell r="B27830">
            <v>88316</v>
          </cell>
          <cell r="C27830" t="str">
            <v>SERVENTE COM ENCARGOS COMPLEMENTARES</v>
          </cell>
          <cell r="D27830" t="str">
            <v>H</v>
          </cell>
          <cell r="E27830">
            <v>0.65</v>
          </cell>
        </row>
        <row r="27831">
          <cell r="B27831">
            <v>36881</v>
          </cell>
          <cell r="C27831" t="str">
            <v>PASTILHA CERAMICA/PORCELANA, REVEST INT/EXT E  PISCINA, CORES FRIAS *5 X 5* CM</v>
          </cell>
          <cell r="D27831" t="str">
            <v>M2</v>
          </cell>
          <cell r="E27831">
            <v>1.1599999999999999</v>
          </cell>
        </row>
        <row r="27832">
          <cell r="B27832">
            <v>37596</v>
          </cell>
          <cell r="C27832" t="str">
            <v>ARGAMASSA COLANTE TIPO ACIII E</v>
          </cell>
          <cell r="D27832" t="str">
            <v>KG</v>
          </cell>
          <cell r="E27832">
            <v>7.69</v>
          </cell>
        </row>
        <row r="27833">
          <cell r="B27833">
            <v>87243</v>
          </cell>
          <cell r="C27833" t="str">
            <v>REVESTIMENTO CERÂMICO PARA PAREDES EXTERNAS EM PASTILHAS DE PORCELANA 5 X 5 CM (PLACAS DE 30 X 30 CM), ALINHADAS A PRUMO, APLICADO EM PANOS SEM VÃOS. AF_06/2014</v>
          </cell>
          <cell r="D27833" t="str">
            <v>M2</v>
          </cell>
          <cell r="E27833">
            <v>0</v>
          </cell>
        </row>
        <row r="27834">
          <cell r="B27834">
            <v>88256</v>
          </cell>
          <cell r="C27834" t="str">
            <v>AZULEJISTA OU LADRILHISTA COM ENCARGOS COMPLEMENTARES</v>
          </cell>
          <cell r="D27834" t="str">
            <v>H</v>
          </cell>
          <cell r="E27834">
            <v>1.03</v>
          </cell>
        </row>
        <row r="27835">
          <cell r="B27835">
            <v>88316</v>
          </cell>
          <cell r="C27835" t="str">
            <v>SERVENTE COM ENCARGOS COMPLEMENTARES</v>
          </cell>
          <cell r="D27835" t="str">
            <v>H</v>
          </cell>
          <cell r="E27835">
            <v>0.51</v>
          </cell>
        </row>
        <row r="27836">
          <cell r="B27836">
            <v>36881</v>
          </cell>
          <cell r="C27836" t="str">
            <v>PASTILHA CERAMICA/PORCELANA, REVEST INT/EXT E  PISCINA, CORES FRIAS *5 X 5* CM</v>
          </cell>
          <cell r="D27836" t="str">
            <v>M2</v>
          </cell>
          <cell r="E27836">
            <v>1.0900000000000001</v>
          </cell>
        </row>
        <row r="27837">
          <cell r="B27837">
            <v>37596</v>
          </cell>
          <cell r="C27837" t="str">
            <v>ARGAMASSA COLANTE TIPO ACIII E</v>
          </cell>
          <cell r="D27837" t="str">
            <v>KG</v>
          </cell>
          <cell r="E27837">
            <v>7.69</v>
          </cell>
        </row>
        <row r="27838">
          <cell r="B27838">
            <v>87244</v>
          </cell>
          <cell r="C27838" t="str">
            <v>REVESTIMENTO CERÂMICO PARA PAREDES EXTERNAS EM PASTILHAS DE PORCELANA 5 X 5 CM (PLACAS DE 30 X 30 CM), ALINHADAS A PRUMO, APLICADO EM SUPERFÍCIES EXTERNAS DA SACADA. AF_06/2014</v>
          </cell>
          <cell r="D27838" t="str">
            <v>M2</v>
          </cell>
          <cell r="E27838">
            <v>0</v>
          </cell>
        </row>
        <row r="27839">
          <cell r="B27839">
            <v>88256</v>
          </cell>
          <cell r="C27839" t="str">
            <v>AZULEJISTA OU LADRILHISTA COM ENCARGOS COMPLEMENTARES</v>
          </cell>
          <cell r="D27839" t="str">
            <v>H</v>
          </cell>
          <cell r="E27839">
            <v>1.38</v>
          </cell>
        </row>
        <row r="27840">
          <cell r="B27840">
            <v>88316</v>
          </cell>
          <cell r="C27840" t="str">
            <v>SERVENTE COM ENCARGOS COMPLEMENTARES</v>
          </cell>
          <cell r="D27840" t="str">
            <v>H</v>
          </cell>
          <cell r="E27840">
            <v>0.69</v>
          </cell>
        </row>
        <row r="27841">
          <cell r="B27841">
            <v>36881</v>
          </cell>
          <cell r="C27841" t="str">
            <v>PASTILHA CERAMICA/PORCELANA, REVEST INT/EXT E  PISCINA, CORES FRIAS *5 X 5* CM</v>
          </cell>
          <cell r="D27841" t="str">
            <v>M2</v>
          </cell>
          <cell r="E27841">
            <v>1.0900000000000001</v>
          </cell>
        </row>
        <row r="27842">
          <cell r="B27842">
            <v>37596</v>
          </cell>
          <cell r="C27842" t="str">
            <v>ARGAMASSA COLANTE TIPO ACIII E</v>
          </cell>
          <cell r="D27842" t="str">
            <v>KG</v>
          </cell>
          <cell r="E27842">
            <v>7.69</v>
          </cell>
        </row>
        <row r="27843">
          <cell r="B27843">
            <v>87245</v>
          </cell>
          <cell r="C27843" t="str">
            <v>REVESTIMENTO CERÂMICO PARA PAREDES EXTERNAS EM PASTILHAS DE PORCELANA 5 X 5 CM (PLACAS DE 30 X 30 CM), ALINHADAS A PRUMO, APLICADO EM SUPERFÍCIES INTERNAS DA SACADA. AF_06/2014</v>
          </cell>
          <cell r="D27843" t="str">
            <v>M2</v>
          </cell>
          <cell r="E27843">
            <v>0</v>
          </cell>
        </row>
        <row r="27844">
          <cell r="B27844">
            <v>88256</v>
          </cell>
          <cell r="C27844" t="str">
            <v>AZULEJISTA OU LADRILHISTA COM ENCARGOS COMPLEMENTARES</v>
          </cell>
          <cell r="D27844" t="str">
            <v>H</v>
          </cell>
          <cell r="E27844">
            <v>1.7</v>
          </cell>
        </row>
        <row r="27845">
          <cell r="B27845">
            <v>88316</v>
          </cell>
          <cell r="C27845" t="str">
            <v>SERVENTE COM ENCARGOS COMPLEMENTARES</v>
          </cell>
          <cell r="D27845" t="str">
            <v>H</v>
          </cell>
          <cell r="E27845">
            <v>0.85</v>
          </cell>
        </row>
        <row r="27846">
          <cell r="B27846">
            <v>36881</v>
          </cell>
          <cell r="C27846" t="str">
            <v>PASTILHA CERAMICA/PORCELANA, REVEST INT/EXT E  PISCINA, CORES FRIAS *5 X 5* CM</v>
          </cell>
          <cell r="D27846" t="str">
            <v>M2</v>
          </cell>
          <cell r="E27846">
            <v>1.33</v>
          </cell>
        </row>
        <row r="27847">
          <cell r="B27847">
            <v>37596</v>
          </cell>
          <cell r="C27847" t="str">
            <v>ARGAMASSA COLANTE TIPO ACIII E</v>
          </cell>
          <cell r="D27847" t="str">
            <v>KG</v>
          </cell>
          <cell r="E27847">
            <v>7.69</v>
          </cell>
        </row>
        <row r="27848">
          <cell r="B27848">
            <v>87264</v>
          </cell>
          <cell r="C27848" t="str">
            <v>REVESTIMENTO CERÂMICO PARA PAREDES INTERNAS COM PLACAS TIPO GRÊS OU SEMI-GRÊS DE DIMENSÕES 20X20 CM APLICADAS EM AMBIENTES DE ÁREA MENOR QUE 5 M² NA ALTURA INTEIRA DAS PAREDES. AF_06/2014</v>
          </cell>
          <cell r="D27848" t="str">
            <v>M2</v>
          </cell>
          <cell r="E27848">
            <v>0</v>
          </cell>
        </row>
        <row r="27849">
          <cell r="B27849">
            <v>88256</v>
          </cell>
          <cell r="C27849" t="str">
            <v>AZULEJISTA OU LADRILHISTA COM ENCARGOS COMPLEMENTARES</v>
          </cell>
          <cell r="D27849" t="str">
            <v>H</v>
          </cell>
          <cell r="E27849">
            <v>0.72</v>
          </cell>
        </row>
        <row r="27850">
          <cell r="B27850">
            <v>88316</v>
          </cell>
          <cell r="C27850" t="str">
            <v>SERVENTE COM ENCARGOS COMPLEMENTARES</v>
          </cell>
          <cell r="D27850" t="str">
            <v>H</v>
          </cell>
          <cell r="E27850">
            <v>0.38</v>
          </cell>
        </row>
        <row r="27851">
          <cell r="B27851">
            <v>536</v>
          </cell>
          <cell r="C27851" t="str">
            <v>REVESTIMENTO EM CERAMICA ESMALTADA EXTRA, PEI MENOR OU IGUAL A 3, FORMATO MENOR OU IGUAL A 2025 CM2</v>
          </cell>
          <cell r="D27851" t="str">
            <v>M2</v>
          </cell>
          <cell r="E27851">
            <v>1.06</v>
          </cell>
        </row>
        <row r="27852">
          <cell r="B27852">
            <v>1381</v>
          </cell>
          <cell r="C27852" t="str">
            <v>ARGAMASSA COLANTE AC I PARA CERAMICAS</v>
          </cell>
          <cell r="D27852" t="str">
            <v>KG</v>
          </cell>
          <cell r="E27852">
            <v>4.8600000000000003</v>
          </cell>
        </row>
        <row r="27853">
          <cell r="B27853">
            <v>34357</v>
          </cell>
          <cell r="C27853" t="str">
            <v>REJUNTE COLORIDO, CIMENTICIO</v>
          </cell>
          <cell r="D27853" t="str">
            <v>KG</v>
          </cell>
          <cell r="E27853">
            <v>0.42</v>
          </cell>
        </row>
        <row r="27854">
          <cell r="B27854">
            <v>87265</v>
          </cell>
          <cell r="C27854" t="str">
            <v>REVESTIMENTO CERÂMICO PARA PAREDES INTERNAS COM PLACAS TIPO GRÊS OU SEMI-GRÊS DE DIMENSÕES 20X20 CM APLICADAS EM AMBIENTES DE ÁREA MAIOR QUE 5 M² NA ALTURA INTEIRA DAS PAREDES. AF_06/2014</v>
          </cell>
          <cell r="D27854" t="str">
            <v>M2</v>
          </cell>
          <cell r="E27854">
            <v>0</v>
          </cell>
        </row>
        <row r="27855">
          <cell r="B27855">
            <v>88256</v>
          </cell>
          <cell r="C27855" t="str">
            <v>AZULEJISTA OU LADRILHISTA COM ENCARGOS COMPLEMENTARES</v>
          </cell>
          <cell r="D27855" t="str">
            <v>H</v>
          </cell>
          <cell r="E27855">
            <v>0.49</v>
          </cell>
        </row>
        <row r="27856">
          <cell r="B27856">
            <v>88316</v>
          </cell>
          <cell r="C27856" t="str">
            <v>SERVENTE COM ENCARGOS COMPLEMENTARES</v>
          </cell>
          <cell r="D27856" t="str">
            <v>H</v>
          </cell>
          <cell r="E27856">
            <v>0.28999999999999998</v>
          </cell>
        </row>
        <row r="27857">
          <cell r="B27857">
            <v>536</v>
          </cell>
          <cell r="C27857" t="str">
            <v>REVESTIMENTO EM CERAMICA ESMALTADA EXTRA, PEI MENOR OU IGUAL A 3, FORMATO MENOR OU IGUAL A 2025 CM2</v>
          </cell>
          <cell r="D27857" t="str">
            <v>M2</v>
          </cell>
          <cell r="E27857">
            <v>1.05</v>
          </cell>
        </row>
        <row r="27858">
          <cell r="B27858">
            <v>1381</v>
          </cell>
          <cell r="C27858" t="str">
            <v>ARGAMASSA COLANTE AC I PARA CERAMICAS</v>
          </cell>
          <cell r="D27858" t="str">
            <v>KG</v>
          </cell>
          <cell r="E27858">
            <v>4.8600000000000003</v>
          </cell>
        </row>
        <row r="27859">
          <cell r="B27859">
            <v>34357</v>
          </cell>
          <cell r="C27859" t="str">
            <v>REJUNTE COLORIDO, CIMENTICIO</v>
          </cell>
          <cell r="D27859" t="str">
            <v>KG</v>
          </cell>
          <cell r="E27859">
            <v>0.42</v>
          </cell>
        </row>
        <row r="27860">
          <cell r="B27860">
            <v>87266</v>
          </cell>
          <cell r="C27860" t="str">
            <v>REVESTIMENTO CERÂMICO PARA PAREDES INTERNAS COM PLACAS TIPO GRÊS OU SEMI-GRÊS DE DIMENSÕES 20X20 CM APLICADAS EM AMBIENTES DE ÁREA MENOR QUE 5 M² A MEIA ALTURA DAS PAREDES. AF_06/2014</v>
          </cell>
          <cell r="D27860" t="str">
            <v>M2</v>
          </cell>
          <cell r="E27860">
            <v>0</v>
          </cell>
        </row>
        <row r="27861">
          <cell r="B27861">
            <v>88256</v>
          </cell>
          <cell r="C27861" t="str">
            <v>AZULEJISTA OU LADRILHISTA COM ENCARGOS COMPLEMENTARES</v>
          </cell>
          <cell r="D27861" t="str">
            <v>H</v>
          </cell>
          <cell r="E27861">
            <v>0.8</v>
          </cell>
        </row>
        <row r="27862">
          <cell r="B27862">
            <v>88316</v>
          </cell>
          <cell r="C27862" t="str">
            <v>SERVENTE COM ENCARGOS COMPLEMENTARES</v>
          </cell>
          <cell r="D27862" t="str">
            <v>H</v>
          </cell>
          <cell r="E27862">
            <v>0.42</v>
          </cell>
        </row>
        <row r="27863">
          <cell r="B27863">
            <v>536</v>
          </cell>
          <cell r="C27863" t="str">
            <v>REVESTIMENTO EM CERAMICA ESMALTADA EXTRA, PEI MENOR OU IGUAL A 3, FORMATO MENOR OU IGUAL A 2025 CM2</v>
          </cell>
          <cell r="D27863" t="str">
            <v>M2</v>
          </cell>
          <cell r="E27863">
            <v>1.06</v>
          </cell>
        </row>
        <row r="27864">
          <cell r="B27864">
            <v>1381</v>
          </cell>
          <cell r="C27864" t="str">
            <v>ARGAMASSA COLANTE AC I PARA CERAMICAS</v>
          </cell>
          <cell r="D27864" t="str">
            <v>KG</v>
          </cell>
          <cell r="E27864">
            <v>4.8600000000000003</v>
          </cell>
        </row>
        <row r="27865">
          <cell r="B27865">
            <v>34357</v>
          </cell>
          <cell r="C27865" t="str">
            <v>REJUNTE COLORIDO, CIMENTICIO</v>
          </cell>
          <cell r="D27865" t="str">
            <v>KG</v>
          </cell>
          <cell r="E27865">
            <v>0.42</v>
          </cell>
        </row>
        <row r="27866">
          <cell r="B27866">
            <v>87267</v>
          </cell>
          <cell r="C27866" t="str">
            <v>REVESTIMENTO CERÂMICO PARA PAREDES INTERNAS COM PLACAS TIPO GRÊS OU SEMI-GRÊS DE DIMENSÕES 20X20 CM APLICADAS EM AMBIENTES DE ÁREA MAIOR QUE 5 M² A MEIA ALTURA DAS PAREDES. AF_06/2014</v>
          </cell>
          <cell r="D27866" t="str">
            <v>M2</v>
          </cell>
          <cell r="E27866">
            <v>0</v>
          </cell>
        </row>
        <row r="27867">
          <cell r="B27867">
            <v>88256</v>
          </cell>
          <cell r="C27867" t="str">
            <v>AZULEJISTA OU LADRILHISTA COM ENCARGOS COMPLEMENTARES</v>
          </cell>
          <cell r="D27867" t="str">
            <v>H</v>
          </cell>
          <cell r="E27867">
            <v>0.7</v>
          </cell>
        </row>
        <row r="27868">
          <cell r="B27868">
            <v>88316</v>
          </cell>
          <cell r="C27868" t="str">
            <v>SERVENTE COM ENCARGOS COMPLEMENTARES</v>
          </cell>
          <cell r="D27868" t="str">
            <v>H</v>
          </cell>
          <cell r="E27868">
            <v>0.37</v>
          </cell>
        </row>
        <row r="27869">
          <cell r="B27869">
            <v>536</v>
          </cell>
          <cell r="C27869" t="str">
            <v>REVESTIMENTO EM CERAMICA ESMALTADA EXTRA, PEI MENOR OU IGUAL A 3, FORMATO MENOR OU IGUAL A 2025 CM2</v>
          </cell>
          <cell r="D27869" t="str">
            <v>M2</v>
          </cell>
          <cell r="E27869">
            <v>1.06</v>
          </cell>
        </row>
        <row r="27870">
          <cell r="B27870">
            <v>1381</v>
          </cell>
          <cell r="C27870" t="str">
            <v>ARGAMASSA COLANTE AC I PARA CERAMICAS</v>
          </cell>
          <cell r="D27870" t="str">
            <v>KG</v>
          </cell>
          <cell r="E27870">
            <v>4.8600000000000003</v>
          </cell>
        </row>
        <row r="27871">
          <cell r="B27871">
            <v>34357</v>
          </cell>
          <cell r="C27871" t="str">
            <v>REJUNTE COLORIDO, CIMENTICIO</v>
          </cell>
          <cell r="D27871" t="str">
            <v>KG</v>
          </cell>
          <cell r="E27871">
            <v>0.42</v>
          </cell>
        </row>
        <row r="27872">
          <cell r="B27872">
            <v>87268</v>
          </cell>
          <cell r="C27872" t="str">
            <v>REVESTIMENTO CERÂMICO PARA PAREDES INTERNAS COM PLACAS TIPO GRÊS OU SEMI-GRÊS DE DIMENSÕES 25X35 CM APLICADAS EM AMBIENTES DE ÁREA MENOR QUE 5 M² NA ALTURA INTEIRA DAS PAREDES. AF_06/2014</v>
          </cell>
          <cell r="D27872" t="str">
            <v>M2</v>
          </cell>
          <cell r="E27872">
            <v>0</v>
          </cell>
        </row>
        <row r="27873">
          <cell r="B27873">
            <v>88256</v>
          </cell>
          <cell r="C27873" t="str">
            <v>AZULEJISTA OU LADRILHISTA COM ENCARGOS COMPLEMENTARES</v>
          </cell>
          <cell r="D27873" t="str">
            <v>H</v>
          </cell>
          <cell r="E27873">
            <v>0.86</v>
          </cell>
        </row>
        <row r="27874">
          <cell r="B27874">
            <v>88316</v>
          </cell>
          <cell r="C27874" t="str">
            <v>SERVENTE COM ENCARGOS COMPLEMENTARES</v>
          </cell>
          <cell r="D27874" t="str">
            <v>H</v>
          </cell>
          <cell r="E27874">
            <v>0.44</v>
          </cell>
        </row>
        <row r="27875">
          <cell r="B27875">
            <v>536</v>
          </cell>
          <cell r="C27875" t="str">
            <v>REVESTIMENTO EM CERAMICA ESMALTADA EXTRA, PEI MENOR OU IGUAL A 3, FORMATO MENOR OU IGUAL A 2025 CM2</v>
          </cell>
          <cell r="D27875" t="str">
            <v>M2</v>
          </cell>
          <cell r="E27875">
            <v>1.08</v>
          </cell>
        </row>
        <row r="27876">
          <cell r="B27876">
            <v>1381</v>
          </cell>
          <cell r="C27876" t="str">
            <v>ARGAMASSA COLANTE AC I PARA CERAMICAS</v>
          </cell>
          <cell r="D27876" t="str">
            <v>KG</v>
          </cell>
          <cell r="E27876">
            <v>4.8600000000000003</v>
          </cell>
        </row>
        <row r="27877">
          <cell r="B27877">
            <v>34357</v>
          </cell>
          <cell r="C27877" t="str">
            <v>REJUNTE COLORIDO, CIMENTICIO</v>
          </cell>
          <cell r="D27877" t="str">
            <v>KG</v>
          </cell>
          <cell r="E27877">
            <v>0.28999999999999998</v>
          </cell>
        </row>
        <row r="27878">
          <cell r="B27878">
            <v>87269</v>
          </cell>
          <cell r="C27878" t="str">
            <v>REVESTIMENTO CERÂMICO PARA PAREDES INTERNAS COM PLACAS TIPO GRÊS OU SEMI-GRÊS DE DIMENSÕES 25X35 CM APLICADAS EM AMBIENTES DE ÁREA MAIOR QUE 5 M² NA ALTURA INTEIRA DAS PAREDES. AF_06/2014</v>
          </cell>
          <cell r="D27878" t="str">
            <v>M2</v>
          </cell>
          <cell r="E27878">
            <v>0</v>
          </cell>
        </row>
        <row r="27879">
          <cell r="B27879">
            <v>88256</v>
          </cell>
          <cell r="C27879" t="str">
            <v>AZULEJISTA OU LADRILHISTA COM ENCARGOS COMPLEMENTARES</v>
          </cell>
          <cell r="D27879" t="str">
            <v>H</v>
          </cell>
          <cell r="E27879">
            <v>0.61</v>
          </cell>
        </row>
        <row r="27880">
          <cell r="B27880">
            <v>88316</v>
          </cell>
          <cell r="C27880" t="str">
            <v>SERVENTE COM ENCARGOS COMPLEMENTARES</v>
          </cell>
          <cell r="D27880" t="str">
            <v>H</v>
          </cell>
          <cell r="E27880">
            <v>0.34</v>
          </cell>
        </row>
        <row r="27881">
          <cell r="B27881">
            <v>536</v>
          </cell>
          <cell r="C27881" t="str">
            <v>REVESTIMENTO EM CERAMICA ESMALTADA EXTRA, PEI MENOR OU IGUAL A 3, FORMATO MENOR OU IGUAL A 2025 CM2</v>
          </cell>
          <cell r="D27881" t="str">
            <v>M2</v>
          </cell>
          <cell r="E27881">
            <v>1.07</v>
          </cell>
        </row>
        <row r="27882">
          <cell r="B27882">
            <v>1381</v>
          </cell>
          <cell r="C27882" t="str">
            <v>ARGAMASSA COLANTE AC I PARA CERAMICAS</v>
          </cell>
          <cell r="D27882" t="str">
            <v>KG</v>
          </cell>
          <cell r="E27882">
            <v>4.8600000000000003</v>
          </cell>
        </row>
        <row r="27883">
          <cell r="B27883">
            <v>34357</v>
          </cell>
          <cell r="C27883" t="str">
            <v>REJUNTE COLORIDO, CIMENTICIO</v>
          </cell>
          <cell r="D27883" t="str">
            <v>KG</v>
          </cell>
          <cell r="E27883">
            <v>0.28999999999999998</v>
          </cell>
        </row>
        <row r="27884">
          <cell r="B27884">
            <v>87270</v>
          </cell>
          <cell r="C27884" t="str">
            <v>REVESTIMENTO CERÂMICO PARA PAREDES INTERNAS COM PLACAS TIPO GRÊS OU SEMI-GRÊS DE DIMENSÕES 25X35 CM APLICADAS EM AMBIENTES DE ÁREA MENOR QUE 5 M² A MEIA ALTURA DAS PAREDES. AF_06/2014</v>
          </cell>
          <cell r="D27884" t="str">
            <v>M2</v>
          </cell>
          <cell r="E27884">
            <v>0</v>
          </cell>
        </row>
        <row r="27885">
          <cell r="B27885">
            <v>88256</v>
          </cell>
          <cell r="C27885" t="str">
            <v>AZULEJISTA OU LADRILHISTA COM ENCARGOS COMPLEMENTARES</v>
          </cell>
          <cell r="D27885" t="str">
            <v>H</v>
          </cell>
          <cell r="E27885">
            <v>0.93</v>
          </cell>
        </row>
        <row r="27886">
          <cell r="B27886">
            <v>88316</v>
          </cell>
          <cell r="C27886" t="str">
            <v>SERVENTE COM ENCARGOS COMPLEMENTARES</v>
          </cell>
          <cell r="D27886" t="str">
            <v>H</v>
          </cell>
          <cell r="E27886">
            <v>0.47</v>
          </cell>
        </row>
        <row r="27887">
          <cell r="B27887">
            <v>536</v>
          </cell>
          <cell r="C27887" t="str">
            <v>REVESTIMENTO EM CERAMICA ESMALTADA EXTRA, PEI MENOR OU IGUAL A 3, FORMATO MENOR OU IGUAL A 2025 CM2</v>
          </cell>
          <cell r="D27887" t="str">
            <v>M2</v>
          </cell>
          <cell r="E27887">
            <v>1.08</v>
          </cell>
        </row>
        <row r="27888">
          <cell r="B27888">
            <v>1381</v>
          </cell>
          <cell r="C27888" t="str">
            <v>ARGAMASSA COLANTE AC I PARA CERAMICAS</v>
          </cell>
          <cell r="D27888" t="str">
            <v>KG</v>
          </cell>
          <cell r="E27888">
            <v>4.8600000000000003</v>
          </cell>
        </row>
        <row r="27889">
          <cell r="B27889">
            <v>34357</v>
          </cell>
          <cell r="C27889" t="str">
            <v>REJUNTE COLORIDO, CIMENTICIO</v>
          </cell>
          <cell r="D27889" t="str">
            <v>KG</v>
          </cell>
          <cell r="E27889">
            <v>0.28999999999999998</v>
          </cell>
        </row>
        <row r="27890">
          <cell r="B27890">
            <v>87271</v>
          </cell>
          <cell r="C27890" t="str">
            <v>REVESTIMENTO CERÂMICO PARA PAREDES INTERNAS COM PLACAS TIPO GRÊS OU SEMI-GRÊS DE DIMENSÕES 25X35 CM APLICADAS EM AMBIENTES DE ÁREA MAIOR QUE 5 M² A MEIA ALTURA DAS PAREDES. AF_06/2014</v>
          </cell>
          <cell r="D27890" t="str">
            <v>M2</v>
          </cell>
          <cell r="E27890">
            <v>0</v>
          </cell>
        </row>
        <row r="27891">
          <cell r="B27891">
            <v>88256</v>
          </cell>
          <cell r="C27891" t="str">
            <v>AZULEJISTA OU LADRILHISTA COM ENCARGOS COMPLEMENTARES</v>
          </cell>
          <cell r="D27891" t="str">
            <v>H</v>
          </cell>
          <cell r="E27891">
            <v>0.82</v>
          </cell>
        </row>
        <row r="27892">
          <cell r="B27892">
            <v>88316</v>
          </cell>
          <cell r="C27892" t="str">
            <v>SERVENTE COM ENCARGOS COMPLEMENTARES</v>
          </cell>
          <cell r="D27892" t="str">
            <v>H</v>
          </cell>
          <cell r="E27892">
            <v>0.42</v>
          </cell>
        </row>
        <row r="27893">
          <cell r="B27893">
            <v>536</v>
          </cell>
          <cell r="C27893" t="str">
            <v>REVESTIMENTO EM CERAMICA ESMALTADA EXTRA, PEI MENOR OU IGUAL A 3, FORMATO MENOR OU IGUAL A 2025 CM2</v>
          </cell>
          <cell r="D27893" t="str">
            <v>M2</v>
          </cell>
          <cell r="E27893">
            <v>1.07</v>
          </cell>
        </row>
        <row r="27894">
          <cell r="B27894">
            <v>1381</v>
          </cell>
          <cell r="C27894" t="str">
            <v>ARGAMASSA COLANTE AC I PARA CERAMICAS</v>
          </cell>
          <cell r="D27894" t="str">
            <v>KG</v>
          </cell>
          <cell r="E27894">
            <v>4.8600000000000003</v>
          </cell>
        </row>
        <row r="27895">
          <cell r="B27895">
            <v>34357</v>
          </cell>
          <cell r="C27895" t="str">
            <v>REJUNTE COLORIDO, CIMENTICIO</v>
          </cell>
          <cell r="D27895" t="str">
            <v>KG</v>
          </cell>
          <cell r="E27895">
            <v>0.28999999999999998</v>
          </cell>
        </row>
        <row r="27896">
          <cell r="B27896">
            <v>87272</v>
          </cell>
          <cell r="C27896" t="str">
            <v>REVESTIMENTO CERÂMICO PARA PAREDES INTERNAS COM PLACAS TIPO GRÊS OU SEMI-GRÊS DE DIMENSÕES 33X45 CM APLICADAS EM AMBIENTES DE ÁREA MENOR QUE 5 M² NA ALTURA INTEIRA DAS PAREDES. AF_06/2014</v>
          </cell>
          <cell r="D27896" t="str">
            <v>M2</v>
          </cell>
          <cell r="E27896">
            <v>0</v>
          </cell>
        </row>
        <row r="27897">
          <cell r="B27897">
            <v>88256</v>
          </cell>
          <cell r="C27897" t="str">
            <v>AZULEJISTA OU LADRILHISTA COM ENCARGOS COMPLEMENTARES</v>
          </cell>
          <cell r="D27897" t="str">
            <v>H</v>
          </cell>
          <cell r="E27897">
            <v>0.97</v>
          </cell>
        </row>
        <row r="27898">
          <cell r="B27898">
            <v>88316</v>
          </cell>
          <cell r="C27898" t="str">
            <v>SERVENTE COM ENCARGOS COMPLEMENTARES</v>
          </cell>
          <cell r="D27898" t="str">
            <v>H</v>
          </cell>
          <cell r="E27898">
            <v>0.48</v>
          </cell>
        </row>
        <row r="27899">
          <cell r="B27899">
            <v>536</v>
          </cell>
          <cell r="C27899" t="str">
            <v>REVESTIMENTO EM CERAMICA ESMALTADA EXTRA, PEI MENOR OU IGUAL A 3, FORMATO MENOR OU IGUAL A 2025 CM2</v>
          </cell>
          <cell r="D27899" t="str">
            <v>M2</v>
          </cell>
          <cell r="E27899">
            <v>1.0900000000000001</v>
          </cell>
        </row>
        <row r="27900">
          <cell r="B27900">
            <v>1381</v>
          </cell>
          <cell r="C27900" t="str">
            <v>ARGAMASSA COLANTE AC I PARA CERAMICAS</v>
          </cell>
          <cell r="D27900" t="str">
            <v>KG</v>
          </cell>
          <cell r="E27900">
            <v>6.14</v>
          </cell>
        </row>
        <row r="27901">
          <cell r="B27901">
            <v>34357</v>
          </cell>
          <cell r="C27901" t="str">
            <v>REJUNTE COLORIDO, CIMENTICIO</v>
          </cell>
          <cell r="D27901" t="str">
            <v>KG</v>
          </cell>
          <cell r="E27901">
            <v>0.22</v>
          </cell>
        </row>
        <row r="27902">
          <cell r="B27902">
            <v>87273</v>
          </cell>
          <cell r="C27902" t="str">
            <v>REVESTIMENTO CERÂMICO PARA PAREDES INTERNAS COM PLACAS TIPO GRÊS OU SEMI-GRÊS DE DIMENSÕES 33X45 CM APLICADAS EM AMBIENTES DE ÁREA MAIOR QUE 5 M² NA ALTURA INTEIRA DAS PAREDES. AF_06/2014</v>
          </cell>
          <cell r="D27902" t="str">
            <v>M2</v>
          </cell>
          <cell r="E27902">
            <v>0</v>
          </cell>
        </row>
        <row r="27903">
          <cell r="B27903">
            <v>88256</v>
          </cell>
          <cell r="C27903" t="str">
            <v>AZULEJISTA OU LADRILHISTA COM ENCARGOS COMPLEMENTARES</v>
          </cell>
          <cell r="D27903" t="str">
            <v>H</v>
          </cell>
          <cell r="E27903">
            <v>0.66</v>
          </cell>
        </row>
        <row r="27904">
          <cell r="B27904">
            <v>88316</v>
          </cell>
          <cell r="C27904" t="str">
            <v>SERVENTE COM ENCARGOS COMPLEMENTARES</v>
          </cell>
          <cell r="D27904" t="str">
            <v>H</v>
          </cell>
          <cell r="E27904">
            <v>0.36</v>
          </cell>
        </row>
        <row r="27905">
          <cell r="B27905">
            <v>536</v>
          </cell>
          <cell r="C27905" t="str">
            <v>REVESTIMENTO EM CERAMICA ESMALTADA EXTRA, PEI MENOR OU IGUAL A 3, FORMATO MENOR OU IGUAL A 2025 CM2</v>
          </cell>
          <cell r="D27905" t="str">
            <v>M2</v>
          </cell>
          <cell r="E27905">
            <v>1.08</v>
          </cell>
        </row>
        <row r="27906">
          <cell r="B27906">
            <v>1381</v>
          </cell>
          <cell r="C27906" t="str">
            <v>ARGAMASSA COLANTE AC I PARA CERAMICAS</v>
          </cell>
          <cell r="D27906" t="str">
            <v>KG</v>
          </cell>
          <cell r="E27906">
            <v>6.14</v>
          </cell>
        </row>
        <row r="27907">
          <cell r="B27907">
            <v>34357</v>
          </cell>
          <cell r="C27907" t="str">
            <v>REJUNTE COLORIDO, CIMENTICIO</v>
          </cell>
          <cell r="D27907" t="str">
            <v>KG</v>
          </cell>
          <cell r="E27907">
            <v>0.22</v>
          </cell>
        </row>
        <row r="27908">
          <cell r="B27908">
            <v>87274</v>
          </cell>
          <cell r="C27908" t="str">
            <v>REVESTIMENTO CERÂMICO PARA PAREDES INTERNAS COM PLACAS TIPO GRÊS OU SEMI-GRÊS DE DIMENSÕES 33X45 CM APLICADAS EM AMBIENTES DE ÁREA MENOR QUE 5 M² A MEIA ALTURA DAS PAREDES. AF_06/2014</v>
          </cell>
          <cell r="D27908" t="str">
            <v>M2</v>
          </cell>
          <cell r="E27908">
            <v>0</v>
          </cell>
        </row>
        <row r="27909">
          <cell r="B27909">
            <v>88256</v>
          </cell>
          <cell r="C27909" t="str">
            <v>AZULEJISTA OU LADRILHISTA COM ENCARGOS COMPLEMENTARES</v>
          </cell>
          <cell r="D27909" t="str">
            <v>H</v>
          </cell>
          <cell r="E27909">
            <v>1.02</v>
          </cell>
        </row>
        <row r="27910">
          <cell r="B27910">
            <v>88316</v>
          </cell>
          <cell r="C27910" t="str">
            <v>SERVENTE COM ENCARGOS COMPLEMENTARES</v>
          </cell>
          <cell r="D27910" t="str">
            <v>H</v>
          </cell>
          <cell r="E27910">
            <v>0.5</v>
          </cell>
        </row>
        <row r="27911">
          <cell r="B27911">
            <v>536</v>
          </cell>
          <cell r="C27911" t="str">
            <v>REVESTIMENTO EM CERAMICA ESMALTADA EXTRA, PEI MENOR OU IGUAL A 3, FORMATO MENOR OU IGUAL A 2025 CM2</v>
          </cell>
          <cell r="D27911" t="str">
            <v>M2</v>
          </cell>
          <cell r="E27911">
            <v>1.0900000000000001</v>
          </cell>
        </row>
        <row r="27912">
          <cell r="B27912">
            <v>1381</v>
          </cell>
          <cell r="C27912" t="str">
            <v>ARGAMASSA COLANTE AC I PARA CERAMICAS</v>
          </cell>
          <cell r="D27912" t="str">
            <v>KG</v>
          </cell>
          <cell r="E27912">
            <v>6.14</v>
          </cell>
        </row>
        <row r="27913">
          <cell r="B27913">
            <v>34357</v>
          </cell>
          <cell r="C27913" t="str">
            <v>REJUNTE COLORIDO, CIMENTICIO</v>
          </cell>
          <cell r="D27913" t="str">
            <v>KG</v>
          </cell>
          <cell r="E27913">
            <v>0.22</v>
          </cell>
        </row>
        <row r="27914">
          <cell r="B27914">
            <v>87275</v>
          </cell>
          <cell r="C27914" t="str">
            <v>REVESTIMENTO CERÂMICO PARA PAREDES INTERNAS COM PLACAS TIPO GRÊS OU SEMI-GRÊS DE DIMENSÕES 33X45 CM APLICADAS EM AMBIENTES DE ÁREA MAIOR QUE 5 M² A MEIA ALTURA DAS PAREDES. AF_06/2014</v>
          </cell>
          <cell r="D27914" t="str">
            <v>M2</v>
          </cell>
          <cell r="E27914">
            <v>0</v>
          </cell>
        </row>
        <row r="27915">
          <cell r="B27915">
            <v>88256</v>
          </cell>
          <cell r="C27915" t="str">
            <v>AZULEJISTA OU LADRILHISTA COM ENCARGOS COMPLEMENTARES</v>
          </cell>
          <cell r="D27915" t="str">
            <v>H</v>
          </cell>
          <cell r="E27915">
            <v>0.91</v>
          </cell>
        </row>
        <row r="27916">
          <cell r="B27916">
            <v>88316</v>
          </cell>
          <cell r="C27916" t="str">
            <v>SERVENTE COM ENCARGOS COMPLEMENTARES</v>
          </cell>
          <cell r="D27916" t="str">
            <v>H</v>
          </cell>
          <cell r="E27916">
            <v>0.46</v>
          </cell>
        </row>
        <row r="27917">
          <cell r="B27917">
            <v>536</v>
          </cell>
          <cell r="C27917" t="str">
            <v>REVESTIMENTO EM CERAMICA ESMALTADA EXTRA, PEI MENOR OU IGUAL A 3, FORMATO MENOR OU IGUAL A 2025 CM2</v>
          </cell>
          <cell r="D27917" t="str">
            <v>M2</v>
          </cell>
          <cell r="E27917">
            <v>1.0900000000000001</v>
          </cell>
        </row>
        <row r="27918">
          <cell r="B27918">
            <v>1381</v>
          </cell>
          <cell r="C27918" t="str">
            <v>ARGAMASSA COLANTE AC I PARA CERAMICAS</v>
          </cell>
          <cell r="D27918" t="str">
            <v>KG</v>
          </cell>
          <cell r="E27918">
            <v>6.14</v>
          </cell>
        </row>
        <row r="27919">
          <cell r="B27919">
            <v>34357</v>
          </cell>
          <cell r="C27919" t="str">
            <v>REJUNTE COLORIDO, CIMENTICIO</v>
          </cell>
          <cell r="D27919" t="str">
            <v>KG</v>
          </cell>
          <cell r="E27919">
            <v>0.22</v>
          </cell>
        </row>
        <row r="27920">
          <cell r="B27920">
            <v>88786</v>
          </cell>
          <cell r="C27920" t="str">
            <v>REVESTIMENTO CERÂMICO PARA PAREDES EXTERNAS EM PASTILHAS DE PORCELANA 2,5 X 2,5 CM (PLACAS DE 30 X 30 CM), ALINHADAS A PRUMO, APLICADO EM PANOS COM VÃOS. AF_10/2014</v>
          </cell>
          <cell r="D27920" t="str">
            <v>M2</v>
          </cell>
          <cell r="E27920">
            <v>0</v>
          </cell>
        </row>
        <row r="27921">
          <cell r="B27921">
            <v>88256</v>
          </cell>
          <cell r="C27921" t="str">
            <v>AZULEJISTA OU LADRILHISTA COM ENCARGOS COMPLEMENTARES</v>
          </cell>
          <cell r="D27921" t="str">
            <v>H</v>
          </cell>
          <cell r="E27921">
            <v>1.29</v>
          </cell>
        </row>
        <row r="27922">
          <cell r="B27922">
            <v>88316</v>
          </cell>
          <cell r="C27922" t="str">
            <v>SERVENTE COM ENCARGOS COMPLEMENTARES</v>
          </cell>
          <cell r="D27922" t="str">
            <v>H</v>
          </cell>
          <cell r="E27922">
            <v>0.65</v>
          </cell>
        </row>
        <row r="27923">
          <cell r="B27923">
            <v>4396</v>
          </cell>
          <cell r="C27923" t="str">
            <v>PASTILHA CERAMICA/PORCELANA, REVEST INT/EXT E  PISCINA, CORES BRANCA OU FRIAS, *2,5 X 2,5* CM</v>
          </cell>
          <cell r="D27923" t="str">
            <v>M2</v>
          </cell>
          <cell r="E27923">
            <v>1.1599999999999999</v>
          </cell>
        </row>
        <row r="27924">
          <cell r="B27924">
            <v>37596</v>
          </cell>
          <cell r="C27924" t="str">
            <v>ARGAMASSA COLANTE TIPO ACIII E</v>
          </cell>
          <cell r="D27924" t="str">
            <v>KG</v>
          </cell>
          <cell r="E27924">
            <v>9.84</v>
          </cell>
        </row>
        <row r="27925">
          <cell r="B27925">
            <v>88787</v>
          </cell>
          <cell r="C27925" t="str">
            <v>REVESTIMENTO CERÂMICO PARA PAREDES EXTERNAS EM PASTILHAS DE PORCELANA 2,5 X 2,5 CM (PLACAS DE 30 X 30 CM), ALINHADAS A PRUMO, APLICADO EM PANOS SEM VÃOS. AF_10/2014</v>
          </cell>
          <cell r="D27925" t="str">
            <v>M2</v>
          </cell>
          <cell r="E27925">
            <v>0</v>
          </cell>
        </row>
        <row r="27926">
          <cell r="B27926">
            <v>88256</v>
          </cell>
          <cell r="C27926" t="str">
            <v>AZULEJISTA OU LADRILHISTA COM ENCARGOS COMPLEMENTARES</v>
          </cell>
          <cell r="D27926" t="str">
            <v>H</v>
          </cell>
          <cell r="E27926">
            <v>1.03</v>
          </cell>
        </row>
        <row r="27927">
          <cell r="B27927">
            <v>88316</v>
          </cell>
          <cell r="C27927" t="str">
            <v>SERVENTE COM ENCARGOS COMPLEMENTARES</v>
          </cell>
          <cell r="D27927" t="str">
            <v>H</v>
          </cell>
          <cell r="E27927">
            <v>0.51</v>
          </cell>
        </row>
        <row r="27928">
          <cell r="B27928">
            <v>4396</v>
          </cell>
          <cell r="C27928" t="str">
            <v>PASTILHA CERAMICA/PORCELANA, REVEST INT/EXT E  PISCINA, CORES BRANCA OU FRIAS, *2,5 X 2,5* CM</v>
          </cell>
          <cell r="D27928" t="str">
            <v>M2</v>
          </cell>
          <cell r="E27928">
            <v>1.0900000000000001</v>
          </cell>
        </row>
        <row r="27929">
          <cell r="B27929">
            <v>37596</v>
          </cell>
          <cell r="C27929" t="str">
            <v>ARGAMASSA COLANTE TIPO ACIII E</v>
          </cell>
          <cell r="D27929" t="str">
            <v>KG</v>
          </cell>
          <cell r="E27929">
            <v>9.84</v>
          </cell>
        </row>
        <row r="27930">
          <cell r="B27930">
            <v>88788</v>
          </cell>
          <cell r="C27930" t="str">
            <v>REVESTIMENTO CERÂMICO PARA PAREDES EXTERNAS EM PASTILHAS DE PORCELANA 2,5 X 2,5 CM (PLACAS DE 30 X 30 CM), ALINHADAS A PRUMO, APLICADO EM SUPERFÍCIES EXTERNAS DA SACADA. AF_10/2014</v>
          </cell>
          <cell r="D27930" t="str">
            <v>M2</v>
          </cell>
          <cell r="E27930">
            <v>0</v>
          </cell>
        </row>
        <row r="27931">
          <cell r="B27931">
            <v>88256</v>
          </cell>
          <cell r="C27931" t="str">
            <v>AZULEJISTA OU LADRILHISTA COM ENCARGOS COMPLEMENTARES</v>
          </cell>
          <cell r="D27931" t="str">
            <v>H</v>
          </cell>
          <cell r="E27931">
            <v>1.38</v>
          </cell>
        </row>
        <row r="27932">
          <cell r="B27932">
            <v>88316</v>
          </cell>
          <cell r="C27932" t="str">
            <v>SERVENTE COM ENCARGOS COMPLEMENTARES</v>
          </cell>
          <cell r="D27932" t="str">
            <v>H</v>
          </cell>
          <cell r="E27932">
            <v>0.69</v>
          </cell>
        </row>
        <row r="27933">
          <cell r="B27933">
            <v>4396</v>
          </cell>
          <cell r="C27933" t="str">
            <v>PASTILHA CERAMICA/PORCELANA, REVEST INT/EXT E  PISCINA, CORES BRANCA OU FRIAS, *2,5 X 2,5* CM</v>
          </cell>
          <cell r="D27933" t="str">
            <v>M2</v>
          </cell>
          <cell r="E27933">
            <v>1.0900000000000001</v>
          </cell>
        </row>
        <row r="27934">
          <cell r="B27934">
            <v>37596</v>
          </cell>
          <cell r="C27934" t="str">
            <v>ARGAMASSA COLANTE TIPO ACIII E</v>
          </cell>
          <cell r="D27934" t="str">
            <v>KG</v>
          </cell>
          <cell r="E27934">
            <v>9.84</v>
          </cell>
        </row>
        <row r="27935">
          <cell r="B27935">
            <v>88789</v>
          </cell>
          <cell r="C27935" t="str">
            <v>REVESTIMENTO CERÂMICO PARA PAREDES EXTERNAS EM PASTILHAS DE PORCELANA 2,5 X 2,5 CM (PLACAS DE 30 X 30 CM), ALINHADAS A PRUMO, APLICADO EM SUPERFÍCIES INTERNAS DA SACADA. AF_10/2014</v>
          </cell>
          <cell r="D27935" t="str">
            <v>M2</v>
          </cell>
          <cell r="E27935">
            <v>0</v>
          </cell>
        </row>
        <row r="27936">
          <cell r="B27936">
            <v>88256</v>
          </cell>
          <cell r="C27936" t="str">
            <v>AZULEJISTA OU LADRILHISTA COM ENCARGOS COMPLEMENTARES</v>
          </cell>
          <cell r="D27936" t="str">
            <v>H</v>
          </cell>
          <cell r="E27936">
            <v>1.7</v>
          </cell>
        </row>
        <row r="27937">
          <cell r="B27937">
            <v>88316</v>
          </cell>
          <cell r="C27937" t="str">
            <v>SERVENTE COM ENCARGOS COMPLEMENTARES</v>
          </cell>
          <cell r="D27937" t="str">
            <v>H</v>
          </cell>
          <cell r="E27937">
            <v>0.85</v>
          </cell>
        </row>
        <row r="27938">
          <cell r="B27938">
            <v>4396</v>
          </cell>
          <cell r="C27938" t="str">
            <v>PASTILHA CERAMICA/PORCELANA, REVEST INT/EXT E  PISCINA, CORES BRANCA OU FRIAS, *2,5 X 2,5* CM</v>
          </cell>
          <cell r="D27938" t="str">
            <v>M2</v>
          </cell>
          <cell r="E27938">
            <v>1.33</v>
          </cell>
        </row>
        <row r="27939">
          <cell r="B27939">
            <v>37596</v>
          </cell>
          <cell r="C27939" t="str">
            <v>ARGAMASSA COLANTE TIPO ACIII E</v>
          </cell>
          <cell r="D27939" t="str">
            <v>KG</v>
          </cell>
          <cell r="E27939">
            <v>9.84</v>
          </cell>
        </row>
        <row r="27940">
          <cell r="B27940">
            <v>89045</v>
          </cell>
          <cell r="C27940" t="str">
            <v>(COMPOSIÇÃO REPRESENTATIVA) DO SERVIÇO DE REVESTIMENTO CERÂMICO PARA AMBIENTES DE ÁREAS MOLHADAS, MEIA PAREDE OU PAREDE INTEIRA, COM PLACAS TIPO GRÊS OU SEMI-GRÊS, DIMENSÕES 20X20 CM, PARA EDIFICAÇÃO HABITACIONAL MULTIFAMILIAR (PRÉDIO). AF_11/2014</v>
          </cell>
          <cell r="D27940" t="str">
            <v>M2</v>
          </cell>
          <cell r="E27940">
            <v>0</v>
          </cell>
        </row>
        <row r="27941">
          <cell r="B27941">
            <v>87264</v>
          </cell>
          <cell r="C27941" t="str">
            <v>REVESTIMENTO CERÂMICO PARA PAREDES INTERNAS COM PLACAS TIPO GRÊS OU SEMI-GRÊS DE DIMENSÕES 20X20 CM APLICADAS EM AMBIENTES DE ÁREA MENOR QUE 5 M² NA ALTURA INTEIRA DAS PAREDES. AF_06/2014</v>
          </cell>
          <cell r="D27941" t="str">
            <v>M2</v>
          </cell>
          <cell r="E27941">
            <v>0.67959999999999998</v>
          </cell>
        </row>
        <row r="27942">
          <cell r="B27942">
            <v>87265</v>
          </cell>
          <cell r="C27942" t="str">
            <v>REVESTIMENTO CERÂMICO PARA PAREDES INTERNAS COM PLACAS TIPO GRÊS OU SEMI-GRÊS DE DIMENSÕES 20X20 CM APLICADAS EM AMBIENTES DE ÁREA MAIOR QUE 5 M² NA ALTURA INTEIRA DAS PAREDES. AF_06/2014</v>
          </cell>
          <cell r="D27942" t="str">
            <v>M2</v>
          </cell>
          <cell r="E27942">
            <v>7.0400000000000004E-2</v>
          </cell>
        </row>
        <row r="27943">
          <cell r="B27943">
            <v>87266</v>
          </cell>
          <cell r="C27943" t="str">
            <v>REVESTIMENTO CERÂMICO PARA PAREDES INTERNAS COM PLACAS TIPO GRÊS OU SEMI-GRÊS DE DIMENSÕES 20X20 CM APLICADAS EM AMBIENTES DE ÁREA MENOR QUE 5 M² A MEIA ALTURA DAS PAREDES. AF_06/2014</v>
          </cell>
          <cell r="D27943" t="str">
            <v>M2</v>
          </cell>
          <cell r="E27943">
            <v>0.1583</v>
          </cell>
        </row>
        <row r="27944">
          <cell r="B27944">
            <v>87267</v>
          </cell>
          <cell r="C27944" t="str">
            <v>REVESTIMENTO CERÂMICO PARA PAREDES INTERNAS COM PLACAS TIPO GRÊS OU SEMI-GRÊS DE DIMENSÕES 20X20 CM APLICADAS EM AMBIENTES DE ÁREA MAIOR QUE 5 M² A MEIA ALTURA DAS PAREDES. AF_06/2014</v>
          </cell>
          <cell r="D27944" t="str">
            <v>M2</v>
          </cell>
          <cell r="E27944">
            <v>9.1700000000000004E-2</v>
          </cell>
        </row>
        <row r="27945">
          <cell r="B27945">
            <v>89170</v>
          </cell>
          <cell r="C27945" t="str">
            <v>(COMPOSIÇÃO REPRESENTATIVA) DO SERVIÇO DE REVESTIMENTO CERÂMICO PARA PAREDES INTERNAS, MEIA PAREDE, OU PAREDE INTEIRA, PLACAS GRÊS OU SEMI-GRÊS DE 20X20 CM, PARA EDIFICAÇÕES HABITACIONAIS UNIFAMILIAR (CASAS) E EDIFICAÇÕES PÚBLICAS PADRÃO. AF_11/2014</v>
          </cell>
          <cell r="D27945" t="str">
            <v>M2</v>
          </cell>
          <cell r="E27945">
            <v>0</v>
          </cell>
        </row>
        <row r="27946">
          <cell r="B27946">
            <v>87264</v>
          </cell>
          <cell r="C27946" t="str">
            <v>REVESTIMENTO CERÂMICO PARA PAREDES INTERNAS COM PLACAS TIPO GRÊS OU SEMI-GRÊS DE DIMENSÕES 20X20 CM APLICADAS EM AMBIENTES DE ÁREA MENOR QUE 5 M² NA ALTURA INTEIRA DAS PAREDES. AF_06/2014</v>
          </cell>
          <cell r="D27946" t="str">
            <v>M2</v>
          </cell>
          <cell r="E27946">
            <v>0.46739999999999998</v>
          </cell>
        </row>
        <row r="27947">
          <cell r="B27947">
            <v>87265</v>
          </cell>
          <cell r="C27947" t="str">
            <v>REVESTIMENTO CERÂMICO PARA PAREDES INTERNAS COM PLACAS TIPO GRÊS OU SEMI-GRÊS DE DIMENSÕES 20X20 CM APLICADAS EM AMBIENTES DE ÁREA MAIOR QUE 5 M² NA ALTURA INTEIRA DAS PAREDES. AF_06/2014</v>
          </cell>
          <cell r="D27947" t="str">
            <v>M2</v>
          </cell>
          <cell r="E27947">
            <v>0.28260000000000002</v>
          </cell>
        </row>
        <row r="27948">
          <cell r="B27948">
            <v>87266</v>
          </cell>
          <cell r="C27948" t="str">
            <v>REVESTIMENTO CERÂMICO PARA PAREDES INTERNAS COM PLACAS TIPO GRÊS OU SEMI-GRÊS DE DIMENSÕES 20X20 CM APLICADAS EM AMBIENTES DE ÁREA MENOR QUE 5 M² A MEIA ALTURA DAS PAREDES. AF_06/2014</v>
          </cell>
          <cell r="D27948" t="str">
            <v>M2</v>
          </cell>
          <cell r="E27948">
            <v>6.9000000000000006E-2</v>
          </cell>
        </row>
        <row r="27949">
          <cell r="B27949">
            <v>87267</v>
          </cell>
          <cell r="C27949" t="str">
            <v>REVESTIMENTO CERÂMICO PARA PAREDES INTERNAS COM PLACAS TIPO GRÊS OU SEMI-GRÊS DE DIMENSÕES 20X20 CM APLICADAS EM AMBIENTES DE ÁREA MAIOR QUE 5 M² A MEIA ALTURA DAS PAREDES. AF_06/2014</v>
          </cell>
          <cell r="D27949" t="str">
            <v>M2</v>
          </cell>
          <cell r="E27949">
            <v>0.18099999999999999</v>
          </cell>
        </row>
        <row r="27950">
          <cell r="B27950">
            <v>93392</v>
          </cell>
          <cell r="C27950" t="str">
            <v>REVESTIMENTO CERÂMICO PARA PAREDES INTERNAS COM PLACAS TIPO GRÊS OU SEMI-GRÊS PADRÃO POPULAR DE DIMENSÕES 20X20 CM APLICADAS EM AMBIENTES DE ÁREA MENOR QUE 5 M2 NA ALTURA INTEIRA DAS PAREDES. AF_06/2014</v>
          </cell>
          <cell r="D27950" t="str">
            <v>M2</v>
          </cell>
          <cell r="E27950">
            <v>0</v>
          </cell>
        </row>
        <row r="27951">
          <cell r="B27951">
            <v>88256</v>
          </cell>
          <cell r="C27951" t="str">
            <v>AZULEJISTA OU LADRILHISTA COM ENCARGOS COMPLEMENTARES</v>
          </cell>
          <cell r="D27951" t="str">
            <v>H</v>
          </cell>
          <cell r="E27951">
            <v>0.72</v>
          </cell>
        </row>
        <row r="27952">
          <cell r="B27952">
            <v>88316</v>
          </cell>
          <cell r="C27952" t="str">
            <v>SERVENTE COM ENCARGOS COMPLEMENTARES</v>
          </cell>
          <cell r="D27952" t="str">
            <v>H</v>
          </cell>
          <cell r="E27952">
            <v>0.38</v>
          </cell>
        </row>
        <row r="27953">
          <cell r="B27953">
            <v>533</v>
          </cell>
          <cell r="C27953" t="str">
            <v>REVESTIMENTO EM CERAMICA ESMALTADA COMERCIAL, PEI MENOR OU IGUAL A 3, FORMATO MENOR OU IGUAL A 2025 CM2</v>
          </cell>
          <cell r="D27953" t="str">
            <v>M2</v>
          </cell>
          <cell r="E27953">
            <v>1.06</v>
          </cell>
        </row>
        <row r="27954">
          <cell r="B27954">
            <v>1381</v>
          </cell>
          <cell r="C27954" t="str">
            <v>ARGAMASSA COLANTE AC I PARA CERAMICAS</v>
          </cell>
          <cell r="D27954" t="str">
            <v>KG</v>
          </cell>
          <cell r="E27954">
            <v>4.8600000000000003</v>
          </cell>
        </row>
        <row r="27955">
          <cell r="B27955">
            <v>34357</v>
          </cell>
          <cell r="C27955" t="str">
            <v>REJUNTE COLORIDO, CIMENTICIO</v>
          </cell>
          <cell r="D27955" t="str">
            <v>KG</v>
          </cell>
          <cell r="E27955">
            <v>0.42</v>
          </cell>
        </row>
        <row r="27956">
          <cell r="B27956">
            <v>93393</v>
          </cell>
          <cell r="C27956" t="str">
            <v>REVESTIMENTO CERÂMICO PARA PAREDES INTERNAS COM PLACAS TIPO GRÊS OU SEMI-GRÊS PADRÃO POPULAR DE DIMENSÕES 20X20 CM APLICADAS EM AMBIENTES DE ÁREA MAIOR QUE 5 M2 NA ALTURA INTEIRA DAS PAREDES. AF_06/2014</v>
          </cell>
          <cell r="D27956" t="str">
            <v>M2</v>
          </cell>
          <cell r="E27956">
            <v>0</v>
          </cell>
        </row>
        <row r="27957">
          <cell r="B27957">
            <v>88256</v>
          </cell>
          <cell r="C27957" t="str">
            <v>AZULEJISTA OU LADRILHISTA COM ENCARGOS COMPLEMENTARES</v>
          </cell>
          <cell r="D27957" t="str">
            <v>H</v>
          </cell>
          <cell r="E27957">
            <v>0.49</v>
          </cell>
        </row>
        <row r="27958">
          <cell r="B27958">
            <v>88316</v>
          </cell>
          <cell r="C27958" t="str">
            <v>SERVENTE COM ENCARGOS COMPLEMENTARES</v>
          </cell>
          <cell r="D27958" t="str">
            <v>H</v>
          </cell>
          <cell r="E27958">
            <v>0.28999999999999998</v>
          </cell>
        </row>
        <row r="27959">
          <cell r="B27959">
            <v>533</v>
          </cell>
          <cell r="C27959" t="str">
            <v>REVESTIMENTO EM CERAMICA ESMALTADA COMERCIAL, PEI MENOR OU IGUAL A 3, FORMATO MENOR OU IGUAL A 2025 CM2</v>
          </cell>
          <cell r="D27959" t="str">
            <v>M2</v>
          </cell>
          <cell r="E27959">
            <v>1.05</v>
          </cell>
        </row>
        <row r="27960">
          <cell r="B27960">
            <v>1381</v>
          </cell>
          <cell r="C27960" t="str">
            <v>ARGAMASSA COLANTE AC I PARA CERAMICAS</v>
          </cell>
          <cell r="D27960" t="str">
            <v>KG</v>
          </cell>
          <cell r="E27960">
            <v>4.8600000000000003</v>
          </cell>
        </row>
        <row r="27961">
          <cell r="B27961">
            <v>34357</v>
          </cell>
          <cell r="C27961" t="str">
            <v>REJUNTE COLORIDO, CIMENTICIO</v>
          </cell>
          <cell r="D27961" t="str">
            <v>KG</v>
          </cell>
          <cell r="E27961">
            <v>0.42</v>
          </cell>
        </row>
        <row r="27962">
          <cell r="B27962">
            <v>93394</v>
          </cell>
          <cell r="C27962" t="str">
            <v>REVESTIMENTO CERÂMICO PARA PAREDES INTERNAS COM PLACAS TIPO GRÊS OU SEMI-GRÊS PADRÃO POPULAR DE DIMENSÕES 20X20 CM APLICADAS EM AMBIENTES DE ÁREA MENOR QUE 5 M2 A MEIA ALTURA DAS PAREDES. AF_06/2014</v>
          </cell>
          <cell r="D27962" t="str">
            <v>M2</v>
          </cell>
          <cell r="E27962">
            <v>0</v>
          </cell>
        </row>
        <row r="27963">
          <cell r="B27963">
            <v>88256</v>
          </cell>
          <cell r="C27963" t="str">
            <v>AZULEJISTA OU LADRILHISTA COM ENCARGOS COMPLEMENTARES</v>
          </cell>
          <cell r="D27963" t="str">
            <v>H</v>
          </cell>
          <cell r="E27963">
            <v>0.8</v>
          </cell>
        </row>
        <row r="27964">
          <cell r="B27964">
            <v>88316</v>
          </cell>
          <cell r="C27964" t="str">
            <v>SERVENTE COM ENCARGOS COMPLEMENTARES</v>
          </cell>
          <cell r="D27964" t="str">
            <v>H</v>
          </cell>
          <cell r="E27964">
            <v>0.42</v>
          </cell>
        </row>
        <row r="27965">
          <cell r="B27965">
            <v>533</v>
          </cell>
          <cell r="C27965" t="str">
            <v>REVESTIMENTO EM CERAMICA ESMALTADA COMERCIAL, PEI MENOR OU IGUAL A 3, FORMATO MENOR OU IGUAL A 2025 CM2</v>
          </cell>
          <cell r="D27965" t="str">
            <v>M2</v>
          </cell>
          <cell r="E27965">
            <v>1.06</v>
          </cell>
        </row>
        <row r="27966">
          <cell r="B27966">
            <v>1381</v>
          </cell>
          <cell r="C27966" t="str">
            <v>ARGAMASSA COLANTE AC I PARA CERAMICAS</v>
          </cell>
          <cell r="D27966" t="str">
            <v>KG</v>
          </cell>
          <cell r="E27966">
            <v>4.8600000000000003</v>
          </cell>
        </row>
        <row r="27967">
          <cell r="B27967">
            <v>34357</v>
          </cell>
          <cell r="C27967" t="str">
            <v>REJUNTE COLORIDO, CIMENTICIO</v>
          </cell>
          <cell r="D27967" t="str">
            <v>KG</v>
          </cell>
          <cell r="E27967">
            <v>0.42</v>
          </cell>
        </row>
        <row r="27968">
          <cell r="B27968">
            <v>93395</v>
          </cell>
          <cell r="C27968" t="str">
            <v>REVESTIMENTO CERÂMICO PARA PAREDES INTERNAS COM PLACAS TIPO GRÊS OU SEMI-GRÊS PADRÃO POPULAR DE DIMENSÕES 20X20 CM APLICADAS EM AMBIENTES DE ÁREA MAIOR QUE 5 M2 A MEIA ALTURA DAS PAREDES. AF_06/2014</v>
          </cell>
          <cell r="D27968" t="str">
            <v>M2</v>
          </cell>
          <cell r="E27968">
            <v>0</v>
          </cell>
        </row>
        <row r="27969">
          <cell r="B27969">
            <v>88256</v>
          </cell>
          <cell r="C27969" t="str">
            <v>AZULEJISTA OU LADRILHISTA COM ENCARGOS COMPLEMENTARES</v>
          </cell>
          <cell r="D27969" t="str">
            <v>H</v>
          </cell>
          <cell r="E27969">
            <v>0.7</v>
          </cell>
        </row>
        <row r="27970">
          <cell r="B27970">
            <v>88316</v>
          </cell>
          <cell r="C27970" t="str">
            <v>SERVENTE COM ENCARGOS COMPLEMENTARES</v>
          </cell>
          <cell r="D27970" t="str">
            <v>H</v>
          </cell>
          <cell r="E27970">
            <v>0.37</v>
          </cell>
        </row>
        <row r="27971">
          <cell r="B27971">
            <v>533</v>
          </cell>
          <cell r="C27971" t="str">
            <v>REVESTIMENTO EM CERAMICA ESMALTADA COMERCIAL, PEI MENOR OU IGUAL A 3, FORMATO MENOR OU IGUAL A 2025 CM2</v>
          </cell>
          <cell r="D27971" t="str">
            <v>M2</v>
          </cell>
          <cell r="E27971">
            <v>1.06</v>
          </cell>
        </row>
        <row r="27972">
          <cell r="B27972">
            <v>1381</v>
          </cell>
          <cell r="C27972" t="str">
            <v>ARGAMASSA COLANTE AC I PARA CERAMICAS</v>
          </cell>
          <cell r="D27972" t="str">
            <v>KG</v>
          </cell>
          <cell r="E27972">
            <v>4.8600000000000003</v>
          </cell>
        </row>
        <row r="27973">
          <cell r="B27973">
            <v>34357</v>
          </cell>
          <cell r="C27973" t="str">
            <v>REJUNTE COLORIDO, CIMENTICIO</v>
          </cell>
          <cell r="D27973" t="str">
            <v>KG</v>
          </cell>
          <cell r="E27973">
            <v>0.42</v>
          </cell>
        </row>
        <row r="27974">
          <cell r="B27974">
            <v>84088</v>
          </cell>
          <cell r="C27974" t="str">
            <v>PEITORIL EM MARMORE BRANCO, LARGURA DE 15CM, ASSENTADO COM ARGAMASSA TRACO 1:4 (CIMENTO E AREIA MEDIA), PREPARO MANUAL DA ARGAMASSA</v>
          </cell>
          <cell r="D27974" t="str">
            <v>M</v>
          </cell>
          <cell r="E27974">
            <v>0</v>
          </cell>
        </row>
        <row r="27975">
          <cell r="B27975">
            <v>88274</v>
          </cell>
          <cell r="C27975" t="str">
            <v>MARMORISTA/GRANITEIRO COM ENCARGOS COMPLEMENTARES</v>
          </cell>
          <cell r="D27975" t="str">
            <v>H</v>
          </cell>
          <cell r="E27975">
            <v>0.4</v>
          </cell>
        </row>
        <row r="27976">
          <cell r="B27976">
            <v>88316</v>
          </cell>
          <cell r="C27976" t="str">
            <v>SERVENTE COM ENCARGOS COMPLEMENTARES</v>
          </cell>
          <cell r="D27976" t="str">
            <v>H</v>
          </cell>
          <cell r="E27976">
            <v>0.4</v>
          </cell>
        </row>
        <row r="27977">
          <cell r="B27977">
            <v>88631</v>
          </cell>
          <cell r="C27977" t="str">
            <v>ARGAMASSA TRAÇO 1:4 (CIMENTO E AREIA MÉDIA), PREPARO MANUAL. AF_08/2014</v>
          </cell>
          <cell r="D27977" t="str">
            <v>M3</v>
          </cell>
          <cell r="E27977">
            <v>3.0000000000000001E-3</v>
          </cell>
        </row>
        <row r="27978">
          <cell r="B27978">
            <v>4826</v>
          </cell>
          <cell r="C27978" t="str">
            <v>PEITORIL EM MARMORE, POLIDO, BRANCO COMUM, L= *15* CM, E=  *3* CM, CORTE RETO</v>
          </cell>
          <cell r="D27978" t="str">
            <v>M</v>
          </cell>
          <cell r="E27978">
            <v>1</v>
          </cell>
        </row>
        <row r="27979">
          <cell r="B27979">
            <v>84089</v>
          </cell>
          <cell r="C27979" t="str">
            <v>PEITORIL EM MARMORE BRANCO, LARGURA DE 25CM, ASSENTADO COM ARGAMASSA TRACO 1:3 (CIMENTO E AREIA MEDIA), PREPARO MANUAL DA ARGAMASSA</v>
          </cell>
          <cell r="D27979" t="str">
            <v>M</v>
          </cell>
          <cell r="E27979">
            <v>0</v>
          </cell>
        </row>
        <row r="27980">
          <cell r="B27980">
            <v>88274</v>
          </cell>
          <cell r="C27980" t="str">
            <v>MARMORISTA/GRANITEIRO COM ENCARGOS COMPLEMENTARES</v>
          </cell>
          <cell r="D27980" t="str">
            <v>H</v>
          </cell>
          <cell r="E27980">
            <v>0.6</v>
          </cell>
        </row>
        <row r="27981">
          <cell r="B27981">
            <v>88316</v>
          </cell>
          <cell r="C27981" t="str">
            <v>SERVENTE COM ENCARGOS COMPLEMENTARES</v>
          </cell>
          <cell r="D27981" t="str">
            <v>H</v>
          </cell>
          <cell r="E27981">
            <v>0.6</v>
          </cell>
        </row>
        <row r="27982">
          <cell r="B27982">
            <v>88629</v>
          </cell>
          <cell r="C27982" t="str">
            <v>ARGAMASSA TRAÇO 1:3 (CIMENTO E AREIA MÉDIA), PREPARO MANUAL. AF_08/2014</v>
          </cell>
          <cell r="D27982" t="str">
            <v>M3</v>
          </cell>
          <cell r="E27982">
            <v>5.4999999999999997E-3</v>
          </cell>
        </row>
        <row r="27983">
          <cell r="B27983">
            <v>4825</v>
          </cell>
          <cell r="C27983" t="str">
            <v>PEITORIL/ SOLEIRA EM MARMORE, POLIDO, BRANCO COMUM, L= *25* CM, E=  *3* CM, CORTE RETO</v>
          </cell>
          <cell r="D27983" t="str">
            <v>M</v>
          </cell>
          <cell r="E27983">
            <v>1</v>
          </cell>
        </row>
        <row r="27984">
          <cell r="B27984">
            <v>40675</v>
          </cell>
          <cell r="C27984" t="str">
            <v>ASSENTAMENTO DE PEITORIL COM ARGAMASSA DE CIMENTO COLANTE</v>
          </cell>
          <cell r="D27984" t="str">
            <v>M</v>
          </cell>
          <cell r="E27984">
            <v>0</v>
          </cell>
        </row>
        <row r="27985">
          <cell r="B27985">
            <v>88309</v>
          </cell>
          <cell r="C27985" t="str">
            <v>PEDREIRO COM ENCARGOS COMPLEMENTARES</v>
          </cell>
          <cell r="D27985" t="str">
            <v>H</v>
          </cell>
          <cell r="E27985">
            <v>0.13</v>
          </cell>
        </row>
        <row r="27986">
          <cell r="B27986">
            <v>88316</v>
          </cell>
          <cell r="C27986" t="str">
            <v>SERVENTE COM ENCARGOS COMPLEMENTARES</v>
          </cell>
          <cell r="D27986" t="str">
            <v>H</v>
          </cell>
          <cell r="E27986">
            <v>0.1</v>
          </cell>
        </row>
        <row r="27987">
          <cell r="B27987">
            <v>1381</v>
          </cell>
          <cell r="C27987" t="str">
            <v>ARGAMASSA COLANTE AC I PARA CERAMICAS</v>
          </cell>
          <cell r="D27987" t="str">
            <v>KG</v>
          </cell>
          <cell r="E27987">
            <v>8.4000000000000005E-2</v>
          </cell>
        </row>
        <row r="27988">
          <cell r="B27988">
            <v>9536</v>
          </cell>
          <cell r="C27988" t="str">
            <v>FORRO DE MADEIRA PARA BEIRAL, TABUAS DE 10X1CM COM FRISO MACHO/FEMEA, INCLUSA MEIA-CANA E TESTEIRA COM ALTURA DE 15CM</v>
          </cell>
          <cell r="D27988" t="str">
            <v>M2</v>
          </cell>
          <cell r="E27988">
            <v>0</v>
          </cell>
        </row>
        <row r="27989">
          <cell r="B27989">
            <v>88239</v>
          </cell>
          <cell r="C27989" t="str">
            <v>AJUDANTE DE CARPINTEIRO COM ENCARGOS COMPLEMENTARES</v>
          </cell>
          <cell r="D27989" t="str">
            <v>H</v>
          </cell>
          <cell r="E27989">
            <v>1</v>
          </cell>
        </row>
        <row r="27990">
          <cell r="B27990">
            <v>88262</v>
          </cell>
          <cell r="C27990" t="str">
            <v>CARPINTEIRO DE FORMAS COM ENCARGOS COMPLEMENTARES</v>
          </cell>
          <cell r="D27990" t="str">
            <v>H</v>
          </cell>
          <cell r="E27990">
            <v>1.3</v>
          </cell>
        </row>
        <row r="27991">
          <cell r="B27991">
            <v>3286</v>
          </cell>
          <cell r="C27991" t="str">
            <v>FORRO DE MADEIRA CEDRINHO OU EQUIVALENTE DA REGIAO, ENCAIXE MACHO/FEMEA COM FRISO, *10 X 1* CM (SEM COLOCACAO)</v>
          </cell>
          <cell r="D27991" t="str">
            <v>M2</v>
          </cell>
          <cell r="E27991">
            <v>1.1000000000000001</v>
          </cell>
        </row>
        <row r="27992">
          <cell r="B27992">
            <v>3288</v>
          </cell>
          <cell r="C27992" t="str">
            <v>MEIA CANA DE MADEIRA CEDRINHO OU EQUIVALENTE DA REGIAO, ACABAMENTO PARA FORRO PAULISTA, *2,5 X 2,5* CM</v>
          </cell>
          <cell r="D27992" t="str">
            <v>M</v>
          </cell>
          <cell r="E27992">
            <v>2.2999999999999998</v>
          </cell>
        </row>
        <row r="27993">
          <cell r="B27993">
            <v>4512</v>
          </cell>
          <cell r="C27993" t="str">
            <v>PECA DE MADEIRA 3A/4A QUALIDADE 2,5 X 5CM NAO APARELHADA</v>
          </cell>
          <cell r="D27993" t="str">
            <v>M</v>
          </cell>
          <cell r="E27993">
            <v>2.25</v>
          </cell>
        </row>
        <row r="27994">
          <cell r="B27994">
            <v>5066</v>
          </cell>
          <cell r="C27994" t="str">
            <v>PREGO DE ACO POLIDO COM CABECA 12 X 12</v>
          </cell>
          <cell r="D27994" t="str">
            <v>KG</v>
          </cell>
          <cell r="E27994">
            <v>0.15</v>
          </cell>
        </row>
        <row r="27995">
          <cell r="B27995">
            <v>6204</v>
          </cell>
          <cell r="C27995" t="str">
            <v>SARRAFO DE MADEIRA NAO APARELHADA *2,5 X 15* CM, MACARANDUBA, ANGELIM OU EQUIVALENTE DA REGIAO</v>
          </cell>
          <cell r="D27995" t="str">
            <v>M</v>
          </cell>
          <cell r="E27995">
            <v>2.5</v>
          </cell>
        </row>
        <row r="27996">
          <cell r="B27996" t="str">
            <v>74250/1</v>
          </cell>
          <cell r="C27996" t="str">
            <v>FORRO DE MADEIRA, TABUAS 10X1CM COM FRISO MACHO/FEMEA, EXCLUSIVE ENTARUGAMENTO</v>
          </cell>
          <cell r="D27996" t="str">
            <v>M2</v>
          </cell>
          <cell r="E27996">
            <v>0</v>
          </cell>
        </row>
        <row r="27997">
          <cell r="B27997">
            <v>88239</v>
          </cell>
          <cell r="C27997" t="str">
            <v>AJUDANTE DE CARPINTEIRO COM ENCARGOS COMPLEMENTARES</v>
          </cell>
          <cell r="D27997" t="str">
            <v>H</v>
          </cell>
          <cell r="E27997">
            <v>0.6</v>
          </cell>
        </row>
        <row r="27998">
          <cell r="B27998">
            <v>88262</v>
          </cell>
          <cell r="C27998" t="str">
            <v>CARPINTEIRO DE FORMAS COM ENCARGOS COMPLEMENTARES</v>
          </cell>
          <cell r="D27998" t="str">
            <v>H</v>
          </cell>
          <cell r="E27998">
            <v>0.6</v>
          </cell>
        </row>
        <row r="27999">
          <cell r="B27999">
            <v>3286</v>
          </cell>
          <cell r="C27999" t="str">
            <v>FORRO DE MADEIRA CEDRINHO OU EQUIVALENTE DA REGIAO, ENCAIXE MACHO/FEMEA COM FRISO, *10 X 1* CM (SEM COLOCACAO)</v>
          </cell>
          <cell r="D27999" t="str">
            <v>M2</v>
          </cell>
          <cell r="E27999">
            <v>1.1000000000000001</v>
          </cell>
        </row>
        <row r="28000">
          <cell r="B28000">
            <v>5066</v>
          </cell>
          <cell r="C28000" t="str">
            <v>PREGO DE ACO POLIDO COM CABECA 12 X 12</v>
          </cell>
          <cell r="D28000" t="str">
            <v>KG</v>
          </cell>
          <cell r="E28000">
            <v>0.15</v>
          </cell>
        </row>
        <row r="28001">
          <cell r="B28001">
            <v>84090</v>
          </cell>
          <cell r="C28001" t="str">
            <v>FORRO DE MADEIRA COM TABUAS 10X1CM FIXADAS EM SARRAFOS DE 2X10CM COM ESPACAMENTO DE 50CM</v>
          </cell>
          <cell r="D28001" t="str">
            <v>M2</v>
          </cell>
          <cell r="E28001">
            <v>0</v>
          </cell>
        </row>
        <row r="28002">
          <cell r="B28002">
            <v>88239</v>
          </cell>
          <cell r="C28002" t="str">
            <v>AJUDANTE DE CARPINTEIRO COM ENCARGOS COMPLEMENTARES</v>
          </cell>
          <cell r="D28002" t="str">
            <v>H</v>
          </cell>
          <cell r="E28002">
            <v>1.1000000000000001</v>
          </cell>
        </row>
        <row r="28003">
          <cell r="B28003">
            <v>88262</v>
          </cell>
          <cell r="C28003" t="str">
            <v>CARPINTEIRO DE FORMAS COM ENCARGOS COMPLEMENTARES</v>
          </cell>
          <cell r="D28003" t="str">
            <v>H</v>
          </cell>
          <cell r="E28003">
            <v>1.1000000000000001</v>
          </cell>
        </row>
        <row r="28004">
          <cell r="B28004">
            <v>3286</v>
          </cell>
          <cell r="C28004" t="str">
            <v>FORRO DE MADEIRA CEDRINHO OU EQUIVALENTE DA REGIAO, ENCAIXE MACHO/FEMEA COM FRISO, *10 X 1* CM (SEM COLOCACAO)</v>
          </cell>
          <cell r="D28004" t="str">
            <v>M2</v>
          </cell>
          <cell r="E28004">
            <v>1.1000000000000001</v>
          </cell>
        </row>
        <row r="28005">
          <cell r="B28005">
            <v>4460</v>
          </cell>
          <cell r="C28005" t="str">
            <v>SARRAFO DE MADEIRA NAO APARELHADA *2,5 X 10 CM, MACARANDUBA, ANGELIM OU EQUIVALENTE DA REGIAO</v>
          </cell>
          <cell r="D28005" t="str">
            <v>M</v>
          </cell>
          <cell r="E28005">
            <v>1.1000000000000001</v>
          </cell>
        </row>
        <row r="28006">
          <cell r="B28006">
            <v>5075</v>
          </cell>
          <cell r="C28006" t="str">
            <v>PREGO DE ACO POLIDO COM CABECA 18 X 30 (2 3/4 X 10)</v>
          </cell>
          <cell r="D28006" t="str">
            <v>KG</v>
          </cell>
          <cell r="E28006">
            <v>0.12</v>
          </cell>
        </row>
        <row r="28007">
          <cell r="B28007">
            <v>84091</v>
          </cell>
          <cell r="C28007" t="str">
            <v>BARROTEAMENTO PARA FORRO, COM PECAS DE MADEIRA 2,5X10CM, ESPACADAS DE 50CM</v>
          </cell>
          <cell r="D28007" t="str">
            <v>M2</v>
          </cell>
          <cell r="E28007">
            <v>0</v>
          </cell>
        </row>
        <row r="28008">
          <cell r="B28008">
            <v>88239</v>
          </cell>
          <cell r="C28008" t="str">
            <v>AJUDANTE DE CARPINTEIRO COM ENCARGOS COMPLEMENTARES</v>
          </cell>
          <cell r="D28008" t="str">
            <v>H</v>
          </cell>
          <cell r="E28008">
            <v>0.8</v>
          </cell>
        </row>
        <row r="28009">
          <cell r="B28009">
            <v>88262</v>
          </cell>
          <cell r="C28009" t="str">
            <v>CARPINTEIRO DE FORMAS COM ENCARGOS COMPLEMENTARES</v>
          </cell>
          <cell r="D28009" t="str">
            <v>H</v>
          </cell>
          <cell r="E28009">
            <v>0.8</v>
          </cell>
        </row>
        <row r="28010">
          <cell r="B28010">
            <v>4460</v>
          </cell>
          <cell r="C28010" t="str">
            <v>SARRAFO DE MADEIRA NAO APARELHADA *2,5 X 10 CM, MACARANDUBA, ANGELIM OU EQUIVALENTE DA REGIAO</v>
          </cell>
          <cell r="D28010" t="str">
            <v>M</v>
          </cell>
          <cell r="E28010">
            <v>2.2000000000000002</v>
          </cell>
        </row>
        <row r="28011">
          <cell r="B28011">
            <v>5075</v>
          </cell>
          <cell r="C28011" t="str">
            <v>PREGO DE ACO POLIDO COM CABECA 18 X 30 (2 3/4 X 10)</v>
          </cell>
          <cell r="D28011" t="str">
            <v>KG</v>
          </cell>
          <cell r="E28011">
            <v>0.12</v>
          </cell>
        </row>
        <row r="28012">
          <cell r="B28012">
            <v>84093</v>
          </cell>
          <cell r="C28012" t="str">
            <v>TABEIRA DE MADEIRA LEI, 1A QUALIDADE, 2,5X30,0CM PARA BEIRAL DE TELHADO</v>
          </cell>
          <cell r="D28012" t="str">
            <v>M</v>
          </cell>
          <cell r="E28012">
            <v>0</v>
          </cell>
        </row>
        <row r="28013">
          <cell r="B28013">
            <v>88239</v>
          </cell>
          <cell r="C28013" t="str">
            <v>AJUDANTE DE CARPINTEIRO COM ENCARGOS COMPLEMENTARES</v>
          </cell>
          <cell r="D28013" t="str">
            <v>H</v>
          </cell>
          <cell r="E28013">
            <v>0.4</v>
          </cell>
        </row>
        <row r="28014">
          <cell r="B28014">
            <v>88262</v>
          </cell>
          <cell r="C28014" t="str">
            <v>CARPINTEIRO DE FORMAS COM ENCARGOS COMPLEMENTARES</v>
          </cell>
          <cell r="D28014" t="str">
            <v>H</v>
          </cell>
          <cell r="E28014">
            <v>0.15</v>
          </cell>
        </row>
        <row r="28015">
          <cell r="B28015">
            <v>3992</v>
          </cell>
          <cell r="C28015" t="str">
            <v>TABUA DE MADEIRA APARELHADA *2,5 X 30* CM, MACARANDUBA, ANGELIM OU EQUIVALENTE DA REGIAO</v>
          </cell>
          <cell r="D28015" t="str">
            <v>M</v>
          </cell>
          <cell r="E28015">
            <v>1</v>
          </cell>
        </row>
        <row r="28016">
          <cell r="B28016">
            <v>5066</v>
          </cell>
          <cell r="C28016" t="str">
            <v>PREGO DE ACO POLIDO COM CABECA 12 X 12</v>
          </cell>
          <cell r="D28016" t="str">
            <v>KG</v>
          </cell>
          <cell r="E28016">
            <v>0.05</v>
          </cell>
        </row>
        <row r="28017">
          <cell r="B28017">
            <v>84094</v>
          </cell>
          <cell r="C28017" t="str">
            <v>MEIA CANA 2,5X2,5CM COM ACABAMENTO PARA FORRO DE MADEIRA</v>
          </cell>
          <cell r="D28017" t="str">
            <v>M</v>
          </cell>
          <cell r="E28017">
            <v>0</v>
          </cell>
        </row>
        <row r="28018">
          <cell r="B28018">
            <v>88239</v>
          </cell>
          <cell r="C28018" t="str">
            <v>AJUDANTE DE CARPINTEIRO COM ENCARGOS COMPLEMENTARES</v>
          </cell>
          <cell r="D28018" t="str">
            <v>H</v>
          </cell>
          <cell r="E28018">
            <v>0.12</v>
          </cell>
        </row>
        <row r="28019">
          <cell r="B28019">
            <v>88262</v>
          </cell>
          <cell r="C28019" t="str">
            <v>CARPINTEIRO DE FORMAS COM ENCARGOS COMPLEMENTARES</v>
          </cell>
          <cell r="D28019" t="str">
            <v>H</v>
          </cell>
          <cell r="E28019">
            <v>0.12</v>
          </cell>
        </row>
        <row r="28020">
          <cell r="B28020">
            <v>3288</v>
          </cell>
          <cell r="C28020" t="str">
            <v>MEIA CANA DE MADEIRA CEDRINHO OU EQUIVALENTE DA REGIAO, ACABAMENTO PARA FORRO PAULISTA, *2,5 X 2,5* CM</v>
          </cell>
          <cell r="D28020" t="str">
            <v>M</v>
          </cell>
          <cell r="E28020">
            <v>1.05</v>
          </cell>
        </row>
        <row r="28021">
          <cell r="B28021">
            <v>5066</v>
          </cell>
          <cell r="C28021" t="str">
            <v>PREGO DE ACO POLIDO COM CABECA 12 X 12</v>
          </cell>
          <cell r="D28021" t="str">
            <v>KG</v>
          </cell>
          <cell r="E28021">
            <v>0.01</v>
          </cell>
        </row>
        <row r="28022">
          <cell r="B28022">
            <v>84095</v>
          </cell>
          <cell r="C28022" t="str">
            <v>RODATETO EM MADEIRA DE LEI 7,0X2,5CM</v>
          </cell>
          <cell r="D28022" t="str">
            <v>M</v>
          </cell>
          <cell r="E28022">
            <v>0</v>
          </cell>
        </row>
        <row r="28023">
          <cell r="B28023">
            <v>88239</v>
          </cell>
          <cell r="C28023" t="str">
            <v>AJUDANTE DE CARPINTEIRO COM ENCARGOS COMPLEMENTARES</v>
          </cell>
          <cell r="D28023" t="str">
            <v>H</v>
          </cell>
          <cell r="E28023">
            <v>0.3</v>
          </cell>
        </row>
        <row r="28024">
          <cell r="B28024">
            <v>88262</v>
          </cell>
          <cell r="C28024" t="str">
            <v>CARPINTEIRO DE FORMAS COM ENCARGOS COMPLEMENTARES</v>
          </cell>
          <cell r="D28024" t="str">
            <v>H</v>
          </cell>
          <cell r="E28024">
            <v>0.4</v>
          </cell>
        </row>
        <row r="28025">
          <cell r="B28025">
            <v>4417</v>
          </cell>
          <cell r="C28025" t="str">
            <v>SARRAFO DE MADEIRA NAO APARELHADA *2,5 X 7* CM, MACARANDUBA, ANGELIM OU EQUIVALENTE DA REGIAO</v>
          </cell>
          <cell r="D28025" t="str">
            <v>M</v>
          </cell>
          <cell r="E28025">
            <v>1.03</v>
          </cell>
        </row>
        <row r="28026">
          <cell r="B28026">
            <v>4419</v>
          </cell>
          <cell r="C28026" t="str">
            <v>!EM PROCESSO DE DESATIVACAO! PECA DE MADEIRA NAO APARELHADA *10 X 10 X 3* CM, MACARANDUBA, ANGELIM OU EQUIVALENTE DA REGIAO</v>
          </cell>
          <cell r="D28026" t="str">
            <v>UN</v>
          </cell>
          <cell r="E28026">
            <v>2</v>
          </cell>
        </row>
        <row r="28027">
          <cell r="B28027">
            <v>5066</v>
          </cell>
          <cell r="C28027" t="str">
            <v>PREGO DE ACO POLIDO COM CABECA 12 X 12</v>
          </cell>
          <cell r="D28027" t="str">
            <v>KG</v>
          </cell>
          <cell r="E28027">
            <v>8.0000000000000002E-3</v>
          </cell>
        </row>
        <row r="28028">
          <cell r="B28028">
            <v>84096</v>
          </cell>
          <cell r="C28028" t="str">
            <v>RODATETO EM MADEIRA DE LEI NATIVA/REGIONAL 1,5 X 5 CM</v>
          </cell>
          <cell r="D28028" t="str">
            <v>M</v>
          </cell>
          <cell r="E28028">
            <v>0</v>
          </cell>
        </row>
        <row r="28029">
          <cell r="B28029">
            <v>88239</v>
          </cell>
          <cell r="C28029" t="str">
            <v>AJUDANTE DE CARPINTEIRO COM ENCARGOS COMPLEMENTARES</v>
          </cell>
          <cell r="D28029" t="str">
            <v>H</v>
          </cell>
          <cell r="E28029">
            <v>0.3</v>
          </cell>
        </row>
        <row r="28030">
          <cell r="B28030">
            <v>88262</v>
          </cell>
          <cell r="C28030" t="str">
            <v>CARPINTEIRO DE FORMAS COM ENCARGOS COMPLEMENTARES</v>
          </cell>
          <cell r="D28030" t="str">
            <v>H</v>
          </cell>
          <cell r="E28030">
            <v>0.4</v>
          </cell>
        </row>
        <row r="28031">
          <cell r="B28031">
            <v>4408</v>
          </cell>
          <cell r="C28031" t="str">
            <v>RIPA DE MADEIRA NAO APARELHADA *1,5 X 5* CM, MACARANDUBA, ANGELIM OU EQUIVALENTE DA REGIAO</v>
          </cell>
          <cell r="D28031" t="str">
            <v>M</v>
          </cell>
          <cell r="E28031">
            <v>1.03</v>
          </cell>
        </row>
        <row r="28032">
          <cell r="B28032">
            <v>4419</v>
          </cell>
          <cell r="C28032" t="str">
            <v>!EM PROCESSO DE DESATIVACAO! PECA DE MADEIRA NAO APARELHADA *10 X 10 X 3* CM, MACARANDUBA, ANGELIM OU EQUIVALENTE DA REGIAO</v>
          </cell>
          <cell r="D28032" t="str">
            <v>UN</v>
          </cell>
          <cell r="E28032">
            <v>2</v>
          </cell>
        </row>
        <row r="28033">
          <cell r="B28033">
            <v>5066</v>
          </cell>
          <cell r="C28033" t="str">
            <v>PREGO DE ACO POLIDO COM CABECA 12 X 12</v>
          </cell>
          <cell r="D28033" t="str">
            <v>KG</v>
          </cell>
          <cell r="E28033">
            <v>7.0000000000000001E-3</v>
          </cell>
        </row>
        <row r="28034">
          <cell r="B28034">
            <v>72197</v>
          </cell>
          <cell r="C28034" t="str">
            <v>SANCA DE GESSO, ALTURA 15CM, MOLDADA NA OBRA</v>
          </cell>
          <cell r="D28034" t="str">
            <v>M</v>
          </cell>
          <cell r="E28034">
            <v>0</v>
          </cell>
        </row>
        <row r="28035">
          <cell r="B28035">
            <v>88269</v>
          </cell>
          <cell r="C28035" t="str">
            <v>GESSEIRO COM ENCARGOS COMPLEMENTARES</v>
          </cell>
          <cell r="D28035" t="str">
            <v>H</v>
          </cell>
          <cell r="E28035">
            <v>0.7</v>
          </cell>
        </row>
        <row r="28036">
          <cell r="B28036">
            <v>88316</v>
          </cell>
          <cell r="C28036" t="str">
            <v>SERVENTE COM ENCARGOS COMPLEMENTARES</v>
          </cell>
          <cell r="D28036" t="str">
            <v>H</v>
          </cell>
          <cell r="E28036">
            <v>0.7</v>
          </cell>
        </row>
        <row r="28037">
          <cell r="B28037">
            <v>3315</v>
          </cell>
          <cell r="C28037" t="str">
            <v>GESSO EM PO PARA REVESTIMENTOS/MOLDURAS/SANCAS</v>
          </cell>
          <cell r="D28037" t="str">
            <v>KG</v>
          </cell>
          <cell r="E28037">
            <v>8</v>
          </cell>
        </row>
        <row r="28038">
          <cell r="B28038" t="str">
            <v>73792/1</v>
          </cell>
          <cell r="C28038" t="str">
            <v>FORRO EM PLACAS PRE-MOLDADAS DE GESSO LISO, BISOTADO, 60X60CM COM ESPESSURA CENTRAL 1,2CM E NAS BORDAS 3,0CM, INCLUSO FIXACAO COM ARAME E ESTRUTURA DE MADEIRA</v>
          </cell>
          <cell r="D28038" t="str">
            <v>M2</v>
          </cell>
          <cell r="E28038">
            <v>0</v>
          </cell>
        </row>
        <row r="28039">
          <cell r="B28039">
            <v>88239</v>
          </cell>
          <cell r="C28039" t="str">
            <v>AJUDANTE DE CARPINTEIRO COM ENCARGOS COMPLEMENTARES</v>
          </cell>
          <cell r="D28039" t="str">
            <v>H</v>
          </cell>
          <cell r="E28039">
            <v>1.2</v>
          </cell>
        </row>
        <row r="28040">
          <cell r="B28040">
            <v>88262</v>
          </cell>
          <cell r="C28040" t="str">
            <v>CARPINTEIRO DE FORMAS COM ENCARGOS COMPLEMENTARES</v>
          </cell>
          <cell r="D28040" t="str">
            <v>H</v>
          </cell>
          <cell r="E28040">
            <v>0.5</v>
          </cell>
        </row>
        <row r="28041">
          <cell r="B28041">
            <v>88269</v>
          </cell>
          <cell r="C28041" t="str">
            <v>GESSEIRO COM ENCARGOS COMPLEMENTARES</v>
          </cell>
          <cell r="D28041" t="str">
            <v>H</v>
          </cell>
          <cell r="E28041">
            <v>0.7</v>
          </cell>
        </row>
        <row r="28042">
          <cell r="B28042">
            <v>337</v>
          </cell>
          <cell r="C28042" t="str">
            <v>ARAME RECOZIDO 18 BWG, 1,25 MM (0,01 KG/M)</v>
          </cell>
          <cell r="D28042" t="str">
            <v>KG</v>
          </cell>
          <cell r="E28042">
            <v>0.1</v>
          </cell>
        </row>
        <row r="28043">
          <cell r="B28043">
            <v>3315</v>
          </cell>
          <cell r="C28043" t="str">
            <v>GESSO EM PO PARA REVESTIMENTOS/MOLDURAS/SANCAS</v>
          </cell>
          <cell r="D28043" t="str">
            <v>KG</v>
          </cell>
          <cell r="E28043">
            <v>1.5</v>
          </cell>
        </row>
        <row r="28044">
          <cell r="B28044">
            <v>4415</v>
          </cell>
          <cell r="C28044" t="str">
            <v>SARRAFO DE MADEIRA NAO APARELHADA 2,5 X 5 CM, MACARANDUBA, ANGELIM OU EQUIVALENTE DA REGIAO</v>
          </cell>
          <cell r="D28044" t="str">
            <v>M</v>
          </cell>
          <cell r="E28044">
            <v>2</v>
          </cell>
        </row>
        <row r="28045">
          <cell r="B28045">
            <v>4425</v>
          </cell>
          <cell r="C28045" t="str">
            <v>VIGA DE MADEIRA NAO APARELHADA 6 X 12 CM, MACARANDUBA, ANGELIM OU EQUIVALENTE DA REGIAO</v>
          </cell>
          <cell r="D28045" t="str">
            <v>M</v>
          </cell>
          <cell r="E28045">
            <v>0.5</v>
          </cell>
        </row>
        <row r="28046">
          <cell r="B28046">
            <v>4812</v>
          </cell>
          <cell r="C28046" t="str">
            <v>PLACA DE GESSO PARA FORRO, DE  *60 X 60* CM E ESPESSURA DE 12 MM (30 MM NAS BORDAS) SEM COLOCACAO</v>
          </cell>
          <cell r="D28046" t="str">
            <v>M2</v>
          </cell>
          <cell r="E28046">
            <v>1.08</v>
          </cell>
        </row>
        <row r="28047">
          <cell r="B28047">
            <v>5061</v>
          </cell>
          <cell r="C28047" t="str">
            <v>PREGO DE ACO POLIDO COM CABECA 18 X 27 (2 1/2 X 10)</v>
          </cell>
          <cell r="D28047" t="str">
            <v>KG</v>
          </cell>
          <cell r="E28047">
            <v>0.05</v>
          </cell>
        </row>
        <row r="28048">
          <cell r="B28048">
            <v>5065</v>
          </cell>
          <cell r="C28048" t="str">
            <v>PREGO DE ACO POLIDO COM CABECA 10 X 10 (7/8 X 17)</v>
          </cell>
          <cell r="D28048" t="str">
            <v>KG</v>
          </cell>
          <cell r="E28048">
            <v>0.01</v>
          </cell>
        </row>
        <row r="28049">
          <cell r="B28049" t="str">
            <v>73986/1</v>
          </cell>
          <cell r="C28049" t="str">
            <v>FORRO DE GESSO EM PLACAS 60X60CM, ESPESSURA 1,2CM, INCLUSIVE FIXACAO COM ARAME</v>
          </cell>
          <cell r="D28049" t="str">
            <v>M2</v>
          </cell>
          <cell r="E28049">
            <v>0</v>
          </cell>
        </row>
        <row r="28050">
          <cell r="B28050">
            <v>88269</v>
          </cell>
          <cell r="C28050" t="str">
            <v>GESSEIRO COM ENCARGOS COMPLEMENTARES</v>
          </cell>
          <cell r="D28050" t="str">
            <v>H</v>
          </cell>
          <cell r="E28050">
            <v>0.5</v>
          </cell>
        </row>
        <row r="28051">
          <cell r="B28051">
            <v>88316</v>
          </cell>
          <cell r="C28051" t="str">
            <v>SERVENTE COM ENCARGOS COMPLEMENTARES</v>
          </cell>
          <cell r="D28051" t="str">
            <v>H</v>
          </cell>
          <cell r="E28051">
            <v>0.5</v>
          </cell>
        </row>
        <row r="28052">
          <cell r="B28052">
            <v>345</v>
          </cell>
          <cell r="C28052" t="str">
            <v>ARAME GALVANIZADO 18 BWG, 1,24MM (0,009 KG/M)</v>
          </cell>
          <cell r="D28052" t="str">
            <v>KG</v>
          </cell>
          <cell r="E28052">
            <v>0.1</v>
          </cell>
        </row>
        <row r="28053">
          <cell r="B28053">
            <v>3315</v>
          </cell>
          <cell r="C28053" t="str">
            <v>GESSO EM PO PARA REVESTIMENTOS/MOLDURAS/SANCAS</v>
          </cell>
          <cell r="D28053" t="str">
            <v>KG</v>
          </cell>
          <cell r="E28053">
            <v>1.5</v>
          </cell>
        </row>
        <row r="28054">
          <cell r="B28054">
            <v>4812</v>
          </cell>
          <cell r="C28054" t="str">
            <v>PLACA DE GESSO PARA FORRO, DE  *60 X 60* CM E ESPESSURA DE 12 MM (30 MM NAS BORDAS) SEM COLOCACAO</v>
          </cell>
          <cell r="D28054" t="str">
            <v>M2</v>
          </cell>
          <cell r="E28054">
            <v>1.1000000000000001</v>
          </cell>
        </row>
        <row r="28055">
          <cell r="B28055">
            <v>72200</v>
          </cell>
          <cell r="C28055" t="str">
            <v>REVESTIMENTO EM LAMINADO MELAMINICO TEXTURIZADO, ESPESSURA 0,8 MM, FIXADO COM COLA</v>
          </cell>
          <cell r="D28055" t="str">
            <v>M2</v>
          </cell>
          <cell r="E28055">
            <v>0</v>
          </cell>
        </row>
        <row r="28056">
          <cell r="B28056">
            <v>87298</v>
          </cell>
          <cell r="C28056" t="str">
            <v>ARGAMASSA TRAÇO 1:3 (CIMENTO E AREIA MÉDIA) PARA CONTRAPISO, PREPARO MECÂNICO COM BETONEIRA 400 L. AF_06/2014</v>
          </cell>
          <cell r="D28056" t="str">
            <v>M3</v>
          </cell>
          <cell r="E28056">
            <v>2.4299999999999999E-2</v>
          </cell>
        </row>
        <row r="28057">
          <cell r="B28057">
            <v>88261</v>
          </cell>
          <cell r="C28057" t="str">
            <v>CARPINTEIRO DE ESQUADRIA COM ENCARGOS COMPLEMENTARES</v>
          </cell>
          <cell r="D28057" t="str">
            <v>H</v>
          </cell>
          <cell r="E28057">
            <v>0.18</v>
          </cell>
        </row>
        <row r="28058">
          <cell r="B28058">
            <v>88309</v>
          </cell>
          <cell r="C28058" t="str">
            <v>PEDREIRO COM ENCARGOS COMPLEMENTARES</v>
          </cell>
          <cell r="D28058" t="str">
            <v>H</v>
          </cell>
          <cell r="E28058">
            <v>0.6</v>
          </cell>
        </row>
        <row r="28059">
          <cell r="B28059">
            <v>88316</v>
          </cell>
          <cell r="C28059" t="str">
            <v>SERVENTE COM ENCARGOS COMPLEMENTARES</v>
          </cell>
          <cell r="D28059" t="str">
            <v>H</v>
          </cell>
          <cell r="E28059">
            <v>0.78</v>
          </cell>
        </row>
        <row r="28060">
          <cell r="B28060">
            <v>1339</v>
          </cell>
          <cell r="C28060" t="str">
            <v>COLA A BASE DE RESINA SINTETICA PARA CHAPA DE LAMINADO MELAMINICO</v>
          </cell>
          <cell r="D28060" t="str">
            <v>KG</v>
          </cell>
          <cell r="E28060">
            <v>0.9</v>
          </cell>
        </row>
        <row r="28061">
          <cell r="B28061">
            <v>1341</v>
          </cell>
          <cell r="C28061" t="str">
            <v>CHAPA DE LAMINADO MELAMINICO, TEXTURIZADO, DE *1,25 X 3,08* M, E = 0,8 MM</v>
          </cell>
          <cell r="D28061" t="str">
            <v>M2</v>
          </cell>
          <cell r="E28061">
            <v>1.05</v>
          </cell>
        </row>
        <row r="28062">
          <cell r="B28062" t="str">
            <v>73807/1</v>
          </cell>
          <cell r="C28062" t="str">
            <v>CORRIMAO EM MARMORITE, LARGURA 15CM</v>
          </cell>
          <cell r="D28062" t="str">
            <v>M</v>
          </cell>
          <cell r="E28062">
            <v>0</v>
          </cell>
        </row>
        <row r="28063">
          <cell r="B28063">
            <v>88242</v>
          </cell>
          <cell r="C28063" t="str">
            <v>AJUDANTE DE PEDREIRO COM ENCARGOS COMPLEMENTARES</v>
          </cell>
          <cell r="D28063" t="str">
            <v>H</v>
          </cell>
          <cell r="E28063">
            <v>2.2839999999999998</v>
          </cell>
        </row>
        <row r="28064">
          <cell r="B28064">
            <v>88274</v>
          </cell>
          <cell r="C28064" t="str">
            <v>MARMORISTA/GRANITEIRO COM ENCARGOS COMPLEMENTARES</v>
          </cell>
          <cell r="D28064" t="str">
            <v>H</v>
          </cell>
          <cell r="E28064">
            <v>1.5229999999999999</v>
          </cell>
        </row>
        <row r="28065">
          <cell r="B28065">
            <v>88309</v>
          </cell>
          <cell r="C28065" t="str">
            <v>PEDREIRO COM ENCARGOS COMPLEMENTARES</v>
          </cell>
          <cell r="D28065" t="str">
            <v>H</v>
          </cell>
          <cell r="E28065">
            <v>0.76100000000000001</v>
          </cell>
        </row>
        <row r="28066">
          <cell r="B28066">
            <v>88316</v>
          </cell>
          <cell r="C28066" t="str">
            <v>SERVENTE COM ENCARGOS COMPLEMENTARES</v>
          </cell>
          <cell r="D28066" t="str">
            <v>H</v>
          </cell>
          <cell r="E28066">
            <v>7.5999999999999998E-2</v>
          </cell>
        </row>
        <row r="28067">
          <cell r="B28067">
            <v>367</v>
          </cell>
          <cell r="C28067" t="str">
            <v>AREIA GROSSA - POSTO JAZIDA/FORNECEDOR (RETIRADO NA JAZIDA, SEM TRANSPORTE)</v>
          </cell>
          <cell r="D28067" t="str">
            <v>M3</v>
          </cell>
          <cell r="E28067">
            <v>7.9000000000000008E-3</v>
          </cell>
        </row>
        <row r="28068">
          <cell r="B28068">
            <v>1379</v>
          </cell>
          <cell r="C28068" t="str">
            <v>CIMENTO PORTLAND COMPOSTO CP II-32</v>
          </cell>
          <cell r="D28068" t="str">
            <v>KG</v>
          </cell>
          <cell r="E28068">
            <v>3.26</v>
          </cell>
        </row>
        <row r="28069">
          <cell r="B28069">
            <v>1380</v>
          </cell>
          <cell r="C28069" t="str">
            <v>CIMENTO BRANCO</v>
          </cell>
          <cell r="D28069" t="str">
            <v>KG</v>
          </cell>
          <cell r="E28069">
            <v>2</v>
          </cell>
        </row>
        <row r="28070">
          <cell r="B28070">
            <v>4824</v>
          </cell>
          <cell r="C28070" t="str">
            <v>GRANILHA/ GRANA/ PEDRISCO OU AGREGADO EM MARMORE/ GRANITO/ QUARTZO E CALCARIO, PRETO, CINZA, PALHA OU BRANCO</v>
          </cell>
          <cell r="D28070" t="str">
            <v>KG</v>
          </cell>
          <cell r="E28070">
            <v>4</v>
          </cell>
        </row>
        <row r="28071">
          <cell r="B28071">
            <v>72201</v>
          </cell>
          <cell r="C28071" t="str">
            <v>RECOLOCACO DE FORROS EM REGUA DE PVC E PERFIS, CONSIDERANDO REAPROVEITAMENTO DO MATERIAL</v>
          </cell>
          <cell r="D28071" t="str">
            <v>M2</v>
          </cell>
          <cell r="E28071">
            <v>0</v>
          </cell>
        </row>
        <row r="28072">
          <cell r="B28072">
            <v>88261</v>
          </cell>
          <cell r="C28072" t="str">
            <v>CARPINTEIRO DE ESQUADRIA COM ENCARGOS COMPLEMENTARES</v>
          </cell>
          <cell r="D28072" t="str">
            <v>H</v>
          </cell>
          <cell r="E28072">
            <v>0.3</v>
          </cell>
        </row>
        <row r="28073">
          <cell r="B28073">
            <v>88316</v>
          </cell>
          <cell r="C28073" t="str">
            <v>SERVENTE COM ENCARGOS COMPLEMENTARES</v>
          </cell>
          <cell r="D28073" t="str">
            <v>H</v>
          </cell>
          <cell r="E28073">
            <v>0.3</v>
          </cell>
        </row>
        <row r="28074">
          <cell r="B28074">
            <v>72198</v>
          </cell>
          <cell r="C28074" t="str">
            <v>ISOLAMENTO TERMICO COM ARGAMASSA TRACO 1:3 (CIMENTO E AREIA GROSSA NAO PENEIRADA), COM ADICAO DE PEROLAS DE ISOPOR, ESPESSURA 6CM, PREPARO MANUAL DA ARGAMASSA</v>
          </cell>
          <cell r="D28074" t="str">
            <v>M2</v>
          </cell>
          <cell r="E28074">
            <v>0</v>
          </cell>
        </row>
        <row r="28075">
          <cell r="B28075">
            <v>87313</v>
          </cell>
          <cell r="C28075" t="str">
            <v>ARGAMASSA TRAÇO 1:3 (CIMENTO E AREIA GROSSA) PARA CHAPISCO CONVENCIONAL, PREPARO MECÂNICO COM BETONEIRA 400 L. AF_06/2014</v>
          </cell>
          <cell r="D28075" t="str">
            <v>M3</v>
          </cell>
          <cell r="E28075">
            <v>0.06</v>
          </cell>
        </row>
        <row r="28076">
          <cell r="B28076">
            <v>88309</v>
          </cell>
          <cell r="C28076" t="str">
            <v>PEDREIRO COM ENCARGOS COMPLEMENTARES</v>
          </cell>
          <cell r="D28076" t="str">
            <v>H</v>
          </cell>
          <cell r="E28076">
            <v>1.5</v>
          </cell>
        </row>
        <row r="28077">
          <cell r="B28077">
            <v>88316</v>
          </cell>
          <cell r="C28077" t="str">
            <v>SERVENTE COM ENCARGOS COMPLEMENTARES</v>
          </cell>
          <cell r="D28077" t="str">
            <v>H</v>
          </cell>
          <cell r="E28077">
            <v>1.5</v>
          </cell>
        </row>
        <row r="28078">
          <cell r="B28078">
            <v>3411</v>
          </cell>
          <cell r="C28078" t="str">
            <v>POLIESTIRENO EXPANDIDO/EPS (ISOPOR), PEROLAS, PARA CONCRETO LEVE</v>
          </cell>
          <cell r="D28078" t="str">
            <v>KG</v>
          </cell>
          <cell r="E28078">
            <v>0.8</v>
          </cell>
        </row>
        <row r="28079">
          <cell r="B28079" t="str">
            <v>73833/1</v>
          </cell>
          <cell r="C28079" t="str">
            <v>ISOLAMENTO TERMICO COM MANTA DE LA DE VIDRO, ESPESSURA 2,5CM</v>
          </cell>
          <cell r="D28079" t="str">
            <v>M2</v>
          </cell>
          <cell r="E28079">
            <v>0</v>
          </cell>
        </row>
        <row r="28080">
          <cell r="B28080">
            <v>88270</v>
          </cell>
          <cell r="C28080" t="str">
            <v>IMPERMEABILIZADOR COM ENCARGOS COMPLEMENTARES</v>
          </cell>
          <cell r="D28080" t="str">
            <v>H</v>
          </cell>
          <cell r="E28080">
            <v>0.6</v>
          </cell>
        </row>
        <row r="28081">
          <cell r="B28081">
            <v>88316</v>
          </cell>
          <cell r="C28081" t="str">
            <v>SERVENTE COM ENCARGOS COMPLEMENTARES</v>
          </cell>
          <cell r="D28081" t="str">
            <v>H</v>
          </cell>
          <cell r="E28081">
            <v>0.6</v>
          </cell>
        </row>
        <row r="28082">
          <cell r="B28082">
            <v>509</v>
          </cell>
          <cell r="C28082" t="str">
            <v>ASFALTO MODIFICADO TIPO III - NBR 9910 (ASFALTO OXIDADO PARA IMPERMEABILIZACAO, COEFICIENTE DE PENETRACAO 15-25)</v>
          </cell>
          <cell r="D28082" t="str">
            <v>KG</v>
          </cell>
          <cell r="E28082">
            <v>3</v>
          </cell>
        </row>
        <row r="28083">
          <cell r="B28083">
            <v>3412</v>
          </cell>
          <cell r="C28083" t="str">
            <v>PAINEL DE LA DE VIDRO SEM REVESTIMENTO PSI 20, E = 25 MM, DE 1200 X 600 MM</v>
          </cell>
          <cell r="D28083" t="str">
            <v>M2</v>
          </cell>
          <cell r="E28083">
            <v>1.05</v>
          </cell>
        </row>
        <row r="28084">
          <cell r="B28084">
            <v>84098</v>
          </cell>
          <cell r="C28084" t="str">
            <v>ISOLAMENTO ACUSTICO COM ESPUMA POLIURETANO E=25MM, FLEXIVEL 100X100X2CM, DENSIDADE 29 A 35 KG/M3</v>
          </cell>
          <cell r="D28084" t="str">
            <v>M2</v>
          </cell>
          <cell r="E28084">
            <v>0</v>
          </cell>
        </row>
        <row r="28085">
          <cell r="B28085">
            <v>88243</v>
          </cell>
          <cell r="C28085" t="str">
            <v>AJUDANTE ESPECIALIZADO COM ENCARGOS COMPLEMENTARES</v>
          </cell>
          <cell r="D28085" t="str">
            <v>H</v>
          </cell>
          <cell r="E28085">
            <v>0.15</v>
          </cell>
        </row>
        <row r="28086">
          <cell r="B28086">
            <v>88270</v>
          </cell>
          <cell r="C28086" t="str">
            <v>IMPERMEABILIZADOR COM ENCARGOS COMPLEMENTARES</v>
          </cell>
          <cell r="D28086" t="str">
            <v>H</v>
          </cell>
          <cell r="E28086">
            <v>0.15</v>
          </cell>
        </row>
        <row r="28087">
          <cell r="B28087">
            <v>4791</v>
          </cell>
          <cell r="C28087" t="str">
            <v>ADESIVO ACRILICO/COLA DE CONTATO</v>
          </cell>
          <cell r="D28087" t="str">
            <v>KG</v>
          </cell>
          <cell r="E28087">
            <v>0.17</v>
          </cell>
        </row>
        <row r="28088">
          <cell r="B28088">
            <v>11614</v>
          </cell>
          <cell r="C28088" t="str">
            <v>!EM PROCESSO DE DESATIVACAO! ESPUMA DE POLIURETANO E=20 A 25MM TEMP DE TRABALHO -50 A +100 GC DENS 29 A 35KG/M3</v>
          </cell>
          <cell r="D28088" t="str">
            <v>M2</v>
          </cell>
          <cell r="E28088">
            <v>1</v>
          </cell>
        </row>
        <row r="28089">
          <cell r="B28089">
            <v>83730</v>
          </cell>
          <cell r="C28089" t="str">
            <v>REPARO ESTRUTURAL DE ESTRUTURAS DE CONCRETO COM ARGAMASSA POLIMERICA DE ALTO DESEMPENHO, E=2 CM</v>
          </cell>
          <cell r="D28089" t="str">
            <v>M2</v>
          </cell>
          <cell r="E28089">
            <v>0</v>
          </cell>
        </row>
        <row r="28090">
          <cell r="B28090">
            <v>88243</v>
          </cell>
          <cell r="C28090" t="str">
            <v>AJUDANTE ESPECIALIZADO COM ENCARGOS COMPLEMENTARES</v>
          </cell>
          <cell r="D28090" t="str">
            <v>H</v>
          </cell>
          <cell r="E28090">
            <v>0.75</v>
          </cell>
        </row>
        <row r="28091">
          <cell r="B28091">
            <v>88270</v>
          </cell>
          <cell r="C28091" t="str">
            <v>IMPERMEABILIZADOR COM ENCARGOS COMPLEMENTARES</v>
          </cell>
          <cell r="D28091" t="str">
            <v>H</v>
          </cell>
          <cell r="E28091">
            <v>0.75</v>
          </cell>
        </row>
        <row r="28092">
          <cell r="B28092">
            <v>130</v>
          </cell>
          <cell r="C28092" t="str">
            <v>ARGAMASSA POLIMERICA DE REPARO ESTRUTURAL, BICOMPONENTE</v>
          </cell>
          <cell r="D28092" t="str">
            <v>KG</v>
          </cell>
          <cell r="E28092">
            <v>42</v>
          </cell>
        </row>
        <row r="28093">
          <cell r="B28093">
            <v>83736</v>
          </cell>
          <cell r="C28093" t="str">
            <v>REPARO/COLAGEM DE ESTRUTURAS DE CONCRETO COM ADESIVO ESTRUTURAL A BASE DE EPOXI, E=2 MM</v>
          </cell>
          <cell r="D28093" t="str">
            <v>M2</v>
          </cell>
          <cell r="E28093">
            <v>0</v>
          </cell>
        </row>
        <row r="28094">
          <cell r="B28094">
            <v>88243</v>
          </cell>
          <cell r="C28094" t="str">
            <v>AJUDANTE ESPECIALIZADO COM ENCARGOS COMPLEMENTARES</v>
          </cell>
          <cell r="D28094" t="str">
            <v>H</v>
          </cell>
          <cell r="E28094">
            <v>1</v>
          </cell>
        </row>
        <row r="28095">
          <cell r="B28095">
            <v>88270</v>
          </cell>
          <cell r="C28095" t="str">
            <v>IMPERMEABILIZADOR COM ENCARGOS COMPLEMENTARES</v>
          </cell>
          <cell r="D28095" t="str">
            <v>H</v>
          </cell>
          <cell r="E28095">
            <v>1</v>
          </cell>
        </row>
        <row r="28096">
          <cell r="B28096">
            <v>156</v>
          </cell>
          <cell r="C28096" t="str">
            <v>ADESIVO ESTRUTURAL A BASE DE RESINA EPOXI, BICOMPONENTE, FLUIDO</v>
          </cell>
          <cell r="D28096" t="str">
            <v>KG</v>
          </cell>
          <cell r="E28096">
            <v>3.2</v>
          </cell>
        </row>
        <row r="28097">
          <cell r="B28097">
            <v>91514</v>
          </cell>
          <cell r="C28097" t="str">
            <v>ESTUCAMENTO DE PANOS DE FACHADA SEM VÃOS DO SISTEMA DE PAREDES DE CONCRETO EM EDIFICAÇÕES DE MÚLTIPLOS PAVIMENTOS. AF_06/2015</v>
          </cell>
          <cell r="D28097" t="str">
            <v>M2</v>
          </cell>
          <cell r="E28097">
            <v>0</v>
          </cell>
        </row>
        <row r="28098">
          <cell r="B28098">
            <v>88309</v>
          </cell>
          <cell r="C28098" t="str">
            <v>PEDREIRO COM ENCARGOS COMPLEMENTARES</v>
          </cell>
          <cell r="D28098" t="str">
            <v>H</v>
          </cell>
          <cell r="E28098">
            <v>0.219</v>
          </cell>
        </row>
        <row r="28099">
          <cell r="B28099">
            <v>88316</v>
          </cell>
          <cell r="C28099" t="str">
            <v>SERVENTE COM ENCARGOS COMPLEMENTARES</v>
          </cell>
          <cell r="D28099" t="str">
            <v>H</v>
          </cell>
          <cell r="E28099">
            <v>4.9000000000000002E-2</v>
          </cell>
        </row>
        <row r="28100">
          <cell r="B28100">
            <v>34353</v>
          </cell>
          <cell r="C28100" t="str">
            <v>ARGAMASSA COLANTE AC-II</v>
          </cell>
          <cell r="D28100" t="str">
            <v>KG</v>
          </cell>
          <cell r="E28100">
            <v>9.0999999999999998E-2</v>
          </cell>
        </row>
        <row r="28101">
          <cell r="B28101">
            <v>91515</v>
          </cell>
          <cell r="C28101" t="str">
            <v>ESTUCAMENTO DE PANOS DE FACHADA COM VÃOS DO SISTEMA DE PAREDES DE CONCRETO EM EDIFICAÇÕES DE MÚLTIPLOS PAVIMENTOS. AF_06/2015</v>
          </cell>
          <cell r="D28101" t="str">
            <v>M2</v>
          </cell>
          <cell r="E28101">
            <v>0</v>
          </cell>
        </row>
        <row r="28102">
          <cell r="B28102">
            <v>88309</v>
          </cell>
          <cell r="C28102" t="str">
            <v>PEDREIRO COM ENCARGOS COMPLEMENTARES</v>
          </cell>
          <cell r="D28102" t="str">
            <v>H</v>
          </cell>
          <cell r="E28102">
            <v>0.29099999999999998</v>
          </cell>
        </row>
        <row r="28103">
          <cell r="B28103">
            <v>88316</v>
          </cell>
          <cell r="C28103" t="str">
            <v>SERVENTE COM ENCARGOS COMPLEMENTARES</v>
          </cell>
          <cell r="D28103" t="str">
            <v>H</v>
          </cell>
          <cell r="E28103">
            <v>6.5000000000000002E-2</v>
          </cell>
        </row>
        <row r="28104">
          <cell r="B28104">
            <v>34353</v>
          </cell>
          <cell r="C28104" t="str">
            <v>ARGAMASSA COLANTE AC-II</v>
          </cell>
          <cell r="D28104" t="str">
            <v>KG</v>
          </cell>
          <cell r="E28104">
            <v>9.0999999999999998E-2</v>
          </cell>
        </row>
        <row r="28105">
          <cell r="B28105">
            <v>91516</v>
          </cell>
          <cell r="C28105" t="str">
            <v>ESTUCAMENTO DE SUPERFÍCIE EXTERNA DA SACADA DO SISTEMA DE PAREDES DE CONCRETO EM EDIFICAÇÕES DE MÚLTIPLOS PAVIMENTOS. AF_06/2015</v>
          </cell>
          <cell r="D28105" t="str">
            <v>M2</v>
          </cell>
          <cell r="E28105">
            <v>0</v>
          </cell>
        </row>
        <row r="28106">
          <cell r="B28106">
            <v>88309</v>
          </cell>
          <cell r="C28106" t="str">
            <v>PEDREIRO COM ENCARGOS COMPLEMENTARES</v>
          </cell>
          <cell r="D28106" t="str">
            <v>H</v>
          </cell>
          <cell r="E28106">
            <v>0.42699999999999999</v>
          </cell>
        </row>
        <row r="28107">
          <cell r="B28107">
            <v>88316</v>
          </cell>
          <cell r="C28107" t="str">
            <v>SERVENTE COM ENCARGOS COMPLEMENTARES</v>
          </cell>
          <cell r="D28107" t="str">
            <v>H</v>
          </cell>
          <cell r="E28107">
            <v>9.5000000000000001E-2</v>
          </cell>
        </row>
        <row r="28108">
          <cell r="B28108">
            <v>34353</v>
          </cell>
          <cell r="C28108" t="str">
            <v>ARGAMASSA COLANTE AC-II</v>
          </cell>
          <cell r="D28108" t="str">
            <v>KG</v>
          </cell>
          <cell r="E28108">
            <v>9.0999999999999998E-2</v>
          </cell>
        </row>
        <row r="28109">
          <cell r="B28109">
            <v>91517</v>
          </cell>
          <cell r="C28109" t="str">
            <v>ESTUCAMENTO DE PANOS DE FACHADA SEM VÃOS DO SISTEMA DE PAREDES DE CONCRETO EM EDIFICAÇÕES DE PAVIMENTO ÚNICO. AF_06/2015</v>
          </cell>
          <cell r="D28109" t="str">
            <v>M2</v>
          </cell>
          <cell r="E28109">
            <v>0</v>
          </cell>
        </row>
        <row r="28110">
          <cell r="B28110">
            <v>88309</v>
          </cell>
          <cell r="C28110" t="str">
            <v>PEDREIRO COM ENCARGOS COMPLEMENTARES</v>
          </cell>
          <cell r="D28110" t="str">
            <v>H</v>
          </cell>
          <cell r="E28110">
            <v>0.47599999999999998</v>
          </cell>
        </row>
        <row r="28111">
          <cell r="B28111">
            <v>88316</v>
          </cell>
          <cell r="C28111" t="str">
            <v>SERVENTE COM ENCARGOS COMPLEMENTARES</v>
          </cell>
          <cell r="D28111" t="str">
            <v>H</v>
          </cell>
          <cell r="E28111">
            <v>0.106</v>
          </cell>
        </row>
        <row r="28112">
          <cell r="B28112">
            <v>34353</v>
          </cell>
          <cell r="C28112" t="str">
            <v>ARGAMASSA COLANTE AC-II</v>
          </cell>
          <cell r="D28112" t="str">
            <v>KG</v>
          </cell>
          <cell r="E28112">
            <v>9.0999999999999998E-2</v>
          </cell>
        </row>
        <row r="28113">
          <cell r="B28113">
            <v>91519</v>
          </cell>
          <cell r="C28113" t="str">
            <v>ESTUCAMENTO DE PANOS DE FACHADA COM VÃOS DO SISTEMA DE PAREDES DE CONCRETO EM EDIFICAÇÕES DE PAVIMENTO ÚNICO. AF_06/2015</v>
          </cell>
          <cell r="D28113" t="str">
            <v>M2</v>
          </cell>
          <cell r="E28113">
            <v>0</v>
          </cell>
        </row>
        <row r="28114">
          <cell r="B28114">
            <v>88309</v>
          </cell>
          <cell r="C28114" t="str">
            <v>PEDREIRO COM ENCARGOS COMPLEMENTARES</v>
          </cell>
          <cell r="D28114" t="str">
            <v>H</v>
          </cell>
          <cell r="E28114">
            <v>0.54700000000000004</v>
          </cell>
        </row>
        <row r="28115">
          <cell r="B28115">
            <v>88316</v>
          </cell>
          <cell r="C28115" t="str">
            <v>SERVENTE COM ENCARGOS COMPLEMENTARES</v>
          </cell>
          <cell r="D28115" t="str">
            <v>H</v>
          </cell>
          <cell r="E28115">
            <v>0.122</v>
          </cell>
        </row>
        <row r="28116">
          <cell r="B28116">
            <v>34353</v>
          </cell>
          <cell r="C28116" t="str">
            <v>ARGAMASSA COLANTE AC-II</v>
          </cell>
          <cell r="D28116" t="str">
            <v>KG</v>
          </cell>
          <cell r="E28116">
            <v>9.0999999999999998E-2</v>
          </cell>
        </row>
        <row r="28117">
          <cell r="B28117">
            <v>91520</v>
          </cell>
          <cell r="C28117" t="str">
            <v>ESTUCAMENTO DE DENSIDADE BAIXA NAS FACES INTERNAS DE PAREDES DO SISTEMA DE PAREDES DE CONCRETO. AF_06/2015</v>
          </cell>
          <cell r="D28117" t="str">
            <v>M2</v>
          </cell>
          <cell r="E28117">
            <v>0</v>
          </cell>
        </row>
        <row r="28118">
          <cell r="B28118">
            <v>88309</v>
          </cell>
          <cell r="C28118" t="str">
            <v>PEDREIRO COM ENCARGOS COMPLEMENTARES</v>
          </cell>
          <cell r="D28118" t="str">
            <v>H</v>
          </cell>
          <cell r="E28118">
            <v>7.6999999999999999E-2</v>
          </cell>
        </row>
        <row r="28119">
          <cell r="B28119">
            <v>88316</v>
          </cell>
          <cell r="C28119" t="str">
            <v>SERVENTE COM ENCARGOS COMPLEMENTARES</v>
          </cell>
          <cell r="D28119" t="str">
            <v>H</v>
          </cell>
          <cell r="E28119">
            <v>1.7000000000000001E-2</v>
          </cell>
        </row>
        <row r="28120">
          <cell r="B28120">
            <v>34353</v>
          </cell>
          <cell r="C28120" t="str">
            <v>ARGAMASSA COLANTE AC-II</v>
          </cell>
          <cell r="D28120" t="str">
            <v>KG</v>
          </cell>
          <cell r="E28120">
            <v>9.0999999999999998E-2</v>
          </cell>
        </row>
        <row r="28121">
          <cell r="B28121">
            <v>91522</v>
          </cell>
          <cell r="C28121" t="str">
            <v>ESTUCAMENTO, PARA QUALQUER REVESTIMENTO, EM TETO DO SISTEMA DE PAREDES DE CONCRETO. AF_06/2015</v>
          </cell>
          <cell r="D28121" t="str">
            <v>M2</v>
          </cell>
          <cell r="E28121">
            <v>0</v>
          </cell>
        </row>
        <row r="28122">
          <cell r="B28122">
            <v>88309</v>
          </cell>
          <cell r="C28122" t="str">
            <v>PEDREIRO COM ENCARGOS COMPLEMENTARES</v>
          </cell>
          <cell r="D28122" t="str">
            <v>H</v>
          </cell>
          <cell r="E28122">
            <v>9.2999999999999999E-2</v>
          </cell>
        </row>
        <row r="28123">
          <cell r="B28123">
            <v>88316</v>
          </cell>
          <cell r="C28123" t="str">
            <v>SERVENTE COM ENCARGOS COMPLEMENTARES</v>
          </cell>
          <cell r="D28123" t="str">
            <v>H</v>
          </cell>
          <cell r="E28123">
            <v>2.1000000000000001E-2</v>
          </cell>
        </row>
        <row r="28124">
          <cell r="B28124">
            <v>34353</v>
          </cell>
          <cell r="C28124" t="str">
            <v>ARGAMASSA COLANTE AC-II</v>
          </cell>
          <cell r="D28124" t="str">
            <v>KG</v>
          </cell>
          <cell r="E28124">
            <v>9.0999999999999998E-2</v>
          </cell>
        </row>
        <row r="28125">
          <cell r="B28125">
            <v>91525</v>
          </cell>
          <cell r="C28125" t="str">
            <v>ESTUCAMENTO DE DENSIDADE ALTA, NAS FACES INTERNAS DE PAREDES DO SISTEMA DE PAREDES DE CONCRETO. AF_06/2015</v>
          </cell>
          <cell r="D28125" t="str">
            <v>M2</v>
          </cell>
          <cell r="E28125">
            <v>0</v>
          </cell>
        </row>
        <row r="28126">
          <cell r="B28126">
            <v>88309</v>
          </cell>
          <cell r="C28126" t="str">
            <v>PEDREIRO COM ENCARGOS COMPLEMENTARES</v>
          </cell>
          <cell r="D28126" t="str">
            <v>H</v>
          </cell>
          <cell r="E28126">
            <v>0.155</v>
          </cell>
        </row>
        <row r="28127">
          <cell r="B28127">
            <v>88316</v>
          </cell>
          <cell r="C28127" t="str">
            <v>SERVENTE COM ENCARGOS COMPLEMENTARES</v>
          </cell>
          <cell r="D28127" t="str">
            <v>H</v>
          </cell>
          <cell r="E28127">
            <v>3.4000000000000002E-2</v>
          </cell>
        </row>
        <row r="28128">
          <cell r="B28128">
            <v>34353</v>
          </cell>
          <cell r="C28128" t="str">
            <v>ARGAMASSA COLANTE AC-II</v>
          </cell>
          <cell r="D28128" t="str">
            <v>KG</v>
          </cell>
          <cell r="E28128">
            <v>0.51500000000000001</v>
          </cell>
        </row>
        <row r="28129">
          <cell r="B28129">
            <v>72817</v>
          </cell>
          <cell r="C28129" t="str">
            <v>BANDEJA SALVA-VIDAS/COLETA DE ENTULHOS, COM TABUA</v>
          </cell>
          <cell r="D28129" t="str">
            <v>M</v>
          </cell>
          <cell r="E28129">
            <v>0</v>
          </cell>
        </row>
        <row r="28130">
          <cell r="B28130">
            <v>88239</v>
          </cell>
          <cell r="C28130" t="str">
            <v>AJUDANTE DE CARPINTEIRO COM ENCARGOS COMPLEMENTARES</v>
          </cell>
          <cell r="D28130" t="str">
            <v>H</v>
          </cell>
          <cell r="E28130">
            <v>1</v>
          </cell>
        </row>
        <row r="28131">
          <cell r="B28131">
            <v>88262</v>
          </cell>
          <cell r="C28131" t="str">
            <v>CARPINTEIRO DE FORMAS COM ENCARGOS COMPLEMENTARES</v>
          </cell>
          <cell r="D28131" t="str">
            <v>H</v>
          </cell>
          <cell r="E28131">
            <v>1.8</v>
          </cell>
        </row>
        <row r="28132">
          <cell r="B28132">
            <v>4472</v>
          </cell>
          <cell r="C28132" t="str">
            <v>VIGA DE MADEIRA NAO APARELHADA *6 X 16* CM, MACARANDUBA, ANGELIM OU EQUIVALENTE DA REGIAO</v>
          </cell>
          <cell r="D28132" t="str">
            <v>M</v>
          </cell>
          <cell r="E28132">
            <v>3.5</v>
          </cell>
        </row>
        <row r="28133">
          <cell r="B28133">
            <v>5061</v>
          </cell>
          <cell r="C28133" t="str">
            <v>PREGO DE ACO POLIDO COM CABECA 18 X 27 (2 1/2 X 10)</v>
          </cell>
          <cell r="D28133" t="str">
            <v>KG</v>
          </cell>
          <cell r="E28133">
            <v>0.4</v>
          </cell>
        </row>
        <row r="28134">
          <cell r="B28134">
            <v>6194</v>
          </cell>
          <cell r="C28134" t="str">
            <v>PECA DE MADEIRA 2A QUALIDADE 2,5 X 15CM (1X6") NAO APARELHADA</v>
          </cell>
          <cell r="D28134" t="str">
            <v>M</v>
          </cell>
          <cell r="E28134">
            <v>5</v>
          </cell>
        </row>
        <row r="28135">
          <cell r="B28135">
            <v>11964</v>
          </cell>
          <cell r="C28135" t="str">
            <v>PARAFUSO DE ACO TIPO CHUMBADOR PARABOLT, DIAMETRO 3/8", COMPRIMENTO 75 MM</v>
          </cell>
          <cell r="D28135" t="str">
            <v>UN</v>
          </cell>
          <cell r="E28135">
            <v>0.35</v>
          </cell>
        </row>
        <row r="28136">
          <cell r="B28136">
            <v>20209</v>
          </cell>
          <cell r="C28136" t="str">
            <v>PECA DE MADEIRA APARELHADA *7,5 X 7,5* CM (3 X 3 ") MACARANDUBA, ANGELIM OU EQUIVALENTE DA REGIAO</v>
          </cell>
          <cell r="D28136" t="str">
            <v>M</v>
          </cell>
          <cell r="E28136">
            <v>3.5</v>
          </cell>
        </row>
        <row r="28137">
          <cell r="B28137">
            <v>73618</v>
          </cell>
          <cell r="C28137" t="str">
            <v>LOCACAO MENSAL DE ANDAIME METALICO TIPO FACHADEIRO, INCLUSIVE MONTAGEM</v>
          </cell>
          <cell r="D28137" t="str">
            <v>M2</v>
          </cell>
          <cell r="E28137">
            <v>0</v>
          </cell>
        </row>
        <row r="28138">
          <cell r="B28138">
            <v>88262</v>
          </cell>
          <cell r="C28138" t="str">
            <v>CARPINTEIRO DE FORMAS COM ENCARGOS COMPLEMENTARES</v>
          </cell>
          <cell r="D28138" t="str">
            <v>H</v>
          </cell>
          <cell r="E28138">
            <v>0.08</v>
          </cell>
        </row>
        <row r="28139">
          <cell r="B28139">
            <v>88316</v>
          </cell>
          <cell r="C28139" t="str">
            <v>SERVENTE COM ENCARGOS COMPLEMENTARES</v>
          </cell>
          <cell r="D28139" t="str">
            <v>H</v>
          </cell>
          <cell r="E28139">
            <v>0.16</v>
          </cell>
        </row>
        <row r="28140">
          <cell r="B28140">
            <v>20193</v>
          </cell>
          <cell r="C28140" t="str">
            <v>ANDAIME METALICO TIPO FACHADEIRO, LARGURA DE 1,20M, ALTURA POR PECA DE 2,0M (LOCACAO)</v>
          </cell>
          <cell r="D28140" t="str">
            <v>M2/MES</v>
          </cell>
          <cell r="E28140">
            <v>1.03</v>
          </cell>
        </row>
        <row r="28141">
          <cell r="B28141">
            <v>73674</v>
          </cell>
          <cell r="C28141" t="str">
            <v>ANDAIME PARA ALVENARIA EM MADEIRA DE 2A</v>
          </cell>
          <cell r="D28141" t="str">
            <v>M2</v>
          </cell>
          <cell r="E28141">
            <v>0</v>
          </cell>
        </row>
        <row r="28142">
          <cell r="B28142">
            <v>88262</v>
          </cell>
          <cell r="C28142" t="str">
            <v>CARPINTEIRO DE FORMAS COM ENCARGOS COMPLEMENTARES</v>
          </cell>
          <cell r="D28142" t="str">
            <v>H</v>
          </cell>
          <cell r="E28142">
            <v>0.2</v>
          </cell>
        </row>
        <row r="28143">
          <cell r="B28143">
            <v>88316</v>
          </cell>
          <cell r="C28143" t="str">
            <v>SERVENTE COM ENCARGOS COMPLEMENTARES</v>
          </cell>
          <cell r="D28143" t="str">
            <v>H</v>
          </cell>
          <cell r="E28143">
            <v>0.6</v>
          </cell>
        </row>
        <row r="28144">
          <cell r="B28144">
            <v>4004</v>
          </cell>
          <cell r="C28144" t="str">
            <v>MADEIRA 2A QUALIDADE SERRADA NAO APARELHADA</v>
          </cell>
          <cell r="D28144" t="str">
            <v>M3</v>
          </cell>
          <cell r="E28144">
            <v>1.6000000000000001E-3</v>
          </cell>
        </row>
        <row r="28145">
          <cell r="B28145">
            <v>5065</v>
          </cell>
          <cell r="C28145" t="str">
            <v>PREGO DE ACO POLIDO COM CABECA 10 X 10 (7/8 X 17)</v>
          </cell>
          <cell r="D28145" t="str">
            <v>KG</v>
          </cell>
          <cell r="E28145">
            <v>0.5</v>
          </cell>
        </row>
        <row r="28146">
          <cell r="B28146" t="str">
            <v>73804/1</v>
          </cell>
          <cell r="C28146" t="str">
            <v>PROTECAO DE FACHADA COM TELA DE POLIPROPILENO FIXADA EM ESTRUTURA DE MADEIRA COM ARAME GALVANIZADO</v>
          </cell>
          <cell r="D28146" t="str">
            <v>M2</v>
          </cell>
          <cell r="E28146">
            <v>0</v>
          </cell>
        </row>
        <row r="28147">
          <cell r="B28147">
            <v>88261</v>
          </cell>
          <cell r="C28147" t="str">
            <v>CARPINTEIRO DE ESQUADRIA COM ENCARGOS COMPLEMENTARES</v>
          </cell>
          <cell r="D28147" t="str">
            <v>H</v>
          </cell>
          <cell r="E28147">
            <v>0.3</v>
          </cell>
        </row>
        <row r="28148">
          <cell r="B28148">
            <v>88316</v>
          </cell>
          <cell r="C28148" t="str">
            <v>SERVENTE COM ENCARGOS COMPLEMENTARES</v>
          </cell>
          <cell r="D28148" t="str">
            <v>H</v>
          </cell>
          <cell r="E28148">
            <v>0.3</v>
          </cell>
        </row>
        <row r="28149">
          <cell r="B28149">
            <v>342</v>
          </cell>
          <cell r="C28149" t="str">
            <v>ARAME GALVANIZADO 12 BWG, 2,76 MM (0,048 KG/M)</v>
          </cell>
          <cell r="D28149" t="str">
            <v>KG</v>
          </cell>
          <cell r="E28149">
            <v>0.15</v>
          </cell>
        </row>
        <row r="28150">
          <cell r="B28150">
            <v>4491</v>
          </cell>
          <cell r="C28150" t="str">
            <v>PECA DE MADEIRA NATIVA / REGIONAL 7,5 X 7,5CM (3X3) NAO APARELHADA (P/FORMA)</v>
          </cell>
          <cell r="D28150" t="str">
            <v>M</v>
          </cell>
          <cell r="E28150">
            <v>0.5</v>
          </cell>
        </row>
        <row r="28151">
          <cell r="B28151">
            <v>5075</v>
          </cell>
          <cell r="C28151" t="str">
            <v>PREGO DE ACO POLIDO COM CABECA 18 X 30 (2 3/4 X 10)</v>
          </cell>
          <cell r="D28151" t="str">
            <v>KG</v>
          </cell>
          <cell r="E28151">
            <v>0.1</v>
          </cell>
        </row>
        <row r="28152">
          <cell r="B28152">
            <v>6189</v>
          </cell>
          <cell r="C28152" t="str">
            <v>TABUA MADEIRA 2A QUALIDADE 2,5 X 30,0CM (1 X 12") NAO APARELHADA</v>
          </cell>
          <cell r="D28152" t="str">
            <v>M</v>
          </cell>
          <cell r="E28152">
            <v>0.2</v>
          </cell>
        </row>
        <row r="28153">
          <cell r="B28153">
            <v>6193</v>
          </cell>
          <cell r="C28153" t="str">
            <v>TABUA MADEIRA 2A QUALIDADE 2,5 X 20,0CM (1 X 8") NAO APARELHADA</v>
          </cell>
          <cell r="D28153" t="str">
            <v>M</v>
          </cell>
          <cell r="E28153">
            <v>0.2</v>
          </cell>
        </row>
        <row r="28154">
          <cell r="B28154">
            <v>7170</v>
          </cell>
          <cell r="C28154" t="str">
            <v>TELA FACHADEIRA EM POLIETILENO, ROLO DE 3 X 100 M (L X C), COR BRANCA, SEM LOGOMARCA - PARA PROTECAO DE OBRAS</v>
          </cell>
          <cell r="D28154" t="str">
            <v>M2</v>
          </cell>
          <cell r="E28154">
            <v>1</v>
          </cell>
        </row>
        <row r="28155">
          <cell r="B28155">
            <v>84111</v>
          </cell>
          <cell r="C28155" t="str">
            <v>PLATAFORMA MADEIRA P/ ANDAIME TUBULAR APROVEITAMENTO 20 VEZES</v>
          </cell>
          <cell r="D28155" t="str">
            <v>M2</v>
          </cell>
          <cell r="E28155">
            <v>0</v>
          </cell>
        </row>
        <row r="28156">
          <cell r="B28156">
            <v>88316</v>
          </cell>
          <cell r="C28156" t="str">
            <v>SERVENTE COM ENCARGOS COMPLEMENTARES</v>
          </cell>
          <cell r="D28156" t="str">
            <v>H</v>
          </cell>
          <cell r="E28156">
            <v>0.1</v>
          </cell>
        </row>
        <row r="28157">
          <cell r="B28157">
            <v>6189</v>
          </cell>
          <cell r="C28157" t="str">
            <v>TABUA MADEIRA 2A QUALIDADE 2,5 X 30,0CM (1 X 12") NAO APARELHADA</v>
          </cell>
          <cell r="D28157" t="str">
            <v>M</v>
          </cell>
          <cell r="E28157">
            <v>0.15</v>
          </cell>
        </row>
        <row r="28158">
          <cell r="B28158">
            <v>84112</v>
          </cell>
          <cell r="C28158" t="str">
            <v>ANDAIME TABUADO SOBRE CAVALETES (INCLUSO CAVALETE) EM MADEIRA DE 1ª UTIL 20X INCL MOVIMENTACAO P/ PE-DIREITO 4,00M</v>
          </cell>
          <cell r="D28158" t="str">
            <v>M2</v>
          </cell>
          <cell r="E28158">
            <v>0</v>
          </cell>
        </row>
        <row r="28159">
          <cell r="B28159">
            <v>88262</v>
          </cell>
          <cell r="C28159" t="str">
            <v>CARPINTEIRO DE FORMAS COM ENCARGOS COMPLEMENTARES</v>
          </cell>
          <cell r="D28159" t="str">
            <v>H</v>
          </cell>
          <cell r="E28159">
            <v>5.1999999999999998E-2</v>
          </cell>
        </row>
        <row r="28160">
          <cell r="B28160">
            <v>88316</v>
          </cell>
          <cell r="C28160" t="str">
            <v>SERVENTE COM ENCARGOS COMPLEMENTARES</v>
          </cell>
          <cell r="D28160" t="str">
            <v>H</v>
          </cell>
          <cell r="E28160">
            <v>0.2</v>
          </cell>
        </row>
        <row r="28161">
          <cell r="B28161">
            <v>5075</v>
          </cell>
          <cell r="C28161" t="str">
            <v>PREGO DE ACO POLIDO COM CABECA 18 X 30 (2 3/4 X 10)</v>
          </cell>
          <cell r="D28161" t="str">
            <v>KG</v>
          </cell>
          <cell r="E28161">
            <v>0.01</v>
          </cell>
        </row>
        <row r="28162">
          <cell r="B28162">
            <v>20208</v>
          </cell>
          <cell r="C28162" t="str">
            <v>PRANCHAO DE MADEIRA APARELHADA *8 X 30* CM, MACARANDUBA, ANGELIM OU EQUIVALENTE DA REGIAO</v>
          </cell>
          <cell r="D28162" t="str">
            <v>M</v>
          </cell>
          <cell r="E28162">
            <v>0.05</v>
          </cell>
        </row>
        <row r="28163">
          <cell r="B28163">
            <v>20209</v>
          </cell>
          <cell r="C28163" t="str">
            <v>PECA DE MADEIRA APARELHADA *7,5 X 7,5* CM (3 X 3 ") MACARANDUBA, ANGELIM OU EQUIVALENTE DA REGIAO</v>
          </cell>
          <cell r="D28163" t="str">
            <v>M</v>
          </cell>
          <cell r="E28163">
            <v>0.48</v>
          </cell>
        </row>
        <row r="28164">
          <cell r="B28164">
            <v>95135</v>
          </cell>
          <cell r="C28164" t="str">
            <v>LOCACAO DE ANDAIME METALICO TUBULAR TIPO TORRE</v>
          </cell>
          <cell r="D28164" t="str">
            <v>M/MES</v>
          </cell>
          <cell r="E28164">
            <v>0</v>
          </cell>
        </row>
        <row r="28165">
          <cell r="B28165">
            <v>88316</v>
          </cell>
          <cell r="C28165" t="str">
            <v>SERVENTE COM ENCARGOS COMPLEMENTARES</v>
          </cell>
          <cell r="D28165" t="str">
            <v>H</v>
          </cell>
          <cell r="E28165">
            <v>0.5</v>
          </cell>
        </row>
        <row r="28166">
          <cell r="B28166">
            <v>10527</v>
          </cell>
          <cell r="C28166" t="str">
            <v>ANDAIME METALICO TUBULAR DE ENCAIXE, TIPO DE TORRE, COM LARGURA DE 1 ATE 1,5 M E ALTURA DE *1,00 M* (LOCACAO)</v>
          </cell>
          <cell r="D28166" t="str">
            <v>M/MES</v>
          </cell>
          <cell r="E28166">
            <v>1</v>
          </cell>
        </row>
        <row r="28167">
          <cell r="B28167">
            <v>73548</v>
          </cell>
          <cell r="C28167" t="str">
            <v>ARGAMASSA TRACO 1:3 (CIMENTO E AREIA), PREPARO MANUAL, INCLUSO ADITIVO IMPERMEABILIZANTE</v>
          </cell>
          <cell r="D28167" t="str">
            <v>M3</v>
          </cell>
          <cell r="E28167">
            <v>0</v>
          </cell>
        </row>
        <row r="28168">
          <cell r="B28168">
            <v>88629</v>
          </cell>
          <cell r="C28168" t="str">
            <v>ARGAMASSA TRAÇO 1:3 (CIMENTO E AREIA MÉDIA), PREPARO MANUAL. AF_08/2014</v>
          </cell>
          <cell r="D28168" t="str">
            <v>M3</v>
          </cell>
          <cell r="E28168">
            <v>1</v>
          </cell>
        </row>
        <row r="28169">
          <cell r="B28169">
            <v>123</v>
          </cell>
          <cell r="C28169" t="str">
            <v>ADITIVO IMPERMEABILIZANTE DE PEGA NORMAL PARA ARGAMASSAS E CONCRETOS SEM ARMACAO</v>
          </cell>
          <cell r="D28169" t="str">
            <v>L</v>
          </cell>
          <cell r="E28169">
            <v>18</v>
          </cell>
        </row>
        <row r="28170">
          <cell r="B28170">
            <v>73549</v>
          </cell>
          <cell r="C28170" t="str">
            <v>ARGAMASSA TRACO 1:4 (CIMENTO E AREIA), PREPARO MANUAL, INCLUSO ADITIVO IMPERMEABILIZANTE</v>
          </cell>
          <cell r="D28170" t="str">
            <v>M3</v>
          </cell>
          <cell r="E28170">
            <v>0</v>
          </cell>
        </row>
        <row r="28171">
          <cell r="B28171">
            <v>88631</v>
          </cell>
          <cell r="C28171" t="str">
            <v>ARGAMASSA TRAÇO 1:4 (CIMENTO E AREIA MÉDIA), PREPARO MANUAL. AF_08/2014</v>
          </cell>
          <cell r="D28171" t="str">
            <v>M3</v>
          </cell>
          <cell r="E28171">
            <v>1</v>
          </cell>
        </row>
        <row r="28172">
          <cell r="B28172">
            <v>7325</v>
          </cell>
          <cell r="C28172" t="str">
            <v>ADITIVO IMPERMEABILIZANTE DE PEGA NORMAL PARA ARGAMASSAS E  CONCRETOS SEM ARMACAO</v>
          </cell>
          <cell r="D28172" t="str">
            <v>KG</v>
          </cell>
          <cell r="E28172">
            <v>20</v>
          </cell>
        </row>
        <row r="28173">
          <cell r="B28173">
            <v>87280</v>
          </cell>
          <cell r="C28173" t="str">
            <v>ARGAMASSA TRAÇO 1:7 (CIMENTO E AREIA MÉDIA) COM ADIÇÃO DE PLASTIFICANTE PARA EMBOÇO/MASSA ÚNICA/ASSENTAMENTO DE ALVENARIA DE VEDAÇÃO, PREPARO MECÂNICO COM BETONEIRA 400 L. AF_06/2014</v>
          </cell>
          <cell r="D28173" t="str">
            <v>M3</v>
          </cell>
          <cell r="E28173">
            <v>0</v>
          </cell>
        </row>
        <row r="28174">
          <cell r="B28174">
            <v>88377</v>
          </cell>
          <cell r="C28174" t="str">
            <v>OPERADOR DE BETONEIRA ESTACIONÁRIA/MISTURADOR COM ENCARGOS COMPLEMENTARES</v>
          </cell>
          <cell r="D28174" t="str">
            <v>H</v>
          </cell>
          <cell r="E28174">
            <v>4.8</v>
          </cell>
        </row>
        <row r="28175">
          <cell r="B28175">
            <v>88830</v>
          </cell>
          <cell r="C28175" t="str">
            <v>BETONEIRA CAPACIDADE NOMINAL DE 400 L, CAPACIDADE DE MISTURA 310 L, MOTOR ELÉTRICO TRIFÁSICO POTÊNCIA DE 2 HP, SEM CARREGADOR - CHP DIURNO. AF_10/2014</v>
          </cell>
          <cell r="D28175" t="str">
            <v>CHP</v>
          </cell>
          <cell r="E28175">
            <v>1.1200000000000001</v>
          </cell>
        </row>
        <row r="28176">
          <cell r="B28176">
            <v>88831</v>
          </cell>
          <cell r="C28176" t="str">
            <v>BETONEIRA CAPACIDADE NOMINAL DE 400 L, CAPACIDADE DE MISTURA 310 L, MOTOR ELÉTRICO TRIFÁSICO POTÊNCIA DE 2 HP, SEM CARREGADOR - CHI DIURNO. AF_10/2014</v>
          </cell>
          <cell r="D28176" t="str">
            <v>CHI</v>
          </cell>
          <cell r="E28176">
            <v>3.68</v>
          </cell>
        </row>
        <row r="28177">
          <cell r="B28177">
            <v>370</v>
          </cell>
          <cell r="C28177" t="str">
            <v>AREIA MEDIA - POSTO JAZIDA/FORNECEDOR (RETIRADO NA JAZIDA, SEM TRANSPORTE)</v>
          </cell>
          <cell r="D28177" t="str">
            <v>M3</v>
          </cell>
          <cell r="E28177">
            <v>1.44</v>
          </cell>
        </row>
        <row r="28178">
          <cell r="B28178">
            <v>1379</v>
          </cell>
          <cell r="C28178" t="str">
            <v>CIMENTO PORTLAND COMPOSTO CP II-32</v>
          </cell>
          <cell r="D28178" t="str">
            <v>KG</v>
          </cell>
          <cell r="E28178">
            <v>236.96</v>
          </cell>
        </row>
        <row r="28179">
          <cell r="B28179">
            <v>37538</v>
          </cell>
          <cell r="C28179" t="str">
            <v>ADITIVO PLASTIFICANTE E ESTABILIZADOR PARA ARGAMASSAS DE ASSENTAMENTO E REBOCO</v>
          </cell>
          <cell r="D28179" t="str">
            <v>18L</v>
          </cell>
          <cell r="E28179">
            <v>5.5555599999999997E-2</v>
          </cell>
        </row>
        <row r="28180">
          <cell r="B28180">
            <v>87281</v>
          </cell>
          <cell r="C28180" t="str">
            <v>ARGAMASSA TRAÇO 1:7 (CIMENTO E AREIA MÉDIA) COM ADIÇÃO DE PLASTIFICANTE PARA EMBOÇO/MASSA ÚNICA/ASSENTAMENTO DE ALVENARIA DE VEDAÇÃO, PREPARO MECÂNICO COM BETONEIRA 600 L. AF_06/2014</v>
          </cell>
          <cell r="D28180" t="str">
            <v>M3</v>
          </cell>
          <cell r="E28180">
            <v>0</v>
          </cell>
        </row>
        <row r="28181">
          <cell r="B28181">
            <v>88316</v>
          </cell>
          <cell r="C28181" t="str">
            <v>SERVENTE COM ENCARGOS COMPLEMENTARES</v>
          </cell>
          <cell r="D28181" t="str">
            <v>H</v>
          </cell>
          <cell r="E28181">
            <v>0.81</v>
          </cell>
        </row>
        <row r="28182">
          <cell r="B28182">
            <v>88377</v>
          </cell>
          <cell r="C28182" t="str">
            <v>OPERADOR DE BETONEIRA ESTACIONÁRIA/MISTURADOR COM ENCARGOS COMPLEMENTARES</v>
          </cell>
          <cell r="D28182" t="str">
            <v>H</v>
          </cell>
          <cell r="E28182">
            <v>3.52</v>
          </cell>
        </row>
        <row r="28183">
          <cell r="B28183">
            <v>89225</v>
          </cell>
          <cell r="C28183" t="str">
            <v>BETONEIRA CAPACIDADE NOMINAL DE 600 L, CAPACIDADE DE MISTURA 360 L, MOTOR ELÉTRICO TRIFÁSICO POTÊNCIA DE 4 CV, SEM CARREGADOR - CHP DIURNO. AF_11/2014</v>
          </cell>
          <cell r="D28183" t="str">
            <v>CHP</v>
          </cell>
          <cell r="E28183">
            <v>0.82</v>
          </cell>
        </row>
        <row r="28184">
          <cell r="B28184">
            <v>89226</v>
          </cell>
          <cell r="C28184" t="str">
            <v>BETONEIRA CAPACIDADE NOMINAL DE 600 L, CAPACIDADE DE MISTURA 360 L, MOTOR ELÉTRICO TRIFÁSICO POTÊNCIA DE 4 CV, SEM CARREGADOR - CHI DIURNO. AF_11/2014</v>
          </cell>
          <cell r="D28184" t="str">
            <v>CHI</v>
          </cell>
          <cell r="E28184">
            <v>2.7</v>
          </cell>
        </row>
        <row r="28185">
          <cell r="B28185">
            <v>370</v>
          </cell>
          <cell r="C28185" t="str">
            <v>AREIA MEDIA - POSTO JAZIDA/FORNECEDOR (RETIRADO NA JAZIDA, SEM TRANSPORTE)</v>
          </cell>
          <cell r="D28185" t="str">
            <v>M3</v>
          </cell>
          <cell r="E28185">
            <v>1.45</v>
          </cell>
        </row>
        <row r="28186">
          <cell r="B28186">
            <v>1379</v>
          </cell>
          <cell r="C28186" t="str">
            <v>CIMENTO PORTLAND COMPOSTO CP II-32</v>
          </cell>
          <cell r="D28186" t="str">
            <v>KG</v>
          </cell>
          <cell r="E28186">
            <v>238.3</v>
          </cell>
        </row>
        <row r="28187">
          <cell r="B28187">
            <v>37538</v>
          </cell>
          <cell r="C28187" t="str">
            <v>ADITIVO PLASTIFICANTE E ESTABILIZADOR PARA ARGAMASSAS DE ASSENTAMENTO E REBOCO</v>
          </cell>
          <cell r="D28187" t="str">
            <v>18L</v>
          </cell>
          <cell r="E28187">
            <v>5.66667E-2</v>
          </cell>
        </row>
        <row r="28188">
          <cell r="B28188">
            <v>87283</v>
          </cell>
          <cell r="C28188" t="str">
            <v>ARGAMASSA TRAÇO 1:6 (CIMENTO E AREIA MÉDIA) COM ADIÇÃO DE PLASTIFICANTE PARA EMBOÇO/MASSA ÚNICA/ASSENTAMENTO DE ALVENARIA DE VEDAÇÃO, PREPARO MECÂNICO COM BETONEIRA 400 L. AF_06/2014</v>
          </cell>
          <cell r="D28188" t="str">
            <v>M3</v>
          </cell>
          <cell r="E28188">
            <v>0</v>
          </cell>
        </row>
        <row r="28189">
          <cell r="B28189">
            <v>88377</v>
          </cell>
          <cell r="C28189" t="str">
            <v>OPERADOR DE BETONEIRA ESTACIONÁRIA/MISTURADOR COM ENCARGOS COMPLEMENTARES</v>
          </cell>
          <cell r="D28189" t="str">
            <v>H</v>
          </cell>
          <cell r="E28189">
            <v>5.24</v>
          </cell>
        </row>
        <row r="28190">
          <cell r="B28190">
            <v>88830</v>
          </cell>
          <cell r="C28190" t="str">
            <v>BETONEIRA CAPACIDADE NOMINAL DE 400 L, CAPACIDADE DE MISTURA 310 L, MOTOR ELÉTRICO TRIFÁSICO POTÊNCIA DE 2 HP, SEM CARREGADOR - CHP DIURNO. AF_10/2014</v>
          </cell>
          <cell r="D28190" t="str">
            <v>CHP</v>
          </cell>
          <cell r="E28190">
            <v>1.22</v>
          </cell>
        </row>
        <row r="28191">
          <cell r="B28191">
            <v>88831</v>
          </cell>
          <cell r="C28191" t="str">
            <v>BETONEIRA CAPACIDADE NOMINAL DE 400 L, CAPACIDADE DE MISTURA 310 L, MOTOR ELÉTRICO TRIFÁSICO POTÊNCIA DE 2 HP, SEM CARREGADOR - CHI DIURNO. AF_10/2014</v>
          </cell>
          <cell r="D28191" t="str">
            <v>CHI</v>
          </cell>
          <cell r="E28191">
            <v>4.0199999999999996</v>
          </cell>
        </row>
        <row r="28192">
          <cell r="B28192">
            <v>370</v>
          </cell>
          <cell r="C28192" t="str">
            <v>AREIA MEDIA - POSTO JAZIDA/FORNECEDOR (RETIRADO NA JAZIDA, SEM TRANSPORTE)</v>
          </cell>
          <cell r="D28192" t="str">
            <v>M3</v>
          </cell>
          <cell r="E28192">
            <v>1.41</v>
          </cell>
        </row>
        <row r="28193">
          <cell r="B28193">
            <v>1379</v>
          </cell>
          <cell r="C28193" t="str">
            <v>CIMENTO PORTLAND COMPOSTO CP II-32</v>
          </cell>
          <cell r="D28193" t="str">
            <v>KG</v>
          </cell>
          <cell r="E28193">
            <v>269.64999999999998</v>
          </cell>
        </row>
        <row r="28194">
          <cell r="B28194">
            <v>37538</v>
          </cell>
          <cell r="C28194" t="str">
            <v>ADITIVO PLASTIFICANTE E ESTABILIZADOR PARA ARGAMASSAS DE ASSENTAMENTO E REBOCO</v>
          </cell>
          <cell r="D28194" t="str">
            <v>18L</v>
          </cell>
          <cell r="E28194">
            <v>6.3333299999999995E-2</v>
          </cell>
        </row>
        <row r="28195">
          <cell r="B28195">
            <v>87284</v>
          </cell>
          <cell r="C28195" t="str">
            <v>ARGAMASSA TRAÇO 1:6 (CIMENTO E AREIA MÉDIA) COM ADIÇÃO DE PLASTIFICANTE PARA EMBOÇO/MASSA ÚNICA/ASSENTAMENTO DE ALVENARIA DE VEDAÇÃO, PREPARO MECÂNICO COM BETONEIRA 600 L. AF_06/2014</v>
          </cell>
          <cell r="D28195" t="str">
            <v>M3</v>
          </cell>
          <cell r="E28195">
            <v>0</v>
          </cell>
        </row>
        <row r="28196">
          <cell r="B28196">
            <v>88316</v>
          </cell>
          <cell r="C28196" t="str">
            <v>SERVENTE COM ENCARGOS COMPLEMENTARES</v>
          </cell>
          <cell r="D28196" t="str">
            <v>H</v>
          </cell>
          <cell r="E28196">
            <v>0.75</v>
          </cell>
        </row>
        <row r="28197">
          <cell r="B28197">
            <v>88377</v>
          </cell>
          <cell r="C28197" t="str">
            <v>OPERADOR DE BETONEIRA ESTACIONÁRIA/MISTURADOR COM ENCARGOS COMPLEMENTARES</v>
          </cell>
          <cell r="D28197" t="str">
            <v>H</v>
          </cell>
          <cell r="E28197">
            <v>3.14</v>
          </cell>
        </row>
        <row r="28198">
          <cell r="B28198">
            <v>89225</v>
          </cell>
          <cell r="C28198" t="str">
            <v>BETONEIRA CAPACIDADE NOMINAL DE 600 L, CAPACIDADE DE MISTURA 360 L, MOTOR ELÉTRICO TRIFÁSICO POTÊNCIA DE 4 CV, SEM CARREGADOR - CHP DIURNO. AF_11/2014</v>
          </cell>
          <cell r="D28198" t="str">
            <v>CHP</v>
          </cell>
          <cell r="E28198">
            <v>0.73</v>
          </cell>
        </row>
        <row r="28199">
          <cell r="B28199">
            <v>89226</v>
          </cell>
          <cell r="C28199" t="str">
            <v>BETONEIRA CAPACIDADE NOMINAL DE 600 L, CAPACIDADE DE MISTURA 360 L, MOTOR ELÉTRICO TRIFÁSICO POTÊNCIA DE 4 CV, SEM CARREGADOR - CHI DIURNO. AF_11/2014</v>
          </cell>
          <cell r="D28199" t="str">
            <v>CHI</v>
          </cell>
          <cell r="E28199">
            <v>2.41</v>
          </cell>
        </row>
        <row r="28200">
          <cell r="B28200">
            <v>370</v>
          </cell>
          <cell r="C28200" t="str">
            <v>AREIA MEDIA - POSTO JAZIDA/FORNECEDOR (RETIRADO NA JAZIDA, SEM TRANSPORTE)</v>
          </cell>
          <cell r="D28200" t="str">
            <v>M3</v>
          </cell>
          <cell r="E28200">
            <v>1.42</v>
          </cell>
        </row>
        <row r="28201">
          <cell r="B28201">
            <v>1379</v>
          </cell>
          <cell r="C28201" t="str">
            <v>CIMENTO PORTLAND COMPOSTO CP II-32</v>
          </cell>
          <cell r="D28201" t="str">
            <v>KG</v>
          </cell>
          <cell r="E28201">
            <v>272.55</v>
          </cell>
        </row>
        <row r="28202">
          <cell r="B28202">
            <v>37538</v>
          </cell>
          <cell r="C28202" t="str">
            <v>ADITIVO PLASTIFICANTE E ESTABILIZADOR PARA ARGAMASSAS DE ASSENTAMENTO E REBOCO</v>
          </cell>
          <cell r="D28202" t="str">
            <v>18L</v>
          </cell>
          <cell r="E28202">
            <v>6.4444399999999999E-2</v>
          </cell>
        </row>
        <row r="28203">
          <cell r="B28203">
            <v>87286</v>
          </cell>
          <cell r="C28203" t="str">
            <v>ARGAMASSA TRAÇO 1:1:6 (CIMENTO, CAL E AREIA MÉDIA) PARA EMBOÇO/MASSA ÚNICA/ASSENTAMENTO DE ALVENARIA DE VEDAÇÃO, PREPARO MECÂNICO COM BETONEIRA 400 L. AF_06/2014</v>
          </cell>
          <cell r="D28203" t="str">
            <v>M3</v>
          </cell>
          <cell r="E28203">
            <v>0</v>
          </cell>
        </row>
        <row r="28204">
          <cell r="B28204">
            <v>88377</v>
          </cell>
          <cell r="C28204" t="str">
            <v>OPERADOR DE BETONEIRA ESTACIONÁRIA/MISTURADOR COM ENCARGOS COMPLEMENTARES</v>
          </cell>
          <cell r="D28204" t="str">
            <v>H</v>
          </cell>
          <cell r="E28204">
            <v>1</v>
          </cell>
        </row>
        <row r="28205">
          <cell r="B28205">
            <v>88830</v>
          </cell>
          <cell r="C28205" t="str">
            <v>BETONEIRA CAPACIDADE NOMINAL DE 400 L, CAPACIDADE DE MISTURA 310 L, MOTOR ELÉTRICO TRIFÁSICO POTÊNCIA DE 2 HP, SEM CARREGADOR - CHP DIURNO. AF_10/2014</v>
          </cell>
          <cell r="D28205" t="str">
            <v>CHP</v>
          </cell>
          <cell r="E28205">
            <v>1.19</v>
          </cell>
        </row>
        <row r="28206">
          <cell r="B28206">
            <v>88831</v>
          </cell>
          <cell r="C28206" t="str">
            <v>BETONEIRA CAPACIDADE NOMINAL DE 400 L, CAPACIDADE DE MISTURA 310 L, MOTOR ELÉTRICO TRIFÁSICO POTÊNCIA DE 2 HP, SEM CARREGADOR - CHI DIURNO. AF_10/2014</v>
          </cell>
          <cell r="D28206" t="str">
            <v>CHI</v>
          </cell>
          <cell r="E28206">
            <v>3.91</v>
          </cell>
        </row>
        <row r="28207">
          <cell r="B28207">
            <v>370</v>
          </cell>
          <cell r="C28207" t="str">
            <v>AREIA MEDIA - POSTO JAZIDA/FORNECEDOR (RETIRADO NA JAZIDA, SEM TRANSPORTE)</v>
          </cell>
          <cell r="D28207" t="str">
            <v>M3</v>
          </cell>
          <cell r="E28207">
            <v>1.3</v>
          </cell>
        </row>
        <row r="28208">
          <cell r="B28208">
            <v>1106</v>
          </cell>
          <cell r="C28208" t="str">
            <v>CAL HIDRATADA CH-I PARA ARGAMASSAS</v>
          </cell>
          <cell r="D28208" t="str">
            <v>KG</v>
          </cell>
          <cell r="E28208">
            <v>130.49</v>
          </cell>
        </row>
        <row r="28209">
          <cell r="B28209">
            <v>1379</v>
          </cell>
          <cell r="C28209" t="str">
            <v>CIMENTO PORTLAND COMPOSTO CP II-32</v>
          </cell>
          <cell r="D28209" t="str">
            <v>KG</v>
          </cell>
          <cell r="E28209">
            <v>250.11</v>
          </cell>
        </row>
        <row r="28210">
          <cell r="B28210">
            <v>87287</v>
          </cell>
          <cell r="C28210" t="str">
            <v>ARGAMASSA TRAÇO 1:1:6 (CIMENTO, CAL E AREIA MÉDIA) PARA EMBOÇO/MASSA ÚNICA/ASSENTAMENTO DE ALVENARIA DE VEDAÇÃO, PREPARO MECÂNICO COM BETONEIRA 600 L. AF_06/2014</v>
          </cell>
          <cell r="D28210" t="str">
            <v>M3</v>
          </cell>
          <cell r="E28210">
            <v>0</v>
          </cell>
        </row>
        <row r="28211">
          <cell r="B28211">
            <v>88316</v>
          </cell>
          <cell r="C28211" t="str">
            <v>SERVENTE COM ENCARGOS COMPLEMENTARES</v>
          </cell>
          <cell r="D28211" t="str">
            <v>H</v>
          </cell>
          <cell r="E28211">
            <v>0.87</v>
          </cell>
        </row>
        <row r="28212">
          <cell r="B28212">
            <v>88377</v>
          </cell>
          <cell r="C28212" t="str">
            <v>OPERADOR DE BETONEIRA ESTACIONÁRIA/MISTURADOR COM ENCARGOS COMPLEMENTARES</v>
          </cell>
          <cell r="D28212" t="str">
            <v>H</v>
          </cell>
          <cell r="E28212">
            <v>3.75</v>
          </cell>
        </row>
        <row r="28213">
          <cell r="B28213">
            <v>89225</v>
          </cell>
          <cell r="C28213" t="str">
            <v>BETONEIRA CAPACIDADE NOMINAL DE 600 L, CAPACIDADE DE MISTURA 360 L, MOTOR ELÉTRICO TRIFÁSICO POTÊNCIA DE 4 CV, SEM CARREGADOR - CHP DIURNO. AF_11/2014</v>
          </cell>
          <cell r="D28213" t="str">
            <v>CHP</v>
          </cell>
          <cell r="E28213">
            <v>0.87</v>
          </cell>
        </row>
        <row r="28214">
          <cell r="B28214">
            <v>89226</v>
          </cell>
          <cell r="C28214" t="str">
            <v>BETONEIRA CAPACIDADE NOMINAL DE 600 L, CAPACIDADE DE MISTURA 360 L, MOTOR ELÉTRICO TRIFÁSICO POTÊNCIA DE 4 CV, SEM CARREGADOR - CHI DIURNO. AF_11/2014</v>
          </cell>
          <cell r="D28214" t="str">
            <v>CHI</v>
          </cell>
          <cell r="E28214">
            <v>2.88</v>
          </cell>
        </row>
        <row r="28215">
          <cell r="B28215">
            <v>370</v>
          </cell>
          <cell r="C28215" t="str">
            <v>AREIA MEDIA - POSTO JAZIDA/FORNECEDOR (RETIRADO NA JAZIDA, SEM TRANSPORTE)</v>
          </cell>
          <cell r="D28215" t="str">
            <v>M3</v>
          </cell>
          <cell r="E28215">
            <v>1.31</v>
          </cell>
        </row>
        <row r="28216">
          <cell r="B28216">
            <v>1106</v>
          </cell>
          <cell r="C28216" t="str">
            <v>CAL HIDRATADA CH-I PARA ARGAMASSAS</v>
          </cell>
          <cell r="D28216" t="str">
            <v>KG</v>
          </cell>
          <cell r="E28216">
            <v>131.25</v>
          </cell>
        </row>
        <row r="28217">
          <cell r="B28217">
            <v>1379</v>
          </cell>
          <cell r="C28217" t="str">
            <v>CIMENTO PORTLAND COMPOSTO CP II-32</v>
          </cell>
          <cell r="D28217" t="str">
            <v>KG</v>
          </cell>
          <cell r="E28217">
            <v>251.57</v>
          </cell>
        </row>
        <row r="28218">
          <cell r="B28218">
            <v>87289</v>
          </cell>
          <cell r="C28218" t="str">
            <v>ARGAMASSA TRAÇO 1:1,5:7,5 (CIMENTO, CAL E AREIA MÉDIA) PARA EMBOÇO/MASSA ÚNICA/ASSENTAMENTO DE ALVENARIA DE VEDAÇÃO, PREPARO MECÂNICO COM BETONEIRA 400 L. AF_06/2014</v>
          </cell>
          <cell r="D28218" t="str">
            <v>M3</v>
          </cell>
          <cell r="E28218">
            <v>0</v>
          </cell>
        </row>
        <row r="28219">
          <cell r="B28219">
            <v>88377</v>
          </cell>
          <cell r="C28219" t="str">
            <v>OPERADOR DE BETONEIRA ESTACIONÁRIA/MISTURADOR COM ENCARGOS COMPLEMENTARES</v>
          </cell>
          <cell r="D28219" t="str">
            <v>H</v>
          </cell>
          <cell r="E28219">
            <v>4.76</v>
          </cell>
        </row>
        <row r="28220">
          <cell r="B28220">
            <v>88830</v>
          </cell>
          <cell r="C28220" t="str">
            <v>BETONEIRA CAPACIDADE NOMINAL DE 400 L, CAPACIDADE DE MISTURA 310 L, MOTOR ELÉTRICO TRIFÁSICO POTÊNCIA DE 2 HP, SEM CARREGADOR - CHP DIURNO. AF_10/2014</v>
          </cell>
          <cell r="D28220" t="str">
            <v>CHP</v>
          </cell>
          <cell r="E28220">
            <v>1.1100000000000001</v>
          </cell>
        </row>
        <row r="28221">
          <cell r="B28221">
            <v>88831</v>
          </cell>
          <cell r="C28221" t="str">
            <v>BETONEIRA CAPACIDADE NOMINAL DE 400 L, CAPACIDADE DE MISTURA 310 L, MOTOR ELÉTRICO TRIFÁSICO POTÊNCIA DE 2 HP, SEM CARREGADOR - CHI DIURNO. AF_10/2014</v>
          </cell>
          <cell r="D28221" t="str">
            <v>CHI</v>
          </cell>
          <cell r="E28221">
            <v>3.65</v>
          </cell>
        </row>
        <row r="28222">
          <cell r="B28222">
            <v>370</v>
          </cell>
          <cell r="C28222" t="str">
            <v>AREIA MEDIA - POSTO JAZIDA/FORNECEDOR (RETIRADO NA JAZIDA, SEM TRANSPORTE)</v>
          </cell>
          <cell r="D28222" t="str">
            <v>M3</v>
          </cell>
          <cell r="E28222">
            <v>1.3</v>
          </cell>
        </row>
        <row r="28223">
          <cell r="B28223">
            <v>1106</v>
          </cell>
          <cell r="C28223" t="str">
            <v>CAL HIDRATADA CH-I PARA ARGAMASSAS</v>
          </cell>
          <cell r="D28223" t="str">
            <v>KG</v>
          </cell>
          <cell r="E28223">
            <v>156.55000000000001</v>
          </cell>
        </row>
        <row r="28224">
          <cell r="B28224">
            <v>1379</v>
          </cell>
          <cell r="C28224" t="str">
            <v>CIMENTO PORTLAND COMPOSTO CP II-32</v>
          </cell>
          <cell r="D28224" t="str">
            <v>KG</v>
          </cell>
          <cell r="E28224">
            <v>200.03</v>
          </cell>
        </row>
        <row r="28225">
          <cell r="B28225">
            <v>87290</v>
          </cell>
          <cell r="C28225" t="str">
            <v>ARGAMASSA TRAÇO 1:1,5:7,5 (CIMENTO, CAL E AREIA MÉDIA) PARA EMBOÇO/MASSA ÚNICA/ASSENTAMENTO DE ALVENARIA DE VEDAÇÃO, PREPARO MECÂNICO COM BETONEIRA 600 L. AF_06/2014</v>
          </cell>
          <cell r="D28225" t="str">
            <v>M3</v>
          </cell>
          <cell r="E28225">
            <v>0</v>
          </cell>
        </row>
        <row r="28226">
          <cell r="B28226">
            <v>88316</v>
          </cell>
          <cell r="C28226" t="str">
            <v>SERVENTE COM ENCARGOS COMPLEMENTARES</v>
          </cell>
          <cell r="D28226" t="str">
            <v>H</v>
          </cell>
          <cell r="E28226">
            <v>0.86</v>
          </cell>
        </row>
        <row r="28227">
          <cell r="B28227">
            <v>88377</v>
          </cell>
          <cell r="C28227" t="str">
            <v>OPERADOR DE BETONEIRA ESTACIONÁRIA/MISTURADOR COM ENCARGOS COMPLEMENTARES</v>
          </cell>
          <cell r="D28227" t="str">
            <v>H</v>
          </cell>
          <cell r="E28227">
            <v>3.4</v>
          </cell>
        </row>
        <row r="28228">
          <cell r="B28228">
            <v>89225</v>
          </cell>
          <cell r="C28228" t="str">
            <v>BETONEIRA CAPACIDADE NOMINAL DE 600 L, CAPACIDADE DE MISTURA 360 L, MOTOR ELÉTRICO TRIFÁSICO POTÊNCIA DE 4 CV, SEM CARREGADOR - CHP DIURNO. AF_11/2014</v>
          </cell>
          <cell r="D28228" t="str">
            <v>CHP</v>
          </cell>
          <cell r="E28228">
            <v>0.79</v>
          </cell>
        </row>
        <row r="28229">
          <cell r="B28229">
            <v>89226</v>
          </cell>
          <cell r="C28229" t="str">
            <v>BETONEIRA CAPACIDADE NOMINAL DE 600 L, CAPACIDADE DE MISTURA 360 L, MOTOR ELÉTRICO TRIFÁSICO POTÊNCIA DE 4 CV, SEM CARREGADOR - CHI DIURNO. AF_11/2014</v>
          </cell>
          <cell r="D28229" t="str">
            <v>CHI</v>
          </cell>
          <cell r="E28229">
            <v>2.61</v>
          </cell>
        </row>
        <row r="28230">
          <cell r="B28230">
            <v>370</v>
          </cell>
          <cell r="C28230" t="str">
            <v>AREIA MEDIA - POSTO JAZIDA/FORNECEDOR (RETIRADO NA JAZIDA, SEM TRANSPORTE)</v>
          </cell>
          <cell r="D28230" t="str">
            <v>M3</v>
          </cell>
          <cell r="E28230">
            <v>1.31</v>
          </cell>
        </row>
        <row r="28231">
          <cell r="B28231">
            <v>1106</v>
          </cell>
          <cell r="C28231" t="str">
            <v>CAL HIDRATADA CH-I PARA ARGAMASSAS</v>
          </cell>
          <cell r="D28231" t="str">
            <v>KG</v>
          </cell>
          <cell r="E28231">
            <v>157.27000000000001</v>
          </cell>
        </row>
        <row r="28232">
          <cell r="B28232">
            <v>1379</v>
          </cell>
          <cell r="C28232" t="str">
            <v>CIMENTO PORTLAND COMPOSTO CP II-32</v>
          </cell>
          <cell r="D28232" t="str">
            <v>KG</v>
          </cell>
          <cell r="E28232">
            <v>200.95</v>
          </cell>
        </row>
        <row r="28233">
          <cell r="B28233">
            <v>87292</v>
          </cell>
          <cell r="C28233" t="str">
            <v>ARGAMASSA TRAÇO 1:2:8 (CIMENTO, CAL E AREIA MÉDIA) PARA EMBOÇO/MASSA ÚNICA/ASSENTAMENTO DE ALVENARIA DE VEDAÇÃO, PREPARO MECÂNICO COM BETONEIRA 400 L. AF_06/2014</v>
          </cell>
          <cell r="D28233" t="str">
            <v>M3</v>
          </cell>
          <cell r="E28233">
            <v>0</v>
          </cell>
        </row>
        <row r="28234">
          <cell r="B28234">
            <v>88377</v>
          </cell>
          <cell r="C28234" t="str">
            <v>OPERADOR DE BETONEIRA ESTACIONÁRIA/MISTURADOR COM ENCARGOS COMPLEMENTARES</v>
          </cell>
          <cell r="D28234" t="str">
            <v>H</v>
          </cell>
          <cell r="E28234">
            <v>4.75</v>
          </cell>
        </row>
        <row r="28235">
          <cell r="B28235">
            <v>88830</v>
          </cell>
          <cell r="C28235" t="str">
            <v>BETONEIRA CAPACIDADE NOMINAL DE 400 L, CAPACIDADE DE MISTURA 310 L, MOTOR ELÉTRICO TRIFÁSICO POTÊNCIA DE 2 HP, SEM CARREGADOR - CHP DIURNO. AF_10/2014</v>
          </cell>
          <cell r="D28235" t="str">
            <v>CHP</v>
          </cell>
          <cell r="E28235">
            <v>1.1100000000000001</v>
          </cell>
        </row>
        <row r="28236">
          <cell r="B28236">
            <v>88831</v>
          </cell>
          <cell r="C28236" t="str">
            <v>BETONEIRA CAPACIDADE NOMINAL DE 400 L, CAPACIDADE DE MISTURA 310 L, MOTOR ELÉTRICO TRIFÁSICO POTÊNCIA DE 2 HP, SEM CARREGADOR - CHI DIURNO. AF_10/2014</v>
          </cell>
          <cell r="D28236" t="str">
            <v>CHI</v>
          </cell>
          <cell r="E28236">
            <v>3.64</v>
          </cell>
        </row>
        <row r="28237">
          <cell r="B28237">
            <v>370</v>
          </cell>
          <cell r="C28237" t="str">
            <v>AREIA MEDIA - POSTO JAZIDA/FORNECEDOR (RETIRADO NA JAZIDA, SEM TRANSPORTE)</v>
          </cell>
          <cell r="D28237" t="str">
            <v>M3</v>
          </cell>
          <cell r="E28237">
            <v>1.29</v>
          </cell>
        </row>
        <row r="28238">
          <cell r="B28238">
            <v>1106</v>
          </cell>
          <cell r="C28238" t="str">
            <v>CAL HIDRATADA CH-I PARA ARGAMASSAS</v>
          </cell>
          <cell r="D28238" t="str">
            <v>KG</v>
          </cell>
          <cell r="E28238">
            <v>193.7</v>
          </cell>
        </row>
        <row r="28239">
          <cell r="B28239">
            <v>1379</v>
          </cell>
          <cell r="C28239" t="str">
            <v>CIMENTO PORTLAND COMPOSTO CP II-32</v>
          </cell>
          <cell r="D28239" t="str">
            <v>KG</v>
          </cell>
          <cell r="E28239">
            <v>185.63</v>
          </cell>
        </row>
        <row r="28240">
          <cell r="B28240">
            <v>87294</v>
          </cell>
          <cell r="C28240" t="str">
            <v>ARGAMASSA TRAÇO 1:2:9 (CIMENTO, CAL E AREIA MÉDIA) PARA EMBOÇO/MASSA ÚNICA/ASSENTAMENTO DE ALVENARIA DE VEDAÇÃO, PREPARO MECÂNICO COM BETONEIRA 600 L. AF_06/2014</v>
          </cell>
          <cell r="D28240" t="str">
            <v>M3</v>
          </cell>
          <cell r="E28240">
            <v>0</v>
          </cell>
        </row>
        <row r="28241">
          <cell r="B28241">
            <v>88316</v>
          </cell>
          <cell r="C28241" t="str">
            <v>SERVENTE COM ENCARGOS COMPLEMENTARES</v>
          </cell>
          <cell r="D28241" t="str">
            <v>H</v>
          </cell>
          <cell r="E28241">
            <v>0.88</v>
          </cell>
        </row>
        <row r="28242">
          <cell r="B28242">
            <v>88377</v>
          </cell>
          <cell r="C28242" t="str">
            <v>OPERADOR DE BETONEIRA ESTACIONÁRIA/MISTURADOR COM ENCARGOS COMPLEMENTARES</v>
          </cell>
          <cell r="D28242" t="str">
            <v>H</v>
          </cell>
          <cell r="E28242">
            <v>3.76</v>
          </cell>
        </row>
        <row r="28243">
          <cell r="B28243">
            <v>89225</v>
          </cell>
          <cell r="C28243" t="str">
            <v>BETONEIRA CAPACIDADE NOMINAL DE 600 L, CAPACIDADE DE MISTURA 360 L, MOTOR ELÉTRICO TRIFÁSICO POTÊNCIA DE 4 CV, SEM CARREGADOR - CHP DIURNO. AF_11/2014</v>
          </cell>
          <cell r="D28243" t="str">
            <v>CHP</v>
          </cell>
          <cell r="E28243">
            <v>0.88</v>
          </cell>
        </row>
        <row r="28244">
          <cell r="B28244">
            <v>89226</v>
          </cell>
          <cell r="C28244" t="str">
            <v>BETONEIRA CAPACIDADE NOMINAL DE 600 L, CAPACIDADE DE MISTURA 360 L, MOTOR ELÉTRICO TRIFÁSICO POTÊNCIA DE 4 CV, SEM CARREGADOR - CHI DIURNO. AF_11/2014</v>
          </cell>
          <cell r="D28244" t="str">
            <v>CHI</v>
          </cell>
          <cell r="E28244">
            <v>2.88</v>
          </cell>
        </row>
        <row r="28245">
          <cell r="B28245">
            <v>370</v>
          </cell>
          <cell r="C28245" t="str">
            <v>AREIA MEDIA - POSTO JAZIDA/FORNECEDOR (RETIRADO NA JAZIDA, SEM TRANSPORTE)</v>
          </cell>
          <cell r="D28245" t="str">
            <v>M3</v>
          </cell>
          <cell r="E28245">
            <v>1.31</v>
          </cell>
        </row>
        <row r="28246">
          <cell r="B28246">
            <v>1106</v>
          </cell>
          <cell r="C28246" t="str">
            <v>CAL HIDRATADA CH-I PARA ARGAMASSAS</v>
          </cell>
          <cell r="D28246" t="str">
            <v>KG</v>
          </cell>
          <cell r="E28246">
            <v>174.87</v>
          </cell>
        </row>
        <row r="28247">
          <cell r="B28247">
            <v>1379</v>
          </cell>
          <cell r="C28247" t="str">
            <v>CIMENTO PORTLAND COMPOSTO CP II-32</v>
          </cell>
          <cell r="D28247" t="str">
            <v>KG</v>
          </cell>
          <cell r="E28247">
            <v>167.58</v>
          </cell>
        </row>
        <row r="28248">
          <cell r="B28248">
            <v>87295</v>
          </cell>
          <cell r="C28248" t="str">
            <v>ARGAMASSA TRAÇO 1:3:12 (CIMENTO, CAL E AREIA MÉDIA) PARA EMBOÇO/MASSA ÚNICA/ASSENTAMENTO DE ALVENARIA DE VEDAÇÃO, PREPARO MECÂNICO COM BETONEIRA 400 L. AF_06/2014</v>
          </cell>
          <cell r="D28248" t="str">
            <v>M3</v>
          </cell>
          <cell r="E28248">
            <v>0</v>
          </cell>
        </row>
        <row r="28249">
          <cell r="B28249">
            <v>88377</v>
          </cell>
          <cell r="C28249" t="str">
            <v>OPERADOR DE BETONEIRA ESTACIONÁRIA/MISTURADOR COM ENCARGOS COMPLEMENTARES</v>
          </cell>
          <cell r="D28249" t="str">
            <v>H</v>
          </cell>
          <cell r="E28249">
            <v>5.52</v>
          </cell>
        </row>
        <row r="28250">
          <cell r="B28250">
            <v>88830</v>
          </cell>
          <cell r="C28250" t="str">
            <v>BETONEIRA CAPACIDADE NOMINAL DE 400 L, CAPACIDADE DE MISTURA 310 L, MOTOR ELÉTRICO TRIFÁSICO POTÊNCIA DE 2 HP, SEM CARREGADOR - CHP DIURNO. AF_10/2014</v>
          </cell>
          <cell r="D28250" t="str">
            <v>CHP</v>
          </cell>
          <cell r="E28250">
            <v>1.29</v>
          </cell>
        </row>
        <row r="28251">
          <cell r="B28251">
            <v>88831</v>
          </cell>
          <cell r="C28251" t="str">
            <v>BETONEIRA CAPACIDADE NOMINAL DE 400 L, CAPACIDADE DE MISTURA 310 L, MOTOR ELÉTRICO TRIFÁSICO POTÊNCIA DE 2 HP, SEM CARREGADOR - CHI DIURNO. AF_10/2014</v>
          </cell>
          <cell r="D28251" t="str">
            <v>CHI</v>
          </cell>
          <cell r="E28251">
            <v>4.2300000000000004</v>
          </cell>
        </row>
        <row r="28252">
          <cell r="B28252">
            <v>370</v>
          </cell>
          <cell r="C28252" t="str">
            <v>AREIA MEDIA - POSTO JAZIDA/FORNECEDOR (RETIRADO NA JAZIDA, SEM TRANSPORTE)</v>
          </cell>
          <cell r="D28252" t="str">
            <v>M3</v>
          </cell>
          <cell r="E28252">
            <v>1.32</v>
          </cell>
        </row>
        <row r="28253">
          <cell r="B28253">
            <v>1106</v>
          </cell>
          <cell r="C28253" t="str">
            <v>CAL HIDRATADA CH-I PARA ARGAMASSAS</v>
          </cell>
          <cell r="D28253" t="str">
            <v>KG</v>
          </cell>
          <cell r="E28253">
            <v>198.66</v>
          </cell>
        </row>
        <row r="28254">
          <cell r="B28254">
            <v>1379</v>
          </cell>
          <cell r="C28254" t="str">
            <v>CIMENTO PORTLAND COMPOSTO CP II-32</v>
          </cell>
          <cell r="D28254" t="str">
            <v>KG</v>
          </cell>
          <cell r="E28254">
            <v>126.92</v>
          </cell>
        </row>
        <row r="28255">
          <cell r="B28255">
            <v>87296</v>
          </cell>
          <cell r="C28255" t="str">
            <v>ARGAMASSA TRAÇO 1:3:12 (CIMENTO, CAL E AREIA MÉDIA) PARA EMBOÇO/MASSA ÚNICA/ASSENTAMENTO DE ALVENARIA DE VEDAÇÃO, PREPARO MECÂNICO COM BETONEIRA 600 L. AF_06/2014</v>
          </cell>
          <cell r="D28255" t="str">
            <v>M3</v>
          </cell>
          <cell r="E28255">
            <v>0</v>
          </cell>
        </row>
        <row r="28256">
          <cell r="B28256">
            <v>88316</v>
          </cell>
          <cell r="C28256" t="str">
            <v>SERVENTE COM ENCARGOS COMPLEMENTARES</v>
          </cell>
          <cell r="D28256" t="str">
            <v>H</v>
          </cell>
          <cell r="E28256">
            <v>0.83</v>
          </cell>
        </row>
        <row r="28257">
          <cell r="B28257">
            <v>88377</v>
          </cell>
          <cell r="C28257" t="str">
            <v>OPERADOR DE BETONEIRA ESTACIONÁRIA/MISTURADOR COM ENCARGOS COMPLEMENTARES</v>
          </cell>
          <cell r="D28257" t="str">
            <v>H</v>
          </cell>
          <cell r="E28257">
            <v>3.27</v>
          </cell>
        </row>
        <row r="28258">
          <cell r="B28258">
            <v>89225</v>
          </cell>
          <cell r="C28258" t="str">
            <v>BETONEIRA CAPACIDADE NOMINAL DE 600 L, CAPACIDADE DE MISTURA 360 L, MOTOR ELÉTRICO TRIFÁSICO POTÊNCIA DE 4 CV, SEM CARREGADOR - CHP DIURNO. AF_11/2014</v>
          </cell>
          <cell r="D28258" t="str">
            <v>CHP</v>
          </cell>
          <cell r="E28258">
            <v>0.76</v>
          </cell>
        </row>
        <row r="28259">
          <cell r="B28259">
            <v>89226</v>
          </cell>
          <cell r="C28259" t="str">
            <v>BETONEIRA CAPACIDADE NOMINAL DE 600 L, CAPACIDADE DE MISTURA 360 L, MOTOR ELÉTRICO TRIFÁSICO POTÊNCIA DE 4 CV, SEM CARREGADOR - CHI DIURNO. AF_11/2014</v>
          </cell>
          <cell r="D28259" t="str">
            <v>CHI</v>
          </cell>
          <cell r="E28259">
            <v>2.5099999999999998</v>
          </cell>
        </row>
        <row r="28260">
          <cell r="B28260">
            <v>370</v>
          </cell>
          <cell r="C28260" t="str">
            <v>AREIA MEDIA - POSTO JAZIDA/FORNECEDOR (RETIRADO NA JAZIDA, SEM TRANSPORTE)</v>
          </cell>
          <cell r="D28260" t="str">
            <v>M3</v>
          </cell>
          <cell r="E28260">
            <v>1.34</v>
          </cell>
        </row>
        <row r="28261">
          <cell r="B28261">
            <v>1106</v>
          </cell>
          <cell r="C28261" t="str">
            <v>CAL HIDRATADA CH-I PARA ARGAMASSAS</v>
          </cell>
          <cell r="D28261" t="str">
            <v>KG</v>
          </cell>
          <cell r="E28261">
            <v>200.85</v>
          </cell>
        </row>
        <row r="28262">
          <cell r="B28262">
            <v>1379</v>
          </cell>
          <cell r="C28262" t="str">
            <v>CIMENTO PORTLAND COMPOSTO CP II-32</v>
          </cell>
          <cell r="D28262" t="str">
            <v>KG</v>
          </cell>
          <cell r="E28262">
            <v>128.32</v>
          </cell>
        </row>
        <row r="28263">
          <cell r="B28263">
            <v>87298</v>
          </cell>
          <cell r="C28263" t="str">
            <v>ARGAMASSA TRAÇO 1:3 (CIMENTO E AREIA MÉDIA) PARA CONTRAPISO, PREPARO MECÂNICO COM BETONEIRA 400 L. AF_06/2014</v>
          </cell>
          <cell r="D28263" t="str">
            <v>M3</v>
          </cell>
          <cell r="E28263">
            <v>0</v>
          </cell>
        </row>
        <row r="28264">
          <cell r="B28264">
            <v>88377</v>
          </cell>
          <cell r="C28264" t="str">
            <v>OPERADOR DE BETONEIRA ESTACIONÁRIA/MISTURADOR COM ENCARGOS COMPLEMENTARES</v>
          </cell>
          <cell r="D28264" t="str">
            <v>H</v>
          </cell>
          <cell r="E28264">
            <v>5.09</v>
          </cell>
        </row>
        <row r="28265">
          <cell r="B28265">
            <v>88830</v>
          </cell>
          <cell r="C28265" t="str">
            <v>BETONEIRA CAPACIDADE NOMINAL DE 400 L, CAPACIDADE DE MISTURA 310 L, MOTOR ELÉTRICO TRIFÁSICO POTÊNCIA DE 2 HP, SEM CARREGADOR - CHP DIURNO. AF_10/2014</v>
          </cell>
          <cell r="D28265" t="str">
            <v>CHP</v>
          </cell>
          <cell r="E28265">
            <v>1.19</v>
          </cell>
        </row>
        <row r="28266">
          <cell r="B28266">
            <v>88831</v>
          </cell>
          <cell r="C28266" t="str">
            <v>BETONEIRA CAPACIDADE NOMINAL DE 400 L, CAPACIDADE DE MISTURA 310 L, MOTOR ELÉTRICO TRIFÁSICO POTÊNCIA DE 2 HP, SEM CARREGADOR - CHI DIURNO. AF_10/2014</v>
          </cell>
          <cell r="D28266" t="str">
            <v>CHI</v>
          </cell>
          <cell r="E28266">
            <v>3.9</v>
          </cell>
        </row>
        <row r="28267">
          <cell r="B28267">
            <v>370</v>
          </cell>
          <cell r="C28267" t="str">
            <v>AREIA MEDIA - POSTO JAZIDA/FORNECEDOR (RETIRADO NA JAZIDA, SEM TRANSPORTE)</v>
          </cell>
          <cell r="D28267" t="str">
            <v>M3</v>
          </cell>
          <cell r="E28267">
            <v>1.44</v>
          </cell>
        </row>
        <row r="28268">
          <cell r="B28268">
            <v>1379</v>
          </cell>
          <cell r="C28268" t="str">
            <v>CIMENTO PORTLAND COMPOSTO CP II-32</v>
          </cell>
          <cell r="D28268" t="str">
            <v>KG</v>
          </cell>
          <cell r="E28268">
            <v>550.6</v>
          </cell>
        </row>
        <row r="28269">
          <cell r="B28269">
            <v>87299</v>
          </cell>
          <cell r="C28269" t="str">
            <v>ARGAMASSA TRAÇO 1:3 (CIMENTO E AREIA MÉDIA) PARA CONTRAPISO, PREPARO MECÂNICO COM BETONEIRA 600 L. AF_06/2014</v>
          </cell>
          <cell r="D28269" t="str">
            <v>M3</v>
          </cell>
          <cell r="E28269">
            <v>0</v>
          </cell>
        </row>
        <row r="28270">
          <cell r="B28270">
            <v>88316</v>
          </cell>
          <cell r="C28270" t="str">
            <v>SERVENTE COM ENCARGOS COMPLEMENTARES</v>
          </cell>
          <cell r="D28270" t="str">
            <v>H</v>
          </cell>
          <cell r="E28270">
            <v>0.81</v>
          </cell>
        </row>
        <row r="28271">
          <cell r="B28271">
            <v>88377</v>
          </cell>
          <cell r="C28271" t="str">
            <v>OPERADOR DE BETONEIRA ESTACIONÁRIA/MISTURADOR COM ENCARGOS COMPLEMENTARES</v>
          </cell>
          <cell r="D28271" t="str">
            <v>H</v>
          </cell>
          <cell r="E28271">
            <v>3.3</v>
          </cell>
        </row>
        <row r="28272">
          <cell r="B28272">
            <v>89225</v>
          </cell>
          <cell r="C28272" t="str">
            <v>BETONEIRA CAPACIDADE NOMINAL DE 600 L, CAPACIDADE DE MISTURA 360 L, MOTOR ELÉTRICO TRIFÁSICO POTÊNCIA DE 4 CV, SEM CARREGADOR - CHP DIURNO. AF_11/2014</v>
          </cell>
          <cell r="D28272" t="str">
            <v>CHP</v>
          </cell>
          <cell r="E28272">
            <v>0.77</v>
          </cell>
        </row>
        <row r="28273">
          <cell r="B28273">
            <v>89226</v>
          </cell>
          <cell r="C28273" t="str">
            <v>BETONEIRA CAPACIDADE NOMINAL DE 600 L, CAPACIDADE DE MISTURA 360 L, MOTOR ELÉTRICO TRIFÁSICO POTÊNCIA DE 4 CV, SEM CARREGADOR - CHI DIURNO. AF_11/2014</v>
          </cell>
          <cell r="D28273" t="str">
            <v>CHI</v>
          </cell>
          <cell r="E28273">
            <v>2.5299999999999998</v>
          </cell>
        </row>
        <row r="28274">
          <cell r="B28274">
            <v>370</v>
          </cell>
          <cell r="C28274" t="str">
            <v>AREIA MEDIA - POSTO JAZIDA/FORNECEDOR (RETIRADO NA JAZIDA, SEM TRANSPORTE)</v>
          </cell>
          <cell r="D28274" t="str">
            <v>M3</v>
          </cell>
          <cell r="E28274">
            <v>1.44</v>
          </cell>
        </row>
        <row r="28275">
          <cell r="B28275">
            <v>1379</v>
          </cell>
          <cell r="C28275" t="str">
            <v>CIMENTO PORTLAND COMPOSTO CP II-32</v>
          </cell>
          <cell r="D28275" t="str">
            <v>KG</v>
          </cell>
          <cell r="E28275">
            <v>551.87</v>
          </cell>
        </row>
        <row r="28276">
          <cell r="B28276">
            <v>87301</v>
          </cell>
          <cell r="C28276" t="str">
            <v>ARGAMASSA TRAÇO 1:4 (CIMENTO E AREIA MÉDIA) PARA CONTRAPISO, PREPARO MECÂNICO COM BETONEIRA 400 L. AF_06/2014</v>
          </cell>
          <cell r="D28276" t="str">
            <v>M3</v>
          </cell>
          <cell r="E28276">
            <v>0</v>
          </cell>
        </row>
        <row r="28277">
          <cell r="B28277">
            <v>88377</v>
          </cell>
          <cell r="C28277" t="str">
            <v>OPERADOR DE BETONEIRA ESTACIONÁRIA/MISTURADOR COM ENCARGOS COMPLEMENTARES</v>
          </cell>
          <cell r="D28277" t="str">
            <v>H</v>
          </cell>
          <cell r="E28277">
            <v>5.0199999999999996</v>
          </cell>
        </row>
        <row r="28278">
          <cell r="B28278">
            <v>88830</v>
          </cell>
          <cell r="C28278" t="str">
            <v>BETONEIRA CAPACIDADE NOMINAL DE 400 L, CAPACIDADE DE MISTURA 310 L, MOTOR ELÉTRICO TRIFÁSICO POTÊNCIA DE 2 HP, SEM CARREGADOR - CHP DIURNO. AF_10/2014</v>
          </cell>
          <cell r="D28278" t="str">
            <v>CHP</v>
          </cell>
          <cell r="E28278">
            <v>1.17</v>
          </cell>
        </row>
        <row r="28279">
          <cell r="B28279">
            <v>88831</v>
          </cell>
          <cell r="C28279" t="str">
            <v>BETONEIRA CAPACIDADE NOMINAL DE 400 L, CAPACIDADE DE MISTURA 310 L, MOTOR ELÉTRICO TRIFÁSICO POTÊNCIA DE 2 HP, SEM CARREGADOR - CHI DIURNO. AF_10/2014</v>
          </cell>
          <cell r="D28279" t="str">
            <v>CHI</v>
          </cell>
          <cell r="E28279">
            <v>3.85</v>
          </cell>
        </row>
        <row r="28280">
          <cell r="B28280">
            <v>370</v>
          </cell>
          <cell r="C28280" t="str">
            <v>AREIA MEDIA - POSTO JAZIDA/FORNECEDOR (RETIRADO NA JAZIDA, SEM TRANSPORTE)</v>
          </cell>
          <cell r="D28280" t="str">
            <v>M3</v>
          </cell>
          <cell r="E28280">
            <v>1.54</v>
          </cell>
        </row>
        <row r="28281">
          <cell r="B28281">
            <v>1379</v>
          </cell>
          <cell r="C28281" t="str">
            <v>CIMENTO PORTLAND COMPOSTO CP II-32</v>
          </cell>
          <cell r="D28281" t="str">
            <v>KG</v>
          </cell>
          <cell r="E28281">
            <v>442.22</v>
          </cell>
        </row>
        <row r="28282">
          <cell r="B28282">
            <v>87302</v>
          </cell>
          <cell r="C28282" t="str">
            <v>ARGAMASSA TRAÇO 1:4 (CIMENTO E AREIA MÉDIA) PARA CONTRAPISO, PREPARO MECÂNICO COM BETONEIRA 600 L. AF_06/2014</v>
          </cell>
          <cell r="D28282" t="str">
            <v>M3</v>
          </cell>
          <cell r="E28282">
            <v>0</v>
          </cell>
        </row>
        <row r="28283">
          <cell r="B28283">
            <v>88316</v>
          </cell>
          <cell r="C28283" t="str">
            <v>SERVENTE COM ENCARGOS COMPLEMENTARES</v>
          </cell>
          <cell r="D28283" t="str">
            <v>H</v>
          </cell>
          <cell r="E28283">
            <v>0.81</v>
          </cell>
        </row>
        <row r="28284">
          <cell r="B28284">
            <v>88377</v>
          </cell>
          <cell r="C28284" t="str">
            <v>OPERADOR DE BETONEIRA ESTACIONÁRIA/MISTURADOR COM ENCARGOS COMPLEMENTARES</v>
          </cell>
          <cell r="D28284" t="str">
            <v>H</v>
          </cell>
          <cell r="E28284">
            <v>3.4</v>
          </cell>
        </row>
        <row r="28285">
          <cell r="B28285">
            <v>89225</v>
          </cell>
          <cell r="C28285" t="str">
            <v>BETONEIRA CAPACIDADE NOMINAL DE 600 L, CAPACIDADE DE MISTURA 360 L, MOTOR ELÉTRICO TRIFÁSICO POTÊNCIA DE 4 CV, SEM CARREGADOR - CHP DIURNO. AF_11/2014</v>
          </cell>
          <cell r="D28285" t="str">
            <v>CHP</v>
          </cell>
          <cell r="E28285">
            <v>0.79</v>
          </cell>
        </row>
        <row r="28286">
          <cell r="B28286">
            <v>89226</v>
          </cell>
          <cell r="C28286" t="str">
            <v>BETONEIRA CAPACIDADE NOMINAL DE 600 L, CAPACIDADE DE MISTURA 360 L, MOTOR ELÉTRICO TRIFÁSICO POTÊNCIA DE 4 CV, SEM CARREGADOR - CHI DIURNO. AF_11/2014</v>
          </cell>
          <cell r="D28286" t="str">
            <v>CHI</v>
          </cell>
          <cell r="E28286">
            <v>2.61</v>
          </cell>
        </row>
        <row r="28287">
          <cell r="B28287">
            <v>370</v>
          </cell>
          <cell r="C28287" t="str">
            <v>AREIA MEDIA - POSTO JAZIDA/FORNECEDOR (RETIRADO NA JAZIDA, SEM TRANSPORTE)</v>
          </cell>
          <cell r="D28287" t="str">
            <v>M3</v>
          </cell>
          <cell r="E28287">
            <v>1.54</v>
          </cell>
        </row>
        <row r="28288">
          <cell r="B28288">
            <v>1379</v>
          </cell>
          <cell r="C28288" t="str">
            <v>CIMENTO PORTLAND COMPOSTO CP II-32</v>
          </cell>
          <cell r="D28288" t="str">
            <v>KG</v>
          </cell>
          <cell r="E28288">
            <v>442.63</v>
          </cell>
        </row>
        <row r="28289">
          <cell r="B28289">
            <v>87304</v>
          </cell>
          <cell r="C28289" t="str">
            <v>ARGAMASSA TRAÇO 1:5 (CIMENTO E AREIA MÉDIA) PARA CONTRAPISO, PREPARO MECÂNICO COM BETONEIRA 400 L. AF_06/2014</v>
          </cell>
          <cell r="D28289" t="str">
            <v>M3</v>
          </cell>
          <cell r="E28289">
            <v>0</v>
          </cell>
        </row>
        <row r="28290">
          <cell r="B28290">
            <v>88377</v>
          </cell>
          <cell r="C28290" t="str">
            <v>OPERADOR DE BETONEIRA ESTACIONÁRIA/MISTURADOR COM ENCARGOS COMPLEMENTARES</v>
          </cell>
          <cell r="D28290" t="str">
            <v>H</v>
          </cell>
          <cell r="E28290">
            <v>5.28</v>
          </cell>
        </row>
        <row r="28291">
          <cell r="B28291">
            <v>88830</v>
          </cell>
          <cell r="C28291" t="str">
            <v>BETONEIRA CAPACIDADE NOMINAL DE 400 L, CAPACIDADE DE MISTURA 310 L, MOTOR ELÉTRICO TRIFÁSICO POTÊNCIA DE 2 HP, SEM CARREGADOR - CHP DIURNO. AF_10/2014</v>
          </cell>
          <cell r="D28291" t="str">
            <v>CHP</v>
          </cell>
          <cell r="E28291">
            <v>1.23</v>
          </cell>
        </row>
        <row r="28292">
          <cell r="B28292">
            <v>88831</v>
          </cell>
          <cell r="C28292" t="str">
            <v>BETONEIRA CAPACIDADE NOMINAL DE 400 L, CAPACIDADE DE MISTURA 310 L, MOTOR ELÉTRICO TRIFÁSICO POTÊNCIA DE 2 HP, SEM CARREGADOR - CHI DIURNO. AF_10/2014</v>
          </cell>
          <cell r="D28292" t="str">
            <v>CHI</v>
          </cell>
          <cell r="E28292">
            <v>4.05</v>
          </cell>
        </row>
        <row r="28293">
          <cell r="B28293">
            <v>370</v>
          </cell>
          <cell r="C28293" t="str">
            <v>AREIA MEDIA - POSTO JAZIDA/FORNECEDOR (RETIRADO NA JAZIDA, SEM TRANSPORTE)</v>
          </cell>
          <cell r="D28293" t="str">
            <v>M3</v>
          </cell>
          <cell r="E28293">
            <v>1.6</v>
          </cell>
        </row>
        <row r="28294">
          <cell r="B28294">
            <v>1379</v>
          </cell>
          <cell r="C28294" t="str">
            <v>CIMENTO PORTLAND COMPOSTO CP II-32</v>
          </cell>
          <cell r="D28294" t="str">
            <v>KG</v>
          </cell>
          <cell r="E28294">
            <v>368.45</v>
          </cell>
        </row>
        <row r="28295">
          <cell r="B28295">
            <v>87305</v>
          </cell>
          <cell r="C28295" t="str">
            <v>ARGAMASSA TRAÇO 1:5 (CIMENTO E AREIA MÉDIA) PARA CONTRAPISO, PREPARO MECÂNICO COM BETONEIRA 600 L. AF_06/2014</v>
          </cell>
          <cell r="D28295" t="str">
            <v>M3</v>
          </cell>
          <cell r="E28295">
            <v>0</v>
          </cell>
        </row>
        <row r="28296">
          <cell r="B28296">
            <v>88316</v>
          </cell>
          <cell r="C28296" t="str">
            <v>SERVENTE COM ENCARGOS COMPLEMENTARES</v>
          </cell>
          <cell r="D28296" t="str">
            <v>H</v>
          </cell>
          <cell r="E28296">
            <v>0.85</v>
          </cell>
        </row>
        <row r="28297">
          <cell r="B28297">
            <v>88377</v>
          </cell>
          <cell r="C28297" t="str">
            <v>OPERADOR DE BETONEIRA ESTACIONÁRIA/MISTURADOR COM ENCARGOS COMPLEMENTARES</v>
          </cell>
          <cell r="D28297" t="str">
            <v>H</v>
          </cell>
          <cell r="E28297">
            <v>3.5</v>
          </cell>
        </row>
        <row r="28298">
          <cell r="B28298">
            <v>89225</v>
          </cell>
          <cell r="C28298" t="str">
            <v>BETONEIRA CAPACIDADE NOMINAL DE 600 L, CAPACIDADE DE MISTURA 360 L, MOTOR ELÉTRICO TRIFÁSICO POTÊNCIA DE 4 CV, SEM CARREGADOR - CHP DIURNO. AF_11/2014</v>
          </cell>
          <cell r="D28298" t="str">
            <v>CHP</v>
          </cell>
          <cell r="E28298">
            <v>0.82</v>
          </cell>
        </row>
        <row r="28299">
          <cell r="B28299">
            <v>89226</v>
          </cell>
          <cell r="C28299" t="str">
            <v>BETONEIRA CAPACIDADE NOMINAL DE 600 L, CAPACIDADE DE MISTURA 360 L, MOTOR ELÉTRICO TRIFÁSICO POTÊNCIA DE 4 CV, SEM CARREGADOR - CHI DIURNO. AF_11/2014</v>
          </cell>
          <cell r="D28299" t="str">
            <v>CHI</v>
          </cell>
          <cell r="E28299">
            <v>2.68</v>
          </cell>
        </row>
        <row r="28300">
          <cell r="B28300">
            <v>370</v>
          </cell>
          <cell r="C28300" t="str">
            <v>AREIA MEDIA - POSTO JAZIDA/FORNECEDOR (RETIRADO NA JAZIDA, SEM TRANSPORTE)</v>
          </cell>
          <cell r="D28300" t="str">
            <v>M3</v>
          </cell>
          <cell r="E28300">
            <v>1.61</v>
          </cell>
        </row>
        <row r="28301">
          <cell r="B28301">
            <v>1379</v>
          </cell>
          <cell r="C28301" t="str">
            <v>CIMENTO PORTLAND COMPOSTO CP II-32</v>
          </cell>
          <cell r="D28301" t="str">
            <v>KG</v>
          </cell>
          <cell r="E28301">
            <v>370.78</v>
          </cell>
        </row>
        <row r="28302">
          <cell r="B28302">
            <v>87307</v>
          </cell>
          <cell r="C28302" t="str">
            <v>ARGAMASSA TRAÇO 1:6 (CIMENTO E AREIA MÉDIA) PARA CONTRAPISO, PREPARO MECÂNICO COM BETONEIRA 400 L. AF_06/2014</v>
          </cell>
          <cell r="D28302" t="str">
            <v>M3</v>
          </cell>
          <cell r="E28302">
            <v>0</v>
          </cell>
        </row>
        <row r="28303">
          <cell r="B28303">
            <v>88377</v>
          </cell>
          <cell r="C28303" t="str">
            <v>OPERADOR DE BETONEIRA ESTACIONÁRIA/MISTURADOR COM ENCARGOS COMPLEMENTARES</v>
          </cell>
          <cell r="D28303" t="str">
            <v>H</v>
          </cell>
          <cell r="E28303">
            <v>5</v>
          </cell>
        </row>
        <row r="28304">
          <cell r="B28304">
            <v>88830</v>
          </cell>
          <cell r="C28304" t="str">
            <v>BETONEIRA CAPACIDADE NOMINAL DE 400 L, CAPACIDADE DE MISTURA 310 L, MOTOR ELÉTRICO TRIFÁSICO POTÊNCIA DE 2 HP, SEM CARREGADOR - CHP DIURNO. AF_10/2014</v>
          </cell>
          <cell r="D28304" t="str">
            <v>CHP</v>
          </cell>
          <cell r="E28304">
            <v>1.17</v>
          </cell>
        </row>
        <row r="28305">
          <cell r="B28305">
            <v>88831</v>
          </cell>
          <cell r="C28305" t="str">
            <v>BETONEIRA CAPACIDADE NOMINAL DE 400 L, CAPACIDADE DE MISTURA 310 L, MOTOR ELÉTRICO TRIFÁSICO POTÊNCIA DE 2 HP, SEM CARREGADOR - CHI DIURNO. AF_10/2014</v>
          </cell>
          <cell r="D28305" t="str">
            <v>CHI</v>
          </cell>
          <cell r="E28305">
            <v>3.83</v>
          </cell>
        </row>
        <row r="28306">
          <cell r="B28306">
            <v>370</v>
          </cell>
          <cell r="C28306" t="str">
            <v>AREIA MEDIA - POSTO JAZIDA/FORNECEDOR (RETIRADO NA JAZIDA, SEM TRANSPORTE)</v>
          </cell>
          <cell r="D28306" t="str">
            <v>M3</v>
          </cell>
          <cell r="E28306">
            <v>1.66</v>
          </cell>
        </row>
        <row r="28307">
          <cell r="B28307">
            <v>1379</v>
          </cell>
          <cell r="C28307" t="str">
            <v>CIMENTO PORTLAND COMPOSTO CP II-32</v>
          </cell>
          <cell r="D28307" t="str">
            <v>KG</v>
          </cell>
          <cell r="E28307">
            <v>318.52999999999997</v>
          </cell>
        </row>
        <row r="28308">
          <cell r="B28308">
            <v>87308</v>
          </cell>
          <cell r="C28308" t="str">
            <v>ARGAMASSA TRAÇO 1:6 (CIMENTO E AREIA MÉDIA) PARA CONTRAPISO, PREPARO MECÂNICO COM BETONEIRA 600 L. AF_06/2014</v>
          </cell>
          <cell r="D28308" t="str">
            <v>M3</v>
          </cell>
          <cell r="E28308">
            <v>0</v>
          </cell>
        </row>
        <row r="28309">
          <cell r="B28309">
            <v>88316</v>
          </cell>
          <cell r="C28309" t="str">
            <v>SERVENTE COM ENCARGOS COMPLEMENTARES</v>
          </cell>
          <cell r="D28309" t="str">
            <v>H</v>
          </cell>
          <cell r="E28309">
            <v>0.81</v>
          </cell>
        </row>
        <row r="28310">
          <cell r="B28310">
            <v>88377</v>
          </cell>
          <cell r="C28310" t="str">
            <v>OPERADOR DE BETONEIRA ESTACIONÁRIA/MISTURADOR COM ENCARGOS COMPLEMENTARES</v>
          </cell>
          <cell r="D28310" t="str">
            <v>H</v>
          </cell>
          <cell r="E28310">
            <v>3.51</v>
          </cell>
        </row>
        <row r="28311">
          <cell r="B28311">
            <v>89225</v>
          </cell>
          <cell r="C28311" t="str">
            <v>BETONEIRA CAPACIDADE NOMINAL DE 600 L, CAPACIDADE DE MISTURA 360 L, MOTOR ELÉTRICO TRIFÁSICO POTÊNCIA DE 4 CV, SEM CARREGADOR - CHP DIURNO. AF_11/2014</v>
          </cell>
          <cell r="D28311" t="str">
            <v>CHP</v>
          </cell>
          <cell r="E28311">
            <v>0.82</v>
          </cell>
        </row>
        <row r="28312">
          <cell r="B28312">
            <v>89226</v>
          </cell>
          <cell r="C28312" t="str">
            <v>BETONEIRA CAPACIDADE NOMINAL DE 600 L, CAPACIDADE DE MISTURA 360 L, MOTOR ELÉTRICO TRIFÁSICO POTÊNCIA DE 4 CV, SEM CARREGADOR - CHI DIURNO. AF_11/2014</v>
          </cell>
          <cell r="D28312" t="str">
            <v>CHI</v>
          </cell>
          <cell r="E28312">
            <v>2.69</v>
          </cell>
        </row>
        <row r="28313">
          <cell r="B28313">
            <v>370</v>
          </cell>
          <cell r="C28313" t="str">
            <v>AREIA MEDIA - POSTO JAZIDA/FORNECEDOR (RETIRADO NA JAZIDA, SEM TRANSPORTE)</v>
          </cell>
          <cell r="D28313" t="str">
            <v>M3</v>
          </cell>
          <cell r="E28313">
            <v>1.66</v>
          </cell>
        </row>
        <row r="28314">
          <cell r="B28314">
            <v>1379</v>
          </cell>
          <cell r="C28314" t="str">
            <v>CIMENTO PORTLAND COMPOSTO CP II-32</v>
          </cell>
          <cell r="D28314" t="str">
            <v>KG</v>
          </cell>
          <cell r="E28314">
            <v>317.22000000000003</v>
          </cell>
        </row>
        <row r="28315">
          <cell r="B28315">
            <v>87310</v>
          </cell>
          <cell r="C28315" t="str">
            <v>ARGAMASSA TRAÇO 1:5 (CIMENTO E AREIA GROSSA) PARA CHAPISCO CONVENCIONAL, PREPARO MECÂNICO COM BETONEIRA 400 L. AF_06/2014</v>
          </cell>
          <cell r="D28315" t="str">
            <v>M3</v>
          </cell>
          <cell r="E28315">
            <v>0</v>
          </cell>
        </row>
        <row r="28316">
          <cell r="B28316">
            <v>88377</v>
          </cell>
          <cell r="C28316" t="str">
            <v>OPERADOR DE BETONEIRA ESTACIONÁRIA/MISTURADOR COM ENCARGOS COMPLEMENTARES</v>
          </cell>
          <cell r="D28316" t="str">
            <v>H</v>
          </cell>
          <cell r="E28316">
            <v>4.22</v>
          </cell>
        </row>
        <row r="28317">
          <cell r="B28317">
            <v>88830</v>
          </cell>
          <cell r="C28317" t="str">
            <v>BETONEIRA CAPACIDADE NOMINAL DE 400 L, CAPACIDADE DE MISTURA 310 L, MOTOR ELÉTRICO TRIFÁSICO POTÊNCIA DE 2 HP, SEM CARREGADOR - CHP DIURNO. AF_10/2014</v>
          </cell>
          <cell r="D28317" t="str">
            <v>CHP</v>
          </cell>
          <cell r="E28317">
            <v>0.98</v>
          </cell>
        </row>
        <row r="28318">
          <cell r="B28318">
            <v>88831</v>
          </cell>
          <cell r="C28318" t="str">
            <v>BETONEIRA CAPACIDADE NOMINAL DE 400 L, CAPACIDADE DE MISTURA 310 L, MOTOR ELÉTRICO TRIFÁSICO POTÊNCIA DE 2 HP, SEM CARREGADOR - CHI DIURNO. AF_10/2014</v>
          </cell>
          <cell r="D28318" t="str">
            <v>CHI</v>
          </cell>
          <cell r="E28318">
            <v>3.24</v>
          </cell>
        </row>
        <row r="28319">
          <cell r="B28319">
            <v>367</v>
          </cell>
          <cell r="C28319" t="str">
            <v>AREIA GROSSA - POSTO JAZIDA/FORNECEDOR (RETIRADO NA JAZIDA, SEM TRANSPORTE)</v>
          </cell>
          <cell r="D28319" t="str">
            <v>M3</v>
          </cell>
          <cell r="E28319">
            <v>1.19</v>
          </cell>
        </row>
        <row r="28320">
          <cell r="B28320">
            <v>1379</v>
          </cell>
          <cell r="C28320" t="str">
            <v>CIMENTO PORTLAND COMPOSTO CP II-32</v>
          </cell>
          <cell r="D28320" t="str">
            <v>KG</v>
          </cell>
          <cell r="E28320">
            <v>273.52999999999997</v>
          </cell>
        </row>
        <row r="28321">
          <cell r="B28321">
            <v>87311</v>
          </cell>
          <cell r="C28321" t="str">
            <v>ARGAMASSA TRAÇO 1:5 (CIMENTO E AREIA GROSSA) PARA CHAPISCO CONVENCIONAL, PREPARO MECÂNICO COM BETONEIRA 600 L. AF_06/2014</v>
          </cell>
          <cell r="D28321" t="str">
            <v>M3</v>
          </cell>
          <cell r="E28321">
            <v>0</v>
          </cell>
        </row>
        <row r="28322">
          <cell r="B28322">
            <v>88316</v>
          </cell>
          <cell r="C28322" t="str">
            <v>SERVENTE COM ENCARGOS COMPLEMENTARES</v>
          </cell>
          <cell r="D28322" t="str">
            <v>H</v>
          </cell>
          <cell r="E28322">
            <v>0.7</v>
          </cell>
        </row>
        <row r="28323">
          <cell r="B28323">
            <v>88377</v>
          </cell>
          <cell r="C28323" t="str">
            <v>OPERADOR DE BETONEIRA ESTACIONÁRIA/MISTURADOR COM ENCARGOS COMPLEMENTARES</v>
          </cell>
          <cell r="D28323" t="str">
            <v>H</v>
          </cell>
          <cell r="E28323">
            <v>3.02</v>
          </cell>
        </row>
        <row r="28324">
          <cell r="B28324">
            <v>89225</v>
          </cell>
          <cell r="C28324" t="str">
            <v>BETONEIRA CAPACIDADE NOMINAL DE 600 L, CAPACIDADE DE MISTURA 360 L, MOTOR ELÉTRICO TRIFÁSICO POTÊNCIA DE 4 CV, SEM CARREGADOR - CHP DIURNO. AF_11/2014</v>
          </cell>
          <cell r="D28324" t="str">
            <v>CHP</v>
          </cell>
          <cell r="E28324">
            <v>0.7</v>
          </cell>
        </row>
        <row r="28325">
          <cell r="B28325">
            <v>89226</v>
          </cell>
          <cell r="C28325" t="str">
            <v>BETONEIRA CAPACIDADE NOMINAL DE 600 L, CAPACIDADE DE MISTURA 360 L, MOTOR ELÉTRICO TRIFÁSICO POTÊNCIA DE 4 CV, SEM CARREGADOR - CHI DIURNO. AF_11/2014</v>
          </cell>
          <cell r="D28325" t="str">
            <v>CHI</v>
          </cell>
          <cell r="E28325">
            <v>2.3199999999999998</v>
          </cell>
        </row>
        <row r="28326">
          <cell r="B28326">
            <v>367</v>
          </cell>
          <cell r="C28326" t="str">
            <v>AREIA GROSSA - POSTO JAZIDA/FORNECEDOR (RETIRADO NA JAZIDA, SEM TRANSPORTE)</v>
          </cell>
          <cell r="D28326" t="str">
            <v>M3</v>
          </cell>
          <cell r="E28326">
            <v>1.19</v>
          </cell>
        </row>
        <row r="28327">
          <cell r="B28327">
            <v>1379</v>
          </cell>
          <cell r="C28327" t="str">
            <v>CIMENTO PORTLAND COMPOSTO CP II-32</v>
          </cell>
          <cell r="D28327" t="str">
            <v>KG</v>
          </cell>
          <cell r="E28327">
            <v>272.74</v>
          </cell>
        </row>
        <row r="28328">
          <cell r="B28328">
            <v>87313</v>
          </cell>
          <cell r="C28328" t="str">
            <v>ARGAMASSA TRAÇO 1:3 (CIMENTO E AREIA GROSSA) PARA CHAPISCO CONVENCIONAL, PREPARO MECÂNICO COM BETONEIRA 400 L. AF_06/2014</v>
          </cell>
          <cell r="D28328" t="str">
            <v>M3</v>
          </cell>
          <cell r="E28328">
            <v>0</v>
          </cell>
        </row>
        <row r="28329">
          <cell r="B28329">
            <v>88377</v>
          </cell>
          <cell r="C28329" t="str">
            <v>OPERADOR DE BETONEIRA ESTACIONÁRIA/MISTURADOR COM ENCARGOS COMPLEMENTARES</v>
          </cell>
          <cell r="D28329" t="str">
            <v>H</v>
          </cell>
          <cell r="E28329">
            <v>4.28</v>
          </cell>
        </row>
        <row r="28330">
          <cell r="B28330">
            <v>88830</v>
          </cell>
          <cell r="C28330" t="str">
            <v>BETONEIRA CAPACIDADE NOMINAL DE 400 L, CAPACIDADE DE MISTURA 310 L, MOTOR ELÉTRICO TRIFÁSICO POTÊNCIA DE 2 HP, SEM CARREGADOR - CHP DIURNO. AF_10/2014</v>
          </cell>
          <cell r="D28330" t="str">
            <v>CHP</v>
          </cell>
          <cell r="E28330">
            <v>1</v>
          </cell>
        </row>
        <row r="28331">
          <cell r="B28331">
            <v>88831</v>
          </cell>
          <cell r="C28331" t="str">
            <v>BETONEIRA CAPACIDADE NOMINAL DE 400 L, CAPACIDADE DE MISTURA 310 L, MOTOR ELÉTRICO TRIFÁSICO POTÊNCIA DE 2 HP, SEM CARREGADOR - CHI DIURNO. AF_10/2014</v>
          </cell>
          <cell r="D28331" t="str">
            <v>CHI</v>
          </cell>
          <cell r="E28331">
            <v>3.28</v>
          </cell>
        </row>
        <row r="28332">
          <cell r="B28332">
            <v>367</v>
          </cell>
          <cell r="C28332" t="str">
            <v>AREIA GROSSA - POSTO JAZIDA/FORNECEDOR (RETIRADO NA JAZIDA, SEM TRANSPORTE)</v>
          </cell>
          <cell r="D28332" t="str">
            <v>M3</v>
          </cell>
          <cell r="E28332">
            <v>1.06</v>
          </cell>
        </row>
        <row r="28333">
          <cell r="B28333">
            <v>1379</v>
          </cell>
          <cell r="C28333" t="str">
            <v>CIMENTO PORTLAND COMPOSTO CP II-32</v>
          </cell>
          <cell r="D28333" t="str">
            <v>KG</v>
          </cell>
          <cell r="E28333">
            <v>405.75</v>
          </cell>
        </row>
        <row r="28334">
          <cell r="B28334">
            <v>87314</v>
          </cell>
          <cell r="C28334" t="str">
            <v>ARGAMASSA TRAÇO 1:3 (CIMENTO E AREIA GROSSA) PARA CHAPISCO CONVENCIONAL, PREPARO MECÂNICO COM BETONEIRA 600 L. AF_06/2014</v>
          </cell>
          <cell r="D28334" t="str">
            <v>M3</v>
          </cell>
          <cell r="E28334">
            <v>0</v>
          </cell>
        </row>
        <row r="28335">
          <cell r="B28335">
            <v>88316</v>
          </cell>
          <cell r="C28335" t="str">
            <v>SERVENTE COM ENCARGOS COMPLEMENTARES</v>
          </cell>
          <cell r="D28335" t="str">
            <v>H</v>
          </cell>
          <cell r="E28335">
            <v>0.71</v>
          </cell>
        </row>
        <row r="28336">
          <cell r="B28336">
            <v>88377</v>
          </cell>
          <cell r="C28336" t="str">
            <v>OPERADOR DE BETONEIRA ESTACIONÁRIA/MISTURADOR COM ENCARGOS COMPLEMENTARES</v>
          </cell>
          <cell r="D28336" t="str">
            <v>H</v>
          </cell>
          <cell r="E28336">
            <v>3.05</v>
          </cell>
        </row>
        <row r="28337">
          <cell r="B28337">
            <v>89225</v>
          </cell>
          <cell r="C28337" t="str">
            <v>BETONEIRA CAPACIDADE NOMINAL DE 600 L, CAPACIDADE DE MISTURA 360 L, MOTOR ELÉTRICO TRIFÁSICO POTÊNCIA DE 4 CV, SEM CARREGADOR - CHP DIURNO. AF_11/2014</v>
          </cell>
          <cell r="D28337" t="str">
            <v>CHP</v>
          </cell>
          <cell r="E28337">
            <v>0.71</v>
          </cell>
        </row>
        <row r="28338">
          <cell r="B28338">
            <v>89226</v>
          </cell>
          <cell r="C28338" t="str">
            <v>BETONEIRA CAPACIDADE NOMINAL DE 600 L, CAPACIDADE DE MISTURA 360 L, MOTOR ELÉTRICO TRIFÁSICO POTÊNCIA DE 4 CV, SEM CARREGADOR - CHI DIURNO. AF_11/2014</v>
          </cell>
          <cell r="D28338" t="str">
            <v>CHI</v>
          </cell>
          <cell r="E28338">
            <v>2.34</v>
          </cell>
        </row>
        <row r="28339">
          <cell r="B28339">
            <v>367</v>
          </cell>
          <cell r="C28339" t="str">
            <v>AREIA GROSSA - POSTO JAZIDA/FORNECEDOR (RETIRADO NA JAZIDA, SEM TRANSPORTE)</v>
          </cell>
          <cell r="D28339" t="str">
            <v>M3</v>
          </cell>
          <cell r="E28339">
            <v>1.06</v>
          </cell>
        </row>
        <row r="28340">
          <cell r="B28340">
            <v>1379</v>
          </cell>
          <cell r="C28340" t="str">
            <v>CIMENTO PORTLAND COMPOSTO CP II-32</v>
          </cell>
          <cell r="D28340" t="str">
            <v>KG</v>
          </cell>
          <cell r="E28340">
            <v>407.4</v>
          </cell>
        </row>
        <row r="28341">
          <cell r="B28341">
            <v>87316</v>
          </cell>
          <cell r="C28341" t="str">
            <v>ARGAMASSA TRAÇO 1:4 (CIMENTO E AREIA GROSSA) PARA CHAPISCO CONVENCIONAL, PREPARO MECÂNICO COM BETONEIRA 400 L. AF_06/2014</v>
          </cell>
          <cell r="D28341" t="str">
            <v>M3</v>
          </cell>
          <cell r="E28341">
            <v>0</v>
          </cell>
        </row>
        <row r="28342">
          <cell r="B28342">
            <v>88377</v>
          </cell>
          <cell r="C28342" t="str">
            <v>OPERADOR DE BETONEIRA ESTACIONÁRIA/MISTURADOR COM ENCARGOS COMPLEMENTARES</v>
          </cell>
          <cell r="D28342" t="str">
            <v>H</v>
          </cell>
          <cell r="E28342">
            <v>4.57</v>
          </cell>
        </row>
        <row r="28343">
          <cell r="B28343">
            <v>88830</v>
          </cell>
          <cell r="C28343" t="str">
            <v>BETONEIRA CAPACIDADE NOMINAL DE 400 L, CAPACIDADE DE MISTURA 310 L, MOTOR ELÉTRICO TRIFÁSICO POTÊNCIA DE 2 HP, SEM CARREGADOR - CHP DIURNO. AF_10/2014</v>
          </cell>
          <cell r="D28343" t="str">
            <v>CHP</v>
          </cell>
          <cell r="E28343">
            <v>1.07</v>
          </cell>
        </row>
        <row r="28344">
          <cell r="B28344">
            <v>88831</v>
          </cell>
          <cell r="C28344" t="str">
            <v>BETONEIRA CAPACIDADE NOMINAL DE 400 L, CAPACIDADE DE MISTURA 310 L, MOTOR ELÉTRICO TRIFÁSICO POTÊNCIA DE 2 HP, SEM CARREGADOR - CHI DIURNO. AF_10/2014</v>
          </cell>
          <cell r="D28344" t="str">
            <v>CHI</v>
          </cell>
          <cell r="E28344">
            <v>3.5</v>
          </cell>
        </row>
        <row r="28345">
          <cell r="B28345">
            <v>367</v>
          </cell>
          <cell r="C28345" t="str">
            <v>AREIA GROSSA - POSTO JAZIDA/FORNECEDOR (RETIRADO NA JAZIDA, SEM TRANSPORTE)</v>
          </cell>
          <cell r="D28345" t="str">
            <v>M3</v>
          </cell>
          <cell r="E28345">
            <v>1.1299999999999999</v>
          </cell>
        </row>
        <row r="28346">
          <cell r="B28346">
            <v>1379</v>
          </cell>
          <cell r="C28346" t="str">
            <v>CIMENTO PORTLAND COMPOSTO CP II-32</v>
          </cell>
          <cell r="D28346" t="str">
            <v>KG</v>
          </cell>
          <cell r="E28346">
            <v>325.58</v>
          </cell>
        </row>
        <row r="28347">
          <cell r="B28347">
            <v>87317</v>
          </cell>
          <cell r="C28347" t="str">
            <v>ARGAMASSA TRAÇO 1:4 (CIMENTO E AREIA GROSSA) PARA CHAPISCO CONVENCIONAL, PREPARO MECÂNICO COM BETONEIRA 600 L. AF_06/2014</v>
          </cell>
          <cell r="D28347" t="str">
            <v>M3</v>
          </cell>
          <cell r="E28347">
            <v>0</v>
          </cell>
        </row>
        <row r="28348">
          <cell r="B28348">
            <v>88316</v>
          </cell>
          <cell r="C28348" t="str">
            <v>SERVENTE COM ENCARGOS COMPLEMENTARES</v>
          </cell>
          <cell r="D28348" t="str">
            <v>H</v>
          </cell>
          <cell r="E28348">
            <v>0.72</v>
          </cell>
        </row>
        <row r="28349">
          <cell r="B28349">
            <v>88377</v>
          </cell>
          <cell r="C28349" t="str">
            <v>OPERADOR DE BETONEIRA ESTACIONÁRIA/MISTURADOR COM ENCARGOS COMPLEMENTARES</v>
          </cell>
          <cell r="D28349" t="str">
            <v>H</v>
          </cell>
          <cell r="E28349">
            <v>3.02</v>
          </cell>
        </row>
        <row r="28350">
          <cell r="B28350">
            <v>89225</v>
          </cell>
          <cell r="C28350" t="str">
            <v>BETONEIRA CAPACIDADE NOMINAL DE 600 L, CAPACIDADE DE MISTURA 360 L, MOTOR ELÉTRICO TRIFÁSICO POTÊNCIA DE 4 CV, SEM CARREGADOR - CHP DIURNO. AF_11/2014</v>
          </cell>
          <cell r="D28350" t="str">
            <v>CHP</v>
          </cell>
          <cell r="E28350">
            <v>0.7</v>
          </cell>
        </row>
        <row r="28351">
          <cell r="B28351">
            <v>89226</v>
          </cell>
          <cell r="C28351" t="str">
            <v>BETONEIRA CAPACIDADE NOMINAL DE 600 L, CAPACIDADE DE MISTURA 360 L, MOTOR ELÉTRICO TRIFÁSICO POTÊNCIA DE 4 CV, SEM CARREGADOR - CHI DIURNO. AF_11/2014</v>
          </cell>
          <cell r="D28351" t="str">
            <v>CHI</v>
          </cell>
          <cell r="E28351">
            <v>2.3199999999999998</v>
          </cell>
        </row>
        <row r="28352">
          <cell r="B28352">
            <v>367</v>
          </cell>
          <cell r="C28352" t="str">
            <v>AREIA GROSSA - POSTO JAZIDA/FORNECEDOR (RETIRADO NA JAZIDA, SEM TRANSPORTE)</v>
          </cell>
          <cell r="D28352" t="str">
            <v>M3</v>
          </cell>
          <cell r="E28352">
            <v>1.1399999999999999</v>
          </cell>
        </row>
        <row r="28353">
          <cell r="B28353">
            <v>1379</v>
          </cell>
          <cell r="C28353" t="str">
            <v>CIMENTO PORTLAND COMPOSTO CP II-32</v>
          </cell>
          <cell r="D28353" t="str">
            <v>KG</v>
          </cell>
          <cell r="E28353">
            <v>327.48</v>
          </cell>
        </row>
        <row r="28354">
          <cell r="B28354">
            <v>87319</v>
          </cell>
          <cell r="C28354" t="str">
            <v>ARGAMASSA TRAÇO 1:5 (CIMENTO E AREIA GROSSA) COM ADIÇÃO DE EMULSÃO POLIMÉRICA PARA CHAPISCO ROLADO, PREPARO MECÂNICO COM BETONEIRA 400 L. AF_06/2014</v>
          </cell>
          <cell r="D28354" t="str">
            <v>M3</v>
          </cell>
          <cell r="E28354">
            <v>0</v>
          </cell>
        </row>
        <row r="28355">
          <cell r="B28355">
            <v>88377</v>
          </cell>
          <cell r="C28355" t="str">
            <v>OPERADOR DE BETONEIRA ESTACIONÁRIA/MISTURADOR COM ENCARGOS COMPLEMENTARES</v>
          </cell>
          <cell r="D28355" t="str">
            <v>H</v>
          </cell>
          <cell r="E28355">
            <v>4.26</v>
          </cell>
        </row>
        <row r="28356">
          <cell r="B28356">
            <v>88830</v>
          </cell>
          <cell r="C28356" t="str">
            <v>BETONEIRA CAPACIDADE NOMINAL DE 400 L, CAPACIDADE DE MISTURA 310 L, MOTOR ELÉTRICO TRIFÁSICO POTÊNCIA DE 2 HP, SEM CARREGADOR - CHP DIURNO. AF_10/2014</v>
          </cell>
          <cell r="D28356" t="str">
            <v>CHP</v>
          </cell>
          <cell r="E28356">
            <v>0.99</v>
          </cell>
        </row>
        <row r="28357">
          <cell r="B28357">
            <v>88831</v>
          </cell>
          <cell r="C28357" t="str">
            <v>BETONEIRA CAPACIDADE NOMINAL DE 400 L, CAPACIDADE DE MISTURA 310 L, MOTOR ELÉTRICO TRIFÁSICO POTÊNCIA DE 2 HP, SEM CARREGADOR - CHI DIURNO. AF_10/2014</v>
          </cell>
          <cell r="D28357" t="str">
            <v>CHI</v>
          </cell>
          <cell r="E28357">
            <v>3.27</v>
          </cell>
        </row>
        <row r="28358">
          <cell r="B28358">
            <v>367</v>
          </cell>
          <cell r="C28358" t="str">
            <v>AREIA GROSSA - POSTO JAZIDA/FORNECEDOR (RETIRADO NA JAZIDA, SEM TRANSPORTE)</v>
          </cell>
          <cell r="D28358" t="str">
            <v>M3</v>
          </cell>
          <cell r="E28358">
            <v>0.91</v>
          </cell>
        </row>
        <row r="28359">
          <cell r="B28359">
            <v>1379</v>
          </cell>
          <cell r="C28359" t="str">
            <v>CIMENTO PORTLAND COMPOSTO CP II-32</v>
          </cell>
          <cell r="D28359" t="str">
            <v>KG</v>
          </cell>
          <cell r="E28359">
            <v>210.31</v>
          </cell>
        </row>
        <row r="28360">
          <cell r="B28360">
            <v>7334</v>
          </cell>
          <cell r="C28360" t="str">
            <v>ADITIVO ADESIVO LIQUIDO PARA ARGAMASSAS DE REVESTIMENTOS CIMENTICIOS</v>
          </cell>
          <cell r="D28360" t="str">
            <v>L</v>
          </cell>
          <cell r="E28360">
            <v>186.94</v>
          </cell>
        </row>
        <row r="28361">
          <cell r="B28361">
            <v>87320</v>
          </cell>
          <cell r="C28361" t="str">
            <v>ARGAMASSA TRAÇO 1:5 (CIMENTO E AREIA GROSSA) COM ADIÇÃO DE EMULSÃO POLIMÉRICA PARA CHAPISCO ROLADO, PREPARO MECÂNICO COM BETONEIRA 600 L. AF_06/2014</v>
          </cell>
          <cell r="D28361" t="str">
            <v>M3</v>
          </cell>
          <cell r="E28361">
            <v>0</v>
          </cell>
        </row>
        <row r="28362">
          <cell r="B28362">
            <v>88316</v>
          </cell>
          <cell r="C28362" t="str">
            <v>SERVENTE COM ENCARGOS COMPLEMENTARES</v>
          </cell>
          <cell r="D28362" t="str">
            <v>H</v>
          </cell>
          <cell r="E28362">
            <v>0.69</v>
          </cell>
        </row>
        <row r="28363">
          <cell r="B28363">
            <v>88377</v>
          </cell>
          <cell r="C28363" t="str">
            <v>OPERADOR DE BETONEIRA ESTACIONÁRIA/MISTURADOR COM ENCARGOS COMPLEMENTARES</v>
          </cell>
          <cell r="D28363" t="str">
            <v>H</v>
          </cell>
          <cell r="E28363">
            <v>3.04</v>
          </cell>
        </row>
        <row r="28364">
          <cell r="B28364">
            <v>89225</v>
          </cell>
          <cell r="C28364" t="str">
            <v>BETONEIRA CAPACIDADE NOMINAL DE 600 L, CAPACIDADE DE MISTURA 360 L, MOTOR ELÉTRICO TRIFÁSICO POTÊNCIA DE 4 CV, SEM CARREGADOR - CHP DIURNO. AF_11/2014</v>
          </cell>
          <cell r="D28364" t="str">
            <v>CHP</v>
          </cell>
          <cell r="E28364">
            <v>0.71</v>
          </cell>
        </row>
        <row r="28365">
          <cell r="B28365">
            <v>89226</v>
          </cell>
          <cell r="C28365" t="str">
            <v>BETONEIRA CAPACIDADE NOMINAL DE 600 L, CAPACIDADE DE MISTURA 360 L, MOTOR ELÉTRICO TRIFÁSICO POTÊNCIA DE 4 CV, SEM CARREGADOR - CHI DIURNO. AF_11/2014</v>
          </cell>
          <cell r="D28365" t="str">
            <v>CHI</v>
          </cell>
          <cell r="E28365">
            <v>2.33</v>
          </cell>
        </row>
        <row r="28366">
          <cell r="B28366">
            <v>367</v>
          </cell>
          <cell r="C28366" t="str">
            <v>AREIA GROSSA - POSTO JAZIDA/FORNECEDOR (RETIRADO NA JAZIDA, SEM TRANSPORTE)</v>
          </cell>
          <cell r="D28366" t="str">
            <v>M3</v>
          </cell>
          <cell r="E28366">
            <v>0.92</v>
          </cell>
        </row>
        <row r="28367">
          <cell r="B28367">
            <v>1379</v>
          </cell>
          <cell r="C28367" t="str">
            <v>CIMENTO PORTLAND COMPOSTO CP II-32</v>
          </cell>
          <cell r="D28367" t="str">
            <v>KG</v>
          </cell>
          <cell r="E28367">
            <v>211.13</v>
          </cell>
        </row>
        <row r="28368">
          <cell r="B28368">
            <v>7334</v>
          </cell>
          <cell r="C28368" t="str">
            <v>ADITIVO ADESIVO LIQUIDO PARA ARGAMASSAS DE REVESTIMENTOS CIMENTICIOS</v>
          </cell>
          <cell r="D28368" t="str">
            <v>L</v>
          </cell>
          <cell r="E28368">
            <v>187.67</v>
          </cell>
        </row>
        <row r="28369">
          <cell r="B28369">
            <v>87322</v>
          </cell>
          <cell r="C28369" t="str">
            <v>ARGAMASSA TRAÇO 1:3 (CIMENTO E AREIA GROSSA) COM ADIÇÃO DE EMULSÃO POLIMÉRICA PARA CHAPISCO ROLADO, PREPARO MECÂNICO COM BETONEIRA 400 L. AF_06/2014</v>
          </cell>
          <cell r="D28369" t="str">
            <v>M3</v>
          </cell>
          <cell r="E28369">
            <v>0</v>
          </cell>
        </row>
        <row r="28370">
          <cell r="B28370">
            <v>88377</v>
          </cell>
          <cell r="C28370" t="str">
            <v>OPERADOR DE BETONEIRA ESTACIONÁRIA/MISTURADOR COM ENCARGOS COMPLEMENTARES</v>
          </cell>
          <cell r="D28370" t="str">
            <v>H</v>
          </cell>
          <cell r="E28370">
            <v>4.33</v>
          </cell>
        </row>
        <row r="28371">
          <cell r="B28371">
            <v>88830</v>
          </cell>
          <cell r="C28371" t="str">
            <v>BETONEIRA CAPACIDADE NOMINAL DE 400 L, CAPACIDADE DE MISTURA 310 L, MOTOR ELÉTRICO TRIFÁSICO POTÊNCIA DE 2 HP, SEM CARREGADOR - CHP DIURNO. AF_10/2014</v>
          </cell>
          <cell r="D28371" t="str">
            <v>CHP</v>
          </cell>
          <cell r="E28371">
            <v>1.01</v>
          </cell>
        </row>
        <row r="28372">
          <cell r="B28372">
            <v>88831</v>
          </cell>
          <cell r="C28372" t="str">
            <v>BETONEIRA CAPACIDADE NOMINAL DE 400 L, CAPACIDADE DE MISTURA 310 L, MOTOR ELÉTRICO TRIFÁSICO POTÊNCIA DE 2 HP, SEM CARREGADOR - CHI DIURNO. AF_10/2014</v>
          </cell>
          <cell r="D28372" t="str">
            <v>CHI</v>
          </cell>
          <cell r="E28372">
            <v>3.32</v>
          </cell>
        </row>
        <row r="28373">
          <cell r="B28373">
            <v>367</v>
          </cell>
          <cell r="C28373" t="str">
            <v>AREIA GROSSA - POSTO JAZIDA/FORNECEDOR (RETIRADO NA JAZIDA, SEM TRANSPORTE)</v>
          </cell>
          <cell r="D28373" t="str">
            <v>M3</v>
          </cell>
          <cell r="E28373">
            <v>0.82</v>
          </cell>
        </row>
        <row r="28374">
          <cell r="B28374">
            <v>1379</v>
          </cell>
          <cell r="C28374" t="str">
            <v>CIMENTO PORTLAND COMPOSTO CP II-32</v>
          </cell>
          <cell r="D28374" t="str">
            <v>KG</v>
          </cell>
          <cell r="E28374">
            <v>314.25</v>
          </cell>
        </row>
        <row r="28375">
          <cell r="B28375">
            <v>7334</v>
          </cell>
          <cell r="C28375" t="str">
            <v>ADITIVO ADESIVO LIQUIDO PARA ARGAMASSAS DE REVESTIMENTOS CIMENTICIOS</v>
          </cell>
          <cell r="D28375" t="str">
            <v>L</v>
          </cell>
          <cell r="E28375">
            <v>188.55</v>
          </cell>
        </row>
        <row r="28376">
          <cell r="B28376">
            <v>87323</v>
          </cell>
          <cell r="C28376" t="str">
            <v>ARGAMASSA TRAÇO 1:3 (CIMENTO E AREIA GROSSA) COM ADIÇÃO DE EMULSÃO POLIMÉRICA PARA CHAPISCO ROLADO, PREPARO MECÂNICO COM BETONEIRA 600 L. AF_06/2014</v>
          </cell>
          <cell r="D28376" t="str">
            <v>M3</v>
          </cell>
          <cell r="E28376">
            <v>0</v>
          </cell>
        </row>
        <row r="28377">
          <cell r="B28377">
            <v>88316</v>
          </cell>
          <cell r="C28377" t="str">
            <v>SERVENTE COM ENCARGOS COMPLEMENTARES</v>
          </cell>
          <cell r="D28377" t="str">
            <v>H</v>
          </cell>
          <cell r="E28377">
            <v>0.65</v>
          </cell>
        </row>
        <row r="28378">
          <cell r="B28378">
            <v>88377</v>
          </cell>
          <cell r="C28378" t="str">
            <v>OPERADOR DE BETONEIRA ESTACIONÁRIA/MISTURADOR COM ENCARGOS COMPLEMENTARES</v>
          </cell>
          <cell r="D28378" t="str">
            <v>H</v>
          </cell>
          <cell r="E28378">
            <v>3.1</v>
          </cell>
        </row>
        <row r="28379">
          <cell r="B28379">
            <v>89225</v>
          </cell>
          <cell r="C28379" t="str">
            <v>BETONEIRA CAPACIDADE NOMINAL DE 600 L, CAPACIDADE DE MISTURA 360 L, MOTOR ELÉTRICO TRIFÁSICO POTÊNCIA DE 4 CV, SEM CARREGADOR - CHP DIURNO. AF_11/2014</v>
          </cell>
          <cell r="D28379" t="str">
            <v>CHP</v>
          </cell>
          <cell r="E28379">
            <v>0.72</v>
          </cell>
        </row>
        <row r="28380">
          <cell r="B28380">
            <v>89226</v>
          </cell>
          <cell r="C28380" t="str">
            <v>BETONEIRA CAPACIDADE NOMINAL DE 600 L, CAPACIDADE DE MISTURA 360 L, MOTOR ELÉTRICO TRIFÁSICO POTÊNCIA DE 4 CV, SEM CARREGADOR - CHI DIURNO. AF_11/2014</v>
          </cell>
          <cell r="D28380" t="str">
            <v>CHI</v>
          </cell>
          <cell r="E28380">
            <v>2.38</v>
          </cell>
        </row>
        <row r="28381">
          <cell r="B28381">
            <v>367</v>
          </cell>
          <cell r="C28381" t="str">
            <v>AREIA GROSSA - POSTO JAZIDA/FORNECEDOR (RETIRADO NA JAZIDA, SEM TRANSPORTE)</v>
          </cell>
          <cell r="D28381" t="str">
            <v>M3</v>
          </cell>
          <cell r="E28381">
            <v>0.82</v>
          </cell>
        </row>
        <row r="28382">
          <cell r="B28382">
            <v>1379</v>
          </cell>
          <cell r="C28382" t="str">
            <v>CIMENTO PORTLAND COMPOSTO CP II-32</v>
          </cell>
          <cell r="D28382" t="str">
            <v>KG</v>
          </cell>
          <cell r="E28382">
            <v>313.44</v>
          </cell>
        </row>
        <row r="28383">
          <cell r="B28383">
            <v>7334</v>
          </cell>
          <cell r="C28383" t="str">
            <v>ADITIVO ADESIVO LIQUIDO PARA ARGAMASSAS DE REVESTIMENTOS CIMENTICIOS</v>
          </cell>
          <cell r="D28383" t="str">
            <v>L</v>
          </cell>
          <cell r="E28383">
            <v>188.07</v>
          </cell>
        </row>
        <row r="28384">
          <cell r="B28384">
            <v>87325</v>
          </cell>
          <cell r="C28384" t="str">
            <v>ARGAMASSA TRAÇO 1:4 (CIMENTO E AREIA GROSSA) COM ADIÇÃO DE EMULSÃO POLIMÉRICA PARA CHAPISCO ROLADO, PREPARO MECÂNICO COM BETONEIRA 400 L. AF_06/2014</v>
          </cell>
          <cell r="D28384" t="str">
            <v>M3</v>
          </cell>
          <cell r="E28384">
            <v>0</v>
          </cell>
        </row>
        <row r="28385">
          <cell r="B28385">
            <v>88377</v>
          </cell>
          <cell r="C28385" t="str">
            <v>OPERADOR DE BETONEIRA ESTACIONÁRIA/MISTURADOR COM ENCARGOS COMPLEMENTARES</v>
          </cell>
          <cell r="D28385" t="str">
            <v>H</v>
          </cell>
          <cell r="E28385">
            <v>4.7699999999999996</v>
          </cell>
        </row>
        <row r="28386">
          <cell r="B28386">
            <v>88830</v>
          </cell>
          <cell r="C28386" t="str">
            <v>BETONEIRA CAPACIDADE NOMINAL DE 400 L, CAPACIDADE DE MISTURA 310 L, MOTOR ELÉTRICO TRIFÁSICO POTÊNCIA DE 2 HP, SEM CARREGADOR - CHP DIURNO. AF_10/2014</v>
          </cell>
          <cell r="D28386" t="str">
            <v>CHP</v>
          </cell>
          <cell r="E28386">
            <v>1.1000000000000001</v>
          </cell>
        </row>
        <row r="28387">
          <cell r="B28387">
            <v>88831</v>
          </cell>
          <cell r="C28387" t="str">
            <v>BETONEIRA CAPACIDADE NOMINAL DE 400 L, CAPACIDADE DE MISTURA 310 L, MOTOR ELÉTRICO TRIFÁSICO POTÊNCIA DE 2 HP, SEM CARREGADOR - CHI DIURNO. AF_10/2014</v>
          </cell>
          <cell r="D28387" t="str">
            <v>CHI</v>
          </cell>
          <cell r="E28387">
            <v>3.66</v>
          </cell>
        </row>
        <row r="28388">
          <cell r="B28388">
            <v>367</v>
          </cell>
          <cell r="C28388" t="str">
            <v>AREIA GROSSA - POSTO JAZIDA/FORNECEDOR (RETIRADO NA JAZIDA, SEM TRANSPORTE)</v>
          </cell>
          <cell r="D28388" t="str">
            <v>M3</v>
          </cell>
          <cell r="E28388">
            <v>0.87</v>
          </cell>
        </row>
        <row r="28389">
          <cell r="B28389">
            <v>1379</v>
          </cell>
          <cell r="C28389" t="str">
            <v>CIMENTO PORTLAND COMPOSTO CP II-32</v>
          </cell>
          <cell r="D28389" t="str">
            <v>KG</v>
          </cell>
          <cell r="E28389">
            <v>250.93</v>
          </cell>
        </row>
        <row r="28390">
          <cell r="B28390">
            <v>7334</v>
          </cell>
          <cell r="C28390" t="str">
            <v>ADITIVO ADESIVO LIQUIDO PARA ARGAMASSAS DE REVESTIMENTOS CIMENTICIOS</v>
          </cell>
          <cell r="D28390" t="str">
            <v>L</v>
          </cell>
          <cell r="E28390">
            <v>186.8</v>
          </cell>
        </row>
        <row r="28391">
          <cell r="B28391">
            <v>87326</v>
          </cell>
          <cell r="C28391" t="str">
            <v>ARGAMASSA TRAÇO 1:4 (CIMENTO E AREIA GROSSA) COM ADIÇÃO DE EMULSÃO POLIMÉRICA PARA CHAPISCO ROLADO, PREPARO MECÂNICO COM BETONEIRA 600 L. AF_06/2014</v>
          </cell>
          <cell r="D28391" t="str">
            <v>M3</v>
          </cell>
          <cell r="E28391">
            <v>0</v>
          </cell>
        </row>
        <row r="28392">
          <cell r="B28392">
            <v>88316</v>
          </cell>
          <cell r="C28392" t="str">
            <v>SERVENTE COM ENCARGOS COMPLEMENTARES</v>
          </cell>
          <cell r="D28392" t="str">
            <v>H</v>
          </cell>
          <cell r="E28392">
            <v>0.7</v>
          </cell>
        </row>
        <row r="28393">
          <cell r="B28393">
            <v>88377</v>
          </cell>
          <cell r="C28393" t="str">
            <v>OPERADOR DE BETONEIRA ESTACIONÁRIA/MISTURADOR COM ENCARGOS COMPLEMENTARES</v>
          </cell>
          <cell r="D28393" t="str">
            <v>H</v>
          </cell>
          <cell r="E28393">
            <v>3.32</v>
          </cell>
        </row>
        <row r="28394">
          <cell r="B28394">
            <v>89225</v>
          </cell>
          <cell r="C28394" t="str">
            <v>BETONEIRA CAPACIDADE NOMINAL DE 600 L, CAPACIDADE DE MISTURA 360 L, MOTOR ELÉTRICO TRIFÁSICO POTÊNCIA DE 4 CV, SEM CARREGADOR - CHP DIURNO. AF_11/2014</v>
          </cell>
          <cell r="D28394" t="str">
            <v>CHP</v>
          </cell>
          <cell r="E28394">
            <v>0.77</v>
          </cell>
        </row>
        <row r="28395">
          <cell r="B28395">
            <v>89226</v>
          </cell>
          <cell r="C28395" t="str">
            <v>BETONEIRA CAPACIDADE NOMINAL DE 600 L, CAPACIDADE DE MISTURA 360 L, MOTOR ELÉTRICO TRIFÁSICO POTÊNCIA DE 4 CV, SEM CARREGADOR - CHI DIURNO. AF_11/2014</v>
          </cell>
          <cell r="D28395" t="str">
            <v>CHI</v>
          </cell>
          <cell r="E28395">
            <v>2.5499999999999998</v>
          </cell>
        </row>
        <row r="28396">
          <cell r="B28396">
            <v>367</v>
          </cell>
          <cell r="C28396" t="str">
            <v>AREIA GROSSA - POSTO JAZIDA/FORNECEDOR (RETIRADO NA JAZIDA, SEM TRANSPORTE)</v>
          </cell>
          <cell r="D28396" t="str">
            <v>M3</v>
          </cell>
          <cell r="E28396">
            <v>0.87</v>
          </cell>
        </row>
        <row r="28397">
          <cell r="B28397">
            <v>1379</v>
          </cell>
          <cell r="C28397" t="str">
            <v>CIMENTO PORTLAND COMPOSTO CP II-32</v>
          </cell>
          <cell r="D28397" t="str">
            <v>KG</v>
          </cell>
          <cell r="E28397">
            <v>251.52</v>
          </cell>
        </row>
        <row r="28398">
          <cell r="B28398">
            <v>7334</v>
          </cell>
          <cell r="C28398" t="str">
            <v>ADITIVO ADESIVO LIQUIDO PARA ARGAMASSAS DE REVESTIMENTOS CIMENTICIOS</v>
          </cell>
          <cell r="D28398" t="str">
            <v>L</v>
          </cell>
          <cell r="E28398">
            <v>187.24</v>
          </cell>
        </row>
        <row r="28399">
          <cell r="B28399">
            <v>87327</v>
          </cell>
          <cell r="C28399" t="str">
            <v>ARGAMASSA TRAÇO 1:7 (CIMENTO E AREIA MÉDIA) COM ADIÇÃO DE PLASTIFICANTE PARA EMBOÇO/MASSA ÚNICA/ASSENTAMENTO DE ALVENARIA DE VEDAÇÃO, PREPARO MECÂNICO COM MISTURADOR DE EIXO HORIZONTAL DE 300 KG. AF_06/2014</v>
          </cell>
          <cell r="D28399" t="str">
            <v>M3</v>
          </cell>
          <cell r="E28399">
            <v>0</v>
          </cell>
        </row>
        <row r="28400">
          <cell r="B28400">
            <v>88377</v>
          </cell>
          <cell r="C28400" t="str">
            <v>OPERADOR DE BETONEIRA ESTACIONÁRIA/MISTURADOR COM ENCARGOS COMPLEMENTARES</v>
          </cell>
          <cell r="D28400" t="str">
            <v>H</v>
          </cell>
          <cell r="E28400">
            <v>5.84</v>
          </cell>
        </row>
        <row r="28401">
          <cell r="B28401">
            <v>88386</v>
          </cell>
          <cell r="C28401" t="str">
            <v>MISTURADOR DE ARGAMASSA, EIXO HORIZONTAL, CAPACIDADE DE MISTURA 300 KG, MOTOR ELÉTRICO POTÊNCIA 5 CV - CHP DIURNO. AF_06/2014</v>
          </cell>
          <cell r="D28401" t="str">
            <v>CHP</v>
          </cell>
          <cell r="E28401">
            <v>1.36</v>
          </cell>
        </row>
        <row r="28402">
          <cell r="B28402">
            <v>88392</v>
          </cell>
          <cell r="C28402" t="str">
            <v>MISTURADOR DE ARGAMASSA, EIXO HORIZONTAL, CAPACIDADE DE MISTURA 300 KG, MOTOR ELÉTRICO POTÊNCIA 5 CV - CHI DIURNO. AF_06/2014</v>
          </cell>
          <cell r="D28402" t="str">
            <v>CHI</v>
          </cell>
          <cell r="E28402">
            <v>4.4800000000000004</v>
          </cell>
        </row>
        <row r="28403">
          <cell r="B28403">
            <v>370</v>
          </cell>
          <cell r="C28403" t="str">
            <v>AREIA MEDIA - POSTO JAZIDA/FORNECEDOR (RETIRADO NA JAZIDA, SEM TRANSPORTE)</v>
          </cell>
          <cell r="D28403" t="str">
            <v>M3</v>
          </cell>
          <cell r="E28403">
            <v>1.41</v>
          </cell>
        </row>
        <row r="28404">
          <cell r="B28404">
            <v>1379</v>
          </cell>
          <cell r="C28404" t="str">
            <v>CIMENTO PORTLAND COMPOSTO CP II-32</v>
          </cell>
          <cell r="D28404" t="str">
            <v>KG</v>
          </cell>
          <cell r="E28404">
            <v>231.75</v>
          </cell>
        </row>
        <row r="28405">
          <cell r="B28405">
            <v>37538</v>
          </cell>
          <cell r="C28405" t="str">
            <v>ADITIVO PLASTIFICANTE E ESTABILIZADOR PARA ARGAMASSAS DE ASSENTAMENTO E REBOCO</v>
          </cell>
          <cell r="D28405" t="str">
            <v>18L</v>
          </cell>
          <cell r="E28405">
            <v>5.33333E-2</v>
          </cell>
        </row>
        <row r="28406">
          <cell r="B28406">
            <v>87328</v>
          </cell>
          <cell r="C28406" t="str">
            <v>ARGAMASSA TRAÇO 1:7 (CIMENTO E AREIA MÉDIA) COM ADIÇÃO DE PLASTIFICANTE PARA EMBOÇO/MASSA ÚNICA/ASSENTAMENTO DE ALVENARIA DE VEDAÇÃO, PREPARO MECÂNICO COM MISTURADOR DE EIXO HORIZONTAL DE 600 KG. AF_06/2014</v>
          </cell>
          <cell r="D28406" t="str">
            <v>M3</v>
          </cell>
          <cell r="E28406">
            <v>0</v>
          </cell>
        </row>
        <row r="28407">
          <cell r="B28407">
            <v>88316</v>
          </cell>
          <cell r="C28407" t="str">
            <v>SERVENTE COM ENCARGOS COMPLEMENTARES</v>
          </cell>
          <cell r="D28407" t="str">
            <v>H</v>
          </cell>
          <cell r="E28407">
            <v>0.62</v>
          </cell>
        </row>
        <row r="28408">
          <cell r="B28408">
            <v>88377</v>
          </cell>
          <cell r="C28408" t="str">
            <v>OPERADOR DE BETONEIRA ESTACIONÁRIA/MISTURADOR COM ENCARGOS COMPLEMENTARES</v>
          </cell>
          <cell r="D28408" t="str">
            <v>H</v>
          </cell>
          <cell r="E28408">
            <v>3.21</v>
          </cell>
        </row>
        <row r="28409">
          <cell r="B28409">
            <v>88393</v>
          </cell>
          <cell r="C28409" t="str">
            <v>MISTURADOR DE ARGAMASSA, EIXO HORIZONTAL, CAPACIDADE DE MISTURA 600 KG, MOTOR ELÉTRICO POTÊNCIA 7,5 CV - CHP DIURNO. AF_06/2014</v>
          </cell>
          <cell r="D28409" t="str">
            <v>CHP</v>
          </cell>
          <cell r="E28409">
            <v>0.75</v>
          </cell>
        </row>
        <row r="28410">
          <cell r="B28410">
            <v>88398</v>
          </cell>
          <cell r="C28410" t="str">
            <v>MISTURADOR DE ARGAMASSA, EIXO HORIZONTAL, CAPACIDADE DE MISTURA 600 KG, MOTOR ELÉTRICO POTÊNCIA 7,5 CV - CHI DIURNO. AF_06/2014</v>
          </cell>
          <cell r="D28410" t="str">
            <v>CHI</v>
          </cell>
          <cell r="E28410">
            <v>2.46</v>
          </cell>
        </row>
        <row r="28411">
          <cell r="B28411">
            <v>370</v>
          </cell>
          <cell r="C28411" t="str">
            <v>AREIA MEDIA - POSTO JAZIDA/FORNECEDOR (RETIRADO NA JAZIDA, SEM TRANSPORTE)</v>
          </cell>
          <cell r="D28411" t="str">
            <v>M3</v>
          </cell>
          <cell r="E28411">
            <v>1.42</v>
          </cell>
        </row>
        <row r="28412">
          <cell r="B28412">
            <v>1379</v>
          </cell>
          <cell r="C28412" t="str">
            <v>CIMENTO PORTLAND COMPOSTO CP II-32</v>
          </cell>
          <cell r="D28412" t="str">
            <v>KG</v>
          </cell>
          <cell r="E28412">
            <v>232.55</v>
          </cell>
        </row>
        <row r="28413">
          <cell r="B28413">
            <v>37538</v>
          </cell>
          <cell r="C28413" t="str">
            <v>ADITIVO PLASTIFICANTE E ESTABILIZADOR PARA ARGAMASSAS DE ASSENTAMENTO E REBOCO</v>
          </cell>
          <cell r="D28413" t="str">
            <v>18L</v>
          </cell>
          <cell r="E28413">
            <v>5.3888900000000003E-2</v>
          </cell>
        </row>
        <row r="28414">
          <cell r="B28414">
            <v>87329</v>
          </cell>
          <cell r="C28414" t="str">
            <v>ARGAMASSA TRAÇO 1:6 (CIMENTO E AREIA MÉDIA) COM ADIÇÃO DE PLASTIFICANTE PARA EMBOÇO/MASSA ÚNICA/ASSENTAMENTO DE ALVENARIA DE VEDAÇÃO, PREPARO MECÂNICO COM MISTURADOR DE EIXO HORIZONTAL DE 300 KG. AF_06/2014</v>
          </cell>
          <cell r="D28414" t="str">
            <v>M3</v>
          </cell>
          <cell r="E28414">
            <v>0</v>
          </cell>
        </row>
        <row r="28415">
          <cell r="B28415">
            <v>88377</v>
          </cell>
          <cell r="C28415" t="str">
            <v>OPERADOR DE BETONEIRA ESTACIONÁRIA/MISTURADOR COM ENCARGOS COMPLEMENTARES</v>
          </cell>
          <cell r="D28415" t="str">
            <v>H</v>
          </cell>
          <cell r="E28415">
            <v>6.35</v>
          </cell>
        </row>
        <row r="28416">
          <cell r="B28416">
            <v>88386</v>
          </cell>
          <cell r="C28416" t="str">
            <v>MISTURADOR DE ARGAMASSA, EIXO HORIZONTAL, CAPACIDADE DE MISTURA 300 KG, MOTOR ELÉTRICO POTÊNCIA 5 CV - CHP DIURNO. AF_06/2014</v>
          </cell>
          <cell r="D28416" t="str">
            <v>CHP</v>
          </cell>
          <cell r="E28416">
            <v>1.48</v>
          </cell>
        </row>
        <row r="28417">
          <cell r="B28417">
            <v>88392</v>
          </cell>
          <cell r="C28417" t="str">
            <v>MISTURADOR DE ARGAMASSA, EIXO HORIZONTAL, CAPACIDADE DE MISTURA 300 KG, MOTOR ELÉTRICO POTÊNCIA 5 CV - CHI DIURNO. AF_06/2014</v>
          </cell>
          <cell r="D28417" t="str">
            <v>CHI</v>
          </cell>
          <cell r="E28417">
            <v>4.87</v>
          </cell>
        </row>
        <row r="28418">
          <cell r="B28418">
            <v>370</v>
          </cell>
          <cell r="C28418" t="str">
            <v>AREIA MEDIA - POSTO JAZIDA/FORNECEDOR (RETIRADO NA JAZIDA, SEM TRANSPORTE)</v>
          </cell>
          <cell r="D28418" t="str">
            <v>M3</v>
          </cell>
          <cell r="E28418">
            <v>1.38</v>
          </cell>
        </row>
        <row r="28419">
          <cell r="B28419">
            <v>1379</v>
          </cell>
          <cell r="C28419" t="str">
            <v>CIMENTO PORTLAND COMPOSTO CP II-32</v>
          </cell>
          <cell r="D28419" t="str">
            <v>KG</v>
          </cell>
          <cell r="E28419">
            <v>263.92</v>
          </cell>
        </row>
        <row r="28420">
          <cell r="B28420">
            <v>37538</v>
          </cell>
          <cell r="C28420" t="str">
            <v>ADITIVO PLASTIFICANTE E ESTABILIZADOR PARA ARGAMASSAS DE ASSENTAMENTO E REBOCO</v>
          </cell>
          <cell r="D28420" t="str">
            <v>18L</v>
          </cell>
          <cell r="E28420">
            <v>6.0555600000000001E-2</v>
          </cell>
        </row>
        <row r="28421">
          <cell r="B28421">
            <v>87330</v>
          </cell>
          <cell r="C28421" t="str">
            <v>ARGAMASSA TRAÇO 1:6 (CIMENTO E AREIA MÉDIA) COM ADIÇÃO DE PLASTIFICANTE PARA EMBOÇO/MASSA ÚNICA/ASSENTAMENTO DE ALVENARIA DE VEDAÇÃO, PREPARO MECÂNICO COM MISTURADOR DE EIXO HORIZONTAL DE 600 KG. AF_06/2014</v>
          </cell>
          <cell r="D28421" t="str">
            <v>M3</v>
          </cell>
          <cell r="E28421">
            <v>0</v>
          </cell>
        </row>
        <row r="28422">
          <cell r="B28422">
            <v>88316</v>
          </cell>
          <cell r="C28422" t="str">
            <v>SERVENTE COM ENCARGOS COMPLEMENTARES</v>
          </cell>
          <cell r="D28422" t="str">
            <v>H</v>
          </cell>
          <cell r="E28422">
            <v>0.66</v>
          </cell>
        </row>
        <row r="28423">
          <cell r="B28423">
            <v>88377</v>
          </cell>
          <cell r="C28423" t="str">
            <v>OPERADOR DE BETONEIRA ESTACIONÁRIA/MISTURADOR COM ENCARGOS COMPLEMENTARES</v>
          </cell>
          <cell r="D28423" t="str">
            <v>H</v>
          </cell>
          <cell r="E28423">
            <v>3.55</v>
          </cell>
        </row>
        <row r="28424">
          <cell r="B28424">
            <v>88393</v>
          </cell>
          <cell r="C28424" t="str">
            <v>MISTURADOR DE ARGAMASSA, EIXO HORIZONTAL, CAPACIDADE DE MISTURA 600 KG, MOTOR ELÉTRICO POTÊNCIA 7,5 CV - CHP DIURNO. AF_06/2014</v>
          </cell>
          <cell r="D28424" t="str">
            <v>CHP</v>
          </cell>
          <cell r="E28424">
            <v>0.83</v>
          </cell>
        </row>
        <row r="28425">
          <cell r="B28425">
            <v>88398</v>
          </cell>
          <cell r="C28425" t="str">
            <v>MISTURADOR DE ARGAMASSA, EIXO HORIZONTAL, CAPACIDADE DE MISTURA 600 KG, MOTOR ELÉTRICO POTÊNCIA 7,5 CV - CHI DIURNO. AF_06/2014</v>
          </cell>
          <cell r="D28425" t="str">
            <v>CHI</v>
          </cell>
          <cell r="E28425">
            <v>2.72</v>
          </cell>
        </row>
        <row r="28426">
          <cell r="B28426">
            <v>370</v>
          </cell>
          <cell r="C28426" t="str">
            <v>AREIA MEDIA - POSTO JAZIDA/FORNECEDOR (RETIRADO NA JAZIDA, SEM TRANSPORTE)</v>
          </cell>
          <cell r="D28426" t="str">
            <v>M3</v>
          </cell>
          <cell r="E28426">
            <v>1.38</v>
          </cell>
        </row>
        <row r="28427">
          <cell r="B28427">
            <v>1379</v>
          </cell>
          <cell r="C28427" t="str">
            <v>CIMENTO PORTLAND COMPOSTO CP II-32</v>
          </cell>
          <cell r="D28427" t="str">
            <v>KG</v>
          </cell>
          <cell r="E28427">
            <v>264.95999999999998</v>
          </cell>
        </row>
        <row r="28428">
          <cell r="B28428">
            <v>37538</v>
          </cell>
          <cell r="C28428" t="str">
            <v>ADITIVO PLASTIFICANTE E ESTABILIZADOR PARA ARGAMASSAS DE ASSENTAMENTO E REBOCO</v>
          </cell>
          <cell r="D28428" t="str">
            <v>18L</v>
          </cell>
          <cell r="E28428">
            <v>6.1111100000000002E-2</v>
          </cell>
        </row>
        <row r="28429">
          <cell r="B28429">
            <v>87331</v>
          </cell>
          <cell r="C28429" t="str">
            <v>ARGAMASSA TRAÇO 1:1:6 (CIMENTO, CAL E AREIA MÉDIA) PARA EMBOÇO/MASSA ÚNICA/ASSENTAMENTO DE ALVENARIA DE VEDAÇÃO, PREPARO MECÂNICO COM MISTURADOR DE EIXO HORIZONTAL DE 300 KG. AF_06/2014</v>
          </cell>
          <cell r="D28429" t="str">
            <v>M3</v>
          </cell>
          <cell r="E28429">
            <v>0</v>
          </cell>
        </row>
        <row r="28430">
          <cell r="B28430">
            <v>88377</v>
          </cell>
          <cell r="C28430" t="str">
            <v>OPERADOR DE BETONEIRA ESTACIONÁRIA/MISTURADOR COM ENCARGOS COMPLEMENTARES</v>
          </cell>
          <cell r="D28430" t="str">
            <v>H</v>
          </cell>
          <cell r="E28430">
            <v>6.16</v>
          </cell>
        </row>
        <row r="28431">
          <cell r="B28431">
            <v>88386</v>
          </cell>
          <cell r="C28431" t="str">
            <v>MISTURADOR DE ARGAMASSA, EIXO HORIZONTAL, CAPACIDADE DE MISTURA 300 KG, MOTOR ELÉTRICO POTÊNCIA 5 CV - CHP DIURNO. AF_06/2014</v>
          </cell>
          <cell r="D28431" t="str">
            <v>CHP</v>
          </cell>
          <cell r="E28431">
            <v>1.44</v>
          </cell>
        </row>
        <row r="28432">
          <cell r="B28432">
            <v>88392</v>
          </cell>
          <cell r="C28432" t="str">
            <v>MISTURADOR DE ARGAMASSA, EIXO HORIZONTAL, CAPACIDADE DE MISTURA 300 KG, MOTOR ELÉTRICO POTÊNCIA 5 CV - CHI DIURNO. AF_06/2014</v>
          </cell>
          <cell r="D28432" t="str">
            <v>CHI</v>
          </cell>
          <cell r="E28432">
            <v>4.72</v>
          </cell>
        </row>
        <row r="28433">
          <cell r="B28433">
            <v>370</v>
          </cell>
          <cell r="C28433" t="str">
            <v>AREIA MEDIA - POSTO JAZIDA/FORNECEDOR (RETIRADO NA JAZIDA, SEM TRANSPORTE)</v>
          </cell>
          <cell r="D28433" t="str">
            <v>M3</v>
          </cell>
          <cell r="E28433">
            <v>1.28</v>
          </cell>
        </row>
        <row r="28434">
          <cell r="B28434">
            <v>1106</v>
          </cell>
          <cell r="C28434" t="str">
            <v>CAL HIDRATADA CH-I PARA ARGAMASSAS</v>
          </cell>
          <cell r="D28434" t="str">
            <v>KG</v>
          </cell>
          <cell r="E28434">
            <v>127.57</v>
          </cell>
        </row>
        <row r="28435">
          <cell r="B28435">
            <v>1379</v>
          </cell>
          <cell r="C28435" t="str">
            <v>CIMENTO PORTLAND COMPOSTO CP II-32</v>
          </cell>
          <cell r="D28435" t="str">
            <v>KG</v>
          </cell>
          <cell r="E28435">
            <v>244.51</v>
          </cell>
        </row>
        <row r="28436">
          <cell r="B28436">
            <v>87332</v>
          </cell>
          <cell r="C28436" t="str">
            <v>ARGAMASSA TRAÇO 1:1:6 (CIMENTO, CAL E AREIA MÉDIA) PARA EMBOÇO/MASSA ÚNICA/ASSENTAMENTO DE ALVENARIA DE VEDAÇÃO, PREPARO MECÂNICO COM MISTURADOR DE EIXO HORIZONTAL DE 600 KG. AF_06/2014</v>
          </cell>
          <cell r="D28436" t="str">
            <v>M3</v>
          </cell>
          <cell r="E28436">
            <v>0</v>
          </cell>
        </row>
        <row r="28437">
          <cell r="B28437">
            <v>88316</v>
          </cell>
          <cell r="C28437" t="str">
            <v>SERVENTE COM ENCARGOS COMPLEMENTARES</v>
          </cell>
          <cell r="D28437" t="str">
            <v>H</v>
          </cell>
          <cell r="E28437">
            <v>0.65</v>
          </cell>
        </row>
        <row r="28438">
          <cell r="B28438">
            <v>88377</v>
          </cell>
          <cell r="C28438" t="str">
            <v>OPERADOR DE BETONEIRA ESTACIONÁRIA/MISTURADOR COM ENCARGOS COMPLEMENTARES</v>
          </cell>
          <cell r="D28438" t="str">
            <v>H</v>
          </cell>
          <cell r="E28438">
            <v>3.39</v>
          </cell>
        </row>
        <row r="28439">
          <cell r="B28439">
            <v>88393</v>
          </cell>
          <cell r="C28439" t="str">
            <v>MISTURADOR DE ARGAMASSA, EIXO HORIZONTAL, CAPACIDADE DE MISTURA 600 KG, MOTOR ELÉTRICO POTÊNCIA 7,5 CV - CHP DIURNO. AF_06/2014</v>
          </cell>
          <cell r="D28439" t="str">
            <v>CHP</v>
          </cell>
          <cell r="E28439">
            <v>0.79</v>
          </cell>
        </row>
        <row r="28440">
          <cell r="B28440">
            <v>88398</v>
          </cell>
          <cell r="C28440" t="str">
            <v>MISTURADOR DE ARGAMASSA, EIXO HORIZONTAL, CAPACIDADE DE MISTURA 600 KG, MOTOR ELÉTRICO POTÊNCIA 7,5 CV - CHI DIURNO. AF_06/2014</v>
          </cell>
          <cell r="D28440" t="str">
            <v>CHI</v>
          </cell>
          <cell r="E28440">
            <v>2.6</v>
          </cell>
        </row>
        <row r="28441">
          <cell r="B28441">
            <v>370</v>
          </cell>
          <cell r="C28441" t="str">
            <v>AREIA MEDIA - POSTO JAZIDA/FORNECEDOR (RETIRADO NA JAZIDA, SEM TRANSPORTE)</v>
          </cell>
          <cell r="D28441" t="str">
            <v>M3</v>
          </cell>
          <cell r="E28441">
            <v>1.28</v>
          </cell>
        </row>
        <row r="28442">
          <cell r="B28442">
            <v>1106</v>
          </cell>
          <cell r="C28442" t="str">
            <v>CAL HIDRATADA CH-I PARA ARGAMASSAS</v>
          </cell>
          <cell r="D28442" t="str">
            <v>KG</v>
          </cell>
          <cell r="E28442">
            <v>128.01</v>
          </cell>
        </row>
        <row r="28443">
          <cell r="B28443">
            <v>1379</v>
          </cell>
          <cell r="C28443" t="str">
            <v>CIMENTO PORTLAND COMPOSTO CP II-32</v>
          </cell>
          <cell r="D28443" t="str">
            <v>KG</v>
          </cell>
          <cell r="E28443">
            <v>245.35</v>
          </cell>
        </row>
        <row r="28444">
          <cell r="B28444">
            <v>87333</v>
          </cell>
          <cell r="C28444" t="str">
            <v>ARGAMASSA TRAÇO 1:1,5:7,5 (CIMENTO, CAL E AREIA MÉDIA) PARA EMBOÇO/MASSA ÚNICA/ASSENTAMENTO DE ALVENARIA DE VEDAÇÃO, PREPARO MECÂNICO COM MISTURADOR DE EIXO HORIZONTAL DE 300 KG. AF_06/2014</v>
          </cell>
          <cell r="D28444" t="str">
            <v>M3</v>
          </cell>
          <cell r="E28444">
            <v>0</v>
          </cell>
        </row>
        <row r="28445">
          <cell r="B28445">
            <v>88377</v>
          </cell>
          <cell r="C28445" t="str">
            <v>OPERADOR DE BETONEIRA ESTACIONÁRIA/MISTURADOR COM ENCARGOS COMPLEMENTARES</v>
          </cell>
          <cell r="D28445" t="str">
            <v>H</v>
          </cell>
          <cell r="E28445">
            <v>5.29</v>
          </cell>
        </row>
        <row r="28446">
          <cell r="B28446">
            <v>88386</v>
          </cell>
          <cell r="C28446" t="str">
            <v>MISTURADOR DE ARGAMASSA, EIXO HORIZONTAL, CAPACIDADE DE MISTURA 300 KG, MOTOR ELÉTRICO POTÊNCIA 5 CV - CHP DIURNO. AF_06/2014</v>
          </cell>
          <cell r="D28446" t="str">
            <v>CHP</v>
          </cell>
          <cell r="E28446">
            <v>1.23</v>
          </cell>
        </row>
        <row r="28447">
          <cell r="B28447">
            <v>88392</v>
          </cell>
          <cell r="C28447" t="str">
            <v>MISTURADOR DE ARGAMASSA, EIXO HORIZONTAL, CAPACIDADE DE MISTURA 300 KG, MOTOR ELÉTRICO POTÊNCIA 5 CV - CHI DIURNO. AF_06/2014</v>
          </cell>
          <cell r="D28447" t="str">
            <v>CHI</v>
          </cell>
          <cell r="E28447">
            <v>4.0599999999999996</v>
          </cell>
        </row>
        <row r="28448">
          <cell r="B28448">
            <v>370</v>
          </cell>
          <cell r="C28448" t="str">
            <v>AREIA MEDIA - POSTO JAZIDA/FORNECEDOR (RETIRADO NA JAZIDA, SEM TRANSPORTE)</v>
          </cell>
          <cell r="D28448" t="str">
            <v>M3</v>
          </cell>
          <cell r="E28448">
            <v>1.27</v>
          </cell>
        </row>
        <row r="28449">
          <cell r="B28449">
            <v>1106</v>
          </cell>
          <cell r="C28449" t="str">
            <v>CAL HIDRATADA CH-I PARA ARGAMASSAS</v>
          </cell>
          <cell r="D28449" t="str">
            <v>KG</v>
          </cell>
          <cell r="E28449">
            <v>151.94</v>
          </cell>
        </row>
        <row r="28450">
          <cell r="B28450">
            <v>1379</v>
          </cell>
          <cell r="C28450" t="str">
            <v>CIMENTO PORTLAND COMPOSTO CP II-32</v>
          </cell>
          <cell r="D28450" t="str">
            <v>KG</v>
          </cell>
          <cell r="E28450">
            <v>194.14</v>
          </cell>
        </row>
        <row r="28451">
          <cell r="B28451">
            <v>87334</v>
          </cell>
          <cell r="C28451" t="str">
            <v>ARGAMASSA TRAÇO 1:1,5:7,5 (CIMENTO, CAL E AREIA MÉDIA) PARA EMBOÇO/MASSA ÚNICA/ASSENTAMENTO DE ALVENARIA DE VEDAÇÃO, PREPARO MECÂNICO COM MISTURADOR DE EIXO HORIZONTAL DE 600 KG. AF_06/2014</v>
          </cell>
          <cell r="D28451" t="str">
            <v>M3</v>
          </cell>
          <cell r="E28451">
            <v>0</v>
          </cell>
        </row>
        <row r="28452">
          <cell r="B28452">
            <v>88316</v>
          </cell>
          <cell r="C28452" t="str">
            <v>SERVENTE COM ENCARGOS COMPLEMENTARES</v>
          </cell>
          <cell r="D28452" t="str">
            <v>H</v>
          </cell>
          <cell r="E28452">
            <v>0.66</v>
          </cell>
        </row>
        <row r="28453">
          <cell r="B28453">
            <v>88377</v>
          </cell>
          <cell r="C28453" t="str">
            <v>OPERADOR DE BETONEIRA ESTACIONÁRIA/MISTURADOR COM ENCARGOS COMPLEMENTARES</v>
          </cell>
          <cell r="D28453" t="str">
            <v>H</v>
          </cell>
          <cell r="E28453">
            <v>3.05</v>
          </cell>
        </row>
        <row r="28454">
          <cell r="B28454">
            <v>88393</v>
          </cell>
          <cell r="C28454" t="str">
            <v>MISTURADOR DE ARGAMASSA, EIXO HORIZONTAL, CAPACIDADE DE MISTURA 600 KG, MOTOR ELÉTRICO POTÊNCIA 7,5 CV - CHP DIURNO. AF_06/2014</v>
          </cell>
          <cell r="D28454" t="str">
            <v>CHP</v>
          </cell>
          <cell r="E28454">
            <v>0.71</v>
          </cell>
        </row>
        <row r="28455">
          <cell r="B28455">
            <v>88398</v>
          </cell>
          <cell r="C28455" t="str">
            <v>MISTURADOR DE ARGAMASSA, EIXO HORIZONTAL, CAPACIDADE DE MISTURA 600 KG, MOTOR ELÉTRICO POTÊNCIA 7,5 CV - CHI DIURNO. AF_06/2014</v>
          </cell>
          <cell r="D28455" t="str">
            <v>CHI</v>
          </cell>
          <cell r="E28455">
            <v>2.34</v>
          </cell>
        </row>
        <row r="28456">
          <cell r="B28456">
            <v>370</v>
          </cell>
          <cell r="C28456" t="str">
            <v>AREIA MEDIA - POSTO JAZIDA/FORNECEDOR (RETIRADO NA JAZIDA, SEM TRANSPORTE)</v>
          </cell>
          <cell r="D28456" t="str">
            <v>M3</v>
          </cell>
          <cell r="E28456">
            <v>1.27</v>
          </cell>
        </row>
        <row r="28457">
          <cell r="B28457">
            <v>1106</v>
          </cell>
          <cell r="C28457" t="str">
            <v>CAL HIDRATADA CH-I PARA ARGAMASSAS</v>
          </cell>
          <cell r="D28457" t="str">
            <v>KG</v>
          </cell>
          <cell r="E28457">
            <v>152.83000000000001</v>
          </cell>
        </row>
        <row r="28458">
          <cell r="B28458">
            <v>1379</v>
          </cell>
          <cell r="C28458" t="str">
            <v>CIMENTO PORTLAND COMPOSTO CP II-32</v>
          </cell>
          <cell r="D28458" t="str">
            <v>KG</v>
          </cell>
          <cell r="E28458">
            <v>195.28</v>
          </cell>
        </row>
        <row r="28459">
          <cell r="B28459">
            <v>87335</v>
          </cell>
          <cell r="C28459" t="str">
            <v>ARGAMASSA TRAÇO 1:2:8 (CIMENTO, CAL E AREIA MÉDIA) PARA EMBOÇO/MASSA ÚNICA/ASSENTAMENTO DE ALVENARIA DE VEDAÇÃO, PREPARO MECÂNICO COM MISTURADOR DE EIXO HORIZONTAL DE 300 KG. AF_06/2014</v>
          </cell>
          <cell r="D28459" t="str">
            <v>M3</v>
          </cell>
          <cell r="E28459">
            <v>0</v>
          </cell>
        </row>
        <row r="28460">
          <cell r="B28460">
            <v>88377</v>
          </cell>
          <cell r="C28460" t="str">
            <v>OPERADOR DE BETONEIRA ESTACIONÁRIA/MISTURADOR COM ENCARGOS COMPLEMENTARES</v>
          </cell>
          <cell r="D28460" t="str">
            <v>H</v>
          </cell>
          <cell r="E28460">
            <v>4.88</v>
          </cell>
        </row>
        <row r="28461">
          <cell r="B28461">
            <v>88386</v>
          </cell>
          <cell r="C28461" t="str">
            <v>MISTURADOR DE ARGAMASSA, EIXO HORIZONTAL, CAPACIDADE DE MISTURA 300 KG, MOTOR ELÉTRICO POTÊNCIA 5 CV - CHP DIURNO. AF_06/2014</v>
          </cell>
          <cell r="D28461" t="str">
            <v>CHP</v>
          </cell>
          <cell r="E28461">
            <v>1.1399999999999999</v>
          </cell>
        </row>
        <row r="28462">
          <cell r="B28462">
            <v>88392</v>
          </cell>
          <cell r="C28462" t="str">
            <v>MISTURADOR DE ARGAMASSA, EIXO HORIZONTAL, CAPACIDADE DE MISTURA 300 KG, MOTOR ELÉTRICO POTÊNCIA 5 CV - CHI DIURNO. AF_06/2014</v>
          </cell>
          <cell r="D28462" t="str">
            <v>CHI</v>
          </cell>
          <cell r="E28462">
            <v>3.74</v>
          </cell>
        </row>
        <row r="28463">
          <cell r="B28463">
            <v>370</v>
          </cell>
          <cell r="C28463" t="str">
            <v>AREIA MEDIA - POSTO JAZIDA/FORNECEDOR (RETIRADO NA JAZIDA, SEM TRANSPORTE)</v>
          </cell>
          <cell r="D28463" t="str">
            <v>M3</v>
          </cell>
          <cell r="E28463">
            <v>1.25</v>
          </cell>
        </row>
        <row r="28464">
          <cell r="B28464">
            <v>1106</v>
          </cell>
          <cell r="C28464" t="str">
            <v>CAL HIDRATADA CH-I PARA ARGAMASSAS</v>
          </cell>
          <cell r="D28464" t="str">
            <v>KG</v>
          </cell>
          <cell r="E28464">
            <v>187.02</v>
          </cell>
        </row>
        <row r="28465">
          <cell r="B28465">
            <v>1379</v>
          </cell>
          <cell r="C28465" t="str">
            <v>CIMENTO PORTLAND COMPOSTO CP II-32</v>
          </cell>
          <cell r="D28465" t="str">
            <v>KG</v>
          </cell>
          <cell r="E28465">
            <v>179.22</v>
          </cell>
        </row>
        <row r="28466">
          <cell r="B28466">
            <v>87336</v>
          </cell>
          <cell r="C28466" t="str">
            <v>ARGAMASSA TRAÇO 1:2:8 (CIMENTO, CAL E AREIA MÉDIA) PARA EMBOÇO/MASSA ÚNICA/ASSENTAMENTO DE ALVENARIA DE VEDAÇÃO, PREPARO MECÂNICO COM MISTURADOR DE EIXO HORIZONTAL DE 600 KG. AF_06/2014</v>
          </cell>
          <cell r="D28466" t="str">
            <v>M3</v>
          </cell>
          <cell r="E28466">
            <v>0</v>
          </cell>
        </row>
        <row r="28467">
          <cell r="B28467">
            <v>88316</v>
          </cell>
          <cell r="C28467" t="str">
            <v>SERVENTE COM ENCARGOS COMPLEMENTARES</v>
          </cell>
          <cell r="D28467" t="str">
            <v>H</v>
          </cell>
          <cell r="E28467">
            <v>0.67</v>
          </cell>
        </row>
        <row r="28468">
          <cell r="B28468">
            <v>88377</v>
          </cell>
          <cell r="C28468" t="str">
            <v>OPERADOR DE BETONEIRA ESTACIONÁRIA/MISTURADOR COM ENCARGOS COMPLEMENTARES</v>
          </cell>
          <cell r="D28468" t="str">
            <v>H</v>
          </cell>
          <cell r="E28468">
            <v>2.97</v>
          </cell>
        </row>
        <row r="28469">
          <cell r="B28469">
            <v>88393</v>
          </cell>
          <cell r="C28469" t="str">
            <v>MISTURADOR DE ARGAMASSA, EIXO HORIZONTAL, CAPACIDADE DE MISTURA 600 KG, MOTOR ELÉTRICO POTÊNCIA 7,5 CV - CHP DIURNO. AF_06/2014</v>
          </cell>
          <cell r="D28469" t="str">
            <v>CHP</v>
          </cell>
          <cell r="E28469">
            <v>0.69</v>
          </cell>
        </row>
        <row r="28470">
          <cell r="B28470">
            <v>88398</v>
          </cell>
          <cell r="C28470" t="str">
            <v>MISTURADOR DE ARGAMASSA, EIXO HORIZONTAL, CAPACIDADE DE MISTURA 600 KG, MOTOR ELÉTRICO POTÊNCIA 7,5 CV - CHI DIURNO. AF_06/2014</v>
          </cell>
          <cell r="D28470" t="str">
            <v>CHI</v>
          </cell>
          <cell r="E28470">
            <v>2.2799999999999998</v>
          </cell>
        </row>
        <row r="28471">
          <cell r="B28471">
            <v>370</v>
          </cell>
          <cell r="C28471" t="str">
            <v>AREIA MEDIA - POSTO JAZIDA/FORNECEDOR (RETIRADO NA JAZIDA, SEM TRANSPORTE)</v>
          </cell>
          <cell r="D28471" t="str">
            <v>M3</v>
          </cell>
          <cell r="E28471">
            <v>1.26</v>
          </cell>
        </row>
        <row r="28472">
          <cell r="B28472">
            <v>1106</v>
          </cell>
          <cell r="C28472" t="str">
            <v>CAL HIDRATADA CH-I PARA ARGAMASSAS</v>
          </cell>
          <cell r="D28472" t="str">
            <v>KG</v>
          </cell>
          <cell r="E28472">
            <v>188.56</v>
          </cell>
        </row>
        <row r="28473">
          <cell r="B28473">
            <v>1379</v>
          </cell>
          <cell r="C28473" t="str">
            <v>CIMENTO PORTLAND COMPOSTO CP II-32</v>
          </cell>
          <cell r="D28473" t="str">
            <v>KG</v>
          </cell>
          <cell r="E28473">
            <v>180.7</v>
          </cell>
        </row>
        <row r="28474">
          <cell r="B28474">
            <v>87337</v>
          </cell>
          <cell r="C28474" t="str">
            <v>ARGAMASSA TRAÇO 1:2:9 (CIMENTO, CAL E AREIA MÉDIA) PARA EMBOÇO/MASSA ÚNICA/ASSENTAMENTO DE ALVENARIA DE VEDAÇÃO, PREPARO MECÂNICO COM MISTURADOR DE EIXO HORIZONTAL DE 300 KG. AF_06/2014</v>
          </cell>
          <cell r="D28474" t="str">
            <v>M3</v>
          </cell>
          <cell r="E28474">
            <v>0</v>
          </cell>
        </row>
        <row r="28475">
          <cell r="B28475">
            <v>88377</v>
          </cell>
          <cell r="C28475" t="str">
            <v>OPERADOR DE BETONEIRA ESTACIONÁRIA/MISTURADOR COM ENCARGOS COMPLEMENTARES</v>
          </cell>
          <cell r="D28475" t="str">
            <v>H</v>
          </cell>
          <cell r="E28475">
            <v>4.79</v>
          </cell>
        </row>
        <row r="28476">
          <cell r="B28476">
            <v>88386</v>
          </cell>
          <cell r="C28476" t="str">
            <v>MISTURADOR DE ARGAMASSA, EIXO HORIZONTAL, CAPACIDADE DE MISTURA 300 KG, MOTOR ELÉTRICO POTÊNCIA 5 CV - CHP DIURNO. AF_06/2014</v>
          </cell>
          <cell r="D28476" t="str">
            <v>CHP</v>
          </cell>
          <cell r="E28476">
            <v>1.1200000000000001</v>
          </cell>
        </row>
        <row r="28477">
          <cell r="B28477">
            <v>88392</v>
          </cell>
          <cell r="C28477" t="str">
            <v>MISTURADOR DE ARGAMASSA, EIXO HORIZONTAL, CAPACIDADE DE MISTURA 300 KG, MOTOR ELÉTRICO POTÊNCIA 5 CV - CHI DIURNO. AF_06/2014</v>
          </cell>
          <cell r="D28477" t="str">
            <v>CHI</v>
          </cell>
          <cell r="E28477">
            <v>3.67</v>
          </cell>
        </row>
        <row r="28478">
          <cell r="B28478">
            <v>370</v>
          </cell>
          <cell r="C28478" t="str">
            <v>AREIA MEDIA - POSTO JAZIDA/FORNECEDOR (RETIRADO NA JAZIDA, SEM TRANSPORTE)</v>
          </cell>
          <cell r="D28478" t="str">
            <v>M3</v>
          </cell>
          <cell r="E28478">
            <v>1.28</v>
          </cell>
        </row>
        <row r="28479">
          <cell r="B28479">
            <v>1106</v>
          </cell>
          <cell r="C28479" t="str">
            <v>CAL HIDRATADA CH-I PARA ARGAMASSAS</v>
          </cell>
          <cell r="D28479" t="str">
            <v>KG</v>
          </cell>
          <cell r="E28479">
            <v>170.9</v>
          </cell>
        </row>
        <row r="28480">
          <cell r="B28480">
            <v>1379</v>
          </cell>
          <cell r="C28480" t="str">
            <v>CIMENTO PORTLAND COMPOSTO CP II-32</v>
          </cell>
          <cell r="D28480" t="str">
            <v>KG</v>
          </cell>
          <cell r="E28480">
            <v>163.78</v>
          </cell>
        </row>
        <row r="28481">
          <cell r="B28481">
            <v>87338</v>
          </cell>
          <cell r="C28481" t="str">
            <v>ARGAMASSA TRAÇO 1:3:12 (CIMENTO, CAL E AREIA MÉDIA) PARA EMBOÇO/MASSA ÚNICA/ASSENTAMENTO DE ALVENARIA DE VEDAÇÃO, PREPARO MECÂNICO COM MISTURADOR DE EIXO HORIZONTAL DE 600 KG. AF_06/2014</v>
          </cell>
          <cell r="D28481" t="str">
            <v>M3</v>
          </cell>
          <cell r="E28481">
            <v>0</v>
          </cell>
        </row>
        <row r="28482">
          <cell r="B28482">
            <v>88316</v>
          </cell>
          <cell r="C28482" t="str">
            <v>SERVENTE COM ENCARGOS COMPLEMENTARES</v>
          </cell>
          <cell r="D28482" t="str">
            <v>H</v>
          </cell>
          <cell r="E28482">
            <v>0.73</v>
          </cell>
        </row>
        <row r="28483">
          <cell r="B28483">
            <v>88377</v>
          </cell>
          <cell r="C28483" t="str">
            <v>OPERADOR DE BETONEIRA ESTACIONÁRIA/MISTURADOR COM ENCARGOS COMPLEMENTARES</v>
          </cell>
          <cell r="D28483" t="str">
            <v>H</v>
          </cell>
          <cell r="E28483">
            <v>3.61</v>
          </cell>
        </row>
        <row r="28484">
          <cell r="B28484">
            <v>88393</v>
          </cell>
          <cell r="C28484" t="str">
            <v>MISTURADOR DE ARGAMASSA, EIXO HORIZONTAL, CAPACIDADE DE MISTURA 600 KG, MOTOR ELÉTRICO POTÊNCIA 7,5 CV - CHP DIURNO. AF_06/2014</v>
          </cell>
          <cell r="D28484" t="str">
            <v>CHP</v>
          </cell>
          <cell r="E28484">
            <v>0.84</v>
          </cell>
        </row>
        <row r="28485">
          <cell r="B28485">
            <v>88398</v>
          </cell>
          <cell r="C28485" t="str">
            <v>MISTURADOR DE ARGAMASSA, EIXO HORIZONTAL, CAPACIDADE DE MISTURA 600 KG, MOTOR ELÉTRICO POTÊNCIA 7,5 CV - CHI DIURNO. AF_06/2014</v>
          </cell>
          <cell r="D28485" t="str">
            <v>CHI</v>
          </cell>
          <cell r="E28485">
            <v>2.77</v>
          </cell>
        </row>
        <row r="28486">
          <cell r="B28486">
            <v>370</v>
          </cell>
          <cell r="C28486" t="str">
            <v>AREIA MEDIA - POSTO JAZIDA/FORNECEDOR (RETIRADO NA JAZIDA, SEM TRANSPORTE)</v>
          </cell>
          <cell r="D28486" t="str">
            <v>M3</v>
          </cell>
          <cell r="E28486">
            <v>1.3</v>
          </cell>
        </row>
        <row r="28487">
          <cell r="B28487">
            <v>1106</v>
          </cell>
          <cell r="C28487" t="str">
            <v>CAL HIDRATADA CH-I PARA ARGAMASSAS</v>
          </cell>
          <cell r="D28487" t="str">
            <v>KG</v>
          </cell>
          <cell r="E28487">
            <v>194.49</v>
          </cell>
        </row>
        <row r="28488">
          <cell r="B28488">
            <v>1379</v>
          </cell>
          <cell r="C28488" t="str">
            <v>CIMENTO PORTLAND COMPOSTO CP II-32</v>
          </cell>
          <cell r="D28488" t="str">
            <v>KG</v>
          </cell>
          <cell r="E28488">
            <v>124.26</v>
          </cell>
        </row>
        <row r="28489">
          <cell r="B28489">
            <v>87339</v>
          </cell>
          <cell r="C28489" t="str">
            <v>ARGAMASSA TRAÇO 1:3 (CIMENTO E AREIA MÉDIA) PARA CONTRAPISO, PREPARO MECÂNICO COM MISTURADOR DE EIXO HORIZONTAL DE 160 KG. AF_06/2014</v>
          </cell>
          <cell r="D28489" t="str">
            <v>M3</v>
          </cell>
          <cell r="E28489">
            <v>0</v>
          </cell>
        </row>
        <row r="28490">
          <cell r="B28490">
            <v>88377</v>
          </cell>
          <cell r="C28490" t="str">
            <v>OPERADOR DE BETONEIRA ESTACIONÁRIA/MISTURADOR COM ENCARGOS COMPLEMENTARES</v>
          </cell>
          <cell r="D28490" t="str">
            <v>H</v>
          </cell>
          <cell r="E28490">
            <v>9.93</v>
          </cell>
        </row>
        <row r="28491">
          <cell r="B28491">
            <v>88399</v>
          </cell>
          <cell r="C28491" t="str">
            <v>MISTURADOR DE ARGAMASSA, EIXO HORIZONTAL, CAPACIDADE DE MISTURA 160 KG, MOTOR ELÉTRICO POTÊNCIA 3 CV - CHP DIURNO. AF_06/2014</v>
          </cell>
          <cell r="D28491" t="str">
            <v>CHP</v>
          </cell>
          <cell r="E28491">
            <v>2.3199999999999998</v>
          </cell>
        </row>
        <row r="28492">
          <cell r="B28492">
            <v>88404</v>
          </cell>
          <cell r="C28492" t="str">
            <v>MISTURADOR DE ARGAMASSA, EIXO HORIZONTAL, CAPACIDADE DE MISTURA 160 KG, MOTOR ELÉTRICO POTÊNCIA 3 CV - CHI DIURNO. AF_06/2014</v>
          </cell>
          <cell r="D28492" t="str">
            <v>CHI</v>
          </cell>
          <cell r="E28492">
            <v>7.61</v>
          </cell>
        </row>
        <row r="28493">
          <cell r="B28493">
            <v>370</v>
          </cell>
          <cell r="C28493" t="str">
            <v>AREIA MEDIA - POSTO JAZIDA/FORNECEDOR (RETIRADO NA JAZIDA, SEM TRANSPORTE)</v>
          </cell>
          <cell r="D28493" t="str">
            <v>M3</v>
          </cell>
          <cell r="E28493">
            <v>1.38</v>
          </cell>
        </row>
        <row r="28494">
          <cell r="B28494">
            <v>1379</v>
          </cell>
          <cell r="C28494" t="str">
            <v>CIMENTO PORTLAND COMPOSTO CP II-32</v>
          </cell>
          <cell r="D28494" t="str">
            <v>KG</v>
          </cell>
          <cell r="E28494">
            <v>529.02</v>
          </cell>
        </row>
        <row r="28495">
          <cell r="B28495">
            <v>87340</v>
          </cell>
          <cell r="C28495" t="str">
            <v>ARGAMASSA TRAÇO 1:3 (CIMENTO E AREIA MÉDIA) PARA CONTRAPISO, PREPARO MECÂNICO COM MISTURADOR DE EIXO HORIZONTAL DE 300 KG. AF_06/2014</v>
          </cell>
          <cell r="D28495" t="str">
            <v>M3</v>
          </cell>
          <cell r="E28495">
            <v>0</v>
          </cell>
        </row>
        <row r="28496">
          <cell r="B28496">
            <v>88377</v>
          </cell>
          <cell r="C28496" t="str">
            <v>OPERADOR DE BETONEIRA ESTACIONÁRIA/MISTURADOR COM ENCARGOS COMPLEMENTARES</v>
          </cell>
          <cell r="D28496" t="str">
            <v>H</v>
          </cell>
          <cell r="E28496">
            <v>4.8099999999999996</v>
          </cell>
        </row>
        <row r="28497">
          <cell r="B28497">
            <v>88386</v>
          </cell>
          <cell r="C28497" t="str">
            <v>MISTURADOR DE ARGAMASSA, EIXO HORIZONTAL, CAPACIDADE DE MISTURA 300 KG, MOTOR ELÉTRICO POTÊNCIA 5 CV - CHP DIURNO. AF_06/2014</v>
          </cell>
          <cell r="D28497" t="str">
            <v>CHP</v>
          </cell>
          <cell r="E28497">
            <v>1.1200000000000001</v>
          </cell>
        </row>
        <row r="28498">
          <cell r="B28498">
            <v>88392</v>
          </cell>
          <cell r="C28498" t="str">
            <v>MISTURADOR DE ARGAMASSA, EIXO HORIZONTAL, CAPACIDADE DE MISTURA 300 KG, MOTOR ELÉTRICO POTÊNCIA 5 CV - CHI DIURNO. AF_06/2014</v>
          </cell>
          <cell r="D28498" t="str">
            <v>CHI</v>
          </cell>
          <cell r="E28498">
            <v>3.69</v>
          </cell>
        </row>
        <row r="28499">
          <cell r="B28499">
            <v>370</v>
          </cell>
          <cell r="C28499" t="str">
            <v>AREIA MEDIA - POSTO JAZIDA/FORNECEDOR (RETIRADO NA JAZIDA, SEM TRANSPORTE)</v>
          </cell>
          <cell r="D28499" t="str">
            <v>M3</v>
          </cell>
          <cell r="E28499">
            <v>1.4</v>
          </cell>
        </row>
        <row r="28500">
          <cell r="B28500">
            <v>1379</v>
          </cell>
          <cell r="C28500" t="str">
            <v>CIMENTO PORTLAND COMPOSTO CP II-32</v>
          </cell>
          <cell r="D28500" t="str">
            <v>KG</v>
          </cell>
          <cell r="E28500">
            <v>535.25</v>
          </cell>
        </row>
        <row r="28501">
          <cell r="B28501">
            <v>87341</v>
          </cell>
          <cell r="C28501" t="str">
            <v>ARGAMASSA TRAÇO 1:3 (CIMENTO E AREIA MÉDIA) PARA CONTRAPISO, PREPARO MECÂNICO COM MISTURADOR DE EIXO HORIZONTAL DE 600 KG. AF_06/2014</v>
          </cell>
          <cell r="D28501" t="str">
            <v>M3</v>
          </cell>
          <cell r="E28501">
            <v>0</v>
          </cell>
        </row>
        <row r="28502">
          <cell r="B28502">
            <v>88316</v>
          </cell>
          <cell r="C28502" t="str">
            <v>SERVENTE COM ENCARGOS COMPLEMENTARES</v>
          </cell>
          <cell r="D28502" t="str">
            <v>H</v>
          </cell>
          <cell r="E28502">
            <v>0.67</v>
          </cell>
        </row>
        <row r="28503">
          <cell r="B28503">
            <v>88377</v>
          </cell>
          <cell r="C28503" t="str">
            <v>OPERADOR DE BETONEIRA ESTACIONÁRIA/MISTURADOR COM ENCARGOS COMPLEMENTARES</v>
          </cell>
          <cell r="D28503" t="str">
            <v>H</v>
          </cell>
          <cell r="E28503">
            <v>3.21</v>
          </cell>
        </row>
        <row r="28504">
          <cell r="B28504">
            <v>88393</v>
          </cell>
          <cell r="C28504" t="str">
            <v>MISTURADOR DE ARGAMASSA, EIXO HORIZONTAL, CAPACIDADE DE MISTURA 600 KG, MOTOR ELÉTRICO POTÊNCIA 7,5 CV - CHP DIURNO. AF_06/2014</v>
          </cell>
          <cell r="D28504" t="str">
            <v>CHP</v>
          </cell>
          <cell r="E28504">
            <v>0.75</v>
          </cell>
        </row>
        <row r="28505">
          <cell r="B28505">
            <v>88398</v>
          </cell>
          <cell r="C28505" t="str">
            <v>MISTURADOR DE ARGAMASSA, EIXO HORIZONTAL, CAPACIDADE DE MISTURA 600 KG, MOTOR ELÉTRICO POTÊNCIA 7,5 CV - CHI DIURNO. AF_06/2014</v>
          </cell>
          <cell r="D28505" t="str">
            <v>CHI</v>
          </cell>
          <cell r="E28505">
            <v>2.46</v>
          </cell>
        </row>
        <row r="28506">
          <cell r="B28506">
            <v>370</v>
          </cell>
          <cell r="C28506" t="str">
            <v>AREIA MEDIA - POSTO JAZIDA/FORNECEDOR (RETIRADO NA JAZIDA, SEM TRANSPORTE)</v>
          </cell>
          <cell r="D28506" t="str">
            <v>M3</v>
          </cell>
          <cell r="E28506">
            <v>1.4</v>
          </cell>
        </row>
        <row r="28507">
          <cell r="B28507">
            <v>1379</v>
          </cell>
          <cell r="C28507" t="str">
            <v>CIMENTO PORTLAND COMPOSTO CP II-32</v>
          </cell>
          <cell r="D28507" t="str">
            <v>KG</v>
          </cell>
          <cell r="E28507">
            <v>537.5</v>
          </cell>
        </row>
        <row r="28508">
          <cell r="B28508">
            <v>87342</v>
          </cell>
          <cell r="C28508" t="str">
            <v>ARGAMASSA TRAÇO 1:4 (CIMENTO E AREIA MÉDIA) PARA CONTRAPISO, PREPARO MECÂNICO COM MISTURADOR DE EIXO HORIZONTAL DE 160 KG. AF_06/2014</v>
          </cell>
          <cell r="D28508" t="str">
            <v>M3</v>
          </cell>
          <cell r="E28508">
            <v>0</v>
          </cell>
        </row>
        <row r="28509">
          <cell r="B28509">
            <v>88377</v>
          </cell>
          <cell r="C28509" t="str">
            <v>OPERADOR DE BETONEIRA ESTACIONÁRIA/MISTURADOR COM ENCARGOS COMPLEMENTARES</v>
          </cell>
          <cell r="D28509" t="str">
            <v>H</v>
          </cell>
          <cell r="E28509">
            <v>8.5</v>
          </cell>
        </row>
        <row r="28510">
          <cell r="B28510">
            <v>88399</v>
          </cell>
          <cell r="C28510" t="str">
            <v>MISTURADOR DE ARGAMASSA, EIXO HORIZONTAL, CAPACIDADE DE MISTURA 160 KG, MOTOR ELÉTRICO POTÊNCIA 3 CV - CHP DIURNO. AF_06/2014</v>
          </cell>
          <cell r="D28510" t="str">
            <v>CHP</v>
          </cell>
          <cell r="E28510">
            <v>1.98</v>
          </cell>
        </row>
        <row r="28511">
          <cell r="B28511">
            <v>88404</v>
          </cell>
          <cell r="C28511" t="str">
            <v>MISTURADOR DE ARGAMASSA, EIXO HORIZONTAL, CAPACIDADE DE MISTURA 160 KG, MOTOR ELÉTRICO POTÊNCIA 3 CV - CHI DIURNO. AF_06/2014</v>
          </cell>
          <cell r="D28511" t="str">
            <v>CHI</v>
          </cell>
          <cell r="E28511">
            <v>6.52</v>
          </cell>
        </row>
        <row r="28512">
          <cell r="B28512">
            <v>370</v>
          </cell>
          <cell r="C28512" t="str">
            <v>AREIA MEDIA - POSTO JAZIDA/FORNECEDOR (RETIRADO NA JAZIDA, SEM TRANSPORTE)</v>
          </cell>
          <cell r="D28512" t="str">
            <v>M3</v>
          </cell>
          <cell r="E28512">
            <v>1.48</v>
          </cell>
        </row>
        <row r="28513">
          <cell r="B28513">
            <v>1379</v>
          </cell>
          <cell r="C28513" t="str">
            <v>CIMENTO PORTLAND COMPOSTO CP II-32</v>
          </cell>
          <cell r="D28513" t="str">
            <v>KG</v>
          </cell>
          <cell r="E28513">
            <v>426.12</v>
          </cell>
        </row>
        <row r="28514">
          <cell r="B28514">
            <v>87343</v>
          </cell>
          <cell r="C28514" t="str">
            <v>ARGAMASSA TRAÇO 1:4 (CIMENTO E AREIA MÉDIA) PARA CONTRAPISO, PREPARO MECÂNICO COM MISTURADOR DE EIXO HORIZONTAL DE 300 KG. AF_06/2014</v>
          </cell>
          <cell r="D28514" t="str">
            <v>M3</v>
          </cell>
          <cell r="E28514">
            <v>0</v>
          </cell>
        </row>
        <row r="28515">
          <cell r="B28515">
            <v>88377</v>
          </cell>
          <cell r="C28515" t="str">
            <v>OPERADOR DE BETONEIRA ESTACIONÁRIA/MISTURADOR COM ENCARGOS COMPLEMENTARES</v>
          </cell>
          <cell r="D28515" t="str">
            <v>H</v>
          </cell>
          <cell r="E28515">
            <v>5.22</v>
          </cell>
        </row>
        <row r="28516">
          <cell r="B28516">
            <v>88386</v>
          </cell>
          <cell r="C28516" t="str">
            <v>MISTURADOR DE ARGAMASSA, EIXO HORIZONTAL, CAPACIDADE DE MISTURA 300 KG, MOTOR ELÉTRICO POTÊNCIA 5 CV - CHP DIURNO. AF_06/2014</v>
          </cell>
          <cell r="D28516" t="str">
            <v>CHP</v>
          </cell>
          <cell r="E28516">
            <v>1.22</v>
          </cell>
        </row>
        <row r="28517">
          <cell r="B28517">
            <v>88392</v>
          </cell>
          <cell r="C28517" t="str">
            <v>MISTURADOR DE ARGAMASSA, EIXO HORIZONTAL, CAPACIDADE DE MISTURA 300 KG, MOTOR ELÉTRICO POTÊNCIA 5 CV - CHI DIURNO. AF_06/2014</v>
          </cell>
          <cell r="D28517" t="str">
            <v>CHI</v>
          </cell>
          <cell r="E28517">
            <v>4</v>
          </cell>
        </row>
        <row r="28518">
          <cell r="B28518">
            <v>370</v>
          </cell>
          <cell r="C28518" t="str">
            <v>AREIA MEDIA - POSTO JAZIDA/FORNECEDOR (RETIRADO NA JAZIDA, SEM TRANSPORTE)</v>
          </cell>
          <cell r="D28518" t="str">
            <v>M3</v>
          </cell>
          <cell r="E28518">
            <v>1.49</v>
          </cell>
        </row>
        <row r="28519">
          <cell r="B28519">
            <v>1379</v>
          </cell>
          <cell r="C28519" t="str">
            <v>CIMENTO PORTLAND COMPOSTO CP II-32</v>
          </cell>
          <cell r="D28519" t="str">
            <v>KG</v>
          </cell>
          <cell r="E28519">
            <v>428.8</v>
          </cell>
        </row>
        <row r="28520">
          <cell r="B28520">
            <v>87344</v>
          </cell>
          <cell r="C28520" t="str">
            <v>ARGAMASSA TRAÇO 1:4 (CIMENTO E AREIA MÉDIA) PARA CONTRAPISO, PREPARO MECÂNICO COM MISTURADOR DE EIXO HORIZONTAL DE 600 KG. AF_06/2014</v>
          </cell>
          <cell r="D28520" t="str">
            <v>M3</v>
          </cell>
          <cell r="E28520">
            <v>0</v>
          </cell>
        </row>
        <row r="28521">
          <cell r="B28521">
            <v>88316</v>
          </cell>
          <cell r="C28521" t="str">
            <v>SERVENTE COM ENCARGOS COMPLEMENTARES</v>
          </cell>
          <cell r="D28521" t="str">
            <v>H</v>
          </cell>
          <cell r="E28521">
            <v>0.66</v>
          </cell>
        </row>
        <row r="28522">
          <cell r="B28522">
            <v>88377</v>
          </cell>
          <cell r="C28522" t="str">
            <v>OPERADOR DE BETONEIRA ESTACIONÁRIA/MISTURADOR COM ENCARGOS COMPLEMENTARES</v>
          </cell>
          <cell r="D28522" t="str">
            <v>H</v>
          </cell>
          <cell r="E28522">
            <v>3.2</v>
          </cell>
        </row>
        <row r="28523">
          <cell r="B28523">
            <v>88393</v>
          </cell>
          <cell r="C28523" t="str">
            <v>MISTURADOR DE ARGAMASSA, EIXO HORIZONTAL, CAPACIDADE DE MISTURA 600 KG, MOTOR ELÉTRICO POTÊNCIA 7,5 CV - CHP DIURNO. AF_06/2014</v>
          </cell>
          <cell r="D28523" t="str">
            <v>CHP</v>
          </cell>
          <cell r="E28523">
            <v>0.75</v>
          </cell>
        </row>
        <row r="28524">
          <cell r="B28524">
            <v>88398</v>
          </cell>
          <cell r="C28524" t="str">
            <v>MISTURADOR DE ARGAMASSA, EIXO HORIZONTAL, CAPACIDADE DE MISTURA 600 KG, MOTOR ELÉTRICO POTÊNCIA 7,5 CV - CHI DIURNO. AF_06/2014</v>
          </cell>
          <cell r="D28524" t="str">
            <v>CHI</v>
          </cell>
          <cell r="E28524">
            <v>2.4500000000000002</v>
          </cell>
        </row>
        <row r="28525">
          <cell r="B28525">
            <v>370</v>
          </cell>
          <cell r="C28525" t="str">
            <v>AREIA MEDIA - POSTO JAZIDA/FORNECEDOR (RETIRADO NA JAZIDA, SEM TRANSPORTE)</v>
          </cell>
          <cell r="D28525" t="str">
            <v>M3</v>
          </cell>
          <cell r="E28525">
            <v>1.5</v>
          </cell>
        </row>
        <row r="28526">
          <cell r="B28526">
            <v>1379</v>
          </cell>
          <cell r="C28526" t="str">
            <v>CIMENTO PORTLAND COMPOSTO CP II-32</v>
          </cell>
          <cell r="D28526" t="str">
            <v>KG</v>
          </cell>
          <cell r="E28526">
            <v>432.1</v>
          </cell>
        </row>
        <row r="28527">
          <cell r="B28527">
            <v>87345</v>
          </cell>
          <cell r="C28527" t="str">
            <v>ARGAMASSA TRAÇO 1:5 (CIMENTO E AREIA MÉDIA) PARA CONTRAPISO, PREPARO MECÂNICO COM MISTURADOR DE EIXO HORIZONTAL DE 160 KG. AF_06/2014</v>
          </cell>
          <cell r="D28527" t="str">
            <v>M3</v>
          </cell>
          <cell r="E28527">
            <v>0</v>
          </cell>
        </row>
        <row r="28528">
          <cell r="B28528">
            <v>88377</v>
          </cell>
          <cell r="C28528" t="str">
            <v>OPERADOR DE BETONEIRA ESTACIONÁRIA/MISTURADOR COM ENCARGOS COMPLEMENTARES</v>
          </cell>
          <cell r="D28528" t="str">
            <v>H</v>
          </cell>
          <cell r="E28528">
            <v>7.11</v>
          </cell>
        </row>
        <row r="28529">
          <cell r="B28529">
            <v>88399</v>
          </cell>
          <cell r="C28529" t="str">
            <v>MISTURADOR DE ARGAMASSA, EIXO HORIZONTAL, CAPACIDADE DE MISTURA 160 KG, MOTOR ELÉTRICO POTÊNCIA 3 CV - CHP DIURNO. AF_06/2014</v>
          </cell>
          <cell r="D28529" t="str">
            <v>CHP</v>
          </cell>
          <cell r="E28529">
            <v>1.66</v>
          </cell>
        </row>
        <row r="28530">
          <cell r="B28530">
            <v>88404</v>
          </cell>
          <cell r="C28530" t="str">
            <v>MISTURADOR DE ARGAMASSA, EIXO HORIZONTAL, CAPACIDADE DE MISTURA 160 KG, MOTOR ELÉTRICO POTÊNCIA 3 CV - CHI DIURNO. AF_06/2014</v>
          </cell>
          <cell r="D28530" t="str">
            <v>CHI</v>
          </cell>
          <cell r="E28530">
            <v>5.45</v>
          </cell>
        </row>
        <row r="28531">
          <cell r="B28531">
            <v>370</v>
          </cell>
          <cell r="C28531" t="str">
            <v>AREIA MEDIA - POSTO JAZIDA/FORNECEDOR (RETIRADO NA JAZIDA, SEM TRANSPORTE)</v>
          </cell>
          <cell r="D28531" t="str">
            <v>M3</v>
          </cell>
          <cell r="E28531">
            <v>1.55</v>
          </cell>
        </row>
        <row r="28532">
          <cell r="B28532">
            <v>1379</v>
          </cell>
          <cell r="C28532" t="str">
            <v>CIMENTO PORTLAND COMPOSTO CP II-32</v>
          </cell>
          <cell r="D28532" t="str">
            <v>KG</v>
          </cell>
          <cell r="E28532">
            <v>356.33</v>
          </cell>
        </row>
        <row r="28533">
          <cell r="B28533">
            <v>87346</v>
          </cell>
          <cell r="C28533" t="str">
            <v>ARGAMASSA TRAÇO 1:5 (CIMENTO E AREIA MÉDIA) PARA CONTRAPISO, PREPARO MECÂNICO COM MISTURADOR DE EIXO HORIZONTAL DE 300 KG. AF_06/2014</v>
          </cell>
          <cell r="D28533" t="str">
            <v>M3</v>
          </cell>
          <cell r="E28533">
            <v>0</v>
          </cell>
        </row>
        <row r="28534">
          <cell r="B28534">
            <v>88377</v>
          </cell>
          <cell r="C28534" t="str">
            <v>OPERADOR DE BETONEIRA ESTACIONÁRIA/MISTURADOR COM ENCARGOS COMPLEMENTARES</v>
          </cell>
          <cell r="D28534" t="str">
            <v>H</v>
          </cell>
          <cell r="E28534">
            <v>4.79</v>
          </cell>
        </row>
        <row r="28535">
          <cell r="B28535">
            <v>88386</v>
          </cell>
          <cell r="C28535" t="str">
            <v>MISTURADOR DE ARGAMASSA, EIXO HORIZONTAL, CAPACIDADE DE MISTURA 300 KG, MOTOR ELÉTRICO POTÊNCIA 5 CV - CHP DIURNO. AF_06/2014</v>
          </cell>
          <cell r="D28535" t="str">
            <v>CHP</v>
          </cell>
          <cell r="E28535">
            <v>1.1200000000000001</v>
          </cell>
        </row>
        <row r="28536">
          <cell r="B28536">
            <v>88392</v>
          </cell>
          <cell r="C28536" t="str">
            <v>MISTURADOR DE ARGAMASSA, EIXO HORIZONTAL, CAPACIDADE DE MISTURA 300 KG, MOTOR ELÉTRICO POTÊNCIA 5 CV - CHI DIURNO. AF_06/2014</v>
          </cell>
          <cell r="D28536" t="str">
            <v>CHI</v>
          </cell>
          <cell r="E28536">
            <v>3.67</v>
          </cell>
        </row>
        <row r="28537">
          <cell r="B28537">
            <v>370</v>
          </cell>
          <cell r="C28537" t="str">
            <v>AREIA MEDIA - POSTO JAZIDA/FORNECEDOR (RETIRADO NA JAZIDA, SEM TRANSPORTE)</v>
          </cell>
          <cell r="D28537" t="str">
            <v>M3</v>
          </cell>
          <cell r="E28537">
            <v>1.56</v>
          </cell>
        </row>
        <row r="28538">
          <cell r="B28538">
            <v>1379</v>
          </cell>
          <cell r="C28538" t="str">
            <v>CIMENTO PORTLAND COMPOSTO CP II-32</v>
          </cell>
          <cell r="D28538" t="str">
            <v>KG</v>
          </cell>
          <cell r="E28538">
            <v>359.77</v>
          </cell>
        </row>
        <row r="28539">
          <cell r="B28539">
            <v>87347</v>
          </cell>
          <cell r="C28539" t="str">
            <v>ARGAMASSA TRAÇO 1:5 (CIMENTO E AREIA MÉDIA) PARA CONTRAPISO, PREPARO MECÂNICO COM MISTURADOR DE EIXO HORIZONTAL DE 600 KG. AF_06/2014</v>
          </cell>
          <cell r="D28539" t="str">
            <v>M3</v>
          </cell>
          <cell r="E28539">
            <v>0</v>
          </cell>
        </row>
        <row r="28540">
          <cell r="B28540">
            <v>88316</v>
          </cell>
          <cell r="C28540" t="str">
            <v>SERVENTE COM ENCARGOS COMPLEMENTARES</v>
          </cell>
          <cell r="D28540" t="str">
            <v>H</v>
          </cell>
          <cell r="E28540">
            <v>0.67</v>
          </cell>
        </row>
        <row r="28541">
          <cell r="B28541">
            <v>88377</v>
          </cell>
          <cell r="C28541" t="str">
            <v>OPERADOR DE BETONEIRA ESTACIONÁRIA/MISTURADOR COM ENCARGOS COMPLEMENTARES</v>
          </cell>
          <cell r="D28541" t="str">
            <v>H</v>
          </cell>
          <cell r="E28541">
            <v>3.39</v>
          </cell>
        </row>
        <row r="28542">
          <cell r="B28542">
            <v>88393</v>
          </cell>
          <cell r="C28542" t="str">
            <v>MISTURADOR DE ARGAMASSA, EIXO HORIZONTAL, CAPACIDADE DE MISTURA 600 KG, MOTOR ELÉTRICO POTÊNCIA 7,5 CV - CHP DIURNO. AF_06/2014</v>
          </cell>
          <cell r="D28542" t="str">
            <v>CHP</v>
          </cell>
          <cell r="E28542">
            <v>0.79</v>
          </cell>
        </row>
        <row r="28543">
          <cell r="B28543">
            <v>88398</v>
          </cell>
          <cell r="C28543" t="str">
            <v>MISTURADOR DE ARGAMASSA, EIXO HORIZONTAL, CAPACIDADE DE MISTURA 600 KG, MOTOR ELÉTRICO POTÊNCIA 7,5 CV - CHI DIURNO. AF_06/2014</v>
          </cell>
          <cell r="D28543" t="str">
            <v>CHI</v>
          </cell>
          <cell r="E28543">
            <v>2.6</v>
          </cell>
        </row>
        <row r="28544">
          <cell r="B28544">
            <v>370</v>
          </cell>
          <cell r="C28544" t="str">
            <v>AREIA MEDIA - POSTO JAZIDA/FORNECEDOR (RETIRADO NA JAZIDA, SEM TRANSPORTE)</v>
          </cell>
          <cell r="D28544" t="str">
            <v>M3</v>
          </cell>
          <cell r="E28544">
            <v>1.57</v>
          </cell>
        </row>
        <row r="28545">
          <cell r="B28545">
            <v>1379</v>
          </cell>
          <cell r="C28545" t="str">
            <v>CIMENTO PORTLAND COMPOSTO CP II-32</v>
          </cell>
          <cell r="D28545" t="str">
            <v>KG</v>
          </cell>
          <cell r="E28545">
            <v>360.58</v>
          </cell>
        </row>
        <row r="28546">
          <cell r="B28546">
            <v>87348</v>
          </cell>
          <cell r="C28546" t="str">
            <v>ARGAMASSA TRAÇO 1:6 (CIMENTO E AREIA MÉDIA) PARA CONTRAPISO, PREPARO MECÂNICO COM MISTURADOR DE EIXO HORIZONTAL DE 160 KG. AF_06/2014</v>
          </cell>
          <cell r="D28546" t="str">
            <v>M3</v>
          </cell>
          <cell r="E28546">
            <v>0</v>
          </cell>
        </row>
        <row r="28547">
          <cell r="B28547">
            <v>88377</v>
          </cell>
          <cell r="C28547" t="str">
            <v>OPERADOR DE BETONEIRA ESTACIONÁRIA/MISTURADOR COM ENCARGOS COMPLEMENTARES</v>
          </cell>
          <cell r="D28547" t="str">
            <v>H</v>
          </cell>
          <cell r="E28547">
            <v>6.76</v>
          </cell>
        </row>
        <row r="28548">
          <cell r="B28548">
            <v>88399</v>
          </cell>
          <cell r="C28548" t="str">
            <v>MISTURADOR DE ARGAMASSA, EIXO HORIZONTAL, CAPACIDADE DE MISTURA 160 KG, MOTOR ELÉTRICO POTÊNCIA 3 CV - CHP DIURNO. AF_06/2014</v>
          </cell>
          <cell r="D28548" t="str">
            <v>CHP</v>
          </cell>
          <cell r="E28548">
            <v>1.58</v>
          </cell>
        </row>
        <row r="28549">
          <cell r="B28549">
            <v>88404</v>
          </cell>
          <cell r="C28549" t="str">
            <v>MISTURADOR DE ARGAMASSA, EIXO HORIZONTAL, CAPACIDADE DE MISTURA 160 KG, MOTOR ELÉTRICO POTÊNCIA 3 CV - CHI DIURNO. AF_06/2014</v>
          </cell>
          <cell r="D28549" t="str">
            <v>CHI</v>
          </cell>
          <cell r="E28549">
            <v>5.18</v>
          </cell>
        </row>
        <row r="28550">
          <cell r="B28550">
            <v>370</v>
          </cell>
          <cell r="C28550" t="str">
            <v>AREIA MEDIA - POSTO JAZIDA/FORNECEDOR (RETIRADO NA JAZIDA, SEM TRANSPORTE)</v>
          </cell>
          <cell r="D28550" t="str">
            <v>M3</v>
          </cell>
          <cell r="E28550">
            <v>1.6</v>
          </cell>
        </row>
        <row r="28551">
          <cell r="B28551">
            <v>1379</v>
          </cell>
          <cell r="C28551" t="str">
            <v>CIMENTO PORTLAND COMPOSTO CP II-32</v>
          </cell>
          <cell r="D28551" t="str">
            <v>KG</v>
          </cell>
          <cell r="E28551">
            <v>307.08</v>
          </cell>
        </row>
        <row r="28552">
          <cell r="B28552">
            <v>87349</v>
          </cell>
          <cell r="C28552" t="str">
            <v>ARGAMASSA TRAÇO 1:6 (CIMENTO E AREIA MÉDIA) PARA CONTRAPISO, PREPARO MECÂNICO COM MISTURADOR DE EIXO HORIZONTAL DE 600 KG. AF_06/2014</v>
          </cell>
          <cell r="D28552" t="str">
            <v>M3</v>
          </cell>
          <cell r="E28552">
            <v>0</v>
          </cell>
        </row>
        <row r="28553">
          <cell r="B28553">
            <v>88316</v>
          </cell>
          <cell r="C28553" t="str">
            <v>SERVENTE COM ENCARGOS COMPLEMENTARES</v>
          </cell>
          <cell r="D28553" t="str">
            <v>H</v>
          </cell>
          <cell r="E28553">
            <v>0.67</v>
          </cell>
        </row>
        <row r="28554">
          <cell r="B28554">
            <v>88377</v>
          </cell>
          <cell r="C28554" t="str">
            <v>OPERADOR DE BETONEIRA ESTACIONÁRIA/MISTURADOR COM ENCARGOS COMPLEMENTARES</v>
          </cell>
          <cell r="D28554" t="str">
            <v>H</v>
          </cell>
          <cell r="E28554">
            <v>3.16</v>
          </cell>
        </row>
        <row r="28555">
          <cell r="B28555">
            <v>88393</v>
          </cell>
          <cell r="C28555" t="str">
            <v>MISTURADOR DE ARGAMASSA, EIXO HORIZONTAL, CAPACIDADE DE MISTURA 600 KG, MOTOR ELÉTRICO POTÊNCIA 7,5 CV - CHP DIURNO. AF_06/2014</v>
          </cell>
          <cell r="D28555" t="str">
            <v>CHP</v>
          </cell>
          <cell r="E28555">
            <v>0.74</v>
          </cell>
        </row>
        <row r="28556">
          <cell r="B28556">
            <v>88398</v>
          </cell>
          <cell r="C28556" t="str">
            <v>MISTURADOR DE ARGAMASSA, EIXO HORIZONTAL, CAPACIDADE DE MISTURA 600 KG, MOTOR ELÉTRICO POTÊNCIA 7,5 CV - CHI DIURNO. AF_06/2014</v>
          </cell>
          <cell r="D28556" t="str">
            <v>CHI</v>
          </cell>
          <cell r="E28556">
            <v>2.42</v>
          </cell>
        </row>
        <row r="28557">
          <cell r="B28557">
            <v>370</v>
          </cell>
          <cell r="C28557" t="str">
            <v>AREIA MEDIA - POSTO JAZIDA/FORNECEDOR (RETIRADO NA JAZIDA, SEM TRANSPORTE)</v>
          </cell>
          <cell r="D28557" t="str">
            <v>M3</v>
          </cell>
          <cell r="E28557">
            <v>1.62</v>
          </cell>
        </row>
        <row r="28558">
          <cell r="B28558">
            <v>1379</v>
          </cell>
          <cell r="C28558" t="str">
            <v>CIMENTO PORTLAND COMPOSTO CP II-32</v>
          </cell>
          <cell r="D28558" t="str">
            <v>KG</v>
          </cell>
          <cell r="E28558">
            <v>310.85000000000002</v>
          </cell>
        </row>
        <row r="28559">
          <cell r="B28559">
            <v>87350</v>
          </cell>
          <cell r="C28559" t="str">
            <v>ARGAMASSA TRAÇO 1:5 (CIMENTO E AREIA GROSSA) PARA CHAPISCO CONVENCIONAL, PREPARO MECÂNICO COM MISTURADOR DE EIXO HORIZONTAL DE 300 KG. AF_06/2014</v>
          </cell>
          <cell r="D28559" t="str">
            <v>M3</v>
          </cell>
          <cell r="E28559">
            <v>0</v>
          </cell>
        </row>
        <row r="28560">
          <cell r="B28560">
            <v>88377</v>
          </cell>
          <cell r="C28560" t="str">
            <v>OPERADOR DE BETONEIRA ESTACIONÁRIA/MISTURADOR COM ENCARGOS COMPLEMENTARES</v>
          </cell>
          <cell r="D28560" t="str">
            <v>H</v>
          </cell>
          <cell r="E28560">
            <v>6.05</v>
          </cell>
        </row>
        <row r="28561">
          <cell r="B28561">
            <v>88386</v>
          </cell>
          <cell r="C28561" t="str">
            <v>MISTURADOR DE ARGAMASSA, EIXO HORIZONTAL, CAPACIDADE DE MISTURA 300 KG, MOTOR ELÉTRICO POTÊNCIA 5 CV - CHP DIURNO. AF_06/2014</v>
          </cell>
          <cell r="D28561" t="str">
            <v>CHP</v>
          </cell>
          <cell r="E28561">
            <v>1.41</v>
          </cell>
        </row>
        <row r="28562">
          <cell r="B28562">
            <v>88392</v>
          </cell>
          <cell r="C28562" t="str">
            <v>MISTURADOR DE ARGAMASSA, EIXO HORIZONTAL, CAPACIDADE DE MISTURA 300 KG, MOTOR ELÉTRICO POTÊNCIA 5 CV - CHI DIURNO. AF_06/2014</v>
          </cell>
          <cell r="D28562" t="str">
            <v>CHI</v>
          </cell>
          <cell r="E28562">
            <v>4.6399999999999997</v>
          </cell>
        </row>
        <row r="28563">
          <cell r="B28563">
            <v>367</v>
          </cell>
          <cell r="C28563" t="str">
            <v>AREIA GROSSA - POSTO JAZIDA/FORNECEDOR (RETIRADO NA JAZIDA, SEM TRANSPORTE)</v>
          </cell>
          <cell r="D28563" t="str">
            <v>M3</v>
          </cell>
          <cell r="E28563">
            <v>1.1499999999999999</v>
          </cell>
        </row>
        <row r="28564">
          <cell r="B28564">
            <v>1379</v>
          </cell>
          <cell r="C28564" t="str">
            <v>CIMENTO PORTLAND COMPOSTO CP II-32</v>
          </cell>
          <cell r="D28564" t="str">
            <v>KG</v>
          </cell>
          <cell r="E28564">
            <v>264.36</v>
          </cell>
        </row>
        <row r="28565">
          <cell r="B28565">
            <v>87351</v>
          </cell>
          <cell r="C28565" t="str">
            <v>ARGAMASSA TRAÇO 1:5 (CIMENTO E AREIA GROSSA) PARA CHAPISCO CONVENCIONAL, PREPARO MECÂNICO COM MISTURADOR DE EIXO HORIZONTAL DE 600 KG. AF_06/2014</v>
          </cell>
          <cell r="D28565" t="str">
            <v>M3</v>
          </cell>
          <cell r="E28565">
            <v>0</v>
          </cell>
        </row>
        <row r="28566">
          <cell r="B28566">
            <v>88316</v>
          </cell>
          <cell r="C28566" t="str">
            <v>SERVENTE COM ENCARGOS COMPLEMENTARES</v>
          </cell>
          <cell r="D28566" t="str">
            <v>H</v>
          </cell>
          <cell r="E28566">
            <v>0.61</v>
          </cell>
        </row>
        <row r="28567">
          <cell r="B28567">
            <v>88377</v>
          </cell>
          <cell r="C28567" t="str">
            <v>OPERADOR DE BETONEIRA ESTACIONÁRIA/MISTURADOR COM ENCARGOS COMPLEMENTARES</v>
          </cell>
          <cell r="D28567" t="str">
            <v>H</v>
          </cell>
          <cell r="E28567">
            <v>3.44</v>
          </cell>
        </row>
        <row r="28568">
          <cell r="B28568">
            <v>88393</v>
          </cell>
          <cell r="C28568" t="str">
            <v>MISTURADOR DE ARGAMASSA, EIXO HORIZONTAL, CAPACIDADE DE MISTURA 600 KG, MOTOR ELÉTRICO POTÊNCIA 7,5 CV - CHP DIURNO. AF_06/2014</v>
          </cell>
          <cell r="D28568" t="str">
            <v>CHP</v>
          </cell>
          <cell r="E28568">
            <v>0.8</v>
          </cell>
        </row>
        <row r="28569">
          <cell r="B28569">
            <v>88398</v>
          </cell>
          <cell r="C28569" t="str">
            <v>MISTURADOR DE ARGAMASSA, EIXO HORIZONTAL, CAPACIDADE DE MISTURA 600 KG, MOTOR ELÉTRICO POTÊNCIA 7,5 CV - CHI DIURNO. AF_06/2014</v>
          </cell>
          <cell r="D28569" t="str">
            <v>CHI</v>
          </cell>
          <cell r="E28569">
            <v>2.64</v>
          </cell>
        </row>
        <row r="28570">
          <cell r="B28570">
            <v>367</v>
          </cell>
          <cell r="C28570" t="str">
            <v>AREIA GROSSA - POSTO JAZIDA/FORNECEDOR (RETIRADO NA JAZIDA, SEM TRANSPORTE)</v>
          </cell>
          <cell r="D28570" t="str">
            <v>M3</v>
          </cell>
          <cell r="E28570">
            <v>1.1499999999999999</v>
          </cell>
        </row>
        <row r="28571">
          <cell r="B28571">
            <v>1379</v>
          </cell>
          <cell r="C28571" t="str">
            <v>CIMENTO PORTLAND COMPOSTO CP II-32</v>
          </cell>
          <cell r="D28571" t="str">
            <v>KG</v>
          </cell>
          <cell r="E28571">
            <v>265.52</v>
          </cell>
        </row>
        <row r="28572">
          <cell r="B28572">
            <v>87352</v>
          </cell>
          <cell r="C28572" t="str">
            <v>ARGAMASSA TRAÇO 1:3 (CIMENTO E AREIA GROSSA) PARA CHAPISCO CONVENCIONAL, PREPARO MECÂNICO COM MISTURADOR DE EIXO HORIZONTAL DE 160 KG. AF_06/2014</v>
          </cell>
          <cell r="D28572" t="str">
            <v>M3</v>
          </cell>
          <cell r="E28572">
            <v>0</v>
          </cell>
        </row>
        <row r="28573">
          <cell r="B28573">
            <v>88377</v>
          </cell>
          <cell r="C28573" t="str">
            <v>OPERADOR DE BETONEIRA ESTACIONÁRIA/MISTURADOR COM ENCARGOS COMPLEMENTARES</v>
          </cell>
          <cell r="D28573" t="str">
            <v>H</v>
          </cell>
          <cell r="E28573">
            <v>7.72</v>
          </cell>
        </row>
        <row r="28574">
          <cell r="B28574">
            <v>88399</v>
          </cell>
          <cell r="C28574" t="str">
            <v>MISTURADOR DE ARGAMASSA, EIXO HORIZONTAL, CAPACIDADE DE MISTURA 160 KG, MOTOR ELÉTRICO POTÊNCIA 3 CV - CHP DIURNO. AF_06/2014</v>
          </cell>
          <cell r="D28574" t="str">
            <v>CHP</v>
          </cell>
          <cell r="E28574">
            <v>1.8</v>
          </cell>
        </row>
        <row r="28575">
          <cell r="B28575">
            <v>88404</v>
          </cell>
          <cell r="C28575" t="str">
            <v>MISTURADOR DE ARGAMASSA, EIXO HORIZONTAL, CAPACIDADE DE MISTURA 160 KG, MOTOR ELÉTRICO POTÊNCIA 3 CV - CHI DIURNO. AF_06/2014</v>
          </cell>
          <cell r="D28575" t="str">
            <v>CHI</v>
          </cell>
          <cell r="E28575">
            <v>5.92</v>
          </cell>
        </row>
        <row r="28576">
          <cell r="B28576">
            <v>367</v>
          </cell>
          <cell r="C28576" t="str">
            <v>AREIA GROSSA - POSTO JAZIDA/FORNECEDOR (RETIRADO NA JAZIDA, SEM TRANSPORTE)</v>
          </cell>
          <cell r="D28576" t="str">
            <v>M3</v>
          </cell>
          <cell r="E28576">
            <v>1.02</v>
          </cell>
        </row>
        <row r="28577">
          <cell r="B28577">
            <v>1379</v>
          </cell>
          <cell r="C28577" t="str">
            <v>CIMENTO PORTLAND COMPOSTO CP II-32</v>
          </cell>
          <cell r="D28577" t="str">
            <v>KG</v>
          </cell>
          <cell r="E28577">
            <v>392.72</v>
          </cell>
        </row>
        <row r="28578">
          <cell r="B28578">
            <v>87353</v>
          </cell>
          <cell r="C28578" t="str">
            <v>ARGAMASSA TRAÇO 1:3 (CIMENTO E AREIA GROSSA) PARA CHAPISCO CONVENCIONAL, PREPARO MECÂNICO COM MISTURADOR DE EIXO HORIZONTAL DE 300 KG. AF_06/2014</v>
          </cell>
          <cell r="D28578" t="str">
            <v>M3</v>
          </cell>
          <cell r="E28578">
            <v>0</v>
          </cell>
        </row>
        <row r="28579">
          <cell r="B28579">
            <v>88377</v>
          </cell>
          <cell r="C28579" t="str">
            <v>OPERADOR DE BETONEIRA ESTACIONÁRIA/MISTURADOR COM ENCARGOS COMPLEMENTARES</v>
          </cell>
          <cell r="D28579" t="str">
            <v>H</v>
          </cell>
          <cell r="E28579">
            <v>4.75</v>
          </cell>
        </row>
        <row r="28580">
          <cell r="B28580">
            <v>88386</v>
          </cell>
          <cell r="C28580" t="str">
            <v>MISTURADOR DE ARGAMASSA, EIXO HORIZONTAL, CAPACIDADE DE MISTURA 300 KG, MOTOR ELÉTRICO POTÊNCIA 5 CV - CHP DIURNO. AF_06/2014</v>
          </cell>
          <cell r="D28580" t="str">
            <v>CHP</v>
          </cell>
          <cell r="E28580">
            <v>1.1100000000000001</v>
          </cell>
        </row>
        <row r="28581">
          <cell r="B28581">
            <v>88392</v>
          </cell>
          <cell r="C28581" t="str">
            <v>MISTURADOR DE ARGAMASSA, EIXO HORIZONTAL, CAPACIDADE DE MISTURA 300 KG, MOTOR ELÉTRICO POTÊNCIA 5 CV - CHI DIURNO. AF_06/2014</v>
          </cell>
          <cell r="D28581" t="str">
            <v>CHI</v>
          </cell>
          <cell r="E28581">
            <v>3.64</v>
          </cell>
        </row>
        <row r="28582">
          <cell r="B28582">
            <v>367</v>
          </cell>
          <cell r="C28582" t="str">
            <v>AREIA GROSSA - POSTO JAZIDA/FORNECEDOR (RETIRADO NA JAZIDA, SEM TRANSPORTE)</v>
          </cell>
          <cell r="D28582" t="str">
            <v>M3</v>
          </cell>
          <cell r="E28582">
            <v>1.03</v>
          </cell>
        </row>
        <row r="28583">
          <cell r="B28583">
            <v>1379</v>
          </cell>
          <cell r="C28583" t="str">
            <v>CIMENTO PORTLAND COMPOSTO CP II-32</v>
          </cell>
          <cell r="D28583" t="str">
            <v>KG</v>
          </cell>
          <cell r="E28583">
            <v>395.19</v>
          </cell>
        </row>
        <row r="28584">
          <cell r="B28584">
            <v>87354</v>
          </cell>
          <cell r="C28584" t="str">
            <v>ARGAMASSA TRAÇO 1:3 (CIMENTO E AREIA GROSSA) PARA CHAPISCO CONVENCIONAL, PREPARO MECÂNICO COM MISTURADOR DE EIXO HORIZONTAL DE 600 KG. AF_06/2014</v>
          </cell>
          <cell r="D28584" t="str">
            <v>M3</v>
          </cell>
          <cell r="E28584">
            <v>0</v>
          </cell>
        </row>
        <row r="28585">
          <cell r="B28585">
            <v>88316</v>
          </cell>
          <cell r="C28585" t="str">
            <v>SERVENTE COM ENCARGOS COMPLEMENTARES</v>
          </cell>
          <cell r="D28585" t="str">
            <v>H</v>
          </cell>
          <cell r="E28585">
            <v>0.56000000000000005</v>
          </cell>
        </row>
        <row r="28586">
          <cell r="B28586">
            <v>88377</v>
          </cell>
          <cell r="C28586" t="str">
            <v>OPERADOR DE BETONEIRA ESTACIONÁRIA/MISTURADOR COM ENCARGOS COMPLEMENTARES</v>
          </cell>
          <cell r="D28586" t="str">
            <v>H</v>
          </cell>
          <cell r="E28586">
            <v>2.83</v>
          </cell>
        </row>
        <row r="28587">
          <cell r="B28587">
            <v>88393</v>
          </cell>
          <cell r="C28587" t="str">
            <v>MISTURADOR DE ARGAMASSA, EIXO HORIZONTAL, CAPACIDADE DE MISTURA 600 KG, MOTOR ELÉTRICO POTÊNCIA 7,5 CV - CHP DIURNO. AF_06/2014</v>
          </cell>
          <cell r="D28587" t="str">
            <v>CHP</v>
          </cell>
          <cell r="E28587">
            <v>0.66</v>
          </cell>
        </row>
        <row r="28588">
          <cell r="B28588">
            <v>88398</v>
          </cell>
          <cell r="C28588" t="str">
            <v>MISTURADOR DE ARGAMASSA, EIXO HORIZONTAL, CAPACIDADE DE MISTURA 600 KG, MOTOR ELÉTRICO POTÊNCIA 7,5 CV - CHI DIURNO. AF_06/2014</v>
          </cell>
          <cell r="D28588" t="str">
            <v>CHI</v>
          </cell>
          <cell r="E28588">
            <v>2.17</v>
          </cell>
        </row>
        <row r="28589">
          <cell r="B28589">
            <v>367</v>
          </cell>
          <cell r="C28589" t="str">
            <v>AREIA GROSSA - POSTO JAZIDA/FORNECEDOR (RETIRADO NA JAZIDA, SEM TRANSPORTE)</v>
          </cell>
          <cell r="D28589" t="str">
            <v>M3</v>
          </cell>
          <cell r="E28589">
            <v>1.04</v>
          </cell>
        </row>
        <row r="28590">
          <cell r="B28590">
            <v>1379</v>
          </cell>
          <cell r="C28590" t="str">
            <v>CIMENTO PORTLAND COMPOSTO CP II-32</v>
          </cell>
          <cell r="D28590" t="str">
            <v>KG</v>
          </cell>
          <cell r="E28590">
            <v>397.69</v>
          </cell>
        </row>
        <row r="28591">
          <cell r="B28591">
            <v>87355</v>
          </cell>
          <cell r="C28591" t="str">
            <v>ARGAMASSA TRAÇO 1:4 (CIMENTO E AREIA GROSSA) PARA CHAPISCO CONVENCIONAL, PREPARO MECÂNICO COM MISTURADOR DE EIXO HORIZONTAL DE 160 KG. AF_06/2014</v>
          </cell>
          <cell r="D28591" t="str">
            <v>M3</v>
          </cell>
          <cell r="E28591">
            <v>0</v>
          </cell>
        </row>
        <row r="28592">
          <cell r="B28592">
            <v>88377</v>
          </cell>
          <cell r="C28592" t="str">
            <v>OPERADOR DE BETONEIRA ESTACIONÁRIA/MISTURADOR COM ENCARGOS COMPLEMENTARES</v>
          </cell>
          <cell r="D28592" t="str">
            <v>H</v>
          </cell>
          <cell r="E28592">
            <v>6.58</v>
          </cell>
        </row>
        <row r="28593">
          <cell r="B28593">
            <v>88399</v>
          </cell>
          <cell r="C28593" t="str">
            <v>MISTURADOR DE ARGAMASSA, EIXO HORIZONTAL, CAPACIDADE DE MISTURA 160 KG, MOTOR ELÉTRICO POTÊNCIA 3 CV - CHP DIURNO. AF_06/2014</v>
          </cell>
          <cell r="D28593" t="str">
            <v>CHP</v>
          </cell>
          <cell r="E28593">
            <v>1.53</v>
          </cell>
        </row>
        <row r="28594">
          <cell r="B28594">
            <v>88404</v>
          </cell>
          <cell r="C28594" t="str">
            <v>MISTURADOR DE ARGAMASSA, EIXO HORIZONTAL, CAPACIDADE DE MISTURA 160 KG, MOTOR ELÉTRICO POTÊNCIA 3 CV - CHI DIURNO. AF_06/2014</v>
          </cell>
          <cell r="D28594" t="str">
            <v>CHI</v>
          </cell>
          <cell r="E28594">
            <v>5.05</v>
          </cell>
        </row>
        <row r="28595">
          <cell r="B28595">
            <v>367</v>
          </cell>
          <cell r="C28595" t="str">
            <v>AREIA GROSSA - POSTO JAZIDA/FORNECEDOR (RETIRADO NA JAZIDA, SEM TRANSPORTE)</v>
          </cell>
          <cell r="D28595" t="str">
            <v>M3</v>
          </cell>
          <cell r="E28595">
            <v>1.1000000000000001</v>
          </cell>
        </row>
        <row r="28596">
          <cell r="B28596">
            <v>1379</v>
          </cell>
          <cell r="C28596" t="str">
            <v>CIMENTO PORTLAND COMPOSTO CP II-32</v>
          </cell>
          <cell r="D28596" t="str">
            <v>KG</v>
          </cell>
          <cell r="E28596">
            <v>315.66000000000003</v>
          </cell>
        </row>
        <row r="28597">
          <cell r="B28597">
            <v>87356</v>
          </cell>
          <cell r="C28597" t="str">
            <v>ARGAMASSA TRAÇO 1:4 (CIMENTO E AREIA GROSSA) PARA CHAPISCO CONVENCIONAL, PREPARO MECÂNICO COM MISTURADOR DE EIXO HORIZONTAL DE 300 KG. AF_06/2014</v>
          </cell>
          <cell r="D28597" t="str">
            <v>M3</v>
          </cell>
          <cell r="E28597">
            <v>0</v>
          </cell>
        </row>
        <row r="28598">
          <cell r="B28598">
            <v>88377</v>
          </cell>
          <cell r="C28598" t="str">
            <v>OPERADOR DE BETONEIRA ESTACIONÁRIA/MISTURADOR COM ENCARGOS COMPLEMENTARES</v>
          </cell>
          <cell r="D28598" t="str">
            <v>H</v>
          </cell>
          <cell r="E28598">
            <v>4.1500000000000004</v>
          </cell>
        </row>
        <row r="28599">
          <cell r="B28599">
            <v>88386</v>
          </cell>
          <cell r="C28599" t="str">
            <v>MISTURADOR DE ARGAMASSA, EIXO HORIZONTAL, CAPACIDADE DE MISTURA 300 KG, MOTOR ELÉTRICO POTÊNCIA 5 CV - CHP DIURNO. AF_06/2014</v>
          </cell>
          <cell r="D28599" t="str">
            <v>CHP</v>
          </cell>
          <cell r="E28599">
            <v>0.97</v>
          </cell>
        </row>
        <row r="28600">
          <cell r="B28600">
            <v>88392</v>
          </cell>
          <cell r="C28600" t="str">
            <v>MISTURADOR DE ARGAMASSA, EIXO HORIZONTAL, CAPACIDADE DE MISTURA 300 KG, MOTOR ELÉTRICO POTÊNCIA 5 CV - CHI DIURNO. AF_06/2014</v>
          </cell>
          <cell r="D28600" t="str">
            <v>CHI</v>
          </cell>
          <cell r="E28600">
            <v>3.18</v>
          </cell>
        </row>
        <row r="28601">
          <cell r="B28601">
            <v>367</v>
          </cell>
          <cell r="C28601" t="str">
            <v>AREIA GROSSA - POSTO JAZIDA/FORNECEDOR (RETIRADO NA JAZIDA, SEM TRANSPORTE)</v>
          </cell>
          <cell r="D28601" t="str">
            <v>M3</v>
          </cell>
          <cell r="E28601">
            <v>1.1100000000000001</v>
          </cell>
        </row>
        <row r="28602">
          <cell r="B28602">
            <v>1379</v>
          </cell>
          <cell r="C28602" t="str">
            <v>CIMENTO PORTLAND COMPOSTO CP II-32</v>
          </cell>
          <cell r="D28602" t="str">
            <v>KG</v>
          </cell>
          <cell r="E28602">
            <v>318.04000000000002</v>
          </cell>
        </row>
        <row r="28603">
          <cell r="B28603">
            <v>87357</v>
          </cell>
          <cell r="C28603" t="str">
            <v>ARGAMASSA TRAÇO 1:4 (CIMENTO E AREIA GROSSA) PARA CHAPISCO CONVENCIONAL, PREPARO MECÂNICO COM MISTURADOR DE EIXO HORIZONTAL DE 600 KG. AF_06/2014</v>
          </cell>
          <cell r="D28603" t="str">
            <v>M3</v>
          </cell>
          <cell r="E28603">
            <v>0</v>
          </cell>
        </row>
        <row r="28604">
          <cell r="B28604">
            <v>88316</v>
          </cell>
          <cell r="C28604" t="str">
            <v>SERVENTE COM ENCARGOS COMPLEMENTARES</v>
          </cell>
          <cell r="D28604" t="str">
            <v>H</v>
          </cell>
          <cell r="E28604">
            <v>0.6</v>
          </cell>
        </row>
        <row r="28605">
          <cell r="B28605">
            <v>88377</v>
          </cell>
          <cell r="C28605" t="str">
            <v>OPERADOR DE BETONEIRA ESTACIONÁRIA/MISTURADOR COM ENCARGOS COMPLEMENTARES</v>
          </cell>
          <cell r="D28605" t="str">
            <v>H</v>
          </cell>
          <cell r="E28605">
            <v>3.02</v>
          </cell>
        </row>
        <row r="28606">
          <cell r="B28606">
            <v>88393</v>
          </cell>
          <cell r="C28606" t="str">
            <v>MISTURADOR DE ARGAMASSA, EIXO HORIZONTAL, CAPACIDADE DE MISTURA 600 KG, MOTOR ELÉTRICO POTÊNCIA 7,5 CV - CHP DIURNO. AF_06/2014</v>
          </cell>
          <cell r="D28606" t="str">
            <v>CHP</v>
          </cell>
          <cell r="E28606">
            <v>0.7</v>
          </cell>
        </row>
        <row r="28607">
          <cell r="B28607">
            <v>88398</v>
          </cell>
          <cell r="C28607" t="str">
            <v>MISTURADOR DE ARGAMASSA, EIXO HORIZONTAL, CAPACIDADE DE MISTURA 600 KG, MOTOR ELÉTRICO POTÊNCIA 7,5 CV - CHI DIURNO. AF_06/2014</v>
          </cell>
          <cell r="D28607" t="str">
            <v>CHI</v>
          </cell>
          <cell r="E28607">
            <v>2.3199999999999998</v>
          </cell>
        </row>
        <row r="28608">
          <cell r="B28608">
            <v>367</v>
          </cell>
          <cell r="C28608" t="str">
            <v>AREIA GROSSA - POSTO JAZIDA/FORNECEDOR (RETIRADO NA JAZIDA, SEM TRANSPORTE)</v>
          </cell>
          <cell r="D28608" t="str">
            <v>M3</v>
          </cell>
          <cell r="E28608">
            <v>1.1100000000000001</v>
          </cell>
        </row>
        <row r="28609">
          <cell r="B28609">
            <v>1379</v>
          </cell>
          <cell r="C28609" t="str">
            <v>CIMENTO PORTLAND COMPOSTO CP II-32</v>
          </cell>
          <cell r="D28609" t="str">
            <v>KG</v>
          </cell>
          <cell r="E28609">
            <v>319.12</v>
          </cell>
        </row>
        <row r="28610">
          <cell r="B28610">
            <v>87358</v>
          </cell>
          <cell r="C28610" t="str">
            <v>ARGAMASSA TRAÇO 1:5 (CIMENTO E AREIA GROSSA) COM ADIÇÃO DE EMULSÃO POLIMÉRICA PARA CHAPISCO ROLADO, PREPARO MECÂNICO COM MISTURADOR DE EIXO HORIZONTAL DE 300 KG. AF_06/2014</v>
          </cell>
          <cell r="D28610" t="str">
            <v>M3</v>
          </cell>
          <cell r="E28610">
            <v>0</v>
          </cell>
        </row>
        <row r="28611">
          <cell r="B28611">
            <v>88377</v>
          </cell>
          <cell r="C28611" t="str">
            <v>OPERADOR DE BETONEIRA ESTACIONÁRIA/MISTURADOR COM ENCARGOS COMPLEMENTARES</v>
          </cell>
          <cell r="D28611" t="str">
            <v>H</v>
          </cell>
          <cell r="E28611">
            <v>5.0599999999999996</v>
          </cell>
        </row>
        <row r="28612">
          <cell r="B28612">
            <v>88386</v>
          </cell>
          <cell r="C28612" t="str">
            <v>MISTURADOR DE ARGAMASSA, EIXO HORIZONTAL, CAPACIDADE DE MISTURA 300 KG, MOTOR ELÉTRICO POTÊNCIA 5 CV - CHP DIURNO. AF_06/2014</v>
          </cell>
          <cell r="D28612" t="str">
            <v>CHP</v>
          </cell>
          <cell r="E28612">
            <v>1.18</v>
          </cell>
        </row>
        <row r="28613">
          <cell r="B28613">
            <v>88392</v>
          </cell>
          <cell r="C28613" t="str">
            <v>MISTURADOR DE ARGAMASSA, EIXO HORIZONTAL, CAPACIDADE DE MISTURA 300 KG, MOTOR ELÉTRICO POTÊNCIA 5 CV - CHI DIURNO. AF_06/2014</v>
          </cell>
          <cell r="D28613" t="str">
            <v>CHI</v>
          </cell>
          <cell r="E28613">
            <v>3.88</v>
          </cell>
        </row>
        <row r="28614">
          <cell r="B28614">
            <v>367</v>
          </cell>
          <cell r="C28614" t="str">
            <v>AREIA GROSSA - POSTO JAZIDA/FORNECEDOR (RETIRADO NA JAZIDA, SEM TRANSPORTE)</v>
          </cell>
          <cell r="D28614" t="str">
            <v>M3</v>
          </cell>
          <cell r="E28614">
            <v>0.89</v>
          </cell>
        </row>
        <row r="28615">
          <cell r="B28615">
            <v>1379</v>
          </cell>
          <cell r="C28615" t="str">
            <v>CIMENTO PORTLAND COMPOSTO CP II-32</v>
          </cell>
          <cell r="D28615" t="str">
            <v>KG</v>
          </cell>
          <cell r="E28615">
            <v>205.51</v>
          </cell>
        </row>
        <row r="28616">
          <cell r="B28616">
            <v>7334</v>
          </cell>
          <cell r="C28616" t="str">
            <v>ADITIVO ADESIVO LIQUIDO PARA ARGAMASSAS DE REVESTIMENTOS CIMENTICIOS</v>
          </cell>
          <cell r="D28616" t="str">
            <v>L</v>
          </cell>
          <cell r="E28616">
            <v>182.67</v>
          </cell>
        </row>
        <row r="28617">
          <cell r="B28617">
            <v>87359</v>
          </cell>
          <cell r="C28617" t="str">
            <v>ARGAMASSA TRAÇO 1:5 (CIMENTO E AREIA GROSSA) COM ADIÇÃO DE EMULSÃO POLIMÉRICA PARA CHAPISCO ROLADO, PREPARO MECÂNICO COM MISTURADOR DE EIXO HORIZONTAL DE 600 KG. AF_06/2014</v>
          </cell>
          <cell r="D28617" t="str">
            <v>M3</v>
          </cell>
          <cell r="E28617">
            <v>0</v>
          </cell>
        </row>
        <row r="28618">
          <cell r="B28618">
            <v>88316</v>
          </cell>
          <cell r="C28618" t="str">
            <v>SERVENTE COM ENCARGOS COMPLEMENTARES</v>
          </cell>
          <cell r="D28618" t="str">
            <v>H</v>
          </cell>
          <cell r="E28618">
            <v>0.57999999999999996</v>
          </cell>
        </row>
        <row r="28619">
          <cell r="B28619">
            <v>88377</v>
          </cell>
          <cell r="C28619" t="str">
            <v>OPERADOR DE BETONEIRA ESTACIONÁRIA/MISTURADOR COM ENCARGOS COMPLEMENTARES</v>
          </cell>
          <cell r="D28619" t="str">
            <v>H</v>
          </cell>
          <cell r="E28619">
            <v>2.94</v>
          </cell>
        </row>
        <row r="28620">
          <cell r="B28620">
            <v>88393</v>
          </cell>
          <cell r="C28620" t="str">
            <v>MISTURADOR DE ARGAMASSA, EIXO HORIZONTAL, CAPACIDADE DE MISTURA 600 KG, MOTOR ELÉTRICO POTÊNCIA 7,5 CV - CHP DIURNO. AF_06/2014</v>
          </cell>
          <cell r="D28620" t="str">
            <v>CHP</v>
          </cell>
          <cell r="E28620">
            <v>0.68</v>
          </cell>
        </row>
        <row r="28621">
          <cell r="B28621">
            <v>88398</v>
          </cell>
          <cell r="C28621" t="str">
            <v>MISTURADOR DE ARGAMASSA, EIXO HORIZONTAL, CAPACIDADE DE MISTURA 600 KG, MOTOR ELÉTRICO POTÊNCIA 7,5 CV - CHI DIURNO. AF_06/2014</v>
          </cell>
          <cell r="D28621" t="str">
            <v>CHI</v>
          </cell>
          <cell r="E28621">
            <v>2.2599999999999998</v>
          </cell>
        </row>
        <row r="28622">
          <cell r="B28622">
            <v>367</v>
          </cell>
          <cell r="C28622" t="str">
            <v>AREIA GROSSA - POSTO JAZIDA/FORNECEDOR (RETIRADO NA JAZIDA, SEM TRANSPORTE)</v>
          </cell>
          <cell r="D28622" t="str">
            <v>M3</v>
          </cell>
          <cell r="E28622">
            <v>0.9</v>
          </cell>
        </row>
        <row r="28623">
          <cell r="B28623">
            <v>1379</v>
          </cell>
          <cell r="C28623" t="str">
            <v>CIMENTO PORTLAND COMPOSTO CP II-32</v>
          </cell>
          <cell r="D28623" t="str">
            <v>KG</v>
          </cell>
          <cell r="E28623">
            <v>206.63</v>
          </cell>
        </row>
        <row r="28624">
          <cell r="B28624">
            <v>7334</v>
          </cell>
          <cell r="C28624" t="str">
            <v>ADITIVO ADESIVO LIQUIDO PARA ARGAMASSAS DE REVESTIMENTOS CIMENTICIOS</v>
          </cell>
          <cell r="D28624" t="str">
            <v>L</v>
          </cell>
          <cell r="E28624">
            <v>183.67</v>
          </cell>
        </row>
        <row r="28625">
          <cell r="B28625">
            <v>87360</v>
          </cell>
          <cell r="C28625" t="str">
            <v>ARGAMASSA TRAÇO 1:3 (CIMENTO E AREIA GROSSA) COM ADIÇÃO DE EMULSÃO POLIMÉRICA PARA CHAPISCO ROLADO, PREPARO MECÂNICO COM MISTURADOR DE EIXO HORIZONTAL DE 160 KG. AF_06/2014</v>
          </cell>
          <cell r="D28625" t="str">
            <v>M3</v>
          </cell>
          <cell r="E28625">
            <v>0</v>
          </cell>
        </row>
        <row r="28626">
          <cell r="B28626">
            <v>88377</v>
          </cell>
          <cell r="C28626" t="str">
            <v>OPERADOR DE BETONEIRA ESTACIONÁRIA/MISTURADOR COM ENCARGOS COMPLEMENTARES</v>
          </cell>
          <cell r="D28626" t="str">
            <v>H</v>
          </cell>
          <cell r="E28626">
            <v>6.54</v>
          </cell>
        </row>
        <row r="28627">
          <cell r="B28627">
            <v>88399</v>
          </cell>
          <cell r="C28627" t="str">
            <v>MISTURADOR DE ARGAMASSA, EIXO HORIZONTAL, CAPACIDADE DE MISTURA 160 KG, MOTOR ELÉTRICO POTÊNCIA 3 CV - CHP DIURNO. AF_06/2014</v>
          </cell>
          <cell r="D28627" t="str">
            <v>CHP</v>
          </cell>
          <cell r="E28627">
            <v>1.53</v>
          </cell>
        </row>
        <row r="28628">
          <cell r="B28628">
            <v>88404</v>
          </cell>
          <cell r="C28628" t="str">
            <v>MISTURADOR DE ARGAMASSA, EIXO HORIZONTAL, CAPACIDADE DE MISTURA 160 KG, MOTOR ELÉTRICO POTÊNCIA 3 CV - CHI DIURNO. AF_06/2014</v>
          </cell>
          <cell r="D28628" t="str">
            <v>CHI</v>
          </cell>
          <cell r="E28628">
            <v>5.01</v>
          </cell>
        </row>
        <row r="28629">
          <cell r="B28629">
            <v>367</v>
          </cell>
          <cell r="C28629" t="str">
            <v>AREIA GROSSA - POSTO JAZIDA/FORNECEDOR (RETIRADO NA JAZIDA, SEM TRANSPORTE)</v>
          </cell>
          <cell r="D28629" t="str">
            <v>M3</v>
          </cell>
          <cell r="E28629">
            <v>0.8</v>
          </cell>
        </row>
        <row r="28630">
          <cell r="B28630">
            <v>1379</v>
          </cell>
          <cell r="C28630" t="str">
            <v>CIMENTO PORTLAND COMPOSTO CP II-32</v>
          </cell>
          <cell r="D28630" t="str">
            <v>KG</v>
          </cell>
          <cell r="E28630">
            <v>305.29000000000002</v>
          </cell>
        </row>
        <row r="28631">
          <cell r="B28631">
            <v>7334</v>
          </cell>
          <cell r="C28631" t="str">
            <v>ADITIVO ADESIVO LIQUIDO PARA ARGAMASSAS DE REVESTIMENTOS CIMENTICIOS</v>
          </cell>
          <cell r="D28631" t="str">
            <v>L</v>
          </cell>
          <cell r="E28631">
            <v>183.18</v>
          </cell>
        </row>
        <row r="28632">
          <cell r="B28632">
            <v>87361</v>
          </cell>
          <cell r="C28632" t="str">
            <v>ARGAMASSA TRAÇO 1:3 (CIMENTO E AREIA GROSSA) COM ADIÇÃO DE EMULSÃO POLIMÉRICA PARA CHAPISCO ROLADO, PREPARO MECÂNICO COM MISTURADOR DE EIXO HORIZONTAL DE 300 KG. AF_06/2014</v>
          </cell>
          <cell r="D28632" t="str">
            <v>M3</v>
          </cell>
          <cell r="E28632">
            <v>0</v>
          </cell>
        </row>
        <row r="28633">
          <cell r="B28633">
            <v>88377</v>
          </cell>
          <cell r="C28633" t="str">
            <v>OPERADOR DE BETONEIRA ESTACIONÁRIA/MISTURADOR COM ENCARGOS COMPLEMENTARES</v>
          </cell>
          <cell r="D28633" t="str">
            <v>H</v>
          </cell>
          <cell r="E28633">
            <v>4.0999999999999996</v>
          </cell>
        </row>
        <row r="28634">
          <cell r="B28634">
            <v>88386</v>
          </cell>
          <cell r="C28634" t="str">
            <v>MISTURADOR DE ARGAMASSA, EIXO HORIZONTAL, CAPACIDADE DE MISTURA 300 KG, MOTOR ELÉTRICO POTÊNCIA 5 CV - CHP DIURNO. AF_06/2014</v>
          </cell>
          <cell r="D28634" t="str">
            <v>CHP</v>
          </cell>
          <cell r="E28634">
            <v>0.96</v>
          </cell>
        </row>
        <row r="28635">
          <cell r="B28635">
            <v>88392</v>
          </cell>
          <cell r="C28635" t="str">
            <v>MISTURADOR DE ARGAMASSA, EIXO HORIZONTAL, CAPACIDADE DE MISTURA 300 KG, MOTOR ELÉTRICO POTÊNCIA 5 CV - CHI DIURNO. AF_06/2014</v>
          </cell>
          <cell r="D28635" t="str">
            <v>CHI</v>
          </cell>
          <cell r="E28635">
            <v>3.14</v>
          </cell>
        </row>
        <row r="28636">
          <cell r="B28636">
            <v>367</v>
          </cell>
          <cell r="C28636" t="str">
            <v>AREIA GROSSA - POSTO JAZIDA/FORNECEDOR (RETIRADO NA JAZIDA, SEM TRANSPORTE)</v>
          </cell>
          <cell r="D28636" t="str">
            <v>M3</v>
          </cell>
          <cell r="E28636">
            <v>0.8</v>
          </cell>
        </row>
        <row r="28637">
          <cell r="B28637">
            <v>1379</v>
          </cell>
          <cell r="C28637" t="str">
            <v>CIMENTO PORTLAND COMPOSTO CP II-32</v>
          </cell>
          <cell r="D28637" t="str">
            <v>KG</v>
          </cell>
          <cell r="E28637">
            <v>307.60000000000002</v>
          </cell>
        </row>
        <row r="28638">
          <cell r="B28638">
            <v>7334</v>
          </cell>
          <cell r="C28638" t="str">
            <v>ADITIVO ADESIVO LIQUIDO PARA ARGAMASSAS DE REVESTIMENTOS CIMENTICIOS</v>
          </cell>
          <cell r="D28638" t="str">
            <v>L</v>
          </cell>
          <cell r="E28638">
            <v>184.56</v>
          </cell>
        </row>
        <row r="28639">
          <cell r="B28639">
            <v>87362</v>
          </cell>
          <cell r="C28639" t="str">
            <v>ARGAMASSA TRAÇO 1:3 (CIMENTO E AREIA GROSSA) COM ADIÇÃO DE EMULSÃO POLIMÉRICA PARA CHAPISCO ROLADO, PREPARO MECÂNICO COM MISTURADOR DE EIXO HORIZONTAL DE 600 KG. AF_06/2014</v>
          </cell>
          <cell r="D28639" t="str">
            <v>M3</v>
          </cell>
          <cell r="E28639">
            <v>0</v>
          </cell>
        </row>
        <row r="28640">
          <cell r="B28640">
            <v>88316</v>
          </cell>
          <cell r="C28640" t="str">
            <v>SERVENTE COM ENCARGOS COMPLEMENTARES</v>
          </cell>
          <cell r="D28640" t="str">
            <v>H</v>
          </cell>
          <cell r="E28640">
            <v>0.59</v>
          </cell>
        </row>
        <row r="28641">
          <cell r="B28641">
            <v>88377</v>
          </cell>
          <cell r="C28641" t="str">
            <v>OPERADOR DE BETONEIRA ESTACIONÁRIA/MISTURADOR COM ENCARGOS COMPLEMENTARES</v>
          </cell>
          <cell r="D28641" t="str">
            <v>H</v>
          </cell>
          <cell r="E28641">
            <v>2.94</v>
          </cell>
        </row>
        <row r="28642">
          <cell r="B28642">
            <v>88393</v>
          </cell>
          <cell r="C28642" t="str">
            <v>MISTURADOR DE ARGAMASSA, EIXO HORIZONTAL, CAPACIDADE DE MISTURA 600 KG, MOTOR ELÉTRICO POTÊNCIA 7,5 CV - CHP DIURNO. AF_06/2014</v>
          </cell>
          <cell r="D28642" t="str">
            <v>CHP</v>
          </cell>
          <cell r="E28642">
            <v>0.69</v>
          </cell>
        </row>
        <row r="28643">
          <cell r="B28643">
            <v>88398</v>
          </cell>
          <cell r="C28643" t="str">
            <v>MISTURADOR DE ARGAMASSA, EIXO HORIZONTAL, CAPACIDADE DE MISTURA 600 KG, MOTOR ELÉTRICO POTÊNCIA 7,5 CV - CHI DIURNO. AF_06/2014</v>
          </cell>
          <cell r="D28643" t="str">
            <v>CHI</v>
          </cell>
          <cell r="E28643">
            <v>2.25</v>
          </cell>
        </row>
        <row r="28644">
          <cell r="B28644">
            <v>367</v>
          </cell>
          <cell r="C28644" t="str">
            <v>AREIA GROSSA - POSTO JAZIDA/FORNECEDOR (RETIRADO NA JAZIDA, SEM TRANSPORTE)</v>
          </cell>
          <cell r="D28644" t="str">
            <v>M3</v>
          </cell>
          <cell r="E28644">
            <v>0.8</v>
          </cell>
        </row>
        <row r="28645">
          <cell r="B28645">
            <v>1379</v>
          </cell>
          <cell r="C28645" t="str">
            <v>CIMENTO PORTLAND COMPOSTO CP II-32</v>
          </cell>
          <cell r="D28645" t="str">
            <v>KG</v>
          </cell>
          <cell r="E28645">
            <v>308.47000000000003</v>
          </cell>
        </row>
        <row r="28646">
          <cell r="B28646">
            <v>7334</v>
          </cell>
          <cell r="C28646" t="str">
            <v>ADITIVO ADESIVO LIQUIDO PARA ARGAMASSAS DE REVESTIMENTOS CIMENTICIOS</v>
          </cell>
          <cell r="D28646" t="str">
            <v>L</v>
          </cell>
          <cell r="E28646">
            <v>185.08</v>
          </cell>
        </row>
        <row r="28647">
          <cell r="B28647">
            <v>87363</v>
          </cell>
          <cell r="C28647" t="str">
            <v>ARGAMASSA TRAÇO 1:4 (CIMENTO E AREIA GROSSA) COM ADIÇÃO DE EMULSÃO POLIMÉRICA PARA CHAPISCO ROLADO, PREPARO MECÂNICO COM MISTURADOR DE EIXO HORIZONTAL DE 300 KG. AF_06/2014</v>
          </cell>
          <cell r="D28647" t="str">
            <v>M3</v>
          </cell>
          <cell r="E28647">
            <v>0</v>
          </cell>
        </row>
        <row r="28648">
          <cell r="B28648">
            <v>88377</v>
          </cell>
          <cell r="C28648" t="str">
            <v>OPERADOR DE BETONEIRA ESTACIONÁRIA/MISTURADOR COM ENCARGOS COMPLEMENTARES</v>
          </cell>
          <cell r="D28648" t="str">
            <v>H</v>
          </cell>
          <cell r="E28648">
            <v>6.06</v>
          </cell>
        </row>
        <row r="28649">
          <cell r="B28649">
            <v>88386</v>
          </cell>
          <cell r="C28649" t="str">
            <v>MISTURADOR DE ARGAMASSA, EIXO HORIZONTAL, CAPACIDADE DE MISTURA 300 KG, MOTOR ELÉTRICO POTÊNCIA 5 CV - CHP DIURNO. AF_06/2014</v>
          </cell>
          <cell r="D28649" t="str">
            <v>CHP</v>
          </cell>
          <cell r="E28649">
            <v>1.41</v>
          </cell>
        </row>
        <row r="28650">
          <cell r="B28650">
            <v>88392</v>
          </cell>
          <cell r="C28650" t="str">
            <v>MISTURADOR DE ARGAMASSA, EIXO HORIZONTAL, CAPACIDADE DE MISTURA 300 KG, MOTOR ELÉTRICO POTÊNCIA 5 CV - CHI DIURNO. AF_06/2014</v>
          </cell>
          <cell r="D28650" t="str">
            <v>CHI</v>
          </cell>
          <cell r="E28650">
            <v>4.6500000000000004</v>
          </cell>
        </row>
        <row r="28651">
          <cell r="B28651">
            <v>367</v>
          </cell>
          <cell r="C28651" t="str">
            <v>AREIA GROSSA - POSTO JAZIDA/FORNECEDOR (RETIRADO NA JAZIDA, SEM TRANSPORTE)</v>
          </cell>
          <cell r="D28651" t="str">
            <v>M3</v>
          </cell>
          <cell r="E28651">
            <v>0.86</v>
          </cell>
        </row>
        <row r="28652">
          <cell r="B28652">
            <v>1379</v>
          </cell>
          <cell r="C28652" t="str">
            <v>CIMENTO PORTLAND COMPOSTO CP II-32</v>
          </cell>
          <cell r="D28652" t="str">
            <v>KG</v>
          </cell>
          <cell r="E28652">
            <v>246.11</v>
          </cell>
        </row>
        <row r="28653">
          <cell r="B28653">
            <v>7334</v>
          </cell>
          <cell r="C28653" t="str">
            <v>ADITIVO ADESIVO LIQUIDO PARA ARGAMASSAS DE REVESTIMENTOS CIMENTICIOS</v>
          </cell>
          <cell r="D28653" t="str">
            <v>L</v>
          </cell>
          <cell r="E28653">
            <v>183.21</v>
          </cell>
        </row>
        <row r="28654">
          <cell r="B28654">
            <v>87364</v>
          </cell>
          <cell r="C28654" t="str">
            <v>ARGAMASSA TRAÇO 1:4 (CIMENTO E AREIA GROSSA) COM ADIÇÃO DE EMULSÃO POLIMÉRICA PARA CHAPISCO ROLADO, PREPARO MECÂNICO COM MISTURADOR DE EIXO HORIZONTAL DE 600 KG. AF_06/2014</v>
          </cell>
          <cell r="D28654" t="str">
            <v>M3</v>
          </cell>
          <cell r="E28654">
            <v>0</v>
          </cell>
        </row>
        <row r="28655">
          <cell r="B28655">
            <v>88316</v>
          </cell>
          <cell r="C28655" t="str">
            <v>SERVENTE COM ENCARGOS COMPLEMENTARES</v>
          </cell>
          <cell r="D28655" t="str">
            <v>H</v>
          </cell>
          <cell r="E28655">
            <v>0.57999999999999996</v>
          </cell>
        </row>
        <row r="28656">
          <cell r="B28656">
            <v>88377</v>
          </cell>
          <cell r="C28656" t="str">
            <v>OPERADOR DE BETONEIRA ESTACIONÁRIA/MISTURADOR COM ENCARGOS COMPLEMENTARES</v>
          </cell>
          <cell r="D28656" t="str">
            <v>H</v>
          </cell>
          <cell r="E28656">
            <v>3.23</v>
          </cell>
        </row>
        <row r="28657">
          <cell r="B28657">
            <v>88393</v>
          </cell>
          <cell r="C28657" t="str">
            <v>MISTURADOR DE ARGAMASSA, EIXO HORIZONTAL, CAPACIDADE DE MISTURA 600 KG, MOTOR ELÉTRICO POTÊNCIA 7,5 CV - CHP DIURNO. AF_06/2014</v>
          </cell>
          <cell r="D28657" t="str">
            <v>CHP</v>
          </cell>
          <cell r="E28657">
            <v>0.75</v>
          </cell>
        </row>
        <row r="28658">
          <cell r="B28658">
            <v>88398</v>
          </cell>
          <cell r="C28658" t="str">
            <v>MISTURADOR DE ARGAMASSA, EIXO HORIZONTAL, CAPACIDADE DE MISTURA 600 KG, MOTOR ELÉTRICO POTÊNCIA 7,5 CV - CHI DIURNO. AF_06/2014</v>
          </cell>
          <cell r="D28658" t="str">
            <v>CHI</v>
          </cell>
          <cell r="E28658">
            <v>2.48</v>
          </cell>
        </row>
        <row r="28659">
          <cell r="B28659">
            <v>367</v>
          </cell>
          <cell r="C28659" t="str">
            <v>AREIA GROSSA - POSTO JAZIDA/FORNECEDOR (RETIRADO NA JAZIDA, SEM TRANSPORTE)</v>
          </cell>
          <cell r="D28659" t="str">
            <v>M3</v>
          </cell>
          <cell r="E28659">
            <v>0.86</v>
          </cell>
        </row>
        <row r="28660">
          <cell r="B28660">
            <v>1379</v>
          </cell>
          <cell r="C28660" t="str">
            <v>CIMENTO PORTLAND COMPOSTO CP II-32</v>
          </cell>
          <cell r="D28660" t="str">
            <v>KG</v>
          </cell>
          <cell r="E28660">
            <v>246.65</v>
          </cell>
        </row>
        <row r="28661">
          <cell r="B28661">
            <v>7334</v>
          </cell>
          <cell r="C28661" t="str">
            <v>ADITIVO ADESIVO LIQUIDO PARA ARGAMASSAS DE REVESTIMENTOS CIMENTICIOS</v>
          </cell>
          <cell r="D28661" t="str">
            <v>L</v>
          </cell>
          <cell r="E28661">
            <v>183.62</v>
          </cell>
        </row>
        <row r="28662">
          <cell r="B28662">
            <v>87365</v>
          </cell>
          <cell r="C28662" t="str">
            <v>ARGAMASSA TRAÇO 1:7 (CIMENTO E AREIA MÉDIA) COM ADIÇÃO DE PLASTIFICANTE PARA EMBOÇO/MASSA ÚNICA/ASSENTAMENTO DE ALVENARIA DE VEDAÇÃO, PREPARO MANUAL. AF_06/2014</v>
          </cell>
          <cell r="D28662" t="str">
            <v>M3</v>
          </cell>
          <cell r="E28662">
            <v>0</v>
          </cell>
        </row>
        <row r="28663">
          <cell r="B28663">
            <v>88316</v>
          </cell>
          <cell r="C28663" t="str">
            <v>SERVENTE COM ENCARGOS COMPLEMENTARES</v>
          </cell>
          <cell r="D28663" t="str">
            <v>H</v>
          </cell>
          <cell r="E28663">
            <v>11</v>
          </cell>
        </row>
        <row r="28664">
          <cell r="B28664">
            <v>370</v>
          </cell>
          <cell r="C28664" t="str">
            <v>AREIA MEDIA - POSTO JAZIDA/FORNECEDOR (RETIRADO NA JAZIDA, SEM TRANSPORTE)</v>
          </cell>
          <cell r="D28664" t="str">
            <v>M3</v>
          </cell>
          <cell r="E28664">
            <v>1.43</v>
          </cell>
        </row>
        <row r="28665">
          <cell r="B28665">
            <v>1379</v>
          </cell>
          <cell r="C28665" t="str">
            <v>CIMENTO PORTLAND COMPOSTO CP II-32</v>
          </cell>
          <cell r="D28665" t="str">
            <v>KG</v>
          </cell>
          <cell r="E28665">
            <v>234.82</v>
          </cell>
        </row>
        <row r="28666">
          <cell r="B28666">
            <v>37538</v>
          </cell>
          <cell r="C28666" t="str">
            <v>ADITIVO PLASTIFICANTE E ESTABILIZADOR PARA ARGAMASSAS DE ASSENTAMENTO E REBOCO</v>
          </cell>
          <cell r="D28666" t="str">
            <v>18L</v>
          </cell>
          <cell r="E28666">
            <v>5.5E-2</v>
          </cell>
        </row>
        <row r="28667">
          <cell r="B28667">
            <v>87366</v>
          </cell>
          <cell r="C28667" t="str">
            <v>ARGAMASSA TRAÇO 1:6 (CIMENTO E AREIA MÉDIA) COM ADIÇÃO DE PLASTIFICANTE PARA EMBOÇO/MASSA ÚNICA/ASSENTAMENTO DE ALVENARIA DE VEDAÇÃO, PREPARO MANUAL. AF_06/2014</v>
          </cell>
          <cell r="D28667" t="str">
            <v>M3</v>
          </cell>
          <cell r="E28667">
            <v>0</v>
          </cell>
        </row>
        <row r="28668">
          <cell r="B28668">
            <v>88316</v>
          </cell>
          <cell r="C28668" t="str">
            <v>SERVENTE COM ENCARGOS COMPLEMENTARES</v>
          </cell>
          <cell r="D28668" t="str">
            <v>H</v>
          </cell>
          <cell r="E28668">
            <v>11.01</v>
          </cell>
        </row>
        <row r="28669">
          <cell r="B28669">
            <v>370</v>
          </cell>
          <cell r="C28669" t="str">
            <v>AREIA MEDIA - POSTO JAZIDA/FORNECEDOR (RETIRADO NA JAZIDA, SEM TRANSPORTE)</v>
          </cell>
          <cell r="D28669" t="str">
            <v>M3</v>
          </cell>
          <cell r="E28669">
            <v>1.4</v>
          </cell>
        </row>
        <row r="28670">
          <cell r="B28670">
            <v>1379</v>
          </cell>
          <cell r="C28670" t="str">
            <v>CIMENTO PORTLAND COMPOSTO CP II-32</v>
          </cell>
          <cell r="D28670" t="str">
            <v>KG</v>
          </cell>
          <cell r="E28670">
            <v>267.86</v>
          </cell>
        </row>
        <row r="28671">
          <cell r="B28671">
            <v>37538</v>
          </cell>
          <cell r="C28671" t="str">
            <v>ADITIVO PLASTIFICANTE E ESTABILIZADOR PARA ARGAMASSAS DE ASSENTAMENTO E REBOCO</v>
          </cell>
          <cell r="D28671" t="str">
            <v>18L</v>
          </cell>
          <cell r="E28671">
            <v>6.2777799999999995E-2</v>
          </cell>
        </row>
        <row r="28672">
          <cell r="B28672">
            <v>87367</v>
          </cell>
          <cell r="C28672" t="str">
            <v>ARGAMASSA TRAÇO 1:1:6 (CIMENTO, CAL E AREIA MÉDIA) PARA EMBOÇO/MASSA ÚNICA/ASSENTAMENTO DE ALVENARIA DE VEDAÇÃO, PREPARO MANUAL. AF_06/2014</v>
          </cell>
          <cell r="D28672" t="str">
            <v>M3</v>
          </cell>
          <cell r="E28672">
            <v>0</v>
          </cell>
        </row>
        <row r="28673">
          <cell r="B28673">
            <v>88316</v>
          </cell>
          <cell r="C28673" t="str">
            <v>SERVENTE COM ENCARGOS COMPLEMENTARES</v>
          </cell>
          <cell r="D28673" t="str">
            <v>H</v>
          </cell>
          <cell r="E28673">
            <v>11.07</v>
          </cell>
        </row>
        <row r="28674">
          <cell r="B28674">
            <v>370</v>
          </cell>
          <cell r="C28674" t="str">
            <v>AREIA MEDIA - POSTO JAZIDA/FORNECEDOR (RETIRADO NA JAZIDA, SEM TRANSPORTE)</v>
          </cell>
          <cell r="D28674" t="str">
            <v>M3</v>
          </cell>
          <cell r="E28674">
            <v>1.29</v>
          </cell>
        </row>
        <row r="28675">
          <cell r="B28675">
            <v>1106</v>
          </cell>
          <cell r="C28675" t="str">
            <v>CAL HIDRATADA CH-I PARA ARGAMASSAS</v>
          </cell>
          <cell r="D28675" t="str">
            <v>KG</v>
          </cell>
          <cell r="E28675">
            <v>129.26</v>
          </cell>
        </row>
        <row r="28676">
          <cell r="B28676">
            <v>1379</v>
          </cell>
          <cell r="C28676" t="str">
            <v>CIMENTO PORTLAND COMPOSTO CP II-32</v>
          </cell>
          <cell r="D28676" t="str">
            <v>KG</v>
          </cell>
          <cell r="E28676">
            <v>247.75</v>
          </cell>
        </row>
        <row r="28677">
          <cell r="B28677">
            <v>87368</v>
          </cell>
          <cell r="C28677" t="str">
            <v>ARGAMASSA TRAÇO 1:1,5:7,5 (CIMENTO, CAL E AREIA MÉDIA) PARA EMBOÇO/MASSA ÚNICA/ASSENTAMENTO DE ALVENARIA DE VEDAÇÃO, PREPARO MANUAL. AF_06/2014</v>
          </cell>
          <cell r="D28677" t="str">
            <v>M3</v>
          </cell>
          <cell r="E28677">
            <v>0</v>
          </cell>
        </row>
        <row r="28678">
          <cell r="B28678">
            <v>88316</v>
          </cell>
          <cell r="C28678" t="str">
            <v>SERVENTE COM ENCARGOS COMPLEMENTARES</v>
          </cell>
          <cell r="D28678" t="str">
            <v>H</v>
          </cell>
          <cell r="E28678">
            <v>11.5</v>
          </cell>
        </row>
        <row r="28679">
          <cell r="B28679">
            <v>370</v>
          </cell>
          <cell r="C28679" t="str">
            <v>AREIA MEDIA - POSTO JAZIDA/FORNECEDOR (RETIRADO NA JAZIDA, SEM TRANSPORTE)</v>
          </cell>
          <cell r="D28679" t="str">
            <v>M3</v>
          </cell>
          <cell r="E28679">
            <v>1.28</v>
          </cell>
        </row>
        <row r="28680">
          <cell r="B28680">
            <v>1106</v>
          </cell>
          <cell r="C28680" t="str">
            <v>CAL HIDRATADA CH-I PARA ARGAMASSAS</v>
          </cell>
          <cell r="D28680" t="str">
            <v>KG</v>
          </cell>
          <cell r="E28680">
            <v>153.5</v>
          </cell>
        </row>
        <row r="28681">
          <cell r="B28681">
            <v>1379</v>
          </cell>
          <cell r="C28681" t="str">
            <v>CIMENTO PORTLAND COMPOSTO CP II-32</v>
          </cell>
          <cell r="D28681" t="str">
            <v>KG</v>
          </cell>
          <cell r="E28681">
            <v>196.14</v>
          </cell>
        </row>
        <row r="28682">
          <cell r="B28682">
            <v>87369</v>
          </cell>
          <cell r="C28682" t="str">
            <v>ARGAMASSA TRAÇO 1:2:8 (CIMENTO, CAL E AREIA MÉDIA) PARA EMBOÇO/MASSA ÚNICA/ASSENTAMENTO DE ALVENARIA DE VEDAÇÃO, PREPARO MANUAL. AF_06/2014</v>
          </cell>
          <cell r="D28682" t="str">
            <v>M3</v>
          </cell>
          <cell r="E28682">
            <v>0</v>
          </cell>
        </row>
        <row r="28683">
          <cell r="B28683">
            <v>88316</v>
          </cell>
          <cell r="C28683" t="str">
            <v>SERVENTE COM ENCARGOS COMPLEMENTARES</v>
          </cell>
          <cell r="D28683" t="str">
            <v>H</v>
          </cell>
          <cell r="E28683">
            <v>11.37</v>
          </cell>
        </row>
        <row r="28684">
          <cell r="B28684">
            <v>370</v>
          </cell>
          <cell r="C28684" t="str">
            <v>AREIA MEDIA - POSTO JAZIDA/FORNECEDOR (RETIRADO NA JAZIDA, SEM TRANSPORTE)</v>
          </cell>
          <cell r="D28684" t="str">
            <v>M3</v>
          </cell>
          <cell r="E28684">
            <v>1.26</v>
          </cell>
        </row>
        <row r="28685">
          <cell r="B28685">
            <v>1106</v>
          </cell>
          <cell r="C28685" t="str">
            <v>CAL HIDRATADA CH-I PARA ARGAMASSAS</v>
          </cell>
          <cell r="D28685" t="str">
            <v>KG</v>
          </cell>
          <cell r="E28685">
            <v>188.94</v>
          </cell>
        </row>
        <row r="28686">
          <cell r="B28686">
            <v>1379</v>
          </cell>
          <cell r="C28686" t="str">
            <v>CIMENTO PORTLAND COMPOSTO CP II-32</v>
          </cell>
          <cell r="D28686" t="str">
            <v>KG</v>
          </cell>
          <cell r="E28686">
            <v>181.07</v>
          </cell>
        </row>
        <row r="28687">
          <cell r="B28687">
            <v>87370</v>
          </cell>
          <cell r="C28687" t="str">
            <v>ARGAMASSA TRAÇO 1:2:9 (CIMENTO, CAL E AREIA MÉDIA) PARA EMBOÇO/MASSA ÚNICA/ASSENTAMENTO DE ALVENARIA DE VEDAÇÃO, PREPARO MANUAL. AF_06/2014</v>
          </cell>
          <cell r="D28687" t="str">
            <v>M3</v>
          </cell>
          <cell r="E28687">
            <v>0</v>
          </cell>
        </row>
        <row r="28688">
          <cell r="B28688">
            <v>88316</v>
          </cell>
          <cell r="C28688" t="str">
            <v>SERVENTE COM ENCARGOS COMPLEMENTARES</v>
          </cell>
          <cell r="D28688" t="str">
            <v>H</v>
          </cell>
          <cell r="E28688">
            <v>11.4</v>
          </cell>
        </row>
        <row r="28689">
          <cell r="B28689">
            <v>370</v>
          </cell>
          <cell r="C28689" t="str">
            <v>AREIA MEDIA - POSTO JAZIDA/FORNECEDOR (RETIRADO NA JAZIDA, SEM TRANSPORTE)</v>
          </cell>
          <cell r="D28689" t="str">
            <v>M3</v>
          </cell>
          <cell r="E28689">
            <v>1.29</v>
          </cell>
        </row>
        <row r="28690">
          <cell r="B28690">
            <v>1106</v>
          </cell>
          <cell r="C28690" t="str">
            <v>CAL HIDRATADA CH-I PARA ARGAMASSAS</v>
          </cell>
          <cell r="D28690" t="str">
            <v>KG</v>
          </cell>
          <cell r="E28690">
            <v>172.16</v>
          </cell>
        </row>
        <row r="28691">
          <cell r="B28691">
            <v>1379</v>
          </cell>
          <cell r="C28691" t="str">
            <v>CIMENTO PORTLAND COMPOSTO CP II-32</v>
          </cell>
          <cell r="D28691" t="str">
            <v>KG</v>
          </cell>
          <cell r="E28691">
            <v>164.99</v>
          </cell>
        </row>
        <row r="28692">
          <cell r="B28692">
            <v>87371</v>
          </cell>
          <cell r="C28692" t="str">
            <v>ARGAMASSA TRAÇO 1:3:12 (CIMENTO, CAL E AREIA MÉDIA) PARA EMBOÇO/MASSA ÚNICA/ASSENTAMENTO DE ALVENARIA DE VEDAÇÃO, PREPARO MANUAL. AF_06/2014</v>
          </cell>
          <cell r="D28692" t="str">
            <v>M3</v>
          </cell>
          <cell r="E28692">
            <v>0</v>
          </cell>
        </row>
        <row r="28693">
          <cell r="B28693">
            <v>88316</v>
          </cell>
          <cell r="C28693" t="str">
            <v>SERVENTE COM ENCARGOS COMPLEMENTARES</v>
          </cell>
          <cell r="D28693" t="str">
            <v>H</v>
          </cell>
          <cell r="E28693">
            <v>11.25</v>
          </cell>
        </row>
        <row r="28694">
          <cell r="B28694">
            <v>370</v>
          </cell>
          <cell r="C28694" t="str">
            <v>AREIA MEDIA - POSTO JAZIDA/FORNECEDOR (RETIRADO NA JAZIDA, SEM TRANSPORTE)</v>
          </cell>
          <cell r="D28694" t="str">
            <v>M3</v>
          </cell>
          <cell r="E28694">
            <v>1.31</v>
          </cell>
        </row>
        <row r="28695">
          <cell r="B28695">
            <v>1106</v>
          </cell>
          <cell r="C28695" t="str">
            <v>CAL HIDRATADA CH-I PARA ARGAMASSAS</v>
          </cell>
          <cell r="D28695" t="str">
            <v>KG</v>
          </cell>
          <cell r="E28695">
            <v>195.98</v>
          </cell>
        </row>
        <row r="28696">
          <cell r="B28696">
            <v>1379</v>
          </cell>
          <cell r="C28696" t="str">
            <v>CIMENTO PORTLAND COMPOSTO CP II-32</v>
          </cell>
          <cell r="D28696" t="str">
            <v>KG</v>
          </cell>
          <cell r="E28696">
            <v>125.21</v>
          </cell>
        </row>
        <row r="28697">
          <cell r="B28697">
            <v>87372</v>
          </cell>
          <cell r="C28697" t="str">
            <v>ARGAMASSA TRAÇO 1:3 (CIMENTO E AREIA MÉDIA) PARA CONTRAPISO, PREPARO MANUAL. AF_06/2014</v>
          </cell>
          <cell r="D28697" t="str">
            <v>M3</v>
          </cell>
          <cell r="E28697">
            <v>0</v>
          </cell>
        </row>
        <row r="28698">
          <cell r="B28698">
            <v>88316</v>
          </cell>
          <cell r="C28698" t="str">
            <v>SERVENTE COM ENCARGOS COMPLEMENTARES</v>
          </cell>
          <cell r="D28698" t="str">
            <v>H</v>
          </cell>
          <cell r="E28698">
            <v>11.52</v>
          </cell>
        </row>
        <row r="28699">
          <cell r="B28699">
            <v>370</v>
          </cell>
          <cell r="C28699" t="str">
            <v>AREIA MEDIA - POSTO JAZIDA/FORNECEDOR (RETIRADO NA JAZIDA, SEM TRANSPORTE)</v>
          </cell>
          <cell r="D28699" t="str">
            <v>M3</v>
          </cell>
          <cell r="E28699">
            <v>1.41</v>
          </cell>
        </row>
        <row r="28700">
          <cell r="B28700">
            <v>1379</v>
          </cell>
          <cell r="C28700" t="str">
            <v>CIMENTO PORTLAND COMPOSTO CP II-32</v>
          </cell>
          <cell r="D28700" t="str">
            <v>KG</v>
          </cell>
          <cell r="E28700">
            <v>540.98</v>
          </cell>
        </row>
        <row r="28701">
          <cell r="B28701">
            <v>87373</v>
          </cell>
          <cell r="C28701" t="str">
            <v>ARGAMASSA TRAÇO 1:4 (CIMENTO E AREIA MÉDIA) PARA CONTRAPISO, PREPARO MANUAL. AF_06/2014</v>
          </cell>
          <cell r="D28701" t="str">
            <v>M3</v>
          </cell>
          <cell r="E28701">
            <v>0</v>
          </cell>
        </row>
        <row r="28702">
          <cell r="B28702">
            <v>88316</v>
          </cell>
          <cell r="C28702" t="str">
            <v>SERVENTE COM ENCARGOS COMPLEMENTARES</v>
          </cell>
          <cell r="D28702" t="str">
            <v>H</v>
          </cell>
          <cell r="E28702">
            <v>11.49</v>
          </cell>
        </row>
        <row r="28703">
          <cell r="B28703">
            <v>370</v>
          </cell>
          <cell r="C28703" t="str">
            <v>AREIA MEDIA - POSTO JAZIDA/FORNECEDOR (RETIRADO NA JAZIDA, SEM TRANSPORTE)</v>
          </cell>
          <cell r="D28703" t="str">
            <v>M3</v>
          </cell>
          <cell r="E28703">
            <v>1.51</v>
          </cell>
        </row>
        <row r="28704">
          <cell r="B28704">
            <v>1379</v>
          </cell>
          <cell r="C28704" t="str">
            <v>CIMENTO PORTLAND COMPOSTO CP II-32</v>
          </cell>
          <cell r="D28704" t="str">
            <v>KG</v>
          </cell>
          <cell r="E28704">
            <v>435.03</v>
          </cell>
        </row>
        <row r="28705">
          <cell r="B28705">
            <v>87374</v>
          </cell>
          <cell r="C28705" t="str">
            <v>ARGAMASSA TRAÇO 1:5 (CIMENTO E AREIA MÉDIA) PARA CONTRAPISO, PREPARO MANUAL. AF_06/2014</v>
          </cell>
          <cell r="D28705" t="str">
            <v>M3</v>
          </cell>
          <cell r="E28705">
            <v>0</v>
          </cell>
        </row>
        <row r="28706">
          <cell r="B28706">
            <v>88316</v>
          </cell>
          <cell r="C28706" t="str">
            <v>SERVENTE COM ENCARGOS COMPLEMENTARES</v>
          </cell>
          <cell r="D28706" t="str">
            <v>H</v>
          </cell>
          <cell r="E28706">
            <v>11.46</v>
          </cell>
        </row>
        <row r="28707">
          <cell r="B28707">
            <v>370</v>
          </cell>
          <cell r="C28707" t="str">
            <v>AREIA MEDIA - POSTO JAZIDA/FORNECEDOR (RETIRADO NA JAZIDA, SEM TRANSPORTE)</v>
          </cell>
          <cell r="D28707" t="str">
            <v>M3</v>
          </cell>
          <cell r="E28707">
            <v>1.58</v>
          </cell>
        </row>
        <row r="28708">
          <cell r="B28708">
            <v>1379</v>
          </cell>
          <cell r="C28708" t="str">
            <v>CIMENTO PORTLAND COMPOSTO CP II-32</v>
          </cell>
          <cell r="D28708" t="str">
            <v>KG</v>
          </cell>
          <cell r="E28708">
            <v>363.78</v>
          </cell>
        </row>
        <row r="28709">
          <cell r="B28709">
            <v>87375</v>
          </cell>
          <cell r="C28709" t="str">
            <v>ARGAMASSA TRAÇO 1:6 (CIMENTO E AREIA MÉDIA) PARA CONTRAPISO, PREPARO MANUAL. AF_06/2014</v>
          </cell>
          <cell r="D28709" t="str">
            <v>M3</v>
          </cell>
          <cell r="E28709">
            <v>0</v>
          </cell>
        </row>
        <row r="28710">
          <cell r="B28710">
            <v>88316</v>
          </cell>
          <cell r="C28710" t="str">
            <v>SERVENTE COM ENCARGOS COMPLEMENTARES</v>
          </cell>
          <cell r="D28710" t="str">
            <v>H</v>
          </cell>
          <cell r="E28710">
            <v>11.17</v>
          </cell>
        </row>
        <row r="28711">
          <cell r="B28711">
            <v>370</v>
          </cell>
          <cell r="C28711" t="str">
            <v>AREIA MEDIA - POSTO JAZIDA/FORNECEDOR (RETIRADO NA JAZIDA, SEM TRANSPORTE)</v>
          </cell>
          <cell r="D28711" t="str">
            <v>M3</v>
          </cell>
          <cell r="E28711">
            <v>1.63</v>
          </cell>
        </row>
        <row r="28712">
          <cell r="B28712">
            <v>1379</v>
          </cell>
          <cell r="C28712" t="str">
            <v>CIMENTO PORTLAND COMPOSTO CP II-32</v>
          </cell>
          <cell r="D28712" t="str">
            <v>KG</v>
          </cell>
          <cell r="E28712">
            <v>312.58</v>
          </cell>
        </row>
        <row r="28713">
          <cell r="B28713">
            <v>87376</v>
          </cell>
          <cell r="C28713" t="str">
            <v>ARGAMASSA TRAÇO 1:5 (CIMENTO E AREIA GROSSA) PARA CHAPISCO CONVENCIONAL, PREPARO MANUAL. AF_06/2014</v>
          </cell>
          <cell r="D28713" t="str">
            <v>M3</v>
          </cell>
          <cell r="E28713">
            <v>0</v>
          </cell>
        </row>
        <row r="28714">
          <cell r="B28714">
            <v>88316</v>
          </cell>
          <cell r="C28714" t="str">
            <v>SERVENTE COM ENCARGOS COMPLEMENTARES</v>
          </cell>
          <cell r="D28714" t="str">
            <v>H</v>
          </cell>
          <cell r="E28714">
            <v>11.02</v>
          </cell>
        </row>
        <row r="28715">
          <cell r="B28715">
            <v>367</v>
          </cell>
          <cell r="C28715" t="str">
            <v>AREIA GROSSA - POSTO JAZIDA/FORNECEDOR (RETIRADO NA JAZIDA, SEM TRANSPORTE)</v>
          </cell>
          <cell r="D28715" t="str">
            <v>M3</v>
          </cell>
          <cell r="E28715">
            <v>1.17</v>
          </cell>
        </row>
        <row r="28716">
          <cell r="B28716">
            <v>1379</v>
          </cell>
          <cell r="C28716" t="str">
            <v>CIMENTO PORTLAND COMPOSTO CP II-32</v>
          </cell>
          <cell r="D28716" t="str">
            <v>KG</v>
          </cell>
          <cell r="E28716">
            <v>268.75</v>
          </cell>
        </row>
        <row r="28717">
          <cell r="B28717">
            <v>87377</v>
          </cell>
          <cell r="C28717" t="str">
            <v>ARGAMASSA TRAÇO 1:3 (CIMENTO E AREIA GROSSA) PARA CHAPISCO CONVENCIONAL, PREPARO MANUAL. AF_06/2014</v>
          </cell>
          <cell r="D28717" t="str">
            <v>M3</v>
          </cell>
          <cell r="E28717">
            <v>0</v>
          </cell>
        </row>
        <row r="28718">
          <cell r="B28718">
            <v>88316</v>
          </cell>
          <cell r="C28718" t="str">
            <v>SERVENTE COM ENCARGOS COMPLEMENTARES</v>
          </cell>
          <cell r="D28718" t="str">
            <v>H</v>
          </cell>
          <cell r="E28718">
            <v>10.89</v>
          </cell>
        </row>
        <row r="28719">
          <cell r="B28719">
            <v>367</v>
          </cell>
          <cell r="C28719" t="str">
            <v>AREIA GROSSA - POSTO JAZIDA/FORNECEDOR (RETIRADO NA JAZIDA, SEM TRANSPORTE)</v>
          </cell>
          <cell r="D28719" t="str">
            <v>M3</v>
          </cell>
          <cell r="E28719">
            <v>1.05</v>
          </cell>
        </row>
        <row r="28720">
          <cell r="B28720">
            <v>1379</v>
          </cell>
          <cell r="C28720" t="str">
            <v>CIMENTO PORTLAND COMPOSTO CP II-32</v>
          </cell>
          <cell r="D28720" t="str">
            <v>KG</v>
          </cell>
          <cell r="E28720">
            <v>401.09</v>
          </cell>
        </row>
        <row r="28721">
          <cell r="B28721">
            <v>87378</v>
          </cell>
          <cell r="C28721" t="str">
            <v>ARGAMASSA TRAÇO 1:4 (CIMENTO E AREIA GROSSA) PARA CHAPISCO CONVENCIONAL, PREPARO MANUAL. AF_06/2014</v>
          </cell>
          <cell r="D28721" t="str">
            <v>M3</v>
          </cell>
          <cell r="E28721">
            <v>0</v>
          </cell>
        </row>
        <row r="28722">
          <cell r="B28722">
            <v>88316</v>
          </cell>
          <cell r="C28722" t="str">
            <v>SERVENTE COM ENCARGOS COMPLEMENTARES</v>
          </cell>
          <cell r="D28722" t="str">
            <v>H</v>
          </cell>
          <cell r="E28722">
            <v>10.97</v>
          </cell>
        </row>
        <row r="28723">
          <cell r="B28723">
            <v>367</v>
          </cell>
          <cell r="C28723" t="str">
            <v>AREIA GROSSA - POSTO JAZIDA/FORNECEDOR (RETIRADO NA JAZIDA, SEM TRANSPORTE)</v>
          </cell>
          <cell r="D28723" t="str">
            <v>M3</v>
          </cell>
          <cell r="E28723">
            <v>1.1200000000000001</v>
          </cell>
        </row>
        <row r="28724">
          <cell r="B28724">
            <v>1379</v>
          </cell>
          <cell r="C28724" t="str">
            <v>CIMENTO PORTLAND COMPOSTO CP II-32</v>
          </cell>
          <cell r="D28724" t="str">
            <v>KG</v>
          </cell>
          <cell r="E28724">
            <v>321.85000000000002</v>
          </cell>
        </row>
        <row r="28725">
          <cell r="B28725">
            <v>87379</v>
          </cell>
          <cell r="C28725" t="str">
            <v>ARGAMASSA TRAÇO 1:5 (CIMENTO E AREIA GROSSA) COM ADIÇÃO DE EMULSÃO POLIMÉRICA PARA CHAPISCO ROLADO, PREPARO MANUAL. AF_06/2014</v>
          </cell>
          <cell r="D28725" t="str">
            <v>M3</v>
          </cell>
          <cell r="E28725">
            <v>0</v>
          </cell>
        </row>
        <row r="28726">
          <cell r="B28726">
            <v>88316</v>
          </cell>
          <cell r="C28726" t="str">
            <v>SERVENTE COM ENCARGOS COMPLEMENTARES</v>
          </cell>
          <cell r="D28726" t="str">
            <v>H</v>
          </cell>
          <cell r="E28726">
            <v>10.8</v>
          </cell>
        </row>
        <row r="28727">
          <cell r="B28727">
            <v>367</v>
          </cell>
          <cell r="C28727" t="str">
            <v>AREIA GROSSA - POSTO JAZIDA/FORNECEDOR (RETIRADO NA JAZIDA, SEM TRANSPORTE)</v>
          </cell>
          <cell r="D28727" t="str">
            <v>M3</v>
          </cell>
          <cell r="E28727">
            <v>0.91</v>
          </cell>
        </row>
        <row r="28728">
          <cell r="B28728">
            <v>1379</v>
          </cell>
          <cell r="C28728" t="str">
            <v>CIMENTO PORTLAND COMPOSTO CP II-32</v>
          </cell>
          <cell r="D28728" t="str">
            <v>KG</v>
          </cell>
          <cell r="E28728">
            <v>208.4</v>
          </cell>
        </row>
        <row r="28729">
          <cell r="B28729">
            <v>7334</v>
          </cell>
          <cell r="C28729" t="str">
            <v>ADITIVO ADESIVO LIQUIDO PARA ARGAMASSAS DE REVESTIMENTOS CIMENTICIOS</v>
          </cell>
          <cell r="D28729" t="str">
            <v>L</v>
          </cell>
          <cell r="E28729">
            <v>185.25</v>
          </cell>
        </row>
        <row r="28730">
          <cell r="B28730">
            <v>87380</v>
          </cell>
          <cell r="C28730" t="str">
            <v>ARGAMASSA TRAÇO 1:3 (CIMENTO E AREIA GROSSA) COM ADIÇÃO DE EMULSÃO POLIMÉRICA PARA CHAPISCO ROLADO, PREPARO MANUAL. AF_06/2014</v>
          </cell>
          <cell r="D28730" t="str">
            <v>M3</v>
          </cell>
          <cell r="E28730">
            <v>0</v>
          </cell>
        </row>
        <row r="28731">
          <cell r="B28731">
            <v>88316</v>
          </cell>
          <cell r="C28731" t="str">
            <v>SERVENTE COM ENCARGOS COMPLEMENTARES</v>
          </cell>
          <cell r="D28731" t="str">
            <v>H</v>
          </cell>
          <cell r="E28731">
            <v>10.74</v>
          </cell>
        </row>
        <row r="28732">
          <cell r="B28732">
            <v>367</v>
          </cell>
          <cell r="C28732" t="str">
            <v>AREIA GROSSA - POSTO JAZIDA/FORNECEDOR (RETIRADO NA JAZIDA, SEM TRANSPORTE)</v>
          </cell>
          <cell r="D28732" t="str">
            <v>M3</v>
          </cell>
          <cell r="E28732">
            <v>0.81</v>
          </cell>
        </row>
        <row r="28733">
          <cell r="B28733">
            <v>1379</v>
          </cell>
          <cell r="C28733" t="str">
            <v>CIMENTO PORTLAND COMPOSTO CP II-32</v>
          </cell>
          <cell r="D28733" t="str">
            <v>KG</v>
          </cell>
          <cell r="E28733">
            <v>311.02</v>
          </cell>
        </row>
        <row r="28734">
          <cell r="B28734">
            <v>7334</v>
          </cell>
          <cell r="C28734" t="str">
            <v>ADITIVO ADESIVO LIQUIDO PARA ARGAMASSAS DE REVESTIMENTOS CIMENTICIOS</v>
          </cell>
          <cell r="D28734" t="str">
            <v>L</v>
          </cell>
          <cell r="E28734">
            <v>186.61</v>
          </cell>
        </row>
        <row r="28735">
          <cell r="B28735">
            <v>87381</v>
          </cell>
          <cell r="C28735" t="str">
            <v>ARGAMASSA TRAÇO 1:4 (CIMENTO E AREIA GROSSA) COM ADIÇÃO DE EMULSÃO POLIMÉRICA PARA CHAPISCO ROLADO, PREPARO MANUAL. AF_06/2014</v>
          </cell>
          <cell r="D28735" t="str">
            <v>M3</v>
          </cell>
          <cell r="E28735">
            <v>0</v>
          </cell>
        </row>
        <row r="28736">
          <cell r="B28736">
            <v>88316</v>
          </cell>
          <cell r="C28736" t="str">
            <v>SERVENTE COM ENCARGOS COMPLEMENTARES</v>
          </cell>
          <cell r="D28736" t="str">
            <v>H</v>
          </cell>
          <cell r="E28736">
            <v>10.83</v>
          </cell>
        </row>
        <row r="28737">
          <cell r="B28737">
            <v>367</v>
          </cell>
          <cell r="C28737" t="str">
            <v>AREIA GROSSA - POSTO JAZIDA/FORNECEDOR (RETIRADO NA JAZIDA, SEM TRANSPORTE)</v>
          </cell>
          <cell r="D28737" t="str">
            <v>M3</v>
          </cell>
          <cell r="E28737">
            <v>0.87</v>
          </cell>
        </row>
        <row r="28738">
          <cell r="B28738">
            <v>1379</v>
          </cell>
          <cell r="C28738" t="str">
            <v>CIMENTO PORTLAND COMPOSTO CP II-32</v>
          </cell>
          <cell r="D28738" t="str">
            <v>KG</v>
          </cell>
          <cell r="E28738">
            <v>249.57</v>
          </cell>
        </row>
        <row r="28739">
          <cell r="B28739">
            <v>7334</v>
          </cell>
          <cell r="C28739" t="str">
            <v>ADITIVO ADESIVO LIQUIDO PARA ARGAMASSAS DE REVESTIMENTOS CIMENTICIOS</v>
          </cell>
          <cell r="D28739" t="str">
            <v>L</v>
          </cell>
          <cell r="E28739">
            <v>185.79</v>
          </cell>
        </row>
        <row r="28740">
          <cell r="B28740">
            <v>87382</v>
          </cell>
          <cell r="C28740" t="str">
            <v>ARGAMASSA INDUSTRIALIZADA MULTIUSO PARA REVESTIMENTOS E ASSENTAMENTO DA ALVENARIA, PREPARO COM MISTURADOR DE EIXO HORIZONTAL DE 160 KG. AF_06/2014</v>
          </cell>
          <cell r="D28740" t="str">
            <v>M3</v>
          </cell>
          <cell r="E28740">
            <v>0</v>
          </cell>
        </row>
        <row r="28741">
          <cell r="B28741">
            <v>88377</v>
          </cell>
          <cell r="C28741" t="str">
            <v>OPERADOR DE BETONEIRA ESTACIONÁRIA/MISTURADOR COM ENCARGOS COMPLEMENTARES</v>
          </cell>
          <cell r="D28741" t="str">
            <v>H</v>
          </cell>
          <cell r="E28741">
            <v>4.8899999999999997</v>
          </cell>
        </row>
        <row r="28742">
          <cell r="B28742">
            <v>88399</v>
          </cell>
          <cell r="C28742" t="str">
            <v>MISTURADOR DE ARGAMASSA, EIXO HORIZONTAL, CAPACIDADE DE MISTURA 160 KG, MOTOR ELÉTRICO POTÊNCIA 3 CV - CHP DIURNO. AF_06/2014</v>
          </cell>
          <cell r="D28742" t="str">
            <v>CHP</v>
          </cell>
          <cell r="E28742">
            <v>1.1599999999999999</v>
          </cell>
        </row>
        <row r="28743">
          <cell r="B28743">
            <v>88404</v>
          </cell>
          <cell r="C28743" t="str">
            <v>MISTURADOR DE ARGAMASSA, EIXO HORIZONTAL, CAPACIDADE DE MISTURA 160 KG, MOTOR ELÉTRICO POTÊNCIA 3 CV - CHI DIURNO. AF_06/2014</v>
          </cell>
          <cell r="D28743" t="str">
            <v>CHI</v>
          </cell>
          <cell r="E28743">
            <v>3.82</v>
          </cell>
        </row>
        <row r="28744">
          <cell r="B28744">
            <v>371</v>
          </cell>
          <cell r="C28744" t="str">
            <v>ARGAMASSA INDUSTRIALIZADA MULTIUSO, PARA REVESTIMENTO INTERNO E EXTERNO E ASSENTAMENTO DE BLOCOS DIVERSOS</v>
          </cell>
          <cell r="D28744" t="str">
            <v>KG</v>
          </cell>
          <cell r="E28744">
            <v>1844.31</v>
          </cell>
        </row>
        <row r="28745">
          <cell r="B28745">
            <v>87383</v>
          </cell>
          <cell r="C28745" t="str">
            <v>ARGAMASSA INDUSTRIALIZADA MULTIUSO PARA REVESTIMENTOS E ASSENTAMENTO DA ALVENARIA, PREPARO COM MISTURADOR DE EIXO HORIZONTAL DE 300 KG. AF_06/2014</v>
          </cell>
          <cell r="D28745" t="str">
            <v>M3</v>
          </cell>
          <cell r="E28745">
            <v>0</v>
          </cell>
        </row>
        <row r="28746">
          <cell r="B28746">
            <v>88377</v>
          </cell>
          <cell r="C28746" t="str">
            <v>OPERADOR DE BETONEIRA ESTACIONÁRIA/MISTURADOR COM ENCARGOS COMPLEMENTARES</v>
          </cell>
          <cell r="D28746" t="str">
            <v>H</v>
          </cell>
          <cell r="E28746">
            <v>3.92</v>
          </cell>
        </row>
        <row r="28747">
          <cell r="B28747">
            <v>88386</v>
          </cell>
          <cell r="C28747" t="str">
            <v>MISTURADOR DE ARGAMASSA, EIXO HORIZONTAL, CAPACIDADE DE MISTURA 300 KG, MOTOR ELÉTRICO POTÊNCIA 5 CV - CHP DIURNO. AF_06/2014</v>
          </cell>
          <cell r="D28747" t="str">
            <v>CHP</v>
          </cell>
          <cell r="E28747">
            <v>0.91</v>
          </cell>
        </row>
        <row r="28748">
          <cell r="B28748">
            <v>88392</v>
          </cell>
          <cell r="C28748" t="str">
            <v>MISTURADOR DE ARGAMASSA, EIXO HORIZONTAL, CAPACIDADE DE MISTURA 300 KG, MOTOR ELÉTRICO POTÊNCIA 5 CV - CHI DIURNO. AF_06/2014</v>
          </cell>
          <cell r="D28748" t="str">
            <v>CHI</v>
          </cell>
          <cell r="E28748">
            <v>3.01</v>
          </cell>
        </row>
        <row r="28749">
          <cell r="B28749">
            <v>371</v>
          </cell>
          <cell r="C28749" t="str">
            <v>ARGAMASSA INDUSTRIALIZADA MULTIUSO, PARA REVESTIMENTO INTERNO E EXTERNO E ASSENTAMENTO DE BLOCOS DIVERSOS</v>
          </cell>
          <cell r="D28749" t="str">
            <v>KG</v>
          </cell>
          <cell r="E28749">
            <v>1865.29</v>
          </cell>
        </row>
        <row r="28750">
          <cell r="B28750">
            <v>87384</v>
          </cell>
          <cell r="C28750" t="str">
            <v>ARGAMASSA INDUSTRIALIZADA MULTIUSO PARA REVESTIMENTOS E ASSENTAMENTO DA ALVENARIA, PREPARO COM MISTURADOR DE EIXO HORIZONTAL DE 600 KG. AF_06/2014</v>
          </cell>
          <cell r="D28750" t="str">
            <v>M3</v>
          </cell>
          <cell r="E28750">
            <v>0</v>
          </cell>
        </row>
        <row r="28751">
          <cell r="B28751">
            <v>88316</v>
          </cell>
          <cell r="C28751" t="str">
            <v>SERVENTE COM ENCARGOS COMPLEMENTARES</v>
          </cell>
          <cell r="D28751" t="str">
            <v>H</v>
          </cell>
          <cell r="E28751">
            <v>0.66</v>
          </cell>
        </row>
        <row r="28752">
          <cell r="B28752">
            <v>88377</v>
          </cell>
          <cell r="C28752" t="str">
            <v>OPERADOR DE BETONEIRA ESTACIONÁRIA/MISTURADOR COM ENCARGOS COMPLEMENTARES</v>
          </cell>
          <cell r="D28752" t="str">
            <v>H</v>
          </cell>
          <cell r="E28752">
            <v>2.67</v>
          </cell>
        </row>
        <row r="28753">
          <cell r="B28753">
            <v>88393</v>
          </cell>
          <cell r="C28753" t="str">
            <v>MISTURADOR DE ARGAMASSA, EIXO HORIZONTAL, CAPACIDADE DE MISTURA 600 KG, MOTOR ELÉTRICO POTÊNCIA 7,5 CV - CHP DIURNO. AF_06/2014</v>
          </cell>
          <cell r="D28753" t="str">
            <v>CHP</v>
          </cell>
          <cell r="E28753">
            <v>0.62</v>
          </cell>
        </row>
        <row r="28754">
          <cell r="B28754">
            <v>88398</v>
          </cell>
          <cell r="C28754" t="str">
            <v>MISTURADOR DE ARGAMASSA, EIXO HORIZONTAL, CAPACIDADE DE MISTURA 600 KG, MOTOR ELÉTRICO POTÊNCIA 7,5 CV - CHI DIURNO. AF_06/2014</v>
          </cell>
          <cell r="D28754" t="str">
            <v>CHI</v>
          </cell>
          <cell r="E28754">
            <v>2.0499999999999998</v>
          </cell>
        </row>
        <row r="28755">
          <cell r="B28755">
            <v>371</v>
          </cell>
          <cell r="C28755" t="str">
            <v>ARGAMASSA INDUSTRIALIZADA MULTIUSO, PARA REVESTIMENTO INTERNO E EXTERNO E ASSENTAMENTO DE BLOCOS DIVERSOS</v>
          </cell>
          <cell r="D28755" t="str">
            <v>KG</v>
          </cell>
          <cell r="E28755">
            <v>1874.07</v>
          </cell>
        </row>
        <row r="28756">
          <cell r="B28756">
            <v>87385</v>
          </cell>
          <cell r="C28756" t="str">
            <v>ARGAMASSA PRONTA PARA CONTRAPISO, PREPARO COM MISTURADOR DE EIXO HORIZONTAL DE 160 KG. AF_06/2014</v>
          </cell>
          <cell r="D28756" t="str">
            <v>M3</v>
          </cell>
          <cell r="E28756">
            <v>0</v>
          </cell>
        </row>
        <row r="28757">
          <cell r="B28757">
            <v>88377</v>
          </cell>
          <cell r="C28757" t="str">
            <v>OPERADOR DE BETONEIRA ESTACIONÁRIA/MISTURADOR COM ENCARGOS COMPLEMENTARES</v>
          </cell>
          <cell r="D28757" t="str">
            <v>H</v>
          </cell>
          <cell r="E28757">
            <v>5.61</v>
          </cell>
        </row>
        <row r="28758">
          <cell r="B28758">
            <v>88399</v>
          </cell>
          <cell r="C28758" t="str">
            <v>MISTURADOR DE ARGAMASSA, EIXO HORIZONTAL, CAPACIDADE DE MISTURA 160 KG, MOTOR ELÉTRICO POTÊNCIA 3 CV - CHP DIURNO. AF_06/2014</v>
          </cell>
          <cell r="D28758" t="str">
            <v>CHP</v>
          </cell>
          <cell r="E28758">
            <v>1.31</v>
          </cell>
        </row>
        <row r="28759">
          <cell r="B28759">
            <v>88404</v>
          </cell>
          <cell r="C28759" t="str">
            <v>MISTURADOR DE ARGAMASSA, EIXO HORIZONTAL, CAPACIDADE DE MISTURA 160 KG, MOTOR ELÉTRICO POTÊNCIA 3 CV - CHI DIURNO. AF_06/2014</v>
          </cell>
          <cell r="D28759" t="str">
            <v>CHI</v>
          </cell>
          <cell r="E28759">
            <v>4.3</v>
          </cell>
        </row>
        <row r="28760">
          <cell r="B28760">
            <v>36886</v>
          </cell>
          <cell r="C28760" t="str">
            <v>ARGAMASSA PRONTA PARA CONTRAPISO</v>
          </cell>
          <cell r="D28760" t="str">
            <v>KG</v>
          </cell>
          <cell r="E28760">
            <v>2256.0500000000002</v>
          </cell>
        </row>
        <row r="28761">
          <cell r="B28761">
            <v>87386</v>
          </cell>
          <cell r="C28761" t="str">
            <v>ARGAMASSA PRONTA PARA CONTRAPISO, PREPARO COM MISTURADOR DE EIXO HORIZONTAL DE 300 KG. AF_06/2014</v>
          </cell>
          <cell r="D28761" t="str">
            <v>M3</v>
          </cell>
          <cell r="E28761">
            <v>0</v>
          </cell>
        </row>
        <row r="28762">
          <cell r="B28762">
            <v>88377</v>
          </cell>
          <cell r="C28762" t="str">
            <v>OPERADOR DE BETONEIRA ESTACIONÁRIA/MISTURADOR COM ENCARGOS COMPLEMENTARES</v>
          </cell>
          <cell r="D28762" t="str">
            <v>H</v>
          </cell>
          <cell r="E28762">
            <v>4.33</v>
          </cell>
        </row>
        <row r="28763">
          <cell r="B28763">
            <v>88386</v>
          </cell>
          <cell r="C28763" t="str">
            <v>MISTURADOR DE ARGAMASSA, EIXO HORIZONTAL, CAPACIDADE DE MISTURA 300 KG, MOTOR ELÉTRICO POTÊNCIA 5 CV - CHP DIURNO. AF_06/2014</v>
          </cell>
          <cell r="D28763" t="str">
            <v>CHP</v>
          </cell>
          <cell r="E28763">
            <v>1.01</v>
          </cell>
        </row>
        <row r="28764">
          <cell r="B28764">
            <v>88392</v>
          </cell>
          <cell r="C28764" t="str">
            <v>MISTURADOR DE ARGAMASSA, EIXO HORIZONTAL, CAPACIDADE DE MISTURA 300 KG, MOTOR ELÉTRICO POTÊNCIA 5 CV - CHI DIURNO. AF_06/2014</v>
          </cell>
          <cell r="D28764" t="str">
            <v>CHI</v>
          </cell>
          <cell r="E28764">
            <v>3.32</v>
          </cell>
        </row>
        <row r="28765">
          <cell r="B28765">
            <v>36886</v>
          </cell>
          <cell r="C28765" t="str">
            <v>ARGAMASSA PRONTA PARA CONTRAPISO</v>
          </cell>
          <cell r="D28765" t="str">
            <v>KG</v>
          </cell>
          <cell r="E28765">
            <v>2281.6999999999998</v>
          </cell>
        </row>
        <row r="28766">
          <cell r="B28766">
            <v>87387</v>
          </cell>
          <cell r="C28766" t="str">
            <v>ARGAMASSA PRONTA PARA CONTRAPISO, PREPARO COM MISTURADOR DE EIXO HORIZONTAL DE 600 KG. AF_06/2014</v>
          </cell>
          <cell r="D28766" t="str">
            <v>M3</v>
          </cell>
          <cell r="E28766">
            <v>0</v>
          </cell>
        </row>
        <row r="28767">
          <cell r="B28767">
            <v>88316</v>
          </cell>
          <cell r="C28767" t="str">
            <v>SERVENTE COM ENCARGOS COMPLEMENTARES</v>
          </cell>
          <cell r="D28767" t="str">
            <v>H</v>
          </cell>
          <cell r="E28767">
            <v>0.76</v>
          </cell>
        </row>
        <row r="28768">
          <cell r="B28768">
            <v>88377</v>
          </cell>
          <cell r="C28768" t="str">
            <v>OPERADOR DE BETONEIRA ESTACIONÁRIA/MISTURADOR COM ENCARGOS COMPLEMENTARES</v>
          </cell>
          <cell r="D28768" t="str">
            <v>H</v>
          </cell>
          <cell r="E28768">
            <v>2.96</v>
          </cell>
        </row>
        <row r="28769">
          <cell r="B28769">
            <v>88393</v>
          </cell>
          <cell r="C28769" t="str">
            <v>MISTURADOR DE ARGAMASSA, EIXO HORIZONTAL, CAPACIDADE DE MISTURA 600 KG, MOTOR ELÉTRICO POTÊNCIA 7,5 CV - CHP DIURNO. AF_06/2014</v>
          </cell>
          <cell r="D28769" t="str">
            <v>CHP</v>
          </cell>
          <cell r="E28769">
            <v>0.69</v>
          </cell>
        </row>
        <row r="28770">
          <cell r="B28770">
            <v>88398</v>
          </cell>
          <cell r="C28770" t="str">
            <v>MISTURADOR DE ARGAMASSA, EIXO HORIZONTAL, CAPACIDADE DE MISTURA 600 KG, MOTOR ELÉTRICO POTÊNCIA 7,5 CV - CHI DIURNO. AF_06/2014</v>
          </cell>
          <cell r="D28770" t="str">
            <v>CHI</v>
          </cell>
          <cell r="E28770">
            <v>2.27</v>
          </cell>
        </row>
        <row r="28771">
          <cell r="B28771">
            <v>36886</v>
          </cell>
          <cell r="C28771" t="str">
            <v>ARGAMASSA PRONTA PARA CONTRAPISO</v>
          </cell>
          <cell r="D28771" t="str">
            <v>KG</v>
          </cell>
          <cell r="E28771">
            <v>2295.2800000000002</v>
          </cell>
        </row>
        <row r="28772">
          <cell r="B28772">
            <v>87388</v>
          </cell>
          <cell r="C28772" t="str">
            <v>ARGAMASSA PARA REVESTIMENTO DECORATIVO MONOCAMADA (MONOCAPA), PREPARO COM MISTURADOR DE EIXO HORIZONTAL DE 160 KG. AF_06/2014</v>
          </cell>
          <cell r="D28772" t="str">
            <v>M3</v>
          </cell>
          <cell r="E28772">
            <v>0</v>
          </cell>
        </row>
        <row r="28773">
          <cell r="B28773">
            <v>88377</v>
          </cell>
          <cell r="C28773" t="str">
            <v>OPERADOR DE BETONEIRA ESTACIONÁRIA/MISTURADOR COM ENCARGOS COMPLEMENTARES</v>
          </cell>
          <cell r="D28773" t="str">
            <v>H</v>
          </cell>
          <cell r="E28773">
            <v>5.0199999999999996</v>
          </cell>
        </row>
        <row r="28774">
          <cell r="B28774">
            <v>88399</v>
          </cell>
          <cell r="C28774" t="str">
            <v>MISTURADOR DE ARGAMASSA, EIXO HORIZONTAL, CAPACIDADE DE MISTURA 160 KG, MOTOR ELÉTRICO POTÊNCIA 3 CV - CHP DIURNO. AF_06/2014</v>
          </cell>
          <cell r="D28774" t="str">
            <v>CHP</v>
          </cell>
          <cell r="E28774">
            <v>1.17</v>
          </cell>
        </row>
        <row r="28775">
          <cell r="B28775">
            <v>88404</v>
          </cell>
          <cell r="C28775" t="str">
            <v>MISTURADOR DE ARGAMASSA, EIXO HORIZONTAL, CAPACIDADE DE MISTURA 160 KG, MOTOR ELÉTRICO POTÊNCIA 3 CV - CHI DIURNO. AF_06/2014</v>
          </cell>
          <cell r="D28775" t="str">
            <v>CHI</v>
          </cell>
          <cell r="E28775">
            <v>3.85</v>
          </cell>
        </row>
        <row r="28776">
          <cell r="B28776">
            <v>36880</v>
          </cell>
          <cell r="C28776" t="str">
            <v>ARGAMASSA PARA REVESTIMENTO DECORATIVO MONOCAMADA, CORES CLARAS</v>
          </cell>
          <cell r="D28776" t="str">
            <v>KG</v>
          </cell>
          <cell r="E28776">
            <v>1741.85</v>
          </cell>
        </row>
        <row r="28777">
          <cell r="B28777">
            <v>87389</v>
          </cell>
          <cell r="C28777" t="str">
            <v>ARGAMASSA PARA REVESTIMENTO DECORATIVO MONOCAMADA (MONOCAPA), PREPARO COM MISTURADOR DE EIXO HORIZONTAL DE 300 KG. AF_06/2014</v>
          </cell>
          <cell r="D28777" t="str">
            <v>M3</v>
          </cell>
          <cell r="E28777">
            <v>0</v>
          </cell>
        </row>
        <row r="28778">
          <cell r="B28778">
            <v>88377</v>
          </cell>
          <cell r="C28778" t="str">
            <v>OPERADOR DE BETONEIRA ESTACIONÁRIA/MISTURADOR COM ENCARGOS COMPLEMENTARES</v>
          </cell>
          <cell r="D28778" t="str">
            <v>H</v>
          </cell>
          <cell r="E28778">
            <v>3.92</v>
          </cell>
        </row>
        <row r="28779">
          <cell r="B28779">
            <v>88386</v>
          </cell>
          <cell r="C28779" t="str">
            <v>MISTURADOR DE ARGAMASSA, EIXO HORIZONTAL, CAPACIDADE DE MISTURA 300 KG, MOTOR ELÉTRICO POTÊNCIA 5 CV - CHP DIURNO. AF_06/2014</v>
          </cell>
          <cell r="D28779" t="str">
            <v>CHP</v>
          </cell>
          <cell r="E28779">
            <v>0.91</v>
          </cell>
        </row>
        <row r="28780">
          <cell r="B28780">
            <v>88392</v>
          </cell>
          <cell r="C28780" t="str">
            <v>MISTURADOR DE ARGAMASSA, EIXO HORIZONTAL, CAPACIDADE DE MISTURA 300 KG, MOTOR ELÉTRICO POTÊNCIA 5 CV - CHI DIURNO. AF_06/2014</v>
          </cell>
          <cell r="D28780" t="str">
            <v>CHI</v>
          </cell>
          <cell r="E28780">
            <v>3.01</v>
          </cell>
        </row>
        <row r="28781">
          <cell r="B28781">
            <v>36880</v>
          </cell>
          <cell r="C28781" t="str">
            <v>ARGAMASSA PARA REVESTIMENTO DECORATIVO MONOCAMADA, CORES CLARAS</v>
          </cell>
          <cell r="D28781" t="str">
            <v>KG</v>
          </cell>
          <cell r="E28781">
            <v>1758.73</v>
          </cell>
        </row>
        <row r="28782">
          <cell r="B28782">
            <v>87390</v>
          </cell>
          <cell r="C28782" t="str">
            <v>ARGAMASSA PARA REVESTIMENTO DECORATIVO MONOCAMADA (MONOCAPA), PREPARO COM MISTURADOR DE EIXO HORIZONTAL DE 600 KG. AF_06/2014</v>
          </cell>
          <cell r="D28782" t="str">
            <v>M3</v>
          </cell>
          <cell r="E28782">
            <v>0</v>
          </cell>
        </row>
        <row r="28783">
          <cell r="B28783">
            <v>88316</v>
          </cell>
          <cell r="C28783" t="str">
            <v>SERVENTE COM ENCARGOS COMPLEMENTARES</v>
          </cell>
          <cell r="D28783" t="str">
            <v>H</v>
          </cell>
          <cell r="E28783">
            <v>0.64</v>
          </cell>
        </row>
        <row r="28784">
          <cell r="B28784">
            <v>88377</v>
          </cell>
          <cell r="C28784" t="str">
            <v>OPERADOR DE BETONEIRA ESTACIONÁRIA/MISTURADOR COM ENCARGOS COMPLEMENTARES</v>
          </cell>
          <cell r="D28784" t="str">
            <v>H</v>
          </cell>
          <cell r="E28784">
            <v>2.6</v>
          </cell>
        </row>
        <row r="28785">
          <cell r="B28785">
            <v>88393</v>
          </cell>
          <cell r="C28785" t="str">
            <v>MISTURADOR DE ARGAMASSA, EIXO HORIZONTAL, CAPACIDADE DE MISTURA 600 KG, MOTOR ELÉTRICO POTÊNCIA 7,5 CV - CHP DIURNO. AF_06/2014</v>
          </cell>
          <cell r="D28785" t="str">
            <v>CHP</v>
          </cell>
          <cell r="E28785">
            <v>0.61</v>
          </cell>
        </row>
        <row r="28786">
          <cell r="B28786">
            <v>88398</v>
          </cell>
          <cell r="C28786" t="str">
            <v>MISTURADOR DE ARGAMASSA, EIXO HORIZONTAL, CAPACIDADE DE MISTURA 600 KG, MOTOR ELÉTRICO POTÊNCIA 7,5 CV - CHI DIURNO. AF_06/2014</v>
          </cell>
          <cell r="D28786" t="str">
            <v>CHI</v>
          </cell>
          <cell r="E28786">
            <v>1.99</v>
          </cell>
        </row>
        <row r="28787">
          <cell r="B28787">
            <v>36880</v>
          </cell>
          <cell r="C28787" t="str">
            <v>ARGAMASSA PARA REVESTIMENTO DECORATIVO MONOCAMADA, CORES CLARAS</v>
          </cell>
          <cell r="D28787" t="str">
            <v>KG</v>
          </cell>
          <cell r="E28787">
            <v>1769.43</v>
          </cell>
        </row>
        <row r="28788">
          <cell r="B28788">
            <v>87391</v>
          </cell>
          <cell r="C28788" t="str">
            <v>ARGAMASSA INDUSTRIALIZADA PARA CHAPISCO ROLADO, PREPARO COM MISTURADOR DE EIXO HORIZONTAL DE 160 KG. AF_06/2014</v>
          </cell>
          <cell r="D28788" t="str">
            <v>M3</v>
          </cell>
          <cell r="E28788">
            <v>0</v>
          </cell>
        </row>
        <row r="28789">
          <cell r="B28789">
            <v>88377</v>
          </cell>
          <cell r="C28789" t="str">
            <v>OPERADOR DE BETONEIRA ESTACIONÁRIA/MISTURADOR COM ENCARGOS COMPLEMENTARES</v>
          </cell>
          <cell r="D28789" t="str">
            <v>H</v>
          </cell>
          <cell r="E28789">
            <v>6.6</v>
          </cell>
        </row>
        <row r="28790">
          <cell r="B28790">
            <v>88399</v>
          </cell>
          <cell r="C28790" t="str">
            <v>MISTURADOR DE ARGAMASSA, EIXO HORIZONTAL, CAPACIDADE DE MISTURA 160 KG, MOTOR ELÉTRICO POTÊNCIA 3 CV - CHP DIURNO. AF_06/2014</v>
          </cell>
          <cell r="D28790" t="str">
            <v>CHP</v>
          </cell>
          <cell r="E28790">
            <v>1.54</v>
          </cell>
        </row>
        <row r="28791">
          <cell r="B28791">
            <v>88404</v>
          </cell>
          <cell r="C28791" t="str">
            <v>MISTURADOR DE ARGAMASSA, EIXO HORIZONTAL, CAPACIDADE DE MISTURA 160 KG, MOTOR ELÉTRICO POTÊNCIA 3 CV - CHI DIURNO. AF_06/2014</v>
          </cell>
          <cell r="D28791" t="str">
            <v>CHI</v>
          </cell>
          <cell r="E28791">
            <v>5.0599999999999996</v>
          </cell>
        </row>
        <row r="28792">
          <cell r="B28792">
            <v>37552</v>
          </cell>
          <cell r="C28792" t="str">
            <v>ARGAMASSA INDUSTRIALIZADA PARA CHAPISCO ROLADO</v>
          </cell>
          <cell r="D28792" t="str">
            <v>KG</v>
          </cell>
          <cell r="E28792">
            <v>1962.36</v>
          </cell>
        </row>
        <row r="28793">
          <cell r="B28793">
            <v>87393</v>
          </cell>
          <cell r="C28793" t="str">
            <v>ARGAMASSA INDUSTRIALIZADA PARA CHAPISCO ROLADO, PREPARO COM MISTURADOR DE EIXO HORIZONTAL DE 300 KG. AF_06/2014</v>
          </cell>
          <cell r="D28793" t="str">
            <v>M3</v>
          </cell>
          <cell r="E28793">
            <v>0</v>
          </cell>
        </row>
        <row r="28794">
          <cell r="B28794">
            <v>88377</v>
          </cell>
          <cell r="C28794" t="str">
            <v>OPERADOR DE BETONEIRA ESTACIONÁRIA/MISTURADOR COM ENCARGOS COMPLEMENTARES</v>
          </cell>
          <cell r="D28794" t="str">
            <v>H</v>
          </cell>
          <cell r="E28794">
            <v>5.43</v>
          </cell>
        </row>
        <row r="28795">
          <cell r="B28795">
            <v>88386</v>
          </cell>
          <cell r="C28795" t="str">
            <v>MISTURADOR DE ARGAMASSA, EIXO HORIZONTAL, CAPACIDADE DE MISTURA 300 KG, MOTOR ELÉTRICO POTÊNCIA 5 CV - CHP DIURNO. AF_06/2014</v>
          </cell>
          <cell r="D28795" t="str">
            <v>CHP</v>
          </cell>
          <cell r="E28795">
            <v>1.27</v>
          </cell>
        </row>
        <row r="28796">
          <cell r="B28796">
            <v>88392</v>
          </cell>
          <cell r="C28796" t="str">
            <v>MISTURADOR DE ARGAMASSA, EIXO HORIZONTAL, CAPACIDADE DE MISTURA 300 KG, MOTOR ELÉTRICO POTÊNCIA 5 CV - CHI DIURNO. AF_06/2014</v>
          </cell>
          <cell r="D28796" t="str">
            <v>CHI</v>
          </cell>
          <cell r="E28796">
            <v>4.16</v>
          </cell>
        </row>
        <row r="28797">
          <cell r="B28797">
            <v>37552</v>
          </cell>
          <cell r="C28797" t="str">
            <v>ARGAMASSA INDUSTRIALIZADA PARA CHAPISCO ROLADO</v>
          </cell>
          <cell r="D28797" t="str">
            <v>KG</v>
          </cell>
          <cell r="E28797">
            <v>1993.54</v>
          </cell>
        </row>
        <row r="28798">
          <cell r="B28798">
            <v>87394</v>
          </cell>
          <cell r="C28798" t="str">
            <v>ARGAMASSA INDUSTRIALIZADA PARA CHAPISCO ROLADO, PREPARO COM MISTURADOR DE EIXO HORIZONTAL DE 600 KG. AF_06/2014</v>
          </cell>
          <cell r="D28798" t="str">
            <v>M3</v>
          </cell>
          <cell r="E28798">
            <v>0</v>
          </cell>
        </row>
        <row r="28799">
          <cell r="B28799">
            <v>88316</v>
          </cell>
          <cell r="C28799" t="str">
            <v>SERVENTE COM ENCARGOS COMPLEMENTARES</v>
          </cell>
          <cell r="D28799" t="str">
            <v>H</v>
          </cell>
          <cell r="E28799">
            <v>1.05</v>
          </cell>
        </row>
        <row r="28800">
          <cell r="B28800">
            <v>88377</v>
          </cell>
          <cell r="C28800" t="str">
            <v>OPERADOR DE BETONEIRA ESTACIONÁRIA/MISTURADOR COM ENCARGOS COMPLEMENTARES</v>
          </cell>
          <cell r="D28800" t="str">
            <v>H</v>
          </cell>
          <cell r="E28800">
            <v>3.62</v>
          </cell>
        </row>
        <row r="28801">
          <cell r="B28801">
            <v>88393</v>
          </cell>
          <cell r="C28801" t="str">
            <v>MISTURADOR DE ARGAMASSA, EIXO HORIZONTAL, CAPACIDADE DE MISTURA 600 KG, MOTOR ELÉTRICO POTÊNCIA 7,5 CV - CHP DIURNO. AF_06/2014</v>
          </cell>
          <cell r="D28801" t="str">
            <v>CHP</v>
          </cell>
          <cell r="E28801">
            <v>0.84</v>
          </cell>
        </row>
        <row r="28802">
          <cell r="B28802">
            <v>88398</v>
          </cell>
          <cell r="C28802" t="str">
            <v>MISTURADOR DE ARGAMASSA, EIXO HORIZONTAL, CAPACIDADE DE MISTURA 600 KG, MOTOR ELÉTRICO POTÊNCIA 7,5 CV - CHI DIURNO. AF_06/2014</v>
          </cell>
          <cell r="D28802" t="str">
            <v>CHI</v>
          </cell>
          <cell r="E28802">
            <v>2.78</v>
          </cell>
        </row>
        <row r="28803">
          <cell r="B28803">
            <v>37552</v>
          </cell>
          <cell r="C28803" t="str">
            <v>ARGAMASSA INDUSTRIALIZADA PARA CHAPISCO ROLADO</v>
          </cell>
          <cell r="D28803" t="str">
            <v>KG</v>
          </cell>
          <cell r="E28803">
            <v>2008.66</v>
          </cell>
        </row>
        <row r="28804">
          <cell r="B28804">
            <v>87395</v>
          </cell>
          <cell r="C28804" t="str">
            <v>ARGAMASSA INDUSTRIALIZADA PARA CHAPISCO COLANTE, PREPARO COM MISTURADOR DE EIXO HORIZONTAL DE 160 KG. AF_06/2014</v>
          </cell>
          <cell r="D28804" t="str">
            <v>M3</v>
          </cell>
          <cell r="E28804">
            <v>0</v>
          </cell>
        </row>
        <row r="28805">
          <cell r="B28805">
            <v>88377</v>
          </cell>
          <cell r="C28805" t="str">
            <v>OPERADOR DE BETONEIRA ESTACIONÁRIA/MISTURADOR COM ENCARGOS COMPLEMENTARES</v>
          </cell>
          <cell r="D28805" t="str">
            <v>H</v>
          </cell>
          <cell r="E28805">
            <v>6.34</v>
          </cell>
        </row>
        <row r="28806">
          <cell r="B28806">
            <v>88399</v>
          </cell>
          <cell r="C28806" t="str">
            <v>MISTURADOR DE ARGAMASSA, EIXO HORIZONTAL, CAPACIDADE DE MISTURA 160 KG, MOTOR ELÉTRICO POTÊNCIA 3 CV - CHP DIURNO. AF_06/2014</v>
          </cell>
          <cell r="D28806" t="str">
            <v>CHP</v>
          </cell>
          <cell r="E28806">
            <v>1.48</v>
          </cell>
        </row>
        <row r="28807">
          <cell r="B28807">
            <v>88404</v>
          </cell>
          <cell r="C28807" t="str">
            <v>MISTURADOR DE ARGAMASSA, EIXO HORIZONTAL, CAPACIDADE DE MISTURA 160 KG, MOTOR ELÉTRICO POTÊNCIA 3 CV - CHI DIURNO. AF_06/2014</v>
          </cell>
          <cell r="D28807" t="str">
            <v>CHI</v>
          </cell>
          <cell r="E28807">
            <v>4.8600000000000003</v>
          </cell>
        </row>
        <row r="28808">
          <cell r="B28808">
            <v>37553</v>
          </cell>
          <cell r="C28808" t="str">
            <v>ARGAMASSA INDUSTRIALIZADA PARA CHAPISCO COLANTE</v>
          </cell>
          <cell r="D28808" t="str">
            <v>KG</v>
          </cell>
          <cell r="E28808">
            <v>1959.9</v>
          </cell>
        </row>
        <row r="28809">
          <cell r="B28809">
            <v>87396</v>
          </cell>
          <cell r="C28809" t="str">
            <v>ARGAMASSA INDUSTRIALIZADA PARA CHAPISCO COLANTE, PREPARO COM MISTURADOR DE EIXO HORIZONTAL DE 300 KG. AF_06/2014</v>
          </cell>
          <cell r="D28809" t="str">
            <v>M3</v>
          </cell>
          <cell r="E28809">
            <v>0</v>
          </cell>
        </row>
        <row r="28810">
          <cell r="B28810">
            <v>88377</v>
          </cell>
          <cell r="C28810" t="str">
            <v>OPERADOR DE BETONEIRA ESTACIONÁRIA/MISTURADOR COM ENCARGOS COMPLEMENTARES</v>
          </cell>
          <cell r="D28810" t="str">
            <v>H</v>
          </cell>
          <cell r="E28810">
            <v>5.29</v>
          </cell>
        </row>
        <row r="28811">
          <cell r="B28811">
            <v>88386</v>
          </cell>
          <cell r="C28811" t="str">
            <v>MISTURADOR DE ARGAMASSA, EIXO HORIZONTAL, CAPACIDADE DE MISTURA 300 KG, MOTOR ELÉTRICO POTÊNCIA 5 CV - CHP DIURNO. AF_06/2014</v>
          </cell>
          <cell r="D28811" t="str">
            <v>CHP</v>
          </cell>
          <cell r="E28811">
            <v>1.23</v>
          </cell>
        </row>
        <row r="28812">
          <cell r="B28812">
            <v>88392</v>
          </cell>
          <cell r="C28812" t="str">
            <v>MISTURADOR DE ARGAMASSA, EIXO HORIZONTAL, CAPACIDADE DE MISTURA 300 KG, MOTOR ELÉTRICO POTÊNCIA 5 CV - CHI DIURNO. AF_06/2014</v>
          </cell>
          <cell r="D28812" t="str">
            <v>CHI</v>
          </cell>
          <cell r="E28812">
            <v>4.0599999999999996</v>
          </cell>
        </row>
        <row r="28813">
          <cell r="B28813">
            <v>37553</v>
          </cell>
          <cell r="C28813" t="str">
            <v>ARGAMASSA INDUSTRIALIZADA PARA CHAPISCO COLANTE</v>
          </cell>
          <cell r="D28813" t="str">
            <v>KG</v>
          </cell>
          <cell r="E28813">
            <v>1991.07</v>
          </cell>
        </row>
        <row r="28814">
          <cell r="B28814">
            <v>87397</v>
          </cell>
          <cell r="C28814" t="str">
            <v>ARGAMASSA INDUSTRIALIZADA PARA CHAPISCO COLANTE, PREPARO COM MISTURADOR DE EIXO HORIZONTAL DE 600 KG. AF_06/2014</v>
          </cell>
          <cell r="D28814" t="str">
            <v>M3</v>
          </cell>
          <cell r="E28814">
            <v>0</v>
          </cell>
        </row>
        <row r="28815">
          <cell r="B28815">
            <v>88316</v>
          </cell>
          <cell r="C28815" t="str">
            <v>SERVENTE COM ENCARGOS COMPLEMENTARES</v>
          </cell>
          <cell r="D28815" t="str">
            <v>H</v>
          </cell>
          <cell r="E28815">
            <v>1.01</v>
          </cell>
        </row>
        <row r="28816">
          <cell r="B28816">
            <v>88377</v>
          </cell>
          <cell r="C28816" t="str">
            <v>OPERADOR DE BETONEIRA ESTACIONÁRIA/MISTURADOR COM ENCARGOS COMPLEMENTARES</v>
          </cell>
          <cell r="D28816" t="str">
            <v>H</v>
          </cell>
          <cell r="E28816">
            <v>3.5</v>
          </cell>
        </row>
        <row r="28817">
          <cell r="B28817">
            <v>88393</v>
          </cell>
          <cell r="C28817" t="str">
            <v>MISTURADOR DE ARGAMASSA, EIXO HORIZONTAL, CAPACIDADE DE MISTURA 600 KG, MOTOR ELÉTRICO POTÊNCIA 7,5 CV - CHP DIURNO. AF_06/2014</v>
          </cell>
          <cell r="D28817" t="str">
            <v>CHP</v>
          </cell>
          <cell r="E28817">
            <v>0.82</v>
          </cell>
        </row>
        <row r="28818">
          <cell r="B28818">
            <v>88398</v>
          </cell>
          <cell r="C28818" t="str">
            <v>MISTURADOR DE ARGAMASSA, EIXO HORIZONTAL, CAPACIDADE DE MISTURA 600 KG, MOTOR ELÉTRICO POTÊNCIA 7,5 CV - CHI DIURNO. AF_06/2014</v>
          </cell>
          <cell r="D28818" t="str">
            <v>CHI</v>
          </cell>
          <cell r="E28818">
            <v>2.68</v>
          </cell>
        </row>
        <row r="28819">
          <cell r="B28819">
            <v>37553</v>
          </cell>
          <cell r="C28819" t="str">
            <v>ARGAMASSA INDUSTRIALIZADA PARA CHAPISCO COLANTE</v>
          </cell>
          <cell r="D28819" t="str">
            <v>KG</v>
          </cell>
          <cell r="E28819">
            <v>2005.14</v>
          </cell>
        </row>
        <row r="28820">
          <cell r="B28820">
            <v>87398</v>
          </cell>
          <cell r="C28820" t="str">
            <v>ARGAMASSA INDUSTRIALIZADA MULTIUSO PARA REVESTIMENTOS E ASSENTAMENTO DA ALVENARIA, PREPARO MANUAL. AF_06/2014</v>
          </cell>
          <cell r="D28820" t="str">
            <v>M3</v>
          </cell>
          <cell r="E28820">
            <v>0</v>
          </cell>
        </row>
        <row r="28821">
          <cell r="B28821">
            <v>88316</v>
          </cell>
          <cell r="C28821" t="str">
            <v>SERVENTE COM ENCARGOS COMPLEMENTARES</v>
          </cell>
          <cell r="D28821" t="str">
            <v>H</v>
          </cell>
          <cell r="E28821">
            <v>13.64</v>
          </cell>
        </row>
        <row r="28822">
          <cell r="B28822">
            <v>371</v>
          </cell>
          <cell r="C28822" t="str">
            <v>ARGAMASSA INDUSTRIALIZADA MULTIUSO, PARA REVESTIMENTO INTERNO E EXTERNO E ASSENTAMENTO DE BLOCOS DIVERSOS</v>
          </cell>
          <cell r="D28822" t="str">
            <v>KG</v>
          </cell>
          <cell r="E28822">
            <v>1890</v>
          </cell>
        </row>
        <row r="28823">
          <cell r="B28823">
            <v>87399</v>
          </cell>
          <cell r="C28823" t="str">
            <v>ARGAMASSA PRONTA PARA CONTRAPISO, PREPARO MANUAL. AF_06/2014</v>
          </cell>
          <cell r="D28823" t="str">
            <v>M3</v>
          </cell>
          <cell r="E28823">
            <v>0</v>
          </cell>
        </row>
        <row r="28824">
          <cell r="B28824">
            <v>88316</v>
          </cell>
          <cell r="C28824" t="str">
            <v>SERVENTE COM ENCARGOS COMPLEMENTARES</v>
          </cell>
          <cell r="D28824" t="str">
            <v>H</v>
          </cell>
          <cell r="E28824">
            <v>14.81</v>
          </cell>
        </row>
        <row r="28825">
          <cell r="B28825">
            <v>36886</v>
          </cell>
          <cell r="C28825" t="str">
            <v>ARGAMASSA PRONTA PARA CONTRAPISO</v>
          </cell>
          <cell r="D28825" t="str">
            <v>KG</v>
          </cell>
          <cell r="E28825">
            <v>2310</v>
          </cell>
        </row>
        <row r="28826">
          <cell r="B28826">
            <v>87401</v>
          </cell>
          <cell r="C28826" t="str">
            <v>ARGAMASSA INDUSTRIALIZADA PARA CHAPISCO ROLADO, PREPARO MANUAL. AF_06/2014</v>
          </cell>
          <cell r="D28826" t="str">
            <v>M3</v>
          </cell>
          <cell r="E28826">
            <v>0</v>
          </cell>
        </row>
        <row r="28827">
          <cell r="B28827">
            <v>88316</v>
          </cell>
          <cell r="C28827" t="str">
            <v>SERVENTE COM ENCARGOS COMPLEMENTARES</v>
          </cell>
          <cell r="D28827" t="str">
            <v>H</v>
          </cell>
          <cell r="E28827">
            <v>17.989999999999998</v>
          </cell>
        </row>
        <row r="28828">
          <cell r="B28828">
            <v>37552</v>
          </cell>
          <cell r="C28828" t="str">
            <v>ARGAMASSA INDUSTRIALIZADA PARA CHAPISCO ROLADO</v>
          </cell>
          <cell r="D28828" t="str">
            <v>KG</v>
          </cell>
          <cell r="E28828">
            <v>1995</v>
          </cell>
        </row>
        <row r="28829">
          <cell r="B28829">
            <v>87402</v>
          </cell>
          <cell r="C28829" t="str">
            <v>ARGAMASSA INDUSTRIALIZADA PARA CHAPISCO COLANTE, PREPARO MANUAL. AF_06/2014</v>
          </cell>
          <cell r="D28829" t="str">
            <v>M3</v>
          </cell>
          <cell r="E28829">
            <v>0</v>
          </cell>
        </row>
        <row r="28830">
          <cell r="B28830">
            <v>88316</v>
          </cell>
          <cell r="C28830" t="str">
            <v>SERVENTE COM ENCARGOS COMPLEMENTARES</v>
          </cell>
          <cell r="D28830" t="str">
            <v>H</v>
          </cell>
          <cell r="E28830">
            <v>17.989999999999998</v>
          </cell>
        </row>
        <row r="28831">
          <cell r="B28831">
            <v>37553</v>
          </cell>
          <cell r="C28831" t="str">
            <v>ARGAMASSA INDUSTRIALIZADA PARA CHAPISCO COLANTE</v>
          </cell>
          <cell r="D28831" t="str">
            <v>KG</v>
          </cell>
          <cell r="E28831">
            <v>1995</v>
          </cell>
        </row>
        <row r="28832">
          <cell r="B28832">
            <v>87404</v>
          </cell>
          <cell r="C28832" t="str">
            <v>ARGAMASSA PARA REVESTIMENTO DECORATIVO MONOCAMADA (MONOCAPA), MISTURA E PROJEÇÃO DE 1,5 M3/H DE ARGAMASSA. AF_06/2014</v>
          </cell>
          <cell r="D28832" t="str">
            <v>M3</v>
          </cell>
          <cell r="E28832">
            <v>0</v>
          </cell>
        </row>
        <row r="28833">
          <cell r="B28833">
            <v>88377</v>
          </cell>
          <cell r="C28833" t="str">
            <v>OPERADOR DE BETONEIRA ESTACIONÁRIA/MISTURADOR COM ENCARGOS COMPLEMENTARES</v>
          </cell>
          <cell r="D28833" t="str">
            <v>H</v>
          </cell>
          <cell r="E28833">
            <v>6.28</v>
          </cell>
        </row>
        <row r="28834">
          <cell r="B28834">
            <v>88418</v>
          </cell>
          <cell r="C28834" t="str">
            <v>PROJETOR DE ARGAMASSA, CAPACIDADE DE PROJEÇÃO 1,5 M3/H, ALCANCE DE 30 ATÉ 60 M, MOTOR ELÉTRICO POTÊNCIA 7,5 HP - CHP DIURNO. AF_06/2014</v>
          </cell>
          <cell r="D28834" t="str">
            <v>CHP</v>
          </cell>
          <cell r="E28834">
            <v>0.67</v>
          </cell>
        </row>
        <row r="28835">
          <cell r="B28835">
            <v>88430</v>
          </cell>
          <cell r="C28835" t="str">
            <v>PROJETOR DE ARGAMASSA, CAPACIDADE DE PROJEÇÃO 1,5 M3/H, ALCANCE DE 30 ATÉ 60 M, MOTOR ELÉTRICO POTÊNCIA 7,5 HP - CHI DIURNO. AF_06/2014</v>
          </cell>
          <cell r="D28835" t="str">
            <v>CHI</v>
          </cell>
          <cell r="E28835">
            <v>5.61</v>
          </cell>
        </row>
        <row r="28836">
          <cell r="B28836">
            <v>36880</v>
          </cell>
          <cell r="C28836" t="str">
            <v>ARGAMASSA PARA REVESTIMENTO DECORATIVO MONOCAMADA, CORES CLARAS</v>
          </cell>
          <cell r="D28836" t="str">
            <v>KG</v>
          </cell>
          <cell r="E28836">
            <v>1779.96</v>
          </cell>
        </row>
        <row r="28837">
          <cell r="B28837">
            <v>87405</v>
          </cell>
          <cell r="C28837" t="str">
            <v>ARGAMASSA PARA REVESTIMENTO DECORATIVO MONOCAMADA (MONOCAPA), MISTURA E PROJEÇÃO DE 2 M3/H DE ARGAMASSA. AF_06/2014</v>
          </cell>
          <cell r="D28837" t="str">
            <v>M3</v>
          </cell>
          <cell r="E28837">
            <v>0</v>
          </cell>
        </row>
        <row r="28838">
          <cell r="B28838">
            <v>88377</v>
          </cell>
          <cell r="C28838" t="str">
            <v>OPERADOR DE BETONEIRA ESTACIONÁRIA/MISTURADOR COM ENCARGOS COMPLEMENTARES</v>
          </cell>
          <cell r="D28838" t="str">
            <v>H</v>
          </cell>
          <cell r="E28838">
            <v>4.71</v>
          </cell>
        </row>
        <row r="28839">
          <cell r="B28839">
            <v>88433</v>
          </cell>
          <cell r="C28839" t="str">
            <v>PROJETOR DE ARGAMASSA, CAPACIDADE DE PROJEÇÃO 2 M3/H, ALCANCE ATÉ 50 M, MOTOR ELÉTRICO POTÊNCIA 7,5 HP - CHP DIURNO. AF_06/2014</v>
          </cell>
          <cell r="D28839" t="str">
            <v>CHP</v>
          </cell>
          <cell r="E28839">
            <v>0.5</v>
          </cell>
        </row>
        <row r="28840">
          <cell r="B28840">
            <v>88438</v>
          </cell>
          <cell r="C28840" t="str">
            <v>PROJETOR DE ARGAMASSA, CAPACIDADE DE PROJEÇÃO 2 M3/H, ALCANCE ATÉ 50 M, MOTOR ELÉTRICO POTÊNCIA 7,5 HP - CHI DIURNO. AF_06/2014</v>
          </cell>
          <cell r="D28840" t="str">
            <v>CHI</v>
          </cell>
          <cell r="E28840">
            <v>4.21</v>
          </cell>
        </row>
        <row r="28841">
          <cell r="B28841">
            <v>36880</v>
          </cell>
          <cell r="C28841" t="str">
            <v>ARGAMASSA PARA REVESTIMENTO DECORATIVO MONOCAMADA, CORES CLARAS</v>
          </cell>
          <cell r="D28841" t="str">
            <v>KG</v>
          </cell>
          <cell r="E28841">
            <v>1796.28</v>
          </cell>
        </row>
        <row r="28842">
          <cell r="B28842">
            <v>87407</v>
          </cell>
          <cell r="C28842" t="str">
            <v>ARGAMASSA INDUSTRIALIZADA PARA REVESTIMENTOS, MISTURA E PROJEÇÃO DE 1,5 M³/H DE ARGAMASSA. AF_06/2014</v>
          </cell>
          <cell r="D28842" t="str">
            <v>M3</v>
          </cell>
          <cell r="E28842">
            <v>0</v>
          </cell>
        </row>
        <row r="28843">
          <cell r="B28843">
            <v>88377</v>
          </cell>
          <cell r="C28843" t="str">
            <v>OPERADOR DE BETONEIRA ESTACIONÁRIA/MISTURADOR COM ENCARGOS COMPLEMENTARES</v>
          </cell>
          <cell r="D28843" t="str">
            <v>H</v>
          </cell>
          <cell r="E28843">
            <v>4.24</v>
          </cell>
        </row>
        <row r="28844">
          <cell r="B28844">
            <v>88418</v>
          </cell>
          <cell r="C28844" t="str">
            <v>PROJETOR DE ARGAMASSA, CAPACIDADE DE PROJEÇÃO 1,5 M3/H, ALCANCE DE 30 ATÉ 60 M, MOTOR ELÉTRICO POTÊNCIA 7,5 HP - CHP DIURNO. AF_06/2014</v>
          </cell>
          <cell r="D28844" t="str">
            <v>CHP</v>
          </cell>
          <cell r="E28844">
            <v>0.67</v>
          </cell>
        </row>
        <row r="28845">
          <cell r="B28845">
            <v>88430</v>
          </cell>
          <cell r="C28845" t="str">
            <v>PROJETOR DE ARGAMASSA, CAPACIDADE DE PROJEÇÃO 1,5 M3/H, ALCANCE DE 30 ATÉ 60 M, MOTOR ELÉTRICO POTÊNCIA 7,5 HP - CHI DIURNO. AF_06/2014</v>
          </cell>
          <cell r="D28845" t="str">
            <v>CHI</v>
          </cell>
          <cell r="E28845">
            <v>3.57</v>
          </cell>
        </row>
        <row r="28846">
          <cell r="B28846">
            <v>371</v>
          </cell>
          <cell r="C28846" t="str">
            <v>ARGAMASSA INDUSTRIALIZADA MULTIUSO, PARA REVESTIMENTO INTERNO E EXTERNO E ASSENTAMENTO DE BLOCOS DIVERSOS</v>
          </cell>
          <cell r="D28846" t="str">
            <v>KG</v>
          </cell>
          <cell r="E28846">
            <v>1857.06</v>
          </cell>
        </row>
        <row r="28847">
          <cell r="B28847">
            <v>87408</v>
          </cell>
          <cell r="C28847" t="str">
            <v>ARGAMASSA INDUSTRIALIZADA PARA REVESTIMENTOS, MISTURA E PROJEÇÃO DE 2 M³/H DE ARGAMASSA. AF_06/2014</v>
          </cell>
          <cell r="D28847" t="str">
            <v>M3</v>
          </cell>
          <cell r="E28847">
            <v>0</v>
          </cell>
        </row>
        <row r="28848">
          <cell r="B28848">
            <v>88377</v>
          </cell>
          <cell r="C28848" t="str">
            <v>OPERADOR DE BETONEIRA ESTACIONÁRIA/MISTURADOR COM ENCARGOS COMPLEMENTARES</v>
          </cell>
          <cell r="D28848" t="str">
            <v>H</v>
          </cell>
          <cell r="E28848">
            <v>3.18</v>
          </cell>
        </row>
        <row r="28849">
          <cell r="B28849">
            <v>88433</v>
          </cell>
          <cell r="C28849" t="str">
            <v>PROJETOR DE ARGAMASSA, CAPACIDADE DE PROJEÇÃO 2 M3/H, ALCANCE ATÉ 50 M, MOTOR ELÉTRICO POTÊNCIA 7,5 HP - CHP DIURNO. AF_06/2014</v>
          </cell>
          <cell r="D28849" t="str">
            <v>CHP</v>
          </cell>
          <cell r="E28849">
            <v>0.5</v>
          </cell>
        </row>
        <row r="28850">
          <cell r="B28850">
            <v>88438</v>
          </cell>
          <cell r="C28850" t="str">
            <v>PROJETOR DE ARGAMASSA, CAPACIDADE DE PROJEÇÃO 2 M3/H, ALCANCE ATÉ 50 M, MOTOR ELÉTRICO POTÊNCIA 7,5 HP - CHI DIURNO. AF_06/2014</v>
          </cell>
          <cell r="D28850" t="str">
            <v>CHI</v>
          </cell>
          <cell r="E28850">
            <v>2.68</v>
          </cell>
        </row>
        <row r="28851">
          <cell r="B28851">
            <v>371</v>
          </cell>
          <cell r="C28851" t="str">
            <v>ARGAMASSA INDUSTRIALIZADA MULTIUSO, PARA REVESTIMENTO INTERNO E EXTERNO E ASSENTAMENTO DE BLOCOS DIVERSOS</v>
          </cell>
          <cell r="D28851" t="str">
            <v>KG</v>
          </cell>
          <cell r="E28851">
            <v>1868.72</v>
          </cell>
        </row>
        <row r="28852">
          <cell r="B28852">
            <v>87410</v>
          </cell>
          <cell r="C28852" t="str">
            <v>ARGAMASSA À BASE DE GESSO, MISTURA E PROJEÇÃO DE 1,5 M³/H DE ARGAMASSA. AF_06/2014</v>
          </cell>
          <cell r="D28852" t="str">
            <v>M3</v>
          </cell>
          <cell r="E28852">
            <v>0</v>
          </cell>
        </row>
        <row r="28853">
          <cell r="B28853">
            <v>88377</v>
          </cell>
          <cell r="C28853" t="str">
            <v>OPERADOR DE BETONEIRA ESTACIONÁRIA/MISTURADOR COM ENCARGOS COMPLEMENTARES</v>
          </cell>
          <cell r="D28853" t="str">
            <v>H</v>
          </cell>
          <cell r="E28853">
            <v>5.91</v>
          </cell>
        </row>
        <row r="28854">
          <cell r="B28854">
            <v>88418</v>
          </cell>
          <cell r="C28854" t="str">
            <v>PROJETOR DE ARGAMASSA, CAPACIDADE DE PROJEÇÃO 1,5 M3/H, ALCANCE DE 30 ATÉ 60 M, MOTOR ELÉTRICO POTÊNCIA 7,5 HP - CHP DIURNO. AF_06/2014</v>
          </cell>
          <cell r="D28854" t="str">
            <v>CHP</v>
          </cell>
          <cell r="E28854">
            <v>0.67</v>
          </cell>
        </row>
        <row r="28855">
          <cell r="B28855">
            <v>88430</v>
          </cell>
          <cell r="C28855" t="str">
            <v>PROJETOR DE ARGAMASSA, CAPACIDADE DE PROJEÇÃO 1,5 M3/H, ALCANCE DE 30 ATÉ 60 M, MOTOR ELÉTRICO POTÊNCIA 7,5 HP - CHI DIURNO. AF_06/2014</v>
          </cell>
          <cell r="D28855" t="str">
            <v>CHI</v>
          </cell>
          <cell r="E28855">
            <v>5.24</v>
          </cell>
        </row>
        <row r="28856">
          <cell r="B28856">
            <v>36870</v>
          </cell>
          <cell r="C28856" t="str">
            <v>GESSO PROJETADO</v>
          </cell>
          <cell r="D28856" t="str">
            <v>KG</v>
          </cell>
          <cell r="E28856">
            <v>1094.55</v>
          </cell>
        </row>
        <row r="28857">
          <cell r="B28857">
            <v>88626</v>
          </cell>
          <cell r="C28857" t="str">
            <v>ARGAMASSA TRAÇO 1:0,5:4,5 (CIMENTO, CAL E AREIA MÉDIA), PREPARO MECÂNICO COM BETONEIRA 400 L. AF_08/2014</v>
          </cell>
          <cell r="D28857" t="str">
            <v>M3</v>
          </cell>
          <cell r="E28857">
            <v>0</v>
          </cell>
        </row>
        <row r="28858">
          <cell r="B28858">
            <v>88377</v>
          </cell>
          <cell r="C28858" t="str">
            <v>OPERADOR DE BETONEIRA ESTACIONÁRIA/MISTURADOR COM ENCARGOS COMPLEMENTARES</v>
          </cell>
          <cell r="D28858" t="str">
            <v>H</v>
          </cell>
          <cell r="E28858">
            <v>3.83</v>
          </cell>
        </row>
        <row r="28859">
          <cell r="B28859">
            <v>88830</v>
          </cell>
          <cell r="C28859" t="str">
            <v>BETONEIRA CAPACIDADE NOMINAL DE 400 L, CAPACIDADE DE MISTURA 310 L, MOTOR ELÉTRICO TRIFÁSICO POTÊNCIA DE 2 HP, SEM CARREGADOR - CHP DIURNO. AF_10/2014</v>
          </cell>
          <cell r="D28859" t="str">
            <v>CHP</v>
          </cell>
          <cell r="E28859">
            <v>0.89</v>
          </cell>
        </row>
        <row r="28860">
          <cell r="B28860">
            <v>88831</v>
          </cell>
          <cell r="C28860" t="str">
            <v>BETONEIRA CAPACIDADE NOMINAL DE 400 L, CAPACIDADE DE MISTURA 310 L, MOTOR ELÉTRICO TRIFÁSICO POTÊNCIA DE 2 HP, SEM CARREGADOR - CHI DIURNO. AF_10/2014</v>
          </cell>
          <cell r="D28860" t="str">
            <v>CHI</v>
          </cell>
          <cell r="E28860">
            <v>2.94</v>
          </cell>
        </row>
        <row r="28861">
          <cell r="B28861">
            <v>370</v>
          </cell>
          <cell r="C28861" t="str">
            <v>AREIA MEDIA - POSTO JAZIDA/FORNECEDOR (RETIRADO NA JAZIDA, SEM TRANSPORTE)</v>
          </cell>
          <cell r="D28861" t="str">
            <v>M3</v>
          </cell>
          <cell r="E28861">
            <v>1.2</v>
          </cell>
        </row>
        <row r="28862">
          <cell r="B28862">
            <v>1106</v>
          </cell>
          <cell r="C28862" t="str">
            <v>CAL HIDRATADA CH-I PARA ARGAMASSAS</v>
          </cell>
          <cell r="D28862" t="str">
            <v>KG</v>
          </cell>
          <cell r="E28862">
            <v>80.23</v>
          </cell>
        </row>
        <row r="28863">
          <cell r="B28863">
            <v>1379</v>
          </cell>
          <cell r="C28863" t="str">
            <v>CIMENTO PORTLAND COMPOSTO CP II-32</v>
          </cell>
          <cell r="D28863" t="str">
            <v>KG</v>
          </cell>
          <cell r="E28863">
            <v>307.54000000000002</v>
          </cell>
        </row>
        <row r="28864">
          <cell r="B28864">
            <v>88627</v>
          </cell>
          <cell r="C28864" t="str">
            <v>ARGAMASSA TRAÇO 1:0,5:4,5 (CIMENTO, CAL E AREIA MÉDIA) PARA ASSENTAMENTO DE ALVENARIA, PREPARO MANUAL. AF_08/2014</v>
          </cell>
          <cell r="D28864" t="str">
            <v>M3</v>
          </cell>
          <cell r="E28864">
            <v>0</v>
          </cell>
        </row>
        <row r="28865">
          <cell r="B28865">
            <v>88316</v>
          </cell>
          <cell r="C28865" t="str">
            <v>SERVENTE COM ENCARGOS COMPLEMENTARES</v>
          </cell>
          <cell r="D28865" t="str">
            <v>H</v>
          </cell>
          <cell r="E28865">
            <v>8.67</v>
          </cell>
        </row>
        <row r="28866">
          <cell r="B28866">
            <v>370</v>
          </cell>
          <cell r="C28866" t="str">
            <v>AREIA MEDIA - POSTO JAZIDA/FORNECEDOR (RETIRADO NA JAZIDA, SEM TRANSPORTE)</v>
          </cell>
          <cell r="D28866" t="str">
            <v>M3</v>
          </cell>
          <cell r="E28866">
            <v>1.2</v>
          </cell>
        </row>
        <row r="28867">
          <cell r="B28867">
            <v>1106</v>
          </cell>
          <cell r="C28867" t="str">
            <v>CAL HIDRATADA CH-I PARA ARGAMASSAS</v>
          </cell>
          <cell r="D28867" t="str">
            <v>KG</v>
          </cell>
          <cell r="E28867">
            <v>80.23</v>
          </cell>
        </row>
        <row r="28868">
          <cell r="B28868">
            <v>1379</v>
          </cell>
          <cell r="C28868" t="str">
            <v>CIMENTO PORTLAND COMPOSTO CP II-32</v>
          </cell>
          <cell r="D28868" t="str">
            <v>KG</v>
          </cell>
          <cell r="E28868">
            <v>307.54000000000002</v>
          </cell>
        </row>
        <row r="28869">
          <cell r="B28869">
            <v>88628</v>
          </cell>
          <cell r="C28869" t="str">
            <v>ARGAMASSA TRAÇO 1:3 (CIMENTO E AREIA MÉDIA), PREPARO MECÂNICO COM BETONEIRA 400 L. AF_08/2014</v>
          </cell>
          <cell r="D28869" t="str">
            <v>M3</v>
          </cell>
          <cell r="E28869">
            <v>0</v>
          </cell>
        </row>
        <row r="28870">
          <cell r="B28870">
            <v>88377</v>
          </cell>
          <cell r="C28870" t="str">
            <v>OPERADOR DE BETONEIRA ESTACIONÁRIA/MISTURADOR COM ENCARGOS COMPLEMENTARES</v>
          </cell>
          <cell r="D28870" t="str">
            <v>H</v>
          </cell>
          <cell r="E28870">
            <v>3.41</v>
          </cell>
        </row>
        <row r="28871">
          <cell r="B28871">
            <v>88830</v>
          </cell>
          <cell r="C28871" t="str">
            <v>BETONEIRA CAPACIDADE NOMINAL DE 400 L, CAPACIDADE DE MISTURA 310 L, MOTOR ELÉTRICO TRIFÁSICO POTÊNCIA DE 2 HP, SEM CARREGADOR - CHP DIURNO. AF_10/2014</v>
          </cell>
          <cell r="D28871" t="str">
            <v>CHP</v>
          </cell>
          <cell r="E28871">
            <v>0.79</v>
          </cell>
        </row>
        <row r="28872">
          <cell r="B28872">
            <v>88831</v>
          </cell>
          <cell r="C28872" t="str">
            <v>BETONEIRA CAPACIDADE NOMINAL DE 400 L, CAPACIDADE DE MISTURA 310 L, MOTOR ELÉTRICO TRIFÁSICO POTÊNCIA DE 2 HP, SEM CARREGADOR - CHI DIURNO. AF_10/2014</v>
          </cell>
          <cell r="D28872" t="str">
            <v>CHI</v>
          </cell>
          <cell r="E28872">
            <v>2.62</v>
          </cell>
        </row>
        <row r="28873">
          <cell r="B28873">
            <v>370</v>
          </cell>
          <cell r="C28873" t="str">
            <v>AREIA MEDIA - POSTO JAZIDA/FORNECEDOR (RETIRADO NA JAZIDA, SEM TRANSPORTE)</v>
          </cell>
          <cell r="D28873" t="str">
            <v>M3</v>
          </cell>
          <cell r="E28873">
            <v>1.1499999999999999</v>
          </cell>
        </row>
        <row r="28874">
          <cell r="B28874">
            <v>1379</v>
          </cell>
          <cell r="C28874" t="str">
            <v>CIMENTO PORTLAND COMPOSTO CP II-32</v>
          </cell>
          <cell r="D28874" t="str">
            <v>KG</v>
          </cell>
          <cell r="E28874">
            <v>441.51</v>
          </cell>
        </row>
        <row r="28875">
          <cell r="B28875">
            <v>88629</v>
          </cell>
          <cell r="C28875" t="str">
            <v>ARGAMASSA TRAÇO 1:3 (CIMENTO E AREIA MÉDIA), PREPARO MANUAL. AF_08/2014</v>
          </cell>
          <cell r="D28875" t="str">
            <v>M3</v>
          </cell>
          <cell r="E28875">
            <v>0</v>
          </cell>
        </row>
        <row r="28876">
          <cell r="B28876">
            <v>88316</v>
          </cell>
          <cell r="C28876" t="str">
            <v>SERVENTE COM ENCARGOS COMPLEMENTARES</v>
          </cell>
          <cell r="D28876" t="str">
            <v>H</v>
          </cell>
          <cell r="E28876">
            <v>8.48</v>
          </cell>
        </row>
        <row r="28877">
          <cell r="B28877">
            <v>370</v>
          </cell>
          <cell r="C28877" t="str">
            <v>AREIA MEDIA - POSTO JAZIDA/FORNECEDOR (RETIRADO NA JAZIDA, SEM TRANSPORTE)</v>
          </cell>
          <cell r="D28877" t="str">
            <v>M3</v>
          </cell>
          <cell r="E28877">
            <v>1.1499999999999999</v>
          </cell>
        </row>
        <row r="28878">
          <cell r="B28878">
            <v>1379</v>
          </cell>
          <cell r="C28878" t="str">
            <v>CIMENTO PORTLAND COMPOSTO CP II-32</v>
          </cell>
          <cell r="D28878" t="str">
            <v>KG</v>
          </cell>
          <cell r="E28878">
            <v>441.51</v>
          </cell>
        </row>
        <row r="28879">
          <cell r="B28879">
            <v>88630</v>
          </cell>
          <cell r="C28879" t="str">
            <v>ARGAMASSA TRAÇO 1:4 (CIMENTO E AREIA MÉDIA), PREPARO MECÂNICO COM BETONEIRA 400 L. AF_08/2014</v>
          </cell>
          <cell r="D28879" t="str">
            <v>M3</v>
          </cell>
          <cell r="E28879">
            <v>0</v>
          </cell>
        </row>
        <row r="28880">
          <cell r="B28880">
            <v>88377</v>
          </cell>
          <cell r="C28880" t="str">
            <v>OPERADOR DE BETONEIRA ESTACIONÁRIA/MISTURADOR COM ENCARGOS COMPLEMENTARES</v>
          </cell>
          <cell r="D28880" t="str">
            <v>H</v>
          </cell>
          <cell r="E28880">
            <v>3.36</v>
          </cell>
        </row>
        <row r="28881">
          <cell r="B28881">
            <v>88830</v>
          </cell>
          <cell r="C28881" t="str">
            <v>BETONEIRA CAPACIDADE NOMINAL DE 400 L, CAPACIDADE DE MISTURA 310 L, MOTOR ELÉTRICO TRIFÁSICO POTÊNCIA DE 2 HP, SEM CARREGADOR - CHP DIURNO. AF_10/2014</v>
          </cell>
          <cell r="D28881" t="str">
            <v>CHP</v>
          </cell>
          <cell r="E28881">
            <v>0.78</v>
          </cell>
        </row>
        <row r="28882">
          <cell r="B28882">
            <v>88831</v>
          </cell>
          <cell r="C28882" t="str">
            <v>BETONEIRA CAPACIDADE NOMINAL DE 400 L, CAPACIDADE DE MISTURA 310 L, MOTOR ELÉTRICO TRIFÁSICO POTÊNCIA DE 2 HP, SEM CARREGADOR - CHI DIURNO. AF_10/2014</v>
          </cell>
          <cell r="D28882" t="str">
            <v>CHI</v>
          </cell>
          <cell r="E28882">
            <v>2.58</v>
          </cell>
        </row>
        <row r="28883">
          <cell r="B28883">
            <v>370</v>
          </cell>
          <cell r="C28883" t="str">
            <v>AREIA MEDIA - POSTO JAZIDA/FORNECEDOR (RETIRADO NA JAZIDA, SEM TRANSPORTE)</v>
          </cell>
          <cell r="D28883" t="str">
            <v>M3</v>
          </cell>
          <cell r="E28883">
            <v>1.23</v>
          </cell>
        </row>
        <row r="28884">
          <cell r="B28884">
            <v>1379</v>
          </cell>
          <cell r="C28884" t="str">
            <v>CIMENTO PORTLAND COMPOSTO CP II-32</v>
          </cell>
          <cell r="D28884" t="str">
            <v>KG</v>
          </cell>
          <cell r="E28884">
            <v>355.04</v>
          </cell>
        </row>
        <row r="28885">
          <cell r="B28885">
            <v>88631</v>
          </cell>
          <cell r="C28885" t="str">
            <v>ARGAMASSA TRAÇO 1:4 (CIMENTO E AREIA MÉDIA), PREPARO MANUAL. AF_08/2014</v>
          </cell>
          <cell r="D28885" t="str">
            <v>M3</v>
          </cell>
          <cell r="E28885">
            <v>0</v>
          </cell>
        </row>
        <row r="28886">
          <cell r="B28886">
            <v>88316</v>
          </cell>
          <cell r="C28886" t="str">
            <v>SERVENTE COM ENCARGOS COMPLEMENTARES</v>
          </cell>
          <cell r="D28886" t="str">
            <v>H</v>
          </cell>
          <cell r="E28886">
            <v>8.59</v>
          </cell>
        </row>
        <row r="28887">
          <cell r="B28887">
            <v>370</v>
          </cell>
          <cell r="C28887" t="str">
            <v>AREIA MEDIA - POSTO JAZIDA/FORNECEDOR (RETIRADO NA JAZIDA, SEM TRANSPORTE)</v>
          </cell>
          <cell r="D28887" t="str">
            <v>M3</v>
          </cell>
          <cell r="E28887">
            <v>1.23</v>
          </cell>
        </row>
        <row r="28888">
          <cell r="B28888">
            <v>1379</v>
          </cell>
          <cell r="C28888" t="str">
            <v>CIMENTO PORTLAND COMPOSTO CP II-32</v>
          </cell>
          <cell r="D28888" t="str">
            <v>KG</v>
          </cell>
          <cell r="E28888">
            <v>355.04</v>
          </cell>
        </row>
        <row r="28889">
          <cell r="B28889">
            <v>88715</v>
          </cell>
          <cell r="C28889" t="str">
            <v>ARGAMASSA TRAÇO 1:2:9 (CIMENTO, CAL E AREIA MÉDIA) PARA EMBOÇO/MASSA ÚNICA/ASSENTAMENTO DE ALVENARIA DE VEDAÇÃO, PREPARO MECÂNICO COM BETONEIRA 400 L. AF_09/2014</v>
          </cell>
          <cell r="D28889" t="str">
            <v>M3</v>
          </cell>
          <cell r="E28889">
            <v>0</v>
          </cell>
        </row>
        <row r="28890">
          <cell r="B28890">
            <v>88377</v>
          </cell>
          <cell r="C28890" t="str">
            <v>OPERADOR DE BETONEIRA ESTACIONÁRIA/MISTURADOR COM ENCARGOS COMPLEMENTARES</v>
          </cell>
          <cell r="D28890" t="str">
            <v>H</v>
          </cell>
          <cell r="E28890">
            <v>4.54</v>
          </cell>
        </row>
        <row r="28891">
          <cell r="B28891">
            <v>88830</v>
          </cell>
          <cell r="C28891" t="str">
            <v>BETONEIRA CAPACIDADE NOMINAL DE 400 L, CAPACIDADE DE MISTURA 310 L, MOTOR ELÉTRICO TRIFÁSICO POTÊNCIA DE 2 HP, SEM CARREGADOR - CHP DIURNO. AF_10/2014</v>
          </cell>
          <cell r="D28891" t="str">
            <v>CHP</v>
          </cell>
          <cell r="E28891">
            <v>1.06</v>
          </cell>
        </row>
        <row r="28892">
          <cell r="B28892">
            <v>88831</v>
          </cell>
          <cell r="C28892" t="str">
            <v>BETONEIRA CAPACIDADE NOMINAL DE 400 L, CAPACIDADE DE MISTURA 310 L, MOTOR ELÉTRICO TRIFÁSICO POTÊNCIA DE 2 HP, SEM CARREGADOR - CHI DIURNO. AF_10/2014</v>
          </cell>
          <cell r="D28892" t="str">
            <v>CHI</v>
          </cell>
          <cell r="E28892">
            <v>3.48</v>
          </cell>
        </row>
        <row r="28893">
          <cell r="B28893">
            <v>370</v>
          </cell>
          <cell r="C28893" t="str">
            <v>AREIA MEDIA - POSTO JAZIDA/FORNECEDOR (RETIRADO NA JAZIDA, SEM TRANSPORTE)</v>
          </cell>
          <cell r="D28893" t="str">
            <v>M3</v>
          </cell>
          <cell r="E28893">
            <v>1.33</v>
          </cell>
        </row>
        <row r="28894">
          <cell r="B28894">
            <v>1106</v>
          </cell>
          <cell r="C28894" t="str">
            <v>CAL HIDRATADA CH-I PARA ARGAMASSAS</v>
          </cell>
          <cell r="D28894" t="str">
            <v>KG</v>
          </cell>
          <cell r="E28894">
            <v>177.13</v>
          </cell>
        </row>
        <row r="28895">
          <cell r="B28895">
            <v>1379</v>
          </cell>
          <cell r="C28895" t="str">
            <v>CIMENTO PORTLAND COMPOSTO CP II-32</v>
          </cell>
          <cell r="D28895" t="str">
            <v>KG</v>
          </cell>
          <cell r="E28895">
            <v>169.75</v>
          </cell>
        </row>
        <row r="28896">
          <cell r="B28896">
            <v>95563</v>
          </cell>
          <cell r="C28896" t="str">
            <v>ARGAMASSA TRAÇO 1:1,65 (CIMENTO E AREIA MÉDIA), FCK 20 MPA, PREPARO MECÂNICO COM MISTURADOR DUPLO HORIZONTAL DE ALTA TURBULÊNCIA. AF_11/2016</v>
          </cell>
          <cell r="D28896" t="str">
            <v>M3</v>
          </cell>
          <cell r="E28896">
            <v>0</v>
          </cell>
        </row>
        <row r="28897">
          <cell r="B28897">
            <v>88316</v>
          </cell>
          <cell r="C28897" t="str">
            <v>SERVENTE COM ENCARGOS COMPLEMENTARES</v>
          </cell>
          <cell r="D28897" t="str">
            <v>H</v>
          </cell>
          <cell r="E28897">
            <v>5.2</v>
          </cell>
        </row>
        <row r="28898">
          <cell r="B28898">
            <v>88377</v>
          </cell>
          <cell r="C28898" t="str">
            <v>OPERADOR DE BETONEIRA ESTACIONÁRIA/MISTURADOR COM ENCARGOS COMPLEMENTARES</v>
          </cell>
          <cell r="D28898" t="str">
            <v>H</v>
          </cell>
          <cell r="E28898">
            <v>3.25</v>
          </cell>
        </row>
        <row r="28899">
          <cell r="B28899">
            <v>90637</v>
          </cell>
          <cell r="C28899" t="str">
            <v>MISTURADOR DUPLO HORIZONTAL DE ALTA TURBULÊNCIA, CAPACIDADE / VOLUME 2 X 500 LITROS, MOTORES ELÉTRICOS MÍNIMO 5 CV CADA, PARA NATA CIMENTO, ARGAMASSA E OUTROS - CHP DIURNO. AF_06/2015</v>
          </cell>
          <cell r="D28899" t="str">
            <v>CHP</v>
          </cell>
          <cell r="E28899">
            <v>0.78</v>
          </cell>
        </row>
        <row r="28900">
          <cell r="B28900">
            <v>90638</v>
          </cell>
          <cell r="C28900" t="str">
            <v>MISTURADOR DUPLO HORIZONTAL DE ALTA TURBULÊNCIA, CAPACIDADE / VOLUME 2 X 500 LITROS, MOTORES ELÉTRICOS MÍNIMO 5 CV CADA, PARA NATA CIMENTO, ARGAMASSA E OUTROS - CHI DIURNO. AF_06/2015</v>
          </cell>
          <cell r="D28900" t="str">
            <v>CHI</v>
          </cell>
          <cell r="E28900">
            <v>2.48</v>
          </cell>
        </row>
        <row r="28901">
          <cell r="B28901">
            <v>370</v>
          </cell>
          <cell r="C28901" t="str">
            <v>AREIA MEDIA - POSTO JAZIDA/FORNECEDOR (RETIRADO NA JAZIDA, SEM TRANSPORTE)</v>
          </cell>
          <cell r="D28901" t="str">
            <v>M3</v>
          </cell>
          <cell r="E28901">
            <v>1.0129999999999999</v>
          </cell>
        </row>
        <row r="28902">
          <cell r="B28902">
            <v>1379</v>
          </cell>
          <cell r="C28902" t="str">
            <v>CIMENTO PORTLAND COMPOSTO CP II-32</v>
          </cell>
          <cell r="D28902" t="str">
            <v>KG</v>
          </cell>
          <cell r="E28902">
            <v>682.03</v>
          </cell>
        </row>
        <row r="28903">
          <cell r="B28903">
            <v>88036</v>
          </cell>
          <cell r="C28903" t="str">
            <v>TRANSPORTE HORIZONTAL, MASSA/GRANEL, JERICA 90L, 30M. AF_06/2014</v>
          </cell>
          <cell r="D28903" t="str">
            <v>M3</v>
          </cell>
          <cell r="E28903">
            <v>0</v>
          </cell>
        </row>
        <row r="28904">
          <cell r="B28904">
            <v>88316</v>
          </cell>
          <cell r="C28904" t="str">
            <v>SERVENTE COM ENCARGOS COMPLEMENTARES</v>
          </cell>
          <cell r="D28904" t="str">
            <v>H</v>
          </cell>
          <cell r="E28904">
            <v>1.7346999999999999</v>
          </cell>
        </row>
        <row r="28905">
          <cell r="B28905">
            <v>88037</v>
          </cell>
          <cell r="C28905" t="str">
            <v>TRANSPORTE HORIZONTAL, MASSA/GRANEL, JERICA 90L, 50M. AF_06/2014</v>
          </cell>
          <cell r="D28905" t="str">
            <v>M3</v>
          </cell>
          <cell r="E28905">
            <v>0</v>
          </cell>
        </row>
        <row r="28906">
          <cell r="B28906">
            <v>88316</v>
          </cell>
          <cell r="C28906" t="str">
            <v>SERVENTE COM ENCARGOS COMPLEMENTARES</v>
          </cell>
          <cell r="D28906" t="str">
            <v>H</v>
          </cell>
          <cell r="E28906">
            <v>2.4302000000000001</v>
          </cell>
        </row>
        <row r="28907">
          <cell r="B28907">
            <v>88038</v>
          </cell>
          <cell r="C28907" t="str">
            <v>TRANSPORTE HORIZONTAL, MASSA/GRANEL, JERICA 90L, 75M. AF_06/2014</v>
          </cell>
          <cell r="D28907" t="str">
            <v>M3</v>
          </cell>
          <cell r="E28907">
            <v>0</v>
          </cell>
        </row>
        <row r="28908">
          <cell r="B28908">
            <v>88316</v>
          </cell>
          <cell r="C28908" t="str">
            <v>SERVENTE COM ENCARGOS COMPLEMENTARES</v>
          </cell>
          <cell r="D28908" t="str">
            <v>H</v>
          </cell>
          <cell r="E28908">
            <v>3.2995999999999999</v>
          </cell>
        </row>
        <row r="28909">
          <cell r="B28909">
            <v>88039</v>
          </cell>
          <cell r="C28909" t="str">
            <v>TRANSPORTE HORIZONTAL, MASSA/GRANEL, JERICA 90L, 100M. AF_06/2014</v>
          </cell>
          <cell r="D28909" t="str">
            <v>M3</v>
          </cell>
          <cell r="E28909">
            <v>0</v>
          </cell>
        </row>
        <row r="28910">
          <cell r="B28910">
            <v>88316</v>
          </cell>
          <cell r="C28910" t="str">
            <v>SERVENTE COM ENCARGOS COMPLEMENTARES</v>
          </cell>
          <cell r="D28910" t="str">
            <v>H</v>
          </cell>
          <cell r="E28910">
            <v>4.1691000000000003</v>
          </cell>
        </row>
        <row r="28911">
          <cell r="B28911">
            <v>88040</v>
          </cell>
          <cell r="C28911" t="str">
            <v>TRANSPORTE HORIZONTAL, MASSA/GRANEL, MINICARREGADEIRA, 30M. AF_06/2014</v>
          </cell>
          <cell r="D28911" t="str">
            <v>M3</v>
          </cell>
          <cell r="E28911">
            <v>0</v>
          </cell>
        </row>
        <row r="28912">
          <cell r="B28912">
            <v>88316</v>
          </cell>
          <cell r="C28912" t="str">
            <v>SERVENTE COM ENCARGOS COMPLEMENTARES</v>
          </cell>
          <cell r="D28912" t="str">
            <v>H</v>
          </cell>
          <cell r="E28912">
            <v>6.6299999999999998E-2</v>
          </cell>
        </row>
        <row r="28913">
          <cell r="B28913">
            <v>90692</v>
          </cell>
          <cell r="C28913" t="str">
            <v>MINICARREGADEIRA SOBRE RODAS, POTÊNCIA LÍQUIDA DE 47 HP, CAPACIDADE NOMINAL DE OPERAÇÃO DE 646 KG - CHP DIURNO. AF_06/2015</v>
          </cell>
          <cell r="D28913" t="str">
            <v>CHP</v>
          </cell>
          <cell r="E28913">
            <v>6.6299999999999998E-2</v>
          </cell>
        </row>
        <row r="28914">
          <cell r="B28914">
            <v>90693</v>
          </cell>
          <cell r="C28914" t="str">
            <v>MINICARREGADEIRA SOBRE RODAS, POTÊNCIA LÍQUIDA DE 47 HP, CAPACIDADE NOMINAL DE OPERAÇÃO DE 646 KG - CHI DIURNO. AF_06/2015</v>
          </cell>
          <cell r="D28914" t="str">
            <v>CHI</v>
          </cell>
          <cell r="E28914">
            <v>9.1899999999999996E-2</v>
          </cell>
        </row>
        <row r="28915">
          <cell r="B28915">
            <v>88041</v>
          </cell>
          <cell r="C28915" t="str">
            <v>TRANSPORTE HORIZONTAL, MASSA/GRANEL, MINICARREGADEIRA, 50M. AF_06/2014</v>
          </cell>
          <cell r="D28915" t="str">
            <v>M3</v>
          </cell>
          <cell r="E28915">
            <v>0</v>
          </cell>
        </row>
        <row r="28916">
          <cell r="B28916">
            <v>88316</v>
          </cell>
          <cell r="C28916" t="str">
            <v>SERVENTE COM ENCARGOS COMPLEMENTARES</v>
          </cell>
          <cell r="D28916" t="str">
            <v>H</v>
          </cell>
          <cell r="E28916">
            <v>0.1027</v>
          </cell>
        </row>
        <row r="28917">
          <cell r="B28917">
            <v>90692</v>
          </cell>
          <cell r="C28917" t="str">
            <v>MINICARREGADEIRA SOBRE RODAS, POTÊNCIA LÍQUIDA DE 47 HP, CAPACIDADE NOMINAL DE OPERAÇÃO DE 646 KG - CHP DIURNO. AF_06/2015</v>
          </cell>
          <cell r="D28917" t="str">
            <v>CHP</v>
          </cell>
          <cell r="E28917">
            <v>0.1027</v>
          </cell>
        </row>
        <row r="28918">
          <cell r="B28918">
            <v>90693</v>
          </cell>
          <cell r="C28918" t="str">
            <v>MINICARREGADEIRA SOBRE RODAS, POTÊNCIA LÍQUIDA DE 47 HP, CAPACIDADE NOMINAL DE OPERAÇÃO DE 646 KG - CHI DIURNO. AF_06/2015</v>
          </cell>
          <cell r="D28918" t="str">
            <v>CHI</v>
          </cell>
          <cell r="E28918">
            <v>0.1424</v>
          </cell>
        </row>
        <row r="28919">
          <cell r="B28919">
            <v>88042</v>
          </cell>
          <cell r="C28919" t="str">
            <v>TRANSPORTE HORIZONTAL, MASSA/GRANEL, MINICARREGADEIRA, 75M. AF_06/2014</v>
          </cell>
          <cell r="D28919" t="str">
            <v>M3</v>
          </cell>
          <cell r="E28919">
            <v>0</v>
          </cell>
        </row>
        <row r="28920">
          <cell r="B28920">
            <v>88316</v>
          </cell>
          <cell r="C28920" t="str">
            <v>SERVENTE COM ENCARGOS COMPLEMENTARES</v>
          </cell>
          <cell r="D28920" t="str">
            <v>H</v>
          </cell>
          <cell r="E28920">
            <v>0.1482</v>
          </cell>
        </row>
        <row r="28921">
          <cell r="B28921">
            <v>90692</v>
          </cell>
          <cell r="C28921" t="str">
            <v>MINICARREGADEIRA SOBRE RODAS, POTÊNCIA LÍQUIDA DE 47 HP, CAPACIDADE NOMINAL DE OPERAÇÃO DE 646 KG - CHP DIURNO. AF_06/2015</v>
          </cell>
          <cell r="D28921" t="str">
            <v>CHP</v>
          </cell>
          <cell r="E28921">
            <v>0.1482</v>
          </cell>
        </row>
        <row r="28922">
          <cell r="B28922">
            <v>90693</v>
          </cell>
          <cell r="C28922" t="str">
            <v>MINICARREGADEIRA SOBRE RODAS, POTÊNCIA LÍQUIDA DE 47 HP, CAPACIDADE NOMINAL DE OPERAÇÃO DE 646 KG - CHI DIURNO. AF_06/2015</v>
          </cell>
          <cell r="D28922" t="str">
            <v>CHI</v>
          </cell>
          <cell r="E28922">
            <v>0.20549999999999999</v>
          </cell>
        </row>
        <row r="28923">
          <cell r="B28923">
            <v>88043</v>
          </cell>
          <cell r="C28923" t="str">
            <v>TRANSPORTE HORIZONTAL, MASSA/GRANEL, MINICARREGADEIRA, 100M. AF_06/2014</v>
          </cell>
          <cell r="D28923" t="str">
            <v>M3</v>
          </cell>
          <cell r="E28923">
            <v>0</v>
          </cell>
        </row>
        <row r="28924">
          <cell r="B28924">
            <v>88316</v>
          </cell>
          <cell r="C28924" t="str">
            <v>SERVENTE COM ENCARGOS COMPLEMENTARES</v>
          </cell>
          <cell r="D28924" t="str">
            <v>H</v>
          </cell>
          <cell r="E28924">
            <v>0.19370000000000001</v>
          </cell>
        </row>
        <row r="28925">
          <cell r="B28925">
            <v>90692</v>
          </cell>
          <cell r="C28925" t="str">
            <v>MINICARREGADEIRA SOBRE RODAS, POTÊNCIA LÍQUIDA DE 47 HP, CAPACIDADE NOMINAL DE OPERAÇÃO DE 646 KG - CHP DIURNO. AF_06/2015</v>
          </cell>
          <cell r="D28925" t="str">
            <v>CHP</v>
          </cell>
          <cell r="E28925">
            <v>0.19370000000000001</v>
          </cell>
        </row>
        <row r="28926">
          <cell r="B28926">
            <v>90693</v>
          </cell>
          <cell r="C28926" t="str">
            <v>MINICARREGADEIRA SOBRE RODAS, POTÊNCIA LÍQUIDA DE 47 HP, CAPACIDADE NOMINAL DE OPERAÇÃO DE 646 KG - CHI DIURNO. AF_06/2015</v>
          </cell>
          <cell r="D28926" t="str">
            <v>CHI</v>
          </cell>
          <cell r="E28926">
            <v>0.26860000000000001</v>
          </cell>
        </row>
        <row r="28927">
          <cell r="B28927">
            <v>88044</v>
          </cell>
          <cell r="C28927" t="str">
            <v>TRANSPORTE HORIZONTAL, BLOCOS VAZADOS DE CONCRETO OU CERÂMICO 19X19X39 CM, MANUAL, 30M. AF_06/2014</v>
          </cell>
          <cell r="D28927" t="str">
            <v>UN</v>
          </cell>
          <cell r="E28927">
            <v>0</v>
          </cell>
        </row>
        <row r="28928">
          <cell r="B28928">
            <v>88316</v>
          </cell>
          <cell r="C28928" t="str">
            <v>SERVENTE COM ENCARGOS COMPLEMENTARES</v>
          </cell>
          <cell r="D28928" t="str">
            <v>H</v>
          </cell>
          <cell r="E28928">
            <v>3.6200000000000003E-2</v>
          </cell>
        </row>
        <row r="28929">
          <cell r="B28929">
            <v>88045</v>
          </cell>
          <cell r="C28929" t="str">
            <v>TRANSPORTE HORIZONTAL, BLOCOS CERÂMICOS FURADOS NA HORIZONTAL 9X19X19 CM, MANUAL, 30M. AF_06/2014</v>
          </cell>
          <cell r="D28929" t="str">
            <v>UN</v>
          </cell>
          <cell r="E28929">
            <v>0</v>
          </cell>
        </row>
        <row r="28930">
          <cell r="B28930">
            <v>88316</v>
          </cell>
          <cell r="C28930" t="str">
            <v>SERVENTE COM ENCARGOS COMPLEMENTARES</v>
          </cell>
          <cell r="D28930" t="str">
            <v>H</v>
          </cell>
          <cell r="E28930">
            <v>1.8100000000000002E-2</v>
          </cell>
        </row>
        <row r="28931">
          <cell r="B28931">
            <v>88046</v>
          </cell>
          <cell r="C28931" t="str">
            <v>TRANSPORTE HORIZONTAL, BLOCOS VAZADOS DE CONCRETO OU CERÂMICO 19X19X39 CM, CARRINHO PLATAFORMA, 30M. AF_06/2014</v>
          </cell>
          <cell r="D28931" t="str">
            <v>UN</v>
          </cell>
          <cell r="E28931">
            <v>0</v>
          </cell>
        </row>
        <row r="28932">
          <cell r="B28932">
            <v>88316</v>
          </cell>
          <cell r="C28932" t="str">
            <v>SERVENTE COM ENCARGOS COMPLEMENTARES</v>
          </cell>
          <cell r="D28932" t="str">
            <v>H</v>
          </cell>
          <cell r="E28932">
            <v>1.5800000000000002E-2</v>
          </cell>
        </row>
        <row r="28933">
          <cell r="B28933">
            <v>88047</v>
          </cell>
          <cell r="C28933" t="str">
            <v>TRANSPORTE HORIZONTAL, BLOCOS CERÂMICOS FURADOS NA HORIZONTAL 9X19X19 CM, CARRINHO PLATAFORMA, 30M. AF_06/2014</v>
          </cell>
          <cell r="D28933" t="str">
            <v>UN</v>
          </cell>
          <cell r="E28933">
            <v>0</v>
          </cell>
        </row>
        <row r="28934">
          <cell r="B28934">
            <v>88316</v>
          </cell>
          <cell r="C28934" t="str">
            <v>SERVENTE COM ENCARGOS COMPLEMENTARES</v>
          </cell>
          <cell r="D28934" t="str">
            <v>H</v>
          </cell>
          <cell r="E28934">
            <v>5.8999999999999999E-3</v>
          </cell>
        </row>
        <row r="28935">
          <cell r="B28935">
            <v>88048</v>
          </cell>
          <cell r="C28935" t="str">
            <v>TRANSPORTE HORIZONTAL, BLOCOS VAZADOS DE CONCRETO OU CERÂMICO 19X19X39 CM, CARRINHO PLATAFORMA, 50M. AF_06/2014</v>
          </cell>
          <cell r="D28935" t="str">
            <v>UN</v>
          </cell>
          <cell r="E28935">
            <v>0</v>
          </cell>
        </row>
        <row r="28936">
          <cell r="B28936">
            <v>88316</v>
          </cell>
          <cell r="C28936" t="str">
            <v>SERVENTE COM ENCARGOS COMPLEMENTARES</v>
          </cell>
          <cell r="D28936" t="str">
            <v>H</v>
          </cell>
          <cell r="E28936">
            <v>2.0799999999999999E-2</v>
          </cell>
        </row>
        <row r="28937">
          <cell r="B28937">
            <v>88049</v>
          </cell>
          <cell r="C28937" t="str">
            <v>TRANSPORTE HORIZONTAL, BLOCOS CERÂMICOS FURADOS NA HORIZONTAL 9X19X19 CM, CARRINHO PLATAFORMA, 50M. AF_06/2014</v>
          </cell>
          <cell r="D28937" t="str">
            <v>UN</v>
          </cell>
          <cell r="E28937">
            <v>0</v>
          </cell>
        </row>
        <row r="28938">
          <cell r="B28938">
            <v>88316</v>
          </cell>
          <cell r="C28938" t="str">
            <v>SERVENTE COM ENCARGOS COMPLEMENTARES</v>
          </cell>
          <cell r="D28938" t="str">
            <v>H</v>
          </cell>
          <cell r="E28938">
            <v>7.1000000000000004E-3</v>
          </cell>
        </row>
        <row r="28939">
          <cell r="B28939">
            <v>88050</v>
          </cell>
          <cell r="C28939" t="str">
            <v>TRANSPORTE HORIZONTAL, BLOCOS VAZADOS DE CONCRETO OU CERÂMICO 19X19X39 CM, CARRINHO PLATAFORMA, 75M. AF_06/2014</v>
          </cell>
          <cell r="D28939" t="str">
            <v>UN</v>
          </cell>
          <cell r="E28939">
            <v>0</v>
          </cell>
        </row>
        <row r="28940">
          <cell r="B28940">
            <v>88316</v>
          </cell>
          <cell r="C28940" t="str">
            <v>SERVENTE COM ENCARGOS COMPLEMENTARES</v>
          </cell>
          <cell r="D28940" t="str">
            <v>H</v>
          </cell>
          <cell r="E28940">
            <v>2.7E-2</v>
          </cell>
        </row>
        <row r="28941">
          <cell r="B28941">
            <v>88051</v>
          </cell>
          <cell r="C28941" t="str">
            <v>TRANSPORTE HORIZONTAL, BLOCOS CERÂMICOS FURADOS NA HORIZONTAL 9X19X19 CM, CARRINHO PLATAFORMA, 75M. AF_06/2014</v>
          </cell>
          <cell r="D28941" t="str">
            <v>UN</v>
          </cell>
          <cell r="E28941">
            <v>0</v>
          </cell>
        </row>
        <row r="28942">
          <cell r="B28942">
            <v>88316</v>
          </cell>
          <cell r="C28942" t="str">
            <v>SERVENTE COM ENCARGOS COMPLEMENTARES</v>
          </cell>
          <cell r="D28942" t="str">
            <v>H</v>
          </cell>
          <cell r="E28942">
            <v>8.5000000000000006E-3</v>
          </cell>
        </row>
        <row r="28943">
          <cell r="B28943">
            <v>88052</v>
          </cell>
          <cell r="C28943" t="str">
            <v>TRANSPORTE HORIZONTAL, BLOCOS VAZADOS DE CONCRETO OU CERÂMICO 19X19X39 CM, CARRINHO PLATAFORMA, 100M. AF_06/2014</v>
          </cell>
          <cell r="D28943" t="str">
            <v>UN</v>
          </cell>
          <cell r="E28943">
            <v>0</v>
          </cell>
        </row>
        <row r="28944">
          <cell r="B28944">
            <v>88316</v>
          </cell>
          <cell r="C28944" t="str">
            <v>SERVENTE COM ENCARGOS COMPLEMENTARES</v>
          </cell>
          <cell r="D28944" t="str">
            <v>H</v>
          </cell>
          <cell r="E28944">
            <v>3.3300000000000003E-2</v>
          </cell>
        </row>
        <row r="28945">
          <cell r="B28945">
            <v>88053</v>
          </cell>
          <cell r="C28945" t="str">
            <v>TRANSPORTE HORIZONTAL, BLOCOS CERÂMICOS FURADOS NA HORIZONTAL 9X19X19 CM, CARRINHO PLATAFORMA, 100M. AF_06/2014</v>
          </cell>
          <cell r="D28945" t="str">
            <v>UN</v>
          </cell>
          <cell r="E28945">
            <v>0</v>
          </cell>
        </row>
        <row r="28946">
          <cell r="B28946">
            <v>88316</v>
          </cell>
          <cell r="C28946" t="str">
            <v>SERVENTE COM ENCARGOS COMPLEMENTARES</v>
          </cell>
          <cell r="D28946" t="str">
            <v>H</v>
          </cell>
          <cell r="E28946">
            <v>0.01</v>
          </cell>
        </row>
        <row r="28947">
          <cell r="B28947">
            <v>88054</v>
          </cell>
          <cell r="C28947" t="str">
            <v>TRANSPORTE HORIZONTAL, BLOCOS VAZADOS DE CONCRETO OU CERÂMICO 19X19X39 CM, CARRINHO PARA MINI PÁLETES, 30M. AF_06/2014</v>
          </cell>
          <cell r="D28947" t="str">
            <v>UN</v>
          </cell>
          <cell r="E28947">
            <v>0</v>
          </cell>
        </row>
        <row r="28948">
          <cell r="B28948">
            <v>88316</v>
          </cell>
          <cell r="C28948" t="str">
            <v>SERVENTE COM ENCARGOS COMPLEMENTARES</v>
          </cell>
          <cell r="D28948" t="str">
            <v>H</v>
          </cell>
          <cell r="E28948">
            <v>6.4000000000000003E-3</v>
          </cell>
        </row>
        <row r="28949">
          <cell r="B28949">
            <v>88055</v>
          </cell>
          <cell r="C28949" t="str">
            <v>TRANSPORTE HORIZONTAL, BLOCOS CERÂMICOS FURADOS NA HORIZONTAL 9X19X19 CM, CARRINHO PARA MINI PÁLETES, 30M. AF_06/2014</v>
          </cell>
          <cell r="D28949" t="str">
            <v>UN</v>
          </cell>
          <cell r="E28949">
            <v>0</v>
          </cell>
        </row>
        <row r="28950">
          <cell r="B28950">
            <v>88316</v>
          </cell>
          <cell r="C28950" t="str">
            <v>SERVENTE COM ENCARGOS COMPLEMENTARES</v>
          </cell>
          <cell r="D28950" t="str">
            <v>H</v>
          </cell>
          <cell r="E28950">
            <v>1.6000000000000001E-3</v>
          </cell>
        </row>
        <row r="28951">
          <cell r="B28951">
            <v>88056</v>
          </cell>
          <cell r="C28951" t="str">
            <v>TRANSPORTE HORIZONTAL, BLOCOS VAZADOS DE CONCRETO OU CERÂMICO 19X19X39 CM, CARRINHO PARA MINI PÁLETES, 50M. AF_06/2014</v>
          </cell>
          <cell r="D28951" t="str">
            <v>UN</v>
          </cell>
          <cell r="E28951">
            <v>0</v>
          </cell>
        </row>
        <row r="28952">
          <cell r="B28952">
            <v>88316</v>
          </cell>
          <cell r="C28952" t="str">
            <v>SERVENTE COM ENCARGOS COMPLEMENTARES</v>
          </cell>
          <cell r="D28952" t="str">
            <v>H</v>
          </cell>
          <cell r="E28952">
            <v>1.06E-2</v>
          </cell>
        </row>
        <row r="28953">
          <cell r="B28953">
            <v>88057</v>
          </cell>
          <cell r="C28953" t="str">
            <v>TRANSPORTE HORIZONTAL, BLOCOS CERÂMICOS FURADOS NA HORIZONTAL 9X19X19 CM, CARRINHO PARA MINI PÁLETES, 50M. AF_06/2014</v>
          </cell>
          <cell r="D28953" t="str">
            <v>UN</v>
          </cell>
          <cell r="E28953">
            <v>0</v>
          </cell>
        </row>
        <row r="28954">
          <cell r="B28954">
            <v>88316</v>
          </cell>
          <cell r="C28954" t="str">
            <v>SERVENTE COM ENCARGOS COMPLEMENTARES</v>
          </cell>
          <cell r="D28954" t="str">
            <v>H</v>
          </cell>
          <cell r="E28954">
            <v>2.5999999999999999E-3</v>
          </cell>
        </row>
        <row r="28955">
          <cell r="B28955">
            <v>88058</v>
          </cell>
          <cell r="C28955" t="str">
            <v>TRANSPORTE HORIZONTAL, BLOCOS VAZADOS DE CONCRETO OU CERÂMICO 19X19X39 CM, CARRINHO PARA MINI PÁLETES, 75M. AF_06/2014</v>
          </cell>
          <cell r="D28955" t="str">
            <v>UN</v>
          </cell>
          <cell r="E28955">
            <v>0</v>
          </cell>
        </row>
        <row r="28956">
          <cell r="B28956">
            <v>88316</v>
          </cell>
          <cell r="C28956" t="str">
            <v>SERVENTE COM ENCARGOS COMPLEMENTARES</v>
          </cell>
          <cell r="D28956" t="str">
            <v>H</v>
          </cell>
          <cell r="E28956">
            <v>1.5699999999999999E-2</v>
          </cell>
        </row>
        <row r="28957">
          <cell r="B28957">
            <v>88059</v>
          </cell>
          <cell r="C28957" t="str">
            <v>TRANSPORTE HORIZONTAL, BLOCOS CERÂMICOS FURADOS NA HORIZONTAL 9X19X19 CM, CARRINHO PARA MINI PÁLETES, 75M. AF_06/2014</v>
          </cell>
          <cell r="D28957" t="str">
            <v>UN</v>
          </cell>
          <cell r="E28957">
            <v>0</v>
          </cell>
        </row>
        <row r="28958">
          <cell r="B28958">
            <v>88316</v>
          </cell>
          <cell r="C28958" t="str">
            <v>SERVENTE COM ENCARGOS COMPLEMENTARES</v>
          </cell>
          <cell r="D28958" t="str">
            <v>H</v>
          </cell>
          <cell r="E28958">
            <v>3.8999999999999998E-3</v>
          </cell>
        </row>
        <row r="28959">
          <cell r="B28959">
            <v>88060</v>
          </cell>
          <cell r="C28959" t="str">
            <v>TRANSPORTE HORIZONTAL, BLOCOS VAZADOS DE CONCRETO OU CERÂMICO 19X19X39 CM, CARRINHO PARA MINI PÁLETES, 100M. AF_06/2014</v>
          </cell>
          <cell r="D28959" t="str">
            <v>UN</v>
          </cell>
          <cell r="E28959">
            <v>0</v>
          </cell>
        </row>
        <row r="28960">
          <cell r="B28960">
            <v>88316</v>
          </cell>
          <cell r="C28960" t="str">
            <v>SERVENTE COM ENCARGOS COMPLEMENTARES</v>
          </cell>
          <cell r="D28960" t="str">
            <v>H</v>
          </cell>
          <cell r="E28960">
            <v>2.0899999999999998E-2</v>
          </cell>
        </row>
        <row r="28961">
          <cell r="B28961">
            <v>88061</v>
          </cell>
          <cell r="C28961" t="str">
            <v>TRANSPORTE HORIZONTAL, BLOCOS CERÂMICOS FURADOS NA HORIZONTAL 9X19X19 CM, CARRINHO PARA MINI PÁLETES, 100M. AF_06/2014</v>
          </cell>
          <cell r="D28961" t="str">
            <v>UN</v>
          </cell>
          <cell r="E28961">
            <v>0</v>
          </cell>
        </row>
        <row r="28962">
          <cell r="B28962">
            <v>88316</v>
          </cell>
          <cell r="C28962" t="str">
            <v>SERVENTE COM ENCARGOS COMPLEMENTARES</v>
          </cell>
          <cell r="D28962" t="str">
            <v>H</v>
          </cell>
          <cell r="E28962">
            <v>5.1999999999999998E-3</v>
          </cell>
        </row>
        <row r="28963">
          <cell r="B28963">
            <v>88074</v>
          </cell>
          <cell r="C28963" t="str">
            <v>TRANSPORTE HORIZONTAL, PLACAS CERÂMICAS, MANUAL, 30M. AF_06/2014</v>
          </cell>
          <cell r="D28963" t="str">
            <v>M2</v>
          </cell>
          <cell r="E28963">
            <v>0</v>
          </cell>
        </row>
        <row r="28964">
          <cell r="B28964">
            <v>88316</v>
          </cell>
          <cell r="C28964" t="str">
            <v>SERVENTE COM ENCARGOS COMPLEMENTARES</v>
          </cell>
          <cell r="D28964" t="str">
            <v>H</v>
          </cell>
          <cell r="E28964">
            <v>5.1700000000000003E-2</v>
          </cell>
        </row>
        <row r="28965">
          <cell r="B28965">
            <v>88075</v>
          </cell>
          <cell r="C28965" t="str">
            <v>TRANSPORTE HORIZONTAL, PLACAS CERÂMICAS, CARRINHO PLATAFORMA, 30M. AF_06/2014</v>
          </cell>
          <cell r="D28965" t="str">
            <v>M2</v>
          </cell>
          <cell r="E28965">
            <v>0</v>
          </cell>
        </row>
        <row r="28966">
          <cell r="B28966">
            <v>88316</v>
          </cell>
          <cell r="C28966" t="str">
            <v>SERVENTE COM ENCARGOS COMPLEMENTARES</v>
          </cell>
          <cell r="D28966" t="str">
            <v>H</v>
          </cell>
          <cell r="E28966">
            <v>3.5099999999999999E-2</v>
          </cell>
        </row>
        <row r="28967">
          <cell r="B28967">
            <v>88076</v>
          </cell>
          <cell r="C28967" t="str">
            <v>TRANSPORTE HORIZONTAL, PLACAS CERÂMICAS, CARRINHO PLATAFORMA, 50M. AF_06/2014</v>
          </cell>
          <cell r="D28967" t="str">
            <v>M2</v>
          </cell>
          <cell r="E28967">
            <v>0</v>
          </cell>
        </row>
        <row r="28968">
          <cell r="B28968">
            <v>88316</v>
          </cell>
          <cell r="C28968" t="str">
            <v>SERVENTE COM ENCARGOS COMPLEMENTARES</v>
          </cell>
          <cell r="D28968" t="str">
            <v>H</v>
          </cell>
          <cell r="E28968">
            <v>4.0300000000000002E-2</v>
          </cell>
        </row>
        <row r="28969">
          <cell r="B28969">
            <v>88077</v>
          </cell>
          <cell r="C28969" t="str">
            <v>TRANSPORTE HORIZONTAL, PLACAS CERÂMICAS, CARRINHO PLATAFORMA, 75M. AF_06/2014</v>
          </cell>
          <cell r="D28969" t="str">
            <v>M2</v>
          </cell>
          <cell r="E28969">
            <v>0</v>
          </cell>
        </row>
        <row r="28970">
          <cell r="B28970">
            <v>88316</v>
          </cell>
          <cell r="C28970" t="str">
            <v>SERVENTE COM ENCARGOS COMPLEMENTARES</v>
          </cell>
          <cell r="D28970" t="str">
            <v>H</v>
          </cell>
          <cell r="E28970">
            <v>4.6800000000000001E-2</v>
          </cell>
        </row>
        <row r="28971">
          <cell r="B28971">
            <v>88078</v>
          </cell>
          <cell r="C28971" t="str">
            <v>TRANSPORTE HORIZONTAL, PLACAS CERÂMICAS, CARRINHO PLATAFORMA, 100M. AF_06/2014</v>
          </cell>
          <cell r="D28971" t="str">
            <v>M2</v>
          </cell>
          <cell r="E28971">
            <v>0</v>
          </cell>
        </row>
        <row r="28972">
          <cell r="B28972">
            <v>88316</v>
          </cell>
          <cell r="C28972" t="str">
            <v>SERVENTE COM ENCARGOS COMPLEMENTARES</v>
          </cell>
          <cell r="D28972" t="str">
            <v>H</v>
          </cell>
          <cell r="E28972">
            <v>5.33E-2</v>
          </cell>
        </row>
        <row r="28973">
          <cell r="B28973">
            <v>88079</v>
          </cell>
          <cell r="C28973" t="str">
            <v>TRANSPORTE HORIZONTAL, PLACAS CERÂMICAS, CARRINHO PARA MINI PÁLETES, 30M. AF_06/2014</v>
          </cell>
          <cell r="D28973" t="str">
            <v>M2</v>
          </cell>
          <cell r="E28973">
            <v>0</v>
          </cell>
        </row>
        <row r="28974">
          <cell r="B28974">
            <v>88316</v>
          </cell>
          <cell r="C28974" t="str">
            <v>SERVENTE COM ENCARGOS COMPLEMENTARES</v>
          </cell>
          <cell r="D28974" t="str">
            <v>H</v>
          </cell>
          <cell r="E28974">
            <v>9.2999999999999992E-3</v>
          </cell>
        </row>
        <row r="28975">
          <cell r="B28975">
            <v>88080</v>
          </cell>
          <cell r="C28975" t="str">
            <v>TRANSPORTE HORIZONTAL, PLACAS CERÂMICAS, CARRINHO PARA MINI PÁLETES, 50M. AF_06/2014</v>
          </cell>
          <cell r="D28975" t="str">
            <v>M2</v>
          </cell>
          <cell r="E28975">
            <v>0</v>
          </cell>
        </row>
        <row r="28976">
          <cell r="B28976">
            <v>88316</v>
          </cell>
          <cell r="C28976" t="str">
            <v>SERVENTE COM ENCARGOS COMPLEMENTARES</v>
          </cell>
          <cell r="D28976" t="str">
            <v>H</v>
          </cell>
          <cell r="E28976">
            <v>1.52E-2</v>
          </cell>
        </row>
        <row r="28977">
          <cell r="B28977">
            <v>88081</v>
          </cell>
          <cell r="C28977" t="str">
            <v>TRANSPORTE HORIZONTAL, PLACAS CERÂMICAS, CARRINHO PARA MINI PÁLETES, 75M. AF_06/2014</v>
          </cell>
          <cell r="D28977" t="str">
            <v>M2</v>
          </cell>
          <cell r="E28977">
            <v>0</v>
          </cell>
        </row>
        <row r="28978">
          <cell r="B28978">
            <v>88316</v>
          </cell>
          <cell r="C28978" t="str">
            <v>SERVENTE COM ENCARGOS COMPLEMENTARES</v>
          </cell>
          <cell r="D28978" t="str">
            <v>H</v>
          </cell>
          <cell r="E28978">
            <v>2.2599999999999999E-2</v>
          </cell>
        </row>
        <row r="28979">
          <cell r="B28979">
            <v>88082</v>
          </cell>
          <cell r="C28979" t="str">
            <v>TRANSPORTE HORIZONTAL, PLACAS CERÂMICAS, CARRINHO PARA MINI PÁLETES, 100M. AF_06/2014</v>
          </cell>
          <cell r="D28979" t="str">
            <v>M2</v>
          </cell>
          <cell r="E28979">
            <v>0</v>
          </cell>
        </row>
        <row r="28980">
          <cell r="B28980">
            <v>88316</v>
          </cell>
          <cell r="C28980" t="str">
            <v>SERVENTE COM ENCARGOS COMPLEMENTARES</v>
          </cell>
          <cell r="D28980" t="str">
            <v>H</v>
          </cell>
          <cell r="E28980">
            <v>0.03</v>
          </cell>
        </row>
        <row r="28981">
          <cell r="B28981">
            <v>88083</v>
          </cell>
          <cell r="C28981" t="str">
            <v>TRANSPORTE HORIZONTAL, PLACAS CERÂMICAS, MANIPULADOR TELESCÓPICO, 30M. AF_06/2014</v>
          </cell>
          <cell r="D28981" t="str">
            <v>M2</v>
          </cell>
          <cell r="E28981">
            <v>0</v>
          </cell>
        </row>
        <row r="28982">
          <cell r="B28982">
            <v>88316</v>
          </cell>
          <cell r="C28982" t="str">
            <v>SERVENTE COM ENCARGOS COMPLEMENTARES</v>
          </cell>
          <cell r="D28982" t="str">
            <v>H</v>
          </cell>
          <cell r="E28982">
            <v>4.0000000000000002E-4</v>
          </cell>
        </row>
        <row r="28983">
          <cell r="B28983">
            <v>90686</v>
          </cell>
          <cell r="C28983" t="str">
            <v>MANIPULADOR TELESCÓPICO, POTÊNCIA DE 85 HP, CAPACIDADE DE CARGA DE 3.500 KG, ALTURA MÁXIMA DE ELEVAÇÃO DE 12,3 M - CHP DIURNO. AF_06/2015</v>
          </cell>
          <cell r="D28983" t="str">
            <v>CHP</v>
          </cell>
          <cell r="E28983">
            <v>4.0000000000000002E-4</v>
          </cell>
        </row>
        <row r="28984">
          <cell r="B28984">
            <v>90687</v>
          </cell>
          <cell r="C28984" t="str">
            <v>MANIPULADOR TELESCÓPICO, POTÊNCIA DE 85 HP, CAPACIDADE DE CARGA DE 3.500 KG, ALTURA MÁXIMA DE ELEVAÇÃO DE 12,3 M - CHI DIURNO. AF_06/2015</v>
          </cell>
          <cell r="D28984" t="str">
            <v>CHI</v>
          </cell>
          <cell r="E28984">
            <v>5.0000000000000001E-4</v>
          </cell>
        </row>
        <row r="28985">
          <cell r="B28985">
            <v>88084</v>
          </cell>
          <cell r="C28985" t="str">
            <v>TRANSPORTE HORIZONTAL, PLACAS CERÂMICAS, MANIPULADOR TELESCÓPICO, 50M. AF_06/2014</v>
          </cell>
          <cell r="D28985" t="str">
            <v>M2</v>
          </cell>
          <cell r="E28985">
            <v>0</v>
          </cell>
        </row>
        <row r="28986">
          <cell r="B28986">
            <v>88316</v>
          </cell>
          <cell r="C28986" t="str">
            <v>SERVENTE COM ENCARGOS COMPLEMENTARES</v>
          </cell>
          <cell r="D28986" t="str">
            <v>H</v>
          </cell>
          <cell r="E28986">
            <v>5.9999999999999995E-4</v>
          </cell>
        </row>
        <row r="28987">
          <cell r="B28987">
            <v>90686</v>
          </cell>
          <cell r="C28987" t="str">
            <v>MANIPULADOR TELESCÓPICO, POTÊNCIA DE 85 HP, CAPACIDADE DE CARGA DE 3.500 KG, ALTURA MÁXIMA DE ELEVAÇÃO DE 12,3 M - CHP DIURNO. AF_06/2015</v>
          </cell>
          <cell r="D28987" t="str">
            <v>CHP</v>
          </cell>
          <cell r="E28987">
            <v>5.9999999999999995E-4</v>
          </cell>
        </row>
        <row r="28988">
          <cell r="B28988">
            <v>90687</v>
          </cell>
          <cell r="C28988" t="str">
            <v>MANIPULADOR TELESCÓPICO, POTÊNCIA DE 85 HP, CAPACIDADE DE CARGA DE 3.500 KG, ALTURA MÁXIMA DE ELEVAÇÃO DE 12,3 M - CHI DIURNO. AF_06/2015</v>
          </cell>
          <cell r="D28988" t="str">
            <v>CHI</v>
          </cell>
          <cell r="E28988">
            <v>8.0000000000000004E-4</v>
          </cell>
        </row>
        <row r="28989">
          <cell r="B28989">
            <v>88085</v>
          </cell>
          <cell r="C28989" t="str">
            <v>TRANSPORTE HORIZONTAL, PLACAS CERÂMICAS, MANIPULADOR TELESCÓPICO, 75M. AF_06/2014</v>
          </cell>
          <cell r="D28989" t="str">
            <v>M2</v>
          </cell>
          <cell r="E28989">
            <v>0</v>
          </cell>
        </row>
        <row r="28990">
          <cell r="B28990">
            <v>88316</v>
          </cell>
          <cell r="C28990" t="str">
            <v>SERVENTE COM ENCARGOS COMPLEMENTARES</v>
          </cell>
          <cell r="D28990" t="str">
            <v>H</v>
          </cell>
          <cell r="E28990">
            <v>8.0000000000000004E-4</v>
          </cell>
        </row>
        <row r="28991">
          <cell r="B28991">
            <v>90686</v>
          </cell>
          <cell r="C28991" t="str">
            <v>MANIPULADOR TELESCÓPICO, POTÊNCIA DE 85 HP, CAPACIDADE DE CARGA DE 3.500 KG, ALTURA MÁXIMA DE ELEVAÇÃO DE 12,3 M - CHP DIURNO. AF_06/2015</v>
          </cell>
          <cell r="D28991" t="str">
            <v>CHP</v>
          </cell>
          <cell r="E28991">
            <v>8.0000000000000004E-4</v>
          </cell>
        </row>
        <row r="28992">
          <cell r="B28992">
            <v>90687</v>
          </cell>
          <cell r="C28992" t="str">
            <v>MANIPULADOR TELESCÓPICO, POTÊNCIA DE 85 HP, CAPACIDADE DE CARGA DE 3.500 KG, ALTURA MÁXIMA DE ELEVAÇÃO DE 12,3 M - CHI DIURNO. AF_06/2015</v>
          </cell>
          <cell r="D28992" t="str">
            <v>CHI</v>
          </cell>
          <cell r="E28992">
            <v>1.1000000000000001E-3</v>
          </cell>
        </row>
        <row r="28993">
          <cell r="B28993">
            <v>88086</v>
          </cell>
          <cell r="C28993" t="str">
            <v>TRANSPORTE HORIZONTAL, PLACAS CERÂMICAS, MANIPULADOR TELESCÓPICO, 100M. AF_06/2014</v>
          </cell>
          <cell r="D28993" t="str">
            <v>M2</v>
          </cell>
          <cell r="E28993">
            <v>0</v>
          </cell>
        </row>
        <row r="28994">
          <cell r="B28994">
            <v>88316</v>
          </cell>
          <cell r="C28994" t="str">
            <v>SERVENTE COM ENCARGOS COMPLEMENTARES</v>
          </cell>
          <cell r="D28994" t="str">
            <v>H</v>
          </cell>
          <cell r="E28994">
            <v>1.1000000000000001E-3</v>
          </cell>
        </row>
        <row r="28995">
          <cell r="B28995">
            <v>90686</v>
          </cell>
          <cell r="C28995" t="str">
            <v>MANIPULADOR TELESCÓPICO, POTÊNCIA DE 85 HP, CAPACIDADE DE CARGA DE 3.500 KG, ALTURA MÁXIMA DE ELEVAÇÃO DE 12,3 M - CHP DIURNO. AF_06/2015</v>
          </cell>
          <cell r="D28995" t="str">
            <v>CHP</v>
          </cell>
          <cell r="E28995">
            <v>1.1000000000000001E-3</v>
          </cell>
        </row>
        <row r="28996">
          <cell r="B28996">
            <v>90687</v>
          </cell>
          <cell r="C28996" t="str">
            <v>MANIPULADOR TELESCÓPICO, POTÊNCIA DE 85 HP, CAPACIDADE DE CARGA DE 3.500 KG, ALTURA MÁXIMA DE ELEVAÇÃO DE 12,3 M - CHI DIURNO. AF_06/2015</v>
          </cell>
          <cell r="D28996" t="str">
            <v>CHI</v>
          </cell>
          <cell r="E28996">
            <v>1.5E-3</v>
          </cell>
        </row>
        <row r="28997">
          <cell r="B28997">
            <v>88087</v>
          </cell>
          <cell r="C28997" t="str">
            <v>TRANSPORTE HORIZONTAL, LATA DE 18 L, MANUAL, 30M. AF_06/2014</v>
          </cell>
          <cell r="D28997" t="str">
            <v>L</v>
          </cell>
          <cell r="E28997">
            <v>0</v>
          </cell>
        </row>
        <row r="28998">
          <cell r="B28998">
            <v>88316</v>
          </cell>
          <cell r="C28998" t="str">
            <v>SERVENTE COM ENCARGOS COMPLEMENTARES</v>
          </cell>
          <cell r="D28998" t="str">
            <v>H</v>
          </cell>
          <cell r="E28998">
            <v>4.1000000000000003E-3</v>
          </cell>
        </row>
        <row r="28999">
          <cell r="B28999">
            <v>88099</v>
          </cell>
          <cell r="C28999" t="str">
            <v>TRANSPORTE VERTICAL, BLOCOS VAZADOS DE CONCRETO OU CERÂMICO 19X19X39 CM, MANUAL, 1 PAVIMENTO. AF_06/2014</v>
          </cell>
          <cell r="D28999" t="str">
            <v>UN</v>
          </cell>
          <cell r="E28999">
            <v>0</v>
          </cell>
        </row>
        <row r="29000">
          <cell r="B29000">
            <v>88316</v>
          </cell>
          <cell r="C29000" t="str">
            <v>SERVENTE COM ENCARGOS COMPLEMENTARES</v>
          </cell>
          <cell r="D29000" t="str">
            <v>H</v>
          </cell>
          <cell r="E29000">
            <v>1.47E-2</v>
          </cell>
        </row>
        <row r="29001">
          <cell r="B29001">
            <v>88100</v>
          </cell>
          <cell r="C29001" t="str">
            <v>TRANSPORTE VERTICAL, BLOCOS CERÂMICOS FURADOS NA HORIZONTAL 9X19X19 CM, MANUAL, 1 PAVIMENTO. AF_06/2014</v>
          </cell>
          <cell r="D29001" t="str">
            <v>UN</v>
          </cell>
          <cell r="E29001">
            <v>0</v>
          </cell>
        </row>
        <row r="29002">
          <cell r="B29002">
            <v>88316</v>
          </cell>
          <cell r="C29002" t="str">
            <v>SERVENTE COM ENCARGOS COMPLEMENTARES</v>
          </cell>
          <cell r="D29002" t="str">
            <v>H</v>
          </cell>
          <cell r="E29002">
            <v>7.3000000000000001E-3</v>
          </cell>
        </row>
        <row r="29003">
          <cell r="B29003">
            <v>88101</v>
          </cell>
          <cell r="C29003" t="str">
            <v>TRANSPORTE VERTICAL, PLACAS CERÂMICAS, MANUAL, 1 PAVIMENTO. AF_06/2014</v>
          </cell>
          <cell r="D29003" t="str">
            <v>M2</v>
          </cell>
          <cell r="E29003">
            <v>0</v>
          </cell>
        </row>
        <row r="29004">
          <cell r="B29004">
            <v>88316</v>
          </cell>
          <cell r="C29004" t="str">
            <v>SERVENTE COM ENCARGOS COMPLEMENTARES</v>
          </cell>
          <cell r="D29004" t="str">
            <v>H</v>
          </cell>
          <cell r="E29004">
            <v>2.3E-2</v>
          </cell>
        </row>
        <row r="29005">
          <cell r="B29005">
            <v>88102</v>
          </cell>
          <cell r="C29005" t="str">
            <v>TRANSPORTE VERTICAL, LATA DE 18 L, MANUAL, 1 PAVIMENTO. AF_06/2014</v>
          </cell>
          <cell r="D29005" t="str">
            <v>L</v>
          </cell>
          <cell r="E29005">
            <v>0</v>
          </cell>
        </row>
        <row r="29006">
          <cell r="B29006">
            <v>88316</v>
          </cell>
          <cell r="C29006" t="str">
            <v>SERVENTE COM ENCARGOS COMPLEMENTARES</v>
          </cell>
          <cell r="D29006" t="str">
            <v>H</v>
          </cell>
          <cell r="E29006">
            <v>1.6999999999999999E-3</v>
          </cell>
        </row>
        <row r="29007">
          <cell r="B29007">
            <v>88103</v>
          </cell>
          <cell r="C29007" t="str">
            <v>TRANSPORTE VERTICAL, MASSA/GRANEL LATA DE 10 L, MANUAL, 1 PAVIMENTO. AF_06/2014</v>
          </cell>
          <cell r="D29007" t="str">
            <v>L</v>
          </cell>
          <cell r="E29007">
            <v>0</v>
          </cell>
        </row>
        <row r="29008">
          <cell r="B29008">
            <v>88316</v>
          </cell>
          <cell r="C29008" t="str">
            <v>SERVENTE COM ENCARGOS COMPLEMENTARES</v>
          </cell>
          <cell r="D29008" t="str">
            <v>H</v>
          </cell>
          <cell r="E29008">
            <v>3.0999999999999999E-3</v>
          </cell>
        </row>
        <row r="29009">
          <cell r="B29009">
            <v>89176</v>
          </cell>
          <cell r="C29009" t="str">
            <v>TRANSPORTE HORIZONTAL, SACOS 50 KG, CARRINHO PLATAFORMA, 30M. AF_06/2014</v>
          </cell>
          <cell r="D29009" t="str">
            <v>T</v>
          </cell>
          <cell r="E29009">
            <v>0</v>
          </cell>
        </row>
        <row r="29010">
          <cell r="B29010">
            <v>88316</v>
          </cell>
          <cell r="C29010" t="str">
            <v>SERVENTE COM ENCARGOS COMPLEMENTARES</v>
          </cell>
          <cell r="D29010" t="str">
            <v>H</v>
          </cell>
          <cell r="E29010">
            <v>0.5</v>
          </cell>
        </row>
        <row r="29011">
          <cell r="B29011">
            <v>89177</v>
          </cell>
          <cell r="C29011" t="str">
            <v>TRANSPORTE HORIZONTAL, SACOS 30 KG, CARRINHO PLATAFORMA, 30M. AF_06/2014</v>
          </cell>
          <cell r="D29011" t="str">
            <v>T</v>
          </cell>
          <cell r="E29011">
            <v>0</v>
          </cell>
        </row>
        <row r="29012">
          <cell r="B29012">
            <v>88316</v>
          </cell>
          <cell r="C29012" t="str">
            <v>SERVENTE COM ENCARGOS COMPLEMENTARES</v>
          </cell>
          <cell r="D29012" t="str">
            <v>H</v>
          </cell>
          <cell r="E29012">
            <v>0.7</v>
          </cell>
        </row>
        <row r="29013">
          <cell r="B29013">
            <v>89178</v>
          </cell>
          <cell r="C29013" t="str">
            <v>TRANSPORTE HORIZONTAL, SACOS 20 KG, CARRINHO PLATAFORMA, 30M. AF_06/2014</v>
          </cell>
          <cell r="D29013" t="str">
            <v>T</v>
          </cell>
          <cell r="E29013">
            <v>0</v>
          </cell>
        </row>
        <row r="29014">
          <cell r="B29014">
            <v>88316</v>
          </cell>
          <cell r="C29014" t="str">
            <v>SERVENTE COM ENCARGOS COMPLEMENTARES</v>
          </cell>
          <cell r="D29014" t="str">
            <v>H</v>
          </cell>
          <cell r="E29014">
            <v>0.8</v>
          </cell>
        </row>
        <row r="29015">
          <cell r="B29015">
            <v>89179</v>
          </cell>
          <cell r="C29015" t="str">
            <v>TRANSPORTE HORIZONTAL, SACOS 50 KG, CARRINHO PLATAFORMA, 50M. AF_06/2014</v>
          </cell>
          <cell r="D29015" t="str">
            <v>T</v>
          </cell>
          <cell r="E29015">
            <v>0</v>
          </cell>
        </row>
        <row r="29016">
          <cell r="B29016">
            <v>88316</v>
          </cell>
          <cell r="C29016" t="str">
            <v>SERVENTE COM ENCARGOS COMPLEMENTARES</v>
          </cell>
          <cell r="D29016" t="str">
            <v>H</v>
          </cell>
          <cell r="E29016">
            <v>0.8</v>
          </cell>
        </row>
        <row r="29017">
          <cell r="B29017">
            <v>89180</v>
          </cell>
          <cell r="C29017" t="str">
            <v>TRANSPORTE HORIZONTAL, SACOS 30 KG, CARRINHO PLATAFORMA, 50M. AF_06/2014</v>
          </cell>
          <cell r="D29017" t="str">
            <v>T</v>
          </cell>
          <cell r="E29017">
            <v>0</v>
          </cell>
        </row>
        <row r="29018">
          <cell r="B29018">
            <v>88316</v>
          </cell>
          <cell r="C29018" t="str">
            <v>SERVENTE COM ENCARGOS COMPLEMENTARES</v>
          </cell>
          <cell r="D29018" t="str">
            <v>H</v>
          </cell>
          <cell r="E29018">
            <v>0.9</v>
          </cell>
        </row>
        <row r="29019">
          <cell r="B29019">
            <v>89181</v>
          </cell>
          <cell r="C29019" t="str">
            <v>TRANSPORTE HORIZONTAL, SACOS 20 KG, CARRINHO PLATAFORMA, 50M. AF_06/2014</v>
          </cell>
          <cell r="D29019" t="str">
            <v>T</v>
          </cell>
          <cell r="E29019">
            <v>0</v>
          </cell>
        </row>
        <row r="29020">
          <cell r="B29020">
            <v>88316</v>
          </cell>
          <cell r="C29020" t="str">
            <v>SERVENTE COM ENCARGOS COMPLEMENTARES</v>
          </cell>
          <cell r="D29020" t="str">
            <v>H</v>
          </cell>
          <cell r="E29020">
            <v>1.1000000000000001</v>
          </cell>
        </row>
        <row r="29021">
          <cell r="B29021">
            <v>89182</v>
          </cell>
          <cell r="C29021" t="str">
            <v>TRANSPORTE HORIZONTAL, SACOS 50 KG, CARRINHO PLATAFORMA, 75M. AF_06/2014</v>
          </cell>
          <cell r="D29021" t="str">
            <v>T</v>
          </cell>
          <cell r="E29021">
            <v>0</v>
          </cell>
        </row>
        <row r="29022">
          <cell r="B29022">
            <v>88316</v>
          </cell>
          <cell r="C29022" t="str">
            <v>SERVENTE COM ENCARGOS COMPLEMENTARES</v>
          </cell>
          <cell r="D29022" t="str">
            <v>H</v>
          </cell>
          <cell r="E29022">
            <v>1.1000000000000001</v>
          </cell>
        </row>
        <row r="29023">
          <cell r="B29023">
            <v>89183</v>
          </cell>
          <cell r="C29023" t="str">
            <v>TRANSPORTE HORIZONTAL, SACOS 30 KG, CARRINHO PLATAFORMA, 75M. AF_06/2014</v>
          </cell>
          <cell r="D29023" t="str">
            <v>T</v>
          </cell>
          <cell r="E29023">
            <v>0</v>
          </cell>
        </row>
        <row r="29024">
          <cell r="B29024">
            <v>88316</v>
          </cell>
          <cell r="C29024" t="str">
            <v>SERVENTE COM ENCARGOS COMPLEMENTARES</v>
          </cell>
          <cell r="D29024" t="str">
            <v>H</v>
          </cell>
          <cell r="E29024">
            <v>1.2</v>
          </cell>
        </row>
        <row r="29025">
          <cell r="B29025">
            <v>89184</v>
          </cell>
          <cell r="C29025" t="str">
            <v>TRANSPORTE HORIZONTAL, SACOS 20 KG, CARRINHO PLATAFORMA, 75M. AF_06/2014</v>
          </cell>
          <cell r="D29025" t="str">
            <v>T</v>
          </cell>
          <cell r="E29025">
            <v>0</v>
          </cell>
        </row>
        <row r="29026">
          <cell r="B29026">
            <v>88316</v>
          </cell>
          <cell r="C29026" t="str">
            <v>SERVENTE COM ENCARGOS COMPLEMENTARES</v>
          </cell>
          <cell r="D29026" t="str">
            <v>H</v>
          </cell>
          <cell r="E29026">
            <v>1.4</v>
          </cell>
        </row>
        <row r="29027">
          <cell r="B29027">
            <v>89185</v>
          </cell>
          <cell r="C29027" t="str">
            <v>TRANSPORTE HORIZONTAL, SACOS 50 KG, CARRINHO PLATAFORMA, 100M. AF_06/2014</v>
          </cell>
          <cell r="D29027" t="str">
            <v>T</v>
          </cell>
          <cell r="E29027">
            <v>0</v>
          </cell>
        </row>
        <row r="29028">
          <cell r="B29028">
            <v>88316</v>
          </cell>
          <cell r="C29028" t="str">
            <v>SERVENTE COM ENCARGOS COMPLEMENTARES</v>
          </cell>
          <cell r="D29028" t="str">
            <v>H</v>
          </cell>
          <cell r="E29028">
            <v>1.4</v>
          </cell>
        </row>
        <row r="29029">
          <cell r="B29029">
            <v>89186</v>
          </cell>
          <cell r="C29029" t="str">
            <v>TRANSPORTE HORIZONTAL, SACOS 30 KG, CARRINHO PLATAFORMA, 100M. AF_06/2014</v>
          </cell>
          <cell r="D29029" t="str">
            <v>T</v>
          </cell>
          <cell r="E29029">
            <v>0</v>
          </cell>
        </row>
        <row r="29030">
          <cell r="B29030">
            <v>88316</v>
          </cell>
          <cell r="C29030" t="str">
            <v>SERVENTE COM ENCARGOS COMPLEMENTARES</v>
          </cell>
          <cell r="D29030" t="str">
            <v>H</v>
          </cell>
          <cell r="E29030">
            <v>1.5</v>
          </cell>
        </row>
        <row r="29031">
          <cell r="B29031">
            <v>89187</v>
          </cell>
          <cell r="C29031" t="str">
            <v>TRANSPORTE HORIZONTAL, SACOS 20 KG, CARRINHO PLATAFORMA, 100M. AF_06/2014</v>
          </cell>
          <cell r="D29031" t="str">
            <v>T</v>
          </cell>
          <cell r="E29031">
            <v>0</v>
          </cell>
        </row>
        <row r="29032">
          <cell r="B29032">
            <v>88316</v>
          </cell>
          <cell r="C29032" t="str">
            <v>SERVENTE COM ENCARGOS COMPLEMENTARES</v>
          </cell>
          <cell r="D29032" t="str">
            <v>H</v>
          </cell>
          <cell r="E29032">
            <v>1.7</v>
          </cell>
        </row>
        <row r="29033">
          <cell r="B29033">
            <v>89188</v>
          </cell>
          <cell r="C29033" t="str">
            <v>TRANSPORTE HORIZONTAL, LATA DE 18 L, CARRINHO PLATAFORMA, 30M. AF_06/2014</v>
          </cell>
          <cell r="D29033" t="str">
            <v>18L</v>
          </cell>
          <cell r="E29033">
            <v>0</v>
          </cell>
        </row>
        <row r="29034">
          <cell r="B29034">
            <v>88316</v>
          </cell>
          <cell r="C29034" t="str">
            <v>SERVENTE COM ENCARGOS COMPLEMENTARES</v>
          </cell>
          <cell r="D29034" t="str">
            <v>H</v>
          </cell>
          <cell r="E29034">
            <v>2.52E-2</v>
          </cell>
        </row>
        <row r="29035">
          <cell r="B29035">
            <v>89189</v>
          </cell>
          <cell r="C29035" t="str">
            <v>TRANSPORTE HORIZONTAL, LATA DE 18 L, CARRINHO PLATAFORMA, 50M. AF_06/2014</v>
          </cell>
          <cell r="D29035" t="str">
            <v>18L</v>
          </cell>
          <cell r="E29035">
            <v>0</v>
          </cell>
        </row>
        <row r="29036">
          <cell r="B29036">
            <v>88316</v>
          </cell>
          <cell r="C29036" t="str">
            <v>SERVENTE COM ENCARGOS COMPLEMENTARES</v>
          </cell>
          <cell r="D29036" t="str">
            <v>H</v>
          </cell>
          <cell r="E29036">
            <v>3.2399999999999998E-2</v>
          </cell>
        </row>
        <row r="29037">
          <cell r="B29037">
            <v>89190</v>
          </cell>
          <cell r="C29037" t="str">
            <v>TRANSPORTE HORIZONTAL, LATA DE 18 L, CARRINHO PLATAFORMA, 75M. AF_06/2014</v>
          </cell>
          <cell r="D29037" t="str">
            <v>18L</v>
          </cell>
          <cell r="E29037">
            <v>0</v>
          </cell>
        </row>
        <row r="29038">
          <cell r="B29038">
            <v>88316</v>
          </cell>
          <cell r="C29038" t="str">
            <v>SERVENTE COM ENCARGOS COMPLEMENTARES</v>
          </cell>
          <cell r="D29038" t="str">
            <v>H</v>
          </cell>
          <cell r="E29038">
            <v>4.3200000000000002E-2</v>
          </cell>
        </row>
        <row r="29039">
          <cell r="B29039">
            <v>89191</v>
          </cell>
          <cell r="C29039" t="str">
            <v>TRANSPORTE HORIZONTAL, LATA DE 18 L, CARRINHO PLATAFORMA, 100M. AF_06/2014</v>
          </cell>
          <cell r="D29039" t="str">
            <v>18L</v>
          </cell>
          <cell r="E29039">
            <v>0</v>
          </cell>
        </row>
        <row r="29040">
          <cell r="B29040">
            <v>88316</v>
          </cell>
          <cell r="C29040" t="str">
            <v>SERVENTE COM ENCARGOS COMPLEMENTARES</v>
          </cell>
          <cell r="D29040" t="str">
            <v>H</v>
          </cell>
          <cell r="E29040">
            <v>5.2200000000000003E-2</v>
          </cell>
        </row>
        <row r="29041">
          <cell r="B29041">
            <v>89192</v>
          </cell>
          <cell r="C29041" t="str">
            <v>TRANSPORTE HORIZONTAL, SACOS 50 KG, MANUAL, 30M. AF_06/2014</v>
          </cell>
          <cell r="D29041" t="str">
            <v>T</v>
          </cell>
          <cell r="E29041">
            <v>0</v>
          </cell>
        </row>
        <row r="29042">
          <cell r="B29042">
            <v>88316</v>
          </cell>
          <cell r="C29042" t="str">
            <v>SERVENTE COM ENCARGOS COMPLEMENTARES</v>
          </cell>
          <cell r="D29042" t="str">
            <v>H</v>
          </cell>
          <cell r="E29042">
            <v>1.5</v>
          </cell>
        </row>
        <row r="29043">
          <cell r="B29043">
            <v>89193</v>
          </cell>
          <cell r="C29043" t="str">
            <v>TRANSPORTE HORIZONTAL, SACOS 30 KG, MANUAL, 30M. AF_06/2014</v>
          </cell>
          <cell r="D29043" t="str">
            <v>T</v>
          </cell>
          <cell r="E29043">
            <v>0</v>
          </cell>
        </row>
        <row r="29044">
          <cell r="B29044">
            <v>88316</v>
          </cell>
          <cell r="C29044" t="str">
            <v>SERVENTE COM ENCARGOS COMPLEMENTARES</v>
          </cell>
          <cell r="D29044" t="str">
            <v>H</v>
          </cell>
          <cell r="E29044">
            <v>2.5</v>
          </cell>
        </row>
        <row r="29045">
          <cell r="B29045">
            <v>89194</v>
          </cell>
          <cell r="C29045" t="str">
            <v>TRANSPORTE HORIZONTAL, SACOS 20 KG, MANUAL, 30M. AF_06/2014</v>
          </cell>
          <cell r="D29045" t="str">
            <v>T</v>
          </cell>
          <cell r="E29045">
            <v>0</v>
          </cell>
        </row>
        <row r="29046">
          <cell r="B29046">
            <v>88316</v>
          </cell>
          <cell r="C29046" t="str">
            <v>SERVENTE COM ENCARGOS COMPLEMENTARES</v>
          </cell>
          <cell r="D29046" t="str">
            <v>H</v>
          </cell>
          <cell r="E29046">
            <v>3.7</v>
          </cell>
        </row>
        <row r="29047">
          <cell r="B29047">
            <v>89195</v>
          </cell>
          <cell r="C29047" t="str">
            <v>TRANSPORTE VERTICAL, SACOS 50 KG, MANUAL, 1 PAVIMENTO. AF_06/2014</v>
          </cell>
          <cell r="D29047" t="str">
            <v>T</v>
          </cell>
          <cell r="E29047">
            <v>0</v>
          </cell>
        </row>
        <row r="29048">
          <cell r="B29048">
            <v>88316</v>
          </cell>
          <cell r="C29048" t="str">
            <v>SERVENTE COM ENCARGOS COMPLEMENTARES</v>
          </cell>
          <cell r="D29048" t="str">
            <v>H</v>
          </cell>
          <cell r="E29048">
            <v>0.6</v>
          </cell>
        </row>
        <row r="29049">
          <cell r="B29049">
            <v>89196</v>
          </cell>
          <cell r="C29049" t="str">
            <v>TRANSPORTE VERTICAL, SACOS 30 KG, MANUAL, 1 PAVIMENTO. AF_06/2014</v>
          </cell>
          <cell r="D29049" t="str">
            <v>T</v>
          </cell>
          <cell r="E29049">
            <v>0</v>
          </cell>
        </row>
        <row r="29050">
          <cell r="B29050">
            <v>88316</v>
          </cell>
          <cell r="C29050" t="str">
            <v>SERVENTE COM ENCARGOS COMPLEMENTARES</v>
          </cell>
          <cell r="D29050" t="str">
            <v>H</v>
          </cell>
          <cell r="E29050">
            <v>1</v>
          </cell>
        </row>
        <row r="29051">
          <cell r="B29051">
            <v>89197</v>
          </cell>
          <cell r="C29051" t="str">
            <v>TRANSPORTE VERTICAL, SACOS 20 KG, MANUAL, 1 PAVIMENTO. AF_06/2014</v>
          </cell>
          <cell r="D29051" t="str">
            <v>T</v>
          </cell>
          <cell r="E29051">
            <v>0</v>
          </cell>
        </row>
        <row r="29052">
          <cell r="B29052">
            <v>88316</v>
          </cell>
          <cell r="C29052" t="str">
            <v>SERVENTE COM ENCARGOS COMPLEMENTARES</v>
          </cell>
          <cell r="D29052" t="str">
            <v>H</v>
          </cell>
          <cell r="E29052">
            <v>1.5</v>
          </cell>
        </row>
        <row r="29053">
          <cell r="B29053">
            <v>91104</v>
          </cell>
          <cell r="C29053" t="str">
            <v>TRANSPORTE HORIZONTAL, TUBOS DE PVC SOLDÁVEL COM DIÂMETRO MENOR OU IGUAL A 60 MM, MANUAL, 30M. AF_06/2015</v>
          </cell>
          <cell r="D29053" t="str">
            <v>M</v>
          </cell>
          <cell r="E29053">
            <v>0</v>
          </cell>
        </row>
        <row r="29054">
          <cell r="B29054">
            <v>88316</v>
          </cell>
          <cell r="C29054" t="str">
            <v>SERVENTE COM ENCARGOS COMPLEMENTARES</v>
          </cell>
          <cell r="D29054" t="str">
            <v>H</v>
          </cell>
          <cell r="E29054">
            <v>3.8999999999999998E-3</v>
          </cell>
        </row>
        <row r="29055">
          <cell r="B29055">
            <v>91105</v>
          </cell>
          <cell r="C29055" t="str">
            <v>TRANSPORTE HORIZONTAL, TUBOS DE PVC SOLDÁVEL COM DIÂMETRO MAIOR QUE 60 MM E MENOR OU IGUAL A 85 MM, MANUAL, 30M. AF_06/2015</v>
          </cell>
          <cell r="D29055" t="str">
            <v>M</v>
          </cell>
          <cell r="E29055">
            <v>0</v>
          </cell>
        </row>
        <row r="29056">
          <cell r="B29056">
            <v>88316</v>
          </cell>
          <cell r="C29056" t="str">
            <v>SERVENTE COM ENCARGOS COMPLEMENTARES</v>
          </cell>
          <cell r="D29056" t="str">
            <v>H</v>
          </cell>
          <cell r="E29056">
            <v>9.7000000000000003E-3</v>
          </cell>
        </row>
        <row r="29057">
          <cell r="B29057">
            <v>91106</v>
          </cell>
          <cell r="C29057" t="str">
            <v>TRANSPORTE HORIZONTAL, TUBOS DE PVC SÉRIE NORMAL - ESGOTO PREDIAL, OU REFORÇADO PARA ESGOTO OU ÁGUAS PLUVIAIS PREDIAL, COM DIÂMETRO MENOR OU IGUAL A 75 MM, MANUAL, 30M. AF_06/2015</v>
          </cell>
          <cell r="D29057" t="str">
            <v>M</v>
          </cell>
          <cell r="E29057">
            <v>0</v>
          </cell>
        </row>
        <row r="29058">
          <cell r="B29058">
            <v>88316</v>
          </cell>
          <cell r="C29058" t="str">
            <v>SERVENTE COM ENCARGOS COMPLEMENTARES</v>
          </cell>
          <cell r="D29058" t="str">
            <v>H</v>
          </cell>
          <cell r="E29058">
            <v>3.8999999999999998E-3</v>
          </cell>
        </row>
        <row r="29059">
          <cell r="B29059">
            <v>91107</v>
          </cell>
          <cell r="C29059" t="str">
            <v>TRANSPORTE HORIZONTAL, TUBOS DE PVC SÉRIE NORMAL - ESGOTO PREDIAL, OU REFORÇADO PARA ESGOTO OU ÁGUAS PLUVIAIS PREDIAL, COM DIÂMETRO MAIOR QUE 75 MM E MENOR OU IGUAL A 100 MM, MANUAL, 30M. AF_06/2015</v>
          </cell>
          <cell r="D29059" t="str">
            <v>M</v>
          </cell>
          <cell r="E29059">
            <v>0</v>
          </cell>
        </row>
        <row r="29060">
          <cell r="B29060">
            <v>88316</v>
          </cell>
          <cell r="C29060" t="str">
            <v>SERVENTE COM ENCARGOS COMPLEMENTARES</v>
          </cell>
          <cell r="D29060" t="str">
            <v>H</v>
          </cell>
          <cell r="E29060">
            <v>4.8999999999999998E-3</v>
          </cell>
        </row>
        <row r="29061">
          <cell r="B29061">
            <v>91108</v>
          </cell>
          <cell r="C29061" t="str">
            <v>TRANSPORTE HORIZONTAL, TUBOS DE PVC SÉRIE NORMAL - ESGOTO PREDIAL, OU REFORÇADO PARA ESGOTO OU ÁGUAS PLUVIAIS PREDIAL, COM DIÂMETRO MAIOR QUE 100 MM E MENOR OU IGUAL A 150 MM, MANUAL, 30M. AF_06/2015</v>
          </cell>
          <cell r="D29061" t="str">
            <v>M</v>
          </cell>
          <cell r="E29061">
            <v>0</v>
          </cell>
        </row>
        <row r="29062">
          <cell r="B29062">
            <v>88316</v>
          </cell>
          <cell r="C29062" t="str">
            <v>SERVENTE COM ENCARGOS COMPLEMENTARES</v>
          </cell>
          <cell r="D29062" t="str">
            <v>H</v>
          </cell>
          <cell r="E29062">
            <v>9.7000000000000003E-3</v>
          </cell>
        </row>
        <row r="29063">
          <cell r="B29063">
            <v>91109</v>
          </cell>
          <cell r="C29063" t="str">
            <v>TRANSPORTE HORIZONTAL, TUBOS DE CPVC COM DIÂMETRO MENOR OU IGUAL A 54 MM, MANUAL, 30M. AF_06/2015</v>
          </cell>
          <cell r="D29063" t="str">
            <v>M</v>
          </cell>
          <cell r="E29063">
            <v>0</v>
          </cell>
        </row>
        <row r="29064">
          <cell r="B29064">
            <v>88316</v>
          </cell>
          <cell r="C29064" t="str">
            <v>SERVENTE COM ENCARGOS COMPLEMENTARES</v>
          </cell>
          <cell r="D29064" t="str">
            <v>H</v>
          </cell>
          <cell r="E29064">
            <v>7.7999999999999996E-3</v>
          </cell>
        </row>
        <row r="29065">
          <cell r="B29065">
            <v>91110</v>
          </cell>
          <cell r="C29065" t="str">
            <v>TRANSPORTE HORIZONTAL, TUBOS DE CPVC COM DIÂMETRO MAIOR QUE 54 MM E MENOR OU IGUAL A 73 MM, MANUAL, 30M. AF_06/2015</v>
          </cell>
          <cell r="D29065" t="str">
            <v>M</v>
          </cell>
          <cell r="E29065">
            <v>0</v>
          </cell>
        </row>
        <row r="29066">
          <cell r="B29066">
            <v>88316</v>
          </cell>
          <cell r="C29066" t="str">
            <v>SERVENTE COM ENCARGOS COMPLEMENTARES</v>
          </cell>
          <cell r="D29066" t="str">
            <v>H</v>
          </cell>
          <cell r="E29066">
            <v>9.7000000000000003E-3</v>
          </cell>
        </row>
        <row r="29067">
          <cell r="B29067">
            <v>91111</v>
          </cell>
          <cell r="C29067" t="str">
            <v>TRANSPORTE HORIZONTAL, TUBOS DE CPVC COM DIÂMETRO MAIOR QUE 73 MM E MENOR OU IGUAL A 89 MM, MANUAL, 30M. AF_06/2015</v>
          </cell>
          <cell r="D29067" t="str">
            <v>M</v>
          </cell>
          <cell r="E29067">
            <v>0</v>
          </cell>
        </row>
        <row r="29068">
          <cell r="B29068">
            <v>88316</v>
          </cell>
          <cell r="C29068" t="str">
            <v>SERVENTE COM ENCARGOS COMPLEMENTARES</v>
          </cell>
          <cell r="D29068" t="str">
            <v>H</v>
          </cell>
          <cell r="E29068">
            <v>1.2999999999999999E-2</v>
          </cell>
        </row>
        <row r="29069">
          <cell r="B29069">
            <v>91112</v>
          </cell>
          <cell r="C29069" t="str">
            <v>TRANSPORTE HORIZONTAL, TUBOS DE PPR - PN 12 OU PN 25 COM DIÂMETRO MENOR OU IGUAL A 50 MM, MANUAL, 30M. AF_06/2015</v>
          </cell>
          <cell r="D29069" t="str">
            <v>M</v>
          </cell>
          <cell r="E29069">
            <v>0</v>
          </cell>
        </row>
        <row r="29070">
          <cell r="B29070">
            <v>88316</v>
          </cell>
          <cell r="C29070" t="str">
            <v>SERVENTE COM ENCARGOS COMPLEMENTARES</v>
          </cell>
          <cell r="D29070" t="str">
            <v>H</v>
          </cell>
          <cell r="E29070">
            <v>7.3000000000000001E-3</v>
          </cell>
        </row>
        <row r="29071">
          <cell r="B29071">
            <v>91113</v>
          </cell>
          <cell r="C29071" t="str">
            <v>TRANSPORTE HORIZONTAL, TUBOS DE PPR - PN 12 OU PN 25 COM DIÂMETRO MAIOR QUE 50 MM E MENOR OU IGUAL A 75 MM, MANUAL, 30M. AF_06/2015</v>
          </cell>
          <cell r="D29071" t="str">
            <v>M</v>
          </cell>
          <cell r="E29071">
            <v>0</v>
          </cell>
        </row>
        <row r="29072">
          <cell r="B29072">
            <v>88316</v>
          </cell>
          <cell r="C29072" t="str">
            <v>SERVENTE COM ENCARGOS COMPLEMENTARES</v>
          </cell>
          <cell r="D29072" t="str">
            <v>H</v>
          </cell>
          <cell r="E29072">
            <v>1.46E-2</v>
          </cell>
        </row>
        <row r="29073">
          <cell r="B29073">
            <v>91114</v>
          </cell>
          <cell r="C29073" t="str">
            <v>TRANSPORTE HORIZONTAL, TUBOS DE PPR - PN 12 OU PN 25 COM DIÂMETRO MAIOR QUE 75 MM E MENOR OU IGUAL A 110 MM, MANUAL, 30M. AF_06/2015</v>
          </cell>
          <cell r="D29073" t="str">
            <v>M</v>
          </cell>
          <cell r="E29073">
            <v>0</v>
          </cell>
        </row>
        <row r="29074">
          <cell r="B29074">
            <v>88316</v>
          </cell>
          <cell r="C29074" t="str">
            <v>SERVENTE COM ENCARGOS COMPLEMENTARES</v>
          </cell>
          <cell r="D29074" t="str">
            <v>H</v>
          </cell>
          <cell r="E29074">
            <v>2.7699999999999999E-2</v>
          </cell>
        </row>
        <row r="29075">
          <cell r="B29075">
            <v>91115</v>
          </cell>
          <cell r="C29075" t="str">
            <v>TRANSPORTE HORIZONTAL, TUBOS DE COBRE - CLASSE E, COM DIÂMETRO MENOR OU IGUAL A 42 MM, MANUAL, 30M. AF_06/2015</v>
          </cell>
          <cell r="D29075" t="str">
            <v>M</v>
          </cell>
          <cell r="E29075">
            <v>0</v>
          </cell>
        </row>
        <row r="29076">
          <cell r="B29076">
            <v>88316</v>
          </cell>
          <cell r="C29076" t="str">
            <v>SERVENTE COM ENCARGOS COMPLEMENTARES</v>
          </cell>
          <cell r="D29076" t="str">
            <v>H</v>
          </cell>
          <cell r="E29076">
            <v>4.7000000000000002E-3</v>
          </cell>
        </row>
        <row r="29077">
          <cell r="B29077">
            <v>91116</v>
          </cell>
          <cell r="C29077" t="str">
            <v>TRANSPORTE HORIZONTAL, TUBOS DE COBRE - CLASSE E, COM DIÂMETRO MAIOR QUE 42 MM E MENOR OU IGUAL A 66 MM, MANUAL, 30M. AF_06/2015</v>
          </cell>
          <cell r="D29077" t="str">
            <v>M</v>
          </cell>
          <cell r="E29077">
            <v>0</v>
          </cell>
        </row>
        <row r="29078">
          <cell r="B29078">
            <v>88316</v>
          </cell>
          <cell r="C29078" t="str">
            <v>SERVENTE COM ENCARGOS COMPLEMENTARES</v>
          </cell>
          <cell r="D29078" t="str">
            <v>H</v>
          </cell>
          <cell r="E29078">
            <v>7.7999999999999996E-3</v>
          </cell>
        </row>
        <row r="29079">
          <cell r="B29079">
            <v>91117</v>
          </cell>
          <cell r="C29079" t="str">
            <v>TRANSPORTE HORIZONTAL, TUBOS DE COBRE - CLASSE E, COM DIÂMETRO MAIOR QUE 66 MM E MENOR OU IGUAL A 104 MM, MANUAL, 30M. AF_06/2015</v>
          </cell>
          <cell r="D29079" t="str">
            <v>M</v>
          </cell>
          <cell r="E29079">
            <v>0</v>
          </cell>
        </row>
        <row r="29080">
          <cell r="B29080">
            <v>88316</v>
          </cell>
          <cell r="C29080" t="str">
            <v>SERVENTE COM ENCARGOS COMPLEMENTARES</v>
          </cell>
          <cell r="D29080" t="str">
            <v>H</v>
          </cell>
          <cell r="E29080">
            <v>1.17E-2</v>
          </cell>
        </row>
        <row r="29081">
          <cell r="B29081">
            <v>91118</v>
          </cell>
          <cell r="C29081" t="str">
            <v>TRANSPORTE HORIZONTAL, TUBOS DE AÇO CARBONO LEVE OU MÉDIO, PRETO OU GALVANIZADO, COM DIÂMETRO MENOR OU IGUAL A 25 MM, MANUAL, 30M. AF_06/2015</v>
          </cell>
          <cell r="D29081" t="str">
            <v>M</v>
          </cell>
          <cell r="E29081">
            <v>0</v>
          </cell>
        </row>
        <row r="29082">
          <cell r="B29082">
            <v>88316</v>
          </cell>
          <cell r="C29082" t="str">
            <v>SERVENTE COM ENCARGOS COMPLEMENTARES</v>
          </cell>
          <cell r="D29082" t="str">
            <v>H</v>
          </cell>
          <cell r="E29082">
            <v>9.7000000000000003E-3</v>
          </cell>
        </row>
        <row r="29083">
          <cell r="B29083">
            <v>91119</v>
          </cell>
          <cell r="C29083" t="str">
            <v>TRANSPORTE HORIZONTAL, TUBOS DE AÇO CARBONO LEVE OU MÉDIO, PRETO OU GALVANIZADO, COM DIÂMETRO MAIOR QUE 25 MM E MENOR OU IGUAL A 40 MM, MANUAL, 30M. AF_06/2015</v>
          </cell>
          <cell r="D29083" t="str">
            <v>M</v>
          </cell>
          <cell r="E29083">
            <v>0</v>
          </cell>
        </row>
        <row r="29084">
          <cell r="B29084">
            <v>88316</v>
          </cell>
          <cell r="C29084" t="str">
            <v>SERVENTE COM ENCARGOS COMPLEMENTARES</v>
          </cell>
          <cell r="D29084" t="str">
            <v>H</v>
          </cell>
          <cell r="E29084">
            <v>1.84E-2</v>
          </cell>
        </row>
        <row r="29085">
          <cell r="B29085">
            <v>91120</v>
          </cell>
          <cell r="C29085" t="str">
            <v>TRANSPORTE HORIZONTAL, TUBOS DE AÇO CARBONO LEVE OU MÉDIO, PRETO OU GALVANIZADO, COM DIÂMETRO MAIOR QUE 40 MM E MENOR OU IGUAL A 65 MM, MANUAL, 30M. AF_06/2015</v>
          </cell>
          <cell r="D29085" t="str">
            <v>M</v>
          </cell>
          <cell r="E29085">
            <v>0</v>
          </cell>
        </row>
        <row r="29086">
          <cell r="B29086">
            <v>88316</v>
          </cell>
          <cell r="C29086" t="str">
            <v>SERVENTE COM ENCARGOS COMPLEMENTARES</v>
          </cell>
          <cell r="D29086" t="str">
            <v>H</v>
          </cell>
          <cell r="E29086">
            <v>2.7699999999999999E-2</v>
          </cell>
        </row>
        <row r="29087">
          <cell r="B29087">
            <v>91121</v>
          </cell>
          <cell r="C29087" t="str">
            <v>TRANSPORTE HORIZONTAL, TUBOS DE AÇO CARBONO LEVE OU MÉDIO, PRETO OU GALVANIZADO, COM DIÂMETRO MAIOR QUE 65 MM E MENOR OU IGUAL A 90 MM, MANUAL, 30M. AF_06/2015</v>
          </cell>
          <cell r="D29087" t="str">
            <v>M</v>
          </cell>
          <cell r="E29087">
            <v>0</v>
          </cell>
        </row>
        <row r="29088">
          <cell r="B29088">
            <v>88316</v>
          </cell>
          <cell r="C29088" t="str">
            <v>SERVENTE COM ENCARGOS COMPLEMENTARES</v>
          </cell>
          <cell r="D29088" t="str">
            <v>H</v>
          </cell>
          <cell r="E29088">
            <v>4.6100000000000002E-2</v>
          </cell>
        </row>
        <row r="29089">
          <cell r="B29089">
            <v>91122</v>
          </cell>
          <cell r="C29089" t="str">
            <v>TRANSPORTE HORIZONTAL, TUBOS DE AÇO CARBONO LEVE OU MÉDIO, PRETO OU GALVANIZADO, COM DIÂMETRO MAIOR QUE 90 MM E MENOR OU IGUAL A 125 MM, MANUAL, 30M. AF_06/2015</v>
          </cell>
          <cell r="D29089" t="str">
            <v>M</v>
          </cell>
          <cell r="E29089">
            <v>0</v>
          </cell>
        </row>
        <row r="29090">
          <cell r="B29090">
            <v>88316</v>
          </cell>
          <cell r="C29090" t="str">
            <v>SERVENTE COM ENCARGOS COMPLEMENTARES</v>
          </cell>
          <cell r="D29090" t="str">
            <v>H</v>
          </cell>
          <cell r="E29090">
            <v>6.4600000000000005E-2</v>
          </cell>
        </row>
        <row r="29091">
          <cell r="B29091">
            <v>91123</v>
          </cell>
          <cell r="C29091" t="str">
            <v>TRANSPORTE HORIZONTAL, TUBOS DE AÇO CARBONO LEVE OU MÉDIO, PRETO OU GALVANIZADO, COM DIÂMETRO MAIOR QUE 125 MM E MENOR OU IGUAL A 150 MM, MANUAL, 30M. AF_06/2015</v>
          </cell>
          <cell r="D29091" t="str">
            <v>M</v>
          </cell>
          <cell r="E29091">
            <v>0</v>
          </cell>
        </row>
        <row r="29092">
          <cell r="B29092">
            <v>88316</v>
          </cell>
          <cell r="C29092" t="str">
            <v>SERVENTE COM ENCARGOS COMPLEMENTARES</v>
          </cell>
          <cell r="D29092" t="str">
            <v>H</v>
          </cell>
          <cell r="E29092">
            <v>8.3000000000000004E-2</v>
          </cell>
        </row>
        <row r="29093">
          <cell r="B29093">
            <v>91124</v>
          </cell>
          <cell r="C29093" t="str">
            <v>TRANSPORTE HORIZONTAL, MADEIRA, MANUAL, 30M. AF_06/2015</v>
          </cell>
          <cell r="D29093" t="str">
            <v>M3</v>
          </cell>
          <cell r="E29093">
            <v>0</v>
          </cell>
        </row>
        <row r="29094">
          <cell r="B29094">
            <v>88316</v>
          </cell>
          <cell r="C29094" t="str">
            <v>SERVENTE COM ENCARGOS COMPLEMENTARES</v>
          </cell>
          <cell r="D29094" t="str">
            <v>H</v>
          </cell>
          <cell r="E29094">
            <v>4.25</v>
          </cell>
        </row>
        <row r="29095">
          <cell r="B29095">
            <v>91125</v>
          </cell>
          <cell r="C29095" t="str">
            <v>TRANSPORTE HORIZONTAL, VERGALHÕES DE AÇO, MANUAL, 30M. AF_06/2015</v>
          </cell>
          <cell r="D29095" t="str">
            <v>KG</v>
          </cell>
          <cell r="E29095">
            <v>0</v>
          </cell>
        </row>
        <row r="29096">
          <cell r="B29096">
            <v>88316</v>
          </cell>
          <cell r="C29096" t="str">
            <v>SERVENTE COM ENCARGOS COMPLEMENTARES</v>
          </cell>
          <cell r="D29096" t="str">
            <v>H</v>
          </cell>
          <cell r="E29096">
            <v>5.1000000000000004E-3</v>
          </cell>
        </row>
        <row r="29097">
          <cell r="B29097">
            <v>91128</v>
          </cell>
          <cell r="C29097" t="str">
            <v>TRANSPORTE HORIZONTAL, LATA DE 18 L, MANIPULADOR TELESCÓPICO, 30M. AF_06/2014</v>
          </cell>
          <cell r="D29097" t="str">
            <v>18L</v>
          </cell>
          <cell r="E29097">
            <v>0</v>
          </cell>
        </row>
        <row r="29098">
          <cell r="B29098">
            <v>88316</v>
          </cell>
          <cell r="C29098" t="str">
            <v>SERVENTE COM ENCARGOS COMPLEMENTARES</v>
          </cell>
          <cell r="D29098" t="str">
            <v>H</v>
          </cell>
          <cell r="E29098">
            <v>7.2000000000000005E-4</v>
          </cell>
        </row>
        <row r="29099">
          <cell r="B29099">
            <v>90686</v>
          </cell>
          <cell r="C29099" t="str">
            <v>MANIPULADOR TELESCÓPICO, POTÊNCIA DE 85 HP, CAPACIDADE DE CARGA DE 3.500 KG, ALTURA MÁXIMA DE ELEVAÇÃO DE 12,3 M - CHP DIURNO. AF_06/2015</v>
          </cell>
          <cell r="D29099" t="str">
            <v>CHP</v>
          </cell>
          <cell r="E29099">
            <v>7.2000000000000005E-4</v>
          </cell>
        </row>
        <row r="29100">
          <cell r="B29100">
            <v>90687</v>
          </cell>
          <cell r="C29100" t="str">
            <v>MANIPULADOR TELESCÓPICO, POTÊNCIA DE 85 HP, CAPACIDADE DE CARGA DE 3.500 KG, ALTURA MÁXIMA DE ELEVAÇÃO DE 12,3 M - CHI DIURNO. AF_06/2015</v>
          </cell>
          <cell r="D29100" t="str">
            <v>CHI</v>
          </cell>
          <cell r="E29100">
            <v>8.9999999999999998E-4</v>
          </cell>
        </row>
        <row r="29101">
          <cell r="B29101">
            <v>91129</v>
          </cell>
          <cell r="C29101" t="str">
            <v>TRANSPORTE HORIZONTAL, LATA DE 18 L, MANIPULADOR TELESCÓPICO, 50M. AF_06/2014</v>
          </cell>
          <cell r="D29101" t="str">
            <v>18L</v>
          </cell>
          <cell r="E29101">
            <v>0</v>
          </cell>
        </row>
        <row r="29102">
          <cell r="B29102">
            <v>88316</v>
          </cell>
          <cell r="C29102" t="str">
            <v>SERVENTE COM ENCARGOS COMPLEMENTARES</v>
          </cell>
          <cell r="D29102" t="str">
            <v>H</v>
          </cell>
          <cell r="E29102">
            <v>1.08E-3</v>
          </cell>
        </row>
        <row r="29103">
          <cell r="B29103">
            <v>90686</v>
          </cell>
          <cell r="C29103" t="str">
            <v>MANIPULADOR TELESCÓPICO, POTÊNCIA DE 85 HP, CAPACIDADE DE CARGA DE 3.500 KG, ALTURA MÁXIMA DE ELEVAÇÃO DE 12,3 M - CHP DIURNO. AF_06/2015</v>
          </cell>
          <cell r="D29103" t="str">
            <v>CHP</v>
          </cell>
          <cell r="E29103">
            <v>1.08E-3</v>
          </cell>
        </row>
        <row r="29104">
          <cell r="B29104">
            <v>90687</v>
          </cell>
          <cell r="C29104" t="str">
            <v>MANIPULADOR TELESCÓPICO, POTÊNCIA DE 85 HP, CAPACIDADE DE CARGA DE 3.500 KG, ALTURA MÁXIMA DE ELEVAÇÃO DE 12,3 M - CHI DIURNO. AF_06/2015</v>
          </cell>
          <cell r="D29104" t="str">
            <v>CHI</v>
          </cell>
          <cell r="E29104">
            <v>1.4400000000000001E-3</v>
          </cell>
        </row>
        <row r="29105">
          <cell r="B29105">
            <v>91130</v>
          </cell>
          <cell r="C29105" t="str">
            <v>TRANSPORTE HORIZONTAL, LATA DE 18 L, MANIPULADOR TELESCÓPICO, 75M. AF_06/2014</v>
          </cell>
          <cell r="D29105" t="str">
            <v>18L</v>
          </cell>
          <cell r="E29105">
            <v>0</v>
          </cell>
        </row>
        <row r="29106">
          <cell r="B29106">
            <v>88316</v>
          </cell>
          <cell r="C29106" t="str">
            <v>SERVENTE COM ENCARGOS COMPLEMENTARES</v>
          </cell>
          <cell r="D29106" t="str">
            <v>H</v>
          </cell>
          <cell r="E29106">
            <v>1.4400000000000001E-3</v>
          </cell>
        </row>
        <row r="29107">
          <cell r="B29107">
            <v>90686</v>
          </cell>
          <cell r="C29107" t="str">
            <v>MANIPULADOR TELESCÓPICO, POTÊNCIA DE 85 HP, CAPACIDADE DE CARGA DE 3.500 KG, ALTURA MÁXIMA DE ELEVAÇÃO DE 12,3 M - CHP DIURNO. AF_06/2015</v>
          </cell>
          <cell r="D29107" t="str">
            <v>CHP</v>
          </cell>
          <cell r="E29107">
            <v>1.4400000000000001E-3</v>
          </cell>
        </row>
        <row r="29108">
          <cell r="B29108">
            <v>90687</v>
          </cell>
          <cell r="C29108" t="str">
            <v>MANIPULADOR TELESCÓPICO, POTÊNCIA DE 85 HP, CAPACIDADE DE CARGA DE 3.500 KG, ALTURA MÁXIMA DE ELEVAÇÃO DE 12,3 M - CHI DIURNO. AF_06/2015</v>
          </cell>
          <cell r="D29108" t="str">
            <v>CHI</v>
          </cell>
          <cell r="E29108">
            <v>1.98E-3</v>
          </cell>
        </row>
        <row r="29109">
          <cell r="B29109">
            <v>91132</v>
          </cell>
          <cell r="C29109" t="str">
            <v>TRANSPORTE HORIZONTAL, LATA DE 18 L, MANIPULADOR TELESCÓPICO, 100M. AF_06/2014</v>
          </cell>
          <cell r="D29109" t="str">
            <v>18L</v>
          </cell>
          <cell r="E29109">
            <v>0</v>
          </cell>
        </row>
        <row r="29110">
          <cell r="B29110">
            <v>88316</v>
          </cell>
          <cell r="C29110" t="str">
            <v>SERVENTE COM ENCARGOS COMPLEMENTARES</v>
          </cell>
          <cell r="D29110" t="str">
            <v>H</v>
          </cell>
          <cell r="E29110">
            <v>1.98E-3</v>
          </cell>
        </row>
        <row r="29111">
          <cell r="B29111">
            <v>90686</v>
          </cell>
          <cell r="C29111" t="str">
            <v>MANIPULADOR TELESCÓPICO, POTÊNCIA DE 85 HP, CAPACIDADE DE CARGA DE 3.500 KG, ALTURA MÁXIMA DE ELEVAÇÃO DE 12,3 M - CHP DIURNO. AF_06/2015</v>
          </cell>
          <cell r="D29111" t="str">
            <v>CHP</v>
          </cell>
          <cell r="E29111">
            <v>1.98E-3</v>
          </cell>
        </row>
        <row r="29112">
          <cell r="B29112">
            <v>90687</v>
          </cell>
          <cell r="C29112" t="str">
            <v>MANIPULADOR TELESCÓPICO, POTÊNCIA DE 85 HP, CAPACIDADE DE CARGA DE 3.500 KG, ALTURA MÁXIMA DE ELEVAÇÃO DE 12,3 M - CHI DIURNO. AF_06/2015</v>
          </cell>
          <cell r="D29112" t="str">
            <v>CHI</v>
          </cell>
          <cell r="E29112">
            <v>2.7000000000000001E-3</v>
          </cell>
        </row>
        <row r="29113">
          <cell r="B29113">
            <v>91134</v>
          </cell>
          <cell r="C29113" t="str">
            <v>TRANSPORTE HORIZONTAL, PÁLETE DE SACOS, MANIPULADOR TELESCÓPICO, 30M. AF_06/2014</v>
          </cell>
          <cell r="D29113" t="str">
            <v>T</v>
          </cell>
          <cell r="E29113">
            <v>0</v>
          </cell>
        </row>
        <row r="29114">
          <cell r="B29114">
            <v>88316</v>
          </cell>
          <cell r="C29114" t="str">
            <v>SERVENTE COM ENCARGOS COMPLEMENTARES</v>
          </cell>
          <cell r="D29114" t="str">
            <v>H</v>
          </cell>
          <cell r="E29114">
            <v>0.01</v>
          </cell>
        </row>
        <row r="29115">
          <cell r="B29115">
            <v>90686</v>
          </cell>
          <cell r="C29115" t="str">
            <v>MANIPULADOR TELESCÓPICO, POTÊNCIA DE 85 HP, CAPACIDADE DE CARGA DE 3.500 KG, ALTURA MÁXIMA DE ELEVAÇÃO DE 12,3 M - CHP DIURNO. AF_06/2015</v>
          </cell>
          <cell r="D29115" t="str">
            <v>CHP</v>
          </cell>
          <cell r="E29115">
            <v>0.01</v>
          </cell>
        </row>
        <row r="29116">
          <cell r="B29116">
            <v>90687</v>
          </cell>
          <cell r="C29116" t="str">
            <v>MANIPULADOR TELESCÓPICO, POTÊNCIA DE 85 HP, CAPACIDADE DE CARGA DE 3.500 KG, ALTURA MÁXIMA DE ELEVAÇÃO DE 12,3 M - CHI DIURNO. AF_06/2015</v>
          </cell>
          <cell r="D29116" t="str">
            <v>CHI</v>
          </cell>
          <cell r="E29116">
            <v>0.02</v>
          </cell>
        </row>
        <row r="29117">
          <cell r="B29117">
            <v>91135</v>
          </cell>
          <cell r="C29117" t="str">
            <v>TRANSPORTE HORIZONTAL, PÁLETE DE SACOS, MANIPULADOR TELESCÓPICO, 50M. AF_06/2014</v>
          </cell>
          <cell r="D29117" t="str">
            <v>T</v>
          </cell>
          <cell r="E29117">
            <v>0</v>
          </cell>
        </row>
        <row r="29118">
          <cell r="B29118">
            <v>88316</v>
          </cell>
          <cell r="C29118" t="str">
            <v>SERVENTE COM ENCARGOS COMPLEMENTARES</v>
          </cell>
          <cell r="D29118" t="str">
            <v>H</v>
          </cell>
          <cell r="E29118">
            <v>0.02</v>
          </cell>
        </row>
        <row r="29119">
          <cell r="B29119">
            <v>90686</v>
          </cell>
          <cell r="C29119" t="str">
            <v>MANIPULADOR TELESCÓPICO, POTÊNCIA DE 85 HP, CAPACIDADE DE CARGA DE 3.500 KG, ALTURA MÁXIMA DE ELEVAÇÃO DE 12,3 M - CHP DIURNO. AF_06/2015</v>
          </cell>
          <cell r="D29119" t="str">
            <v>CHP</v>
          </cell>
          <cell r="E29119">
            <v>0.02</v>
          </cell>
        </row>
        <row r="29120">
          <cell r="B29120">
            <v>90687</v>
          </cell>
          <cell r="C29120" t="str">
            <v>MANIPULADOR TELESCÓPICO, POTÊNCIA DE 85 HP, CAPACIDADE DE CARGA DE 3.500 KG, ALTURA MÁXIMA DE ELEVAÇÃO DE 12,3 M - CHI DIURNO. AF_06/2015</v>
          </cell>
          <cell r="D29120" t="str">
            <v>CHI</v>
          </cell>
          <cell r="E29120">
            <v>0.03</v>
          </cell>
        </row>
        <row r="29121">
          <cell r="B29121">
            <v>91136</v>
          </cell>
          <cell r="C29121" t="str">
            <v>TRANSPORTE HORIZONTAL, PÁLETE DE SACOS, MANIPULADOR TELESCÓPICO, 75M. AF_06/2014</v>
          </cell>
          <cell r="D29121" t="str">
            <v>T</v>
          </cell>
          <cell r="E29121">
            <v>0</v>
          </cell>
        </row>
        <row r="29122">
          <cell r="B29122">
            <v>88316</v>
          </cell>
          <cell r="C29122" t="str">
            <v>SERVENTE COM ENCARGOS COMPLEMENTARES</v>
          </cell>
          <cell r="D29122" t="str">
            <v>H</v>
          </cell>
          <cell r="E29122">
            <v>0.03</v>
          </cell>
        </row>
        <row r="29123">
          <cell r="B29123">
            <v>90686</v>
          </cell>
          <cell r="C29123" t="str">
            <v>MANIPULADOR TELESCÓPICO, POTÊNCIA DE 85 HP, CAPACIDADE DE CARGA DE 3.500 KG, ALTURA MÁXIMA DE ELEVAÇÃO DE 12,3 M - CHP DIURNO. AF_06/2015</v>
          </cell>
          <cell r="D29123" t="str">
            <v>CHP</v>
          </cell>
          <cell r="E29123">
            <v>0.03</v>
          </cell>
        </row>
        <row r="29124">
          <cell r="B29124">
            <v>90687</v>
          </cell>
          <cell r="C29124" t="str">
            <v>MANIPULADOR TELESCÓPICO, POTÊNCIA DE 85 HP, CAPACIDADE DE CARGA DE 3.500 KG, ALTURA MÁXIMA DE ELEVAÇÃO DE 12,3 M - CHI DIURNO. AF_06/2015</v>
          </cell>
          <cell r="D29124" t="str">
            <v>CHI</v>
          </cell>
          <cell r="E29124">
            <v>0.04</v>
          </cell>
        </row>
        <row r="29125">
          <cell r="B29125">
            <v>91137</v>
          </cell>
          <cell r="C29125" t="str">
            <v>TRANSPORTE HORIZONTAL, PÁLETE DE SACOS, MANIPULADOR TELESCÓPICO, 100M. AF_06/2014</v>
          </cell>
          <cell r="D29125" t="str">
            <v>T</v>
          </cell>
          <cell r="E29125">
            <v>0</v>
          </cell>
        </row>
        <row r="29126">
          <cell r="B29126">
            <v>88316</v>
          </cell>
          <cell r="C29126" t="str">
            <v>SERVENTE COM ENCARGOS COMPLEMENTARES</v>
          </cell>
          <cell r="D29126" t="str">
            <v>H</v>
          </cell>
          <cell r="E29126">
            <v>0.04</v>
          </cell>
        </row>
        <row r="29127">
          <cell r="B29127">
            <v>90686</v>
          </cell>
          <cell r="C29127" t="str">
            <v>MANIPULADOR TELESCÓPICO, POTÊNCIA DE 85 HP, CAPACIDADE DE CARGA DE 3.500 KG, ALTURA MÁXIMA DE ELEVAÇÃO DE 12,3 M - CHP DIURNO. AF_06/2015</v>
          </cell>
          <cell r="D29127" t="str">
            <v>CHP</v>
          </cell>
          <cell r="E29127">
            <v>0.04</v>
          </cell>
        </row>
        <row r="29128">
          <cell r="B29128">
            <v>90687</v>
          </cell>
          <cell r="C29128" t="str">
            <v>MANIPULADOR TELESCÓPICO, POTÊNCIA DE 85 HP, CAPACIDADE DE CARGA DE 3.500 KG, ALTURA MÁXIMA DE ELEVAÇÃO DE 12,3 M - CHI DIURNO. AF_06/2015</v>
          </cell>
          <cell r="D29128" t="str">
            <v>CHI</v>
          </cell>
          <cell r="E29128">
            <v>0.05</v>
          </cell>
        </row>
        <row r="29129">
          <cell r="B29129">
            <v>91138</v>
          </cell>
          <cell r="C29129" t="str">
            <v>TRANSPORTE HORIZONTAL, BLOCOS VAZADOS DE CONCRETO 19X19X39 CM, MANIPULADOR TELESCÓPICO, 30M. AF_06/2014</v>
          </cell>
          <cell r="D29129" t="str">
            <v>MIL</v>
          </cell>
          <cell r="E29129">
            <v>0</v>
          </cell>
        </row>
        <row r="29130">
          <cell r="B29130">
            <v>88316</v>
          </cell>
          <cell r="C29130" t="str">
            <v>SERVENTE COM ENCARGOS COMPLEMENTARES</v>
          </cell>
          <cell r="D29130" t="str">
            <v>H</v>
          </cell>
          <cell r="E29130">
            <v>0.4</v>
          </cell>
        </row>
        <row r="29131">
          <cell r="B29131">
            <v>90686</v>
          </cell>
          <cell r="C29131" t="str">
            <v>MANIPULADOR TELESCÓPICO, POTÊNCIA DE 85 HP, CAPACIDADE DE CARGA DE 3.500 KG, ALTURA MÁXIMA DE ELEVAÇÃO DE 12,3 M - CHP DIURNO. AF_06/2015</v>
          </cell>
          <cell r="D29131" t="str">
            <v>CHP</v>
          </cell>
          <cell r="E29131">
            <v>0.4</v>
          </cell>
        </row>
        <row r="29132">
          <cell r="B29132">
            <v>90687</v>
          </cell>
          <cell r="C29132" t="str">
            <v>MANIPULADOR TELESCÓPICO, POTÊNCIA DE 85 HP, CAPACIDADE DE CARGA DE 3.500 KG, ALTURA MÁXIMA DE ELEVAÇÃO DE 12,3 M - CHI DIURNO. AF_06/2015</v>
          </cell>
          <cell r="D29132" t="str">
            <v>CHI</v>
          </cell>
          <cell r="E29132">
            <v>0.5</v>
          </cell>
        </row>
        <row r="29133">
          <cell r="B29133">
            <v>91139</v>
          </cell>
          <cell r="C29133" t="str">
            <v>TRANSPORTE HORIZONTAL, BLOCOS CERÂMICOS FURADOS NA VERTICAL 19X19X39 CM, MANIPULADOR TELESCÓPICO, 30M. AF_06/2014</v>
          </cell>
          <cell r="D29133" t="str">
            <v>MIL</v>
          </cell>
          <cell r="E29133">
            <v>0</v>
          </cell>
        </row>
        <row r="29134">
          <cell r="B29134">
            <v>88316</v>
          </cell>
          <cell r="C29134" t="str">
            <v>SERVENTE COM ENCARGOS COMPLEMENTARES</v>
          </cell>
          <cell r="D29134" t="str">
            <v>H</v>
          </cell>
          <cell r="E29134">
            <v>0.2</v>
          </cell>
        </row>
        <row r="29135">
          <cell r="B29135">
            <v>90686</v>
          </cell>
          <cell r="C29135" t="str">
            <v>MANIPULADOR TELESCÓPICO, POTÊNCIA DE 85 HP, CAPACIDADE DE CARGA DE 3.500 KG, ALTURA MÁXIMA DE ELEVAÇÃO DE 12,3 M - CHP DIURNO. AF_06/2015</v>
          </cell>
          <cell r="D29135" t="str">
            <v>CHP</v>
          </cell>
          <cell r="E29135">
            <v>0.2</v>
          </cell>
        </row>
        <row r="29136">
          <cell r="B29136">
            <v>90687</v>
          </cell>
          <cell r="C29136" t="str">
            <v>MANIPULADOR TELESCÓPICO, POTÊNCIA DE 85 HP, CAPACIDADE DE CARGA DE 3.500 KG, ALTURA MÁXIMA DE ELEVAÇÃO DE 12,3 M - CHI DIURNO. AF_06/2015</v>
          </cell>
          <cell r="D29136" t="str">
            <v>CHI</v>
          </cell>
          <cell r="E29136">
            <v>0.3</v>
          </cell>
        </row>
        <row r="29137">
          <cell r="B29137">
            <v>91140</v>
          </cell>
          <cell r="C29137" t="str">
            <v>TRANSPORTE HORIZONTAL, BLOCOS CERÂMICOS FURADOS NA HORIZONTAL 9X19X19 CM, MANIPULADOR TELESCÓPICO, 30M. AF_06/2014</v>
          </cell>
          <cell r="D29137" t="str">
            <v>MIL</v>
          </cell>
          <cell r="E29137">
            <v>0</v>
          </cell>
        </row>
        <row r="29138">
          <cell r="B29138">
            <v>88316</v>
          </cell>
          <cell r="C29138" t="str">
            <v>SERVENTE COM ENCARGOS COMPLEMENTARES</v>
          </cell>
          <cell r="D29138" t="str">
            <v>H</v>
          </cell>
          <cell r="E29138">
            <v>0.1</v>
          </cell>
        </row>
        <row r="29139">
          <cell r="B29139">
            <v>90686</v>
          </cell>
          <cell r="C29139" t="str">
            <v>MANIPULADOR TELESCÓPICO, POTÊNCIA DE 85 HP, CAPACIDADE DE CARGA DE 3.500 KG, ALTURA MÁXIMA DE ELEVAÇÃO DE 12,3 M - CHP DIURNO. AF_06/2015</v>
          </cell>
          <cell r="D29139" t="str">
            <v>CHP</v>
          </cell>
          <cell r="E29139">
            <v>0.1</v>
          </cell>
        </row>
        <row r="29140">
          <cell r="B29140">
            <v>90687</v>
          </cell>
          <cell r="C29140" t="str">
            <v>MANIPULADOR TELESCÓPICO, POTÊNCIA DE 85 HP, CAPACIDADE DE CARGA DE 3.500 KG, ALTURA MÁXIMA DE ELEVAÇÃO DE 12,3 M - CHI DIURNO. AF_06/2015</v>
          </cell>
          <cell r="D29140" t="str">
            <v>CHI</v>
          </cell>
          <cell r="E29140">
            <v>0.1</v>
          </cell>
        </row>
        <row r="29141">
          <cell r="B29141">
            <v>91141</v>
          </cell>
          <cell r="C29141" t="str">
            <v>TRANSPORTE HORIZONTAL, BLOCOS VAZADOS DE CONCRETO 19X19X39 CM, MANIPULADOR TELESCÓPICO, 50M. AF_06/2014</v>
          </cell>
          <cell r="D29141" t="str">
            <v>MIL</v>
          </cell>
          <cell r="E29141">
            <v>0</v>
          </cell>
        </row>
        <row r="29142">
          <cell r="B29142">
            <v>88316</v>
          </cell>
          <cell r="C29142" t="str">
            <v>SERVENTE COM ENCARGOS COMPLEMENTARES</v>
          </cell>
          <cell r="D29142" t="str">
            <v>H</v>
          </cell>
          <cell r="E29142">
            <v>0.6</v>
          </cell>
        </row>
        <row r="29143">
          <cell r="B29143">
            <v>90686</v>
          </cell>
          <cell r="C29143" t="str">
            <v>MANIPULADOR TELESCÓPICO, POTÊNCIA DE 85 HP, CAPACIDADE DE CARGA DE 3.500 KG, ALTURA MÁXIMA DE ELEVAÇÃO DE 12,3 M - CHP DIURNO. AF_06/2015</v>
          </cell>
          <cell r="D29143" t="str">
            <v>CHP</v>
          </cell>
          <cell r="E29143">
            <v>0.6</v>
          </cell>
        </row>
        <row r="29144">
          <cell r="B29144">
            <v>90687</v>
          </cell>
          <cell r="C29144" t="str">
            <v>MANIPULADOR TELESCÓPICO, POTÊNCIA DE 85 HP, CAPACIDADE DE CARGA DE 3.500 KG, ALTURA MÁXIMA DE ELEVAÇÃO DE 12,3 M - CHI DIURNO. AF_06/2015</v>
          </cell>
          <cell r="D29144" t="str">
            <v>CHI</v>
          </cell>
          <cell r="E29144">
            <v>0.8</v>
          </cell>
        </row>
        <row r="29145">
          <cell r="B29145">
            <v>91142</v>
          </cell>
          <cell r="C29145" t="str">
            <v>TRANSPORTE HORIZONTAL, BLOCOS CERÂMICOS FURADOS NA VERTICAL 19X19X39 CM, MANIPULADOR TELESCÓPICO, 50M. AF_06/2014</v>
          </cell>
          <cell r="D29145" t="str">
            <v>MIL</v>
          </cell>
          <cell r="E29145">
            <v>0</v>
          </cell>
        </row>
        <row r="29146">
          <cell r="B29146">
            <v>88316</v>
          </cell>
          <cell r="C29146" t="str">
            <v>SERVENTE COM ENCARGOS COMPLEMENTARES</v>
          </cell>
          <cell r="D29146" t="str">
            <v>H</v>
          </cell>
          <cell r="E29146">
            <v>0.4</v>
          </cell>
        </row>
        <row r="29147">
          <cell r="B29147">
            <v>90686</v>
          </cell>
          <cell r="C29147" t="str">
            <v>MANIPULADOR TELESCÓPICO, POTÊNCIA DE 85 HP, CAPACIDADE DE CARGA DE 3.500 KG, ALTURA MÁXIMA DE ELEVAÇÃO DE 12,3 M - CHP DIURNO. AF_06/2015</v>
          </cell>
          <cell r="D29147" t="str">
            <v>CHP</v>
          </cell>
          <cell r="E29147">
            <v>0.4</v>
          </cell>
        </row>
        <row r="29148">
          <cell r="B29148">
            <v>90687</v>
          </cell>
          <cell r="C29148" t="str">
            <v>MANIPULADOR TELESCÓPICO, POTÊNCIA DE 85 HP, CAPACIDADE DE CARGA DE 3.500 KG, ALTURA MÁXIMA DE ELEVAÇÃO DE 12,3 M - CHI DIURNO. AF_06/2015</v>
          </cell>
          <cell r="D29148" t="str">
            <v>CHI</v>
          </cell>
          <cell r="E29148">
            <v>0.5</v>
          </cell>
        </row>
        <row r="29149">
          <cell r="B29149">
            <v>91143</v>
          </cell>
          <cell r="C29149" t="str">
            <v>TRANSPORTE HORIZONTAL, BLOCOS CERÂMICOS FURADOS NA HORIZONTAL 9X19X19 CM, MANIPULADOR TELESCÓPICO, 50M. AF_06/2014</v>
          </cell>
          <cell r="D29149" t="str">
            <v>MIL</v>
          </cell>
          <cell r="E29149">
            <v>0</v>
          </cell>
        </row>
        <row r="29150">
          <cell r="B29150">
            <v>88316</v>
          </cell>
          <cell r="C29150" t="str">
            <v>SERVENTE COM ENCARGOS COMPLEMENTARES</v>
          </cell>
          <cell r="D29150" t="str">
            <v>H</v>
          </cell>
          <cell r="E29150">
            <v>0.1</v>
          </cell>
        </row>
        <row r="29151">
          <cell r="B29151">
            <v>90686</v>
          </cell>
          <cell r="C29151" t="str">
            <v>MANIPULADOR TELESCÓPICO, POTÊNCIA DE 85 HP, CAPACIDADE DE CARGA DE 3.500 KG, ALTURA MÁXIMA DE ELEVAÇÃO DE 12,3 M - CHP DIURNO. AF_06/2015</v>
          </cell>
          <cell r="D29151" t="str">
            <v>CHP</v>
          </cell>
          <cell r="E29151">
            <v>0.1</v>
          </cell>
        </row>
        <row r="29152">
          <cell r="B29152">
            <v>90687</v>
          </cell>
          <cell r="C29152" t="str">
            <v>MANIPULADOR TELESCÓPICO, POTÊNCIA DE 85 HP, CAPACIDADE DE CARGA DE 3.500 KG, ALTURA MÁXIMA DE ELEVAÇÃO DE 12,3 M - CHI DIURNO. AF_06/2015</v>
          </cell>
          <cell r="D29152" t="str">
            <v>CHI</v>
          </cell>
          <cell r="E29152">
            <v>0.1</v>
          </cell>
        </row>
        <row r="29153">
          <cell r="B29153">
            <v>91144</v>
          </cell>
          <cell r="C29153" t="str">
            <v>TRANSPORTE HORIZONTAL, BLOCOS VAZADOS DE CONCRETO 19X19X39 CM, MANIPULADOR TELESCÓPICO, 75M. AF_06/2014</v>
          </cell>
          <cell r="D29153" t="str">
            <v>MIL</v>
          </cell>
          <cell r="E29153">
            <v>0</v>
          </cell>
        </row>
        <row r="29154">
          <cell r="B29154">
            <v>88316</v>
          </cell>
          <cell r="C29154" t="str">
            <v>SERVENTE COM ENCARGOS COMPLEMENTARES</v>
          </cell>
          <cell r="D29154" t="str">
            <v>H</v>
          </cell>
          <cell r="E29154">
            <v>0.8</v>
          </cell>
        </row>
        <row r="29155">
          <cell r="B29155">
            <v>90686</v>
          </cell>
          <cell r="C29155" t="str">
            <v>MANIPULADOR TELESCÓPICO, POTÊNCIA DE 85 HP, CAPACIDADE DE CARGA DE 3.500 KG, ALTURA MÁXIMA DE ELEVAÇÃO DE 12,3 M - CHP DIURNO. AF_06/2015</v>
          </cell>
          <cell r="D29155" t="str">
            <v>CHP</v>
          </cell>
          <cell r="E29155">
            <v>0.8</v>
          </cell>
        </row>
        <row r="29156">
          <cell r="B29156">
            <v>90687</v>
          </cell>
          <cell r="C29156" t="str">
            <v>MANIPULADOR TELESCÓPICO, POTÊNCIA DE 85 HP, CAPACIDADE DE CARGA DE 3.500 KG, ALTURA MÁXIMA DE ELEVAÇÃO DE 12,3 M - CHI DIURNO. AF_06/2015</v>
          </cell>
          <cell r="D29156" t="str">
            <v>CHI</v>
          </cell>
          <cell r="E29156">
            <v>1.1000000000000001</v>
          </cell>
        </row>
        <row r="29157">
          <cell r="B29157">
            <v>91145</v>
          </cell>
          <cell r="C29157" t="str">
            <v>TRANSPORTE HORIZONTAL, BLOCOS CERÂMICOS FURADOS NA VERTICAL 19X19X39 CM, MANIPULADOR TELESCÓPICO, 75M. AF_06/2014</v>
          </cell>
          <cell r="D29157" t="str">
            <v>MIL</v>
          </cell>
          <cell r="E29157">
            <v>0</v>
          </cell>
        </row>
        <row r="29158">
          <cell r="B29158">
            <v>88316</v>
          </cell>
          <cell r="C29158" t="str">
            <v>SERVENTE COM ENCARGOS COMPLEMENTARES</v>
          </cell>
          <cell r="D29158" t="str">
            <v>H</v>
          </cell>
          <cell r="E29158">
            <v>0.6</v>
          </cell>
        </row>
        <row r="29159">
          <cell r="B29159">
            <v>90686</v>
          </cell>
          <cell r="C29159" t="str">
            <v>MANIPULADOR TELESCÓPICO, POTÊNCIA DE 85 HP, CAPACIDADE DE CARGA DE 3.500 KG, ALTURA MÁXIMA DE ELEVAÇÃO DE 12,3 M - CHP DIURNO. AF_06/2015</v>
          </cell>
          <cell r="D29159" t="str">
            <v>CHP</v>
          </cell>
          <cell r="E29159">
            <v>0.6</v>
          </cell>
        </row>
        <row r="29160">
          <cell r="B29160">
            <v>90687</v>
          </cell>
          <cell r="C29160" t="str">
            <v>MANIPULADOR TELESCÓPICO, POTÊNCIA DE 85 HP, CAPACIDADE DE CARGA DE 3.500 KG, ALTURA MÁXIMA DE ELEVAÇÃO DE 12,3 M - CHI DIURNO. AF_06/2015</v>
          </cell>
          <cell r="D29160" t="str">
            <v>CHI</v>
          </cell>
          <cell r="E29160">
            <v>0.8</v>
          </cell>
        </row>
        <row r="29161">
          <cell r="B29161">
            <v>91146</v>
          </cell>
          <cell r="C29161" t="str">
            <v>TRANSPORTE HORIZONTAL, BLOCOS CERÂMICOS FURADOS NA HORIZONTAL 9X19X19 CM, MANIPULADOR TELESCÓPICO, 75M. AF_06/2014</v>
          </cell>
          <cell r="D29161" t="str">
            <v>MIL</v>
          </cell>
          <cell r="E29161">
            <v>0</v>
          </cell>
        </row>
        <row r="29162">
          <cell r="B29162">
            <v>88316</v>
          </cell>
          <cell r="C29162" t="str">
            <v>SERVENTE COM ENCARGOS COMPLEMENTARES</v>
          </cell>
          <cell r="D29162" t="str">
            <v>H</v>
          </cell>
          <cell r="E29162">
            <v>0.1</v>
          </cell>
        </row>
        <row r="29163">
          <cell r="B29163">
            <v>90686</v>
          </cell>
          <cell r="C29163" t="str">
            <v>MANIPULADOR TELESCÓPICO, POTÊNCIA DE 85 HP, CAPACIDADE DE CARGA DE 3.500 KG, ALTURA MÁXIMA DE ELEVAÇÃO DE 12,3 M - CHP DIURNO. AF_06/2015</v>
          </cell>
          <cell r="D29163" t="str">
            <v>CHP</v>
          </cell>
          <cell r="E29163">
            <v>0.1</v>
          </cell>
        </row>
        <row r="29164">
          <cell r="B29164">
            <v>90687</v>
          </cell>
          <cell r="C29164" t="str">
            <v>MANIPULADOR TELESCÓPICO, POTÊNCIA DE 85 HP, CAPACIDADE DE CARGA DE 3.500 KG, ALTURA MÁXIMA DE ELEVAÇÃO DE 12,3 M - CHI DIURNO. AF_06/2015</v>
          </cell>
          <cell r="D29164" t="str">
            <v>CHI</v>
          </cell>
          <cell r="E29164">
            <v>0.2</v>
          </cell>
        </row>
        <row r="29165">
          <cell r="B29165">
            <v>91147</v>
          </cell>
          <cell r="C29165" t="str">
            <v>TRANSPORTE HORIZONTAL, BLOCOS VAZADOS DE CONCRETO 19X19X39 CM, MANIPULADOR TELESCÓPICO, 100M. AF_06/2014</v>
          </cell>
          <cell r="D29165" t="str">
            <v>MIL</v>
          </cell>
          <cell r="E29165">
            <v>0</v>
          </cell>
        </row>
        <row r="29166">
          <cell r="B29166">
            <v>88316</v>
          </cell>
          <cell r="C29166" t="str">
            <v>SERVENTE COM ENCARGOS COMPLEMENTARES</v>
          </cell>
          <cell r="D29166" t="str">
            <v>H</v>
          </cell>
          <cell r="E29166">
            <v>1.1000000000000001</v>
          </cell>
        </row>
        <row r="29167">
          <cell r="B29167">
            <v>90686</v>
          </cell>
          <cell r="C29167" t="str">
            <v>MANIPULADOR TELESCÓPICO, POTÊNCIA DE 85 HP, CAPACIDADE DE CARGA DE 3.500 KG, ALTURA MÁXIMA DE ELEVAÇÃO DE 12,3 M - CHP DIURNO. AF_06/2015</v>
          </cell>
          <cell r="D29167" t="str">
            <v>CHP</v>
          </cell>
          <cell r="E29167">
            <v>1.1000000000000001</v>
          </cell>
        </row>
        <row r="29168">
          <cell r="B29168">
            <v>90687</v>
          </cell>
          <cell r="C29168" t="str">
            <v>MANIPULADOR TELESCÓPICO, POTÊNCIA DE 85 HP, CAPACIDADE DE CARGA DE 3.500 KG, ALTURA MÁXIMA DE ELEVAÇÃO DE 12,3 M - CHI DIURNO. AF_06/2015</v>
          </cell>
          <cell r="D29168" t="str">
            <v>CHI</v>
          </cell>
          <cell r="E29168">
            <v>1.5</v>
          </cell>
        </row>
        <row r="29169">
          <cell r="B29169">
            <v>91148</v>
          </cell>
          <cell r="C29169" t="str">
            <v>TRANSPORTE HORIZONTAL, BLOCOS CERÂMICOS FURADOS NA VERTICAL 19X19X39 CM, MANIPULADOR TELESCÓPICO, 100M. AF_06/2014</v>
          </cell>
          <cell r="D29169" t="str">
            <v>MIL</v>
          </cell>
          <cell r="E29169">
            <v>0</v>
          </cell>
        </row>
        <row r="29170">
          <cell r="B29170">
            <v>88316</v>
          </cell>
          <cell r="C29170" t="str">
            <v>SERVENTE COM ENCARGOS COMPLEMENTARES</v>
          </cell>
          <cell r="D29170" t="str">
            <v>H</v>
          </cell>
          <cell r="E29170">
            <v>0.7</v>
          </cell>
        </row>
        <row r="29171">
          <cell r="B29171">
            <v>90686</v>
          </cell>
          <cell r="C29171" t="str">
            <v>MANIPULADOR TELESCÓPICO, POTÊNCIA DE 85 HP, CAPACIDADE DE CARGA DE 3.500 KG, ALTURA MÁXIMA DE ELEVAÇÃO DE 12,3 M - CHP DIURNO. AF_06/2015</v>
          </cell>
          <cell r="D29171" t="str">
            <v>CHP</v>
          </cell>
          <cell r="E29171">
            <v>0.7</v>
          </cell>
        </row>
        <row r="29172">
          <cell r="B29172">
            <v>90687</v>
          </cell>
          <cell r="C29172" t="str">
            <v>MANIPULADOR TELESCÓPICO, POTÊNCIA DE 85 HP, CAPACIDADE DE CARGA DE 3.500 KG, ALTURA MÁXIMA DE ELEVAÇÃO DE 12,3 M - CHI DIURNO. AF_06/2015</v>
          </cell>
          <cell r="D29172" t="str">
            <v>CHI</v>
          </cell>
          <cell r="E29172">
            <v>1</v>
          </cell>
        </row>
        <row r="29173">
          <cell r="B29173">
            <v>91149</v>
          </cell>
          <cell r="C29173" t="str">
            <v>TRANSPORTE HORIZONTAL, BLOCOS CERÂMICOS FURADOS NA HORIZONTAL 9X19X19 CM, MANIPULADOR TELESCÓPICO, 100M. AF_06/2014</v>
          </cell>
          <cell r="D29173" t="str">
            <v>MIL</v>
          </cell>
          <cell r="E29173">
            <v>0</v>
          </cell>
        </row>
        <row r="29174">
          <cell r="B29174">
            <v>88316</v>
          </cell>
          <cell r="C29174" t="str">
            <v>SERVENTE COM ENCARGOS COMPLEMENTARES</v>
          </cell>
          <cell r="D29174" t="str">
            <v>H</v>
          </cell>
          <cell r="E29174">
            <v>0.2</v>
          </cell>
        </row>
        <row r="29175">
          <cell r="B29175">
            <v>90686</v>
          </cell>
          <cell r="C29175" t="str">
            <v>MANIPULADOR TELESCÓPICO, POTÊNCIA DE 85 HP, CAPACIDADE DE CARGA DE 3.500 KG, ALTURA MÁXIMA DE ELEVAÇÃO DE 12,3 M - CHP DIURNO. AF_06/2015</v>
          </cell>
          <cell r="D29175" t="str">
            <v>CHP</v>
          </cell>
          <cell r="E29175">
            <v>0.2</v>
          </cell>
        </row>
        <row r="29176">
          <cell r="B29176">
            <v>90687</v>
          </cell>
          <cell r="C29176" t="str">
            <v>MANIPULADOR TELESCÓPICO, POTÊNCIA DE 85 HP, CAPACIDADE DE CARGA DE 3.500 KG, ALTURA MÁXIMA DE ELEVAÇÃO DE 12,3 M - CHI DIURNO. AF_06/2015</v>
          </cell>
          <cell r="D29176" t="str">
            <v>CHI</v>
          </cell>
          <cell r="E29176">
            <v>0.2</v>
          </cell>
        </row>
        <row r="29177">
          <cell r="B29177">
            <v>92121</v>
          </cell>
          <cell r="C29177" t="str">
            <v>PENEIRAMENTO DE AREIA COM PENEIRA ELÉTRICA. AF_11/2015</v>
          </cell>
          <cell r="D29177" t="str">
            <v>M3</v>
          </cell>
          <cell r="E29177">
            <v>0</v>
          </cell>
        </row>
        <row r="29178">
          <cell r="B29178">
            <v>88316</v>
          </cell>
          <cell r="C29178" t="str">
            <v>SERVENTE COM ENCARGOS COMPLEMENTARES</v>
          </cell>
          <cell r="D29178" t="str">
            <v>H</v>
          </cell>
          <cell r="E29178">
            <v>1.319</v>
          </cell>
        </row>
        <row r="29179">
          <cell r="B29179">
            <v>92112</v>
          </cell>
          <cell r="C29179" t="str">
            <v>PENEIRA ROTATIVA COM MOTOR ELÉTRICO TRIFÁSICO DE 2 CV, CILINDRO DE 1 M X 0,60 M, COM FUROS DE 3,17 MM - CHP DIURNO. AF_11/2015</v>
          </cell>
          <cell r="D29179" t="str">
            <v>CHP</v>
          </cell>
          <cell r="E29179">
            <v>0.436</v>
          </cell>
        </row>
        <row r="29180">
          <cell r="B29180">
            <v>92113</v>
          </cell>
          <cell r="C29180" t="str">
            <v>PENEIRA ROTATIVA COM MOTOR ELÉTRICO TRIFÁSICO DE 2 CV, CILINDRO DE 1 M X 0,60 M, COM FUROS DE 3,17 MM - CHI DIURNO. AF_11/2015</v>
          </cell>
          <cell r="D29180" t="str">
            <v>CHI</v>
          </cell>
          <cell r="E29180">
            <v>0.88200000000000001</v>
          </cell>
        </row>
        <row r="29181">
          <cell r="B29181">
            <v>92122</v>
          </cell>
          <cell r="C29181" t="str">
            <v>PENEIRAMENTO DE AREIA COM PENEIRA MANUAL. AF_11/2015</v>
          </cell>
          <cell r="D29181" t="str">
            <v>M3</v>
          </cell>
          <cell r="E29181">
            <v>0</v>
          </cell>
        </row>
        <row r="29182">
          <cell r="B29182">
            <v>88316</v>
          </cell>
          <cell r="C29182" t="str">
            <v>SERVENTE COM ENCARGOS COMPLEMENTARES</v>
          </cell>
          <cell r="D29182" t="str">
            <v>H</v>
          </cell>
          <cell r="E29182">
            <v>2.3980000000000001</v>
          </cell>
        </row>
        <row r="29183">
          <cell r="B29183">
            <v>92123</v>
          </cell>
          <cell r="C29183" t="str">
            <v>ENSACAMENTO DE AREIA. AF_11/2015</v>
          </cell>
          <cell r="D29183" t="str">
            <v>M3</v>
          </cell>
          <cell r="E29183">
            <v>0</v>
          </cell>
        </row>
        <row r="29184">
          <cell r="B29184">
            <v>88316</v>
          </cell>
          <cell r="C29184" t="str">
            <v>SERVENTE COM ENCARGOS COMPLEMENTARES</v>
          </cell>
          <cell r="D29184" t="str">
            <v>H</v>
          </cell>
          <cell r="E29184">
            <v>1.5409999999999999</v>
          </cell>
        </row>
        <row r="29185">
          <cell r="B29185">
            <v>92118</v>
          </cell>
          <cell r="C29185" t="str">
            <v>DOSADOR DE AREIA, CAPACIDADE DE 26 LITROS - CHP DIURNO. AF_11/2015</v>
          </cell>
          <cell r="D29185" t="str">
            <v>CHP</v>
          </cell>
          <cell r="E29185">
            <v>0.51</v>
          </cell>
        </row>
        <row r="29186">
          <cell r="B29186">
            <v>92119</v>
          </cell>
          <cell r="C29186" t="str">
            <v>DOSADOR DE AREIA, CAPACIDADE DE 26 LITROS - CHI DIURNO. AF_11/2015</v>
          </cell>
          <cell r="D29186" t="str">
            <v>CHI</v>
          </cell>
          <cell r="E29186">
            <v>1.0309999999999999</v>
          </cell>
        </row>
        <row r="29187">
          <cell r="B29187">
            <v>37526</v>
          </cell>
          <cell r="C29187" t="str">
            <v>SACO DE RAFIA PARA ENTULHO, NOVO, LISO (SEM CLICHE), *60 x 90* CM</v>
          </cell>
          <cell r="D29187" t="str">
            <v>UN</v>
          </cell>
          <cell r="E29187">
            <v>5</v>
          </cell>
        </row>
        <row r="29188">
          <cell r="B29188">
            <v>94926</v>
          </cell>
          <cell r="C29188" t="str">
            <v>TRANSPORTE HORIZONTAL MANUAL, DE 30 M, DE JANELAS. AF_07/2016</v>
          </cell>
          <cell r="D29188" t="str">
            <v>M2</v>
          </cell>
          <cell r="E29188">
            <v>0</v>
          </cell>
        </row>
        <row r="29189">
          <cell r="B29189">
            <v>88316</v>
          </cell>
          <cell r="C29189" t="str">
            <v>SERVENTE COM ENCARGOS COMPLEMENTARES</v>
          </cell>
          <cell r="D29189" t="str">
            <v>H</v>
          </cell>
          <cell r="E29189">
            <v>7.2400000000000006E-2</v>
          </cell>
        </row>
        <row r="29190">
          <cell r="B29190">
            <v>94927</v>
          </cell>
          <cell r="C29190" t="str">
            <v>TRANSPORTE VERTICAL MANUAL, DE 1 PAVIMENTO, DE JANELAS. AF_07/2016</v>
          </cell>
          <cell r="D29190" t="str">
            <v>M2</v>
          </cell>
          <cell r="E29190">
            <v>0</v>
          </cell>
        </row>
        <row r="29191">
          <cell r="B29191">
            <v>88316</v>
          </cell>
          <cell r="C29191" t="str">
            <v>SERVENTE COM ENCARGOS COMPLEMENTARES</v>
          </cell>
          <cell r="D29191" t="str">
            <v>H</v>
          </cell>
          <cell r="E29191">
            <v>3.7600000000000001E-2</v>
          </cell>
        </row>
        <row r="29192">
          <cell r="B29192">
            <v>94928</v>
          </cell>
          <cell r="C29192" t="str">
            <v>TRANSPORTE HORIZONTAL MANUAL, DE 30 M, DE KIT PORTA-PRONTA OU PORTA DE MADEIRA FOLHA LEVE OU MÉDIA, PORTA DE AÇO E PORTA DE ALUMÍNIO. AF_07/2016</v>
          </cell>
          <cell r="D29192" t="str">
            <v>UN</v>
          </cell>
          <cell r="E29192">
            <v>0</v>
          </cell>
        </row>
        <row r="29193">
          <cell r="B29193">
            <v>88316</v>
          </cell>
          <cell r="C29193" t="str">
            <v>SERVENTE COM ENCARGOS COMPLEMENTARES</v>
          </cell>
          <cell r="D29193" t="str">
            <v>H</v>
          </cell>
          <cell r="E29193">
            <v>0.1145</v>
          </cell>
        </row>
        <row r="29194">
          <cell r="B29194">
            <v>94929</v>
          </cell>
          <cell r="C29194" t="str">
            <v>TRANSPORTE HORIZONTAL MANUAL, DE 30 M, DE KIT PORTA-PRONTA OU PORTA DE MADEIRA FOLHA PESADA OU SUPERPESADA E PORTA CORTA-FOGO. AF_07/2016</v>
          </cell>
          <cell r="D29194" t="str">
            <v>UN</v>
          </cell>
          <cell r="E29194">
            <v>0</v>
          </cell>
        </row>
        <row r="29195">
          <cell r="B29195">
            <v>88316</v>
          </cell>
          <cell r="C29195" t="str">
            <v>SERVENTE COM ENCARGOS COMPLEMENTARES</v>
          </cell>
          <cell r="D29195" t="str">
            <v>H</v>
          </cell>
          <cell r="E29195">
            <v>0.2014</v>
          </cell>
        </row>
        <row r="29196">
          <cell r="B29196">
            <v>94930</v>
          </cell>
          <cell r="C29196" t="str">
            <v>TRANSPORTE VERTICAL MANUAL, DE 1 PAVIMENTO, DE KIT PORTA-PRONTA OU PORTA DE MADEIRA FOLHA LEVE OU MÉDIA, PORTA DE AÇO E PORTA DE ALUMÍNIO. AF_07/2016</v>
          </cell>
          <cell r="D29196" t="str">
            <v>UN</v>
          </cell>
          <cell r="E29196">
            <v>0</v>
          </cell>
        </row>
        <row r="29197">
          <cell r="B29197">
            <v>88316</v>
          </cell>
          <cell r="C29197" t="str">
            <v>SERVENTE COM ENCARGOS COMPLEMENTARES</v>
          </cell>
          <cell r="D29197" t="str">
            <v>H</v>
          </cell>
          <cell r="E29197">
            <v>5.9499999999999997E-2</v>
          </cell>
        </row>
        <row r="29198">
          <cell r="B29198">
            <v>94931</v>
          </cell>
          <cell r="C29198" t="str">
            <v>TRANSPORTE VERTICAL MANUAL, DE 1 PAVIMENTO, DE KIT PORTA-PRONTA OU PORTA DE MADEIRA FOLHA PESADA OU SUPERPESADA E PORTA CORTA-FOGO. AF_07/2016</v>
          </cell>
          <cell r="D29198" t="str">
            <v>UN</v>
          </cell>
          <cell r="E29198">
            <v>0</v>
          </cell>
        </row>
        <row r="29199">
          <cell r="B29199">
            <v>88316</v>
          </cell>
          <cell r="C29199" t="str">
            <v>SERVENTE COM ENCARGOS COMPLEMENTARES</v>
          </cell>
          <cell r="D29199" t="str">
            <v>H</v>
          </cell>
          <cell r="E29199">
            <v>0.1047</v>
          </cell>
        </row>
        <row r="29200">
          <cell r="B29200">
            <v>94932</v>
          </cell>
          <cell r="C29200" t="str">
            <v>TRANSPORTE HORIZONTAL MANUAL, DE 30 M, DE BANCADA DE MÁRMORE OU GRANITO PARA COZINHA/LAVATÓRIO OU MÁRMORE SINTÉTICO COM CUBA INTEGRADA. AF_07/2016</v>
          </cell>
          <cell r="D29200" t="str">
            <v>UN</v>
          </cell>
          <cell r="E29200">
            <v>0</v>
          </cell>
        </row>
        <row r="29201">
          <cell r="B29201">
            <v>88316</v>
          </cell>
          <cell r="C29201" t="str">
            <v>SERVENTE COM ENCARGOS COMPLEMENTARES</v>
          </cell>
          <cell r="D29201" t="str">
            <v>H</v>
          </cell>
          <cell r="E29201">
            <v>0.21329999999999999</v>
          </cell>
        </row>
        <row r="29202">
          <cell r="B29202">
            <v>94934</v>
          </cell>
          <cell r="C29202" t="str">
            <v>TRANSPORTE VERTICAL MANUAL, DE 1 PAVIMENTO, DE BANCADA DE MÁRMORE OU GRANITO PARA COZINHA/LAVATÓRIO OU MÁRMORE SINTÉTICO COM CUBA INTEGRADA. AF_07/2016</v>
          </cell>
          <cell r="D29202" t="str">
            <v>UN</v>
          </cell>
          <cell r="E29202">
            <v>0</v>
          </cell>
        </row>
        <row r="29203">
          <cell r="B29203">
            <v>88316</v>
          </cell>
          <cell r="C29203" t="str">
            <v>SERVENTE COM ENCARGOS COMPLEMENTARES</v>
          </cell>
          <cell r="D29203" t="str">
            <v>H</v>
          </cell>
          <cell r="E29203">
            <v>7.3899999999999993E-2</v>
          </cell>
        </row>
        <row r="29204">
          <cell r="B29204">
            <v>94935</v>
          </cell>
          <cell r="C29204" t="str">
            <v>TRANSPORTE HORIZONTAL DE 30 M COM CARRINHO PLATAFORMA COM BANCADA DE MÁRMORE OU GRANITO PARA COZINHA/LAVATÓRIO OU MÁRMORE SINTÉTICO COM CUBA INTEGRADA. AF_07/2016</v>
          </cell>
          <cell r="D29204" t="str">
            <v>UN</v>
          </cell>
          <cell r="E29204">
            <v>0</v>
          </cell>
        </row>
        <row r="29205">
          <cell r="B29205">
            <v>88316</v>
          </cell>
          <cell r="C29205" t="str">
            <v>SERVENTE COM ENCARGOS COMPLEMENTARES</v>
          </cell>
          <cell r="D29205" t="str">
            <v>H</v>
          </cell>
          <cell r="E29205">
            <v>0.11550000000000001</v>
          </cell>
        </row>
        <row r="29206">
          <cell r="B29206">
            <v>94936</v>
          </cell>
          <cell r="C29206" t="str">
            <v>TRANSPORTE HORIZONTAL DE 50 M COM CARRINHO PLATAFORMA COM BANCADA DE MÁRMORE OU GRANITO PARA COZINHA/LAVATÓRIO OU MÁRMORE SINTÉTICO COM CUBA INTEGRADA. AF_07/2016</v>
          </cell>
          <cell r="D29206" t="str">
            <v>UN</v>
          </cell>
          <cell r="E29206">
            <v>0</v>
          </cell>
        </row>
        <row r="29207">
          <cell r="B29207">
            <v>88316</v>
          </cell>
          <cell r="C29207" t="str">
            <v>SERVENTE COM ENCARGOS COMPLEMENTARES</v>
          </cell>
          <cell r="D29207" t="str">
            <v>H</v>
          </cell>
          <cell r="E29207">
            <v>0.1855</v>
          </cell>
        </row>
        <row r="29208">
          <cell r="B29208">
            <v>94937</v>
          </cell>
          <cell r="C29208" t="str">
            <v>TRANSPORTE HORIZONTAL DE 75 M COM CARRINHO PLATAFORMA COM BANCADA DE MÁRMORE OU GRANITO PARA COZINHA/LAVATÓRIO OU MÁRMORE SINTÉTICO COM CUBA INTEGRADA. AF_07/2016</v>
          </cell>
          <cell r="D29208" t="str">
            <v>UN</v>
          </cell>
          <cell r="E29208">
            <v>0</v>
          </cell>
        </row>
        <row r="29209">
          <cell r="B29209">
            <v>88316</v>
          </cell>
          <cell r="C29209" t="str">
            <v>SERVENTE COM ENCARGOS COMPLEMENTARES</v>
          </cell>
          <cell r="D29209" t="str">
            <v>H</v>
          </cell>
          <cell r="E29209">
            <v>0.27300000000000002</v>
          </cell>
        </row>
        <row r="29210">
          <cell r="B29210">
            <v>94938</v>
          </cell>
          <cell r="C29210" t="str">
            <v>TRANSPORTE HORIZONTAL DE 100 M COM CARRINHO PLATAFORMA COM BANCADA DE MÁRMORE OU GRANITO PARA COZINHA/LAVATÓRIO OU MÁRMORE SINTÉTICO COM CUBA INTEGRADA. AF_07/2016</v>
          </cell>
          <cell r="D29210" t="str">
            <v>UN</v>
          </cell>
          <cell r="E29210">
            <v>0</v>
          </cell>
        </row>
        <row r="29211">
          <cell r="B29211">
            <v>88316</v>
          </cell>
          <cell r="C29211" t="str">
            <v>SERVENTE COM ENCARGOS COMPLEMENTARES</v>
          </cell>
          <cell r="D29211" t="str">
            <v>H</v>
          </cell>
          <cell r="E29211">
            <v>0.36059999999999998</v>
          </cell>
        </row>
        <row r="29212">
          <cell r="B29212">
            <v>94939</v>
          </cell>
          <cell r="C29212" t="str">
            <v>TRANSPORTE HORIZONTAL MANUAL, DE 30 M, DE VIDRO. AF_07/2016</v>
          </cell>
          <cell r="D29212" t="str">
            <v>M2</v>
          </cell>
          <cell r="E29212">
            <v>0</v>
          </cell>
        </row>
        <row r="29213">
          <cell r="B29213">
            <v>88316</v>
          </cell>
          <cell r="C29213" t="str">
            <v>SERVENTE COM ENCARGOS COMPLEMENTARES</v>
          </cell>
          <cell r="D29213" t="str">
            <v>H</v>
          </cell>
          <cell r="E29213">
            <v>0.11260000000000001</v>
          </cell>
        </row>
        <row r="29214">
          <cell r="B29214">
            <v>94940</v>
          </cell>
          <cell r="C29214" t="str">
            <v>TRANSPORTE VERTICAL MANUAL, DE 1 PAVIMENTO, DE VIDRO. AF_07/2016</v>
          </cell>
          <cell r="D29214" t="str">
            <v>M2</v>
          </cell>
          <cell r="E29214">
            <v>0</v>
          </cell>
        </row>
        <row r="29215">
          <cell r="B29215">
            <v>88316</v>
          </cell>
          <cell r="C29215" t="str">
            <v>SERVENTE COM ENCARGOS COMPLEMENTARES</v>
          </cell>
          <cell r="D29215" t="str">
            <v>H</v>
          </cell>
          <cell r="E29215">
            <v>5.8500000000000003E-2</v>
          </cell>
        </row>
        <row r="29216">
          <cell r="B29216">
            <v>94941</v>
          </cell>
          <cell r="C29216" t="str">
            <v>TRANSPORTE HORIZONTAL MANUAL, DE 30 M, DE TELA DE AÇO. AF_07/2016</v>
          </cell>
          <cell r="D29216" t="str">
            <v>KG</v>
          </cell>
          <cell r="E29216">
            <v>0</v>
          </cell>
        </row>
        <row r="29217">
          <cell r="B29217">
            <v>88316</v>
          </cell>
          <cell r="C29217" t="str">
            <v>SERVENTE COM ENCARGOS COMPLEMENTARES</v>
          </cell>
          <cell r="D29217" t="str">
            <v>H</v>
          </cell>
          <cell r="E29217">
            <v>4.0000000000000001E-3</v>
          </cell>
        </row>
        <row r="29218">
          <cell r="B29218">
            <v>94942</v>
          </cell>
          <cell r="C29218" t="str">
            <v>TRANSPORTE HORIZONTAL MANUAL, DE 30 M, DE COMPENSADO DE MADEIRA. AF_07/2016</v>
          </cell>
          <cell r="D29218" t="str">
            <v>M2</v>
          </cell>
          <cell r="E29218">
            <v>0</v>
          </cell>
        </row>
        <row r="29219">
          <cell r="B29219">
            <v>88316</v>
          </cell>
          <cell r="C29219" t="str">
            <v>SERVENTE COM ENCARGOS COMPLEMENTARES</v>
          </cell>
          <cell r="D29219" t="str">
            <v>H</v>
          </cell>
          <cell r="E29219">
            <v>4.5499999999999999E-2</v>
          </cell>
        </row>
        <row r="29220">
          <cell r="B29220">
            <v>94943</v>
          </cell>
          <cell r="C29220" t="str">
            <v>TRANSPORTE HORIZONTAL MANUAL, DE 30 M, DE TELHA TERMOACÚSTICA OU TELHA DE AÇO ZINCADO. AF_07/2016</v>
          </cell>
          <cell r="D29220" t="str">
            <v>M2</v>
          </cell>
          <cell r="E29220">
            <v>0</v>
          </cell>
        </row>
        <row r="29221">
          <cell r="B29221">
            <v>88316</v>
          </cell>
          <cell r="C29221" t="str">
            <v>SERVENTE COM ENCARGOS COMPLEMENTARES</v>
          </cell>
          <cell r="D29221" t="str">
            <v>H</v>
          </cell>
          <cell r="E29221">
            <v>2.46E-2</v>
          </cell>
        </row>
        <row r="29222">
          <cell r="B29222">
            <v>94944</v>
          </cell>
          <cell r="C29222" t="str">
            <v>TRANSPORTE HORIZONTAL MANUAL, DE 30 M, DE TELHA DE FIBROCIMENTO ONDULADA OU TELHA ESTRUTURAL DE FIBROCIMENTO, CANALETE 90 OU KALHETÃO. AF_07/2016</v>
          </cell>
          <cell r="D29222" t="str">
            <v>M2</v>
          </cell>
          <cell r="E29222">
            <v>0</v>
          </cell>
        </row>
        <row r="29223">
          <cell r="B29223">
            <v>88316</v>
          </cell>
          <cell r="C29223" t="str">
            <v>SERVENTE COM ENCARGOS COMPLEMENTARES</v>
          </cell>
          <cell r="D29223" t="str">
            <v>H</v>
          </cell>
          <cell r="E29223">
            <v>6.2899999999999998E-2</v>
          </cell>
        </row>
        <row r="29224">
          <cell r="B29224">
            <v>94945</v>
          </cell>
          <cell r="C29224" t="str">
            <v>TRANSPORTE HORIZONTAL DE 100 M COM MANIPULADOR TELESCÓPICO DE TELHAS TERMOACÚSTICA, FIBROCIMENTO ONDULADA, AÇO ZINCADO, FIBROCIMENTO ESTRUTURAL, CANALETE 90 OU KALHETÃO. AF_07/2016</v>
          </cell>
          <cell r="D29224" t="str">
            <v>M2</v>
          </cell>
          <cell r="E29224">
            <v>0</v>
          </cell>
        </row>
        <row r="29225">
          <cell r="B29225">
            <v>88316</v>
          </cell>
          <cell r="C29225" t="str">
            <v>SERVENTE COM ENCARGOS COMPLEMENTARES</v>
          </cell>
          <cell r="D29225" t="str">
            <v>H</v>
          </cell>
          <cell r="E29225">
            <v>1.1000000000000001E-3</v>
          </cell>
        </row>
        <row r="29226">
          <cell r="B29226">
            <v>90686</v>
          </cell>
          <cell r="C29226" t="str">
            <v>MANIPULADOR TELESCÓPICO, POTÊNCIA DE 85 HP, CAPACIDADE DE CARGA DE 3.500 KG, ALTURA MÁXIMA DE ELEVAÇÃO DE 12,3 M - CHP DIURNO. AF_06/2015</v>
          </cell>
          <cell r="D29226" t="str">
            <v>CHP</v>
          </cell>
          <cell r="E29226">
            <v>1.1000000000000001E-3</v>
          </cell>
        </row>
        <row r="29227">
          <cell r="B29227">
            <v>90687</v>
          </cell>
          <cell r="C29227" t="str">
            <v>MANIPULADOR TELESCÓPICO, POTÊNCIA DE 85 HP, CAPACIDADE DE CARGA DE 3.500 KG, ALTURA MÁXIMA DE ELEVAÇÃO DE 12,3 M - CHI DIURNO. AF_06/2015</v>
          </cell>
          <cell r="D29227" t="str">
            <v>CHI</v>
          </cell>
          <cell r="E29227">
            <v>1.6000000000000001E-3</v>
          </cell>
        </row>
        <row r="29228">
          <cell r="B29228">
            <v>94946</v>
          </cell>
          <cell r="C29228" t="str">
            <v>TRANSPORTE HORIZONTAL MANUAL, DE 30 M, DE BACIA SANITÁRIA, CAIXA ACOPLADA, TANQUE OU PIA. AF_07/2016</v>
          </cell>
          <cell r="D29228" t="str">
            <v>UN</v>
          </cell>
          <cell r="E29228">
            <v>0</v>
          </cell>
        </row>
        <row r="29229">
          <cell r="B29229">
            <v>88316</v>
          </cell>
          <cell r="C29229" t="str">
            <v>SERVENTE COM ENCARGOS COMPLEMENTARES</v>
          </cell>
          <cell r="D29229" t="str">
            <v>H</v>
          </cell>
          <cell r="E29229">
            <v>6.4199999999999993E-2</v>
          </cell>
        </row>
        <row r="29230">
          <cell r="B29230">
            <v>94947</v>
          </cell>
          <cell r="C29230" t="str">
            <v>TRANSPORTE VERTICAL MANUAL DE 1 PAVIMENTO DE BACIA SANITÁRIA, CAIXA ACOPLADA, TANQUE OU PIA. AF_07/2016</v>
          </cell>
          <cell r="D29230" t="str">
            <v>UN</v>
          </cell>
          <cell r="E29230">
            <v>0</v>
          </cell>
        </row>
        <row r="29231">
          <cell r="B29231">
            <v>88316</v>
          </cell>
          <cell r="C29231" t="str">
            <v>SERVENTE COM ENCARGOS COMPLEMENTARES</v>
          </cell>
          <cell r="D29231" t="str">
            <v>H</v>
          </cell>
          <cell r="E29231">
            <v>4.7699999999999999E-2</v>
          </cell>
        </row>
        <row r="29232">
          <cell r="B29232">
            <v>94948</v>
          </cell>
          <cell r="C29232" t="str">
            <v>TRANSPORTE HORIZONTAL DE 30 M COM CARRINHO PLATAFORMA COM BACIA SANITÁRIA, CAIXA ACOPLADA, TANQUE OU PIA. AF_07/2016</v>
          </cell>
          <cell r="D29232" t="str">
            <v>UN</v>
          </cell>
          <cell r="E29232">
            <v>0</v>
          </cell>
        </row>
        <row r="29233">
          <cell r="B29233">
            <v>88316</v>
          </cell>
          <cell r="C29233" t="str">
            <v>SERVENTE COM ENCARGOS COMPLEMENTARES</v>
          </cell>
          <cell r="D29233" t="str">
            <v>H</v>
          </cell>
          <cell r="E29233">
            <v>3.4200000000000001E-2</v>
          </cell>
        </row>
        <row r="29234">
          <cell r="B29234">
            <v>94949</v>
          </cell>
          <cell r="C29234" t="str">
            <v>TRANSPORTE HORIZONTAL DE 50 M COM CARRINHO PLATAFORMA COM BACIA SANITÁRIA, CAIXA ACOPLADA, TANQUE OU PIA. AF_07/2016</v>
          </cell>
          <cell r="D29234" t="str">
            <v>UN</v>
          </cell>
          <cell r="E29234">
            <v>0</v>
          </cell>
        </row>
        <row r="29235">
          <cell r="B29235">
            <v>88316</v>
          </cell>
          <cell r="C29235" t="str">
            <v>SERVENTE COM ENCARGOS COMPLEMENTARES</v>
          </cell>
          <cell r="D29235" t="str">
            <v>H</v>
          </cell>
          <cell r="E29235">
            <v>5.1700000000000003E-2</v>
          </cell>
        </row>
        <row r="29236">
          <cell r="B29236">
            <v>94950</v>
          </cell>
          <cell r="C29236" t="str">
            <v>TRANSPORTE HORIZONTAL DE 75 M COM CARRINHO PLATAFORMA COM BACIA SANITÁRIA, CAIXA ACOPLADA, TANQUE OU PIA. AF_07/2016</v>
          </cell>
          <cell r="D29236" t="str">
            <v>UN</v>
          </cell>
          <cell r="E29236">
            <v>0</v>
          </cell>
        </row>
        <row r="29237">
          <cell r="B29237">
            <v>88316</v>
          </cell>
          <cell r="C29237" t="str">
            <v>SERVENTE COM ENCARGOS COMPLEMENTARES</v>
          </cell>
          <cell r="D29237" t="str">
            <v>H</v>
          </cell>
          <cell r="E29237">
            <v>7.3599999999999999E-2</v>
          </cell>
        </row>
        <row r="29238">
          <cell r="B29238">
            <v>94951</v>
          </cell>
          <cell r="C29238" t="str">
            <v>TRANSPORTE HORIZONTAL DE 100 M COM CARRINHO PLATAFORMA COM BACIA SANITÁRIA, CAIXA ACOPLADA, TANQUE OU PIA. AF_07/2016</v>
          </cell>
          <cell r="D29238" t="str">
            <v>UN</v>
          </cell>
          <cell r="E29238">
            <v>0</v>
          </cell>
        </row>
        <row r="29239">
          <cell r="B29239">
            <v>88316</v>
          </cell>
          <cell r="C29239" t="str">
            <v>SERVENTE COM ENCARGOS COMPLEMENTARES</v>
          </cell>
          <cell r="D29239" t="str">
            <v>H</v>
          </cell>
          <cell r="E29239">
            <v>9.5500000000000002E-2</v>
          </cell>
        </row>
        <row r="29240">
          <cell r="B29240">
            <v>94952</v>
          </cell>
          <cell r="C29240" t="str">
            <v>TRANSPORTE HORIZONTAL DE 100 M COM MANIPULADOR TELESCÓPICO DE BACIAS SANITÁRIAS, CAIXA ACOPLADA, TANQUE OU PIA. AF_07/2016</v>
          </cell>
          <cell r="D29240" t="str">
            <v>UN</v>
          </cell>
          <cell r="E29240">
            <v>0</v>
          </cell>
        </row>
        <row r="29241">
          <cell r="B29241">
            <v>88316</v>
          </cell>
          <cell r="C29241" t="str">
            <v>SERVENTE COM ENCARGOS COMPLEMENTARES</v>
          </cell>
          <cell r="D29241" t="str">
            <v>H</v>
          </cell>
          <cell r="E29241">
            <v>1.4E-3</v>
          </cell>
        </row>
        <row r="29242">
          <cell r="B29242">
            <v>90686</v>
          </cell>
          <cell r="C29242" t="str">
            <v>MANIPULADOR TELESCÓPICO, POTÊNCIA DE 85 HP, CAPACIDADE DE CARGA DE 3.500 KG, ALTURA MÁXIMA DE ELEVAÇÃO DE 12,3 M - CHP DIURNO. AF_06/2015</v>
          </cell>
          <cell r="D29242" t="str">
            <v>CHP</v>
          </cell>
          <cell r="E29242">
            <v>1.4E-3</v>
          </cell>
        </row>
        <row r="29243">
          <cell r="B29243">
            <v>90687</v>
          </cell>
          <cell r="C29243" t="str">
            <v>MANIPULADOR TELESCÓPICO, POTÊNCIA DE 85 HP, CAPACIDADE DE CARGA DE 3.500 KG, ALTURA MÁXIMA DE ELEVAÇÃO DE 12,3 M - CHI DIURNO. AF_06/2015</v>
          </cell>
          <cell r="D29243" t="str">
            <v>CHI</v>
          </cell>
          <cell r="E29243">
            <v>2E-3</v>
          </cell>
        </row>
        <row r="29244">
          <cell r="B29244">
            <v>94953</v>
          </cell>
          <cell r="C29244" t="str">
            <v>TRANSPORTE HORIZONTAL MANUAL, DE 30 M, DE TELHA DE CONCRETO OU CERÂMICA. AF_07/2016</v>
          </cell>
          <cell r="D29244" t="str">
            <v>M2</v>
          </cell>
          <cell r="E29244">
            <v>0</v>
          </cell>
        </row>
        <row r="29245">
          <cell r="B29245">
            <v>88316</v>
          </cell>
          <cell r="C29245" t="str">
            <v>SERVENTE COM ENCARGOS COMPLEMENTARES</v>
          </cell>
          <cell r="D29245" t="str">
            <v>H</v>
          </cell>
          <cell r="E29245">
            <v>0.29070000000000001</v>
          </cell>
        </row>
        <row r="29246">
          <cell r="B29246">
            <v>94954</v>
          </cell>
          <cell r="C29246" t="str">
            <v>TRANSPORTE HORIZONTAL DE 30 M COM CARRINHO PLATAFORMA COM TELHA DE CONCRETO OU CERÂMICA. AF_07/2016</v>
          </cell>
          <cell r="D29246" t="str">
            <v>M2</v>
          </cell>
          <cell r="E29246">
            <v>0</v>
          </cell>
        </row>
        <row r="29247">
          <cell r="B29247">
            <v>88316</v>
          </cell>
          <cell r="C29247" t="str">
            <v>SERVENTE COM ENCARGOS COMPLEMENTARES</v>
          </cell>
          <cell r="D29247" t="str">
            <v>H</v>
          </cell>
          <cell r="E29247">
            <v>4.7100000000000003E-2</v>
          </cell>
        </row>
        <row r="29248">
          <cell r="B29248">
            <v>94955</v>
          </cell>
          <cell r="C29248" t="str">
            <v>TRANSPORTE HORIZONTAL DE 50 M COM CARRINHO PLATAFORMA COM TELHA DE CONCRETO OU CERÂMICA. AF_07/2016</v>
          </cell>
          <cell r="D29248" t="str">
            <v>M2</v>
          </cell>
          <cell r="E29248">
            <v>0</v>
          </cell>
        </row>
        <row r="29249">
          <cell r="B29249">
            <v>88316</v>
          </cell>
          <cell r="C29249" t="str">
            <v>SERVENTE COM ENCARGOS COMPLEMENTARES</v>
          </cell>
          <cell r="D29249" t="str">
            <v>H</v>
          </cell>
          <cell r="E29249">
            <v>7.0499999999999993E-2</v>
          </cell>
        </row>
        <row r="29250">
          <cell r="B29250">
            <v>94956</v>
          </cell>
          <cell r="C29250" t="str">
            <v>TRANSPORTE HORIZONTAL DE 75 M COM CARRINHO PLATAFORMA COM TELHA DE CONCRETO OU CERÂMICA. AF_07/2016</v>
          </cell>
          <cell r="D29250" t="str">
            <v>M2</v>
          </cell>
          <cell r="E29250">
            <v>0</v>
          </cell>
        </row>
        <row r="29251">
          <cell r="B29251">
            <v>88316</v>
          </cell>
          <cell r="C29251" t="str">
            <v>SERVENTE COM ENCARGOS COMPLEMENTARES</v>
          </cell>
          <cell r="D29251" t="str">
            <v>H</v>
          </cell>
          <cell r="E29251">
            <v>9.9699999999999997E-2</v>
          </cell>
        </row>
        <row r="29252">
          <cell r="B29252">
            <v>94957</v>
          </cell>
          <cell r="C29252" t="str">
            <v>TRANSPORTE HORIZONTAL DE 100 M COM CARRINHO PLATAFORMA COM TELHA DE CONCRETO OU CERÂMICA. AF_07/2016</v>
          </cell>
          <cell r="D29252" t="str">
            <v>M2</v>
          </cell>
          <cell r="E29252">
            <v>0</v>
          </cell>
        </row>
        <row r="29253">
          <cell r="B29253">
            <v>88316</v>
          </cell>
          <cell r="C29253" t="str">
            <v>SERVENTE COM ENCARGOS COMPLEMENTARES</v>
          </cell>
          <cell r="D29253" t="str">
            <v>H</v>
          </cell>
          <cell r="E29253">
            <v>0.12889999999999999</v>
          </cell>
        </row>
        <row r="29254">
          <cell r="B29254">
            <v>94958</v>
          </cell>
          <cell r="C29254" t="str">
            <v>TRANSPORTE HORIZONTAL DE 100 M COM MANIPULADOR TELESCÓPICO DE TELHAS DE CONCRETO OU CERÂMICA. AF_07/2016</v>
          </cell>
          <cell r="D29254" t="str">
            <v>M2</v>
          </cell>
          <cell r="E29254">
            <v>0</v>
          </cell>
        </row>
        <row r="29255">
          <cell r="B29255">
            <v>88316</v>
          </cell>
          <cell r="C29255" t="str">
            <v>SERVENTE COM ENCARGOS COMPLEMENTARES</v>
          </cell>
          <cell r="D29255" t="str">
            <v>H</v>
          </cell>
          <cell r="E29255">
            <v>2.5000000000000001E-3</v>
          </cell>
        </row>
        <row r="29256">
          <cell r="B29256">
            <v>90686</v>
          </cell>
          <cell r="C29256" t="str">
            <v>MANIPULADOR TELESCÓPICO, POTÊNCIA DE 85 HP, CAPACIDADE DE CARGA DE 3.500 KG, ALTURA MÁXIMA DE ELEVAÇÃO DE 12,3 M - CHP DIURNO. AF_06/2015</v>
          </cell>
          <cell r="D29256" t="str">
            <v>CHP</v>
          </cell>
          <cell r="E29256">
            <v>2.5000000000000001E-3</v>
          </cell>
        </row>
        <row r="29257">
          <cell r="B29257">
            <v>90687</v>
          </cell>
          <cell r="C29257" t="str">
            <v>MANIPULADOR TELESCÓPICO, POTÊNCIA DE 85 HP, CAPACIDADE DE CARGA DE 3.500 KG, ALTURA MÁXIMA DE ELEVAÇÃO DE 12,3 M - CHI DIURNO. AF_06/2015</v>
          </cell>
          <cell r="D29257" t="str">
            <v>CHI</v>
          </cell>
          <cell r="E29257">
            <v>3.5000000000000001E-3</v>
          </cell>
        </row>
        <row r="29258">
          <cell r="B29258">
            <v>94959</v>
          </cell>
          <cell r="C29258" t="str">
            <v>TRANSPORTE HORIZONTAL MANUAL, DE 30 M, DE BARRAMENTO BLINDADO. AF_07/2016</v>
          </cell>
          <cell r="D29258" t="str">
            <v>M</v>
          </cell>
          <cell r="E29258">
            <v>0</v>
          </cell>
        </row>
        <row r="29259">
          <cell r="B29259">
            <v>88316</v>
          </cell>
          <cell r="C29259" t="str">
            <v>SERVENTE COM ENCARGOS COMPLEMENTARES</v>
          </cell>
          <cell r="D29259" t="str">
            <v>H</v>
          </cell>
          <cell r="E29259">
            <v>8.0100000000000005E-2</v>
          </cell>
        </row>
        <row r="29260">
          <cell r="B29260">
            <v>94960</v>
          </cell>
          <cell r="C29260" t="str">
            <v>TRANSPORTE HORIZONTAL DE 100 M COM CARRINHO PLATAFORMA COM BARRAMENTO BLINDADO. AF_07/2016</v>
          </cell>
          <cell r="D29260" t="str">
            <v>M</v>
          </cell>
          <cell r="E29260">
            <v>0</v>
          </cell>
        </row>
        <row r="29261">
          <cell r="B29261">
            <v>88316</v>
          </cell>
          <cell r="C29261" t="str">
            <v>SERVENTE COM ENCARGOS COMPLEMENTARES</v>
          </cell>
          <cell r="D29261" t="str">
            <v>H</v>
          </cell>
          <cell r="E29261">
            <v>6.5699999999999995E-2</v>
          </cell>
        </row>
        <row r="29262">
          <cell r="B29262">
            <v>94961</v>
          </cell>
          <cell r="C29262" t="str">
            <v>TRANSPORTE HORIZONTAL MANUAL, DE 30 M, DE CALHA. AF_07/2016</v>
          </cell>
          <cell r="D29262" t="str">
            <v>M</v>
          </cell>
          <cell r="E29262">
            <v>0</v>
          </cell>
        </row>
        <row r="29263">
          <cell r="B29263">
            <v>88316</v>
          </cell>
          <cell r="C29263" t="str">
            <v>SERVENTE COM ENCARGOS COMPLEMENTARES</v>
          </cell>
          <cell r="D29263" t="str">
            <v>H</v>
          </cell>
          <cell r="E29263">
            <v>0.03</v>
          </cell>
        </row>
        <row r="29264">
          <cell r="B29264">
            <v>9537</v>
          </cell>
          <cell r="C29264" t="str">
            <v>LIMPEZA FINAL DA OBRA</v>
          </cell>
          <cell r="D29264" t="str">
            <v>M2</v>
          </cell>
          <cell r="E29264">
            <v>0</v>
          </cell>
        </row>
        <row r="29265">
          <cell r="B29265">
            <v>88316</v>
          </cell>
          <cell r="C29265" t="str">
            <v>SERVENTE COM ENCARGOS COMPLEMENTARES</v>
          </cell>
          <cell r="D29265" t="str">
            <v>H</v>
          </cell>
          <cell r="E29265">
            <v>0.14000000000000001</v>
          </cell>
        </row>
        <row r="29266">
          <cell r="B29266">
            <v>3</v>
          </cell>
          <cell r="C29266" t="str">
            <v>ACIDO MURIATICO, DILUICAO 10% A 12% PARA USO EM LIMPEZA</v>
          </cell>
          <cell r="D29266" t="str">
            <v>L</v>
          </cell>
          <cell r="E29266">
            <v>0.05</v>
          </cell>
        </row>
        <row r="29267">
          <cell r="B29267" t="str">
            <v>73806/1</v>
          </cell>
          <cell r="C29267" t="str">
            <v>LIMPEZA DE SUPERFICIES COM JATO DE ALTA PRESSAO DE AR E AGUA</v>
          </cell>
          <cell r="D29267" t="str">
            <v>M2</v>
          </cell>
          <cell r="E29267">
            <v>0</v>
          </cell>
        </row>
        <row r="29268">
          <cell r="B29268">
            <v>88316</v>
          </cell>
          <cell r="C29268" t="str">
            <v>SERVENTE COM ENCARGOS COMPLEMENTARES</v>
          </cell>
          <cell r="D29268" t="str">
            <v>H</v>
          </cell>
          <cell r="E29268">
            <v>0.1</v>
          </cell>
        </row>
        <row r="29269">
          <cell r="B29269">
            <v>746</v>
          </cell>
          <cell r="C29269" t="str">
            <v>LAVADORA DE ALTA PRESSAO (LAVA-JATO) PARA AGUA FRIA, PRESSAO DE OPERACAO ENTRE 1400 E 1900 LIB/POL2, VAZAO MAXIMA ENTRE  400 E 700 L/H</v>
          </cell>
          <cell r="D29269" t="str">
            <v>UN</v>
          </cell>
          <cell r="E29269">
            <v>2.5000000000000001E-5</v>
          </cell>
        </row>
        <row r="29270">
          <cell r="B29270" t="str">
            <v>73948/2</v>
          </cell>
          <cell r="C29270" t="str">
            <v>LIMPEZA/PREPARO SUPERFICIE CONCRETO P/PINTURA</v>
          </cell>
          <cell r="D29270" t="str">
            <v>M2</v>
          </cell>
          <cell r="E29270">
            <v>0</v>
          </cell>
        </row>
        <row r="29271">
          <cell r="B29271">
            <v>88316</v>
          </cell>
          <cell r="C29271" t="str">
            <v>SERVENTE COM ENCARGOS COMPLEMENTARES</v>
          </cell>
          <cell r="D29271" t="str">
            <v>H</v>
          </cell>
          <cell r="E29271">
            <v>0.5</v>
          </cell>
        </row>
        <row r="29272">
          <cell r="B29272">
            <v>12</v>
          </cell>
          <cell r="C29272" t="str">
            <v>ESCOVA DE ACO, COM CABO, *4  X 15* FILEIRAS DE CERDAS</v>
          </cell>
          <cell r="D29272" t="str">
            <v>UN</v>
          </cell>
          <cell r="E29272">
            <v>5.8000000000000003E-2</v>
          </cell>
        </row>
        <row r="29273">
          <cell r="B29273" t="str">
            <v>73948/3</v>
          </cell>
          <cell r="C29273" t="str">
            <v>LIMPEZA AZULEJO</v>
          </cell>
          <cell r="D29273" t="str">
            <v>M2</v>
          </cell>
          <cell r="E29273">
            <v>0</v>
          </cell>
        </row>
        <row r="29274">
          <cell r="B29274">
            <v>88316</v>
          </cell>
          <cell r="C29274" t="str">
            <v>SERVENTE COM ENCARGOS COMPLEMENTARES</v>
          </cell>
          <cell r="D29274" t="str">
            <v>H</v>
          </cell>
          <cell r="E29274">
            <v>0.3</v>
          </cell>
        </row>
        <row r="29275">
          <cell r="B29275">
            <v>13</v>
          </cell>
          <cell r="C29275" t="str">
            <v>ESTOPA</v>
          </cell>
          <cell r="D29275" t="str">
            <v>KG</v>
          </cell>
          <cell r="E29275">
            <v>0.09</v>
          </cell>
        </row>
        <row r="29276">
          <cell r="B29276">
            <v>5318</v>
          </cell>
          <cell r="C29276" t="str">
            <v>SOLVENTE DILUENTE A BASE DE AGUARRAS</v>
          </cell>
          <cell r="D29276" t="str">
            <v>L</v>
          </cell>
          <cell r="E29276">
            <v>1.4999999999999999E-2</v>
          </cell>
        </row>
        <row r="29277">
          <cell r="B29277" t="str">
            <v>73948/8</v>
          </cell>
          <cell r="C29277" t="str">
            <v>LIMPEZA VIDRO COMUM</v>
          </cell>
          <cell r="D29277" t="str">
            <v>M2</v>
          </cell>
          <cell r="E29277">
            <v>0</v>
          </cell>
        </row>
        <row r="29278">
          <cell r="B29278">
            <v>88316</v>
          </cell>
          <cell r="C29278" t="str">
            <v>SERVENTE COM ENCARGOS COMPLEMENTARES</v>
          </cell>
          <cell r="D29278" t="str">
            <v>H</v>
          </cell>
          <cell r="E29278">
            <v>0.6</v>
          </cell>
        </row>
        <row r="29279">
          <cell r="B29279">
            <v>13</v>
          </cell>
          <cell r="C29279" t="str">
            <v>ESTOPA</v>
          </cell>
          <cell r="D29279" t="str">
            <v>KG</v>
          </cell>
          <cell r="E29279">
            <v>0.09</v>
          </cell>
        </row>
        <row r="29280">
          <cell r="B29280">
            <v>5318</v>
          </cell>
          <cell r="C29280" t="str">
            <v>SOLVENTE DILUENTE A BASE DE AGUARRAS</v>
          </cell>
          <cell r="D29280" t="str">
            <v>L</v>
          </cell>
          <cell r="E29280">
            <v>0.08</v>
          </cell>
        </row>
        <row r="29281">
          <cell r="B29281" t="str">
            <v>73948/9</v>
          </cell>
          <cell r="C29281" t="str">
            <v>LIMPEZA FORRO</v>
          </cell>
          <cell r="D29281" t="str">
            <v>M2</v>
          </cell>
          <cell r="E29281">
            <v>0</v>
          </cell>
        </row>
        <row r="29282">
          <cell r="B29282">
            <v>88316</v>
          </cell>
          <cell r="C29282" t="str">
            <v>SERVENTE COM ENCARGOS COMPLEMENTARES</v>
          </cell>
          <cell r="D29282" t="str">
            <v>H</v>
          </cell>
          <cell r="E29282">
            <v>1.5</v>
          </cell>
        </row>
        <row r="29283">
          <cell r="B29283">
            <v>12</v>
          </cell>
          <cell r="C29283" t="str">
            <v>ESCOVA DE ACO, COM CABO, *4  X 15* FILEIRAS DE CERDAS</v>
          </cell>
          <cell r="D29283" t="str">
            <v>UN</v>
          </cell>
          <cell r="E29283">
            <v>5.8000000000000003E-2</v>
          </cell>
        </row>
        <row r="29284">
          <cell r="B29284" t="str">
            <v>73948/11</v>
          </cell>
          <cell r="C29284" t="str">
            <v>LIMPEZA PISO CERAMICO</v>
          </cell>
          <cell r="D29284" t="str">
            <v>M2</v>
          </cell>
          <cell r="E29284">
            <v>0</v>
          </cell>
        </row>
        <row r="29285">
          <cell r="B29285">
            <v>88316</v>
          </cell>
          <cell r="C29285" t="str">
            <v>SERVENTE COM ENCARGOS COMPLEMENTARES</v>
          </cell>
          <cell r="D29285" t="str">
            <v>H</v>
          </cell>
          <cell r="E29285">
            <v>1.2</v>
          </cell>
        </row>
        <row r="29286">
          <cell r="B29286">
            <v>3</v>
          </cell>
          <cell r="C29286" t="str">
            <v>ACIDO MURIATICO, DILUICAO 10% A 12% PARA USO EM LIMPEZA</v>
          </cell>
          <cell r="D29286" t="str">
            <v>L</v>
          </cell>
          <cell r="E29286">
            <v>0.11</v>
          </cell>
        </row>
        <row r="29287">
          <cell r="B29287">
            <v>13</v>
          </cell>
          <cell r="C29287" t="str">
            <v>ESTOPA</v>
          </cell>
          <cell r="D29287" t="str">
            <v>KG</v>
          </cell>
          <cell r="E29287">
            <v>9.5000000000000001E-2</v>
          </cell>
        </row>
        <row r="29288">
          <cell r="B29288" t="str">
            <v>73948/15</v>
          </cell>
          <cell r="C29288" t="str">
            <v>LIMPEZA PISO MARMORITE/GRANILITE</v>
          </cell>
          <cell r="D29288" t="str">
            <v>M2</v>
          </cell>
          <cell r="E29288">
            <v>0</v>
          </cell>
        </row>
        <row r="29289">
          <cell r="B29289">
            <v>88316</v>
          </cell>
          <cell r="C29289" t="str">
            <v>SERVENTE COM ENCARGOS COMPLEMENTARES</v>
          </cell>
          <cell r="D29289" t="str">
            <v>H</v>
          </cell>
          <cell r="E29289">
            <v>0.7</v>
          </cell>
        </row>
        <row r="29290">
          <cell r="B29290">
            <v>3</v>
          </cell>
          <cell r="C29290" t="str">
            <v>ACIDO MURIATICO, DILUICAO 10% A 12% PARA USO EM LIMPEZA</v>
          </cell>
          <cell r="D29290" t="str">
            <v>L</v>
          </cell>
          <cell r="E29290">
            <v>0.09</v>
          </cell>
        </row>
        <row r="29291">
          <cell r="B29291">
            <v>12</v>
          </cell>
          <cell r="C29291" t="str">
            <v>ESCOVA DE ACO, COM CABO, *4  X 15* FILEIRAS DE CERDAS</v>
          </cell>
          <cell r="D29291" t="str">
            <v>UN</v>
          </cell>
          <cell r="E29291">
            <v>0.25</v>
          </cell>
        </row>
        <row r="29292">
          <cell r="B29292" t="str">
            <v>73948/16</v>
          </cell>
          <cell r="C29292" t="str">
            <v>LIMPEZA MANUAL DO TERRENO (C/ RASPAGEM SUPERFICIAL)</v>
          </cell>
          <cell r="D29292" t="str">
            <v>M2</v>
          </cell>
          <cell r="E29292">
            <v>0</v>
          </cell>
        </row>
        <row r="29293">
          <cell r="B29293">
            <v>88316</v>
          </cell>
          <cell r="C29293" t="str">
            <v>SERVENTE COM ENCARGOS COMPLEMENTARES</v>
          </cell>
          <cell r="D29293" t="str">
            <v>H</v>
          </cell>
          <cell r="E29293">
            <v>0.25</v>
          </cell>
        </row>
        <row r="29294">
          <cell r="B29294" t="str">
            <v>74086/1</v>
          </cell>
          <cell r="C29294" t="str">
            <v>LIMPEZA LOUCAS E METAIS</v>
          </cell>
          <cell r="D29294" t="str">
            <v>UN</v>
          </cell>
          <cell r="E29294">
            <v>0</v>
          </cell>
        </row>
        <row r="29295">
          <cell r="B29295">
            <v>88316</v>
          </cell>
          <cell r="C29295" t="str">
            <v>SERVENTE COM ENCARGOS COMPLEMENTARES</v>
          </cell>
          <cell r="D29295" t="str">
            <v>H</v>
          </cell>
          <cell r="E29295">
            <v>1.3</v>
          </cell>
        </row>
        <row r="29296">
          <cell r="B29296">
            <v>13</v>
          </cell>
          <cell r="C29296" t="str">
            <v>ESTOPA</v>
          </cell>
          <cell r="D29296" t="str">
            <v>KG</v>
          </cell>
          <cell r="E29296">
            <v>0.15</v>
          </cell>
        </row>
        <row r="29297">
          <cell r="B29297">
            <v>5318</v>
          </cell>
          <cell r="C29297" t="str">
            <v>SOLVENTE DILUENTE A BASE DE AGUARRAS</v>
          </cell>
          <cell r="D29297" t="str">
            <v>L</v>
          </cell>
          <cell r="E29297">
            <v>0.25</v>
          </cell>
        </row>
        <row r="29298">
          <cell r="B29298">
            <v>84117</v>
          </cell>
          <cell r="C29298" t="str">
            <v>RASPAGEM / CALAFETACAO TACOS MADEIRA 1 DEMAO CERA</v>
          </cell>
          <cell r="D29298" t="str">
            <v>M2</v>
          </cell>
          <cell r="E29298">
            <v>0</v>
          </cell>
        </row>
        <row r="29299">
          <cell r="B29299">
            <v>88259</v>
          </cell>
          <cell r="C29299" t="str">
            <v>CALAFETADOR/CALAFATE COM ENCARGOS COMPLEMENTARES</v>
          </cell>
          <cell r="D29299" t="str">
            <v>H</v>
          </cell>
          <cell r="E29299">
            <v>0.3</v>
          </cell>
        </row>
        <row r="29300">
          <cell r="B29300">
            <v>88316</v>
          </cell>
          <cell r="C29300" t="str">
            <v>SERVENTE COM ENCARGOS COMPLEMENTARES</v>
          </cell>
          <cell r="D29300" t="str">
            <v>H</v>
          </cell>
          <cell r="E29300">
            <v>0.75</v>
          </cell>
        </row>
        <row r="29301">
          <cell r="B29301">
            <v>11</v>
          </cell>
          <cell r="C29301" t="str">
            <v>!EM PROCESSO DE DESATIVACAO! CERA</v>
          </cell>
          <cell r="D29301" t="str">
            <v>KG</v>
          </cell>
          <cell r="E29301">
            <v>7.4999999999999997E-2</v>
          </cell>
        </row>
        <row r="29302">
          <cell r="B29302">
            <v>84120</v>
          </cell>
          <cell r="C29302" t="str">
            <v>ENCERAMENTO MANUAL EM MADEIRA - 3 DEMAOS</v>
          </cell>
          <cell r="D29302" t="str">
            <v>M2</v>
          </cell>
          <cell r="E29302">
            <v>0</v>
          </cell>
        </row>
        <row r="29303">
          <cell r="B29303">
            <v>88243</v>
          </cell>
          <cell r="C29303" t="str">
            <v>AJUDANTE ESPECIALIZADO COM ENCARGOS COMPLEMENTARES</v>
          </cell>
          <cell r="D29303" t="str">
            <v>H</v>
          </cell>
          <cell r="E29303">
            <v>0.3</v>
          </cell>
        </row>
        <row r="29304">
          <cell r="B29304">
            <v>11</v>
          </cell>
          <cell r="C29304" t="str">
            <v>!EM PROCESSO DE DESATIVACAO! CERA</v>
          </cell>
          <cell r="D29304" t="str">
            <v>KG</v>
          </cell>
          <cell r="E29304">
            <v>0.16500000000000001</v>
          </cell>
        </row>
        <row r="29305">
          <cell r="B29305">
            <v>13</v>
          </cell>
          <cell r="C29305" t="str">
            <v>ESTOPA</v>
          </cell>
          <cell r="D29305" t="str">
            <v>KG</v>
          </cell>
          <cell r="E29305">
            <v>0.45</v>
          </cell>
        </row>
        <row r="29306">
          <cell r="B29306">
            <v>84123</v>
          </cell>
          <cell r="C29306" t="str">
            <v>LIXAMENTO MAN C/ LIXA CALAFATE DE CONCR APARENTE ANTIGO</v>
          </cell>
          <cell r="D29306" t="str">
            <v>M2</v>
          </cell>
          <cell r="E29306">
            <v>0</v>
          </cell>
        </row>
        <row r="29307">
          <cell r="B29307">
            <v>88309</v>
          </cell>
          <cell r="C29307" t="str">
            <v>PEDREIRO COM ENCARGOS COMPLEMENTARES</v>
          </cell>
          <cell r="D29307" t="str">
            <v>H</v>
          </cell>
          <cell r="E29307">
            <v>0.159</v>
          </cell>
        </row>
        <row r="29308">
          <cell r="B29308">
            <v>88316</v>
          </cell>
          <cell r="C29308" t="str">
            <v>SERVENTE COM ENCARGOS COMPLEMENTARES</v>
          </cell>
          <cell r="D29308" t="str">
            <v>H</v>
          </cell>
          <cell r="E29308">
            <v>0.159</v>
          </cell>
        </row>
        <row r="29309">
          <cell r="B29309">
            <v>3767</v>
          </cell>
          <cell r="C29309" t="str">
            <v>LIXA EM FOLHA PARA PAREDE OU MADEIRA, NUMERO 120 (COR VERMELHA)</v>
          </cell>
          <cell r="D29309" t="str">
            <v>UN</v>
          </cell>
          <cell r="E29309">
            <v>4.1399999999999999E-2</v>
          </cell>
        </row>
        <row r="29310">
          <cell r="B29310">
            <v>84125</v>
          </cell>
          <cell r="C29310" t="str">
            <v>LIMPEZA DE REVESTIMENTO EM PAREDE C/ SOLUCAO DE ACIDO MURIATICO/AMONIA</v>
          </cell>
          <cell r="D29310" t="str">
            <v>M2</v>
          </cell>
          <cell r="E29310">
            <v>0</v>
          </cell>
        </row>
        <row r="29311">
          <cell r="B29311">
            <v>88316</v>
          </cell>
          <cell r="C29311" t="str">
            <v>SERVENTE COM ENCARGOS COMPLEMENTARES</v>
          </cell>
          <cell r="D29311" t="str">
            <v>H</v>
          </cell>
          <cell r="E29311">
            <v>0.4</v>
          </cell>
        </row>
        <row r="29312">
          <cell r="B29312">
            <v>3</v>
          </cell>
          <cell r="C29312" t="str">
            <v>ACIDO MURIATICO, DILUICAO 10% A 12% PARA USO EM LIMPEZA</v>
          </cell>
          <cell r="D29312" t="str">
            <v>L</v>
          </cell>
          <cell r="E29312">
            <v>0.14000000000000001</v>
          </cell>
        </row>
        <row r="29313">
          <cell r="B29313">
            <v>6</v>
          </cell>
          <cell r="C29313" t="str">
            <v>DETERGENTE AMONIACO (AMONIA DILUIDA)</v>
          </cell>
          <cell r="D29313" t="str">
            <v>L</v>
          </cell>
          <cell r="E29313">
            <v>0.2</v>
          </cell>
        </row>
        <row r="29314">
          <cell r="B29314" t="str">
            <v>74163/1</v>
          </cell>
          <cell r="C29314" t="str">
            <v>PERFURACAO DE POCO COM PERFURATRIZ PNEUMATICA</v>
          </cell>
          <cell r="D29314" t="str">
            <v>M</v>
          </cell>
          <cell r="E29314">
            <v>0</v>
          </cell>
        </row>
        <row r="29315">
          <cell r="B29315">
            <v>88241</v>
          </cell>
          <cell r="C29315" t="str">
            <v>AJUDANTE DE OPERAÇÃO EM GERAL COM ENCARGOS COMPLEMENTARES</v>
          </cell>
          <cell r="D29315" t="str">
            <v>H</v>
          </cell>
          <cell r="E29315">
            <v>0.72</v>
          </cell>
        </row>
        <row r="29316">
          <cell r="B29316">
            <v>88292</v>
          </cell>
          <cell r="C29316" t="str">
            <v>OPERADOR DE COMPRESSOR OU COMPRESSORISTA COM ENCARGOS COMPLEMENTARES</v>
          </cell>
          <cell r="D29316" t="str">
            <v>H</v>
          </cell>
          <cell r="E29316">
            <v>0.36</v>
          </cell>
        </row>
        <row r="29317">
          <cell r="B29317">
            <v>88297</v>
          </cell>
          <cell r="C29317" t="str">
            <v>OPERADOR DE MÁQUINAS E EQUIPAMENTOS COM ENCARGOS COMPLEMENTARES</v>
          </cell>
          <cell r="D29317" t="str">
            <v>H</v>
          </cell>
          <cell r="E29317">
            <v>0.36</v>
          </cell>
        </row>
        <row r="29318">
          <cell r="B29318">
            <v>90972</v>
          </cell>
          <cell r="C29318" t="str">
            <v>COMPRESSOR DE AR REBOCAVEL, VAZÃO 250 PCM, PRESSAO DE TRABALHO 102 PSI, MOTOR A DIESEL POTÊNCIA 81 CV - CHP DIURNO. AF_06/2015</v>
          </cell>
          <cell r="D29318" t="str">
            <v>CHP</v>
          </cell>
          <cell r="E29318">
            <v>0.36</v>
          </cell>
        </row>
        <row r="29319">
          <cell r="B29319">
            <v>4780</v>
          </cell>
          <cell r="C29319" t="str">
            <v>PERFURATRIZ PNEUMATICA DE PESO MEDIO, * 24 * KG, PARA ROCHA (LOCACAO)</v>
          </cell>
          <cell r="D29319" t="str">
            <v>H</v>
          </cell>
          <cell r="E29319">
            <v>0.36</v>
          </cell>
        </row>
        <row r="29320">
          <cell r="B29320" t="str">
            <v>74163/2</v>
          </cell>
          <cell r="C29320" t="str">
            <v>PERFURACAO DE POCO COM PERFURATRIZ A PERCUSSAO</v>
          </cell>
          <cell r="D29320" t="str">
            <v>M</v>
          </cell>
          <cell r="E29320">
            <v>0</v>
          </cell>
        </row>
        <row r="29321">
          <cell r="B29321">
            <v>88241</v>
          </cell>
          <cell r="C29321" t="str">
            <v>AJUDANTE DE OPERAÇÃO EM GERAL COM ENCARGOS COMPLEMENTARES</v>
          </cell>
          <cell r="D29321" t="str">
            <v>H</v>
          </cell>
          <cell r="E29321">
            <v>2.8</v>
          </cell>
        </row>
        <row r="29322">
          <cell r="B29322">
            <v>88297</v>
          </cell>
          <cell r="C29322" t="str">
            <v>OPERADOR DE MÁQUINAS E EQUIPAMENTOS COM ENCARGOS COMPLEMENTARES</v>
          </cell>
          <cell r="D29322" t="str">
            <v>H</v>
          </cell>
          <cell r="E29322">
            <v>1.4</v>
          </cell>
        </row>
        <row r="29323">
          <cell r="B29323">
            <v>4778</v>
          </cell>
          <cell r="C29323" t="str">
            <v>PERFURATRIZ PNEUMATICA DE PESO MEDIO, * 18 * KG, PARA ROCHA (LOCACAO)</v>
          </cell>
          <cell r="D29323" t="str">
            <v>H</v>
          </cell>
          <cell r="E29323">
            <v>1.4</v>
          </cell>
        </row>
        <row r="29324">
          <cell r="B29324">
            <v>84127</v>
          </cell>
          <cell r="C29324" t="str">
            <v>REVESTIMENTO DE POCOS C/ TUBOS DE CONCRETO</v>
          </cell>
          <cell r="D29324" t="str">
            <v>M</v>
          </cell>
          <cell r="E29324">
            <v>0</v>
          </cell>
        </row>
        <row r="29325">
          <cell r="B29325">
            <v>88309</v>
          </cell>
          <cell r="C29325" t="str">
            <v>PEDREIRO COM ENCARGOS COMPLEMENTARES</v>
          </cell>
          <cell r="D29325" t="str">
            <v>H</v>
          </cell>
          <cell r="E29325">
            <v>1.4</v>
          </cell>
        </row>
        <row r="29326">
          <cell r="B29326">
            <v>88316</v>
          </cell>
          <cell r="C29326" t="str">
            <v>SERVENTE COM ENCARGOS COMPLEMENTARES</v>
          </cell>
          <cell r="D29326" t="str">
            <v>H</v>
          </cell>
          <cell r="E29326">
            <v>2.8</v>
          </cell>
        </row>
        <row r="29327">
          <cell r="B29327">
            <v>12551</v>
          </cell>
          <cell r="C29327" t="str">
            <v>ANEL DE CONCRETO ARMADO, D = 1,20 M, H = 0,50 M</v>
          </cell>
          <cell r="D29327" t="str">
            <v>UN</v>
          </cell>
          <cell r="E29327">
            <v>2</v>
          </cell>
        </row>
        <row r="29328">
          <cell r="B29328">
            <v>40841</v>
          </cell>
          <cell r="C29328" t="str">
            <v>ABRACADEIRA P/POCOS PROFUNDOS</v>
          </cell>
          <cell r="D29328" t="str">
            <v>UN</v>
          </cell>
          <cell r="E29328">
            <v>0</v>
          </cell>
        </row>
        <row r="29329">
          <cell r="B29329">
            <v>88315</v>
          </cell>
          <cell r="C29329" t="str">
            <v>SERRALHEIRO COM ENCARGOS COMPLEMENTARES</v>
          </cell>
          <cell r="D29329" t="str">
            <v>H</v>
          </cell>
          <cell r="E29329">
            <v>2</v>
          </cell>
        </row>
        <row r="29330">
          <cell r="B29330">
            <v>88316</v>
          </cell>
          <cell r="C29330" t="str">
            <v>SERVENTE COM ENCARGOS COMPLEMENTARES</v>
          </cell>
          <cell r="D29330" t="str">
            <v>H</v>
          </cell>
          <cell r="E29330">
            <v>3.395</v>
          </cell>
        </row>
        <row r="29331">
          <cell r="B29331">
            <v>1</v>
          </cell>
          <cell r="C29331" t="str">
            <v>ACETILENO (RECARGA PARA CILINDRO DE CONJUNTO OXICORTE GRANDE)</v>
          </cell>
          <cell r="D29331" t="str">
            <v>KG</v>
          </cell>
          <cell r="E29331">
            <v>0.105</v>
          </cell>
        </row>
        <row r="29332">
          <cell r="B29332">
            <v>2</v>
          </cell>
          <cell r="C29332" t="str">
            <v>OXIGENIO, RECARGA PARA CILINDRO DE CONJUNTO OXICORTE GRANDE</v>
          </cell>
          <cell r="D29332" t="str">
            <v>M3</v>
          </cell>
          <cell r="E29332">
            <v>0.80500000000000005</v>
          </cell>
        </row>
        <row r="29333">
          <cell r="B29333">
            <v>430</v>
          </cell>
          <cell r="C29333" t="str">
            <v>PARAFUSO M16 EM ACO GALVANIZADO, COMPRIMENTO = 125 MM, DIAMETRO = 16 MM, ROSCA MAQUINA, CABECA QUADRADA</v>
          </cell>
          <cell r="D29333" t="str">
            <v>UN</v>
          </cell>
          <cell r="E29333">
            <v>2</v>
          </cell>
        </row>
        <row r="29334">
          <cell r="B29334">
            <v>1323</v>
          </cell>
          <cell r="C29334" t="str">
            <v>CHAPA DE ACO FINA A QUENTE BITOLA MSG 18, E = 1,20 MM (9,60 KG/M2)</v>
          </cell>
          <cell r="D29334" t="str">
            <v>KG</v>
          </cell>
          <cell r="E29334">
            <v>0.12</v>
          </cell>
        </row>
        <row r="29335">
          <cell r="B29335">
            <v>3332</v>
          </cell>
          <cell r="C29335" t="str">
            <v>!EM PROCESSO DE DESATIVACAO! APARELHO DE OXI-ACETILENO PARA SOLDA E CORTE, SEM O GAS (PPU) (LOCACAO)</v>
          </cell>
          <cell r="D29335" t="str">
            <v>H</v>
          </cell>
          <cell r="E29335">
            <v>2.4816999999999999E-2</v>
          </cell>
        </row>
        <row r="29336">
          <cell r="B29336">
            <v>6391</v>
          </cell>
          <cell r="C29336" t="str">
            <v>SOLDA TOPO DESCENDENTE CHANFRADA ESPESSURA=1/4" CHAPA/PERFIL/TUBO ACO COM CONVERSOR DIESEL.</v>
          </cell>
          <cell r="D29336" t="str">
            <v>M</v>
          </cell>
          <cell r="E29336">
            <v>0</v>
          </cell>
        </row>
        <row r="29337">
          <cell r="B29337">
            <v>83765</v>
          </cell>
          <cell r="C29337" t="str">
            <v>GRUPO DE SOLDAGEM COM GERADOR A DIESEL 60 CV PARA SOLDA ELÉTRICA, SOBRE 04 RODAS, COM MOTOR 4 CILINDROS 600 A - CHP DIURNO. AF_02/2016</v>
          </cell>
          <cell r="D29337" t="str">
            <v>CHP</v>
          </cell>
          <cell r="E29337">
            <v>0.5</v>
          </cell>
        </row>
        <row r="29338">
          <cell r="B29338">
            <v>83766</v>
          </cell>
          <cell r="C29338" t="str">
            <v>GRUPO DE SOLDAGEM COM GERADOR A DIESEL 60 CV PARA SOLDA ELÉTRICA, SOBRE 04 RODAS, COM MOTOR 4 CILINDROS 600 A - CHI DIURNO. AF_02/2016</v>
          </cell>
          <cell r="D29338" t="str">
            <v>CHI</v>
          </cell>
          <cell r="E29338">
            <v>1</v>
          </cell>
        </row>
        <row r="29339">
          <cell r="B29339">
            <v>88317</v>
          </cell>
          <cell r="C29339" t="str">
            <v>SOLDADOR COM ENCARGOS COMPLEMENTARES</v>
          </cell>
          <cell r="D29339" t="str">
            <v>H</v>
          </cell>
          <cell r="E29339">
            <v>3</v>
          </cell>
        </row>
        <row r="29340">
          <cell r="B29340">
            <v>10999</v>
          </cell>
          <cell r="C29340" t="str">
            <v>ELETRODO REVESTIDO AWS - E6013, DIAMETRO IGUAL A 4,00 MM</v>
          </cell>
          <cell r="D29340" t="str">
            <v>KG</v>
          </cell>
          <cell r="E29340">
            <v>0.8</v>
          </cell>
        </row>
        <row r="29341">
          <cell r="B29341">
            <v>84132</v>
          </cell>
          <cell r="C29341" t="str">
            <v>SOLDA DE TOPO DESCENDENTE, EM CHAPA ACO CHANFR 5/16" ESP (P/ ASSENT TUBULACAO OU PECA DE ACO) UTILIZANDO CONVERSOR DIESEL.</v>
          </cell>
          <cell r="D29341" t="str">
            <v>M</v>
          </cell>
          <cell r="E29341">
            <v>0</v>
          </cell>
        </row>
        <row r="29342">
          <cell r="B29342">
            <v>83765</v>
          </cell>
          <cell r="C29342" t="str">
            <v>GRUPO DE SOLDAGEM COM GERADOR A DIESEL 60 CV PARA SOLDA ELÉTRICA, SOBRE 04 RODAS, COM MOTOR 4 CILINDROS 600 A - CHP DIURNO. AF_02/2016</v>
          </cell>
          <cell r="D29342" t="str">
            <v>CHP</v>
          </cell>
          <cell r="E29342">
            <v>0.67</v>
          </cell>
        </row>
        <row r="29343">
          <cell r="B29343">
            <v>83766</v>
          </cell>
          <cell r="C29343" t="str">
            <v>GRUPO DE SOLDAGEM COM GERADOR A DIESEL 60 CV PARA SOLDA ELÉTRICA, SOBRE 04 RODAS, COM MOTOR 4 CILINDROS 600 A - CHI DIURNO. AF_02/2016</v>
          </cell>
          <cell r="D29343" t="str">
            <v>CHI</v>
          </cell>
          <cell r="E29343">
            <v>1.33</v>
          </cell>
        </row>
        <row r="29344">
          <cell r="B29344">
            <v>88316</v>
          </cell>
          <cell r="C29344" t="str">
            <v>SERVENTE COM ENCARGOS COMPLEMENTARES</v>
          </cell>
          <cell r="D29344" t="str">
            <v>H</v>
          </cell>
          <cell r="E29344">
            <v>1</v>
          </cell>
        </row>
        <row r="29345">
          <cell r="B29345">
            <v>88317</v>
          </cell>
          <cell r="C29345" t="str">
            <v>SOLDADOR COM ENCARGOS COMPLEMENTARES</v>
          </cell>
          <cell r="D29345" t="str">
            <v>H</v>
          </cell>
          <cell r="E29345">
            <v>3</v>
          </cell>
        </row>
        <row r="29346">
          <cell r="B29346">
            <v>10999</v>
          </cell>
          <cell r="C29346" t="str">
            <v>ELETRODO REVESTIDO AWS - E6013, DIAMETRO IGUAL A 4,00 MM</v>
          </cell>
          <cell r="D29346" t="str">
            <v>KG</v>
          </cell>
          <cell r="E29346">
            <v>3</v>
          </cell>
        </row>
        <row r="29347">
          <cell r="B29347">
            <v>84133</v>
          </cell>
          <cell r="C29347" t="str">
            <v>SOLDA DE TOPO DESCENDENTE, EM CHAPA ACO CHANFR 3/8" ESP (P/ ASSENT TUBULACAO OU PECA DE ACO) UTILIZANDO CONVERSOR DIESEL</v>
          </cell>
          <cell r="D29347" t="str">
            <v>M</v>
          </cell>
          <cell r="E29347">
            <v>0</v>
          </cell>
        </row>
        <row r="29348">
          <cell r="B29348">
            <v>83765</v>
          </cell>
          <cell r="C29348" t="str">
            <v>GRUPO DE SOLDAGEM COM GERADOR A DIESEL 60 CV PARA SOLDA ELÉTRICA, SOBRE 04 RODAS, COM MOTOR 4 CILINDROS 600 A - CHP DIURNO. AF_02/2016</v>
          </cell>
          <cell r="D29348" t="str">
            <v>CHP</v>
          </cell>
          <cell r="E29348">
            <v>1.17</v>
          </cell>
        </row>
        <row r="29349">
          <cell r="B29349">
            <v>83766</v>
          </cell>
          <cell r="C29349" t="str">
            <v>GRUPO DE SOLDAGEM COM GERADOR A DIESEL 60 CV PARA SOLDA ELÉTRICA, SOBRE 04 RODAS, COM MOTOR 4 CILINDROS 600 A - CHI DIURNO. AF_02/2016</v>
          </cell>
          <cell r="D29349" t="str">
            <v>CHI</v>
          </cell>
          <cell r="E29349">
            <v>2.33</v>
          </cell>
        </row>
        <row r="29350">
          <cell r="B29350">
            <v>88316</v>
          </cell>
          <cell r="C29350" t="str">
            <v>SERVENTE COM ENCARGOS COMPLEMENTARES</v>
          </cell>
          <cell r="D29350" t="str">
            <v>H</v>
          </cell>
          <cell r="E29350">
            <v>1.75</v>
          </cell>
        </row>
        <row r="29351">
          <cell r="B29351">
            <v>88317</v>
          </cell>
          <cell r="C29351" t="str">
            <v>SOLDADOR COM ENCARGOS COMPLEMENTARES</v>
          </cell>
          <cell r="D29351" t="str">
            <v>H</v>
          </cell>
          <cell r="E29351">
            <v>5.25</v>
          </cell>
        </row>
        <row r="29352">
          <cell r="B29352">
            <v>10999</v>
          </cell>
          <cell r="C29352" t="str">
            <v>ELETRODO REVESTIDO AWS - E6013, DIAMETRO IGUAL A 4,00 MM</v>
          </cell>
          <cell r="D29352" t="str">
            <v>KG</v>
          </cell>
          <cell r="E29352">
            <v>1.5</v>
          </cell>
        </row>
        <row r="29353">
          <cell r="B29353">
            <v>71516</v>
          </cell>
          <cell r="C29353" t="str">
            <v>CONJUNTO DE MANGUEIRA PARA COMBATE A INCENDIO EM FIBRA DE POLIESTER PURA, COM 1.1/2", REVESTIDA INTERNAMENTE, COM 2 LANCES DE 15M CADA</v>
          </cell>
          <cell r="D29353" t="str">
            <v>UN</v>
          </cell>
          <cell r="E29353">
            <v>0</v>
          </cell>
        </row>
        <row r="29354">
          <cell r="B29354">
            <v>21029</v>
          </cell>
          <cell r="C29354" t="str">
            <v>MANGUEIRA DE INCENDIO, TIPO 1, DE 1 1/2", COMPRIMENTO = 15 M, TECIDO EM FIO DE POLIESTER E TUBO INTERNO EM BORRACHA SINTETICA, COM UNIOES ENGATE RAPIDO</v>
          </cell>
          <cell r="D29354" t="str">
            <v>UN</v>
          </cell>
          <cell r="E29354">
            <v>2</v>
          </cell>
        </row>
        <row r="29355">
          <cell r="B29355">
            <v>73361</v>
          </cell>
          <cell r="C29355" t="str">
            <v>CONCRETO CICLOPICO FCK=10MPA 30% PEDRA DE MAO INCLUSIVE LANCAMENTO</v>
          </cell>
          <cell r="D29355" t="str">
            <v>M3</v>
          </cell>
          <cell r="E29355">
            <v>0</v>
          </cell>
        </row>
        <row r="29356">
          <cell r="B29356">
            <v>88262</v>
          </cell>
          <cell r="C29356" t="str">
            <v>CARPINTEIRO DE FORMAS COM ENCARGOS COMPLEMENTARES</v>
          </cell>
          <cell r="D29356" t="str">
            <v>H</v>
          </cell>
          <cell r="E29356">
            <v>0.46899999999999997</v>
          </cell>
        </row>
        <row r="29357">
          <cell r="B29357">
            <v>88309</v>
          </cell>
          <cell r="C29357" t="str">
            <v>PEDREIRO COM ENCARGOS COMPLEMENTARES</v>
          </cell>
          <cell r="D29357" t="str">
            <v>H</v>
          </cell>
          <cell r="E29357">
            <v>0.46899999999999997</v>
          </cell>
        </row>
        <row r="29358">
          <cell r="B29358">
            <v>88316</v>
          </cell>
          <cell r="C29358" t="str">
            <v>SERVENTE COM ENCARGOS COMPLEMENTARES</v>
          </cell>
          <cell r="D29358" t="str">
            <v>H</v>
          </cell>
          <cell r="E29358">
            <v>8.4209999999999994</v>
          </cell>
        </row>
        <row r="29359">
          <cell r="B29359">
            <v>90586</v>
          </cell>
          <cell r="C29359" t="str">
            <v>VIBRADOR DE IMERSÃO, DIÂMETRO DE PONTEIRA 45MM, MOTOR ELÉTRICO TRIFÁSICO POTÊNCIA DE 2 CV - CHP DIURNO. AF_06/2015</v>
          </cell>
          <cell r="D29359" t="str">
            <v>CHP</v>
          </cell>
          <cell r="E29359">
            <v>0.14000000000000001</v>
          </cell>
        </row>
        <row r="29360">
          <cell r="B29360">
            <v>90587</v>
          </cell>
          <cell r="C29360" t="str">
            <v>VIBRADOR DE IMERSÃO, DIÂMETRO DE PONTEIRA 45MM, MOTOR ELÉTRICO TRIFÁSICO POTÊNCIA DE 2 CV - CHI DIURNO. AF_06/2015</v>
          </cell>
          <cell r="D29360" t="str">
            <v>CHI</v>
          </cell>
          <cell r="E29360">
            <v>0.56000000000000005</v>
          </cell>
        </row>
        <row r="29361">
          <cell r="B29361">
            <v>94962</v>
          </cell>
          <cell r="C29361" t="str">
            <v>CONCRETO MAGRO PARA LASTRO, TRAÇO 1:4,5:4,5 (CIMENTO/ AREIA MÉDIA/ BRITA 1)  - PREPARO MECÂNICO COM BETONEIRA 400 L. AF_07/2016</v>
          </cell>
          <cell r="D29361" t="str">
            <v>M3</v>
          </cell>
          <cell r="E29361">
            <v>0.7</v>
          </cell>
        </row>
        <row r="29362">
          <cell r="B29362">
            <v>4730</v>
          </cell>
          <cell r="C29362" t="str">
            <v>PEDRA DE MAO OU PEDRA RACHAO PARA ARRIMO/FUNDACAO (POSTO PEDREIRA/FORNECEDOR, SEM FRETE)</v>
          </cell>
          <cell r="D29362" t="str">
            <v>M3</v>
          </cell>
          <cell r="E29362">
            <v>0.54</v>
          </cell>
        </row>
        <row r="29363">
          <cell r="B29363">
            <v>73503</v>
          </cell>
          <cell r="C29363" t="str">
            <v>TRANSPORTE DE TUBOS DE PVC DN 1000</v>
          </cell>
          <cell r="D29363" t="str">
            <v>M</v>
          </cell>
          <cell r="E29363">
            <v>0</v>
          </cell>
        </row>
        <row r="29364">
          <cell r="B29364">
            <v>5824</v>
          </cell>
          <cell r="C29364" t="str">
            <v>CAMINHÃO TOCO, PBT 16.000 KG, CARGA ÚTIL MÁX. 10.685 KG, DIST. ENTRE EIXOS 4,8 M, POTÊNCIA 189 CV, INCLUSIVE CARROCERIA FIXA ABERTA DE MADEIRA P/ TRANSPORTE GERAL DE CARGA SECA, DIMEN. APROX. 2,5 X 7,00 X 0,50 M - CHP DIURNO. AF_06/2014</v>
          </cell>
          <cell r="D29364" t="str">
            <v>CHP</v>
          </cell>
          <cell r="E29364">
            <v>6.2543000000000001E-2</v>
          </cell>
        </row>
        <row r="29365">
          <cell r="B29365">
            <v>73504</v>
          </cell>
          <cell r="C29365" t="str">
            <v>TRANSPORTE DE TUBOS DE PVC DN 900</v>
          </cell>
          <cell r="D29365" t="str">
            <v>M</v>
          </cell>
          <cell r="E29365">
            <v>0</v>
          </cell>
        </row>
        <row r="29366">
          <cell r="B29366">
            <v>5824</v>
          </cell>
          <cell r="C29366" t="str">
            <v>CAMINHÃO TOCO, PBT 16.000 KG, CARGA ÚTIL MÁX. 10.685 KG, DIST. ENTRE EIXOS 4,8 M, POTÊNCIA 189 CV, INCLUSIVE CARROCERIA FIXA ABERTA DE MADEIRA P/ TRANSPORTE GERAL DE CARGA SECA, DIMEN. APROX. 2,5 X 7,00 X 0,50 M - CHP DIURNO. AF_06/2014</v>
          </cell>
          <cell r="D29366" t="str">
            <v>CHP</v>
          </cell>
          <cell r="E29366">
            <v>5.28075E-2</v>
          </cell>
        </row>
        <row r="29367">
          <cell r="B29367">
            <v>73505</v>
          </cell>
          <cell r="C29367" t="str">
            <v>TRANSPORTE DE TUBOS DE PVC DN 800</v>
          </cell>
          <cell r="D29367" t="str">
            <v>M</v>
          </cell>
          <cell r="E29367">
            <v>0</v>
          </cell>
        </row>
        <row r="29368">
          <cell r="B29368">
            <v>5824</v>
          </cell>
          <cell r="C29368" t="str">
            <v>CAMINHÃO TOCO, PBT 16.000 KG, CARGA ÚTIL MÁX. 10.685 KG, DIST. ENTRE EIXOS 4,8 M, POTÊNCIA 189 CV, INCLUSIVE CARROCERIA FIXA ABERTA DE MADEIRA P/ TRANSPORTE GERAL DE CARGA SECA, DIMEN. APROX. 2,5 X 7,00 X 0,50 M - CHP DIURNO. AF_06/2014</v>
          </cell>
          <cell r="D29368" t="str">
            <v>CHP</v>
          </cell>
          <cell r="E29368">
            <v>4.3760399999999998E-2</v>
          </cell>
        </row>
        <row r="29369">
          <cell r="B29369">
            <v>73506</v>
          </cell>
          <cell r="C29369" t="str">
            <v>TRANSPORTE DE TUBOS DE PVC DN 700</v>
          </cell>
          <cell r="D29369" t="str">
            <v>M</v>
          </cell>
          <cell r="E29369">
            <v>0</v>
          </cell>
        </row>
        <row r="29370">
          <cell r="B29370">
            <v>5824</v>
          </cell>
          <cell r="C29370" t="str">
            <v>CAMINHÃO TOCO, PBT 16.000 KG, CARGA ÚTIL MÁX. 10.685 KG, DIST. ENTRE EIXOS 4,8 M, POTÊNCIA 189 CV, INCLUSIVE CARROCERIA FIXA ABERTA DE MADEIRA P/ TRANSPORTE GERAL DE CARGA SECA, DIMEN. APROX. 2,5 X 7,00 X 0,50 M - CHP DIURNO. AF_06/2014</v>
          </cell>
          <cell r="D29370" t="str">
            <v>CHP</v>
          </cell>
          <cell r="E29370">
            <v>3.5499999999999997E-2</v>
          </cell>
        </row>
        <row r="29371">
          <cell r="B29371">
            <v>73507</v>
          </cell>
          <cell r="C29371" t="str">
            <v>TRANSPORTE DE TUBOS DE PVC DN 600</v>
          </cell>
          <cell r="D29371" t="str">
            <v>M</v>
          </cell>
          <cell r="E29371">
            <v>0</v>
          </cell>
        </row>
        <row r="29372">
          <cell r="B29372">
            <v>5824</v>
          </cell>
          <cell r="C29372" t="str">
            <v>CAMINHÃO TOCO, PBT 16.000 KG, CARGA ÚTIL MÁX. 10.685 KG, DIST. ENTRE EIXOS 4,8 M, POTÊNCIA 189 CV, INCLUSIVE CARROCERIA FIXA ABERTA DE MADEIRA P/ TRANSPORTE GERAL DE CARGA SECA, DIMEN. APROX. 2,5 X 7,00 X 0,50 M - CHP DIURNO. AF_06/2014</v>
          </cell>
          <cell r="D29372" t="str">
            <v>CHP</v>
          </cell>
          <cell r="E29372">
            <v>2.7829599999999999E-2</v>
          </cell>
        </row>
        <row r="29373">
          <cell r="B29373">
            <v>73508</v>
          </cell>
          <cell r="C29373" t="str">
            <v>TRANSPORTE DE TUBOS DE PVC DN 500</v>
          </cell>
          <cell r="D29373" t="str">
            <v>M</v>
          </cell>
          <cell r="E29373">
            <v>0</v>
          </cell>
        </row>
        <row r="29374">
          <cell r="B29374">
            <v>5824</v>
          </cell>
          <cell r="C29374" t="str">
            <v>CAMINHÃO TOCO, PBT 16.000 KG, CARGA ÚTIL MÁX. 10.685 KG, DIST. ENTRE EIXOS 4,8 M, POTÊNCIA 189 CV, INCLUSIVE CARROCERIA FIXA ABERTA DE MADEIRA P/ TRANSPORTE GERAL DE CARGA SECA, DIMEN. APROX. 2,5 X 7,00 X 0,50 M - CHP DIURNO. AF_06/2014</v>
          </cell>
          <cell r="D29374" t="str">
            <v>CHP</v>
          </cell>
          <cell r="E29374">
            <v>2.1142600000000001E-2</v>
          </cell>
        </row>
        <row r="29375">
          <cell r="B29375">
            <v>73509</v>
          </cell>
          <cell r="C29375" t="str">
            <v>TRANSPORTE DE TUBOS DE PVC DN 400</v>
          </cell>
          <cell r="D29375" t="str">
            <v>M</v>
          </cell>
          <cell r="E29375">
            <v>0</v>
          </cell>
        </row>
        <row r="29376">
          <cell r="B29376">
            <v>5824</v>
          </cell>
          <cell r="C29376" t="str">
            <v>CAMINHÃO TOCO, PBT 16.000 KG, CARGA ÚTIL MÁX. 10.685 KG, DIST. ENTRE EIXOS 4,8 M, POTÊNCIA 189 CV, INCLUSIVE CARROCERIA FIXA ABERTA DE MADEIRA P/ TRANSPORTE GERAL DE CARGA SECA, DIMEN. APROX. 2,5 X 7,00 X 0,50 M - CHP DIURNO. AF_06/2014</v>
          </cell>
          <cell r="D29376" t="str">
            <v>CHP</v>
          </cell>
          <cell r="E29376">
            <v>1.5340700000000001E-2</v>
          </cell>
        </row>
        <row r="29377">
          <cell r="B29377">
            <v>73510</v>
          </cell>
          <cell r="C29377" t="str">
            <v>TRANSPORTE DE TUBOS DE FERRO DUTIL DN 1200</v>
          </cell>
          <cell r="D29377" t="str">
            <v>M</v>
          </cell>
          <cell r="E29377">
            <v>0</v>
          </cell>
        </row>
        <row r="29378">
          <cell r="B29378">
            <v>5824</v>
          </cell>
          <cell r="C29378" t="str">
            <v>CAMINHÃO TOCO, PBT 16.000 KG, CARGA ÚTIL MÁX. 10.685 KG, DIST. ENTRE EIXOS 4,8 M, POTÊNCIA 189 CV, INCLUSIVE CARROCERIA FIXA ABERTA DE MADEIRA P/ TRANSPORTE GERAL DE CARGA SECA, DIMEN. APROX. 2,5 X 7,00 X 0,50 M - CHP DIURNO. AF_06/2014</v>
          </cell>
          <cell r="D29378" t="str">
            <v>CHP</v>
          </cell>
          <cell r="E29378">
            <v>0.16097939999999999</v>
          </cell>
        </row>
        <row r="29379">
          <cell r="B29379">
            <v>73511</v>
          </cell>
          <cell r="C29379" t="str">
            <v>TRANSPORTE DE TUBOS DE FERRO DUTIL DN 1100</v>
          </cell>
          <cell r="D29379" t="str">
            <v>M</v>
          </cell>
          <cell r="E29379">
            <v>0</v>
          </cell>
        </row>
        <row r="29380">
          <cell r="B29380">
            <v>5824</v>
          </cell>
          <cell r="C29380" t="str">
            <v>CAMINHÃO TOCO, PBT 16.000 KG, CARGA ÚTIL MÁX. 10.685 KG, DIST. ENTRE EIXOS 4,8 M, POTÊNCIA 189 CV, INCLUSIVE CARROCERIA FIXA ABERTA DE MADEIRA P/ TRANSPORTE GERAL DE CARGA SECA, DIMEN. APROX. 2,5 X 7,00 X 0,50 M - CHP DIURNO. AF_06/2014</v>
          </cell>
          <cell r="D29380" t="str">
            <v>CHP</v>
          </cell>
          <cell r="E29380">
            <v>0.13885330000000001</v>
          </cell>
        </row>
        <row r="29381">
          <cell r="B29381">
            <v>73512</v>
          </cell>
          <cell r="C29381" t="str">
            <v>TRANSPORTE DE TUBOS DE FERRO DUTIL DN 1000</v>
          </cell>
          <cell r="D29381" t="str">
            <v>M</v>
          </cell>
          <cell r="E29381">
            <v>0</v>
          </cell>
        </row>
        <row r="29382">
          <cell r="B29382">
            <v>5824</v>
          </cell>
          <cell r="C29382" t="str">
            <v>CAMINHÃO TOCO, PBT 16.000 KG, CARGA ÚTIL MÁX. 10.685 KG, DIST. ENTRE EIXOS 4,8 M, POTÊNCIA 189 CV, INCLUSIVE CARROCERIA FIXA ABERTA DE MADEIRA P/ TRANSPORTE GERAL DE CARGA SECA, DIMEN. APROX. 2,5 X 7,00 X 0,50 M - CHP DIURNO. AF_06/2014</v>
          </cell>
          <cell r="D29382" t="str">
            <v>CHP</v>
          </cell>
          <cell r="E29382">
            <v>0.1205624</v>
          </cell>
        </row>
        <row r="29383">
          <cell r="B29383">
            <v>73513</v>
          </cell>
          <cell r="C29383" t="str">
            <v>TRANSPORTE DE TUBOS DE FERRO DUTIL DN 900</v>
          </cell>
          <cell r="D29383" t="str">
            <v>M</v>
          </cell>
          <cell r="E29383">
            <v>0</v>
          </cell>
        </row>
        <row r="29384">
          <cell r="B29384">
            <v>5824</v>
          </cell>
          <cell r="C29384" t="str">
            <v>CAMINHÃO TOCO, PBT 16.000 KG, CARGA ÚTIL MÁX. 10.685 KG, DIST. ENTRE EIXOS 4,8 M, POTÊNCIA 189 CV, INCLUSIVE CARROCERIA FIXA ABERTA DE MADEIRA P/ TRANSPORTE GERAL DE CARGA SECA, DIMEN. APROX. 2,5 X 7,00 X 0,50 M - CHP DIURNO. AF_06/2014</v>
          </cell>
          <cell r="D29384" t="str">
            <v>CHP</v>
          </cell>
          <cell r="E29384">
            <v>0.10168149999999999</v>
          </cell>
        </row>
        <row r="29385">
          <cell r="B29385">
            <v>73514</v>
          </cell>
          <cell r="C29385" t="str">
            <v>TRANSPORTE DE TUBOS DE FERRO DUTIL DN 800</v>
          </cell>
          <cell r="D29385" t="str">
            <v>M</v>
          </cell>
          <cell r="E29385">
            <v>0</v>
          </cell>
        </row>
        <row r="29386">
          <cell r="B29386">
            <v>5824</v>
          </cell>
          <cell r="C29386" t="str">
            <v>CAMINHÃO TOCO, PBT 16.000 KG, CARGA ÚTIL MÁX. 10.685 KG, DIST. ENTRE EIXOS 4,8 M, POTÊNCIA 189 CV, INCLUSIVE CARROCERIA FIXA ABERTA DE MADEIRA P/ TRANSPORTE GERAL DE CARGA SECA, DIMEN. APROX. 2,5 X 7,00 X 0,50 M - CHP DIURNO. AF_06/2014</v>
          </cell>
          <cell r="D29386" t="str">
            <v>CHP</v>
          </cell>
          <cell r="E29386">
            <v>8.4374000000000005E-2</v>
          </cell>
        </row>
        <row r="29387">
          <cell r="B29387">
            <v>73515</v>
          </cell>
          <cell r="C29387" t="str">
            <v>TRANSPORTE DE TUBOS DE FERRO DUTIL DN 700</v>
          </cell>
          <cell r="D29387" t="str">
            <v>M</v>
          </cell>
          <cell r="E29387">
            <v>0</v>
          </cell>
        </row>
        <row r="29388">
          <cell r="B29388">
            <v>5824</v>
          </cell>
          <cell r="C29388" t="str">
            <v>CAMINHÃO TOCO, PBT 16.000 KG, CARGA ÚTIL MÁX. 10.685 KG, DIST. ENTRE EIXOS 4,8 M, POTÊNCIA 189 CV, INCLUSIVE CARROCERIA FIXA ABERTA DE MADEIRA P/ TRANSPORTE GERAL DE CARGA SECA, DIMEN. APROX. 2,5 X 7,00 X 0,50 M - CHP DIURNO. AF_06/2014</v>
          </cell>
          <cell r="D29388" t="str">
            <v>CHP</v>
          </cell>
          <cell r="E29388">
            <v>6.83449E-2</v>
          </cell>
        </row>
        <row r="29389">
          <cell r="B29389">
            <v>73516</v>
          </cell>
          <cell r="C29389" t="str">
            <v>TRANSPORTE DE TUBOS DE FERRO DUTIL DN 600</v>
          </cell>
          <cell r="D29389" t="str">
            <v>M</v>
          </cell>
          <cell r="E29389">
            <v>0</v>
          </cell>
        </row>
        <row r="29390">
          <cell r="B29390">
            <v>5824</v>
          </cell>
          <cell r="C29390" t="str">
            <v>CAMINHÃO TOCO, PBT 16.000 KG, CARGA ÚTIL MÁX. 10.685 KG, DIST. ENTRE EIXOS 4,8 M, POTÊNCIA 189 CV, INCLUSIVE CARROCERIA FIXA ABERTA DE MADEIRA P/ TRANSPORTE GERAL DE CARGA SECA, DIMEN. APROX. 2,5 X 7,00 X 0,50 M - CHP DIURNO. AF_06/2014</v>
          </cell>
          <cell r="D29390" t="str">
            <v>CHP</v>
          </cell>
          <cell r="E29390">
            <v>5.3790900000000003E-2</v>
          </cell>
        </row>
        <row r="29391">
          <cell r="B29391">
            <v>73517</v>
          </cell>
          <cell r="C29391" t="str">
            <v>TRANSPORTE DE TUBOS DE FERRO DUTIL DN 500</v>
          </cell>
          <cell r="D29391" t="str">
            <v>M</v>
          </cell>
          <cell r="E29391">
            <v>0</v>
          </cell>
        </row>
        <row r="29392">
          <cell r="B29392">
            <v>5824</v>
          </cell>
          <cell r="C29392" t="str">
            <v>CAMINHÃO TOCO, PBT 16.000 KG, CARGA ÚTIL MÁX. 10.685 KG, DIST. ENTRE EIXOS 4,8 M, POTÊNCIA 189 CV, INCLUSIVE CARROCERIA FIXA ABERTA DE MADEIRA P/ TRANSPORTE GERAL DE CARGA SECA, DIMEN. APROX. 2,5 X 7,00 X 0,50 M - CHP DIURNO. AF_06/2014</v>
          </cell>
          <cell r="D29392" t="str">
            <v>CHP</v>
          </cell>
          <cell r="E29392">
            <v>4.0711900000000002E-2</v>
          </cell>
        </row>
        <row r="29393">
          <cell r="B29393">
            <v>73518</v>
          </cell>
          <cell r="C29393" t="str">
            <v>TRANSPORTE DE TUBOS DE FERRO DUTIL DN 450</v>
          </cell>
          <cell r="D29393" t="str">
            <v>M</v>
          </cell>
          <cell r="E29393">
            <v>0</v>
          </cell>
        </row>
        <row r="29394">
          <cell r="B29394">
            <v>5824</v>
          </cell>
          <cell r="C29394" t="str">
            <v>CAMINHÃO TOCO, PBT 16.000 KG, CARGA ÚTIL MÁX. 10.685 KG, DIST. ENTRE EIXOS 4,8 M, POTÊNCIA 189 CV, INCLUSIVE CARROCERIA FIXA ABERTA DE MADEIRA P/ TRANSPORTE GERAL DE CARGA SECA, DIMEN. APROX. 2,5 X 7,00 X 0,50 M - CHP DIURNO. AF_06/2014</v>
          </cell>
          <cell r="D29394" t="str">
            <v>CHP</v>
          </cell>
          <cell r="E29394">
            <v>3.5303300000000003E-2</v>
          </cell>
        </row>
        <row r="29395">
          <cell r="B29395">
            <v>73519</v>
          </cell>
          <cell r="C29395" t="str">
            <v>TRANSPORTE DE TUBOS DE FERRO DUTIL DN 400</v>
          </cell>
          <cell r="D29395" t="str">
            <v>M</v>
          </cell>
          <cell r="E29395">
            <v>0</v>
          </cell>
        </row>
        <row r="29396">
          <cell r="B29396">
            <v>5824</v>
          </cell>
          <cell r="C29396" t="str">
            <v>CAMINHÃO TOCO, PBT 16.000 KG, CARGA ÚTIL MÁX. 10.685 KG, DIST. ENTRE EIXOS 4,8 M, POTÊNCIA 189 CV, INCLUSIVE CARROCERIA FIXA ABERTA DE MADEIRA P/ TRANSPORTE GERAL DE CARGA SECA, DIMEN. APROX. 2,5 X 7,00 X 0,50 M - CHP DIURNO. AF_06/2014</v>
          </cell>
          <cell r="D29396" t="str">
            <v>CHP</v>
          </cell>
          <cell r="E29396">
            <v>2.95997E-2</v>
          </cell>
        </row>
        <row r="29397">
          <cell r="B29397">
            <v>73520</v>
          </cell>
          <cell r="C29397" t="str">
            <v>TRANSPORTE DE TUBOS DE FERRO DUTIL DN 350</v>
          </cell>
          <cell r="D29397" t="str">
            <v>M</v>
          </cell>
          <cell r="E29397">
            <v>0</v>
          </cell>
        </row>
        <row r="29398">
          <cell r="B29398">
            <v>5824</v>
          </cell>
          <cell r="C29398" t="str">
            <v>CAMINHÃO TOCO, PBT 16.000 KG, CARGA ÚTIL MÁX. 10.685 KG, DIST. ENTRE EIXOS 4,8 M, POTÊNCIA 189 CV, INCLUSIVE CARROCERIA FIXA ABERTA DE MADEIRA P/ TRANSPORTE GERAL DE CARGA SECA, DIMEN. APROX. 2,5 X 7,00 X 0,50 M - CHP DIURNO. AF_06/2014</v>
          </cell>
          <cell r="D29398" t="str">
            <v>CHP</v>
          </cell>
          <cell r="E29398">
            <v>2.4879499999999999E-2</v>
          </cell>
        </row>
        <row r="29399">
          <cell r="B29399">
            <v>73521</v>
          </cell>
          <cell r="C29399" t="str">
            <v>TRANSPORTE DE TUBOS DE FERRO DUTIL DN 300</v>
          </cell>
          <cell r="D29399" t="str">
            <v>M</v>
          </cell>
          <cell r="E29399">
            <v>0</v>
          </cell>
        </row>
        <row r="29400">
          <cell r="B29400">
            <v>5824</v>
          </cell>
          <cell r="C29400" t="str">
            <v>CAMINHÃO TOCO, PBT 16.000 KG, CARGA ÚTIL MÁX. 10.685 KG, DIST. ENTRE EIXOS 4,8 M, POTÊNCIA 189 CV, INCLUSIVE CARROCERIA FIXA ABERTA DE MADEIRA P/ TRANSPORTE GERAL DE CARGA SECA, DIMEN. APROX. 2,5 X 7,00 X 0,50 M - CHP DIURNO. AF_06/2014</v>
          </cell>
          <cell r="D29400" t="str">
            <v>CHP</v>
          </cell>
          <cell r="E29400">
            <v>2.00609E-2</v>
          </cell>
        </row>
        <row r="29401">
          <cell r="B29401">
            <v>73522</v>
          </cell>
          <cell r="C29401" t="str">
            <v>TRANSPORTE DE TUBOS DE FERRO DUTIL DN 250</v>
          </cell>
          <cell r="D29401" t="str">
            <v>M</v>
          </cell>
          <cell r="E29401">
            <v>0</v>
          </cell>
        </row>
        <row r="29402">
          <cell r="B29402">
            <v>5824</v>
          </cell>
          <cell r="C29402" t="str">
            <v>CAMINHÃO TOCO, PBT 16.000 KG, CARGA ÚTIL MÁX. 10.685 KG, DIST. ENTRE EIXOS 4,8 M, POTÊNCIA 189 CV, INCLUSIVE CARROCERIA FIXA ABERTA DE MADEIRA P/ TRANSPORTE GERAL DE CARGA SECA, DIMEN. APROX. 2,5 X 7,00 X 0,50 M - CHP DIURNO. AF_06/2014</v>
          </cell>
          <cell r="D29402" t="str">
            <v>CHP</v>
          </cell>
          <cell r="E29402">
            <v>1.58324E-2</v>
          </cell>
        </row>
        <row r="29403">
          <cell r="B29403">
            <v>73523</v>
          </cell>
          <cell r="C29403" t="str">
            <v>TRANSPORTE DE TUBOS DE FERRO DUTIL DN 200</v>
          </cell>
          <cell r="D29403" t="str">
            <v>M</v>
          </cell>
          <cell r="E29403">
            <v>0</v>
          </cell>
        </row>
        <row r="29404">
          <cell r="B29404">
            <v>5824</v>
          </cell>
          <cell r="C29404" t="str">
            <v>CAMINHÃO TOCO, PBT 16.000 KG, CARGA ÚTIL MÁX. 10.685 KG, DIST. ENTRE EIXOS 4,8 M, POTÊNCIA 189 CV, INCLUSIVE CARROCERIA FIXA ABERTA DE MADEIRA P/ TRANSPORTE GERAL DE CARGA SECA, DIMEN. APROX. 2,5 X 7,00 X 0,50 M - CHP DIURNO. AF_06/2014</v>
          </cell>
          <cell r="D29404" t="str">
            <v>CHP</v>
          </cell>
          <cell r="E29404">
            <v>1.18989E-2</v>
          </cell>
        </row>
        <row r="29405">
          <cell r="B29405">
            <v>73524</v>
          </cell>
          <cell r="C29405" t="str">
            <v>TRANSPORTE DE TUBOS DE FERRO DUTIL DN 150</v>
          </cell>
          <cell r="D29405" t="str">
            <v>M</v>
          </cell>
          <cell r="E29405">
            <v>0</v>
          </cell>
        </row>
        <row r="29406">
          <cell r="B29406">
            <v>5824</v>
          </cell>
          <cell r="C29406" t="str">
            <v>CAMINHÃO TOCO, PBT 16.000 KG, CARGA ÚTIL MÁX. 10.685 KG, DIST. ENTRE EIXOS 4,8 M, POTÊNCIA 189 CV, INCLUSIVE CARROCERIA FIXA ABERTA DE MADEIRA P/ TRANSPORTE GERAL DE CARGA SECA, DIMEN. APROX. 2,5 X 7,00 X 0,50 M - CHP DIURNO. AF_06/2014</v>
          </cell>
          <cell r="D29406" t="str">
            <v>CHP</v>
          </cell>
          <cell r="E29406">
            <v>9.3421000000000008E-3</v>
          </cell>
        </row>
        <row r="29407">
          <cell r="B29407">
            <v>73587</v>
          </cell>
          <cell r="C29407" t="str">
            <v>TRANSPORTE DE TUBOS DE PVC DN 350</v>
          </cell>
          <cell r="D29407" t="str">
            <v>M</v>
          </cell>
          <cell r="E29407">
            <v>0</v>
          </cell>
        </row>
        <row r="29408">
          <cell r="B29408">
            <v>5824</v>
          </cell>
          <cell r="C29408" t="str">
            <v>CAMINHÃO TOCO, PBT 16.000 KG, CARGA ÚTIL MÁX. 10.685 KG, DIST. ENTRE EIXOS 4,8 M, POTÊNCIA 189 CV, INCLUSIVE CARROCERIA FIXA ABERTA DE MADEIRA P/ TRANSPORTE GERAL DE CARGA SECA, DIMEN. APROX. 2,5 X 7,00 X 0,50 M - CHP DIURNO. AF_06/2014</v>
          </cell>
          <cell r="D29408" t="str">
            <v>CHP</v>
          </cell>
          <cell r="E29408">
            <v>1.0718800000000001E-2</v>
          </cell>
        </row>
        <row r="29409">
          <cell r="B29409">
            <v>73588</v>
          </cell>
          <cell r="C29409" t="str">
            <v>TRANSPORTE DE TUBOS DE PVC DN 300</v>
          </cell>
          <cell r="D29409" t="str">
            <v>M</v>
          </cell>
          <cell r="E29409">
            <v>0</v>
          </cell>
        </row>
        <row r="29410">
          <cell r="B29410">
            <v>5824</v>
          </cell>
          <cell r="C29410" t="str">
            <v>CAMINHÃO TOCO, PBT 16.000 KG, CARGA ÚTIL MÁX. 10.685 KG, DIST. ENTRE EIXOS 4,8 M, POTÊNCIA 189 CV, INCLUSIVE CARROCERIA FIXA ABERTA DE MADEIRA P/ TRANSPORTE GERAL DE CARGA SECA, DIMEN. APROX. 2,5 X 7,00 X 0,50 M - CHP DIURNO. AF_06/2014</v>
          </cell>
          <cell r="D29410" t="str">
            <v>CHP</v>
          </cell>
          <cell r="E29410">
            <v>7.1786000000000003E-3</v>
          </cell>
        </row>
        <row r="29411">
          <cell r="B29411">
            <v>73589</v>
          </cell>
          <cell r="C29411" t="str">
            <v>TRANSPORTE DE TUBOS DE PVC DN 250</v>
          </cell>
          <cell r="D29411" t="str">
            <v>M</v>
          </cell>
          <cell r="E29411">
            <v>0</v>
          </cell>
        </row>
        <row r="29412">
          <cell r="B29412">
            <v>5824</v>
          </cell>
          <cell r="C29412" t="str">
            <v>CAMINHÃO TOCO, PBT 16.000 KG, CARGA ÚTIL MÁX. 10.685 KG, DIST. ENTRE EIXOS 4,8 M, POTÊNCIA 189 CV, INCLUSIVE CARROCERIA FIXA ABERTA DE MADEIRA P/ TRANSPORTE GERAL DE CARGA SECA, DIMEN. APROX. 2,5 X 7,00 X 0,50 M - CHP DIURNO. AF_06/2014</v>
          </cell>
          <cell r="D29412" t="str">
            <v>CHP</v>
          </cell>
          <cell r="E29412">
            <v>5.0152E-3</v>
          </cell>
        </row>
        <row r="29413">
          <cell r="B29413">
            <v>73590</v>
          </cell>
          <cell r="C29413" t="str">
            <v>TRANSPORTE DE TUBOS DE PVC DN 200</v>
          </cell>
          <cell r="D29413" t="str">
            <v>M</v>
          </cell>
          <cell r="E29413">
            <v>0</v>
          </cell>
        </row>
        <row r="29414">
          <cell r="B29414">
            <v>5824</v>
          </cell>
          <cell r="C29414" t="str">
            <v>CAMINHÃO TOCO, PBT 16.000 KG, CARGA ÚTIL MÁX. 10.685 KG, DIST. ENTRE EIXOS 4,8 M, POTÊNCIA 189 CV, INCLUSIVE CARROCERIA FIXA ABERTA DE MADEIRA P/ TRANSPORTE GERAL DE CARGA SECA, DIMEN. APROX. 2,5 X 7,00 X 0,50 M - CHP DIURNO. AF_06/2014</v>
          </cell>
          <cell r="D29414" t="str">
            <v>CHP</v>
          </cell>
          <cell r="E29414">
            <v>3.1467999999999999E-3</v>
          </cell>
        </row>
        <row r="29415">
          <cell r="B29415">
            <v>73597</v>
          </cell>
          <cell r="C29415" t="str">
            <v>TRANSPORTE DE TUBOS DE FERRO DUTIL DN 100</v>
          </cell>
          <cell r="D29415" t="str">
            <v>M</v>
          </cell>
          <cell r="E29415">
            <v>0</v>
          </cell>
        </row>
        <row r="29416">
          <cell r="B29416">
            <v>5824</v>
          </cell>
          <cell r="C29416" t="str">
            <v>CAMINHÃO TOCO, PBT 16.000 KG, CARGA ÚTIL MÁX. 10.685 KG, DIST. ENTRE EIXOS 4,8 M, POTÊNCIA 189 CV, INCLUSIVE CARROCERIA FIXA ABERTA DE MADEIRA P/ TRANSPORTE GERAL DE CARGA SECA, DIMEN. APROX. 2,5 X 7,00 X 0,50 M - CHP DIURNO. AF_06/2014</v>
          </cell>
          <cell r="D29416" t="str">
            <v>CHP</v>
          </cell>
          <cell r="E29416">
            <v>7.1786000000000003E-3</v>
          </cell>
        </row>
        <row r="29417">
          <cell r="B29417">
            <v>73598</v>
          </cell>
          <cell r="C29417" t="str">
            <v>TRANSPORTE DE TUBOS DE FERRO DUTIL DN 75</v>
          </cell>
          <cell r="D29417" t="str">
            <v>M</v>
          </cell>
          <cell r="E29417">
            <v>0</v>
          </cell>
        </row>
        <row r="29418">
          <cell r="B29418">
            <v>5824</v>
          </cell>
          <cell r="C29418" t="str">
            <v>CAMINHÃO TOCO, PBT 16.000 KG, CARGA ÚTIL MÁX. 10.685 KG, DIST. ENTRE EIXOS 4,8 M, POTÊNCIA 189 CV, INCLUSIVE CARROCERIA FIXA ABERTA DE MADEIRA P/ TRANSPORTE GERAL DE CARGA SECA, DIMEN. APROX. 2,5 X 7,00 X 0,50 M - CHP DIURNO. AF_06/2014</v>
          </cell>
          <cell r="D29418" t="str">
            <v>CHP</v>
          </cell>
          <cell r="E29418">
            <v>5.0152E-3</v>
          </cell>
        </row>
        <row r="29419">
          <cell r="B29419">
            <v>73714</v>
          </cell>
          <cell r="C29419" t="str">
            <v>CAIXA PARA RALO C OM GRELHA FOFO 135 KG DE ALV TIJOLO MACICO (7X10X20) PAREDES DE UMA VEZ (0.20 M) DE 0.90X1.20X1.50 M (EXTERNA) COM ARGAMASSA 1:4 CIMENTO:AREIA, BASE CONC FCK=10 MPA, EXCLUSIVE ESCAVACAO E REATERRO.</v>
          </cell>
          <cell r="D29419" t="str">
            <v>UN</v>
          </cell>
          <cell r="E29419">
            <v>0</v>
          </cell>
        </row>
        <row r="29420">
          <cell r="B29420">
            <v>88262</v>
          </cell>
          <cell r="C29420" t="str">
            <v>CARPINTEIRO DE FORMAS COM ENCARGOS COMPLEMENTARES</v>
          </cell>
          <cell r="D29420" t="str">
            <v>H</v>
          </cell>
          <cell r="E29420">
            <v>0.105</v>
          </cell>
        </row>
        <row r="29421">
          <cell r="B29421">
            <v>88297</v>
          </cell>
          <cell r="C29421" t="str">
            <v>OPERADOR DE MÁQUINAS E EQUIPAMENTOS COM ENCARGOS COMPLEMENTARES</v>
          </cell>
          <cell r="D29421" t="str">
            <v>H</v>
          </cell>
          <cell r="E29421">
            <v>0.39779999999999999</v>
          </cell>
        </row>
        <row r="29422">
          <cell r="B29422">
            <v>88309</v>
          </cell>
          <cell r="C29422" t="str">
            <v>PEDREIRO COM ENCARGOS COMPLEMENTARES</v>
          </cell>
          <cell r="D29422" t="str">
            <v>H</v>
          </cell>
          <cell r="E29422">
            <v>15.195499999999999</v>
          </cell>
        </row>
        <row r="29423">
          <cell r="B29423">
            <v>88316</v>
          </cell>
          <cell r="C29423" t="str">
            <v>SERVENTE COM ENCARGOS COMPLEMENTARES</v>
          </cell>
          <cell r="D29423" t="str">
            <v>H</v>
          </cell>
          <cell r="E29423">
            <v>17.763999999999999</v>
          </cell>
        </row>
        <row r="29424">
          <cell r="B29424">
            <v>88830</v>
          </cell>
          <cell r="C29424" t="str">
            <v>BETONEIRA CAPACIDADE NOMINAL DE 400 L, CAPACIDADE DE MISTURA 310 L, MOTOR ELÉTRICO TRIFÁSICO POTÊNCIA DE 2 HP, SEM CARREGADOR - CHP DIURNO. AF_10/2014</v>
          </cell>
          <cell r="D29424" t="str">
            <v>CHP</v>
          </cell>
          <cell r="E29424">
            <v>0.39779999999999999</v>
          </cell>
        </row>
        <row r="29425">
          <cell r="B29425">
            <v>88831</v>
          </cell>
          <cell r="C29425" t="str">
            <v>BETONEIRA CAPACIDADE NOMINAL DE 400 L, CAPACIDADE DE MISTURA 310 L, MOTOR ELÉTRICO TRIFÁSICO POTÊNCIA DE 2 HP, SEM CARREGADOR - CHI DIURNO. AF_10/2014</v>
          </cell>
          <cell r="D29425" t="str">
            <v>CHI</v>
          </cell>
          <cell r="E29425">
            <v>0.12239999999999999</v>
          </cell>
        </row>
        <row r="29426">
          <cell r="B29426">
            <v>90586</v>
          </cell>
          <cell r="C29426" t="str">
            <v>VIBRADOR DE IMERSÃO, DIÂMETRO DE PONTEIRA 45MM, MOTOR ELÉTRICO TRIFÁSICO POTÊNCIA DE 2 CV - CHP DIURNO. AF_06/2015</v>
          </cell>
          <cell r="D29426" t="str">
            <v>CHP</v>
          </cell>
          <cell r="E29426">
            <v>0.17499999999999999</v>
          </cell>
        </row>
        <row r="29427">
          <cell r="B29427">
            <v>90587</v>
          </cell>
          <cell r="C29427" t="str">
            <v>VIBRADOR DE IMERSÃO, DIÂMETRO DE PONTEIRA 45MM, MOTOR ELÉTRICO TRIFÁSICO POTÊNCIA DE 2 CV - CHI DIURNO. AF_06/2015</v>
          </cell>
          <cell r="D29427" t="str">
            <v>CHI</v>
          </cell>
          <cell r="E29427">
            <v>0.17499999999999999</v>
          </cell>
        </row>
        <row r="29428">
          <cell r="B29428">
            <v>94962</v>
          </cell>
          <cell r="C29428" t="str">
            <v>CONCRETO MAGRO PARA LASTRO, TRAÇO 1:4,5:4,5 (CIMENTO/ AREIA MÉDIA/ BRITA 1)  - PREPARO MECÂNICO COM BETONEIRA 400 L. AF_07/2016</v>
          </cell>
          <cell r="D29428" t="str">
            <v>M3</v>
          </cell>
          <cell r="E29428">
            <v>0.25</v>
          </cell>
        </row>
        <row r="29429">
          <cell r="B29429">
            <v>94969</v>
          </cell>
          <cell r="C29429" t="str">
            <v>CONCRETO FCK = 15MPA, TRAÇO 1:3,4:3,5 (CIMENTO/ AREIA MÉDIA/ BRITA 1)  - PREPARO MECÂNICO COM BETONEIRA 600 L. AF_07/2016</v>
          </cell>
          <cell r="D29429" t="str">
            <v>M3</v>
          </cell>
          <cell r="E29429">
            <v>0.1</v>
          </cell>
        </row>
        <row r="29430">
          <cell r="B29430">
            <v>22</v>
          </cell>
          <cell r="C29430" t="str">
            <v>ACO CA-25, 6,3 MM, VERGALHAO</v>
          </cell>
          <cell r="D29430" t="str">
            <v>KG</v>
          </cell>
          <cell r="E29430">
            <v>2.2000000000000002</v>
          </cell>
        </row>
        <row r="29431">
          <cell r="B29431">
            <v>23</v>
          </cell>
          <cell r="C29431" t="str">
            <v>ACO CA-25, 8,0 MM, VERGALHAO</v>
          </cell>
          <cell r="D29431" t="str">
            <v>KG</v>
          </cell>
          <cell r="E29431">
            <v>2.2000000000000002</v>
          </cell>
        </row>
        <row r="29432">
          <cell r="B29432">
            <v>337</v>
          </cell>
          <cell r="C29432" t="str">
            <v>ARAME RECOZIDO 18 BWG, 1,25 MM (0,01 KG/M)</v>
          </cell>
          <cell r="D29432" t="str">
            <v>KG</v>
          </cell>
          <cell r="E29432">
            <v>0.11</v>
          </cell>
        </row>
        <row r="29433">
          <cell r="B29433">
            <v>367</v>
          </cell>
          <cell r="C29433" t="str">
            <v>AREIA GROSSA - POSTO JAZIDA/FORNECEDOR (RETIRADO NA JAZIDA, SEM TRANSPORTE)</v>
          </cell>
          <cell r="D29433" t="str">
            <v>M3</v>
          </cell>
          <cell r="E29433">
            <v>0.36720000000000003</v>
          </cell>
        </row>
        <row r="29434">
          <cell r="B29434">
            <v>1379</v>
          </cell>
          <cell r="C29434" t="str">
            <v>CIMENTO PORTLAND COMPOSTO CP II-32</v>
          </cell>
          <cell r="D29434" t="str">
            <v>KG</v>
          </cell>
          <cell r="E29434">
            <v>228.88800000000001</v>
          </cell>
        </row>
        <row r="29435">
          <cell r="B29435">
            <v>6076</v>
          </cell>
          <cell r="C29435" t="str">
            <v>SAIBRO PARA ARGAMASSA (COLETADO NO COMERCIO)</v>
          </cell>
          <cell r="D29435" t="str">
            <v>M3</v>
          </cell>
          <cell r="E29435">
            <v>0.36720000000000003</v>
          </cell>
        </row>
        <row r="29436">
          <cell r="B29436">
            <v>6189</v>
          </cell>
          <cell r="C29436" t="str">
            <v>TABUA MADEIRA 2A QUALIDADE 2,5 X 30,0CM (1 X 12") NAO APARELHADA</v>
          </cell>
          <cell r="D29436" t="str">
            <v>M</v>
          </cell>
          <cell r="E29436">
            <v>1</v>
          </cell>
        </row>
        <row r="29437">
          <cell r="B29437">
            <v>7258</v>
          </cell>
          <cell r="C29437" t="str">
            <v>TIJOLO CERAMICO MACICO *5 X 10 X 20* CM</v>
          </cell>
          <cell r="D29437" t="str">
            <v>UN</v>
          </cell>
          <cell r="E29437">
            <v>816</v>
          </cell>
        </row>
        <row r="29438">
          <cell r="B29438">
            <v>11245</v>
          </cell>
          <cell r="C29438" t="str">
            <v>GRELHA FOFO SIMPLES COM REQUADRO, CARGA MAXIMA  12,5 T, *300 X 1000* MM, E= *15* MM, AREA ESTACIONAMENTO CARRO PASSEIO</v>
          </cell>
          <cell r="D29438" t="str">
            <v>UN</v>
          </cell>
          <cell r="E29438">
            <v>1</v>
          </cell>
        </row>
        <row r="29439">
          <cell r="B29439">
            <v>86957</v>
          </cell>
          <cell r="C29439" t="str">
            <v>MÃO FRANCESA EM BARRA DE FERRO CHATO RETANGULAR 2" X 1/4", REFORÇADA, 40 X 30 CM</v>
          </cell>
          <cell r="D29439" t="str">
            <v>UN</v>
          </cell>
          <cell r="E29439">
            <v>0</v>
          </cell>
        </row>
        <row r="29440">
          <cell r="B29440">
            <v>6391</v>
          </cell>
          <cell r="C29440" t="str">
            <v>SOLDA TOPO DESCENDENTE CHANFRADA ESPESSURA=1/4" CHAPA/PERFIL/TUBO ACO COM CONVERSOR DIESEL.</v>
          </cell>
          <cell r="D29440" t="str">
            <v>M</v>
          </cell>
          <cell r="E29440">
            <v>0.1</v>
          </cell>
        </row>
        <row r="29441">
          <cell r="B29441">
            <v>559</v>
          </cell>
          <cell r="C29441" t="str">
            <v>BARRA DE FERRO RETANGULAR, BARRA CHATA, 2" X 1/4" (L X E), 2,53 KG/M</v>
          </cell>
          <cell r="D29441" t="str">
            <v>M</v>
          </cell>
          <cell r="E29441">
            <v>1.24</v>
          </cell>
        </row>
        <row r="29442">
          <cell r="B29442">
            <v>86958</v>
          </cell>
          <cell r="C29442" t="str">
            <v>MÃO FRANCESA EM BARRA DE FERRO CHATO RETANGULAR 2" X 1/4", REFORÇADA, 30 X 25 CM</v>
          </cell>
          <cell r="D29442" t="str">
            <v>UN</v>
          </cell>
          <cell r="E29442">
            <v>0</v>
          </cell>
        </row>
        <row r="29443">
          <cell r="B29443">
            <v>6391</v>
          </cell>
          <cell r="C29443" t="str">
            <v>SOLDA TOPO DESCENDENTE CHANFRADA ESPESSURA=1/4" CHAPA/PERFIL/TUBO ACO COM CONVERSOR DIESEL.</v>
          </cell>
          <cell r="D29443" t="str">
            <v>M</v>
          </cell>
          <cell r="E29443">
            <v>0.1</v>
          </cell>
        </row>
        <row r="29444">
          <cell r="B29444">
            <v>559</v>
          </cell>
          <cell r="C29444" t="str">
            <v>BARRA DE FERRO RETANGULAR, BARRA CHATA, 2" X 1/4" (L X E), 2,53 KG/M</v>
          </cell>
          <cell r="D29444" t="str">
            <v>M</v>
          </cell>
          <cell r="E29444">
            <v>0.96</v>
          </cell>
        </row>
        <row r="29445">
          <cell r="B29445" t="str">
            <v>73916/2</v>
          </cell>
          <cell r="C29445" t="str">
            <v>PLACA ESMALTADA PARA IDENTIFICAÇÃO NR DE RUA, DIMENSÕES 45X25CM</v>
          </cell>
          <cell r="D29445" t="str">
            <v>UN</v>
          </cell>
          <cell r="E29445">
            <v>0</v>
          </cell>
        </row>
        <row r="29446">
          <cell r="B29446">
            <v>88316</v>
          </cell>
          <cell r="C29446" t="str">
            <v>SERVENTE COM ENCARGOS COMPLEMENTARES</v>
          </cell>
          <cell r="D29446" t="str">
            <v>H</v>
          </cell>
          <cell r="E29446">
            <v>0.4</v>
          </cell>
        </row>
        <row r="29447">
          <cell r="B29447">
            <v>11950</v>
          </cell>
          <cell r="C29447" t="str">
            <v>BUCHA DE NYLON SEM ABA S6, COM PARAFUSO DE 4,20 X 40 MM EM ACO ZINCADO COM ROSCA SOBERBA, CABECA CHATA E FENDA PHILLIPS</v>
          </cell>
          <cell r="D29447" t="str">
            <v>UN</v>
          </cell>
          <cell r="E29447">
            <v>4</v>
          </cell>
        </row>
        <row r="29448">
          <cell r="B29448">
            <v>13521</v>
          </cell>
          <cell r="C29448" t="str">
            <v>PLACA DE ACO ESMALTADA PARA  IDENTIFICACAO DE RUA, *45 CM X 20* CM</v>
          </cell>
          <cell r="D29448" t="str">
            <v>UN</v>
          </cell>
          <cell r="E29448">
            <v>1</v>
          </cell>
        </row>
        <row r="29449">
          <cell r="B29449">
            <v>73672</v>
          </cell>
          <cell r="C29449" t="str">
            <v>DESMATAMENTO E LIMPEZA MECANIZADA DE TERRENO COM ARVORES ATE Ø 15CM, UTILIZANDO TRATOR DE ESTEIRAS</v>
          </cell>
          <cell r="D29449" t="str">
            <v>M2</v>
          </cell>
          <cell r="E29449">
            <v>0</v>
          </cell>
        </row>
        <row r="29450">
          <cell r="B29450">
            <v>5851</v>
          </cell>
          <cell r="C29450" t="str">
            <v>TRATOR DE ESTEIRAS, POTÊNCIA 150 HP, PESO OPERACIONAL 16,7 T, COM RODA MOTRIZ ELEVADA E LÂMINA 3,18 M3 - CHP DIURNO. AF_06/2014</v>
          </cell>
          <cell r="D29450" t="str">
            <v>CHP</v>
          </cell>
          <cell r="E29450">
            <v>2E-3</v>
          </cell>
        </row>
        <row r="29451">
          <cell r="B29451">
            <v>88316</v>
          </cell>
          <cell r="C29451" t="str">
            <v>SERVENTE COM ENCARGOS COMPLEMENTARES</v>
          </cell>
          <cell r="D29451" t="str">
            <v>H</v>
          </cell>
          <cell r="E29451">
            <v>1.6999999999999999E-3</v>
          </cell>
        </row>
        <row r="29452">
          <cell r="B29452" t="str">
            <v>73822/2</v>
          </cell>
          <cell r="C29452" t="str">
            <v>LIMPEZA MECANIZADA DE TERRENO COM REMOCAO DE CAMADA VEGETAL, UTILIZANDO MOTONIVELADORA</v>
          </cell>
          <cell r="D29452" t="str">
            <v>M2</v>
          </cell>
          <cell r="E29452">
            <v>0</v>
          </cell>
        </row>
        <row r="29453">
          <cell r="B29453">
            <v>5932</v>
          </cell>
          <cell r="C29453" t="str">
            <v>MOTONIVELADORA POTÊNCIA BÁSICA LÍQUIDA (PRIMEIRA MARCHA) 125 HP, PESO BRUTO 13032 KG, LARGURA DA LÂMINA DE 3,7 M - CHP DIURNO. AF_06/2014</v>
          </cell>
          <cell r="D29453" t="str">
            <v>CHP</v>
          </cell>
          <cell r="E29453">
            <v>3.0000000000000001E-3</v>
          </cell>
        </row>
        <row r="29454">
          <cell r="B29454">
            <v>88316</v>
          </cell>
          <cell r="C29454" t="str">
            <v>SERVENTE COM ENCARGOS COMPLEMENTARES</v>
          </cell>
          <cell r="D29454" t="str">
            <v>H</v>
          </cell>
          <cell r="E29454">
            <v>3.0000000000000001E-3</v>
          </cell>
        </row>
        <row r="29455">
          <cell r="B29455" t="str">
            <v>73859/1</v>
          </cell>
          <cell r="C29455" t="str">
            <v>DESMATAMENTO E LIMPEZA MECANIZADA DE TERRENO COM REMOCAO DE CAMADA VEGETAL, UTILIZANDO TRATOR DE ESTEIRAS</v>
          </cell>
          <cell r="D29455" t="str">
            <v>M2</v>
          </cell>
          <cell r="E29455">
            <v>0</v>
          </cell>
        </row>
        <row r="29456">
          <cell r="B29456">
            <v>5851</v>
          </cell>
          <cell r="C29456" t="str">
            <v>TRATOR DE ESTEIRAS, POTÊNCIA 150 HP, PESO OPERACIONAL 16,7 T, COM RODA MOTRIZ ELEVADA E LÂMINA 3,18 M3 - CHP DIURNO. AF_06/2014</v>
          </cell>
          <cell r="D29456" t="str">
            <v>CHP</v>
          </cell>
          <cell r="E29456">
            <v>5.5999999999999995E-4</v>
          </cell>
        </row>
        <row r="29457">
          <cell r="B29457">
            <v>88316</v>
          </cell>
          <cell r="C29457" t="str">
            <v>SERVENTE COM ENCARGOS COMPLEMENTARES</v>
          </cell>
          <cell r="D29457" t="str">
            <v>H</v>
          </cell>
          <cell r="E29457">
            <v>3.0000000000000001E-3</v>
          </cell>
        </row>
        <row r="29458">
          <cell r="B29458" t="str">
            <v>73859/2</v>
          </cell>
          <cell r="C29458" t="str">
            <v>CAPINA E LIMPEZA MANUAL DE TERRENO</v>
          </cell>
          <cell r="D29458" t="str">
            <v>M2</v>
          </cell>
          <cell r="E29458">
            <v>0</v>
          </cell>
        </row>
        <row r="29459">
          <cell r="B29459">
            <v>88316</v>
          </cell>
          <cell r="C29459" t="str">
            <v>SERVENTE COM ENCARGOS COMPLEMENTARES</v>
          </cell>
          <cell r="D29459" t="str">
            <v>H</v>
          </cell>
          <cell r="E29459">
            <v>0.08</v>
          </cell>
        </row>
        <row r="29460">
          <cell r="B29460">
            <v>85331</v>
          </cell>
          <cell r="C29460" t="str">
            <v>CORTE DE CAPOEIRA FINA A FOICE</v>
          </cell>
          <cell r="D29460" t="str">
            <v>M2</v>
          </cell>
          <cell r="E29460">
            <v>0</v>
          </cell>
        </row>
        <row r="29461">
          <cell r="B29461">
            <v>88316</v>
          </cell>
          <cell r="C29461" t="str">
            <v>SERVENTE COM ENCARGOS COMPLEMENTARES</v>
          </cell>
          <cell r="D29461" t="str">
            <v>H</v>
          </cell>
          <cell r="E29461">
            <v>7.7399999999999997E-2</v>
          </cell>
        </row>
        <row r="29462">
          <cell r="B29462">
            <v>85422</v>
          </cell>
          <cell r="C29462" t="str">
            <v>PREPARO MANUAL DE TERRENO S/ RASPAGEM SUPERFICIAL</v>
          </cell>
          <cell r="D29462" t="str">
            <v>M2</v>
          </cell>
          <cell r="E29462">
            <v>0</v>
          </cell>
        </row>
        <row r="29463">
          <cell r="B29463">
            <v>88316</v>
          </cell>
          <cell r="C29463" t="str">
            <v>SERVENTE COM ENCARGOS COMPLEMENTARES</v>
          </cell>
          <cell r="D29463" t="str">
            <v>H</v>
          </cell>
          <cell r="E29463">
            <v>0.4</v>
          </cell>
        </row>
        <row r="29464">
          <cell r="B29464">
            <v>73683</v>
          </cell>
          <cell r="C29464" t="str">
            <v>INSTALAÇÃO DE GAMBIARRA PARA SINALIZAÇÃO, PADRÃO 20 M, INCLUINDO LÂMPADA, BOCAL E BALDE A CADA 2 M</v>
          </cell>
          <cell r="D29464" t="str">
            <v>UN</v>
          </cell>
          <cell r="E29464">
            <v>0</v>
          </cell>
        </row>
        <row r="29465">
          <cell r="B29465">
            <v>88247</v>
          </cell>
          <cell r="C29465" t="str">
            <v>AUXILIAR DE ELETRICISTA COM ENCARGOS COMPLEMENTARES</v>
          </cell>
          <cell r="D29465" t="str">
            <v>H</v>
          </cell>
          <cell r="E29465">
            <v>0.8</v>
          </cell>
        </row>
        <row r="29466">
          <cell r="B29466">
            <v>88264</v>
          </cell>
          <cell r="C29466" t="str">
            <v>ELETRICISTA COM ENCARGOS COMPLEMENTARES</v>
          </cell>
          <cell r="D29466" t="str">
            <v>H</v>
          </cell>
          <cell r="E29466">
            <v>0.4</v>
          </cell>
        </row>
        <row r="29467">
          <cell r="B29467">
            <v>939</v>
          </cell>
          <cell r="C29467" t="str">
            <v>FIO DE COBRE, SOLIDO, CLASSE 1, ISOLACAO EM PVC/A, ANTICHAMA BWF-B, 450/750V, SECAO NOMINAL 2,5 MM2</v>
          </cell>
          <cell r="D29467" t="str">
            <v>M</v>
          </cell>
          <cell r="E29467">
            <v>6</v>
          </cell>
        </row>
        <row r="29468">
          <cell r="B29468">
            <v>3753</v>
          </cell>
          <cell r="C29468" t="str">
            <v>LAMPADA FLUORESCENTE TUBULAR T10, DE 20 OU 40 W, BIVOLT</v>
          </cell>
          <cell r="D29468" t="str">
            <v>UN</v>
          </cell>
          <cell r="E29468">
            <v>1</v>
          </cell>
        </row>
        <row r="29469">
          <cell r="B29469">
            <v>4815</v>
          </cell>
          <cell r="C29469" t="str">
            <v>BALDE VERMELHO PARA SINALIZACAO DE VIAS</v>
          </cell>
          <cell r="D29469" t="str">
            <v>UN</v>
          </cell>
          <cell r="E29469">
            <v>1</v>
          </cell>
        </row>
        <row r="29470">
          <cell r="B29470">
            <v>12080</v>
          </cell>
          <cell r="C29470" t="str">
            <v>!EM PROCESSO DE DESATIVACAO! CHAVE FACA MONOPOLAR BLINDADA 30A/250V</v>
          </cell>
          <cell r="D29470" t="str">
            <v>UN</v>
          </cell>
          <cell r="E29470">
            <v>0.1</v>
          </cell>
        </row>
        <row r="29471">
          <cell r="B29471">
            <v>12294</v>
          </cell>
          <cell r="C29471" t="str">
            <v>SOQUETE DE PORCELANA BASE E27, PARA USO AO TEMPO, PARA LAMPADAS</v>
          </cell>
          <cell r="D29471" t="str">
            <v>UN</v>
          </cell>
          <cell r="E29471">
            <v>1</v>
          </cell>
        </row>
        <row r="29472">
          <cell r="B29472">
            <v>21127</v>
          </cell>
          <cell r="C29472" t="str">
            <v>FITA ISOLANTE ADESIVA ANTICHAMA, USO ATE 750 V, EM ROLO DE 19 MM X 5 M</v>
          </cell>
          <cell r="D29472" t="str">
            <v>UN</v>
          </cell>
          <cell r="E29472">
            <v>0.02</v>
          </cell>
        </row>
        <row r="29473">
          <cell r="B29473" t="str">
            <v>74220/1</v>
          </cell>
          <cell r="C29473" t="str">
            <v>TAPUME DE CHAPA DE MADEIRA COMPENSADA, E= 6MM, COM PINTURA A CAL E REAPROVEITAMENTO DE 2X</v>
          </cell>
          <cell r="D29473" t="str">
            <v>M2</v>
          </cell>
          <cell r="E29473">
            <v>0</v>
          </cell>
        </row>
        <row r="29474">
          <cell r="B29474">
            <v>88262</v>
          </cell>
          <cell r="C29474" t="str">
            <v>CARPINTEIRO DE FORMAS COM ENCARGOS COMPLEMENTARES</v>
          </cell>
          <cell r="D29474" t="str">
            <v>H</v>
          </cell>
          <cell r="E29474">
            <v>0.8</v>
          </cell>
        </row>
        <row r="29475">
          <cell r="B29475">
            <v>88310</v>
          </cell>
          <cell r="C29475" t="str">
            <v>PINTOR COM ENCARGOS COMPLEMENTARES</v>
          </cell>
          <cell r="D29475" t="str">
            <v>H</v>
          </cell>
          <cell r="E29475">
            <v>0.3</v>
          </cell>
        </row>
        <row r="29476">
          <cell r="B29476">
            <v>88316</v>
          </cell>
          <cell r="C29476" t="str">
            <v>SERVENTE COM ENCARGOS COMPLEMENTARES</v>
          </cell>
          <cell r="D29476" t="str">
            <v>H</v>
          </cell>
          <cell r="E29476">
            <v>0.95</v>
          </cell>
        </row>
        <row r="29477">
          <cell r="B29477">
            <v>1106</v>
          </cell>
          <cell r="C29477" t="str">
            <v>CAL HIDRATADA CH-I PARA ARGAMASSAS</v>
          </cell>
          <cell r="D29477" t="str">
            <v>KG</v>
          </cell>
          <cell r="E29477">
            <v>0.6</v>
          </cell>
        </row>
        <row r="29478">
          <cell r="B29478">
            <v>1351</v>
          </cell>
          <cell r="C29478" t="str">
            <v>CHAPA DE MADEIRA COMPENSADA RESINADA PARA FORMA DE CONCRETO, DE *2,2 X 1,1* M, E = 6 MM</v>
          </cell>
          <cell r="D29478" t="str">
            <v>UN</v>
          </cell>
          <cell r="E29478">
            <v>0.22727269999999999</v>
          </cell>
        </row>
        <row r="29479">
          <cell r="B29479">
            <v>4491</v>
          </cell>
          <cell r="C29479" t="str">
            <v>PECA DE MADEIRA NATIVA / REGIONAL 7,5 X 7,5CM (3X3) NAO APARELHADA (P/FORMA)</v>
          </cell>
          <cell r="D29479" t="str">
            <v>M</v>
          </cell>
          <cell r="E29479">
            <v>1.58</v>
          </cell>
        </row>
        <row r="29480">
          <cell r="B29480">
            <v>5061</v>
          </cell>
          <cell r="C29480" t="str">
            <v>PREGO DE ACO POLIDO COM CABECA 18 X 27 (2 1/2 X 10)</v>
          </cell>
          <cell r="D29480" t="str">
            <v>KG</v>
          </cell>
          <cell r="E29480">
            <v>0.15</v>
          </cell>
        </row>
        <row r="29481">
          <cell r="B29481">
            <v>5333</v>
          </cell>
          <cell r="C29481" t="str">
            <v>OLEO DE LINHACA</v>
          </cell>
          <cell r="D29481" t="str">
            <v>L</v>
          </cell>
          <cell r="E29481">
            <v>2.1999999999999999E-2</v>
          </cell>
        </row>
        <row r="29482">
          <cell r="B29482" t="str">
            <v>74221/1</v>
          </cell>
          <cell r="C29482" t="str">
            <v>SINALIZACAO DE TRANSITO - NOTURNA</v>
          </cell>
          <cell r="D29482" t="str">
            <v>M</v>
          </cell>
          <cell r="E29482">
            <v>0</v>
          </cell>
        </row>
        <row r="29483">
          <cell r="B29483">
            <v>88264</v>
          </cell>
          <cell r="C29483" t="str">
            <v>ELETRICISTA COM ENCARGOS COMPLEMENTARES</v>
          </cell>
          <cell r="D29483" t="str">
            <v>H</v>
          </cell>
          <cell r="E29483">
            <v>0.05</v>
          </cell>
        </row>
        <row r="29484">
          <cell r="B29484">
            <v>88316</v>
          </cell>
          <cell r="C29484" t="str">
            <v>SERVENTE COM ENCARGOS COMPLEMENTARES</v>
          </cell>
          <cell r="D29484" t="str">
            <v>H</v>
          </cell>
          <cell r="E29484">
            <v>0.05</v>
          </cell>
        </row>
        <row r="29485">
          <cell r="B29485">
            <v>939</v>
          </cell>
          <cell r="C29485" t="str">
            <v>FIO DE COBRE, SOLIDO, CLASSE 1, ISOLACAO EM PVC/A, ANTICHAMA BWF-B, 450/750V, SECAO NOMINAL 2,5 MM2</v>
          </cell>
          <cell r="D29485" t="str">
            <v>M</v>
          </cell>
          <cell r="E29485">
            <v>0.3</v>
          </cell>
        </row>
        <row r="29486">
          <cell r="B29486">
            <v>2705</v>
          </cell>
          <cell r="C29486" t="str">
            <v>ENERGIA ELETRICA ATE 2000 KWH INDUSTRIAL, SEM DEMANDA</v>
          </cell>
          <cell r="D29486" t="str">
            <v>KW/H</v>
          </cell>
          <cell r="E29486">
            <v>0.24</v>
          </cell>
        </row>
        <row r="29487">
          <cell r="B29487">
            <v>3753</v>
          </cell>
          <cell r="C29487" t="str">
            <v>LAMPADA FLUORESCENTE TUBULAR T10, DE 20 OU 40 W, BIVOLT</v>
          </cell>
          <cell r="D29487" t="str">
            <v>UN</v>
          </cell>
          <cell r="E29487">
            <v>8.9999999999999993E-3</v>
          </cell>
        </row>
        <row r="29488">
          <cell r="B29488">
            <v>4815</v>
          </cell>
          <cell r="C29488" t="str">
            <v>BALDE VERMELHO PARA SINALIZACAO DE VIAS</v>
          </cell>
          <cell r="D29488" t="str">
            <v>UN</v>
          </cell>
          <cell r="E29488">
            <v>8.9999999999999993E-3</v>
          </cell>
        </row>
        <row r="29489">
          <cell r="B29489">
            <v>12294</v>
          </cell>
          <cell r="C29489" t="str">
            <v>SOQUETE DE PORCELANA BASE E27, PARA USO AO TEMPO, PARA LAMPADAS</v>
          </cell>
          <cell r="D29489" t="str">
            <v>UN</v>
          </cell>
          <cell r="E29489">
            <v>8.9999999999999993E-3</v>
          </cell>
        </row>
        <row r="29490">
          <cell r="B29490">
            <v>21127</v>
          </cell>
          <cell r="C29490" t="str">
            <v>FITA ISOLANTE ADESIVA ANTICHAMA, USO ATE 750 V, EM ROLO DE 19 MM X 5 M</v>
          </cell>
          <cell r="D29490" t="str">
            <v>UN</v>
          </cell>
          <cell r="E29490">
            <v>1.1999999999999999E-3</v>
          </cell>
        </row>
        <row r="29491">
          <cell r="B29491" t="str">
            <v>74219/1</v>
          </cell>
          <cell r="C29491" t="str">
            <v>PASSADICOS COM TABUAS DE MADEIRA PARA PEDESTRES</v>
          </cell>
          <cell r="D29491" t="str">
            <v>M2</v>
          </cell>
          <cell r="E29491">
            <v>0</v>
          </cell>
        </row>
        <row r="29492">
          <cell r="B29492">
            <v>88262</v>
          </cell>
          <cell r="C29492" t="str">
            <v>CARPINTEIRO DE FORMAS COM ENCARGOS COMPLEMENTARES</v>
          </cell>
          <cell r="D29492" t="str">
            <v>H</v>
          </cell>
          <cell r="E29492">
            <v>0.5</v>
          </cell>
        </row>
        <row r="29493">
          <cell r="B29493">
            <v>88316</v>
          </cell>
          <cell r="C29493" t="str">
            <v>SERVENTE COM ENCARGOS COMPLEMENTARES</v>
          </cell>
          <cell r="D29493" t="str">
            <v>H</v>
          </cell>
          <cell r="E29493">
            <v>1.5</v>
          </cell>
        </row>
        <row r="29494">
          <cell r="B29494">
            <v>4472</v>
          </cell>
          <cell r="C29494" t="str">
            <v>VIGA DE MADEIRA NAO APARELHADA *6 X 16* CM, MACARANDUBA, ANGELIM OU EQUIVALENTE DA REGIAO</v>
          </cell>
          <cell r="D29494" t="str">
            <v>M</v>
          </cell>
          <cell r="E29494">
            <v>0.76190000000000002</v>
          </cell>
        </row>
        <row r="29495">
          <cell r="B29495">
            <v>5061</v>
          </cell>
          <cell r="C29495" t="str">
            <v>PREGO DE ACO POLIDO COM CABECA 18 X 27 (2 1/2 X 10)</v>
          </cell>
          <cell r="D29495" t="str">
            <v>KG</v>
          </cell>
          <cell r="E29495">
            <v>0.2</v>
          </cell>
        </row>
        <row r="29496">
          <cell r="B29496">
            <v>6189</v>
          </cell>
          <cell r="C29496" t="str">
            <v>TABUA MADEIRA 2A QUALIDADE 2,5 X 30,0CM (1 X 12") NAO APARELHADA</v>
          </cell>
          <cell r="D29496" t="str">
            <v>M</v>
          </cell>
          <cell r="E29496">
            <v>0.42849999999999999</v>
          </cell>
        </row>
        <row r="29497">
          <cell r="B29497" t="str">
            <v>74219/2</v>
          </cell>
          <cell r="C29497" t="str">
            <v>PASSADICOS COM TABUAS DE MADEIRA PARA VEICULOS</v>
          </cell>
          <cell r="D29497" t="str">
            <v>M2</v>
          </cell>
          <cell r="E29497">
            <v>0</v>
          </cell>
        </row>
        <row r="29498">
          <cell r="B29498">
            <v>88262</v>
          </cell>
          <cell r="C29498" t="str">
            <v>CARPINTEIRO DE FORMAS COM ENCARGOS COMPLEMENTARES</v>
          </cell>
          <cell r="D29498" t="str">
            <v>H</v>
          </cell>
          <cell r="E29498">
            <v>0.5</v>
          </cell>
        </row>
        <row r="29499">
          <cell r="B29499">
            <v>88316</v>
          </cell>
          <cell r="C29499" t="str">
            <v>SERVENTE COM ENCARGOS COMPLEMENTARES</v>
          </cell>
          <cell r="D29499" t="str">
            <v>H</v>
          </cell>
          <cell r="E29499">
            <v>1.5</v>
          </cell>
        </row>
        <row r="29500">
          <cell r="B29500">
            <v>4491</v>
          </cell>
          <cell r="C29500" t="str">
            <v>PECA DE MADEIRA NATIVA / REGIONAL 7,5 X 7,5CM (3X3) NAO APARELHADA (P/FORMA)</v>
          </cell>
          <cell r="D29500" t="str">
            <v>M</v>
          </cell>
          <cell r="E29500">
            <v>0.8</v>
          </cell>
        </row>
        <row r="29501">
          <cell r="B29501">
            <v>5061</v>
          </cell>
          <cell r="C29501" t="str">
            <v>PREGO DE ACO POLIDO COM CABECA 18 X 27 (2 1/2 X 10)</v>
          </cell>
          <cell r="D29501" t="str">
            <v>KG</v>
          </cell>
          <cell r="E29501">
            <v>0.2</v>
          </cell>
        </row>
        <row r="29502">
          <cell r="B29502">
            <v>6189</v>
          </cell>
          <cell r="C29502" t="str">
            <v>TABUA MADEIRA 2A QUALIDADE 2,5 X 30,0CM (1 X 12") NAO APARELHADA</v>
          </cell>
          <cell r="D29502" t="str">
            <v>M</v>
          </cell>
          <cell r="E29502">
            <v>0.93330000000000002</v>
          </cell>
        </row>
        <row r="29503">
          <cell r="B29503">
            <v>84126</v>
          </cell>
          <cell r="C29503" t="str">
            <v>CHAPA DE ACO CARBONO 3/8 (COLOC/ USO/ RETIR) P/ PASS VEICULO SOBRE VALA MEDIDA P/ AREA CHAPA EM CADA APLICACAO</v>
          </cell>
          <cell r="D29503" t="str">
            <v>M2</v>
          </cell>
          <cell r="E29503">
            <v>0</v>
          </cell>
        </row>
        <row r="29504">
          <cell r="B29504">
            <v>88316</v>
          </cell>
          <cell r="C29504" t="str">
            <v>SERVENTE COM ENCARGOS COMPLEMENTARES</v>
          </cell>
          <cell r="D29504" t="str">
            <v>H</v>
          </cell>
          <cell r="E29504">
            <v>1.5</v>
          </cell>
        </row>
        <row r="29505">
          <cell r="B29505">
            <v>1332</v>
          </cell>
          <cell r="C29505" t="str">
            <v>CHAPA DE ACO GROSSA, ASTM A36, E = 3/8 " (9,53 MM) 74,69 KG/M2</v>
          </cell>
          <cell r="D29505" t="str">
            <v>KG</v>
          </cell>
          <cell r="E29505">
            <v>2</v>
          </cell>
        </row>
        <row r="29506">
          <cell r="B29506">
            <v>72214</v>
          </cell>
          <cell r="C29506" t="str">
            <v>DEMOLICAO DE ALVENARIA ESTRUTURAL DE BLOCOS VAZADOS DE CONCRETO</v>
          </cell>
          <cell r="D29506" t="str">
            <v>M3</v>
          </cell>
          <cell r="E29506">
            <v>0</v>
          </cell>
        </row>
        <row r="29507">
          <cell r="B29507">
            <v>88316</v>
          </cell>
          <cell r="C29507" t="str">
            <v>SERVENTE COM ENCARGOS COMPLEMENTARES</v>
          </cell>
          <cell r="D29507" t="str">
            <v>H</v>
          </cell>
          <cell r="E29507">
            <v>4</v>
          </cell>
        </row>
        <row r="29508">
          <cell r="B29508">
            <v>72215</v>
          </cell>
          <cell r="C29508" t="str">
            <v>DEMOLICAO DE ALVENARIA DE ELEMENTOS CERAMICOS VAZADOS</v>
          </cell>
          <cell r="D29508" t="str">
            <v>M3</v>
          </cell>
          <cell r="E29508">
            <v>0</v>
          </cell>
        </row>
        <row r="29509">
          <cell r="B29509">
            <v>88316</v>
          </cell>
          <cell r="C29509" t="str">
            <v>SERVENTE COM ENCARGOS COMPLEMENTARES</v>
          </cell>
          <cell r="D29509" t="str">
            <v>H</v>
          </cell>
          <cell r="E29509">
            <v>2.5</v>
          </cell>
        </row>
        <row r="29510">
          <cell r="B29510">
            <v>72216</v>
          </cell>
          <cell r="C29510" t="str">
            <v>DEMOLICAO DE VERGAS, CINTAS E PILARETES DE CONCRETO</v>
          </cell>
          <cell r="D29510" t="str">
            <v>M3</v>
          </cell>
          <cell r="E29510">
            <v>0</v>
          </cell>
        </row>
        <row r="29511">
          <cell r="B29511">
            <v>88316</v>
          </cell>
          <cell r="C29511" t="str">
            <v>SERVENTE COM ENCARGOS COMPLEMENTARES</v>
          </cell>
          <cell r="D29511" t="str">
            <v>H</v>
          </cell>
          <cell r="E29511">
            <v>13</v>
          </cell>
        </row>
        <row r="29512">
          <cell r="B29512">
            <v>72220</v>
          </cell>
          <cell r="C29512" t="str">
            <v>RETIRADA DE ALVENARIA DE TIJOLOS DE VIDRO</v>
          </cell>
          <cell r="D29512" t="str">
            <v>M2</v>
          </cell>
          <cell r="E29512">
            <v>0</v>
          </cell>
        </row>
        <row r="29513">
          <cell r="B29513">
            <v>88316</v>
          </cell>
          <cell r="C29513" t="str">
            <v>SERVENTE COM ENCARGOS COMPLEMENTARES</v>
          </cell>
          <cell r="D29513" t="str">
            <v>H</v>
          </cell>
          <cell r="E29513">
            <v>1</v>
          </cell>
        </row>
        <row r="29514">
          <cell r="B29514">
            <v>72221</v>
          </cell>
          <cell r="C29514" t="str">
            <v>RETIRADA DE PLACAS DIVISORIAS DE GRANILITE</v>
          </cell>
          <cell r="D29514" t="str">
            <v>M2</v>
          </cell>
          <cell r="E29514">
            <v>0</v>
          </cell>
        </row>
        <row r="29515">
          <cell r="B29515">
            <v>88316</v>
          </cell>
          <cell r="C29515" t="str">
            <v>SERVENTE COM ENCARGOS COMPLEMENTARES</v>
          </cell>
          <cell r="D29515" t="str">
            <v>H</v>
          </cell>
          <cell r="E29515">
            <v>1</v>
          </cell>
        </row>
        <row r="29516">
          <cell r="B29516">
            <v>72224</v>
          </cell>
          <cell r="C29516" t="str">
            <v>DEMOLICAO DE TELHAS CERAMICAS OU DE VIDRO</v>
          </cell>
          <cell r="D29516" t="str">
            <v>M2</v>
          </cell>
          <cell r="E29516">
            <v>0</v>
          </cell>
        </row>
        <row r="29517">
          <cell r="B29517">
            <v>88316</v>
          </cell>
          <cell r="C29517" t="str">
            <v>SERVENTE COM ENCARGOS COMPLEMENTARES</v>
          </cell>
          <cell r="D29517" t="str">
            <v>H</v>
          </cell>
          <cell r="E29517">
            <v>0.6</v>
          </cell>
        </row>
        <row r="29518">
          <cell r="B29518">
            <v>72226</v>
          </cell>
          <cell r="C29518" t="str">
            <v>RETIRADA DE ESTRUTURA DE MADEIRA PONTALETEADA PARA TELHAS CERAMICAS OU DE VIDRO</v>
          </cell>
          <cell r="D29518" t="str">
            <v>M2</v>
          </cell>
          <cell r="E29518">
            <v>0</v>
          </cell>
        </row>
        <row r="29519">
          <cell r="B29519">
            <v>88261</v>
          </cell>
          <cell r="C29519" t="str">
            <v>CARPINTEIRO DE ESQUADRIA COM ENCARGOS COMPLEMENTARES</v>
          </cell>
          <cell r="D29519" t="str">
            <v>H</v>
          </cell>
          <cell r="E29519">
            <v>0.3</v>
          </cell>
        </row>
        <row r="29520">
          <cell r="B29520">
            <v>88316</v>
          </cell>
          <cell r="C29520" t="str">
            <v>SERVENTE COM ENCARGOS COMPLEMENTARES</v>
          </cell>
          <cell r="D29520" t="str">
            <v>H</v>
          </cell>
          <cell r="E29520">
            <v>0.3</v>
          </cell>
        </row>
        <row r="29521">
          <cell r="B29521">
            <v>72228</v>
          </cell>
          <cell r="C29521" t="str">
            <v>RETIRADA DE ESTRUTURA DE MADEIRA COM TESOURAS PARA TELHAS CERAMICAS OU DE VIDRO</v>
          </cell>
          <cell r="D29521" t="str">
            <v>M2</v>
          </cell>
          <cell r="E29521">
            <v>0</v>
          </cell>
        </row>
        <row r="29522">
          <cell r="B29522">
            <v>88261</v>
          </cell>
          <cell r="C29522" t="str">
            <v>CARPINTEIRO DE ESQUADRIA COM ENCARGOS COMPLEMENTARES</v>
          </cell>
          <cell r="D29522" t="str">
            <v>H</v>
          </cell>
          <cell r="E29522">
            <v>0.5</v>
          </cell>
        </row>
        <row r="29523">
          <cell r="B29523">
            <v>88316</v>
          </cell>
          <cell r="C29523" t="str">
            <v>SERVENTE COM ENCARGOS COMPLEMENTARES</v>
          </cell>
          <cell r="D29523" t="str">
            <v>H</v>
          </cell>
          <cell r="E29523">
            <v>0.5</v>
          </cell>
        </row>
        <row r="29524">
          <cell r="B29524">
            <v>72237</v>
          </cell>
          <cell r="C29524" t="str">
            <v>RETIRADA DE ENTARUGAMENTO DE FORRO</v>
          </cell>
          <cell r="D29524" t="str">
            <v>M2</v>
          </cell>
          <cell r="E29524">
            <v>0</v>
          </cell>
        </row>
        <row r="29525">
          <cell r="B29525">
            <v>88261</v>
          </cell>
          <cell r="C29525" t="str">
            <v>CARPINTEIRO DE ESQUADRIA COM ENCARGOS COMPLEMENTARES</v>
          </cell>
          <cell r="D29525" t="str">
            <v>H</v>
          </cell>
          <cell r="E29525">
            <v>0.4</v>
          </cell>
        </row>
        <row r="29526">
          <cell r="B29526">
            <v>88316</v>
          </cell>
          <cell r="C29526" t="str">
            <v>SERVENTE COM ENCARGOS COMPLEMENTARES</v>
          </cell>
          <cell r="D29526" t="str">
            <v>H</v>
          </cell>
          <cell r="E29526">
            <v>0.4</v>
          </cell>
        </row>
        <row r="29527">
          <cell r="B29527">
            <v>72238</v>
          </cell>
          <cell r="C29527" t="str">
            <v>RETIRADA DE FORRO EM REGUAS DE PVC, INCLUSIVE RETIRADA DE PERFIS</v>
          </cell>
          <cell r="D29527" t="str">
            <v>M2</v>
          </cell>
          <cell r="E29527">
            <v>0</v>
          </cell>
        </row>
        <row r="29528">
          <cell r="B29528">
            <v>88261</v>
          </cell>
          <cell r="C29528" t="str">
            <v>CARPINTEIRO DE ESQUADRIA COM ENCARGOS COMPLEMENTARES</v>
          </cell>
          <cell r="D29528" t="str">
            <v>H</v>
          </cell>
          <cell r="E29528">
            <v>0.2</v>
          </cell>
        </row>
        <row r="29529">
          <cell r="B29529">
            <v>88316</v>
          </cell>
          <cell r="C29529" t="str">
            <v>SERVENTE COM ENCARGOS COMPLEMENTARES</v>
          </cell>
          <cell r="D29529" t="str">
            <v>H</v>
          </cell>
          <cell r="E29529">
            <v>0.2</v>
          </cell>
        </row>
        <row r="29530">
          <cell r="B29530">
            <v>73616</v>
          </cell>
          <cell r="C29530" t="str">
            <v>DEMOLICAO DE CONCRETO SIMPLES</v>
          </cell>
          <cell r="D29530" t="str">
            <v>M3</v>
          </cell>
          <cell r="E29530">
            <v>0</v>
          </cell>
        </row>
        <row r="29531">
          <cell r="B29531">
            <v>88309</v>
          </cell>
          <cell r="C29531" t="str">
            <v>PEDREIRO COM ENCARGOS COMPLEMENTARES</v>
          </cell>
          <cell r="D29531" t="str">
            <v>H</v>
          </cell>
          <cell r="E29531">
            <v>1.3</v>
          </cell>
        </row>
        <row r="29532">
          <cell r="B29532">
            <v>88316</v>
          </cell>
          <cell r="C29532" t="str">
            <v>SERVENTE COM ENCARGOS COMPLEMENTARES</v>
          </cell>
          <cell r="D29532" t="str">
            <v>H</v>
          </cell>
          <cell r="E29532">
            <v>13</v>
          </cell>
        </row>
        <row r="29533">
          <cell r="B29533" t="str">
            <v>73801/1</v>
          </cell>
          <cell r="C29533" t="str">
            <v>DEMOLICAO DE PISO DE ALTA RESISTENCIA</v>
          </cell>
          <cell r="D29533" t="str">
            <v>M2</v>
          </cell>
          <cell r="E29533">
            <v>0</v>
          </cell>
        </row>
        <row r="29534">
          <cell r="B29534">
            <v>88316</v>
          </cell>
          <cell r="C29534" t="str">
            <v>SERVENTE COM ENCARGOS COMPLEMENTARES</v>
          </cell>
          <cell r="D29534" t="str">
            <v>H</v>
          </cell>
          <cell r="E29534">
            <v>1.5</v>
          </cell>
        </row>
        <row r="29535">
          <cell r="B29535" t="str">
            <v>73802/1</v>
          </cell>
          <cell r="C29535" t="str">
            <v>DEMOLICAO DE REVESTIMENTO DE ARGAMASSA DE CAL E AREIA</v>
          </cell>
          <cell r="D29535" t="str">
            <v>M2</v>
          </cell>
          <cell r="E29535">
            <v>0</v>
          </cell>
        </row>
        <row r="29536">
          <cell r="B29536">
            <v>88316</v>
          </cell>
          <cell r="C29536" t="str">
            <v>SERVENTE COM ENCARGOS COMPLEMENTARES</v>
          </cell>
          <cell r="D29536" t="str">
            <v>H</v>
          </cell>
          <cell r="E29536">
            <v>0.5</v>
          </cell>
        </row>
        <row r="29537">
          <cell r="B29537" t="str">
            <v>73874/1</v>
          </cell>
          <cell r="C29537" t="str">
            <v>REMOCAO DE PINTURAS COM JATEAMENTO DE AREIA, EM SUPERFICIES METALICAS</v>
          </cell>
          <cell r="D29537" t="str">
            <v>M2</v>
          </cell>
          <cell r="E29537">
            <v>0</v>
          </cell>
        </row>
        <row r="29538">
          <cell r="B29538">
            <v>93408</v>
          </cell>
          <cell r="C29538" t="str">
            <v>MÁQUINA JATO DE PRESSAO PORTÁTIL PARA JATEAMENTO, CONTROLE AUTOMATICO REMOTO, CAMARA DE 1 SAIDA, CAPACIDADE 280 L, DIAMETRO 670 MM, BICO DE JATO CURTO VENTURI DE 5/16, MANGUEIRA DE 1 COM COMPRESSOR DE AR REBOCÁVEL VAZÃO 189 PCM E MOTOR DIESEL DE 63 CV - CHP DIURNO. AF_03/2016</v>
          </cell>
          <cell r="D29538" t="str">
            <v>CHP</v>
          </cell>
          <cell r="E29538">
            <v>0.4</v>
          </cell>
        </row>
        <row r="29539">
          <cell r="B29539">
            <v>366</v>
          </cell>
          <cell r="C29539" t="str">
            <v>AREIA FINA - POSTO JAZIDA/FORNECEDOR (RETIRADO NA JAZIDA, SEM TRANSPORTE)</v>
          </cell>
          <cell r="D29539" t="str">
            <v>M3</v>
          </cell>
          <cell r="E29539">
            <v>0.08</v>
          </cell>
        </row>
        <row r="29540">
          <cell r="B29540" t="str">
            <v>73899/1</v>
          </cell>
          <cell r="C29540" t="str">
            <v>DEMOLICAO DE ALVENARIA DE TIJOLOS MACICOS S/REAPROVEITAMENTO</v>
          </cell>
          <cell r="D29540" t="str">
            <v>M3</v>
          </cell>
          <cell r="E29540">
            <v>0</v>
          </cell>
        </row>
        <row r="29541">
          <cell r="B29541">
            <v>88309</v>
          </cell>
          <cell r="C29541" t="str">
            <v>PEDREIRO COM ENCARGOS COMPLEMENTARES</v>
          </cell>
          <cell r="D29541" t="str">
            <v>H</v>
          </cell>
          <cell r="E29541">
            <v>0.4</v>
          </cell>
        </row>
        <row r="29542">
          <cell r="B29542">
            <v>88316</v>
          </cell>
          <cell r="C29542" t="str">
            <v>SERVENTE COM ENCARGOS COMPLEMENTARES</v>
          </cell>
          <cell r="D29542" t="str">
            <v>H</v>
          </cell>
          <cell r="E29542">
            <v>4</v>
          </cell>
        </row>
        <row r="29543">
          <cell r="B29543" t="str">
            <v>73899/2</v>
          </cell>
          <cell r="C29543" t="str">
            <v>DEMOLICAO DE ALVENARIA DE TIJOLOS FURADOS S/REAPROVEITAMENTO</v>
          </cell>
          <cell r="D29543" t="str">
            <v>M3</v>
          </cell>
          <cell r="E29543">
            <v>0</v>
          </cell>
        </row>
        <row r="29544">
          <cell r="B29544">
            <v>88309</v>
          </cell>
          <cell r="C29544" t="str">
            <v>PEDREIRO COM ENCARGOS COMPLEMENTARES</v>
          </cell>
          <cell r="D29544" t="str">
            <v>H</v>
          </cell>
          <cell r="E29544">
            <v>0.5</v>
          </cell>
        </row>
        <row r="29545">
          <cell r="B29545">
            <v>88316</v>
          </cell>
          <cell r="C29545" t="str">
            <v>SERVENTE COM ENCARGOS COMPLEMENTARES</v>
          </cell>
          <cell r="D29545" t="str">
            <v>H</v>
          </cell>
          <cell r="E29545">
            <v>5</v>
          </cell>
        </row>
        <row r="29546">
          <cell r="B29546">
            <v>84152</v>
          </cell>
          <cell r="C29546" t="str">
            <v>DEMOLICAO MANUAL CONCRETO ARMADO (PILAR / VIGA / LAJE) - INCL EMPILHACAO LATERAL NO CANTEIRO</v>
          </cell>
          <cell r="D29546" t="str">
            <v>M3</v>
          </cell>
          <cell r="E29546">
            <v>0</v>
          </cell>
        </row>
        <row r="29547">
          <cell r="B29547">
            <v>88309</v>
          </cell>
          <cell r="C29547" t="str">
            <v>PEDREIRO COM ENCARGOS COMPLEMENTARES</v>
          </cell>
          <cell r="D29547" t="str">
            <v>H</v>
          </cell>
          <cell r="E29547">
            <v>1.7</v>
          </cell>
        </row>
        <row r="29548">
          <cell r="B29548">
            <v>88316</v>
          </cell>
          <cell r="C29548" t="str">
            <v>SERVENTE COM ENCARGOS COMPLEMENTARES</v>
          </cell>
          <cell r="D29548" t="str">
            <v>H</v>
          </cell>
          <cell r="E29548">
            <v>17</v>
          </cell>
        </row>
        <row r="29549">
          <cell r="B29549">
            <v>85332</v>
          </cell>
          <cell r="C29549" t="str">
            <v>RETIRADA DE APARELHOS DE ILUMINACAO C/ REAPROVEITAMENTO DE LAMPADAS</v>
          </cell>
          <cell r="D29549" t="str">
            <v>UN</v>
          </cell>
          <cell r="E29549">
            <v>0</v>
          </cell>
        </row>
        <row r="29550">
          <cell r="B29550">
            <v>88264</v>
          </cell>
          <cell r="C29550" t="str">
            <v>ELETRICISTA COM ENCARGOS COMPLEMENTARES</v>
          </cell>
          <cell r="D29550" t="str">
            <v>H</v>
          </cell>
          <cell r="E29550">
            <v>0.25</v>
          </cell>
        </row>
        <row r="29551">
          <cell r="B29551">
            <v>85333</v>
          </cell>
          <cell r="C29551" t="str">
            <v>RETIRADA DE APARELHOS SANITARIOS</v>
          </cell>
          <cell r="D29551" t="str">
            <v>UN</v>
          </cell>
          <cell r="E29551">
            <v>0</v>
          </cell>
        </row>
        <row r="29552">
          <cell r="B29552">
            <v>88267</v>
          </cell>
          <cell r="C29552" t="str">
            <v>ENCANADOR OU BOMBEIRO HIDRÁULICO COM ENCARGOS COMPLEMENTARES</v>
          </cell>
          <cell r="D29552" t="str">
            <v>H</v>
          </cell>
          <cell r="E29552">
            <v>0.5</v>
          </cell>
        </row>
        <row r="29553">
          <cell r="B29553">
            <v>88316</v>
          </cell>
          <cell r="C29553" t="str">
            <v>SERVENTE COM ENCARGOS COMPLEMENTARES</v>
          </cell>
          <cell r="D29553" t="str">
            <v>H</v>
          </cell>
          <cell r="E29553">
            <v>0.5</v>
          </cell>
        </row>
        <row r="29554">
          <cell r="B29554">
            <v>85334</v>
          </cell>
          <cell r="C29554" t="str">
            <v>RETIRADA DE ESQUADRIAS METALICAS</v>
          </cell>
          <cell r="D29554" t="str">
            <v>M2</v>
          </cell>
          <cell r="E29554">
            <v>0</v>
          </cell>
        </row>
        <row r="29555">
          <cell r="B29555">
            <v>88316</v>
          </cell>
          <cell r="C29555" t="str">
            <v>SERVENTE COM ENCARGOS COMPLEMENTARES</v>
          </cell>
          <cell r="D29555" t="str">
            <v>H</v>
          </cell>
          <cell r="E29555">
            <v>1</v>
          </cell>
        </row>
        <row r="29556">
          <cell r="B29556">
            <v>85335</v>
          </cell>
          <cell r="C29556" t="str">
            <v>RETIRADA DE MEIO FIO C/ EMPILHAMENTO E S/ REMOCAO</v>
          </cell>
          <cell r="D29556" t="str">
            <v>M</v>
          </cell>
          <cell r="E29556">
            <v>0</v>
          </cell>
        </row>
        <row r="29557">
          <cell r="B29557">
            <v>88309</v>
          </cell>
          <cell r="C29557" t="str">
            <v>PEDREIRO COM ENCARGOS COMPLEMENTARES</v>
          </cell>
          <cell r="D29557" t="str">
            <v>H</v>
          </cell>
          <cell r="E29557">
            <v>0.21</v>
          </cell>
        </row>
        <row r="29558">
          <cell r="B29558">
            <v>88316</v>
          </cell>
          <cell r="C29558" t="str">
            <v>SERVENTE COM ENCARGOS COMPLEMENTARES</v>
          </cell>
          <cell r="D29558" t="str">
            <v>H</v>
          </cell>
          <cell r="E29558">
            <v>0.21</v>
          </cell>
        </row>
        <row r="29559">
          <cell r="B29559">
            <v>85336</v>
          </cell>
          <cell r="C29559" t="str">
            <v>RETIRADA DE TUBULACAO DE FERRO GALVANIZADO S/ ESCAVACAO OU RASGO EM ALVENARIA</v>
          </cell>
          <cell r="D29559" t="str">
            <v>M</v>
          </cell>
          <cell r="E29559">
            <v>0</v>
          </cell>
        </row>
        <row r="29560">
          <cell r="B29560">
            <v>88267</v>
          </cell>
          <cell r="C29560" t="str">
            <v>ENCANADOR OU BOMBEIRO HIDRÁULICO COM ENCARGOS COMPLEMENTARES</v>
          </cell>
          <cell r="D29560" t="str">
            <v>H</v>
          </cell>
          <cell r="E29560">
            <v>0.25</v>
          </cell>
        </row>
        <row r="29561">
          <cell r="B29561">
            <v>85362</v>
          </cell>
          <cell r="C29561" t="str">
            <v>DEMOLICAO DE DIVISORIAS EM PLACAS DE MARMORITE OU DE CONCRETO</v>
          </cell>
          <cell r="D29561" t="str">
            <v>M2</v>
          </cell>
          <cell r="E29561">
            <v>0</v>
          </cell>
        </row>
        <row r="29562">
          <cell r="B29562">
            <v>88316</v>
          </cell>
          <cell r="C29562" t="str">
            <v>SERVENTE COM ENCARGOS COMPLEMENTARES</v>
          </cell>
          <cell r="D29562" t="str">
            <v>H</v>
          </cell>
          <cell r="E29562">
            <v>0.8</v>
          </cell>
        </row>
        <row r="29563">
          <cell r="B29563">
            <v>85364</v>
          </cell>
          <cell r="C29563" t="str">
            <v>DEMOLICAO MANUAL DE ESTRUTURA DE CONCRETO ARMADO</v>
          </cell>
          <cell r="D29563" t="str">
            <v>M3</v>
          </cell>
          <cell r="E29563">
            <v>0</v>
          </cell>
        </row>
        <row r="29564">
          <cell r="B29564">
            <v>88309</v>
          </cell>
          <cell r="C29564" t="str">
            <v>PEDREIRO COM ENCARGOS COMPLEMENTARES</v>
          </cell>
          <cell r="D29564" t="str">
            <v>H</v>
          </cell>
          <cell r="E29564">
            <v>1.3</v>
          </cell>
        </row>
        <row r="29565">
          <cell r="B29565">
            <v>88316</v>
          </cell>
          <cell r="C29565" t="str">
            <v>SERVENTE COM ENCARGOS COMPLEMENTARES</v>
          </cell>
          <cell r="D29565" t="str">
            <v>H</v>
          </cell>
          <cell r="E29565">
            <v>13</v>
          </cell>
        </row>
        <row r="29566">
          <cell r="B29566">
            <v>85366</v>
          </cell>
          <cell r="C29566" t="str">
            <v>DEMOLICAO MANUAL DE PAVIMENTACAO EM CONCRETO ASFALTICO, ESPESSURA 5CM</v>
          </cell>
          <cell r="D29566" t="str">
            <v>M2</v>
          </cell>
          <cell r="E29566">
            <v>0</v>
          </cell>
        </row>
        <row r="29567">
          <cell r="B29567">
            <v>88316</v>
          </cell>
          <cell r="C29567" t="str">
            <v>SERVENTE COM ENCARGOS COMPLEMENTARES</v>
          </cell>
          <cell r="D29567" t="str">
            <v>H</v>
          </cell>
          <cell r="E29567">
            <v>1.3</v>
          </cell>
        </row>
        <row r="29568">
          <cell r="B29568">
            <v>85369</v>
          </cell>
          <cell r="C29568" t="str">
            <v>REMOCAO DE FORRO DE MADEIRA (LAMBRI) C/ REAPROVEITAMENTO</v>
          </cell>
          <cell r="D29568" t="str">
            <v>M2</v>
          </cell>
          <cell r="E29568">
            <v>0</v>
          </cell>
        </row>
        <row r="29569">
          <cell r="B29569">
            <v>88262</v>
          </cell>
          <cell r="C29569" t="str">
            <v>CARPINTEIRO DE FORMAS COM ENCARGOS COMPLEMENTARES</v>
          </cell>
          <cell r="D29569" t="str">
            <v>H</v>
          </cell>
          <cell r="E29569">
            <v>0.2</v>
          </cell>
        </row>
        <row r="29570">
          <cell r="B29570">
            <v>88316</v>
          </cell>
          <cell r="C29570" t="str">
            <v>SERVENTE COM ENCARGOS COMPLEMENTARES</v>
          </cell>
          <cell r="D29570" t="str">
            <v>H</v>
          </cell>
          <cell r="E29570">
            <v>2</v>
          </cell>
        </row>
        <row r="29571">
          <cell r="B29571">
            <v>85370</v>
          </cell>
          <cell r="C29571" t="str">
            <v>DEMOLICAO MANUAL DE LAJE PREMOLDADA COM TRANSPORTE E CARGA EM CAMINHAO BASCULANTE</v>
          </cell>
          <cell r="D29571" t="str">
            <v>M3</v>
          </cell>
          <cell r="E29571">
            <v>0</v>
          </cell>
        </row>
        <row r="29572">
          <cell r="B29572">
            <v>88316</v>
          </cell>
          <cell r="C29572" t="str">
            <v>SERVENTE COM ENCARGOS COMPLEMENTARES</v>
          </cell>
          <cell r="D29572" t="str">
            <v>H</v>
          </cell>
          <cell r="E29572">
            <v>15.35</v>
          </cell>
        </row>
        <row r="29573">
          <cell r="B29573">
            <v>85371</v>
          </cell>
          <cell r="C29573" t="str">
            <v>REMOCAO DE PISO EM CARPETE</v>
          </cell>
          <cell r="D29573" t="str">
            <v>M2</v>
          </cell>
          <cell r="E29573">
            <v>0</v>
          </cell>
        </row>
        <row r="29574">
          <cell r="B29574">
            <v>88309</v>
          </cell>
          <cell r="C29574" t="str">
            <v>PEDREIRO COM ENCARGOS COMPLEMENTARES</v>
          </cell>
          <cell r="D29574" t="str">
            <v>H</v>
          </cell>
          <cell r="E29574">
            <v>0.02</v>
          </cell>
        </row>
        <row r="29575">
          <cell r="B29575">
            <v>88316</v>
          </cell>
          <cell r="C29575" t="str">
            <v>SERVENTE COM ENCARGOS COMPLEMENTARES</v>
          </cell>
          <cell r="D29575" t="str">
            <v>H</v>
          </cell>
          <cell r="E29575">
            <v>0.16</v>
          </cell>
        </row>
        <row r="29576">
          <cell r="B29576">
            <v>85372</v>
          </cell>
          <cell r="C29576" t="str">
            <v>DEMOLICAO DE FORRO DE GESSO</v>
          </cell>
          <cell r="D29576" t="str">
            <v>M2</v>
          </cell>
          <cell r="E29576">
            <v>0</v>
          </cell>
        </row>
        <row r="29577">
          <cell r="B29577">
            <v>88316</v>
          </cell>
          <cell r="C29577" t="str">
            <v>SERVENTE COM ENCARGOS COMPLEMENTARES</v>
          </cell>
          <cell r="D29577" t="str">
            <v>H</v>
          </cell>
          <cell r="E29577">
            <v>0.15</v>
          </cell>
        </row>
        <row r="29578">
          <cell r="B29578">
            <v>85374</v>
          </cell>
          <cell r="C29578" t="str">
            <v>REMOCAO DE DISPOSITIVOS PARA FUNCIONAMENTO DE APARELHOS SANITARIOS</v>
          </cell>
          <cell r="D29578" t="str">
            <v>UN</v>
          </cell>
          <cell r="E29578">
            <v>0</v>
          </cell>
        </row>
        <row r="29579">
          <cell r="B29579">
            <v>88316</v>
          </cell>
          <cell r="C29579" t="str">
            <v>SERVENTE COM ENCARGOS COMPLEMENTARES</v>
          </cell>
          <cell r="D29579" t="str">
            <v>H</v>
          </cell>
          <cell r="E29579">
            <v>0.66669999999999996</v>
          </cell>
        </row>
        <row r="29580">
          <cell r="B29580">
            <v>85375</v>
          </cell>
          <cell r="C29580" t="str">
            <v>REMOCAO DE BLOKRET COM EMPILHAMENTO</v>
          </cell>
          <cell r="D29580" t="str">
            <v>M2</v>
          </cell>
          <cell r="E29580">
            <v>0</v>
          </cell>
        </row>
        <row r="29581">
          <cell r="B29581">
            <v>88309</v>
          </cell>
          <cell r="C29581" t="str">
            <v>PEDREIRO COM ENCARGOS COMPLEMENTARES</v>
          </cell>
          <cell r="D29581" t="str">
            <v>H</v>
          </cell>
          <cell r="E29581">
            <v>7.0000000000000007E-2</v>
          </cell>
        </row>
        <row r="29582">
          <cell r="B29582">
            <v>88316</v>
          </cell>
          <cell r="C29582" t="str">
            <v>SERVENTE COM ENCARGOS COMPLEMENTARES</v>
          </cell>
          <cell r="D29582" t="str">
            <v>H</v>
          </cell>
          <cell r="E29582">
            <v>0.7</v>
          </cell>
        </row>
        <row r="29583">
          <cell r="B29583">
            <v>85376</v>
          </cell>
          <cell r="C29583" t="str">
            <v>DEMOLICAO DE PISO VINILICO</v>
          </cell>
          <cell r="D29583" t="str">
            <v>M2</v>
          </cell>
          <cell r="E29583">
            <v>0</v>
          </cell>
        </row>
        <row r="29584">
          <cell r="B29584">
            <v>88309</v>
          </cell>
          <cell r="C29584" t="str">
            <v>PEDREIRO COM ENCARGOS COMPLEMENTARES</v>
          </cell>
          <cell r="D29584" t="str">
            <v>H</v>
          </cell>
          <cell r="E29584">
            <v>0.03</v>
          </cell>
        </row>
        <row r="29585">
          <cell r="B29585">
            <v>88316</v>
          </cell>
          <cell r="C29585" t="str">
            <v>SERVENTE COM ENCARGOS COMPLEMENTARES</v>
          </cell>
          <cell r="D29585" t="str">
            <v>H</v>
          </cell>
          <cell r="E29585">
            <v>0.3</v>
          </cell>
        </row>
        <row r="29586">
          <cell r="B29586">
            <v>85383</v>
          </cell>
          <cell r="C29586" t="str">
            <v>REMOCAO DE CALHAS E CONDUTORES DE AGUAS PLUVIAIS</v>
          </cell>
          <cell r="D29586" t="str">
            <v>M</v>
          </cell>
          <cell r="E29586">
            <v>0</v>
          </cell>
        </row>
        <row r="29587">
          <cell r="B29587">
            <v>88316</v>
          </cell>
          <cell r="C29587" t="str">
            <v>SERVENTE COM ENCARGOS COMPLEMENTARES</v>
          </cell>
          <cell r="D29587" t="str">
            <v>H</v>
          </cell>
          <cell r="E29587">
            <v>0.2</v>
          </cell>
        </row>
        <row r="29588">
          <cell r="B29588">
            <v>85389</v>
          </cell>
          <cell r="C29588" t="str">
            <v>REMOCAO TUBULACAO FF C/ DN 400 A 600MM EXCLUINDO ESCAVACAO/REATERRO</v>
          </cell>
          <cell r="D29588" t="str">
            <v>M</v>
          </cell>
          <cell r="E29588">
            <v>0</v>
          </cell>
        </row>
        <row r="29589">
          <cell r="B29589">
            <v>88267</v>
          </cell>
          <cell r="C29589" t="str">
            <v>ENCANADOR OU BOMBEIRO HIDRÁULICO COM ENCARGOS COMPLEMENTARES</v>
          </cell>
          <cell r="D29589" t="str">
            <v>H</v>
          </cell>
          <cell r="E29589">
            <v>2.15</v>
          </cell>
        </row>
        <row r="29590">
          <cell r="B29590">
            <v>88316</v>
          </cell>
          <cell r="C29590" t="str">
            <v>SERVENTE COM ENCARGOS COMPLEMENTARES</v>
          </cell>
          <cell r="D29590" t="str">
            <v>H</v>
          </cell>
          <cell r="E29590">
            <v>2.15</v>
          </cell>
        </row>
        <row r="29591">
          <cell r="B29591">
            <v>85390</v>
          </cell>
          <cell r="C29591" t="str">
            <v>REMOCAO TUBULACAO FF C/ DN 50 A 300MM EXCLUINDO ESCAVACAO/REATERRO</v>
          </cell>
          <cell r="D29591" t="str">
            <v>M</v>
          </cell>
          <cell r="E29591">
            <v>0</v>
          </cell>
        </row>
        <row r="29592">
          <cell r="B29592">
            <v>88267</v>
          </cell>
          <cell r="C29592" t="str">
            <v>ENCANADOR OU BOMBEIRO HIDRÁULICO COM ENCARGOS COMPLEMENTARES</v>
          </cell>
          <cell r="D29592" t="str">
            <v>H</v>
          </cell>
          <cell r="E29592">
            <v>1.07</v>
          </cell>
        </row>
        <row r="29593">
          <cell r="B29593">
            <v>88316</v>
          </cell>
          <cell r="C29593" t="str">
            <v>SERVENTE COM ENCARGOS COMPLEMENTARES</v>
          </cell>
          <cell r="D29593" t="str">
            <v>H</v>
          </cell>
          <cell r="E29593">
            <v>1.07</v>
          </cell>
        </row>
        <row r="29594">
          <cell r="B29594">
            <v>85392</v>
          </cell>
          <cell r="C29594" t="str">
            <v>REMOCAO TUBULACAO FF C/ DN 700 A 1200MM EXCLUINDO ESCAVACAO/REATERRO</v>
          </cell>
          <cell r="D29594" t="str">
            <v>M</v>
          </cell>
          <cell r="E29594">
            <v>0</v>
          </cell>
        </row>
        <row r="29595">
          <cell r="B29595">
            <v>88267</v>
          </cell>
          <cell r="C29595" t="str">
            <v>ENCANADOR OU BOMBEIRO HIDRÁULICO COM ENCARGOS COMPLEMENTARES</v>
          </cell>
          <cell r="D29595" t="str">
            <v>H</v>
          </cell>
          <cell r="E29595">
            <v>5.25</v>
          </cell>
        </row>
        <row r="29596">
          <cell r="B29596">
            <v>88316</v>
          </cell>
          <cell r="C29596" t="str">
            <v>SERVENTE COM ENCARGOS COMPLEMENTARES</v>
          </cell>
          <cell r="D29596" t="str">
            <v>H</v>
          </cell>
          <cell r="E29596">
            <v>5.25</v>
          </cell>
        </row>
        <row r="29597">
          <cell r="B29597">
            <v>85406</v>
          </cell>
          <cell r="C29597" t="str">
            <v>REMOCAO DE AZULEJO E SUBSTRATO DE ADERENCIA EM ARGAMASSA</v>
          </cell>
          <cell r="D29597" t="str">
            <v>M2</v>
          </cell>
          <cell r="E29597">
            <v>0</v>
          </cell>
        </row>
        <row r="29598">
          <cell r="B29598">
            <v>88309</v>
          </cell>
          <cell r="C29598" t="str">
            <v>PEDREIRO COM ENCARGOS COMPLEMENTARES</v>
          </cell>
          <cell r="D29598" t="str">
            <v>H</v>
          </cell>
          <cell r="E29598">
            <v>0.25</v>
          </cell>
        </row>
        <row r="29599">
          <cell r="B29599">
            <v>88316</v>
          </cell>
          <cell r="C29599" t="str">
            <v>SERVENTE COM ENCARGOS COMPLEMENTARES</v>
          </cell>
          <cell r="D29599" t="str">
            <v>H</v>
          </cell>
          <cell r="E29599">
            <v>2.5</v>
          </cell>
        </row>
        <row r="29600">
          <cell r="B29600">
            <v>85407</v>
          </cell>
          <cell r="C29600" t="str">
            <v>REMOCAO DE FIACAO ELETRICA</v>
          </cell>
          <cell r="D29600" t="str">
            <v>M</v>
          </cell>
          <cell r="E29600">
            <v>0</v>
          </cell>
        </row>
        <row r="29601">
          <cell r="B29601">
            <v>88247</v>
          </cell>
          <cell r="C29601" t="str">
            <v>AUXILIAR DE ELETRICISTA COM ENCARGOS COMPLEMENTARES</v>
          </cell>
          <cell r="D29601" t="str">
            <v>H</v>
          </cell>
          <cell r="E29601">
            <v>0.45</v>
          </cell>
        </row>
        <row r="29602">
          <cell r="B29602">
            <v>88264</v>
          </cell>
          <cell r="C29602" t="str">
            <v>ELETRICISTA COM ENCARGOS COMPLEMENTARES</v>
          </cell>
          <cell r="D29602" t="str">
            <v>H</v>
          </cell>
          <cell r="E29602">
            <v>0.1</v>
          </cell>
        </row>
        <row r="29603">
          <cell r="B29603">
            <v>85408</v>
          </cell>
          <cell r="C29603" t="str">
            <v>REMOCAO DE PEITORIL EM MARMORE OU GRANITO</v>
          </cell>
          <cell r="D29603" t="str">
            <v>M2</v>
          </cell>
          <cell r="E29603">
            <v>0</v>
          </cell>
        </row>
        <row r="29604">
          <cell r="B29604">
            <v>88309</v>
          </cell>
          <cell r="C29604" t="str">
            <v>PEDREIRO COM ENCARGOS COMPLEMENTARES</v>
          </cell>
          <cell r="D29604" t="str">
            <v>H</v>
          </cell>
          <cell r="E29604">
            <v>0.18</v>
          </cell>
        </row>
        <row r="29605">
          <cell r="B29605">
            <v>88316</v>
          </cell>
          <cell r="C29605" t="str">
            <v>SERVENTE COM ENCARGOS COMPLEMENTARES</v>
          </cell>
          <cell r="D29605" t="str">
            <v>H</v>
          </cell>
          <cell r="E29605">
            <v>1.8</v>
          </cell>
        </row>
        <row r="29606">
          <cell r="B29606">
            <v>85409</v>
          </cell>
          <cell r="C29606" t="str">
            <v>REMOCAO DE PISO EM PLACAS DE BORRACHA COLADA</v>
          </cell>
          <cell r="D29606" t="str">
            <v>M2</v>
          </cell>
          <cell r="E29606">
            <v>0</v>
          </cell>
        </row>
        <row r="29607">
          <cell r="B29607">
            <v>88309</v>
          </cell>
          <cell r="C29607" t="str">
            <v>PEDREIRO COM ENCARGOS COMPLEMENTARES</v>
          </cell>
          <cell r="D29607" t="str">
            <v>H</v>
          </cell>
          <cell r="E29607">
            <v>0.05</v>
          </cell>
        </row>
        <row r="29608">
          <cell r="B29608">
            <v>88316</v>
          </cell>
          <cell r="C29608" t="str">
            <v>SERVENTE COM ENCARGOS COMPLEMENTARES</v>
          </cell>
          <cell r="D29608" t="str">
            <v>H</v>
          </cell>
          <cell r="E29608">
            <v>0.35</v>
          </cell>
        </row>
        <row r="29609">
          <cell r="B29609">
            <v>85411</v>
          </cell>
          <cell r="C29609" t="str">
            <v>REMOCAO DE RODAPE CERAMICO</v>
          </cell>
          <cell r="D29609" t="str">
            <v>M</v>
          </cell>
          <cell r="E29609">
            <v>0</v>
          </cell>
        </row>
        <row r="29610">
          <cell r="B29610">
            <v>88309</v>
          </cell>
          <cell r="C29610" t="str">
            <v>PEDREIRO COM ENCARGOS COMPLEMENTARES</v>
          </cell>
          <cell r="D29610" t="str">
            <v>H</v>
          </cell>
          <cell r="E29610">
            <v>2.5000000000000001E-2</v>
          </cell>
        </row>
        <row r="29611">
          <cell r="B29611">
            <v>88316</v>
          </cell>
          <cell r="C29611" t="str">
            <v>SERVENTE COM ENCARGOS COMPLEMENTARES</v>
          </cell>
          <cell r="D29611" t="str">
            <v>H</v>
          </cell>
          <cell r="E29611">
            <v>0.18</v>
          </cell>
        </row>
        <row r="29612">
          <cell r="B29612">
            <v>85415</v>
          </cell>
          <cell r="C29612" t="str">
            <v>REMOCAO DE DISPOSITIVOS PARA FUNCIONAMENTO DE PIA DE COZINHA</v>
          </cell>
          <cell r="D29612" t="str">
            <v>UN</v>
          </cell>
          <cell r="E29612">
            <v>0</v>
          </cell>
        </row>
        <row r="29613">
          <cell r="B29613">
            <v>88248</v>
          </cell>
          <cell r="C29613" t="str">
            <v>AUXILIAR DE ENCANADOR OU BOMBEIRO HIDRÁULICO COM ENCARGOS COMPLEMENTARES</v>
          </cell>
          <cell r="D29613" t="str">
            <v>H</v>
          </cell>
          <cell r="E29613">
            <v>0.25</v>
          </cell>
        </row>
        <row r="29614">
          <cell r="B29614">
            <v>88267</v>
          </cell>
          <cell r="C29614" t="str">
            <v>ENCANADOR OU BOMBEIRO HIDRÁULICO COM ENCARGOS COMPLEMENTARES</v>
          </cell>
          <cell r="D29614" t="str">
            <v>H</v>
          </cell>
          <cell r="E29614">
            <v>0.25</v>
          </cell>
        </row>
        <row r="29615">
          <cell r="B29615">
            <v>85416</v>
          </cell>
          <cell r="C29615" t="str">
            <v>REMOCAO DE TOMADAS OU INTERRUPTORES ELETRICOS</v>
          </cell>
          <cell r="D29615" t="str">
            <v>UN</v>
          </cell>
          <cell r="E29615">
            <v>0</v>
          </cell>
        </row>
        <row r="29616">
          <cell r="B29616">
            <v>88247</v>
          </cell>
          <cell r="C29616" t="str">
            <v>AUXILIAR DE ELETRICISTA COM ENCARGOS COMPLEMENTARES</v>
          </cell>
          <cell r="D29616" t="str">
            <v>H</v>
          </cell>
          <cell r="E29616">
            <v>0.35</v>
          </cell>
        </row>
        <row r="29617">
          <cell r="B29617">
            <v>88264</v>
          </cell>
          <cell r="C29617" t="str">
            <v>ELETRICISTA COM ENCARGOS COMPLEMENTARES</v>
          </cell>
          <cell r="D29617" t="str">
            <v>H</v>
          </cell>
          <cell r="E29617">
            <v>0.35</v>
          </cell>
        </row>
        <row r="29618">
          <cell r="B29618">
            <v>85417</v>
          </cell>
          <cell r="C29618" t="str">
            <v>RETIRADA DE TUBULACAO HIDROSSANITARIA APARENTE COM CONEXOES, Ø 1/2" A 2"</v>
          </cell>
          <cell r="D29618" t="str">
            <v>M</v>
          </cell>
          <cell r="E29618">
            <v>0</v>
          </cell>
        </row>
        <row r="29619">
          <cell r="B29619">
            <v>88248</v>
          </cell>
          <cell r="C29619" t="str">
            <v>AUXILIAR DE ENCANADOR OU BOMBEIRO HIDRÁULICO COM ENCARGOS COMPLEMENTARES</v>
          </cell>
          <cell r="D29619" t="str">
            <v>H</v>
          </cell>
          <cell r="E29619">
            <v>0.15</v>
          </cell>
        </row>
        <row r="29620">
          <cell r="B29620">
            <v>88267</v>
          </cell>
          <cell r="C29620" t="str">
            <v>ENCANADOR OU BOMBEIRO HIDRÁULICO COM ENCARGOS COMPLEMENTARES</v>
          </cell>
          <cell r="D29620" t="str">
            <v>H</v>
          </cell>
          <cell r="E29620">
            <v>0.06</v>
          </cell>
        </row>
        <row r="29621">
          <cell r="B29621">
            <v>85418</v>
          </cell>
          <cell r="C29621" t="str">
            <v>RETIRADA DE TUBULACAO HIDROSSANITARIA EMBUTIDA COM CONEXOES Ø 1/2" A 2"</v>
          </cell>
          <cell r="D29621" t="str">
            <v>M</v>
          </cell>
          <cell r="E29621">
            <v>0</v>
          </cell>
        </row>
        <row r="29622">
          <cell r="B29622">
            <v>88248</v>
          </cell>
          <cell r="C29622" t="str">
            <v>AUXILIAR DE ENCANADOR OU BOMBEIRO HIDRÁULICO COM ENCARGOS COMPLEMENTARES</v>
          </cell>
          <cell r="D29622" t="str">
            <v>H</v>
          </cell>
          <cell r="E29622">
            <v>0.2</v>
          </cell>
        </row>
        <row r="29623">
          <cell r="B29623">
            <v>88267</v>
          </cell>
          <cell r="C29623" t="str">
            <v>ENCANADOR OU BOMBEIRO HIDRÁULICO COM ENCARGOS COMPLEMENTARES</v>
          </cell>
          <cell r="D29623" t="str">
            <v>H</v>
          </cell>
          <cell r="E29623">
            <v>0.2</v>
          </cell>
        </row>
        <row r="29624">
          <cell r="B29624">
            <v>85419</v>
          </cell>
          <cell r="C29624" t="str">
            <v>RETIRADA DE TUBULACAO HIDROSSANITARIA APARENTE COM CONEXOES, Ø 2 1/2" A 4"</v>
          </cell>
          <cell r="D29624" t="str">
            <v>M</v>
          </cell>
          <cell r="E29624">
            <v>0</v>
          </cell>
        </row>
        <row r="29625">
          <cell r="B29625">
            <v>88248</v>
          </cell>
          <cell r="C29625" t="str">
            <v>AUXILIAR DE ENCANADOR OU BOMBEIRO HIDRÁULICO COM ENCARGOS COMPLEMENTARES</v>
          </cell>
          <cell r="D29625" t="str">
            <v>H</v>
          </cell>
          <cell r="E29625">
            <v>0.18</v>
          </cell>
        </row>
        <row r="29626">
          <cell r="B29626">
            <v>88267</v>
          </cell>
          <cell r="C29626" t="str">
            <v>ENCANADOR OU BOMBEIRO HIDRÁULICO COM ENCARGOS COMPLEMENTARES</v>
          </cell>
          <cell r="D29626" t="str">
            <v>H</v>
          </cell>
          <cell r="E29626">
            <v>0.08</v>
          </cell>
        </row>
        <row r="29627">
          <cell r="B29627">
            <v>85420</v>
          </cell>
          <cell r="C29627" t="str">
            <v>RETIRADA DE TUBULACAO HIDROSSANITARIA EMBUTIDA COM CONEXOES, Ø 2 1/2" A 4"</v>
          </cell>
          <cell r="D29627" t="str">
            <v>M</v>
          </cell>
          <cell r="E29627">
            <v>0</v>
          </cell>
        </row>
        <row r="29628">
          <cell r="B29628">
            <v>88248</v>
          </cell>
          <cell r="C29628" t="str">
            <v>AUXILIAR DE ENCANADOR OU BOMBEIRO HIDRÁULICO COM ENCARGOS COMPLEMENTARES</v>
          </cell>
          <cell r="D29628" t="str">
            <v>H</v>
          </cell>
          <cell r="E29628">
            <v>0.3</v>
          </cell>
        </row>
        <row r="29629">
          <cell r="B29629">
            <v>88267</v>
          </cell>
          <cell r="C29629" t="str">
            <v>ENCANADOR OU BOMBEIRO HIDRÁULICO COM ENCARGOS COMPLEMENTARES</v>
          </cell>
          <cell r="D29629" t="str">
            <v>H</v>
          </cell>
          <cell r="E29629">
            <v>0.3</v>
          </cell>
        </row>
        <row r="29630">
          <cell r="B29630">
            <v>85421</v>
          </cell>
          <cell r="C29630" t="str">
            <v>REMOCAO DE VIDRO COMUM</v>
          </cell>
          <cell r="D29630" t="str">
            <v>M2</v>
          </cell>
          <cell r="E29630">
            <v>0</v>
          </cell>
        </row>
        <row r="29631">
          <cell r="B29631">
            <v>88316</v>
          </cell>
          <cell r="C29631" t="str">
            <v>SERVENTE COM ENCARGOS COMPLEMENTARES</v>
          </cell>
          <cell r="D29631" t="str">
            <v>H</v>
          </cell>
          <cell r="E29631">
            <v>0.2</v>
          </cell>
        </row>
        <row r="29632">
          <cell r="B29632">
            <v>88325</v>
          </cell>
          <cell r="C29632" t="str">
            <v>VIDRACEIRO COM ENCARGOS COMPLEMENTARES</v>
          </cell>
          <cell r="D29632" t="str">
            <v>H</v>
          </cell>
          <cell r="E29632">
            <v>0.5</v>
          </cell>
        </row>
        <row r="29633">
          <cell r="B29633">
            <v>89263</v>
          </cell>
          <cell r="C29633" t="str">
            <v>DEMOLICAO DE ESTRUTURA METALICA SEM REMOCAO</v>
          </cell>
          <cell r="D29633" t="str">
            <v>M2</v>
          </cell>
          <cell r="E29633">
            <v>0</v>
          </cell>
        </row>
        <row r="29634">
          <cell r="B29634">
            <v>88316</v>
          </cell>
          <cell r="C29634" t="str">
            <v>SERVENTE COM ENCARGOS COMPLEMENTARES</v>
          </cell>
          <cell r="D29634" t="str">
            <v>H</v>
          </cell>
          <cell r="E29634">
            <v>1.5</v>
          </cell>
        </row>
        <row r="29635">
          <cell r="B29635">
            <v>88317</v>
          </cell>
          <cell r="C29635" t="str">
            <v>SOLDADOR COM ENCARGOS COMPLEMENTARES</v>
          </cell>
          <cell r="D29635" t="str">
            <v>H</v>
          </cell>
          <cell r="E29635">
            <v>0.3</v>
          </cell>
        </row>
        <row r="29636">
          <cell r="B29636">
            <v>85423</v>
          </cell>
          <cell r="C29636" t="str">
            <v>ISOLAMENTO DE OBRA COM TELA PLASTICA COM MALHA DE 5MM</v>
          </cell>
          <cell r="D29636" t="str">
            <v>M2</v>
          </cell>
          <cell r="E29636">
            <v>0</v>
          </cell>
        </row>
        <row r="29637">
          <cell r="B29637">
            <v>88262</v>
          </cell>
          <cell r="C29637" t="str">
            <v>CARPINTEIRO DE FORMAS COM ENCARGOS COMPLEMENTARES</v>
          </cell>
          <cell r="D29637" t="str">
            <v>H</v>
          </cell>
          <cell r="E29637">
            <v>0.06</v>
          </cell>
        </row>
        <row r="29638">
          <cell r="B29638">
            <v>88316</v>
          </cell>
          <cell r="C29638" t="str">
            <v>SERVENTE COM ENCARGOS COMPLEMENTARES</v>
          </cell>
          <cell r="D29638" t="str">
            <v>H</v>
          </cell>
          <cell r="E29638">
            <v>0.18</v>
          </cell>
        </row>
        <row r="29639">
          <cell r="B29639">
            <v>345</v>
          </cell>
          <cell r="C29639" t="str">
            <v>ARAME GALVANIZADO 18 BWG, 1,24MM (0,009 KG/M)</v>
          </cell>
          <cell r="D29639" t="str">
            <v>KG</v>
          </cell>
          <cell r="E29639">
            <v>0.04</v>
          </cell>
        </row>
        <row r="29640">
          <cell r="B29640">
            <v>7170</v>
          </cell>
          <cell r="C29640" t="str">
            <v>TELA FACHADEIRA EM POLIETILENO, ROLO DE 3 X 100 M (L X C), COR BRANCA, SEM LOGOMARCA - PARA PROTECAO DE OBRAS</v>
          </cell>
          <cell r="D29640" t="str">
            <v>M2</v>
          </cell>
          <cell r="E29640">
            <v>1.1000000000000001</v>
          </cell>
        </row>
        <row r="29641">
          <cell r="B29641">
            <v>85424</v>
          </cell>
          <cell r="C29641" t="str">
            <v>ISOLAMENTO DE OBRA COM TELA PLASTICA COM MALHA DE 5MM E ESTRUTURA DE MADEIRA PONTALETEADA</v>
          </cell>
          <cell r="D29641" t="str">
            <v>M2</v>
          </cell>
          <cell r="E29641">
            <v>0</v>
          </cell>
        </row>
        <row r="29642">
          <cell r="B29642">
            <v>88239</v>
          </cell>
          <cell r="C29642" t="str">
            <v>AJUDANTE DE CARPINTEIRO COM ENCARGOS COMPLEMENTARES</v>
          </cell>
          <cell r="D29642" t="str">
            <v>H</v>
          </cell>
          <cell r="E29642">
            <v>0.53</v>
          </cell>
        </row>
        <row r="29643">
          <cell r="B29643">
            <v>88262</v>
          </cell>
          <cell r="C29643" t="str">
            <v>CARPINTEIRO DE FORMAS COM ENCARGOS COMPLEMENTARES</v>
          </cell>
          <cell r="D29643" t="str">
            <v>H</v>
          </cell>
          <cell r="E29643">
            <v>0.44</v>
          </cell>
        </row>
        <row r="29644">
          <cell r="B29644">
            <v>4491</v>
          </cell>
          <cell r="C29644" t="str">
            <v>PECA DE MADEIRA NATIVA / REGIONAL 7,5 X 7,5CM (3X3) NAO APARELHADA (P/FORMA)</v>
          </cell>
          <cell r="D29644" t="str">
            <v>M</v>
          </cell>
          <cell r="E29644">
            <v>0.06</v>
          </cell>
        </row>
        <row r="29645">
          <cell r="B29645">
            <v>4509</v>
          </cell>
          <cell r="C29645" t="str">
            <v>PECA DE MADEIRA 3A QUALIDADE 2,5 X 10CM NAO APARELHADA</v>
          </cell>
          <cell r="D29645" t="str">
            <v>M</v>
          </cell>
          <cell r="E29645">
            <v>0.2</v>
          </cell>
        </row>
        <row r="29646">
          <cell r="B29646">
            <v>5061</v>
          </cell>
          <cell r="C29646" t="str">
            <v>PREGO DE ACO POLIDO COM CABECA 18 X 27 (2 1/2 X 10)</v>
          </cell>
          <cell r="D29646" t="str">
            <v>KG</v>
          </cell>
          <cell r="E29646">
            <v>0.01</v>
          </cell>
        </row>
        <row r="29647">
          <cell r="B29647">
            <v>7170</v>
          </cell>
          <cell r="C29647" t="str">
            <v>TELA FACHADEIRA EM POLIETILENO, ROLO DE 3 X 100 M (L X C), COR BRANCA, SEM LOGOMARCA - PARA PROTECAO DE OBRAS</v>
          </cell>
          <cell r="D29647" t="str">
            <v>M2</v>
          </cell>
          <cell r="E29647">
            <v>1.1000000000000001</v>
          </cell>
        </row>
        <row r="29648">
          <cell r="B29648">
            <v>72742</v>
          </cell>
          <cell r="C29648" t="str">
            <v>ENSAIO DE RECEBIMENTO E ACEITACAO DE CIMENTO PORTLAND</v>
          </cell>
          <cell r="D29648" t="str">
            <v>UN</v>
          </cell>
          <cell r="E29648">
            <v>0</v>
          </cell>
        </row>
        <row r="29649">
          <cell r="B29649">
            <v>88249</v>
          </cell>
          <cell r="C29649" t="str">
            <v>AUXILIAR DE LABORATÓRIO COM ENCARGOS COMPLEMENTARES</v>
          </cell>
          <cell r="D29649" t="str">
            <v>H</v>
          </cell>
          <cell r="E29649">
            <v>16</v>
          </cell>
        </row>
        <row r="29650">
          <cell r="B29650">
            <v>88321</v>
          </cell>
          <cell r="C29650" t="str">
            <v>TÉCNICO DE LABORATÓRIO COM ENCARGOS COMPLEMENTARES</v>
          </cell>
          <cell r="D29650" t="str">
            <v>H</v>
          </cell>
          <cell r="E29650">
            <v>8</v>
          </cell>
        </row>
        <row r="29651">
          <cell r="B29651">
            <v>72743</v>
          </cell>
          <cell r="C29651" t="str">
            <v>ENSAIO DE RECEBIMENTO E ACEITACAO DE AGREGADO GRAUDO</v>
          </cell>
          <cell r="D29651" t="str">
            <v>UN</v>
          </cell>
          <cell r="E29651">
            <v>0</v>
          </cell>
        </row>
        <row r="29652">
          <cell r="B29652">
            <v>88249</v>
          </cell>
          <cell r="C29652" t="str">
            <v>AUXILIAR DE LABORATÓRIO COM ENCARGOS COMPLEMENTARES</v>
          </cell>
          <cell r="D29652" t="str">
            <v>H</v>
          </cell>
          <cell r="E29652">
            <v>8</v>
          </cell>
        </row>
        <row r="29653">
          <cell r="B29653">
            <v>88321</v>
          </cell>
          <cell r="C29653" t="str">
            <v>TÉCNICO DE LABORATÓRIO COM ENCARGOS COMPLEMENTARES</v>
          </cell>
          <cell r="D29653" t="str">
            <v>H</v>
          </cell>
          <cell r="E29653">
            <v>4</v>
          </cell>
        </row>
        <row r="29654">
          <cell r="B29654" t="str">
            <v>73900/1</v>
          </cell>
          <cell r="C29654" t="str">
            <v>ENSAIOS DE IMPRIMACAO - ASFALTO DILUIDO</v>
          </cell>
          <cell r="D29654" t="str">
            <v>M2</v>
          </cell>
          <cell r="E29654">
            <v>0</v>
          </cell>
        </row>
        <row r="29655">
          <cell r="B29655" t="str">
            <v>74022/2</v>
          </cell>
          <cell r="C29655" t="str">
            <v>ENSAIO DE VISCOSIDADE SAYBOLT - FUROL - MATERIAL BETUMINOSO</v>
          </cell>
          <cell r="D29655" t="str">
            <v>UN</v>
          </cell>
          <cell r="E29655">
            <v>6.0000000000000002E-5</v>
          </cell>
        </row>
        <row r="29656">
          <cell r="B29656" t="str">
            <v>74022/25</v>
          </cell>
          <cell r="C29656" t="str">
            <v>ENSAIO DE PONTO DE FULGOR - MATERIAL BETUMINOSO</v>
          </cell>
          <cell r="D29656" t="str">
            <v>UN</v>
          </cell>
          <cell r="E29656">
            <v>6.0000000000000002E-5</v>
          </cell>
        </row>
        <row r="29657">
          <cell r="B29657" t="str">
            <v>74022/26</v>
          </cell>
          <cell r="C29657" t="str">
            <v>ENSAIO DE DESTILACAO - ASFALTO DILUIDO</v>
          </cell>
          <cell r="D29657" t="str">
            <v>UN</v>
          </cell>
          <cell r="E29657">
            <v>6.0000000000000002E-5</v>
          </cell>
        </row>
        <row r="29658">
          <cell r="B29658" t="str">
            <v>74022/27</v>
          </cell>
          <cell r="C29658" t="str">
            <v>ENSAIO DE CONTROLE DE TAXA DE APLICACAO DE LIGANTE BETUMINOSO</v>
          </cell>
          <cell r="D29658" t="str">
            <v>UN</v>
          </cell>
          <cell r="E29658">
            <v>4.2000000000000002E-4</v>
          </cell>
        </row>
        <row r="29659">
          <cell r="B29659" t="str">
            <v>74022/45</v>
          </cell>
          <cell r="C29659" t="str">
            <v>ENSAIO DE VISCOSIDADE CINEMATICA - ASFALTO</v>
          </cell>
          <cell r="D29659" t="str">
            <v>UN</v>
          </cell>
          <cell r="E29659">
            <v>6.0000000000000002E-5</v>
          </cell>
        </row>
        <row r="29660">
          <cell r="B29660" t="str">
            <v>73900/2</v>
          </cell>
          <cell r="C29660" t="str">
            <v>ENSAIOS DE TRATAMENTO SUPERFICIAL SIMPLES - COM CAP</v>
          </cell>
          <cell r="D29660" t="str">
            <v>M2</v>
          </cell>
          <cell r="E29660">
            <v>0</v>
          </cell>
        </row>
        <row r="29661">
          <cell r="B29661" t="str">
            <v>74022/1</v>
          </cell>
          <cell r="C29661" t="str">
            <v>ENSAIO DE PENETRACAO - MATERIAL BETUMINOSO</v>
          </cell>
          <cell r="D29661" t="str">
            <v>UN</v>
          </cell>
          <cell r="E29661">
            <v>5.0000000000000002E-5</v>
          </cell>
        </row>
        <row r="29662">
          <cell r="B29662" t="str">
            <v>74022/2</v>
          </cell>
          <cell r="C29662" t="str">
            <v>ENSAIO DE VISCOSIDADE SAYBOLT - FUROL - MATERIAL BETUMINOSO</v>
          </cell>
          <cell r="D29662" t="str">
            <v>UN</v>
          </cell>
          <cell r="E29662">
            <v>5.0000000000000002E-5</v>
          </cell>
        </row>
        <row r="29663">
          <cell r="B29663" t="str">
            <v>74022/6</v>
          </cell>
          <cell r="C29663" t="str">
            <v>ENSAIO DE GRANULOMETRIA POR PENEIRAMENTO - SOLOS</v>
          </cell>
          <cell r="D29663" t="str">
            <v>UN</v>
          </cell>
          <cell r="E29663">
            <v>1.2999999999999999E-4</v>
          </cell>
        </row>
        <row r="29664">
          <cell r="B29664" t="str">
            <v>74022/25</v>
          </cell>
          <cell r="C29664" t="str">
            <v>ENSAIO DE PONTO DE FULGOR - MATERIAL BETUMINOSO</v>
          </cell>
          <cell r="D29664" t="str">
            <v>UN</v>
          </cell>
          <cell r="E29664">
            <v>5.0000000000000002E-5</v>
          </cell>
        </row>
        <row r="29665">
          <cell r="B29665" t="str">
            <v>74022/27</v>
          </cell>
          <cell r="C29665" t="str">
            <v>ENSAIO DE CONTROLE DE TAXA DE APLICACAO DE LIGANTE BETUMINOSO</v>
          </cell>
          <cell r="D29665" t="str">
            <v>UN</v>
          </cell>
          <cell r="E29665">
            <v>1.6999999999999999E-3</v>
          </cell>
        </row>
        <row r="29666">
          <cell r="B29666" t="str">
            <v>74022/28</v>
          </cell>
          <cell r="C29666" t="str">
            <v>ENSAIO DE SUSCEPTIBILIDADE TERMICA - INDICE PFEIFFER - MATERIAL ASFALTICO</v>
          </cell>
          <cell r="D29666" t="str">
            <v>UN</v>
          </cell>
          <cell r="E29666">
            <v>5.0000000000000002E-5</v>
          </cell>
        </row>
        <row r="29667">
          <cell r="B29667" t="str">
            <v>74022/29</v>
          </cell>
          <cell r="C29667" t="str">
            <v>ENSAIO DE ESPUMA - MATERIAL ASFALTICO</v>
          </cell>
          <cell r="D29667" t="str">
            <v>UN</v>
          </cell>
          <cell r="E29667">
            <v>5.0000000000000002E-5</v>
          </cell>
        </row>
        <row r="29668">
          <cell r="B29668" t="str">
            <v>74022/37</v>
          </cell>
          <cell r="C29668" t="str">
            <v>ENSAIO DE ADESIVIDADE A LIGANTE BETUMINOSO - AGREGADO GRAUDO</v>
          </cell>
          <cell r="D29668" t="str">
            <v>UN</v>
          </cell>
          <cell r="E29668">
            <v>5.0000000000000002E-5</v>
          </cell>
        </row>
        <row r="29669">
          <cell r="B29669" t="str">
            <v>74022/41</v>
          </cell>
          <cell r="C29669" t="str">
            <v>ENSAIO DE DETERMINACAO DO INDICE DE FORMA - AGREGADOS</v>
          </cell>
          <cell r="D29669" t="str">
            <v>UN</v>
          </cell>
          <cell r="E29669">
            <v>1.2E-5</v>
          </cell>
        </row>
        <row r="29670">
          <cell r="B29670" t="str">
            <v>74022/51</v>
          </cell>
          <cell r="C29670" t="str">
            <v>ENSAIO DE ADESIVIDADE A LIGANTE BETUMINOSO - AGREGADO</v>
          </cell>
          <cell r="D29670" t="str">
            <v>UN</v>
          </cell>
          <cell r="E29670">
            <v>5.0000000000000002E-5</v>
          </cell>
        </row>
        <row r="29671">
          <cell r="B29671" t="str">
            <v>73900/3</v>
          </cell>
          <cell r="C29671" t="str">
            <v>ENSAIOS DE TRATAMENTO SUPERFICIAL SIMPLES - COM EMULSAO ASFALTICA</v>
          </cell>
          <cell r="D29671" t="str">
            <v>M2</v>
          </cell>
          <cell r="E29671">
            <v>0</v>
          </cell>
        </row>
        <row r="29672">
          <cell r="B29672" t="str">
            <v>74022/2</v>
          </cell>
          <cell r="C29672" t="str">
            <v>ENSAIO DE VISCOSIDADE SAYBOLT - FUROL - MATERIAL BETUMINOSO</v>
          </cell>
          <cell r="D29672" t="str">
            <v>UN</v>
          </cell>
          <cell r="E29672">
            <v>6.9999999999999994E-5</v>
          </cell>
        </row>
        <row r="29673">
          <cell r="B29673" t="str">
            <v>74022/3</v>
          </cell>
          <cell r="C29673" t="str">
            <v>ENSAIO DE DETERMINACAO DA PENEIRACAO - EMULSAO ASFALTICA</v>
          </cell>
          <cell r="D29673" t="str">
            <v>UN</v>
          </cell>
          <cell r="E29673">
            <v>6.9999999999999994E-5</v>
          </cell>
        </row>
        <row r="29674">
          <cell r="B29674" t="str">
            <v>74022/6</v>
          </cell>
          <cell r="C29674" t="str">
            <v>ENSAIO DE GRANULOMETRIA POR PENEIRAMENTO - SOLOS</v>
          </cell>
          <cell r="D29674" t="str">
            <v>UN</v>
          </cell>
          <cell r="E29674">
            <v>1.2999999999999999E-4</v>
          </cell>
        </row>
        <row r="29675">
          <cell r="B29675" t="str">
            <v>74022/27</v>
          </cell>
          <cell r="C29675" t="str">
            <v>ENSAIO DE CONTROLE DE TAXA DE APLICACAO DE LIGANTE BETUMINOSO</v>
          </cell>
          <cell r="D29675" t="str">
            <v>UN</v>
          </cell>
          <cell r="E29675">
            <v>1.6999999999999999E-3</v>
          </cell>
        </row>
        <row r="29676">
          <cell r="B29676" t="str">
            <v>74022/37</v>
          </cell>
          <cell r="C29676" t="str">
            <v>ENSAIO DE ADESIVIDADE A LIGANTE BETUMINOSO - AGREGADO GRAUDO</v>
          </cell>
          <cell r="D29676" t="str">
            <v>UN</v>
          </cell>
          <cell r="E29676">
            <v>6.9999999999999994E-5</v>
          </cell>
        </row>
        <row r="29677">
          <cell r="B29677" t="str">
            <v>74022/41</v>
          </cell>
          <cell r="C29677" t="str">
            <v>ENSAIO DE DETERMINACAO DO INDICE DE FORMA - AGREGADOS</v>
          </cell>
          <cell r="D29677" t="str">
            <v>UN</v>
          </cell>
          <cell r="E29677">
            <v>1.2E-5</v>
          </cell>
        </row>
        <row r="29678">
          <cell r="B29678" t="str">
            <v>74022/47</v>
          </cell>
          <cell r="C29678" t="str">
            <v>ENSAIO DE RESIDUO POR EVAPORACAO - EMULSAO ASFALTICA</v>
          </cell>
          <cell r="D29678" t="str">
            <v>UN</v>
          </cell>
          <cell r="E29678">
            <v>6.9999999999999994E-5</v>
          </cell>
        </row>
        <row r="29679">
          <cell r="B29679" t="str">
            <v>74022/48</v>
          </cell>
          <cell r="C29679" t="str">
            <v>ENSAIO DE CARGA DA PARTICULA - EMULSAO ASFALTICA</v>
          </cell>
          <cell r="D29679" t="str">
            <v>UN</v>
          </cell>
          <cell r="E29679">
            <v>6.9999999999999994E-5</v>
          </cell>
        </row>
        <row r="29680">
          <cell r="B29680" t="str">
            <v>74022/49</v>
          </cell>
          <cell r="C29680" t="str">
            <v>ENSAIO DE DESEMULSIBILIDADE - EMULSAO ASFALTICA</v>
          </cell>
          <cell r="D29680" t="str">
            <v>UN</v>
          </cell>
          <cell r="E29680">
            <v>6.9999999999999994E-5</v>
          </cell>
        </row>
        <row r="29681">
          <cell r="B29681" t="str">
            <v>74022/51</v>
          </cell>
          <cell r="C29681" t="str">
            <v>ENSAIO DE ADESIVIDADE A LIGANTE BETUMINOSO - AGREGADO</v>
          </cell>
          <cell r="D29681" t="str">
            <v>UN</v>
          </cell>
          <cell r="E29681">
            <v>6.9999999999999994E-5</v>
          </cell>
        </row>
        <row r="29682">
          <cell r="B29682" t="str">
            <v>73900/4</v>
          </cell>
          <cell r="C29682" t="str">
            <v>ENSAIOS DE TRATAMENTO SUPERFICIAL DUPLO - COM CAP</v>
          </cell>
          <cell r="D29682" t="str">
            <v>M2</v>
          </cell>
          <cell r="E29682">
            <v>0</v>
          </cell>
        </row>
        <row r="29683">
          <cell r="B29683" t="str">
            <v>74022/1</v>
          </cell>
          <cell r="C29683" t="str">
            <v>ENSAIO DE PENETRACAO - MATERIAL BETUMINOSO</v>
          </cell>
          <cell r="D29683" t="str">
            <v>UN</v>
          </cell>
          <cell r="E29683">
            <v>1E-4</v>
          </cell>
        </row>
        <row r="29684">
          <cell r="B29684" t="str">
            <v>74022/2</v>
          </cell>
          <cell r="C29684" t="str">
            <v>ENSAIO DE VISCOSIDADE SAYBOLT - FUROL - MATERIAL BETUMINOSO</v>
          </cell>
          <cell r="D29684" t="str">
            <v>UN</v>
          </cell>
          <cell r="E29684">
            <v>1E-4</v>
          </cell>
        </row>
        <row r="29685">
          <cell r="B29685" t="str">
            <v>74022/6</v>
          </cell>
          <cell r="C29685" t="str">
            <v>ENSAIO DE GRANULOMETRIA POR PENEIRAMENTO - SOLOS</v>
          </cell>
          <cell r="D29685" t="str">
            <v>UN</v>
          </cell>
          <cell r="E29685">
            <v>1.2999999999999999E-4</v>
          </cell>
        </row>
        <row r="29686">
          <cell r="B29686" t="str">
            <v>74022/25</v>
          </cell>
          <cell r="C29686" t="str">
            <v>ENSAIO DE PONTO DE FULGOR - MATERIAL BETUMINOSO</v>
          </cell>
          <cell r="D29686" t="str">
            <v>UN</v>
          </cell>
          <cell r="E29686">
            <v>1E-4</v>
          </cell>
        </row>
        <row r="29687">
          <cell r="B29687" t="str">
            <v>74022/27</v>
          </cell>
          <cell r="C29687" t="str">
            <v>ENSAIO DE CONTROLE DE TAXA DE APLICACAO DE LIGANTE BETUMINOSO</v>
          </cell>
          <cell r="D29687" t="str">
            <v>UN</v>
          </cell>
          <cell r="E29687">
            <v>1.6999999999999999E-3</v>
          </cell>
        </row>
        <row r="29688">
          <cell r="B29688" t="str">
            <v>74022/28</v>
          </cell>
          <cell r="C29688" t="str">
            <v>ENSAIO DE SUSCEPTIBILIDADE TERMICA - INDICE PFEIFFER - MATERIAL ASFALTICO</v>
          </cell>
          <cell r="D29688" t="str">
            <v>UN</v>
          </cell>
          <cell r="E29688">
            <v>1E-4</v>
          </cell>
        </row>
        <row r="29689">
          <cell r="B29689" t="str">
            <v>74022/29</v>
          </cell>
          <cell r="C29689" t="str">
            <v>ENSAIO DE ESPUMA - MATERIAL ASFALTICO</v>
          </cell>
          <cell r="D29689" t="str">
            <v>UN</v>
          </cell>
          <cell r="E29689">
            <v>1E-4</v>
          </cell>
        </row>
        <row r="29690">
          <cell r="B29690" t="str">
            <v>74022/37</v>
          </cell>
          <cell r="C29690" t="str">
            <v>ENSAIO DE ADESIVIDADE A LIGANTE BETUMINOSO - AGREGADO GRAUDO</v>
          </cell>
          <cell r="D29690" t="str">
            <v>UN</v>
          </cell>
          <cell r="E29690">
            <v>1E-4</v>
          </cell>
        </row>
        <row r="29691">
          <cell r="B29691" t="str">
            <v>74022/41</v>
          </cell>
          <cell r="C29691" t="str">
            <v>ENSAIO DE DETERMINACAO DO INDICE DE FORMA - AGREGADOS</v>
          </cell>
          <cell r="D29691" t="str">
            <v>UN</v>
          </cell>
          <cell r="E29691">
            <v>1.2E-5</v>
          </cell>
        </row>
        <row r="29692">
          <cell r="B29692" t="str">
            <v>74022/51</v>
          </cell>
          <cell r="C29692" t="str">
            <v>ENSAIO DE ADESIVIDADE A LIGANTE BETUMINOSO - AGREGADO</v>
          </cell>
          <cell r="D29692" t="str">
            <v>UN</v>
          </cell>
          <cell r="E29692">
            <v>1E-4</v>
          </cell>
        </row>
        <row r="29693">
          <cell r="B29693" t="str">
            <v>73900/5</v>
          </cell>
          <cell r="C29693" t="str">
            <v>ENSAIOS DE TRATAMENTO SUPERFICIAL DUPLO - COM EMULSAO ASFALTICA</v>
          </cell>
          <cell r="D29693" t="str">
            <v>M2</v>
          </cell>
          <cell r="E29693">
            <v>0</v>
          </cell>
        </row>
        <row r="29694">
          <cell r="B29694" t="str">
            <v>74022/2</v>
          </cell>
          <cell r="C29694" t="str">
            <v>ENSAIO DE VISCOSIDADE SAYBOLT - FUROL - MATERIAL BETUMINOSO</v>
          </cell>
          <cell r="D29694" t="str">
            <v>UN</v>
          </cell>
          <cell r="E29694">
            <v>1.8000000000000001E-4</v>
          </cell>
        </row>
        <row r="29695">
          <cell r="B29695" t="str">
            <v>74022/3</v>
          </cell>
          <cell r="C29695" t="str">
            <v>ENSAIO DE DETERMINACAO DA PENEIRACAO - EMULSAO ASFALTICA</v>
          </cell>
          <cell r="D29695" t="str">
            <v>UN</v>
          </cell>
          <cell r="E29695">
            <v>1.8000000000000001E-4</v>
          </cell>
        </row>
        <row r="29696">
          <cell r="B29696" t="str">
            <v>74022/6</v>
          </cell>
          <cell r="C29696" t="str">
            <v>ENSAIO DE GRANULOMETRIA POR PENEIRAMENTO - SOLOS</v>
          </cell>
          <cell r="D29696" t="str">
            <v>UN</v>
          </cell>
          <cell r="E29696">
            <v>3.6999999999999999E-4</v>
          </cell>
        </row>
        <row r="29697">
          <cell r="B29697" t="str">
            <v>74022/27</v>
          </cell>
          <cell r="C29697" t="str">
            <v>ENSAIO DE CONTROLE DE TAXA DE APLICACAO DE LIGANTE BETUMINOSO</v>
          </cell>
          <cell r="D29697" t="str">
            <v>UN</v>
          </cell>
          <cell r="E29697">
            <v>1.6999999999999999E-3</v>
          </cell>
        </row>
        <row r="29698">
          <cell r="B29698" t="str">
            <v>74022/37</v>
          </cell>
          <cell r="C29698" t="str">
            <v>ENSAIO DE ADESIVIDADE A LIGANTE BETUMINOSO - AGREGADO GRAUDO</v>
          </cell>
          <cell r="D29698" t="str">
            <v>UN</v>
          </cell>
          <cell r="E29698">
            <v>1.8000000000000001E-4</v>
          </cell>
        </row>
        <row r="29699">
          <cell r="B29699" t="str">
            <v>74022/41</v>
          </cell>
          <cell r="C29699" t="str">
            <v>ENSAIO DE DETERMINACAO DO INDICE DE FORMA - AGREGADOS</v>
          </cell>
          <cell r="D29699" t="str">
            <v>UN</v>
          </cell>
          <cell r="E29699">
            <v>1.2E-5</v>
          </cell>
        </row>
        <row r="29700">
          <cell r="B29700" t="str">
            <v>74022/47</v>
          </cell>
          <cell r="C29700" t="str">
            <v>ENSAIO DE RESIDUO POR EVAPORACAO - EMULSAO ASFALTICA</v>
          </cell>
          <cell r="D29700" t="str">
            <v>UN</v>
          </cell>
          <cell r="E29700">
            <v>1.8000000000000001E-4</v>
          </cell>
        </row>
        <row r="29701">
          <cell r="B29701" t="str">
            <v>74022/48</v>
          </cell>
          <cell r="C29701" t="str">
            <v>ENSAIO DE CARGA DA PARTICULA - EMULSAO ASFALTICA</v>
          </cell>
          <cell r="D29701" t="str">
            <v>UN</v>
          </cell>
          <cell r="E29701">
            <v>1.8000000000000001E-4</v>
          </cell>
        </row>
        <row r="29702">
          <cell r="B29702" t="str">
            <v>74022/49</v>
          </cell>
          <cell r="C29702" t="str">
            <v>ENSAIO DE DESEMULSIBILIDADE - EMULSAO ASFALTICA</v>
          </cell>
          <cell r="D29702" t="str">
            <v>UN</v>
          </cell>
          <cell r="E29702">
            <v>1.8000000000000001E-4</v>
          </cell>
        </row>
        <row r="29703">
          <cell r="B29703" t="str">
            <v>74022/51</v>
          </cell>
          <cell r="C29703" t="str">
            <v>ENSAIO DE ADESIVIDADE A LIGANTE BETUMINOSO - AGREGADO</v>
          </cell>
          <cell r="D29703" t="str">
            <v>UN</v>
          </cell>
          <cell r="E29703">
            <v>1.8000000000000001E-4</v>
          </cell>
        </row>
        <row r="29704">
          <cell r="B29704" t="str">
            <v>73900/6</v>
          </cell>
          <cell r="C29704" t="str">
            <v>ENSAIOS DE TRATAMENTO SUPERFICIAL TRIPLO - COM CAP</v>
          </cell>
          <cell r="D29704" t="str">
            <v>M2</v>
          </cell>
          <cell r="E29704">
            <v>0</v>
          </cell>
        </row>
        <row r="29705">
          <cell r="B29705" t="str">
            <v>74022/1</v>
          </cell>
          <cell r="C29705" t="str">
            <v>ENSAIO DE PENETRACAO - MATERIAL BETUMINOSO</v>
          </cell>
          <cell r="D29705" t="str">
            <v>UN</v>
          </cell>
          <cell r="E29705">
            <v>1.2999999999999999E-4</v>
          </cell>
        </row>
        <row r="29706">
          <cell r="B29706" t="str">
            <v>74022/2</v>
          </cell>
          <cell r="C29706" t="str">
            <v>ENSAIO DE VISCOSIDADE SAYBOLT - FUROL - MATERIAL BETUMINOSO</v>
          </cell>
          <cell r="D29706" t="str">
            <v>UN</v>
          </cell>
          <cell r="E29706">
            <v>1.2999999999999999E-4</v>
          </cell>
        </row>
        <row r="29707">
          <cell r="B29707" t="str">
            <v>74022/6</v>
          </cell>
          <cell r="C29707" t="str">
            <v>ENSAIO DE GRANULOMETRIA POR PENEIRAMENTO - SOLOS</v>
          </cell>
          <cell r="D29707" t="str">
            <v>UN</v>
          </cell>
          <cell r="E29707">
            <v>5.2999999999999998E-4</v>
          </cell>
        </row>
        <row r="29708">
          <cell r="B29708" t="str">
            <v>74022/25</v>
          </cell>
          <cell r="C29708" t="str">
            <v>ENSAIO DE PONTO DE FULGOR - MATERIAL BETUMINOSO</v>
          </cell>
          <cell r="D29708" t="str">
            <v>UN</v>
          </cell>
          <cell r="E29708">
            <v>1.2999999999999999E-4</v>
          </cell>
        </row>
        <row r="29709">
          <cell r="B29709" t="str">
            <v>74022/27</v>
          </cell>
          <cell r="C29709" t="str">
            <v>ENSAIO DE CONTROLE DE TAXA DE APLICACAO DE LIGANTE BETUMINOSO</v>
          </cell>
          <cell r="D29709" t="str">
            <v>UN</v>
          </cell>
          <cell r="E29709">
            <v>1.6999999999999999E-3</v>
          </cell>
        </row>
        <row r="29710">
          <cell r="B29710" t="str">
            <v>74022/28</v>
          </cell>
          <cell r="C29710" t="str">
            <v>ENSAIO DE SUSCEPTIBILIDADE TERMICA - INDICE PFEIFFER - MATERIAL ASFALTICO</v>
          </cell>
          <cell r="D29710" t="str">
            <v>UN</v>
          </cell>
          <cell r="E29710">
            <v>1.2999999999999999E-4</v>
          </cell>
        </row>
        <row r="29711">
          <cell r="B29711" t="str">
            <v>74022/29</v>
          </cell>
          <cell r="C29711" t="str">
            <v>ENSAIO DE ESPUMA - MATERIAL ASFALTICO</v>
          </cell>
          <cell r="D29711" t="str">
            <v>UN</v>
          </cell>
          <cell r="E29711">
            <v>1.2999999999999999E-4</v>
          </cell>
        </row>
        <row r="29712">
          <cell r="B29712" t="str">
            <v>74022/37</v>
          </cell>
          <cell r="C29712" t="str">
            <v>ENSAIO DE ADESIVIDADE A LIGANTE BETUMINOSO - AGREGADO GRAUDO</v>
          </cell>
          <cell r="D29712" t="str">
            <v>UN</v>
          </cell>
          <cell r="E29712">
            <v>1.2999999999999999E-4</v>
          </cell>
        </row>
        <row r="29713">
          <cell r="B29713" t="str">
            <v>74022/41</v>
          </cell>
          <cell r="C29713" t="str">
            <v>ENSAIO DE DETERMINACAO DO INDICE DE FORMA - AGREGADOS</v>
          </cell>
          <cell r="D29713" t="str">
            <v>UN</v>
          </cell>
          <cell r="E29713">
            <v>3.3000000000000003E-5</v>
          </cell>
        </row>
        <row r="29714">
          <cell r="B29714" t="str">
            <v>74022/51</v>
          </cell>
          <cell r="C29714" t="str">
            <v>ENSAIO DE ADESIVIDADE A LIGANTE BETUMINOSO - AGREGADO</v>
          </cell>
          <cell r="D29714" t="str">
            <v>UN</v>
          </cell>
          <cell r="E29714">
            <v>1.2999999999999999E-4</v>
          </cell>
        </row>
        <row r="29715">
          <cell r="B29715" t="str">
            <v>73900/7</v>
          </cell>
          <cell r="C29715" t="str">
            <v>ENSAIOS DE TRATAMENTO SUPERFICIAL TRIPLO - COM EMULSAO ASFALTICA</v>
          </cell>
          <cell r="D29715" t="str">
            <v>M2</v>
          </cell>
          <cell r="E29715">
            <v>0</v>
          </cell>
        </row>
        <row r="29716">
          <cell r="B29716" t="str">
            <v>74022/2</v>
          </cell>
          <cell r="C29716" t="str">
            <v>ENSAIO DE VISCOSIDADE SAYBOLT - FUROL - MATERIAL BETUMINOSO</v>
          </cell>
          <cell r="D29716" t="str">
            <v>UN</v>
          </cell>
          <cell r="E29716">
            <v>1.8000000000000001E-4</v>
          </cell>
        </row>
        <row r="29717">
          <cell r="B29717" t="str">
            <v>74022/3</v>
          </cell>
          <cell r="C29717" t="str">
            <v>ENSAIO DE DETERMINACAO DA PENEIRACAO - EMULSAO ASFALTICA</v>
          </cell>
          <cell r="D29717" t="str">
            <v>UN</v>
          </cell>
          <cell r="E29717">
            <v>1.8000000000000001E-4</v>
          </cell>
        </row>
        <row r="29718">
          <cell r="B29718" t="str">
            <v>74022/6</v>
          </cell>
          <cell r="C29718" t="str">
            <v>ENSAIO DE GRANULOMETRIA POR PENEIRAMENTO - SOLOS</v>
          </cell>
          <cell r="D29718" t="str">
            <v>UN</v>
          </cell>
          <cell r="E29718">
            <v>5.5000000000000003E-4</v>
          </cell>
        </row>
        <row r="29719">
          <cell r="B29719" t="str">
            <v>74022/27</v>
          </cell>
          <cell r="C29719" t="str">
            <v>ENSAIO DE CONTROLE DE TAXA DE APLICACAO DE LIGANTE BETUMINOSO</v>
          </cell>
          <cell r="D29719" t="str">
            <v>UN</v>
          </cell>
          <cell r="E29719">
            <v>1.6999999999999999E-3</v>
          </cell>
        </row>
        <row r="29720">
          <cell r="B29720" t="str">
            <v>74022/37</v>
          </cell>
          <cell r="C29720" t="str">
            <v>ENSAIO DE ADESIVIDADE A LIGANTE BETUMINOSO - AGREGADO GRAUDO</v>
          </cell>
          <cell r="D29720" t="str">
            <v>UN</v>
          </cell>
          <cell r="E29720">
            <v>1.8000000000000001E-4</v>
          </cell>
        </row>
        <row r="29721">
          <cell r="B29721" t="str">
            <v>74022/41</v>
          </cell>
          <cell r="C29721" t="str">
            <v>ENSAIO DE DETERMINACAO DO INDICE DE FORMA - AGREGADOS</v>
          </cell>
          <cell r="D29721" t="str">
            <v>UN</v>
          </cell>
          <cell r="E29721">
            <v>3.3000000000000003E-5</v>
          </cell>
        </row>
        <row r="29722">
          <cell r="B29722" t="str">
            <v>74022/47</v>
          </cell>
          <cell r="C29722" t="str">
            <v>ENSAIO DE RESIDUO POR EVAPORACAO - EMULSAO ASFALTICA</v>
          </cell>
          <cell r="D29722" t="str">
            <v>UN</v>
          </cell>
          <cell r="E29722">
            <v>1.8000000000000001E-4</v>
          </cell>
        </row>
        <row r="29723">
          <cell r="B29723" t="str">
            <v>74022/48</v>
          </cell>
          <cell r="C29723" t="str">
            <v>ENSAIO DE CARGA DA PARTICULA - EMULSAO ASFALTICA</v>
          </cell>
          <cell r="D29723" t="str">
            <v>UN</v>
          </cell>
          <cell r="E29723">
            <v>1.8000000000000001E-4</v>
          </cell>
        </row>
        <row r="29724">
          <cell r="B29724" t="str">
            <v>74022/49</v>
          </cell>
          <cell r="C29724" t="str">
            <v>ENSAIO DE DESEMULSIBILIDADE - EMULSAO ASFALTICA</v>
          </cell>
          <cell r="D29724" t="str">
            <v>UN</v>
          </cell>
          <cell r="E29724">
            <v>1.8000000000000001E-4</v>
          </cell>
        </row>
        <row r="29725">
          <cell r="B29725" t="str">
            <v>74022/51</v>
          </cell>
          <cell r="C29725" t="str">
            <v>ENSAIO DE ADESIVIDADE A LIGANTE BETUMINOSO - AGREGADO</v>
          </cell>
          <cell r="D29725" t="str">
            <v>UN</v>
          </cell>
          <cell r="E29725">
            <v>1.8000000000000001E-4</v>
          </cell>
        </row>
        <row r="29726">
          <cell r="B29726" t="str">
            <v>73900/8</v>
          </cell>
          <cell r="C29726" t="str">
            <v>ENSAIOS DE MACADAME BETUMINOSO POR PENETRACAO - COM CAP</v>
          </cell>
          <cell r="D29726" t="str">
            <v>M3</v>
          </cell>
          <cell r="E29726">
            <v>0</v>
          </cell>
        </row>
        <row r="29727">
          <cell r="B29727" t="str">
            <v>74022/1</v>
          </cell>
          <cell r="C29727" t="str">
            <v>ENSAIO DE PENETRACAO - MATERIAL BETUMINOSO</v>
          </cell>
          <cell r="D29727" t="str">
            <v>UN</v>
          </cell>
          <cell r="E29727">
            <v>5.0000000000000002E-5</v>
          </cell>
        </row>
        <row r="29728">
          <cell r="B29728" t="str">
            <v>74022/2</v>
          </cell>
          <cell r="C29728" t="str">
            <v>ENSAIO DE VISCOSIDADE SAYBOLT - FUROL - MATERIAL BETUMINOSO</v>
          </cell>
          <cell r="D29728" t="str">
            <v>UN</v>
          </cell>
          <cell r="E29728">
            <v>6.0000000000000002E-5</v>
          </cell>
        </row>
        <row r="29729">
          <cell r="B29729" t="str">
            <v>74022/6</v>
          </cell>
          <cell r="C29729" t="str">
            <v>ENSAIO DE GRANULOMETRIA POR PENEIRAMENTO - SOLOS</v>
          </cell>
          <cell r="D29729" t="str">
            <v>UN</v>
          </cell>
          <cell r="E29729">
            <v>8.9300000000000004E-3</v>
          </cell>
        </row>
        <row r="29730">
          <cell r="B29730" t="str">
            <v>74022/25</v>
          </cell>
          <cell r="C29730" t="str">
            <v>ENSAIO DE PONTO DE FULGOR - MATERIAL BETUMINOSO</v>
          </cell>
          <cell r="D29730" t="str">
            <v>UN</v>
          </cell>
          <cell r="E29730">
            <v>5.0000000000000002E-5</v>
          </cell>
        </row>
        <row r="29731">
          <cell r="B29731" t="str">
            <v>74022/27</v>
          </cell>
          <cell r="C29731" t="str">
            <v>ENSAIO DE CONTROLE DE TAXA DE APLICACAO DE LIGANTE BETUMINOSO</v>
          </cell>
          <cell r="D29731" t="str">
            <v>UN</v>
          </cell>
          <cell r="E29731">
            <v>1.67E-3</v>
          </cell>
        </row>
        <row r="29732">
          <cell r="B29732" t="str">
            <v>74022/29</v>
          </cell>
          <cell r="C29732" t="str">
            <v>ENSAIO DE ESPUMA - MATERIAL ASFALTICO</v>
          </cell>
          <cell r="D29732" t="str">
            <v>UN</v>
          </cell>
          <cell r="E29732">
            <v>5.0000000000000002E-5</v>
          </cell>
        </row>
        <row r="29733">
          <cell r="B29733" t="str">
            <v>74022/41</v>
          </cell>
          <cell r="C29733" t="str">
            <v>ENSAIO DE DETERMINACAO DO INDICE DE FORMA - AGREGADOS</v>
          </cell>
          <cell r="D29733" t="str">
            <v>UN</v>
          </cell>
          <cell r="E29733">
            <v>1.1100000000000001E-3</v>
          </cell>
        </row>
        <row r="29734">
          <cell r="B29734" t="str">
            <v>74022/50</v>
          </cell>
          <cell r="C29734" t="str">
            <v>ENSAIO DE DETERMINACAO DA TAXA DE ESPALHAMENTO DO AGREGADO</v>
          </cell>
          <cell r="D29734" t="str">
            <v>UN</v>
          </cell>
          <cell r="E29734">
            <v>1.67E-3</v>
          </cell>
        </row>
        <row r="29735">
          <cell r="B29735" t="str">
            <v>74022/51</v>
          </cell>
          <cell r="C29735" t="str">
            <v>ENSAIO DE ADESIVIDADE A LIGANTE BETUMINOSO - AGREGADO</v>
          </cell>
          <cell r="D29735" t="str">
            <v>UN</v>
          </cell>
          <cell r="E29735">
            <v>6.0000000000000002E-5</v>
          </cell>
        </row>
        <row r="29736">
          <cell r="B29736" t="str">
            <v>73900/9</v>
          </cell>
          <cell r="C29736" t="str">
            <v>ENSAIOS DE MACADAME BETUMINOSO POR PENETRACAO - COM EMULSAO ASFALTICA</v>
          </cell>
          <cell r="D29736" t="str">
            <v>M3</v>
          </cell>
          <cell r="E29736">
            <v>0</v>
          </cell>
        </row>
        <row r="29737">
          <cell r="B29737" t="str">
            <v>74022/2</v>
          </cell>
          <cell r="C29737" t="str">
            <v>ENSAIO DE VISCOSIDADE SAYBOLT - FUROL - MATERIAL BETUMINOSO</v>
          </cell>
          <cell r="D29737" t="str">
            <v>UN</v>
          </cell>
          <cell r="E29737">
            <v>5.0000000000000002E-5</v>
          </cell>
        </row>
        <row r="29738">
          <cell r="B29738" t="str">
            <v>74022/3</v>
          </cell>
          <cell r="C29738" t="str">
            <v>ENSAIO DE DETERMINACAO DA PENEIRACAO - EMULSAO ASFALTICA</v>
          </cell>
          <cell r="D29738" t="str">
            <v>UN</v>
          </cell>
          <cell r="E29738">
            <v>1.0000000000000001E-5</v>
          </cell>
        </row>
        <row r="29739">
          <cell r="B29739" t="str">
            <v>74022/6</v>
          </cell>
          <cell r="C29739" t="str">
            <v>ENSAIO DE GRANULOMETRIA POR PENEIRAMENTO - SOLOS</v>
          </cell>
          <cell r="D29739" t="str">
            <v>UN</v>
          </cell>
          <cell r="E29739">
            <v>8.8999999999999999E-3</v>
          </cell>
        </row>
        <row r="29740">
          <cell r="B29740" t="str">
            <v>74022/27</v>
          </cell>
          <cell r="C29740" t="str">
            <v>ENSAIO DE CONTROLE DE TAXA DE APLICACAO DE LIGANTE BETUMINOSO</v>
          </cell>
          <cell r="D29740" t="str">
            <v>UN</v>
          </cell>
          <cell r="E29740">
            <v>1.67E-3</v>
          </cell>
        </row>
        <row r="29741">
          <cell r="B29741" t="str">
            <v>74022/37</v>
          </cell>
          <cell r="C29741" t="str">
            <v>ENSAIO DE ADESIVIDADE A LIGANTE BETUMINOSO - AGREGADO GRAUDO</v>
          </cell>
          <cell r="D29741" t="str">
            <v>UN</v>
          </cell>
          <cell r="E29741">
            <v>6.0000000000000002E-5</v>
          </cell>
        </row>
        <row r="29742">
          <cell r="B29742" t="str">
            <v>74022/41</v>
          </cell>
          <cell r="C29742" t="str">
            <v>ENSAIO DE DETERMINACAO DO INDICE DE FORMA - AGREGADOS</v>
          </cell>
          <cell r="D29742" t="str">
            <v>UN</v>
          </cell>
          <cell r="E29742">
            <v>1.1100000000000001E-3</v>
          </cell>
        </row>
        <row r="29743">
          <cell r="B29743" t="str">
            <v>74022/47</v>
          </cell>
          <cell r="C29743" t="str">
            <v>ENSAIO DE RESIDUO POR EVAPORACAO - EMULSAO ASFALTICA</v>
          </cell>
          <cell r="D29743" t="str">
            <v>UN</v>
          </cell>
          <cell r="E29743">
            <v>5.0000000000000002E-5</v>
          </cell>
        </row>
        <row r="29744">
          <cell r="B29744" t="str">
            <v>74022/48</v>
          </cell>
          <cell r="C29744" t="str">
            <v>ENSAIO DE CARGA DA PARTICULA - EMULSAO ASFALTICA</v>
          </cell>
          <cell r="D29744" t="str">
            <v>UN</v>
          </cell>
          <cell r="E29744">
            <v>5.0000000000000002E-5</v>
          </cell>
        </row>
        <row r="29745">
          <cell r="B29745" t="str">
            <v>74022/49</v>
          </cell>
          <cell r="C29745" t="str">
            <v>ENSAIO DE DESEMULSIBILIDADE - EMULSAO ASFALTICA</v>
          </cell>
          <cell r="D29745" t="str">
            <v>UN</v>
          </cell>
          <cell r="E29745">
            <v>1.0000000000000001E-5</v>
          </cell>
        </row>
        <row r="29746">
          <cell r="B29746" t="str">
            <v>74022/50</v>
          </cell>
          <cell r="C29746" t="str">
            <v>ENSAIO DE DETERMINACAO DA TAXA DE ESPALHAMENTO DO AGREGADO</v>
          </cell>
          <cell r="D29746" t="str">
            <v>UN</v>
          </cell>
          <cell r="E29746">
            <v>1.67E-3</v>
          </cell>
        </row>
        <row r="29747">
          <cell r="B29747" t="str">
            <v>73900/10</v>
          </cell>
          <cell r="C29747" t="str">
            <v>ENSAIOS DE PRE MISTURADO A FRIO</v>
          </cell>
          <cell r="D29747" t="str">
            <v>M3</v>
          </cell>
          <cell r="E29747">
            <v>0</v>
          </cell>
        </row>
        <row r="29748">
          <cell r="B29748" t="str">
            <v>74022/2</v>
          </cell>
          <cell r="C29748" t="str">
            <v>ENSAIO DE VISCOSIDADE SAYBOLT - FUROL - MATERIAL BETUMINOSO</v>
          </cell>
          <cell r="D29748" t="str">
            <v>UN</v>
          </cell>
          <cell r="E29748">
            <v>1E-4</v>
          </cell>
        </row>
        <row r="29749">
          <cell r="B29749" t="str">
            <v>74022/3</v>
          </cell>
          <cell r="C29749" t="str">
            <v>ENSAIO DE DETERMINACAO DA PENEIRACAO - EMULSAO ASFALTICA</v>
          </cell>
          <cell r="D29749" t="str">
            <v>UN</v>
          </cell>
          <cell r="E29749">
            <v>5.0000000000000002E-5</v>
          </cell>
        </row>
        <row r="29750">
          <cell r="B29750" t="str">
            <v>74022/4</v>
          </cell>
          <cell r="C29750" t="str">
            <v>ENSAIO DE DETERMINACAO DA SEDIMENTACAO - EMULSAO ASFALTICA</v>
          </cell>
          <cell r="D29750" t="str">
            <v>UN</v>
          </cell>
          <cell r="E29750">
            <v>1.0000000000000001E-5</v>
          </cell>
        </row>
        <row r="29751">
          <cell r="B29751" t="str">
            <v>74022/17</v>
          </cell>
          <cell r="C29751" t="str">
            <v>ENSAIO DE ABRASAO LOS ANGELES - AGREGADOS</v>
          </cell>
          <cell r="D29751" t="str">
            <v>UN</v>
          </cell>
          <cell r="E29751">
            <v>2.5999999999999998E-4</v>
          </cell>
        </row>
        <row r="29752">
          <cell r="B29752" t="str">
            <v>74022/26</v>
          </cell>
          <cell r="C29752" t="str">
            <v>ENSAIO DE DESTILACAO - ASFALTO DILUIDO</v>
          </cell>
          <cell r="D29752" t="str">
            <v>UN</v>
          </cell>
          <cell r="E29752">
            <v>1.0000000000000001E-5</v>
          </cell>
        </row>
        <row r="29753">
          <cell r="B29753" t="str">
            <v>74022/36</v>
          </cell>
          <cell r="C29753" t="str">
            <v>ENSAIO DE ADESIVIDADE - RESISTENCIA A AGUA - EMULSAO ASFALTICA</v>
          </cell>
          <cell r="D29753" t="str">
            <v>UN</v>
          </cell>
          <cell r="E29753">
            <v>2.5999999999999998E-4</v>
          </cell>
        </row>
        <row r="29754">
          <cell r="B29754" t="str">
            <v>74022/41</v>
          </cell>
          <cell r="C29754" t="str">
            <v>ENSAIO DE DETERMINACAO DO INDICE DE FORMA - AGREGADOS</v>
          </cell>
          <cell r="D29754" t="str">
            <v>UN</v>
          </cell>
          <cell r="E29754">
            <v>1.1100000000000001E-3</v>
          </cell>
        </row>
        <row r="29755">
          <cell r="B29755" t="str">
            <v>74022/42</v>
          </cell>
          <cell r="C29755" t="str">
            <v>ENSAIO DE EQUIVALENTE EM AREIA - SOLOS</v>
          </cell>
          <cell r="D29755" t="str">
            <v>UN</v>
          </cell>
          <cell r="E29755">
            <v>5.6699999999999997E-3</v>
          </cell>
        </row>
        <row r="29756">
          <cell r="B29756" t="str">
            <v>74022/47</v>
          </cell>
          <cell r="C29756" t="str">
            <v>ENSAIO DE RESIDUO POR EVAPORACAO - EMULSAO ASFALTICA</v>
          </cell>
          <cell r="D29756" t="str">
            <v>UN</v>
          </cell>
          <cell r="E29756">
            <v>5.0000000000000002E-5</v>
          </cell>
        </row>
        <row r="29757">
          <cell r="B29757" t="str">
            <v>74022/48</v>
          </cell>
          <cell r="C29757" t="str">
            <v>ENSAIO DE CARGA DA PARTICULA - EMULSAO ASFALTICA</v>
          </cell>
          <cell r="D29757" t="str">
            <v>UN</v>
          </cell>
          <cell r="E29757">
            <v>5.0000000000000002E-5</v>
          </cell>
        </row>
        <row r="29758">
          <cell r="B29758" t="str">
            <v>74022/49</v>
          </cell>
          <cell r="C29758" t="str">
            <v>ENSAIO DE DESEMULSIBILIDADE - EMULSAO ASFALTICA</v>
          </cell>
          <cell r="D29758" t="str">
            <v>UN</v>
          </cell>
          <cell r="E29758">
            <v>1.0000000000000001E-5</v>
          </cell>
        </row>
        <row r="29759">
          <cell r="B29759" t="str">
            <v>74022/52</v>
          </cell>
          <cell r="C29759" t="str">
            <v>ENSAIO DE GRANULOMETRIA DO AGREGADO</v>
          </cell>
          <cell r="D29759" t="str">
            <v>UN</v>
          </cell>
          <cell r="E29759">
            <v>5.6800000000000002E-3</v>
          </cell>
        </row>
        <row r="29760">
          <cell r="B29760" t="str">
            <v>73900/11</v>
          </cell>
          <cell r="C29760" t="str">
            <v>ENSAIOS DE AREIA ASFALTO A QUENTE</v>
          </cell>
          <cell r="D29760" t="str">
            <v>T</v>
          </cell>
          <cell r="E29760">
            <v>0</v>
          </cell>
        </row>
        <row r="29761">
          <cell r="B29761" t="str">
            <v>74022/1</v>
          </cell>
          <cell r="C29761" t="str">
            <v>ENSAIO DE PENETRACAO - MATERIAL BETUMINOSO</v>
          </cell>
          <cell r="D29761" t="str">
            <v>UN</v>
          </cell>
          <cell r="E29761">
            <v>0.05</v>
          </cell>
        </row>
        <row r="29762">
          <cell r="B29762" t="str">
            <v>74022/2</v>
          </cell>
          <cell r="C29762" t="str">
            <v>ENSAIO DE VISCOSIDADE SAYBOLT - FUROL - MATERIAL BETUMINOSO</v>
          </cell>
          <cell r="D29762" t="str">
            <v>UN</v>
          </cell>
          <cell r="E29762">
            <v>0.01</v>
          </cell>
        </row>
        <row r="29763">
          <cell r="B29763" t="str">
            <v>74022/25</v>
          </cell>
          <cell r="C29763" t="str">
            <v>ENSAIO DE PONTO DE FULGOR - MATERIAL BETUMINOSO</v>
          </cell>
          <cell r="D29763" t="str">
            <v>UN</v>
          </cell>
          <cell r="E29763">
            <v>0.05</v>
          </cell>
        </row>
        <row r="29764">
          <cell r="B29764" t="str">
            <v>74022/28</v>
          </cell>
          <cell r="C29764" t="str">
            <v>ENSAIO DE SUSCEPTIBILIDADE TERMICA - INDICE PFEIFFER - MATERIAL ASFALTICO</v>
          </cell>
          <cell r="D29764" t="str">
            <v>UN</v>
          </cell>
          <cell r="E29764">
            <v>0.01</v>
          </cell>
        </row>
        <row r="29765">
          <cell r="B29765" t="str">
            <v>74022/29</v>
          </cell>
          <cell r="C29765" t="str">
            <v>ENSAIO DE ESPUMA - MATERIAL ASFALTICO</v>
          </cell>
          <cell r="D29765" t="str">
            <v>UN</v>
          </cell>
          <cell r="E29765">
            <v>0.05</v>
          </cell>
        </row>
        <row r="29766">
          <cell r="B29766" t="str">
            <v>74022/40</v>
          </cell>
          <cell r="C29766" t="str">
            <v>ENSAIO MARSHALL - MISTURA BETUMINOSA A QUENTE</v>
          </cell>
          <cell r="D29766" t="str">
            <v>UN</v>
          </cell>
          <cell r="E29766">
            <v>3.3329999999999999E-2</v>
          </cell>
        </row>
        <row r="29767">
          <cell r="B29767" t="str">
            <v>74022/42</v>
          </cell>
          <cell r="C29767" t="str">
            <v>ENSAIO DE EQUIVALENTE EM AREIA - SOLOS</v>
          </cell>
          <cell r="D29767" t="str">
            <v>UN</v>
          </cell>
          <cell r="E29767">
            <v>1.82E-3</v>
          </cell>
        </row>
        <row r="29768">
          <cell r="B29768" t="str">
            <v>74022/52</v>
          </cell>
          <cell r="C29768" t="str">
            <v>ENSAIO DE GRANULOMETRIA DO AGREGADO</v>
          </cell>
          <cell r="D29768" t="str">
            <v>UN</v>
          </cell>
          <cell r="E29768">
            <v>1.82E-3</v>
          </cell>
        </row>
        <row r="29769">
          <cell r="B29769" t="str">
            <v>74022/53</v>
          </cell>
          <cell r="C29769" t="str">
            <v>ENSAIO DE CONTROLE DO GRAU DE COMPACTACAO DA MISTURA ASFALTICA</v>
          </cell>
          <cell r="D29769" t="str">
            <v>UN</v>
          </cell>
          <cell r="E29769">
            <v>3.2399999999999998E-2</v>
          </cell>
        </row>
        <row r="29770">
          <cell r="B29770" t="str">
            <v>74022/54</v>
          </cell>
          <cell r="C29770" t="str">
            <v>ENSAIO DE GRANULOMETRIA DO FILLER</v>
          </cell>
          <cell r="D29770" t="str">
            <v>UN</v>
          </cell>
          <cell r="E29770">
            <v>6.0000000000000002E-5</v>
          </cell>
        </row>
        <row r="29771">
          <cell r="B29771" t="str">
            <v>73900/12</v>
          </cell>
          <cell r="C29771" t="str">
            <v>ENSAIOS DE CONCRETO ASFALTICO</v>
          </cell>
          <cell r="D29771" t="str">
            <v>T</v>
          </cell>
          <cell r="E29771">
            <v>0</v>
          </cell>
        </row>
        <row r="29772">
          <cell r="B29772" t="str">
            <v>74022/1</v>
          </cell>
          <cell r="C29772" t="str">
            <v>ENSAIO DE PENETRACAO - MATERIAL BETUMINOSO</v>
          </cell>
          <cell r="D29772" t="str">
            <v>UN</v>
          </cell>
          <cell r="E29772">
            <v>0.05</v>
          </cell>
        </row>
        <row r="29773">
          <cell r="B29773" t="str">
            <v>74022/2</v>
          </cell>
          <cell r="C29773" t="str">
            <v>ENSAIO DE VISCOSIDADE SAYBOLT - FUROL - MATERIAL BETUMINOSO</v>
          </cell>
          <cell r="D29773" t="str">
            <v>UN</v>
          </cell>
          <cell r="E29773">
            <v>0.06</v>
          </cell>
        </row>
        <row r="29774">
          <cell r="B29774" t="str">
            <v>74022/25</v>
          </cell>
          <cell r="C29774" t="str">
            <v>ENSAIO DE PONTO DE FULGOR - MATERIAL BETUMINOSO</v>
          </cell>
          <cell r="D29774" t="str">
            <v>UN</v>
          </cell>
          <cell r="E29774">
            <v>0.05</v>
          </cell>
        </row>
        <row r="29775">
          <cell r="B29775" t="str">
            <v>74022/28</v>
          </cell>
          <cell r="C29775" t="str">
            <v>ENSAIO DE SUSCEPTIBILIDADE TERMICA - INDICE PFEIFFER - MATERIAL ASFALTICO</v>
          </cell>
          <cell r="D29775" t="str">
            <v>UN</v>
          </cell>
          <cell r="E29775">
            <v>0.01</v>
          </cell>
        </row>
        <row r="29776">
          <cell r="B29776" t="str">
            <v>74022/29</v>
          </cell>
          <cell r="C29776" t="str">
            <v>ENSAIO DE ESPUMA - MATERIAL ASFALTICO</v>
          </cell>
          <cell r="D29776" t="str">
            <v>UN</v>
          </cell>
          <cell r="E29776">
            <v>0.05</v>
          </cell>
        </row>
        <row r="29777">
          <cell r="B29777" t="str">
            <v>74022/40</v>
          </cell>
          <cell r="C29777" t="str">
            <v>ENSAIO MARSHALL - MISTURA BETUMINOSA A QUENTE</v>
          </cell>
          <cell r="D29777" t="str">
            <v>UN</v>
          </cell>
          <cell r="E29777">
            <v>3.3329999999999999E-2</v>
          </cell>
        </row>
        <row r="29778">
          <cell r="B29778" t="str">
            <v>74022/42</v>
          </cell>
          <cell r="C29778" t="str">
            <v>ENSAIO DE EQUIVALENTE EM AREIA - SOLOS</v>
          </cell>
          <cell r="D29778" t="str">
            <v>UN</v>
          </cell>
          <cell r="E29778">
            <v>4.0000000000000003E-5</v>
          </cell>
        </row>
        <row r="29779">
          <cell r="B29779" t="str">
            <v>74022/52</v>
          </cell>
          <cell r="C29779" t="str">
            <v>ENSAIO DE GRANULOMETRIA DO AGREGADO</v>
          </cell>
          <cell r="D29779" t="str">
            <v>UN</v>
          </cell>
          <cell r="E29779">
            <v>1.5200000000000001E-3</v>
          </cell>
        </row>
        <row r="29780">
          <cell r="B29780" t="str">
            <v>74022/54</v>
          </cell>
          <cell r="C29780" t="str">
            <v>ENSAIO DE GRANULOMETRIA DO FILLER</v>
          </cell>
          <cell r="D29780" t="str">
            <v>UN</v>
          </cell>
          <cell r="E29780">
            <v>5.0000000000000002E-5</v>
          </cell>
        </row>
        <row r="29781">
          <cell r="B29781" t="str">
            <v>74022/55</v>
          </cell>
          <cell r="C29781" t="str">
            <v>ENSAIO DE TRACAO POR COMPRESSAO DIAMETRAL - MISTURAS BETUMINOSAS</v>
          </cell>
          <cell r="D29781" t="str">
            <v>UN</v>
          </cell>
          <cell r="E29781">
            <v>3.3329999999999999E-2</v>
          </cell>
        </row>
        <row r="29782">
          <cell r="B29782" t="str">
            <v>74022/56</v>
          </cell>
          <cell r="C29782" t="str">
            <v>ENSAIO DE DENSIDADE DO MATERIAL BETUMINOSO</v>
          </cell>
          <cell r="D29782" t="str">
            <v>UN</v>
          </cell>
          <cell r="E29782">
            <v>2.052E-2</v>
          </cell>
        </row>
        <row r="29783">
          <cell r="B29783" t="str">
            <v>74020/1</v>
          </cell>
          <cell r="C29783" t="str">
            <v>ENSAIO DE PAVIMENTO DE CONCRETO</v>
          </cell>
          <cell r="D29783" t="str">
            <v>M3</v>
          </cell>
          <cell r="E29783">
            <v>0</v>
          </cell>
        </row>
        <row r="29784">
          <cell r="B29784">
            <v>72742</v>
          </cell>
          <cell r="C29784" t="str">
            <v>ENSAIO DE RECEBIMENTO E ACEITACAO DE CIMENTO PORTLAND</v>
          </cell>
          <cell r="D29784" t="str">
            <v>UN</v>
          </cell>
          <cell r="E29784">
            <v>1.4E-2</v>
          </cell>
        </row>
        <row r="29785">
          <cell r="B29785">
            <v>72743</v>
          </cell>
          <cell r="C29785" t="str">
            <v>ENSAIO DE RECEBIMENTO E ACEITACAO DE AGREGADO GRAUDO</v>
          </cell>
          <cell r="D29785" t="str">
            <v>UN</v>
          </cell>
          <cell r="E29785">
            <v>0.02</v>
          </cell>
        </row>
        <row r="29786">
          <cell r="B29786" t="str">
            <v>74022/30</v>
          </cell>
          <cell r="C29786" t="str">
            <v>ENSAIO DE RESISTENCIA A COMPRESSAO SIMPLES - CONCRETO</v>
          </cell>
          <cell r="D29786" t="str">
            <v>UN</v>
          </cell>
          <cell r="E29786">
            <v>2.3999999999999998E-3</v>
          </cell>
        </row>
        <row r="29787">
          <cell r="B29787" t="str">
            <v>74022/32</v>
          </cell>
          <cell r="C29787" t="str">
            <v>ENSAIO DE RESISTENCIA A TRACAO NA FLEXAO DE CONCRETO</v>
          </cell>
          <cell r="D29787" t="str">
            <v>UN</v>
          </cell>
          <cell r="E29787">
            <v>2.3999999999999998E-3</v>
          </cell>
        </row>
        <row r="29788">
          <cell r="B29788" t="str">
            <v>74022/58</v>
          </cell>
          <cell r="C29788" t="str">
            <v>ENSAIO DE ABATIMENTO DO TRONCO DE CONE</v>
          </cell>
          <cell r="D29788" t="str">
            <v>UN</v>
          </cell>
          <cell r="E29788">
            <v>0.1429</v>
          </cell>
        </row>
        <row r="29789">
          <cell r="B29789" t="str">
            <v>74020/2</v>
          </cell>
          <cell r="C29789" t="str">
            <v>ENSAIOS DE PAVIMENTO DE CONCRETO COMPACTADO COM ROLO</v>
          </cell>
          <cell r="D29789" t="str">
            <v>M3</v>
          </cell>
          <cell r="E29789">
            <v>0</v>
          </cell>
        </row>
        <row r="29790">
          <cell r="B29790">
            <v>72742</v>
          </cell>
          <cell r="C29790" t="str">
            <v>ENSAIO DE RECEBIMENTO E ACEITACAO DE CIMENTO PORTLAND</v>
          </cell>
          <cell r="D29790" t="str">
            <v>UN</v>
          </cell>
          <cell r="E29790">
            <v>1.4E-2</v>
          </cell>
        </row>
        <row r="29791">
          <cell r="B29791">
            <v>72743</v>
          </cell>
          <cell r="C29791" t="str">
            <v>ENSAIO DE RECEBIMENTO E ACEITACAO DE AGREGADO GRAUDO</v>
          </cell>
          <cell r="D29791" t="str">
            <v>UN</v>
          </cell>
          <cell r="E29791">
            <v>0.02</v>
          </cell>
        </row>
        <row r="29792">
          <cell r="B29792" t="str">
            <v>74022/14</v>
          </cell>
          <cell r="C29792" t="str">
            <v>ENSAIO DE MASSA ESPECIFICA - IN SITU - METODO FRASCO DE AREIA - SOLOS</v>
          </cell>
          <cell r="D29792" t="str">
            <v>UN</v>
          </cell>
          <cell r="E29792">
            <v>0.1</v>
          </cell>
        </row>
        <row r="29793">
          <cell r="B29793" t="str">
            <v>74022/30</v>
          </cell>
          <cell r="C29793" t="str">
            <v>ENSAIO DE RESISTENCIA A COMPRESSAO SIMPLES - CONCRETO</v>
          </cell>
          <cell r="D29793" t="str">
            <v>UN</v>
          </cell>
          <cell r="E29793">
            <v>2.3999999999999998E-3</v>
          </cell>
        </row>
        <row r="29794">
          <cell r="B29794" t="str">
            <v>74022/52</v>
          </cell>
          <cell r="C29794" t="str">
            <v>ENSAIO DE GRANULOMETRIA DO AGREGADO</v>
          </cell>
          <cell r="D29794" t="str">
            <v>UN</v>
          </cell>
          <cell r="E29794">
            <v>4.0000000000000002E-4</v>
          </cell>
        </row>
        <row r="29795">
          <cell r="B29795" t="str">
            <v>74022/57</v>
          </cell>
          <cell r="C29795" t="str">
            <v>ENSAIO DE CONSISTENCIA DO CONCRETO CCR - INDICE VEBE</v>
          </cell>
          <cell r="D29795" t="str">
            <v>UN</v>
          </cell>
          <cell r="E29795">
            <v>0.01</v>
          </cell>
        </row>
        <row r="29796">
          <cell r="B29796" t="str">
            <v>74021/1</v>
          </cell>
          <cell r="C29796" t="str">
            <v>ENSAIOS DE TERRAPLENAGEM - CORPO DO ATERRO</v>
          </cell>
          <cell r="D29796" t="str">
            <v>M3</v>
          </cell>
          <cell r="E29796">
            <v>0</v>
          </cell>
        </row>
        <row r="29797">
          <cell r="B29797" t="str">
            <v>74022/6</v>
          </cell>
          <cell r="C29797" t="str">
            <v>ENSAIO DE GRANULOMETRIA POR PENEIRAMENTO - SOLOS</v>
          </cell>
          <cell r="D29797" t="str">
            <v>UN</v>
          </cell>
          <cell r="E29797">
            <v>1E-4</v>
          </cell>
        </row>
        <row r="29798">
          <cell r="B29798" t="str">
            <v>74022/8</v>
          </cell>
          <cell r="C29798" t="str">
            <v>ENSAIO DE LIMITE DE LIQUIDEZ - SOLOS</v>
          </cell>
          <cell r="D29798" t="str">
            <v>UN</v>
          </cell>
          <cell r="E29798">
            <v>1E-4</v>
          </cell>
        </row>
        <row r="29799">
          <cell r="B29799" t="str">
            <v>74022/9</v>
          </cell>
          <cell r="C29799" t="str">
            <v>ENSAIO DE LIMITE DE PLASTICIDADE - SOLOS</v>
          </cell>
          <cell r="D29799" t="str">
            <v>UN</v>
          </cell>
          <cell r="E29799">
            <v>1E-4</v>
          </cell>
        </row>
        <row r="29800">
          <cell r="B29800" t="str">
            <v>74022/10</v>
          </cell>
          <cell r="C29800" t="str">
            <v>ENSAIO DE COMPACTACAO - AMOSTRAS NAO TRABALHADAS - ENERGIA NORMAL - SOLOS</v>
          </cell>
          <cell r="D29800" t="str">
            <v>UN</v>
          </cell>
          <cell r="E29800">
            <v>1E-3</v>
          </cell>
        </row>
        <row r="29801">
          <cell r="B29801" t="str">
            <v>74022/18</v>
          </cell>
          <cell r="C29801" t="str">
            <v>ENSAIO DE MASSA ESPECIFICA - IN SITU - EMPREGO DO OLEO - SOLOS</v>
          </cell>
          <cell r="D29801" t="str">
            <v>UN</v>
          </cell>
          <cell r="E29801">
            <v>4.1999999999999997E-3</v>
          </cell>
        </row>
        <row r="29802">
          <cell r="B29802" t="str">
            <v>74022/19</v>
          </cell>
          <cell r="C29802" t="str">
            <v>ENSAIO DE INDICE DE SUPORTE CALIFORNIA - AMOSTRAS NAO TRABALHADAS - ENERGIA NORMAL - SOLOS</v>
          </cell>
          <cell r="D29802" t="str">
            <v>UN</v>
          </cell>
          <cell r="E29802">
            <v>2.9999999999999997E-4</v>
          </cell>
        </row>
        <row r="29803">
          <cell r="B29803" t="str">
            <v>74021/2</v>
          </cell>
          <cell r="C29803" t="str">
            <v>ENSAIO DE TERRAPLENAGEM - CAMADA FINAL DO ATERRO</v>
          </cell>
          <cell r="D29803" t="str">
            <v>M3</v>
          </cell>
          <cell r="E29803">
            <v>0</v>
          </cell>
        </row>
        <row r="29804">
          <cell r="B29804" t="str">
            <v>74022/6</v>
          </cell>
          <cell r="C29804" t="str">
            <v>ENSAIO DE GRANULOMETRIA POR PENEIRAMENTO - SOLOS</v>
          </cell>
          <cell r="D29804" t="str">
            <v>UN</v>
          </cell>
          <cell r="E29804">
            <v>1.2999999999999999E-3</v>
          </cell>
        </row>
        <row r="29805">
          <cell r="B29805" t="str">
            <v>74022/8</v>
          </cell>
          <cell r="C29805" t="str">
            <v>ENSAIO DE LIMITE DE LIQUIDEZ - SOLOS</v>
          </cell>
          <cell r="D29805" t="str">
            <v>UN</v>
          </cell>
          <cell r="E29805">
            <v>1.2999999999999999E-3</v>
          </cell>
        </row>
        <row r="29806">
          <cell r="B29806" t="str">
            <v>74022/9</v>
          </cell>
          <cell r="C29806" t="str">
            <v>ENSAIO DE LIMITE DE PLASTICIDADE - SOLOS</v>
          </cell>
          <cell r="D29806" t="str">
            <v>UN</v>
          </cell>
          <cell r="E29806">
            <v>1.2999999999999999E-3</v>
          </cell>
        </row>
        <row r="29807">
          <cell r="B29807" t="str">
            <v>74022/10</v>
          </cell>
          <cell r="C29807" t="str">
            <v>ENSAIO DE COMPACTACAO - AMOSTRAS NAO TRABALHADAS - ENERGIA NORMAL - SOLOS</v>
          </cell>
          <cell r="D29807" t="str">
            <v>UN</v>
          </cell>
          <cell r="E29807">
            <v>5.0000000000000001E-3</v>
          </cell>
        </row>
        <row r="29808">
          <cell r="B29808" t="str">
            <v>74022/18</v>
          </cell>
          <cell r="C29808" t="str">
            <v>ENSAIO DE MASSA ESPECIFICA - IN SITU - EMPREGO DO OLEO - SOLOS</v>
          </cell>
          <cell r="D29808" t="str">
            <v>UN</v>
          </cell>
          <cell r="E29808">
            <v>6.3E-3</v>
          </cell>
        </row>
        <row r="29809">
          <cell r="B29809" t="str">
            <v>74022/19</v>
          </cell>
          <cell r="C29809" t="str">
            <v>ENSAIO DE INDICE DE SUPORTE CALIFORNIA - AMOSTRAS NAO TRABALHADAS - ENERGIA NORMAL - SOLOS</v>
          </cell>
          <cell r="D29809" t="str">
            <v>UN</v>
          </cell>
          <cell r="E29809">
            <v>1.2999999999999999E-3</v>
          </cell>
        </row>
        <row r="29810">
          <cell r="B29810" t="str">
            <v>74021/3</v>
          </cell>
          <cell r="C29810" t="str">
            <v>ENSAIOS DE REGULARIZACAO DO SUBLEITO</v>
          </cell>
          <cell r="D29810" t="str">
            <v>M2</v>
          </cell>
          <cell r="E29810">
            <v>0</v>
          </cell>
        </row>
        <row r="29811">
          <cell r="B29811" t="str">
            <v>74022/6</v>
          </cell>
          <cell r="C29811" t="str">
            <v>ENSAIO DE GRANULOMETRIA POR PENEIRAMENTO - SOLOS</v>
          </cell>
          <cell r="D29811" t="str">
            <v>UN</v>
          </cell>
          <cell r="E29811">
            <v>1.2999999999999999E-3</v>
          </cell>
        </row>
        <row r="29812">
          <cell r="B29812" t="str">
            <v>74022/8</v>
          </cell>
          <cell r="C29812" t="str">
            <v>ENSAIO DE LIMITE DE LIQUIDEZ - SOLOS</v>
          </cell>
          <cell r="D29812" t="str">
            <v>UN</v>
          </cell>
          <cell r="E29812">
            <v>1.2999999999999999E-3</v>
          </cell>
        </row>
        <row r="29813">
          <cell r="B29813" t="str">
            <v>74022/9</v>
          </cell>
          <cell r="C29813" t="str">
            <v>ENSAIO DE LIMITE DE PLASTICIDADE - SOLOS</v>
          </cell>
          <cell r="D29813" t="str">
            <v>UN</v>
          </cell>
          <cell r="E29813">
            <v>1.2999999999999999E-3</v>
          </cell>
        </row>
        <row r="29814">
          <cell r="B29814" t="str">
            <v>74022/10</v>
          </cell>
          <cell r="C29814" t="str">
            <v>ENSAIO DE COMPACTACAO - AMOSTRAS NAO TRABALHADAS - ENERGIA NORMAL - SOLOS</v>
          </cell>
          <cell r="D29814" t="str">
            <v>UN</v>
          </cell>
          <cell r="E29814">
            <v>1.2999999999999999E-3</v>
          </cell>
        </row>
        <row r="29815">
          <cell r="B29815" t="str">
            <v>74022/15</v>
          </cell>
          <cell r="C29815" t="str">
            <v>ENSAIO DE MASSA ESPECIFICA - IN SITU - METODO BALAO DE BORRACHA - SOLOS</v>
          </cell>
          <cell r="D29815" t="str">
            <v>UN</v>
          </cell>
          <cell r="E29815">
            <v>8.0000000000000004E-4</v>
          </cell>
        </row>
        <row r="29816">
          <cell r="B29816" t="str">
            <v>74022/19</v>
          </cell>
          <cell r="C29816" t="str">
            <v>ENSAIO DE INDICE DE SUPORTE CALIFORNIA - AMOSTRAS NAO TRABALHADAS - ENERGIA NORMAL - SOLOS</v>
          </cell>
          <cell r="D29816" t="str">
            <v>UN</v>
          </cell>
          <cell r="E29816">
            <v>1.2999999999999999E-3</v>
          </cell>
        </row>
        <row r="29817">
          <cell r="B29817" t="str">
            <v>74022/23</v>
          </cell>
          <cell r="C29817" t="str">
            <v>ENSAIO DE TEOR DE UMIDADE - PROCESSO SPEEDY - SOLOS E AGREGADOS MIUDOS</v>
          </cell>
          <cell r="D29817" t="str">
            <v>UN</v>
          </cell>
          <cell r="E29817">
            <v>1E-3</v>
          </cell>
        </row>
        <row r="29818">
          <cell r="B29818" t="str">
            <v>74021/4</v>
          </cell>
          <cell r="C29818" t="str">
            <v>ENSAIOS DE REFORCO DO SUBLEITO</v>
          </cell>
          <cell r="D29818" t="str">
            <v>M3</v>
          </cell>
          <cell r="E29818">
            <v>0</v>
          </cell>
        </row>
        <row r="29819">
          <cell r="B29819" t="str">
            <v>74022/6</v>
          </cell>
          <cell r="C29819" t="str">
            <v>ENSAIO DE GRANULOMETRIA POR PENEIRAMENTO - SOLOS</v>
          </cell>
          <cell r="D29819" t="str">
            <v>UN</v>
          </cell>
          <cell r="E29819">
            <v>1.6999999999999999E-3</v>
          </cell>
        </row>
        <row r="29820">
          <cell r="B29820" t="str">
            <v>74022/8</v>
          </cell>
          <cell r="C29820" t="str">
            <v>ENSAIO DE LIMITE DE LIQUIDEZ - SOLOS</v>
          </cell>
          <cell r="D29820" t="str">
            <v>UN</v>
          </cell>
          <cell r="E29820">
            <v>1.6999999999999999E-3</v>
          </cell>
        </row>
        <row r="29821">
          <cell r="B29821" t="str">
            <v>74022/9</v>
          </cell>
          <cell r="C29821" t="str">
            <v>ENSAIO DE LIMITE DE PLASTICIDADE - SOLOS</v>
          </cell>
          <cell r="D29821" t="str">
            <v>UN</v>
          </cell>
          <cell r="E29821">
            <v>1.6999999999999999E-3</v>
          </cell>
        </row>
        <row r="29822">
          <cell r="B29822" t="str">
            <v>74022/10</v>
          </cell>
          <cell r="C29822" t="str">
            <v>ENSAIO DE COMPACTACAO - AMOSTRAS NAO TRABALHADAS - ENERGIA NORMAL - SOLOS</v>
          </cell>
          <cell r="D29822" t="str">
            <v>UN</v>
          </cell>
          <cell r="E29822">
            <v>1.6999999999999999E-3</v>
          </cell>
        </row>
        <row r="29823">
          <cell r="B29823" t="str">
            <v>74022/15</v>
          </cell>
          <cell r="C29823" t="str">
            <v>ENSAIO DE MASSA ESPECIFICA - IN SITU - METODO BALAO DE BORRACHA - SOLOS</v>
          </cell>
          <cell r="D29823" t="str">
            <v>UN</v>
          </cell>
          <cell r="E29823">
            <v>5.0000000000000001E-3</v>
          </cell>
        </row>
        <row r="29824">
          <cell r="B29824" t="str">
            <v>74022/19</v>
          </cell>
          <cell r="C29824" t="str">
            <v>ENSAIO DE INDICE DE SUPORTE CALIFORNIA - AMOSTRAS NAO TRABALHADAS - ENERGIA NORMAL - SOLOS</v>
          </cell>
          <cell r="D29824" t="str">
            <v>UN</v>
          </cell>
          <cell r="E29824">
            <v>1.6999999999999999E-3</v>
          </cell>
        </row>
        <row r="29825">
          <cell r="B29825" t="str">
            <v>74022/23</v>
          </cell>
          <cell r="C29825" t="str">
            <v>ENSAIO DE TEOR DE UMIDADE - PROCESSO SPEEDY - SOLOS E AGREGADOS MIUDOS</v>
          </cell>
          <cell r="D29825" t="str">
            <v>UN</v>
          </cell>
          <cell r="E29825">
            <v>5.0000000000000001E-3</v>
          </cell>
        </row>
        <row r="29826">
          <cell r="B29826" t="str">
            <v>74021/5</v>
          </cell>
          <cell r="C29826" t="str">
            <v>ENSAIOS DE SUB BASE DE SOLO MELHORADO COM CIMENTO</v>
          </cell>
          <cell r="D29826" t="str">
            <v>M3</v>
          </cell>
          <cell r="E29826">
            <v>0</v>
          </cell>
        </row>
        <row r="29827">
          <cell r="B29827" t="str">
            <v>74022/6</v>
          </cell>
          <cell r="C29827" t="str">
            <v>ENSAIO DE GRANULOMETRIA POR PENEIRAMENTO - SOLOS</v>
          </cell>
          <cell r="D29827" t="str">
            <v>UN</v>
          </cell>
          <cell r="E29827">
            <v>1.6999999999999999E-3</v>
          </cell>
        </row>
        <row r="29828">
          <cell r="B29828" t="str">
            <v>74022/8</v>
          </cell>
          <cell r="C29828" t="str">
            <v>ENSAIO DE LIMITE DE LIQUIDEZ - SOLOS</v>
          </cell>
          <cell r="D29828" t="str">
            <v>UN</v>
          </cell>
          <cell r="E29828">
            <v>1.6999999999999999E-3</v>
          </cell>
        </row>
        <row r="29829">
          <cell r="B29829" t="str">
            <v>74022/9</v>
          </cell>
          <cell r="C29829" t="str">
            <v>ENSAIO DE LIMITE DE PLASTICIDADE - SOLOS</v>
          </cell>
          <cell r="D29829" t="str">
            <v>UN</v>
          </cell>
          <cell r="E29829">
            <v>1.6999999999999999E-3</v>
          </cell>
        </row>
        <row r="29830">
          <cell r="B29830" t="str">
            <v>74022/10</v>
          </cell>
          <cell r="C29830" t="str">
            <v>ENSAIO DE COMPACTACAO - AMOSTRAS NAO TRABALHADAS - ENERGIA NORMAL - SOLOS</v>
          </cell>
          <cell r="D29830" t="str">
            <v>UN</v>
          </cell>
          <cell r="E29830">
            <v>1.6999999999999999E-3</v>
          </cell>
        </row>
        <row r="29831">
          <cell r="B29831" t="str">
            <v>74022/15</v>
          </cell>
          <cell r="C29831" t="str">
            <v>ENSAIO DE MASSA ESPECIFICA - IN SITU - METODO BALAO DE BORRACHA - SOLOS</v>
          </cell>
          <cell r="D29831" t="str">
            <v>UN</v>
          </cell>
          <cell r="E29831">
            <v>5.0000000000000001E-3</v>
          </cell>
        </row>
        <row r="29832">
          <cell r="B29832" t="str">
            <v>74022/19</v>
          </cell>
          <cell r="C29832" t="str">
            <v>ENSAIO DE INDICE DE SUPORTE CALIFORNIA - AMOSTRAS NAO TRABALHADAS - ENERGIA NORMAL - SOLOS</v>
          </cell>
          <cell r="D29832" t="str">
            <v>UN</v>
          </cell>
          <cell r="E29832">
            <v>1.6999999999999999E-3</v>
          </cell>
        </row>
        <row r="29833">
          <cell r="B29833" t="str">
            <v>74022/23</v>
          </cell>
          <cell r="C29833" t="str">
            <v>ENSAIO DE TEOR DE UMIDADE - PROCESSO SPEEDY - SOLOS E AGREGADOS MIUDOS</v>
          </cell>
          <cell r="D29833" t="str">
            <v>UN</v>
          </cell>
          <cell r="E29833">
            <v>5.0000000000000001E-3</v>
          </cell>
        </row>
        <row r="29834">
          <cell r="B29834" t="str">
            <v>74021/6</v>
          </cell>
          <cell r="C29834" t="str">
            <v>ENSAIOS DE BASE ESTABILIZADA GRANULOMETRICAMENTE</v>
          </cell>
          <cell r="D29834" t="str">
            <v>M3</v>
          </cell>
          <cell r="E29834">
            <v>0</v>
          </cell>
        </row>
        <row r="29835">
          <cell r="B29835" t="str">
            <v>74022/6</v>
          </cell>
          <cell r="C29835" t="str">
            <v>ENSAIO DE GRANULOMETRIA POR PENEIRAMENTO - SOLOS</v>
          </cell>
          <cell r="D29835" t="str">
            <v>UN</v>
          </cell>
          <cell r="E29835">
            <v>1.6999999999999999E-3</v>
          </cell>
        </row>
        <row r="29836">
          <cell r="B29836" t="str">
            <v>74022/8</v>
          </cell>
          <cell r="C29836" t="str">
            <v>ENSAIO DE LIMITE DE LIQUIDEZ - SOLOS</v>
          </cell>
          <cell r="D29836" t="str">
            <v>UN</v>
          </cell>
          <cell r="E29836">
            <v>1.6999999999999999E-3</v>
          </cell>
        </row>
        <row r="29837">
          <cell r="B29837" t="str">
            <v>74022/9</v>
          </cell>
          <cell r="C29837" t="str">
            <v>ENSAIO DE LIMITE DE PLASTICIDADE - SOLOS</v>
          </cell>
          <cell r="D29837" t="str">
            <v>UN</v>
          </cell>
          <cell r="E29837">
            <v>1.6999999999999999E-3</v>
          </cell>
        </row>
        <row r="29838">
          <cell r="B29838" t="str">
            <v>74022/10</v>
          </cell>
          <cell r="C29838" t="str">
            <v>ENSAIO DE COMPACTACAO - AMOSTRAS NAO TRABALHADAS - ENERGIA NORMAL - SOLOS</v>
          </cell>
          <cell r="D29838" t="str">
            <v>UN</v>
          </cell>
          <cell r="E29838">
            <v>1.6999999999999999E-3</v>
          </cell>
        </row>
        <row r="29839">
          <cell r="B29839" t="str">
            <v>74022/15</v>
          </cell>
          <cell r="C29839" t="str">
            <v>ENSAIO DE MASSA ESPECIFICA - IN SITU - METODO BALAO DE BORRACHA - SOLOS</v>
          </cell>
          <cell r="D29839" t="str">
            <v>UN</v>
          </cell>
          <cell r="E29839">
            <v>5.0000000000000001E-3</v>
          </cell>
        </row>
        <row r="29840">
          <cell r="B29840" t="str">
            <v>74022/19</v>
          </cell>
          <cell r="C29840" t="str">
            <v>ENSAIO DE INDICE DE SUPORTE CALIFORNIA - AMOSTRAS NAO TRABALHADAS - ENERGIA NORMAL - SOLOS</v>
          </cell>
          <cell r="D29840" t="str">
            <v>UN</v>
          </cell>
          <cell r="E29840">
            <v>1.6999999999999999E-3</v>
          </cell>
        </row>
        <row r="29841">
          <cell r="B29841" t="str">
            <v>74022/23</v>
          </cell>
          <cell r="C29841" t="str">
            <v>ENSAIO DE TEOR DE UMIDADE - PROCESSO SPEEDY - SOLOS E AGREGADOS MIUDOS</v>
          </cell>
          <cell r="D29841" t="str">
            <v>UN</v>
          </cell>
          <cell r="E29841">
            <v>5.0000000000000001E-3</v>
          </cell>
        </row>
        <row r="29842">
          <cell r="B29842" t="str">
            <v>74022/42</v>
          </cell>
          <cell r="C29842" t="str">
            <v>ENSAIO DE EQUIVALENTE EM AREIA - SOLOS</v>
          </cell>
          <cell r="D29842" t="str">
            <v>UN</v>
          </cell>
          <cell r="E29842">
            <v>1.6999999999999999E-3</v>
          </cell>
        </row>
        <row r="29843">
          <cell r="B29843" t="str">
            <v>74021/7</v>
          </cell>
          <cell r="C29843" t="str">
            <v>ENSAIO DE BASE DE SOLO MELHORADO COM CIMENTO</v>
          </cell>
          <cell r="D29843" t="str">
            <v>M3</v>
          </cell>
          <cell r="E29843">
            <v>0</v>
          </cell>
        </row>
        <row r="29844">
          <cell r="B29844" t="str">
            <v>74022/6</v>
          </cell>
          <cell r="C29844" t="str">
            <v>ENSAIO DE GRANULOMETRIA POR PENEIRAMENTO - SOLOS</v>
          </cell>
          <cell r="D29844" t="str">
            <v>UN</v>
          </cell>
          <cell r="E29844">
            <v>1.6999999999999999E-3</v>
          </cell>
        </row>
        <row r="29845">
          <cell r="B29845" t="str">
            <v>74022/8</v>
          </cell>
          <cell r="C29845" t="str">
            <v>ENSAIO DE LIMITE DE LIQUIDEZ - SOLOS</v>
          </cell>
          <cell r="D29845" t="str">
            <v>UN</v>
          </cell>
          <cell r="E29845">
            <v>1.6999999999999999E-3</v>
          </cell>
        </row>
        <row r="29846">
          <cell r="B29846" t="str">
            <v>74022/9</v>
          </cell>
          <cell r="C29846" t="str">
            <v>ENSAIO DE LIMITE DE PLASTICIDADE - SOLOS</v>
          </cell>
          <cell r="D29846" t="str">
            <v>UN</v>
          </cell>
          <cell r="E29846">
            <v>1.6999999999999999E-3</v>
          </cell>
        </row>
        <row r="29847">
          <cell r="B29847" t="str">
            <v>74022/10</v>
          </cell>
          <cell r="C29847" t="str">
            <v>ENSAIO DE COMPACTACAO - AMOSTRAS NAO TRABALHADAS - ENERGIA NORMAL - SOLOS</v>
          </cell>
          <cell r="D29847" t="str">
            <v>UN</v>
          </cell>
          <cell r="E29847">
            <v>1.6999999999999999E-3</v>
          </cell>
        </row>
        <row r="29848">
          <cell r="B29848" t="str">
            <v>74022/15</v>
          </cell>
          <cell r="C29848" t="str">
            <v>ENSAIO DE MASSA ESPECIFICA - IN SITU - METODO BALAO DE BORRACHA - SOLOS</v>
          </cell>
          <cell r="D29848" t="str">
            <v>UN</v>
          </cell>
          <cell r="E29848">
            <v>5.0000000000000001E-3</v>
          </cell>
        </row>
        <row r="29849">
          <cell r="B29849" t="str">
            <v>74022/19</v>
          </cell>
          <cell r="C29849" t="str">
            <v>ENSAIO DE INDICE DE SUPORTE CALIFORNIA - AMOSTRAS NAO TRABALHADAS - ENERGIA NORMAL - SOLOS</v>
          </cell>
          <cell r="D29849" t="str">
            <v>UN</v>
          </cell>
          <cell r="E29849">
            <v>1.6999999999999999E-3</v>
          </cell>
        </row>
        <row r="29850">
          <cell r="B29850" t="str">
            <v>74022/23</v>
          </cell>
          <cell r="C29850" t="str">
            <v>ENSAIO DE TEOR DE UMIDADE - PROCESSO SPEEDY - SOLOS E AGREGADOS MIUDOS</v>
          </cell>
          <cell r="D29850" t="str">
            <v>UN</v>
          </cell>
          <cell r="E29850">
            <v>5.0000000000000001E-3</v>
          </cell>
        </row>
        <row r="29851">
          <cell r="B29851" t="str">
            <v>74021/8</v>
          </cell>
          <cell r="C29851" t="str">
            <v>ENSAIOS DE BASE DE SOLO CIMENTO</v>
          </cell>
          <cell r="D29851" t="str">
            <v>M3</v>
          </cell>
          <cell r="E29851">
            <v>0</v>
          </cell>
        </row>
        <row r="29852">
          <cell r="B29852" t="str">
            <v>74022/6</v>
          </cell>
          <cell r="C29852" t="str">
            <v>ENSAIO DE GRANULOMETRIA POR PENEIRAMENTO - SOLOS</v>
          </cell>
          <cell r="D29852" t="str">
            <v>UN</v>
          </cell>
          <cell r="E29852">
            <v>1.6999999999999999E-3</v>
          </cell>
        </row>
        <row r="29853">
          <cell r="B29853" t="str">
            <v>74022/8</v>
          </cell>
          <cell r="C29853" t="str">
            <v>ENSAIO DE LIMITE DE LIQUIDEZ - SOLOS</v>
          </cell>
          <cell r="D29853" t="str">
            <v>UN</v>
          </cell>
          <cell r="E29853">
            <v>1.6999999999999999E-3</v>
          </cell>
        </row>
        <row r="29854">
          <cell r="B29854" t="str">
            <v>74022/9</v>
          </cell>
          <cell r="C29854" t="str">
            <v>ENSAIO DE LIMITE DE PLASTICIDADE - SOLOS</v>
          </cell>
          <cell r="D29854" t="str">
            <v>UN</v>
          </cell>
          <cell r="E29854">
            <v>1.6999999999999999E-3</v>
          </cell>
        </row>
        <row r="29855">
          <cell r="B29855" t="str">
            <v>74022/15</v>
          </cell>
          <cell r="C29855" t="str">
            <v>ENSAIO DE MASSA ESPECIFICA - IN SITU - METODO BALAO DE BORRACHA - SOLOS</v>
          </cell>
          <cell r="D29855" t="str">
            <v>UN</v>
          </cell>
          <cell r="E29855">
            <v>5.0000000000000001E-3</v>
          </cell>
        </row>
        <row r="29856">
          <cell r="B29856" t="str">
            <v>74022/23</v>
          </cell>
          <cell r="C29856" t="str">
            <v>ENSAIO DE TEOR DE UMIDADE - PROCESSO SPEEDY - SOLOS E AGREGADOS MIUDOS</v>
          </cell>
          <cell r="D29856" t="str">
            <v>UN</v>
          </cell>
          <cell r="E29856">
            <v>5.0000000000000001E-3</v>
          </cell>
        </row>
        <row r="29857">
          <cell r="B29857" t="str">
            <v>74022/43</v>
          </cell>
          <cell r="C29857" t="str">
            <v>ENSAIO DE MOLDAGEM E CURA DE SOLO CIMENTO</v>
          </cell>
          <cell r="D29857" t="str">
            <v>UN</v>
          </cell>
          <cell r="E29857">
            <v>5.0000000000000001E-3</v>
          </cell>
        </row>
        <row r="29858">
          <cell r="B29858" t="str">
            <v>74022/44</v>
          </cell>
          <cell r="C29858" t="str">
            <v>ENSAIO DE COMPRESSAO AXIAL DE SOLO CIMENTO</v>
          </cell>
          <cell r="D29858" t="str">
            <v>UN</v>
          </cell>
          <cell r="E29858">
            <v>5.0000000000000001E-3</v>
          </cell>
        </row>
        <row r="29859">
          <cell r="B29859" t="str">
            <v>74022/1</v>
          </cell>
          <cell r="C29859" t="str">
            <v>ENSAIO DE PENETRACAO - MATERIAL BETUMINOSO</v>
          </cell>
          <cell r="D29859" t="str">
            <v>UN</v>
          </cell>
          <cell r="E29859">
            <v>0</v>
          </cell>
        </row>
        <row r="29860">
          <cell r="B29860">
            <v>88249</v>
          </cell>
          <cell r="C29860" t="str">
            <v>AUXILIAR DE LABORATÓRIO COM ENCARGOS COMPLEMENTARES</v>
          </cell>
          <cell r="D29860" t="str">
            <v>H</v>
          </cell>
          <cell r="E29860">
            <v>3.4</v>
          </cell>
        </row>
        <row r="29861">
          <cell r="B29861">
            <v>88321</v>
          </cell>
          <cell r="C29861" t="str">
            <v>TÉCNICO DE LABORATÓRIO COM ENCARGOS COMPLEMENTARES</v>
          </cell>
          <cell r="D29861" t="str">
            <v>H</v>
          </cell>
          <cell r="E29861">
            <v>1.7</v>
          </cell>
        </row>
        <row r="29862">
          <cell r="B29862" t="str">
            <v>74022/2</v>
          </cell>
          <cell r="C29862" t="str">
            <v>ENSAIO DE VISCOSIDADE SAYBOLT - FUROL - MATERIAL BETUMINOSO</v>
          </cell>
          <cell r="D29862" t="str">
            <v>UN</v>
          </cell>
          <cell r="E29862">
            <v>0</v>
          </cell>
        </row>
        <row r="29863">
          <cell r="B29863">
            <v>88249</v>
          </cell>
          <cell r="C29863" t="str">
            <v>AUXILIAR DE LABORATÓRIO COM ENCARGOS COMPLEMENTARES</v>
          </cell>
          <cell r="D29863" t="str">
            <v>H</v>
          </cell>
          <cell r="E29863">
            <v>4.4000000000000004</v>
          </cell>
        </row>
        <row r="29864">
          <cell r="B29864">
            <v>88321</v>
          </cell>
          <cell r="C29864" t="str">
            <v>TÉCNICO DE LABORATÓRIO COM ENCARGOS COMPLEMENTARES</v>
          </cell>
          <cell r="D29864" t="str">
            <v>H</v>
          </cell>
          <cell r="E29864">
            <v>2.2000000000000002</v>
          </cell>
        </row>
        <row r="29865">
          <cell r="B29865" t="str">
            <v>74022/3</v>
          </cell>
          <cell r="C29865" t="str">
            <v>ENSAIO DE DETERMINACAO DA PENEIRACAO - EMULSAO ASFALTICA</v>
          </cell>
          <cell r="D29865" t="str">
            <v>UN</v>
          </cell>
          <cell r="E29865">
            <v>0</v>
          </cell>
        </row>
        <row r="29866">
          <cell r="B29866">
            <v>88249</v>
          </cell>
          <cell r="C29866" t="str">
            <v>AUXILIAR DE LABORATÓRIO COM ENCARGOS COMPLEMENTARES</v>
          </cell>
          <cell r="D29866" t="str">
            <v>H</v>
          </cell>
          <cell r="E29866">
            <v>4</v>
          </cell>
        </row>
        <row r="29867">
          <cell r="B29867">
            <v>88321</v>
          </cell>
          <cell r="C29867" t="str">
            <v>TÉCNICO DE LABORATÓRIO COM ENCARGOS COMPLEMENTARES</v>
          </cell>
          <cell r="D29867" t="str">
            <v>H</v>
          </cell>
          <cell r="E29867">
            <v>2</v>
          </cell>
        </row>
        <row r="29868">
          <cell r="B29868" t="str">
            <v>74022/4</v>
          </cell>
          <cell r="C29868" t="str">
            <v>ENSAIO DE DETERMINACAO DA SEDIMENTACAO - EMULSAO ASFALTICA</v>
          </cell>
          <cell r="D29868" t="str">
            <v>UN</v>
          </cell>
          <cell r="E29868">
            <v>0</v>
          </cell>
        </row>
        <row r="29869">
          <cell r="B29869">
            <v>88249</v>
          </cell>
          <cell r="C29869" t="str">
            <v>AUXILIAR DE LABORATÓRIO COM ENCARGOS COMPLEMENTARES</v>
          </cell>
          <cell r="D29869" t="str">
            <v>H</v>
          </cell>
          <cell r="E29869">
            <v>4.4000000000000004</v>
          </cell>
        </row>
        <row r="29870">
          <cell r="B29870">
            <v>88321</v>
          </cell>
          <cell r="C29870" t="str">
            <v>TÉCNICO DE LABORATÓRIO COM ENCARGOS COMPLEMENTARES</v>
          </cell>
          <cell r="D29870" t="str">
            <v>H</v>
          </cell>
          <cell r="E29870">
            <v>2.2000000000000002</v>
          </cell>
        </row>
        <row r="29871">
          <cell r="B29871" t="str">
            <v>74022/5</v>
          </cell>
          <cell r="C29871" t="str">
            <v>ENSAIO DE DETERMINACAO DO TEOR DE BETUME - CIMENTO ASFALTICO DE PETROLEO</v>
          </cell>
          <cell r="D29871" t="str">
            <v>UN</v>
          </cell>
          <cell r="E29871">
            <v>0</v>
          </cell>
        </row>
        <row r="29872">
          <cell r="B29872">
            <v>88249</v>
          </cell>
          <cell r="C29872" t="str">
            <v>AUXILIAR DE LABORATÓRIO COM ENCARGOS COMPLEMENTARES</v>
          </cell>
          <cell r="D29872" t="str">
            <v>H</v>
          </cell>
          <cell r="E29872">
            <v>3.5</v>
          </cell>
        </row>
        <row r="29873">
          <cell r="B29873">
            <v>88321</v>
          </cell>
          <cell r="C29873" t="str">
            <v>TÉCNICO DE LABORATÓRIO COM ENCARGOS COMPLEMENTARES</v>
          </cell>
          <cell r="D29873" t="str">
            <v>H</v>
          </cell>
          <cell r="E29873">
            <v>1.75</v>
          </cell>
        </row>
        <row r="29874">
          <cell r="B29874" t="str">
            <v>74022/6</v>
          </cell>
          <cell r="C29874" t="str">
            <v>ENSAIO DE GRANULOMETRIA POR PENEIRAMENTO - SOLOS</v>
          </cell>
          <cell r="D29874" t="str">
            <v>UN</v>
          </cell>
          <cell r="E29874">
            <v>0</v>
          </cell>
        </row>
        <row r="29875">
          <cell r="B29875">
            <v>88249</v>
          </cell>
          <cell r="C29875" t="str">
            <v>AUXILIAR DE LABORATÓRIO COM ENCARGOS COMPLEMENTARES</v>
          </cell>
          <cell r="D29875" t="str">
            <v>H</v>
          </cell>
          <cell r="E29875">
            <v>3.2</v>
          </cell>
        </row>
        <row r="29876">
          <cell r="B29876">
            <v>88321</v>
          </cell>
          <cell r="C29876" t="str">
            <v>TÉCNICO DE LABORATÓRIO COM ENCARGOS COMPLEMENTARES</v>
          </cell>
          <cell r="D29876" t="str">
            <v>H</v>
          </cell>
          <cell r="E29876">
            <v>1.6</v>
          </cell>
        </row>
        <row r="29877">
          <cell r="B29877" t="str">
            <v>74022/7</v>
          </cell>
          <cell r="C29877" t="str">
            <v>ENSAIO DE GRANULOMETRIA POR PENEIRAMENTO E SEDIMENTACAO - SOLOS</v>
          </cell>
          <cell r="D29877" t="str">
            <v>UN</v>
          </cell>
          <cell r="E29877">
            <v>0</v>
          </cell>
        </row>
        <row r="29878">
          <cell r="B29878">
            <v>88249</v>
          </cell>
          <cell r="C29878" t="str">
            <v>AUXILIAR DE LABORATÓRIO COM ENCARGOS COMPLEMENTARES</v>
          </cell>
          <cell r="D29878" t="str">
            <v>H</v>
          </cell>
          <cell r="E29878">
            <v>3.8</v>
          </cell>
        </row>
        <row r="29879">
          <cell r="B29879">
            <v>88321</v>
          </cell>
          <cell r="C29879" t="str">
            <v>TÉCNICO DE LABORATÓRIO COM ENCARGOS COMPLEMENTARES</v>
          </cell>
          <cell r="D29879" t="str">
            <v>H</v>
          </cell>
          <cell r="E29879">
            <v>1.9</v>
          </cell>
        </row>
        <row r="29880">
          <cell r="B29880" t="str">
            <v>74022/8</v>
          </cell>
          <cell r="C29880" t="str">
            <v>ENSAIO DE LIMITE DE LIQUIDEZ - SOLOS</v>
          </cell>
          <cell r="D29880" t="str">
            <v>UN</v>
          </cell>
          <cell r="E29880">
            <v>0</v>
          </cell>
        </row>
        <row r="29881">
          <cell r="B29881">
            <v>88249</v>
          </cell>
          <cell r="C29881" t="str">
            <v>AUXILIAR DE LABORATÓRIO COM ENCARGOS COMPLEMENTARES</v>
          </cell>
          <cell r="D29881" t="str">
            <v>H</v>
          </cell>
          <cell r="E29881">
            <v>2</v>
          </cell>
        </row>
        <row r="29882">
          <cell r="B29882">
            <v>88321</v>
          </cell>
          <cell r="C29882" t="str">
            <v>TÉCNICO DE LABORATÓRIO COM ENCARGOS COMPLEMENTARES</v>
          </cell>
          <cell r="D29882" t="str">
            <v>H</v>
          </cell>
          <cell r="E29882">
            <v>1</v>
          </cell>
        </row>
        <row r="29883">
          <cell r="B29883" t="str">
            <v>74022/9</v>
          </cell>
          <cell r="C29883" t="str">
            <v>ENSAIO DE LIMITE DE PLASTICIDADE - SOLOS</v>
          </cell>
          <cell r="D29883" t="str">
            <v>UN</v>
          </cell>
          <cell r="E29883">
            <v>0</v>
          </cell>
        </row>
        <row r="29884">
          <cell r="B29884">
            <v>88249</v>
          </cell>
          <cell r="C29884" t="str">
            <v>AUXILIAR DE LABORATÓRIO COM ENCARGOS COMPLEMENTARES</v>
          </cell>
          <cell r="D29884" t="str">
            <v>H</v>
          </cell>
          <cell r="E29884">
            <v>1.8</v>
          </cell>
        </row>
        <row r="29885">
          <cell r="B29885">
            <v>88321</v>
          </cell>
          <cell r="C29885" t="str">
            <v>TÉCNICO DE LABORATÓRIO COM ENCARGOS COMPLEMENTARES</v>
          </cell>
          <cell r="D29885" t="str">
            <v>H</v>
          </cell>
          <cell r="E29885">
            <v>0.9</v>
          </cell>
        </row>
        <row r="29886">
          <cell r="B29886" t="str">
            <v>74022/10</v>
          </cell>
          <cell r="C29886" t="str">
            <v>ENSAIO DE COMPACTACAO - AMOSTRAS NAO TRABALHADAS - ENERGIA NORMAL - SOLOS</v>
          </cell>
          <cell r="D29886" t="str">
            <v>UN</v>
          </cell>
          <cell r="E29886">
            <v>0</v>
          </cell>
        </row>
        <row r="29887">
          <cell r="B29887">
            <v>88249</v>
          </cell>
          <cell r="C29887" t="str">
            <v>AUXILIAR DE LABORATÓRIO COM ENCARGOS COMPLEMENTARES</v>
          </cell>
          <cell r="D29887" t="str">
            <v>H</v>
          </cell>
          <cell r="E29887">
            <v>3.8</v>
          </cell>
        </row>
        <row r="29888">
          <cell r="B29888">
            <v>88321</v>
          </cell>
          <cell r="C29888" t="str">
            <v>TÉCNICO DE LABORATÓRIO COM ENCARGOS COMPLEMENTARES</v>
          </cell>
          <cell r="D29888" t="str">
            <v>H</v>
          </cell>
          <cell r="E29888">
            <v>1.9</v>
          </cell>
        </row>
        <row r="29889">
          <cell r="B29889" t="str">
            <v>74022/11</v>
          </cell>
          <cell r="C29889" t="str">
            <v>ENSAIO DE COMPACTACAO - AMOSTRAS NAO TRABALHADAS - ENERGIA INTERMEDIARIA - SOLOS</v>
          </cell>
          <cell r="D29889" t="str">
            <v>UN</v>
          </cell>
          <cell r="E29889">
            <v>0</v>
          </cell>
        </row>
        <row r="29890">
          <cell r="B29890">
            <v>88249</v>
          </cell>
          <cell r="C29890" t="str">
            <v>AUXILIAR DE LABORATÓRIO COM ENCARGOS COMPLEMENTARES</v>
          </cell>
          <cell r="D29890" t="str">
            <v>H</v>
          </cell>
          <cell r="E29890">
            <v>5.8</v>
          </cell>
        </row>
        <row r="29891">
          <cell r="B29891">
            <v>88321</v>
          </cell>
          <cell r="C29891" t="str">
            <v>TÉCNICO DE LABORATÓRIO COM ENCARGOS COMPLEMENTARES</v>
          </cell>
          <cell r="D29891" t="str">
            <v>H</v>
          </cell>
          <cell r="E29891">
            <v>2.9</v>
          </cell>
        </row>
        <row r="29892">
          <cell r="B29892" t="str">
            <v>74022/12</v>
          </cell>
          <cell r="C29892" t="str">
            <v>ENSAIO DE COMPACTACAO - AMOSTRAS NAO TRABALHADAS - ENERGIA MODIFICADA - SOLOS</v>
          </cell>
          <cell r="D29892" t="str">
            <v>UN</v>
          </cell>
          <cell r="E29892">
            <v>0</v>
          </cell>
        </row>
        <row r="29893">
          <cell r="B29893">
            <v>88249</v>
          </cell>
          <cell r="C29893" t="str">
            <v>AUXILIAR DE LABORATÓRIO COM ENCARGOS COMPLEMENTARES</v>
          </cell>
          <cell r="D29893" t="str">
            <v>H</v>
          </cell>
          <cell r="E29893">
            <v>7.6</v>
          </cell>
        </row>
        <row r="29894">
          <cell r="B29894">
            <v>88321</v>
          </cell>
          <cell r="C29894" t="str">
            <v>TÉCNICO DE LABORATÓRIO COM ENCARGOS COMPLEMENTARES</v>
          </cell>
          <cell r="D29894" t="str">
            <v>H</v>
          </cell>
          <cell r="E29894">
            <v>3.8</v>
          </cell>
        </row>
        <row r="29895">
          <cell r="B29895" t="str">
            <v>74022/13</v>
          </cell>
          <cell r="C29895" t="str">
            <v>ENSAIO DE COMPACTACAO - AMOSTRAS TRABALHADAS - SOLOS</v>
          </cell>
          <cell r="D29895" t="str">
            <v>UN</v>
          </cell>
          <cell r="E29895">
            <v>0</v>
          </cell>
        </row>
        <row r="29896">
          <cell r="B29896">
            <v>88249</v>
          </cell>
          <cell r="C29896" t="str">
            <v>AUXILIAR DE LABORATÓRIO COM ENCARGOS COMPLEMENTARES</v>
          </cell>
          <cell r="D29896" t="str">
            <v>H</v>
          </cell>
          <cell r="E29896">
            <v>4</v>
          </cell>
        </row>
        <row r="29897">
          <cell r="B29897">
            <v>88321</v>
          </cell>
          <cell r="C29897" t="str">
            <v>TÉCNICO DE LABORATÓRIO COM ENCARGOS COMPLEMENTARES</v>
          </cell>
          <cell r="D29897" t="str">
            <v>H</v>
          </cell>
          <cell r="E29897">
            <v>2</v>
          </cell>
        </row>
        <row r="29898">
          <cell r="B29898" t="str">
            <v>74022/14</v>
          </cell>
          <cell r="C29898" t="str">
            <v>ENSAIO DE MASSA ESPECIFICA - IN SITU - METODO FRASCO DE AREIA - SOLOS</v>
          </cell>
          <cell r="D29898" t="str">
            <v>UN</v>
          </cell>
          <cell r="E29898">
            <v>0</v>
          </cell>
        </row>
        <row r="29899">
          <cell r="B29899">
            <v>88249</v>
          </cell>
          <cell r="C29899" t="str">
            <v>AUXILIAR DE LABORATÓRIO COM ENCARGOS COMPLEMENTARES</v>
          </cell>
          <cell r="D29899" t="str">
            <v>H</v>
          </cell>
          <cell r="E29899">
            <v>1.4</v>
          </cell>
        </row>
        <row r="29900">
          <cell r="B29900">
            <v>88321</v>
          </cell>
          <cell r="C29900" t="str">
            <v>TÉCNICO DE LABORATÓRIO COM ENCARGOS COMPLEMENTARES</v>
          </cell>
          <cell r="D29900" t="str">
            <v>H</v>
          </cell>
          <cell r="E29900">
            <v>0.7</v>
          </cell>
        </row>
        <row r="29901">
          <cell r="B29901" t="str">
            <v>74022/15</v>
          </cell>
          <cell r="C29901" t="str">
            <v>ENSAIO DE MASSA ESPECIFICA - IN SITU - METODO BALAO DE BORRACHA - SOLOS</v>
          </cell>
          <cell r="D29901" t="str">
            <v>UN</v>
          </cell>
          <cell r="E29901">
            <v>0</v>
          </cell>
        </row>
        <row r="29902">
          <cell r="B29902">
            <v>88249</v>
          </cell>
          <cell r="C29902" t="str">
            <v>AUXILIAR DE LABORATÓRIO COM ENCARGOS COMPLEMENTARES</v>
          </cell>
          <cell r="D29902" t="str">
            <v>H</v>
          </cell>
          <cell r="E29902">
            <v>1.6</v>
          </cell>
        </row>
        <row r="29903">
          <cell r="B29903">
            <v>88321</v>
          </cell>
          <cell r="C29903" t="str">
            <v>TÉCNICO DE LABORATÓRIO COM ENCARGOS COMPLEMENTARES</v>
          </cell>
          <cell r="D29903" t="str">
            <v>H</v>
          </cell>
          <cell r="E29903">
            <v>0.8</v>
          </cell>
        </row>
        <row r="29904">
          <cell r="B29904" t="str">
            <v>74022/16</v>
          </cell>
          <cell r="C29904" t="str">
            <v>ENSAIO DE DENSIDADE REAL - SOLOS</v>
          </cell>
          <cell r="D29904" t="str">
            <v>UN</v>
          </cell>
          <cell r="E29904">
            <v>0</v>
          </cell>
        </row>
        <row r="29905">
          <cell r="B29905">
            <v>88249</v>
          </cell>
          <cell r="C29905" t="str">
            <v>AUXILIAR DE LABORATÓRIO COM ENCARGOS COMPLEMENTARES</v>
          </cell>
          <cell r="D29905" t="str">
            <v>H</v>
          </cell>
          <cell r="E29905">
            <v>1.8</v>
          </cell>
        </row>
        <row r="29906">
          <cell r="B29906">
            <v>88321</v>
          </cell>
          <cell r="C29906" t="str">
            <v>TÉCNICO DE LABORATÓRIO COM ENCARGOS COMPLEMENTARES</v>
          </cell>
          <cell r="D29906" t="str">
            <v>H</v>
          </cell>
          <cell r="E29906">
            <v>0.9</v>
          </cell>
        </row>
        <row r="29907">
          <cell r="B29907" t="str">
            <v>74022/17</v>
          </cell>
          <cell r="C29907" t="str">
            <v>ENSAIO DE ABRASAO LOS ANGELES - AGREGADOS</v>
          </cell>
          <cell r="D29907" t="str">
            <v>UN</v>
          </cell>
          <cell r="E29907">
            <v>0</v>
          </cell>
        </row>
        <row r="29908">
          <cell r="B29908">
            <v>88249</v>
          </cell>
          <cell r="C29908" t="str">
            <v>AUXILIAR DE LABORATÓRIO COM ENCARGOS COMPLEMENTARES</v>
          </cell>
          <cell r="D29908" t="str">
            <v>H</v>
          </cell>
          <cell r="E29908">
            <v>8.4</v>
          </cell>
        </row>
        <row r="29909">
          <cell r="B29909">
            <v>88321</v>
          </cell>
          <cell r="C29909" t="str">
            <v>TÉCNICO DE LABORATÓRIO COM ENCARGOS COMPLEMENTARES</v>
          </cell>
          <cell r="D29909" t="str">
            <v>H</v>
          </cell>
          <cell r="E29909">
            <v>4.2</v>
          </cell>
        </row>
        <row r="29910">
          <cell r="B29910" t="str">
            <v>74022/18</v>
          </cell>
          <cell r="C29910" t="str">
            <v>ENSAIO DE MASSA ESPECIFICA - IN SITU - EMPREGO DO OLEO - SOLOS</v>
          </cell>
          <cell r="D29910" t="str">
            <v>UN</v>
          </cell>
          <cell r="E29910">
            <v>0</v>
          </cell>
        </row>
        <row r="29911">
          <cell r="B29911">
            <v>88249</v>
          </cell>
          <cell r="C29911" t="str">
            <v>AUXILIAR DE LABORATÓRIO COM ENCARGOS COMPLEMENTARES</v>
          </cell>
          <cell r="D29911" t="str">
            <v>H</v>
          </cell>
          <cell r="E29911">
            <v>2.2000000000000002</v>
          </cell>
        </row>
        <row r="29912">
          <cell r="B29912">
            <v>88321</v>
          </cell>
          <cell r="C29912" t="str">
            <v>TÉCNICO DE LABORATÓRIO COM ENCARGOS COMPLEMENTARES</v>
          </cell>
          <cell r="D29912" t="str">
            <v>H</v>
          </cell>
          <cell r="E29912">
            <v>1.1000000000000001</v>
          </cell>
        </row>
        <row r="29913">
          <cell r="B29913" t="str">
            <v>74022/19</v>
          </cell>
          <cell r="C29913" t="str">
            <v>ENSAIO DE INDICE DE SUPORTE CALIFORNIA - AMOSTRAS NAO TRABALHADAS - ENERGIA NORMAL - SOLOS</v>
          </cell>
          <cell r="D29913" t="str">
            <v>UN</v>
          </cell>
          <cell r="E29913">
            <v>0</v>
          </cell>
        </row>
        <row r="29914">
          <cell r="B29914">
            <v>88249</v>
          </cell>
          <cell r="C29914" t="str">
            <v>AUXILIAR DE LABORATÓRIO COM ENCARGOS COMPLEMENTARES</v>
          </cell>
          <cell r="D29914" t="str">
            <v>H</v>
          </cell>
          <cell r="E29914">
            <v>4.5999999999999996</v>
          </cell>
        </row>
        <row r="29915">
          <cell r="B29915">
            <v>88321</v>
          </cell>
          <cell r="C29915" t="str">
            <v>TÉCNICO DE LABORATÓRIO COM ENCARGOS COMPLEMENTARES</v>
          </cell>
          <cell r="D29915" t="str">
            <v>H</v>
          </cell>
          <cell r="E29915">
            <v>2.2999999999999998</v>
          </cell>
        </row>
        <row r="29916">
          <cell r="B29916" t="str">
            <v>74022/20</v>
          </cell>
          <cell r="C29916" t="str">
            <v>ENSAIO DE INDICE DE SUPORTE CALIFORNIA - AMOSTRAS NAO TRABALHADAS - ENERGIA INTERMEDIARIA - SOLOS</v>
          </cell>
          <cell r="D29916" t="str">
            <v>UN</v>
          </cell>
          <cell r="E29916">
            <v>0</v>
          </cell>
        </row>
        <row r="29917">
          <cell r="B29917">
            <v>88249</v>
          </cell>
          <cell r="C29917" t="str">
            <v>AUXILIAR DE LABORATÓRIO COM ENCARGOS COMPLEMENTARES</v>
          </cell>
          <cell r="D29917" t="str">
            <v>H</v>
          </cell>
          <cell r="E29917">
            <v>5.2</v>
          </cell>
        </row>
        <row r="29918">
          <cell r="B29918">
            <v>88321</v>
          </cell>
          <cell r="C29918" t="str">
            <v>TÉCNICO DE LABORATÓRIO COM ENCARGOS COMPLEMENTARES</v>
          </cell>
          <cell r="D29918" t="str">
            <v>H</v>
          </cell>
          <cell r="E29918">
            <v>2.6</v>
          </cell>
        </row>
        <row r="29919">
          <cell r="B29919" t="str">
            <v>74022/21</v>
          </cell>
          <cell r="C29919" t="str">
            <v>ENSAIO DE INDICE DE SUPORTE CALIFORNIA- AMOSTRAS NAO TRABALHADAS - ENERGIA MODIFICADA- SOLOS</v>
          </cell>
          <cell r="D29919" t="str">
            <v>UN</v>
          </cell>
          <cell r="E29919">
            <v>0</v>
          </cell>
        </row>
        <row r="29920">
          <cell r="B29920">
            <v>88249</v>
          </cell>
          <cell r="C29920" t="str">
            <v>AUXILIAR DE LABORATÓRIO COM ENCARGOS COMPLEMENTARES</v>
          </cell>
          <cell r="D29920" t="str">
            <v>H</v>
          </cell>
          <cell r="E29920">
            <v>5.6</v>
          </cell>
        </row>
        <row r="29921">
          <cell r="B29921">
            <v>88321</v>
          </cell>
          <cell r="C29921" t="str">
            <v>TÉCNICO DE LABORATÓRIO COM ENCARGOS COMPLEMENTARES</v>
          </cell>
          <cell r="D29921" t="str">
            <v>H</v>
          </cell>
          <cell r="E29921">
            <v>2.8</v>
          </cell>
        </row>
        <row r="29922">
          <cell r="B29922" t="str">
            <v>74022/22</v>
          </cell>
          <cell r="C29922" t="str">
            <v>ENSAIO DE TEOR DE UMIDADE - METODO EXPEDITO DO ALCOOL - SOLOS</v>
          </cell>
          <cell r="D29922" t="str">
            <v>UN</v>
          </cell>
          <cell r="E29922">
            <v>0</v>
          </cell>
        </row>
        <row r="29923">
          <cell r="B29923">
            <v>88249</v>
          </cell>
          <cell r="C29923" t="str">
            <v>AUXILIAR DE LABORATÓRIO COM ENCARGOS COMPLEMENTARES</v>
          </cell>
          <cell r="D29923" t="str">
            <v>H</v>
          </cell>
          <cell r="E29923">
            <v>1.2</v>
          </cell>
        </row>
        <row r="29924">
          <cell r="B29924">
            <v>88321</v>
          </cell>
          <cell r="C29924" t="str">
            <v>TÉCNICO DE LABORATÓRIO COM ENCARGOS COMPLEMENTARES</v>
          </cell>
          <cell r="D29924" t="str">
            <v>H</v>
          </cell>
          <cell r="E29924">
            <v>0.6</v>
          </cell>
        </row>
        <row r="29925">
          <cell r="B29925" t="str">
            <v>74022/23</v>
          </cell>
          <cell r="C29925" t="str">
            <v>ENSAIO DE TEOR DE UMIDADE - PROCESSO SPEEDY - SOLOS E AGREGADOS MIUDOS</v>
          </cell>
          <cell r="D29925" t="str">
            <v>UN</v>
          </cell>
          <cell r="E29925">
            <v>0</v>
          </cell>
        </row>
        <row r="29926">
          <cell r="B29926">
            <v>88249</v>
          </cell>
          <cell r="C29926" t="str">
            <v>AUXILIAR DE LABORATÓRIO COM ENCARGOS COMPLEMENTARES</v>
          </cell>
          <cell r="D29926" t="str">
            <v>H</v>
          </cell>
          <cell r="E29926">
            <v>1.2</v>
          </cell>
        </row>
        <row r="29927">
          <cell r="B29927">
            <v>88321</v>
          </cell>
          <cell r="C29927" t="str">
            <v>TÉCNICO DE LABORATÓRIO COM ENCARGOS COMPLEMENTARES</v>
          </cell>
          <cell r="D29927" t="str">
            <v>H</v>
          </cell>
          <cell r="E29927">
            <v>0.6</v>
          </cell>
        </row>
        <row r="29928">
          <cell r="B29928" t="str">
            <v>74022/24</v>
          </cell>
          <cell r="C29928" t="str">
            <v>ENSAIO DE TEOR DE UMIDADE - EM LABORATORIO - SOLOS</v>
          </cell>
          <cell r="D29928" t="str">
            <v>UN</v>
          </cell>
          <cell r="E29928">
            <v>0</v>
          </cell>
        </row>
        <row r="29929">
          <cell r="B29929">
            <v>88249</v>
          </cell>
          <cell r="C29929" t="str">
            <v>AUXILIAR DE LABORATÓRIO COM ENCARGOS COMPLEMENTARES</v>
          </cell>
          <cell r="D29929" t="str">
            <v>H</v>
          </cell>
          <cell r="E29929">
            <v>1.6</v>
          </cell>
        </row>
        <row r="29930">
          <cell r="B29930">
            <v>88321</v>
          </cell>
          <cell r="C29930" t="str">
            <v>TÉCNICO DE LABORATÓRIO COM ENCARGOS COMPLEMENTARES</v>
          </cell>
          <cell r="D29930" t="str">
            <v>H</v>
          </cell>
          <cell r="E29930">
            <v>0.8</v>
          </cell>
        </row>
        <row r="29931">
          <cell r="B29931" t="str">
            <v>74022/25</v>
          </cell>
          <cell r="C29931" t="str">
            <v>ENSAIO DE PONTO DE FULGOR - MATERIAL BETUMINOSO</v>
          </cell>
          <cell r="D29931" t="str">
            <v>UN</v>
          </cell>
          <cell r="E29931">
            <v>0</v>
          </cell>
        </row>
        <row r="29932">
          <cell r="B29932">
            <v>88249</v>
          </cell>
          <cell r="C29932" t="str">
            <v>AUXILIAR DE LABORATÓRIO COM ENCARGOS COMPLEMENTARES</v>
          </cell>
          <cell r="D29932" t="str">
            <v>H</v>
          </cell>
          <cell r="E29932">
            <v>3.2</v>
          </cell>
        </row>
        <row r="29933">
          <cell r="B29933">
            <v>88321</v>
          </cell>
          <cell r="C29933" t="str">
            <v>TÉCNICO DE LABORATÓRIO COM ENCARGOS COMPLEMENTARES</v>
          </cell>
          <cell r="D29933" t="str">
            <v>H</v>
          </cell>
          <cell r="E29933">
            <v>1.6</v>
          </cell>
        </row>
        <row r="29934">
          <cell r="B29934" t="str">
            <v>74022/26</v>
          </cell>
          <cell r="C29934" t="str">
            <v>ENSAIO DE DESTILACAO - ASFALTO DILUIDO</v>
          </cell>
          <cell r="D29934" t="str">
            <v>UN</v>
          </cell>
          <cell r="E29934">
            <v>0</v>
          </cell>
        </row>
        <row r="29935">
          <cell r="B29935">
            <v>88249</v>
          </cell>
          <cell r="C29935" t="str">
            <v>AUXILIAR DE LABORATÓRIO COM ENCARGOS COMPLEMENTARES</v>
          </cell>
          <cell r="D29935" t="str">
            <v>H</v>
          </cell>
          <cell r="E29935">
            <v>5.2</v>
          </cell>
        </row>
        <row r="29936">
          <cell r="B29936">
            <v>88321</v>
          </cell>
          <cell r="C29936" t="str">
            <v>TÉCNICO DE LABORATÓRIO COM ENCARGOS COMPLEMENTARES</v>
          </cell>
          <cell r="D29936" t="str">
            <v>H</v>
          </cell>
          <cell r="E29936">
            <v>2.6</v>
          </cell>
        </row>
        <row r="29937">
          <cell r="B29937" t="str">
            <v>74022/27</v>
          </cell>
          <cell r="C29937" t="str">
            <v>ENSAIO DE CONTROLE DE TAXA DE APLICACAO DE LIGANTE BETUMINOSO</v>
          </cell>
          <cell r="D29937" t="str">
            <v>UN</v>
          </cell>
          <cell r="E29937">
            <v>0</v>
          </cell>
        </row>
        <row r="29938">
          <cell r="B29938">
            <v>88249</v>
          </cell>
          <cell r="C29938" t="str">
            <v>AUXILIAR DE LABORATÓRIO COM ENCARGOS COMPLEMENTARES</v>
          </cell>
          <cell r="D29938" t="str">
            <v>H</v>
          </cell>
          <cell r="E29938">
            <v>1.4</v>
          </cell>
        </row>
        <row r="29939">
          <cell r="B29939">
            <v>88321</v>
          </cell>
          <cell r="C29939" t="str">
            <v>TÉCNICO DE LABORATÓRIO COM ENCARGOS COMPLEMENTARES</v>
          </cell>
          <cell r="D29939" t="str">
            <v>H</v>
          </cell>
          <cell r="E29939">
            <v>0.7</v>
          </cell>
        </row>
        <row r="29940">
          <cell r="B29940" t="str">
            <v>74022/28</v>
          </cell>
          <cell r="C29940" t="str">
            <v>ENSAIO DE SUSCEPTIBILIDADE TERMICA - INDICE PFEIFFER - MATERIAL ASFALTICO</v>
          </cell>
          <cell r="D29940" t="str">
            <v>UN</v>
          </cell>
          <cell r="E29940">
            <v>0</v>
          </cell>
        </row>
        <row r="29941">
          <cell r="B29941">
            <v>88249</v>
          </cell>
          <cell r="C29941" t="str">
            <v>AUXILIAR DE LABORATÓRIO COM ENCARGOS COMPLEMENTARES</v>
          </cell>
          <cell r="D29941" t="str">
            <v>H</v>
          </cell>
          <cell r="E29941">
            <v>5</v>
          </cell>
        </row>
        <row r="29942">
          <cell r="B29942">
            <v>88321</v>
          </cell>
          <cell r="C29942" t="str">
            <v>TÉCNICO DE LABORATÓRIO COM ENCARGOS COMPLEMENTARES</v>
          </cell>
          <cell r="D29942" t="str">
            <v>H</v>
          </cell>
          <cell r="E29942">
            <v>2.5</v>
          </cell>
        </row>
        <row r="29943">
          <cell r="B29943" t="str">
            <v>74022/29</v>
          </cell>
          <cell r="C29943" t="str">
            <v>ENSAIO DE ESPUMA - MATERIAL ASFALTICO</v>
          </cell>
          <cell r="D29943" t="str">
            <v>UN</v>
          </cell>
          <cell r="E29943">
            <v>0</v>
          </cell>
        </row>
        <row r="29944">
          <cell r="B29944">
            <v>88249</v>
          </cell>
          <cell r="C29944" t="str">
            <v>AUXILIAR DE LABORATÓRIO COM ENCARGOS COMPLEMENTARES</v>
          </cell>
          <cell r="D29944" t="str">
            <v>H</v>
          </cell>
          <cell r="E29944">
            <v>3.6</v>
          </cell>
        </row>
        <row r="29945">
          <cell r="B29945">
            <v>88321</v>
          </cell>
          <cell r="C29945" t="str">
            <v>TÉCNICO DE LABORATÓRIO COM ENCARGOS COMPLEMENTARES</v>
          </cell>
          <cell r="D29945" t="str">
            <v>H</v>
          </cell>
          <cell r="E29945">
            <v>1.8</v>
          </cell>
        </row>
        <row r="29946">
          <cell r="B29946" t="str">
            <v>74022/30</v>
          </cell>
          <cell r="C29946" t="str">
            <v>ENSAIO DE RESISTENCIA A COMPRESSAO SIMPLES - CONCRETO</v>
          </cell>
          <cell r="D29946" t="str">
            <v>UN</v>
          </cell>
          <cell r="E29946">
            <v>0</v>
          </cell>
        </row>
        <row r="29947">
          <cell r="B29947">
            <v>88249</v>
          </cell>
          <cell r="C29947" t="str">
            <v>AUXILIAR DE LABORATÓRIO COM ENCARGOS COMPLEMENTARES</v>
          </cell>
          <cell r="D29947" t="str">
            <v>H</v>
          </cell>
          <cell r="E29947">
            <v>3.6</v>
          </cell>
        </row>
        <row r="29948">
          <cell r="B29948">
            <v>88321</v>
          </cell>
          <cell r="C29948" t="str">
            <v>TÉCNICO DE LABORATÓRIO COM ENCARGOS COMPLEMENTARES</v>
          </cell>
          <cell r="D29948" t="str">
            <v>H</v>
          </cell>
          <cell r="E29948">
            <v>1.8</v>
          </cell>
        </row>
        <row r="29949">
          <cell r="B29949" t="str">
            <v>74022/31</v>
          </cell>
          <cell r="C29949" t="str">
            <v>ENSAIO DE RESISTENCIA A TRACAO POR COMPRESSAO DIAMETRAL - CONCRETO</v>
          </cell>
          <cell r="D29949" t="str">
            <v>UN</v>
          </cell>
          <cell r="E29949">
            <v>0</v>
          </cell>
        </row>
        <row r="29950">
          <cell r="B29950">
            <v>88249</v>
          </cell>
          <cell r="C29950" t="str">
            <v>AUXILIAR DE LABORATÓRIO COM ENCARGOS COMPLEMENTARES</v>
          </cell>
          <cell r="D29950" t="str">
            <v>H</v>
          </cell>
          <cell r="E29950">
            <v>3.6</v>
          </cell>
        </row>
        <row r="29951">
          <cell r="B29951">
            <v>88321</v>
          </cell>
          <cell r="C29951" t="str">
            <v>TÉCNICO DE LABORATÓRIO COM ENCARGOS COMPLEMENTARES</v>
          </cell>
          <cell r="D29951" t="str">
            <v>H</v>
          </cell>
          <cell r="E29951">
            <v>1.8</v>
          </cell>
        </row>
        <row r="29952">
          <cell r="B29952" t="str">
            <v>74022/32</v>
          </cell>
          <cell r="C29952" t="str">
            <v>ENSAIO DE RESISTENCIA A TRACAO NA FLEXAO DE CONCRETO</v>
          </cell>
          <cell r="D29952" t="str">
            <v>UN</v>
          </cell>
          <cell r="E29952">
            <v>0</v>
          </cell>
        </row>
        <row r="29953">
          <cell r="B29953">
            <v>88249</v>
          </cell>
          <cell r="C29953" t="str">
            <v>AUXILIAR DE LABORATÓRIO COM ENCARGOS COMPLEMENTARES</v>
          </cell>
          <cell r="D29953" t="str">
            <v>H</v>
          </cell>
          <cell r="E29953">
            <v>4</v>
          </cell>
        </row>
        <row r="29954">
          <cell r="B29954">
            <v>88321</v>
          </cell>
          <cell r="C29954" t="str">
            <v>TÉCNICO DE LABORATÓRIO COM ENCARGOS COMPLEMENTARES</v>
          </cell>
          <cell r="D29954" t="str">
            <v>H</v>
          </cell>
          <cell r="E29954">
            <v>2</v>
          </cell>
        </row>
        <row r="29955">
          <cell r="B29955" t="str">
            <v>74022/33</v>
          </cell>
          <cell r="C29955" t="str">
            <v>ENSAIO DE RESILIENCIA - SOLOS</v>
          </cell>
          <cell r="D29955" t="str">
            <v>UN</v>
          </cell>
          <cell r="E29955">
            <v>0</v>
          </cell>
        </row>
        <row r="29956">
          <cell r="B29956">
            <v>88249</v>
          </cell>
          <cell r="C29956" t="str">
            <v>AUXILIAR DE LABORATÓRIO COM ENCARGOS COMPLEMENTARES</v>
          </cell>
          <cell r="D29956" t="str">
            <v>H</v>
          </cell>
          <cell r="E29956">
            <v>25.8</v>
          </cell>
        </row>
        <row r="29957">
          <cell r="B29957">
            <v>88321</v>
          </cell>
          <cell r="C29957" t="str">
            <v>TÉCNICO DE LABORATÓRIO COM ENCARGOS COMPLEMENTARES</v>
          </cell>
          <cell r="D29957" t="str">
            <v>H</v>
          </cell>
          <cell r="E29957">
            <v>12.9</v>
          </cell>
        </row>
        <row r="29958">
          <cell r="B29958" t="str">
            <v>74022/34</v>
          </cell>
          <cell r="C29958" t="str">
            <v>ENSAIO DE RESILIENCIA - MISTURAS BETUMINOSAS</v>
          </cell>
          <cell r="D29958" t="str">
            <v>UN</v>
          </cell>
          <cell r="E29958">
            <v>0</v>
          </cell>
        </row>
        <row r="29959">
          <cell r="B29959">
            <v>88249</v>
          </cell>
          <cell r="C29959" t="str">
            <v>AUXILIAR DE LABORATÓRIO COM ENCARGOS COMPLEMENTARES</v>
          </cell>
          <cell r="D29959" t="str">
            <v>H</v>
          </cell>
          <cell r="E29959">
            <v>5.4</v>
          </cell>
        </row>
        <row r="29960">
          <cell r="B29960">
            <v>88321</v>
          </cell>
          <cell r="C29960" t="str">
            <v>TÉCNICO DE LABORATÓRIO COM ENCARGOS COMPLEMENTARES</v>
          </cell>
          <cell r="D29960" t="str">
            <v>H</v>
          </cell>
          <cell r="E29960">
            <v>2.7</v>
          </cell>
        </row>
        <row r="29961">
          <cell r="B29961" t="str">
            <v>74022/35</v>
          </cell>
          <cell r="C29961" t="str">
            <v>ENSAIO DE PERCENTAGEM DE BETUME - MISTURAS BETUMINOSAS</v>
          </cell>
          <cell r="D29961" t="str">
            <v>UN</v>
          </cell>
          <cell r="E29961">
            <v>0</v>
          </cell>
        </row>
        <row r="29962">
          <cell r="B29962">
            <v>88249</v>
          </cell>
          <cell r="C29962" t="str">
            <v>AUXILIAR DE LABORATÓRIO COM ENCARGOS COMPLEMENTARES</v>
          </cell>
          <cell r="D29962" t="str">
            <v>H</v>
          </cell>
          <cell r="E29962">
            <v>3</v>
          </cell>
        </row>
        <row r="29963">
          <cell r="B29963">
            <v>88321</v>
          </cell>
          <cell r="C29963" t="str">
            <v>TÉCNICO DE LABORATÓRIO COM ENCARGOS COMPLEMENTARES</v>
          </cell>
          <cell r="D29963" t="str">
            <v>H</v>
          </cell>
          <cell r="E29963">
            <v>1.5</v>
          </cell>
        </row>
        <row r="29964">
          <cell r="B29964" t="str">
            <v>74022/36</v>
          </cell>
          <cell r="C29964" t="str">
            <v>ENSAIO DE ADESIVIDADE - RESISTENCIA A AGUA - EMULSAO ASFALTICA</v>
          </cell>
          <cell r="D29964" t="str">
            <v>UN</v>
          </cell>
          <cell r="E29964">
            <v>0</v>
          </cell>
        </row>
        <row r="29965">
          <cell r="B29965">
            <v>88249</v>
          </cell>
          <cell r="C29965" t="str">
            <v>AUXILIAR DE LABORATÓRIO COM ENCARGOS COMPLEMENTARES</v>
          </cell>
          <cell r="D29965" t="str">
            <v>H</v>
          </cell>
          <cell r="E29965">
            <v>2.4</v>
          </cell>
        </row>
        <row r="29966">
          <cell r="B29966">
            <v>88321</v>
          </cell>
          <cell r="C29966" t="str">
            <v>TÉCNICO DE LABORATÓRIO COM ENCARGOS COMPLEMENTARES</v>
          </cell>
          <cell r="D29966" t="str">
            <v>H</v>
          </cell>
          <cell r="E29966">
            <v>1.2</v>
          </cell>
        </row>
        <row r="29967">
          <cell r="B29967" t="str">
            <v>74022/37</v>
          </cell>
          <cell r="C29967" t="str">
            <v>ENSAIO DE ADESIVIDADE A LIGANTE BETUMINOSO - AGREGADO GRAUDO</v>
          </cell>
          <cell r="D29967" t="str">
            <v>UN</v>
          </cell>
          <cell r="E29967">
            <v>0</v>
          </cell>
        </row>
        <row r="29968">
          <cell r="B29968">
            <v>88249</v>
          </cell>
          <cell r="C29968" t="str">
            <v>AUXILIAR DE LABORATÓRIO COM ENCARGOS COMPLEMENTARES</v>
          </cell>
          <cell r="D29968" t="str">
            <v>H</v>
          </cell>
          <cell r="E29968">
            <v>2</v>
          </cell>
        </row>
        <row r="29969">
          <cell r="B29969">
            <v>88321</v>
          </cell>
          <cell r="C29969" t="str">
            <v>TÉCNICO DE LABORATÓRIO COM ENCARGOS COMPLEMENTARES</v>
          </cell>
          <cell r="D29969" t="str">
            <v>H</v>
          </cell>
          <cell r="E29969">
            <v>1</v>
          </cell>
        </row>
        <row r="29970">
          <cell r="B29970" t="str">
            <v>74022/38</v>
          </cell>
          <cell r="C29970" t="str">
            <v>ENSAIO DE EXPANSIBILIDADE - SOLOS</v>
          </cell>
          <cell r="D29970" t="str">
            <v>UN</v>
          </cell>
          <cell r="E29970">
            <v>0</v>
          </cell>
        </row>
        <row r="29971">
          <cell r="B29971">
            <v>88249</v>
          </cell>
          <cell r="C29971" t="str">
            <v>AUXILIAR DE LABORATÓRIO COM ENCARGOS COMPLEMENTARES</v>
          </cell>
          <cell r="D29971" t="str">
            <v>H</v>
          </cell>
          <cell r="E29971">
            <v>2.9</v>
          </cell>
        </row>
        <row r="29972">
          <cell r="B29972">
            <v>88321</v>
          </cell>
          <cell r="C29972" t="str">
            <v>TÉCNICO DE LABORATÓRIO COM ENCARGOS COMPLEMENTARES</v>
          </cell>
          <cell r="D29972" t="str">
            <v>H</v>
          </cell>
          <cell r="E29972">
            <v>1.45</v>
          </cell>
        </row>
        <row r="29973">
          <cell r="B29973" t="str">
            <v>74022/39</v>
          </cell>
          <cell r="C29973" t="str">
            <v>PREPARACAO DE AMOSTRAS PARA ENSAIO DE CARACTERIZACAO - SOLOS</v>
          </cell>
          <cell r="D29973" t="str">
            <v>UN</v>
          </cell>
          <cell r="E29973">
            <v>0</v>
          </cell>
        </row>
        <row r="29974">
          <cell r="B29974">
            <v>88249</v>
          </cell>
          <cell r="C29974" t="str">
            <v>AUXILIAR DE LABORATÓRIO COM ENCARGOS COMPLEMENTARES</v>
          </cell>
          <cell r="D29974" t="str">
            <v>H</v>
          </cell>
          <cell r="E29974">
            <v>2.2000000000000002</v>
          </cell>
        </row>
        <row r="29975">
          <cell r="B29975">
            <v>88321</v>
          </cell>
          <cell r="C29975" t="str">
            <v>TÉCNICO DE LABORATÓRIO COM ENCARGOS COMPLEMENTARES</v>
          </cell>
          <cell r="D29975" t="str">
            <v>H</v>
          </cell>
          <cell r="E29975">
            <v>1.1000000000000001</v>
          </cell>
        </row>
        <row r="29976">
          <cell r="B29976" t="str">
            <v>74022/40</v>
          </cell>
          <cell r="C29976" t="str">
            <v>ENSAIO MARSHALL - MISTURA BETUMINOSA A QUENTE</v>
          </cell>
          <cell r="D29976" t="str">
            <v>UN</v>
          </cell>
          <cell r="E29976">
            <v>0</v>
          </cell>
        </row>
        <row r="29977">
          <cell r="B29977">
            <v>88249</v>
          </cell>
          <cell r="C29977" t="str">
            <v>AUXILIAR DE LABORATÓRIO COM ENCARGOS COMPLEMENTARES</v>
          </cell>
          <cell r="D29977" t="str">
            <v>H</v>
          </cell>
          <cell r="E29977">
            <v>7</v>
          </cell>
        </row>
        <row r="29978">
          <cell r="B29978">
            <v>88321</v>
          </cell>
          <cell r="C29978" t="str">
            <v>TÉCNICO DE LABORATÓRIO COM ENCARGOS COMPLEMENTARES</v>
          </cell>
          <cell r="D29978" t="str">
            <v>H</v>
          </cell>
          <cell r="E29978">
            <v>3.5</v>
          </cell>
        </row>
        <row r="29979">
          <cell r="B29979" t="str">
            <v>74022/41</v>
          </cell>
          <cell r="C29979" t="str">
            <v>ENSAIO DE DETERMINACAO DO INDICE DE FORMA - AGREGADOS</v>
          </cell>
          <cell r="D29979" t="str">
            <v>UN</v>
          </cell>
          <cell r="E29979">
            <v>0</v>
          </cell>
        </row>
        <row r="29980">
          <cell r="B29980">
            <v>88249</v>
          </cell>
          <cell r="C29980" t="str">
            <v>AUXILIAR DE LABORATÓRIO COM ENCARGOS COMPLEMENTARES</v>
          </cell>
          <cell r="D29980" t="str">
            <v>H</v>
          </cell>
          <cell r="E29980">
            <v>2</v>
          </cell>
        </row>
        <row r="29981">
          <cell r="B29981">
            <v>88321</v>
          </cell>
          <cell r="C29981" t="str">
            <v>TÉCNICO DE LABORATÓRIO COM ENCARGOS COMPLEMENTARES</v>
          </cell>
          <cell r="D29981" t="str">
            <v>H</v>
          </cell>
          <cell r="E29981">
            <v>1</v>
          </cell>
        </row>
        <row r="29982">
          <cell r="B29982" t="str">
            <v>74022/42</v>
          </cell>
          <cell r="C29982" t="str">
            <v>ENSAIO DE EQUIVALENTE EM AREIA - SOLOS</v>
          </cell>
          <cell r="D29982" t="str">
            <v>UN</v>
          </cell>
          <cell r="E29982">
            <v>0</v>
          </cell>
        </row>
        <row r="29983">
          <cell r="B29983">
            <v>88249</v>
          </cell>
          <cell r="C29983" t="str">
            <v>AUXILIAR DE LABORATÓRIO COM ENCARGOS COMPLEMENTARES</v>
          </cell>
          <cell r="D29983" t="str">
            <v>H</v>
          </cell>
          <cell r="E29983">
            <v>1.8</v>
          </cell>
        </row>
        <row r="29984">
          <cell r="B29984">
            <v>88321</v>
          </cell>
          <cell r="C29984" t="str">
            <v>TÉCNICO DE LABORATÓRIO COM ENCARGOS COMPLEMENTARES</v>
          </cell>
          <cell r="D29984" t="str">
            <v>H</v>
          </cell>
          <cell r="E29984">
            <v>0.9</v>
          </cell>
        </row>
        <row r="29985">
          <cell r="B29985" t="str">
            <v>74022/43</v>
          </cell>
          <cell r="C29985" t="str">
            <v>ENSAIO DE MOLDAGEM E CURA DE SOLO CIMENTO</v>
          </cell>
          <cell r="D29985" t="str">
            <v>UN</v>
          </cell>
          <cell r="E29985">
            <v>0</v>
          </cell>
        </row>
        <row r="29986">
          <cell r="B29986">
            <v>88249</v>
          </cell>
          <cell r="C29986" t="str">
            <v>AUXILIAR DE LABORATÓRIO COM ENCARGOS COMPLEMENTARES</v>
          </cell>
          <cell r="D29986" t="str">
            <v>H</v>
          </cell>
          <cell r="E29986">
            <v>2</v>
          </cell>
        </row>
        <row r="29987">
          <cell r="B29987">
            <v>88321</v>
          </cell>
          <cell r="C29987" t="str">
            <v>TÉCNICO DE LABORATÓRIO COM ENCARGOS COMPLEMENTARES</v>
          </cell>
          <cell r="D29987" t="str">
            <v>H</v>
          </cell>
          <cell r="E29987">
            <v>1</v>
          </cell>
        </row>
        <row r="29988">
          <cell r="B29988" t="str">
            <v>74022/44</v>
          </cell>
          <cell r="C29988" t="str">
            <v>ENSAIO DE COMPRESSAO AXIAL DE SOLO CIMENTO</v>
          </cell>
          <cell r="D29988" t="str">
            <v>UN</v>
          </cell>
          <cell r="E29988">
            <v>0</v>
          </cell>
        </row>
        <row r="29989">
          <cell r="B29989">
            <v>88249</v>
          </cell>
          <cell r="C29989" t="str">
            <v>AUXILIAR DE LABORATÓRIO COM ENCARGOS COMPLEMENTARES</v>
          </cell>
          <cell r="D29989" t="str">
            <v>H</v>
          </cell>
          <cell r="E29989">
            <v>1.6</v>
          </cell>
        </row>
        <row r="29990">
          <cell r="B29990">
            <v>88321</v>
          </cell>
          <cell r="C29990" t="str">
            <v>TÉCNICO DE LABORATÓRIO COM ENCARGOS COMPLEMENTARES</v>
          </cell>
          <cell r="D29990" t="str">
            <v>H</v>
          </cell>
          <cell r="E29990">
            <v>0.8</v>
          </cell>
        </row>
        <row r="29991">
          <cell r="B29991" t="str">
            <v>74022/45</v>
          </cell>
          <cell r="C29991" t="str">
            <v>ENSAIO DE VISCOSIDADE CINEMATICA - ASFALTO</v>
          </cell>
          <cell r="D29991" t="str">
            <v>UN</v>
          </cell>
          <cell r="E29991">
            <v>0</v>
          </cell>
        </row>
        <row r="29992">
          <cell r="B29992">
            <v>88249</v>
          </cell>
          <cell r="C29992" t="str">
            <v>AUXILIAR DE LABORATÓRIO COM ENCARGOS COMPLEMENTARES</v>
          </cell>
          <cell r="D29992" t="str">
            <v>H</v>
          </cell>
          <cell r="E29992">
            <v>4</v>
          </cell>
        </row>
        <row r="29993">
          <cell r="B29993">
            <v>88321</v>
          </cell>
          <cell r="C29993" t="str">
            <v>TÉCNICO DE LABORATÓRIO COM ENCARGOS COMPLEMENTARES</v>
          </cell>
          <cell r="D29993" t="str">
            <v>H</v>
          </cell>
          <cell r="E29993">
            <v>2</v>
          </cell>
        </row>
        <row r="29994">
          <cell r="B29994" t="str">
            <v>74022/47</v>
          </cell>
          <cell r="C29994" t="str">
            <v>ENSAIO DE RESIDUO POR EVAPORACAO - EMULSAO ASFALTICA</v>
          </cell>
          <cell r="D29994" t="str">
            <v>UN</v>
          </cell>
          <cell r="E29994">
            <v>0</v>
          </cell>
        </row>
        <row r="29995">
          <cell r="B29995">
            <v>88249</v>
          </cell>
          <cell r="C29995" t="str">
            <v>AUXILIAR DE LABORATÓRIO COM ENCARGOS COMPLEMENTARES</v>
          </cell>
          <cell r="D29995" t="str">
            <v>H</v>
          </cell>
          <cell r="E29995">
            <v>2</v>
          </cell>
        </row>
        <row r="29996">
          <cell r="B29996">
            <v>88321</v>
          </cell>
          <cell r="C29996" t="str">
            <v>TÉCNICO DE LABORATÓRIO COM ENCARGOS COMPLEMENTARES</v>
          </cell>
          <cell r="D29996" t="str">
            <v>H</v>
          </cell>
          <cell r="E29996">
            <v>1</v>
          </cell>
        </row>
        <row r="29997">
          <cell r="B29997" t="str">
            <v>74022/48</v>
          </cell>
          <cell r="C29997" t="str">
            <v>ENSAIO DE CARGA DA PARTICULA - EMULSAO ASFALTICA</v>
          </cell>
          <cell r="D29997" t="str">
            <v>UN</v>
          </cell>
          <cell r="E29997">
            <v>0</v>
          </cell>
        </row>
        <row r="29998">
          <cell r="B29998">
            <v>88249</v>
          </cell>
          <cell r="C29998" t="str">
            <v>AUXILIAR DE LABORATÓRIO COM ENCARGOS COMPLEMENTARES</v>
          </cell>
          <cell r="D29998" t="str">
            <v>H</v>
          </cell>
          <cell r="E29998">
            <v>1.5</v>
          </cell>
        </row>
        <row r="29999">
          <cell r="B29999">
            <v>88321</v>
          </cell>
          <cell r="C29999" t="str">
            <v>TÉCNICO DE LABORATÓRIO COM ENCARGOS COMPLEMENTARES</v>
          </cell>
          <cell r="D29999" t="str">
            <v>H</v>
          </cell>
          <cell r="E29999">
            <v>0.75</v>
          </cell>
        </row>
        <row r="30000">
          <cell r="B30000" t="str">
            <v>74022/49</v>
          </cell>
          <cell r="C30000" t="str">
            <v>ENSAIO DE DESEMULSIBILIDADE - EMULSAO ASFALTICA</v>
          </cell>
          <cell r="D30000" t="str">
            <v>UN</v>
          </cell>
          <cell r="E30000">
            <v>0</v>
          </cell>
        </row>
        <row r="30001">
          <cell r="B30001">
            <v>88249</v>
          </cell>
          <cell r="C30001" t="str">
            <v>AUXILIAR DE LABORATÓRIO COM ENCARGOS COMPLEMENTARES</v>
          </cell>
          <cell r="D30001" t="str">
            <v>H</v>
          </cell>
          <cell r="E30001">
            <v>4</v>
          </cell>
        </row>
        <row r="30002">
          <cell r="B30002">
            <v>88321</v>
          </cell>
          <cell r="C30002" t="str">
            <v>TÉCNICO DE LABORATÓRIO COM ENCARGOS COMPLEMENTARES</v>
          </cell>
          <cell r="D30002" t="str">
            <v>H</v>
          </cell>
          <cell r="E30002">
            <v>2</v>
          </cell>
        </row>
        <row r="30003">
          <cell r="B30003" t="str">
            <v>74022/50</v>
          </cell>
          <cell r="C30003" t="str">
            <v>ENSAIO DE DETERMINACAO DA TAXA DE ESPALHAMENTO DO AGREGADO</v>
          </cell>
          <cell r="D30003" t="str">
            <v>UN</v>
          </cell>
          <cell r="E30003">
            <v>0</v>
          </cell>
        </row>
        <row r="30004">
          <cell r="B30004">
            <v>88249</v>
          </cell>
          <cell r="C30004" t="str">
            <v>AUXILIAR DE LABORATÓRIO COM ENCARGOS COMPLEMENTARES</v>
          </cell>
          <cell r="D30004" t="str">
            <v>H</v>
          </cell>
          <cell r="E30004">
            <v>1</v>
          </cell>
        </row>
        <row r="30005">
          <cell r="B30005">
            <v>88321</v>
          </cell>
          <cell r="C30005" t="str">
            <v>TÉCNICO DE LABORATÓRIO COM ENCARGOS COMPLEMENTARES</v>
          </cell>
          <cell r="D30005" t="str">
            <v>H</v>
          </cell>
          <cell r="E30005">
            <v>0.5</v>
          </cell>
        </row>
        <row r="30006">
          <cell r="B30006" t="str">
            <v>74022/51</v>
          </cell>
          <cell r="C30006" t="str">
            <v>ENSAIO DE ADESIVIDADE A LIGANTE BETUMINOSO - AGREGADO</v>
          </cell>
          <cell r="D30006" t="str">
            <v>UN</v>
          </cell>
          <cell r="E30006">
            <v>0</v>
          </cell>
        </row>
        <row r="30007">
          <cell r="B30007">
            <v>88249</v>
          </cell>
          <cell r="C30007" t="str">
            <v>AUXILIAR DE LABORATÓRIO COM ENCARGOS COMPLEMENTARES</v>
          </cell>
          <cell r="D30007" t="str">
            <v>H</v>
          </cell>
          <cell r="E30007">
            <v>2.2000000000000002</v>
          </cell>
        </row>
        <row r="30008">
          <cell r="B30008">
            <v>88321</v>
          </cell>
          <cell r="C30008" t="str">
            <v>TÉCNICO DE LABORATÓRIO COM ENCARGOS COMPLEMENTARES</v>
          </cell>
          <cell r="D30008" t="str">
            <v>H</v>
          </cell>
          <cell r="E30008">
            <v>1.1000000000000001</v>
          </cell>
        </row>
        <row r="30009">
          <cell r="B30009" t="str">
            <v>74022/52</v>
          </cell>
          <cell r="C30009" t="str">
            <v>ENSAIO DE GRANULOMETRIA DO AGREGADO</v>
          </cell>
          <cell r="D30009" t="str">
            <v>UN</v>
          </cell>
          <cell r="E30009">
            <v>0</v>
          </cell>
        </row>
        <row r="30010">
          <cell r="B30010">
            <v>88249</v>
          </cell>
          <cell r="C30010" t="str">
            <v>AUXILIAR DE LABORATÓRIO COM ENCARGOS COMPLEMENTARES</v>
          </cell>
          <cell r="D30010" t="str">
            <v>H</v>
          </cell>
          <cell r="E30010">
            <v>2</v>
          </cell>
        </row>
        <row r="30011">
          <cell r="B30011">
            <v>88321</v>
          </cell>
          <cell r="C30011" t="str">
            <v>TÉCNICO DE LABORATÓRIO COM ENCARGOS COMPLEMENTARES</v>
          </cell>
          <cell r="D30011" t="str">
            <v>H</v>
          </cell>
          <cell r="E30011">
            <v>1</v>
          </cell>
        </row>
        <row r="30012">
          <cell r="B30012" t="str">
            <v>74022/53</v>
          </cell>
          <cell r="C30012" t="str">
            <v>ENSAIO DE CONTROLE DO GRAU DE COMPACTACAO DA MISTURA ASFALTICA</v>
          </cell>
          <cell r="D30012" t="str">
            <v>UN</v>
          </cell>
          <cell r="E30012">
            <v>0</v>
          </cell>
        </row>
        <row r="30013">
          <cell r="B30013">
            <v>88249</v>
          </cell>
          <cell r="C30013" t="str">
            <v>AUXILIAR DE LABORATÓRIO COM ENCARGOS COMPLEMENTARES</v>
          </cell>
          <cell r="D30013" t="str">
            <v>H</v>
          </cell>
          <cell r="E30013">
            <v>1.8</v>
          </cell>
        </row>
        <row r="30014">
          <cell r="B30014">
            <v>88321</v>
          </cell>
          <cell r="C30014" t="str">
            <v>TÉCNICO DE LABORATÓRIO COM ENCARGOS COMPLEMENTARES</v>
          </cell>
          <cell r="D30014" t="str">
            <v>H</v>
          </cell>
          <cell r="E30014">
            <v>0.9</v>
          </cell>
        </row>
        <row r="30015">
          <cell r="B30015" t="str">
            <v>74022/54</v>
          </cell>
          <cell r="C30015" t="str">
            <v>ENSAIO DE GRANULOMETRIA DO FILLER</v>
          </cell>
          <cell r="D30015" t="str">
            <v>UN</v>
          </cell>
          <cell r="E30015">
            <v>0</v>
          </cell>
        </row>
        <row r="30016">
          <cell r="B30016">
            <v>88249</v>
          </cell>
          <cell r="C30016" t="str">
            <v>AUXILIAR DE LABORATÓRIO COM ENCARGOS COMPLEMENTARES</v>
          </cell>
          <cell r="D30016" t="str">
            <v>H</v>
          </cell>
          <cell r="E30016">
            <v>1.8</v>
          </cell>
        </row>
        <row r="30017">
          <cell r="B30017">
            <v>88321</v>
          </cell>
          <cell r="C30017" t="str">
            <v>TÉCNICO DE LABORATÓRIO COM ENCARGOS COMPLEMENTARES</v>
          </cell>
          <cell r="D30017" t="str">
            <v>H</v>
          </cell>
          <cell r="E30017">
            <v>0.9</v>
          </cell>
        </row>
        <row r="30018">
          <cell r="B30018" t="str">
            <v>74022/55</v>
          </cell>
          <cell r="C30018" t="str">
            <v>ENSAIO DE TRACAO POR COMPRESSAO DIAMETRAL - MISTURAS BETUMINOSAS</v>
          </cell>
          <cell r="D30018" t="str">
            <v>UN</v>
          </cell>
          <cell r="E30018">
            <v>0</v>
          </cell>
        </row>
        <row r="30019">
          <cell r="B30019">
            <v>88249</v>
          </cell>
          <cell r="C30019" t="str">
            <v>AUXILIAR DE LABORATÓRIO COM ENCARGOS COMPLEMENTARES</v>
          </cell>
          <cell r="D30019" t="str">
            <v>H</v>
          </cell>
          <cell r="E30019">
            <v>5</v>
          </cell>
        </row>
        <row r="30020">
          <cell r="B30020">
            <v>88321</v>
          </cell>
          <cell r="C30020" t="str">
            <v>TÉCNICO DE LABORATÓRIO COM ENCARGOS COMPLEMENTARES</v>
          </cell>
          <cell r="D30020" t="str">
            <v>H</v>
          </cell>
          <cell r="E30020">
            <v>2.5</v>
          </cell>
        </row>
        <row r="30021">
          <cell r="B30021" t="str">
            <v>74022/56</v>
          </cell>
          <cell r="C30021" t="str">
            <v>ENSAIO DE DENSIDADE DO MATERIAL BETUMINOSO</v>
          </cell>
          <cell r="D30021" t="str">
            <v>UN</v>
          </cell>
          <cell r="E30021">
            <v>0</v>
          </cell>
        </row>
        <row r="30022">
          <cell r="B30022">
            <v>88249</v>
          </cell>
          <cell r="C30022" t="str">
            <v>AUXILIAR DE LABORATÓRIO COM ENCARGOS COMPLEMENTARES</v>
          </cell>
          <cell r="D30022" t="str">
            <v>H</v>
          </cell>
          <cell r="E30022">
            <v>1</v>
          </cell>
        </row>
        <row r="30023">
          <cell r="B30023">
            <v>88321</v>
          </cell>
          <cell r="C30023" t="str">
            <v>TÉCNICO DE LABORATÓRIO COM ENCARGOS COMPLEMENTARES</v>
          </cell>
          <cell r="D30023" t="str">
            <v>H</v>
          </cell>
          <cell r="E30023">
            <v>1</v>
          </cell>
        </row>
        <row r="30024">
          <cell r="B30024" t="str">
            <v>74022/57</v>
          </cell>
          <cell r="C30024" t="str">
            <v>ENSAIO DE CONSISTENCIA DO CONCRETO CCR - INDICE VEBE</v>
          </cell>
          <cell r="D30024" t="str">
            <v>UN</v>
          </cell>
          <cell r="E30024">
            <v>0</v>
          </cell>
        </row>
        <row r="30025">
          <cell r="B30025">
            <v>88249</v>
          </cell>
          <cell r="C30025" t="str">
            <v>AUXILIAR DE LABORATÓRIO COM ENCARGOS COMPLEMENTARES</v>
          </cell>
          <cell r="D30025" t="str">
            <v>H</v>
          </cell>
          <cell r="E30025">
            <v>1</v>
          </cell>
        </row>
        <row r="30026">
          <cell r="B30026">
            <v>88321</v>
          </cell>
          <cell r="C30026" t="str">
            <v>TÉCNICO DE LABORATÓRIO COM ENCARGOS COMPLEMENTARES</v>
          </cell>
          <cell r="D30026" t="str">
            <v>H</v>
          </cell>
          <cell r="E30026">
            <v>1</v>
          </cell>
        </row>
        <row r="30027">
          <cell r="B30027" t="str">
            <v>74022/58</v>
          </cell>
          <cell r="C30027" t="str">
            <v>ENSAIO DE ABATIMENTO DO TRONCO DE CONE</v>
          </cell>
          <cell r="D30027" t="str">
            <v>UN</v>
          </cell>
          <cell r="E30027">
            <v>0</v>
          </cell>
        </row>
        <row r="30028">
          <cell r="B30028">
            <v>88249</v>
          </cell>
          <cell r="C30028" t="str">
            <v>AUXILIAR DE LABORATÓRIO COM ENCARGOS COMPLEMENTARES</v>
          </cell>
          <cell r="D30028" t="str">
            <v>H</v>
          </cell>
          <cell r="E30028">
            <v>1</v>
          </cell>
        </row>
        <row r="30029">
          <cell r="B30029">
            <v>88321</v>
          </cell>
          <cell r="C30029" t="str">
            <v>TÉCNICO DE LABORATÓRIO COM ENCARGOS COMPLEMENTARES</v>
          </cell>
          <cell r="D30029" t="str">
            <v>H</v>
          </cell>
          <cell r="E30029">
            <v>1</v>
          </cell>
        </row>
        <row r="30030">
          <cell r="B30030">
            <v>74259</v>
          </cell>
          <cell r="C30030" t="str">
            <v>ENSAIOS DE PINTURA DE LIGACAO</v>
          </cell>
          <cell r="D30030" t="str">
            <v>M2</v>
          </cell>
          <cell r="E30030">
            <v>0</v>
          </cell>
        </row>
        <row r="30031">
          <cell r="B30031" t="str">
            <v>74022/2</v>
          </cell>
          <cell r="C30031" t="str">
            <v>ENSAIO DE VISCOSIDADE SAYBOLT - FUROL - MATERIAL BETUMINOSO</v>
          </cell>
          <cell r="D30031" t="str">
            <v>UN</v>
          </cell>
          <cell r="E30031">
            <v>2.0000000000000002E-5</v>
          </cell>
        </row>
        <row r="30032">
          <cell r="B30032" t="str">
            <v>74022/3</v>
          </cell>
          <cell r="C30032" t="str">
            <v>ENSAIO DE DETERMINACAO DA PENEIRACAO - EMULSAO ASFALTICA</v>
          </cell>
          <cell r="D30032" t="str">
            <v>UN</v>
          </cell>
          <cell r="E30032">
            <v>2.0000000000000002E-5</v>
          </cell>
        </row>
        <row r="30033">
          <cell r="B30033" t="str">
            <v>74022/4</v>
          </cell>
          <cell r="C30033" t="str">
            <v>ENSAIO DE DETERMINACAO DA SEDIMENTACAO - EMULSAO ASFALTICA</v>
          </cell>
          <cell r="D30033" t="str">
            <v>UN</v>
          </cell>
          <cell r="E30033">
            <v>4.0000000000000003E-5</v>
          </cell>
        </row>
        <row r="30034">
          <cell r="B30034" t="str">
            <v>74022/27</v>
          </cell>
          <cell r="C30034" t="str">
            <v>ENSAIO DE CONTROLE DE TAXA DE APLICACAO DE LIGANTE BETUMINOSO</v>
          </cell>
          <cell r="D30034" t="str">
            <v>UN</v>
          </cell>
          <cell r="E30034">
            <v>4.0000000000000002E-4</v>
          </cell>
        </row>
        <row r="30035">
          <cell r="B30035" t="str">
            <v>74022/47</v>
          </cell>
          <cell r="C30035" t="str">
            <v>ENSAIO DE RESIDUO POR EVAPORACAO - EMULSAO ASFALTICA</v>
          </cell>
          <cell r="D30035" t="str">
            <v>UN</v>
          </cell>
          <cell r="E30035">
            <v>2.0000000000000002E-5</v>
          </cell>
        </row>
        <row r="30036">
          <cell r="B30036" t="str">
            <v>74022/48</v>
          </cell>
          <cell r="C30036" t="str">
            <v>ENSAIO DE CARGA DA PARTICULA - EMULSAO ASFALTICA</v>
          </cell>
          <cell r="D30036" t="str">
            <v>UN</v>
          </cell>
          <cell r="E30036">
            <v>2.0000000000000002E-5</v>
          </cell>
        </row>
        <row r="30037">
          <cell r="B30037">
            <v>72733</v>
          </cell>
          <cell r="C30037" t="str">
            <v>MOBILIZACAO E INSTALACAO DE 01  EQUIPAMENTO DE SONDAGEM, DISTANCIA ACIMA DE 20KM</v>
          </cell>
          <cell r="D30037" t="str">
            <v>UN</v>
          </cell>
          <cell r="E30037">
            <v>0</v>
          </cell>
        </row>
        <row r="30038">
          <cell r="B30038">
            <v>5824</v>
          </cell>
          <cell r="C30038" t="str">
            <v>CAMINHÃO TOCO, PBT 16.000 KG, CARGA ÚTIL MÁX. 10.685 KG, DIST. ENTRE EIXOS 4,8 M, POTÊNCIA 189 CV, INCLUSIVE CARROCERIA FIXA ABERTA DE MADEIRA P/ TRANSPORTE GERAL DE CARGA SECA, DIMEN. APROX. 2,5 X 7,00 X 0,50 M - CHP DIURNO. AF_06/2014</v>
          </cell>
          <cell r="D30038" t="str">
            <v>CHP</v>
          </cell>
          <cell r="E30038">
            <v>3</v>
          </cell>
        </row>
        <row r="30039">
          <cell r="B30039">
            <v>88316</v>
          </cell>
          <cell r="C30039" t="str">
            <v>SERVENTE COM ENCARGOS COMPLEMENTARES</v>
          </cell>
          <cell r="D30039" t="str">
            <v>H</v>
          </cell>
          <cell r="E30039">
            <v>10</v>
          </cell>
        </row>
        <row r="30040">
          <cell r="B30040">
            <v>88319</v>
          </cell>
          <cell r="C30040" t="str">
            <v>TECNICO EM SONDAGEM COM ENCARGOS COMPLEMENTARES</v>
          </cell>
          <cell r="D30040" t="str">
            <v>H</v>
          </cell>
          <cell r="E30040">
            <v>5</v>
          </cell>
        </row>
        <row r="30041">
          <cell r="B30041">
            <v>72871</v>
          </cell>
          <cell r="C30041" t="str">
            <v>MOBILIZACAO E INSTALACAO DE 01 EQUIPAMENTO DE SONDAGEM, DISTANCIA ATE 10KM</v>
          </cell>
          <cell r="D30041" t="str">
            <v>UN</v>
          </cell>
          <cell r="E30041">
            <v>0</v>
          </cell>
        </row>
        <row r="30042">
          <cell r="B30042">
            <v>5824</v>
          </cell>
          <cell r="C30042" t="str">
            <v>CAMINHÃO TOCO, PBT 16.000 KG, CARGA ÚTIL MÁX. 10.685 KG, DIST. ENTRE EIXOS 4,8 M, POTÊNCIA 189 CV, INCLUSIVE CARROCERIA FIXA ABERTA DE MADEIRA P/ TRANSPORTE GERAL DE CARGA SECA, DIMEN. APROX. 2,5 X 7,00 X 0,50 M - CHP DIURNO. AF_06/2014</v>
          </cell>
          <cell r="D30042" t="str">
            <v>CHP</v>
          </cell>
          <cell r="E30042">
            <v>1</v>
          </cell>
        </row>
        <row r="30043">
          <cell r="B30043">
            <v>88316</v>
          </cell>
          <cell r="C30043" t="str">
            <v>SERVENTE COM ENCARGOS COMPLEMENTARES</v>
          </cell>
          <cell r="D30043" t="str">
            <v>H</v>
          </cell>
          <cell r="E30043">
            <v>6</v>
          </cell>
        </row>
        <row r="30044">
          <cell r="B30044">
            <v>88319</v>
          </cell>
          <cell r="C30044" t="str">
            <v>TECNICO EM SONDAGEM COM ENCARGOS COMPLEMENTARES</v>
          </cell>
          <cell r="D30044" t="str">
            <v>H</v>
          </cell>
          <cell r="E30044">
            <v>3</v>
          </cell>
        </row>
        <row r="30045">
          <cell r="B30045">
            <v>72872</v>
          </cell>
          <cell r="C30045" t="str">
            <v>MOBILIZACAO E INSTALACAO DE 01 EQUIPAMENTO DE SONDAGEM, DISTANCIA DE 10KM ATE 20KM</v>
          </cell>
          <cell r="D30045" t="str">
            <v>UN</v>
          </cell>
          <cell r="E30045">
            <v>0</v>
          </cell>
        </row>
        <row r="30046">
          <cell r="B30046">
            <v>5824</v>
          </cell>
          <cell r="C30046" t="str">
            <v>CAMINHÃO TOCO, PBT 16.000 KG, CARGA ÚTIL MÁX. 10.685 KG, DIST. ENTRE EIXOS 4,8 M, POTÊNCIA 189 CV, INCLUSIVE CARROCERIA FIXA ABERTA DE MADEIRA P/ TRANSPORTE GERAL DE CARGA SECA, DIMEN. APROX. 2,5 X 7,00 X 0,50 M - CHP DIURNO. AF_06/2014</v>
          </cell>
          <cell r="D30046" t="str">
            <v>CHP</v>
          </cell>
          <cell r="E30046">
            <v>2</v>
          </cell>
        </row>
        <row r="30047">
          <cell r="B30047">
            <v>88316</v>
          </cell>
          <cell r="C30047" t="str">
            <v>SERVENTE COM ENCARGOS COMPLEMENTARES</v>
          </cell>
          <cell r="D30047" t="str">
            <v>H</v>
          </cell>
          <cell r="E30047">
            <v>8</v>
          </cell>
        </row>
        <row r="30048">
          <cell r="B30048">
            <v>88319</v>
          </cell>
          <cell r="C30048" t="str">
            <v>TECNICO EM SONDAGEM COM ENCARGOS COMPLEMENTARES</v>
          </cell>
          <cell r="D30048" t="str">
            <v>H</v>
          </cell>
          <cell r="E30048">
            <v>4</v>
          </cell>
        </row>
        <row r="30049">
          <cell r="B30049">
            <v>73610</v>
          </cell>
          <cell r="C30049" t="str">
            <v>LOCAÇÃO DE REDES DE ÁGUA OU DE ESGOTO</v>
          </cell>
          <cell r="D30049" t="str">
            <v>M</v>
          </cell>
          <cell r="E30049">
            <v>0</v>
          </cell>
        </row>
        <row r="30050">
          <cell r="B30050">
            <v>88253</v>
          </cell>
          <cell r="C30050" t="str">
            <v>AUXILIAR DE TOPÓGRAFO COM ENCARGOS COMPLEMENTARES</v>
          </cell>
          <cell r="D30050" t="str">
            <v>H</v>
          </cell>
          <cell r="E30050">
            <v>3.5999999999999997E-2</v>
          </cell>
        </row>
        <row r="30051">
          <cell r="B30051">
            <v>92138</v>
          </cell>
          <cell r="C30051" t="str">
            <v>CAMINHONETE COM MOTOR A DIESEL, POTÊNCIA 180 CV, CABINE DUPLA, 4X4 - CHP DIURNO. AF_11/2015</v>
          </cell>
          <cell r="D30051" t="str">
            <v>CHP</v>
          </cell>
          <cell r="E30051">
            <v>4.0000000000000001E-3</v>
          </cell>
        </row>
        <row r="30052">
          <cell r="B30052">
            <v>73679</v>
          </cell>
          <cell r="C30052" t="str">
            <v>LOCAÇÃO DE ADUTORAS, COLETORES TRONCO E INTERCEPTORES - ATÉ DN 500 MM</v>
          </cell>
          <cell r="D30052" t="str">
            <v>M</v>
          </cell>
          <cell r="E30052">
            <v>0</v>
          </cell>
        </row>
        <row r="30053">
          <cell r="B30053">
            <v>88253</v>
          </cell>
          <cell r="C30053" t="str">
            <v>AUXILIAR DE TOPÓGRAFO COM ENCARGOS COMPLEMENTARES</v>
          </cell>
          <cell r="D30053" t="str">
            <v>H</v>
          </cell>
          <cell r="E30053">
            <v>1.2E-2</v>
          </cell>
        </row>
        <row r="30054">
          <cell r="B30054">
            <v>92138</v>
          </cell>
          <cell r="C30054" t="str">
            <v>CAMINHONETE COM MOTOR A DIESEL, POTÊNCIA 180 CV, CABINE DUPLA, 4X4 - CHP DIURNO. AF_11/2015</v>
          </cell>
          <cell r="D30054" t="str">
            <v>CHP</v>
          </cell>
          <cell r="E30054">
            <v>1.4999999999999999E-2</v>
          </cell>
        </row>
        <row r="30055">
          <cell r="B30055">
            <v>73686</v>
          </cell>
          <cell r="C30055" t="str">
            <v>LOCACAO DA OBRA, COM USO DE EQUIPAMENTOS TOPOGRAFICOS, INCLUSIVE NIVELADOR</v>
          </cell>
          <cell r="D30055" t="str">
            <v>M2</v>
          </cell>
          <cell r="E30055">
            <v>0</v>
          </cell>
        </row>
        <row r="30056">
          <cell r="B30056">
            <v>88253</v>
          </cell>
          <cell r="C30056" t="str">
            <v>AUXILIAR DE TOPÓGRAFO COM ENCARGOS COMPLEMENTARES</v>
          </cell>
          <cell r="D30056" t="str">
            <v>H</v>
          </cell>
          <cell r="E30056">
            <v>0.6</v>
          </cell>
        </row>
        <row r="30057">
          <cell r="B30057">
            <v>88262</v>
          </cell>
          <cell r="C30057" t="str">
            <v>CARPINTEIRO DE FORMAS COM ENCARGOS COMPLEMENTARES</v>
          </cell>
          <cell r="D30057" t="str">
            <v>H</v>
          </cell>
          <cell r="E30057">
            <v>0.13</v>
          </cell>
        </row>
        <row r="30058">
          <cell r="B30058">
            <v>88288</v>
          </cell>
          <cell r="C30058" t="str">
            <v>NIVELADOR COM ENCARGOS COMPLEMENTARES</v>
          </cell>
          <cell r="D30058" t="str">
            <v>H</v>
          </cell>
          <cell r="E30058">
            <v>0.1</v>
          </cell>
        </row>
        <row r="30059">
          <cell r="B30059">
            <v>88316</v>
          </cell>
          <cell r="C30059" t="str">
            <v>SERVENTE COM ENCARGOS COMPLEMENTARES</v>
          </cell>
          <cell r="D30059" t="str">
            <v>H</v>
          </cell>
          <cell r="E30059">
            <v>0.13</v>
          </cell>
        </row>
        <row r="30060">
          <cell r="B30060">
            <v>344</v>
          </cell>
          <cell r="C30060" t="str">
            <v>ARAME GALVANIZADO 16 BWG, 1,65MM (0,0166 KG/M)</v>
          </cell>
          <cell r="D30060" t="str">
            <v>KG</v>
          </cell>
          <cell r="E30060">
            <v>0.02</v>
          </cell>
        </row>
        <row r="30061">
          <cell r="B30061">
            <v>4433</v>
          </cell>
          <cell r="C30061" t="str">
            <v>PECA DE MADEIRA NAO APARELHADA *7,5 X 7,5* CM (3 X 3 ") MACARANDUBA, ANGELIM OU EQUIVALENTE DA REGIAO</v>
          </cell>
          <cell r="D30061" t="str">
            <v>M</v>
          </cell>
          <cell r="E30061">
            <v>0.04</v>
          </cell>
        </row>
        <row r="30062">
          <cell r="B30062">
            <v>5074</v>
          </cell>
          <cell r="C30062" t="str">
            <v>PREGO DE ACO POLIDO COM CABECA 15 X 18 (1 1/2 X 13)</v>
          </cell>
          <cell r="D30062" t="str">
            <v>KG</v>
          </cell>
          <cell r="E30062">
            <v>1.2E-2</v>
          </cell>
        </row>
        <row r="30063">
          <cell r="B30063">
            <v>6189</v>
          </cell>
          <cell r="C30063" t="str">
            <v>TABUA MADEIRA 2A QUALIDADE 2,5 X 30,0CM (1 X 12") NAO APARELHADA</v>
          </cell>
          <cell r="D30063" t="str">
            <v>M</v>
          </cell>
          <cell r="E30063">
            <v>0.2853</v>
          </cell>
        </row>
        <row r="30064">
          <cell r="B30064">
            <v>7247</v>
          </cell>
          <cell r="C30064" t="str">
            <v>TEODOLITO ELETRONICO, PRECISAO ANGULAR DE 5 A 7 SEGUNDOS, INCLUINDO TRIPE (LOCACAO)</v>
          </cell>
          <cell r="D30064" t="str">
            <v>H</v>
          </cell>
          <cell r="E30064">
            <v>0.1</v>
          </cell>
        </row>
        <row r="30065">
          <cell r="B30065">
            <v>7252</v>
          </cell>
          <cell r="C30065" t="str">
            <v>NIVEL OPTICO, COM PRECISAO DE 0,7 MM, AUMENTO DE 32X (LOCACAO)</v>
          </cell>
          <cell r="D30065" t="str">
            <v>H</v>
          </cell>
          <cell r="E30065">
            <v>0.1</v>
          </cell>
        </row>
        <row r="30066">
          <cell r="B30066" t="str">
            <v>73992/1</v>
          </cell>
          <cell r="C30066" t="str">
            <v>LOCACAO CONVENCIONAL DE OBRA, ATRAVÉS DE GABARITO DE TABUAS CORRIDAS PONTALETADAS A CADA 1,50M, SEM REAPROVEITAMENTO</v>
          </cell>
          <cell r="D30066" t="str">
            <v>M2</v>
          </cell>
          <cell r="E30066">
            <v>0</v>
          </cell>
        </row>
        <row r="30067">
          <cell r="B30067">
            <v>88262</v>
          </cell>
          <cell r="C30067" t="str">
            <v>CARPINTEIRO DE FORMAS COM ENCARGOS COMPLEMENTARES</v>
          </cell>
          <cell r="D30067" t="str">
            <v>H</v>
          </cell>
          <cell r="E30067">
            <v>0.13</v>
          </cell>
        </row>
        <row r="30068">
          <cell r="B30068">
            <v>88316</v>
          </cell>
          <cell r="C30068" t="str">
            <v>SERVENTE COM ENCARGOS COMPLEMENTARES</v>
          </cell>
          <cell r="D30068" t="str">
            <v>H</v>
          </cell>
          <cell r="E30068">
            <v>0.13</v>
          </cell>
        </row>
        <row r="30069">
          <cell r="B30069">
            <v>337</v>
          </cell>
          <cell r="C30069" t="str">
            <v>ARAME RECOZIDO 18 BWG, 1,25 MM (0,01 KG/M)</v>
          </cell>
          <cell r="D30069" t="str">
            <v>KG</v>
          </cell>
          <cell r="E30069">
            <v>0.02</v>
          </cell>
        </row>
        <row r="30070">
          <cell r="B30070">
            <v>4491</v>
          </cell>
          <cell r="C30070" t="str">
            <v>PECA DE MADEIRA NATIVA / REGIONAL 7,5 X 7,5CM (3X3) NAO APARELHADA (P/FORMA)</v>
          </cell>
          <cell r="D30070" t="str">
            <v>M</v>
          </cell>
          <cell r="E30070">
            <v>0.25</v>
          </cell>
        </row>
        <row r="30071">
          <cell r="B30071">
            <v>5061</v>
          </cell>
          <cell r="C30071" t="str">
            <v>PREGO DE ACO POLIDO COM CABECA 18 X 27 (2 1/2 X 10)</v>
          </cell>
          <cell r="D30071" t="str">
            <v>KG</v>
          </cell>
          <cell r="E30071">
            <v>0.01</v>
          </cell>
        </row>
        <row r="30072">
          <cell r="B30072">
            <v>6189</v>
          </cell>
          <cell r="C30072" t="str">
            <v>TABUA MADEIRA 2A QUALIDADE 2,5 X 30,0CM (1 X 12") NAO APARELHADA</v>
          </cell>
          <cell r="D30072" t="str">
            <v>M</v>
          </cell>
          <cell r="E30072">
            <v>0.317</v>
          </cell>
        </row>
        <row r="30073">
          <cell r="B30073" t="str">
            <v>74077/2</v>
          </cell>
          <cell r="C30073" t="str">
            <v>LOCACAO CONVENCIONAL DE OBRA, ATRAVÉS DE GABARITO DE TABUAS CORRIDAS PONTALETADAS, COM REAPROVEITAMENTO DE 10 VEZES.</v>
          </cell>
          <cell r="D30073" t="str">
            <v>M2</v>
          </cell>
          <cell r="E30073">
            <v>0</v>
          </cell>
        </row>
        <row r="30074">
          <cell r="B30074">
            <v>88262</v>
          </cell>
          <cell r="C30074" t="str">
            <v>CARPINTEIRO DE FORMAS COM ENCARGOS COMPLEMENTARES</v>
          </cell>
          <cell r="D30074" t="str">
            <v>H</v>
          </cell>
          <cell r="E30074">
            <v>0.1</v>
          </cell>
        </row>
        <row r="30075">
          <cell r="B30075">
            <v>88316</v>
          </cell>
          <cell r="C30075" t="str">
            <v>SERVENTE COM ENCARGOS COMPLEMENTARES</v>
          </cell>
          <cell r="D30075" t="str">
            <v>H</v>
          </cell>
          <cell r="E30075">
            <v>0.1</v>
          </cell>
        </row>
        <row r="30076">
          <cell r="B30076">
            <v>337</v>
          </cell>
          <cell r="C30076" t="str">
            <v>ARAME RECOZIDO 18 BWG, 1,25 MM (0,01 KG/M)</v>
          </cell>
          <cell r="D30076" t="str">
            <v>KG</v>
          </cell>
          <cell r="E30076">
            <v>0.02</v>
          </cell>
        </row>
        <row r="30077">
          <cell r="B30077">
            <v>4491</v>
          </cell>
          <cell r="C30077" t="str">
            <v>PECA DE MADEIRA NATIVA / REGIONAL 7,5 X 7,5CM (3X3) NAO APARELHADA (P/FORMA)</v>
          </cell>
          <cell r="D30077" t="str">
            <v>M</v>
          </cell>
          <cell r="E30077">
            <v>3.5999999999999997E-2</v>
          </cell>
        </row>
        <row r="30078">
          <cell r="B30078">
            <v>5061</v>
          </cell>
          <cell r="C30078" t="str">
            <v>PREGO DE ACO POLIDO COM CABECA 18 X 27 (2 1/2 X 10)</v>
          </cell>
          <cell r="D30078" t="str">
            <v>KG</v>
          </cell>
          <cell r="E30078">
            <v>0.01</v>
          </cell>
        </row>
        <row r="30079">
          <cell r="B30079">
            <v>10567</v>
          </cell>
          <cell r="C30079" t="str">
            <v>TABUA MADEIRA 3A QUALIDADE 2,5 X 23,0CM (1 X 9") NAO APARELHADA</v>
          </cell>
          <cell r="D30079" t="str">
            <v>M</v>
          </cell>
          <cell r="E30079">
            <v>3.2000000000000001E-2</v>
          </cell>
        </row>
        <row r="30080">
          <cell r="B30080" t="str">
            <v>74077/3</v>
          </cell>
          <cell r="C30080" t="str">
            <v>LOCACAO CONVENCIONAL DE OBRA, ATRAVÉS DE GABARITO DE TABUAS CORRIDAS PONTALETADAS, COM REAPROVEITAMENTO DE 3 VEZES.</v>
          </cell>
          <cell r="D30080" t="str">
            <v>M2</v>
          </cell>
          <cell r="E30080">
            <v>0</v>
          </cell>
        </row>
        <row r="30081">
          <cell r="B30081">
            <v>88262</v>
          </cell>
          <cell r="C30081" t="str">
            <v>CARPINTEIRO DE FORMAS COM ENCARGOS COMPLEMENTARES</v>
          </cell>
          <cell r="D30081" t="str">
            <v>H</v>
          </cell>
          <cell r="E30081">
            <v>0.1</v>
          </cell>
        </row>
        <row r="30082">
          <cell r="B30082">
            <v>88316</v>
          </cell>
          <cell r="C30082" t="str">
            <v>SERVENTE COM ENCARGOS COMPLEMENTARES</v>
          </cell>
          <cell r="D30082" t="str">
            <v>H</v>
          </cell>
          <cell r="E30082">
            <v>0.1</v>
          </cell>
        </row>
        <row r="30083">
          <cell r="B30083">
            <v>337</v>
          </cell>
          <cell r="C30083" t="str">
            <v>ARAME RECOZIDO 18 BWG, 1,25 MM (0,01 KG/M)</v>
          </cell>
          <cell r="D30083" t="str">
            <v>KG</v>
          </cell>
          <cell r="E30083">
            <v>0.02</v>
          </cell>
        </row>
        <row r="30084">
          <cell r="B30084">
            <v>4491</v>
          </cell>
          <cell r="C30084" t="str">
            <v>PECA DE MADEIRA NATIVA / REGIONAL 7,5 X 7,5CM (3X3) NAO APARELHADA (P/FORMA)</v>
          </cell>
          <cell r="D30084" t="str">
            <v>M</v>
          </cell>
          <cell r="E30084">
            <v>0.12</v>
          </cell>
        </row>
        <row r="30085">
          <cell r="B30085">
            <v>5061</v>
          </cell>
          <cell r="C30085" t="str">
            <v>PREGO DE ACO POLIDO COM CABECA 18 X 27 (2 1/2 X 10)</v>
          </cell>
          <cell r="D30085" t="str">
            <v>KG</v>
          </cell>
          <cell r="E30085">
            <v>0.01</v>
          </cell>
        </row>
        <row r="30086">
          <cell r="B30086">
            <v>10567</v>
          </cell>
          <cell r="C30086" t="str">
            <v>TABUA MADEIRA 3A QUALIDADE 2,5 X 23,0CM (1 X 9") NAO APARELHADA</v>
          </cell>
          <cell r="D30086" t="str">
            <v>M</v>
          </cell>
          <cell r="E30086">
            <v>0.1067</v>
          </cell>
        </row>
        <row r="30087">
          <cell r="B30087">
            <v>85323</v>
          </cell>
          <cell r="C30087" t="str">
            <v>LOCACAO E NIVELAMENTO DE EMISSARIO/REDE COLETORA COM AUXILIO DE EQUIPAMENTO TOPOGRAFICO</v>
          </cell>
          <cell r="D30087" t="str">
            <v>M</v>
          </cell>
          <cell r="E30087">
            <v>0</v>
          </cell>
        </row>
        <row r="30088">
          <cell r="B30088">
            <v>88253</v>
          </cell>
          <cell r="C30088" t="str">
            <v>AUXILIAR DE TOPÓGRAFO COM ENCARGOS COMPLEMENTARES</v>
          </cell>
          <cell r="D30088" t="str">
            <v>H</v>
          </cell>
          <cell r="E30088">
            <v>0.06</v>
          </cell>
        </row>
        <row r="30089">
          <cell r="B30089">
            <v>90781</v>
          </cell>
          <cell r="C30089" t="str">
            <v>TOPOGRAFO COM ENCARGOS COMPLEMENTARES</v>
          </cell>
          <cell r="D30089" t="str">
            <v>H</v>
          </cell>
          <cell r="E30089">
            <v>0.03</v>
          </cell>
        </row>
        <row r="30090">
          <cell r="B30090">
            <v>7247</v>
          </cell>
          <cell r="C30090" t="str">
            <v>TEODOLITO ELETRONICO, PRECISAO ANGULAR DE 5 A 7 SEGUNDOS, INCLUINDO TRIPE (LOCACAO)</v>
          </cell>
          <cell r="D30090" t="str">
            <v>H</v>
          </cell>
          <cell r="E30090">
            <v>0.03</v>
          </cell>
        </row>
        <row r="30091">
          <cell r="B30091">
            <v>7252</v>
          </cell>
          <cell r="C30091" t="str">
            <v>NIVEL OPTICO, COM PRECISAO DE 0,7 MM, AUMENTO DE 32X (LOCACAO)</v>
          </cell>
          <cell r="D30091" t="str">
            <v>H</v>
          </cell>
          <cell r="E30091">
            <v>0.03</v>
          </cell>
        </row>
        <row r="30092">
          <cell r="B30092">
            <v>73677</v>
          </cell>
          <cell r="C30092" t="str">
            <v>CADASTRO DE LIGAÇÕES PREDIAIS, INCLUSIVE DESENHISTA</v>
          </cell>
          <cell r="D30092" t="str">
            <v>UN</v>
          </cell>
          <cell r="E30092">
            <v>0</v>
          </cell>
        </row>
        <row r="30093">
          <cell r="B30093">
            <v>88253</v>
          </cell>
          <cell r="C30093" t="str">
            <v>AUXILIAR DE TOPÓGRAFO COM ENCARGOS COMPLEMENTARES</v>
          </cell>
          <cell r="D30093" t="str">
            <v>H</v>
          </cell>
          <cell r="E30093">
            <v>0.08</v>
          </cell>
        </row>
        <row r="30094">
          <cell r="B30094">
            <v>88597</v>
          </cell>
          <cell r="C30094" t="str">
            <v>DESENHISTA DETALHISTA COM ENCARGOS COMPLEMENTARES</v>
          </cell>
          <cell r="D30094" t="str">
            <v>H</v>
          </cell>
          <cell r="E30094">
            <v>0.2</v>
          </cell>
        </row>
        <row r="30095">
          <cell r="B30095">
            <v>92138</v>
          </cell>
          <cell r="C30095" t="str">
            <v>CAMINHONETE COM MOTOR A DIESEL, POTÊNCIA 180 CV, CABINE DUPLA, 4X4 - CHP DIURNO. AF_11/2015</v>
          </cell>
          <cell r="D30095" t="str">
            <v>CHP</v>
          </cell>
          <cell r="E30095">
            <v>2.4E-2</v>
          </cell>
        </row>
        <row r="30096">
          <cell r="B30096">
            <v>4266</v>
          </cell>
          <cell r="C30096" t="str">
            <v>!EM PROCESSO DE DESATIVACAO! COPIA HELIOGRAFICA</v>
          </cell>
          <cell r="D30096" t="str">
            <v>M2</v>
          </cell>
          <cell r="E30096">
            <v>0.03</v>
          </cell>
        </row>
        <row r="30097">
          <cell r="B30097">
            <v>21139</v>
          </cell>
          <cell r="C30097" t="str">
            <v>!EM PROCESSO DE DESATIVACAO! PAPEL VEGETAL 90G/M2 - 0,8M DE LARGURA</v>
          </cell>
          <cell r="D30097" t="str">
            <v>M</v>
          </cell>
          <cell r="E30097">
            <v>1.2500000000000001E-2</v>
          </cell>
        </row>
        <row r="30098">
          <cell r="B30098">
            <v>73678</v>
          </cell>
          <cell r="C30098" t="str">
            <v>CADASTRO DE ADUTORAS. COLETORES E INTERCEPTORES - ATÉ DN 500 MM, INCLUSIVE DESENHISTA</v>
          </cell>
          <cell r="D30098" t="str">
            <v>M</v>
          </cell>
          <cell r="E30098">
            <v>0</v>
          </cell>
        </row>
        <row r="30099">
          <cell r="B30099">
            <v>88253</v>
          </cell>
          <cell r="C30099" t="str">
            <v>AUXILIAR DE TOPÓGRAFO COM ENCARGOS COMPLEMENTARES</v>
          </cell>
          <cell r="D30099" t="str">
            <v>H</v>
          </cell>
          <cell r="E30099">
            <v>0.06</v>
          </cell>
        </row>
        <row r="30100">
          <cell r="B30100">
            <v>88597</v>
          </cell>
          <cell r="C30100" t="str">
            <v>DESENHISTA DETALHISTA COM ENCARGOS COMPLEMENTARES</v>
          </cell>
          <cell r="D30100" t="str">
            <v>H</v>
          </cell>
          <cell r="E30100">
            <v>1.4999999999999999E-2</v>
          </cell>
        </row>
        <row r="30101">
          <cell r="B30101">
            <v>90781</v>
          </cell>
          <cell r="C30101" t="str">
            <v>TOPOGRAFO COM ENCARGOS COMPLEMENTARES</v>
          </cell>
          <cell r="D30101" t="str">
            <v>H</v>
          </cell>
          <cell r="E30101">
            <v>0.02</v>
          </cell>
        </row>
        <row r="30102">
          <cell r="B30102">
            <v>92138</v>
          </cell>
          <cell r="C30102" t="str">
            <v>CAMINHONETE COM MOTOR A DIESEL, POTÊNCIA 180 CV, CABINE DUPLA, 4X4 - CHP DIURNO. AF_11/2015</v>
          </cell>
          <cell r="D30102" t="str">
            <v>CHP</v>
          </cell>
          <cell r="E30102">
            <v>8.0000000000000002E-3</v>
          </cell>
        </row>
        <row r="30103">
          <cell r="B30103">
            <v>4266</v>
          </cell>
          <cell r="C30103" t="str">
            <v>!EM PROCESSO DE DESATIVACAO! COPIA HELIOGRAFICA</v>
          </cell>
          <cell r="D30103" t="str">
            <v>M2</v>
          </cell>
          <cell r="E30103">
            <v>0.03</v>
          </cell>
        </row>
        <row r="30104">
          <cell r="B30104">
            <v>21139</v>
          </cell>
          <cell r="C30104" t="str">
            <v>!EM PROCESSO DE DESATIVACAO! PAPEL VEGETAL 90G/M2 - 0,8M DE LARGURA</v>
          </cell>
          <cell r="D30104" t="str">
            <v>M</v>
          </cell>
          <cell r="E30104">
            <v>1.2500000000000001E-2</v>
          </cell>
        </row>
        <row r="30105">
          <cell r="B30105">
            <v>73682</v>
          </cell>
          <cell r="C30105" t="str">
            <v>CADASTRO DE REDES, INCLUSIVE DESENHISTA</v>
          </cell>
          <cell r="D30105" t="str">
            <v>M</v>
          </cell>
          <cell r="E30105">
            <v>0</v>
          </cell>
        </row>
        <row r="30106">
          <cell r="B30106">
            <v>88253</v>
          </cell>
          <cell r="C30106" t="str">
            <v>AUXILIAR DE TOPÓGRAFO COM ENCARGOS COMPLEMENTARES</v>
          </cell>
          <cell r="D30106" t="str">
            <v>H</v>
          </cell>
          <cell r="E30106">
            <v>3.5999999999999997E-2</v>
          </cell>
        </row>
        <row r="30107">
          <cell r="B30107">
            <v>88597</v>
          </cell>
          <cell r="C30107" t="str">
            <v>DESENHISTA DETALHISTA COM ENCARGOS COMPLEMENTARES</v>
          </cell>
          <cell r="D30107" t="str">
            <v>H</v>
          </cell>
          <cell r="E30107">
            <v>0.01</v>
          </cell>
        </row>
        <row r="30108">
          <cell r="B30108">
            <v>92138</v>
          </cell>
          <cell r="C30108" t="str">
            <v>CAMINHONETE COM MOTOR A DIESEL, POTÊNCIA 180 CV, CABINE DUPLA, 4X4 - CHP DIURNO. AF_11/2015</v>
          </cell>
          <cell r="D30108" t="str">
            <v>CHP</v>
          </cell>
          <cell r="E30108">
            <v>4.0000000000000001E-3</v>
          </cell>
        </row>
        <row r="30109">
          <cell r="B30109">
            <v>4266</v>
          </cell>
          <cell r="C30109" t="str">
            <v>!EM PROCESSO DE DESATIVACAO! COPIA HELIOGRAFICA</v>
          </cell>
          <cell r="D30109" t="str">
            <v>M2</v>
          </cell>
          <cell r="E30109">
            <v>5.0000000000000001E-3</v>
          </cell>
        </row>
        <row r="30110">
          <cell r="B30110">
            <v>21139</v>
          </cell>
          <cell r="C30110" t="str">
            <v>!EM PROCESSO DE DESATIVACAO! PAPEL VEGETAL 90G/M2 - 0,8M DE LARGURA</v>
          </cell>
          <cell r="D30110" t="str">
            <v>M</v>
          </cell>
          <cell r="E30110">
            <v>2.1250000000000002E-3</v>
          </cell>
        </row>
        <row r="30111">
          <cell r="B30111" t="str">
            <v>73758/1</v>
          </cell>
          <cell r="C30111" t="str">
            <v>LEVANTAMENTO SECAO TRANSVERSAL C/NIVEL TERRENO NAO ACIDENTADO VEGETAÇÃO DENSA INCLUSIVE DESENHO ESC 1:200 EM PAPEL VEGETAL MILIMETRADO (MEDIDO P/M SECAO), INCLUSIVE NIVELADOR, AUXILIAR DE CALCULO TOPOGRAFICO E DESENHISTA.</v>
          </cell>
          <cell r="D30111" t="str">
            <v>M</v>
          </cell>
          <cell r="E30111">
            <v>0</v>
          </cell>
        </row>
        <row r="30112">
          <cell r="B30112">
            <v>88253</v>
          </cell>
          <cell r="C30112" t="str">
            <v>AUXILIAR DE TOPÓGRAFO COM ENCARGOS COMPLEMENTARES</v>
          </cell>
          <cell r="D30112" t="str">
            <v>H</v>
          </cell>
          <cell r="E30112">
            <v>3.5999999999999997E-2</v>
          </cell>
        </row>
        <row r="30113">
          <cell r="B30113">
            <v>88288</v>
          </cell>
          <cell r="C30113" t="str">
            <v>NIVELADOR COM ENCARGOS COMPLEMENTARES</v>
          </cell>
          <cell r="D30113" t="str">
            <v>H</v>
          </cell>
          <cell r="E30113">
            <v>1.6E-2</v>
          </cell>
        </row>
        <row r="30114">
          <cell r="B30114">
            <v>88316</v>
          </cell>
          <cell r="C30114" t="str">
            <v>SERVENTE COM ENCARGOS COMPLEMENTARES</v>
          </cell>
          <cell r="D30114" t="str">
            <v>H</v>
          </cell>
          <cell r="E30114">
            <v>4.8000000000000001E-2</v>
          </cell>
        </row>
        <row r="30115">
          <cell r="B30115">
            <v>90766</v>
          </cell>
          <cell r="C30115" t="str">
            <v>ALMOXARIFE COM ENCARGOS COMPLEMENTARES</v>
          </cell>
          <cell r="D30115" t="str">
            <v>H</v>
          </cell>
          <cell r="E30115">
            <v>4.0000000000000001E-3</v>
          </cell>
        </row>
        <row r="30116">
          <cell r="B30116">
            <v>78472</v>
          </cell>
          <cell r="C30116" t="str">
            <v>SERVICOS TOPOGRAFICOS PARA PAVIMENTACAO, INCLUSIVE NOTA DE SERVICOS, ACOMPANHAMENTO E GREIDE</v>
          </cell>
          <cell r="D30116" t="str">
            <v>M2</v>
          </cell>
          <cell r="E30116">
            <v>0</v>
          </cell>
        </row>
        <row r="30117">
          <cell r="B30117">
            <v>88253</v>
          </cell>
          <cell r="C30117" t="str">
            <v>AUXILIAR DE TOPÓGRAFO COM ENCARGOS COMPLEMENTARES</v>
          </cell>
          <cell r="D30117" t="str">
            <v>H</v>
          </cell>
          <cell r="E30117">
            <v>2.5000000000000001E-3</v>
          </cell>
        </row>
        <row r="30118">
          <cell r="B30118">
            <v>88288</v>
          </cell>
          <cell r="C30118" t="str">
            <v>NIVELADOR COM ENCARGOS COMPLEMENTARES</v>
          </cell>
          <cell r="D30118" t="str">
            <v>H</v>
          </cell>
          <cell r="E30118">
            <v>2.5000000000000001E-3</v>
          </cell>
        </row>
        <row r="30119">
          <cell r="B30119">
            <v>88316</v>
          </cell>
          <cell r="C30119" t="str">
            <v>SERVENTE COM ENCARGOS COMPLEMENTARES</v>
          </cell>
          <cell r="D30119" t="str">
            <v>H</v>
          </cell>
          <cell r="E30119">
            <v>7.4999999999999997E-3</v>
          </cell>
        </row>
        <row r="30120">
          <cell r="B30120">
            <v>88597</v>
          </cell>
          <cell r="C30120" t="str">
            <v>DESENHISTA DETALHISTA COM ENCARGOS COMPLEMENTARES</v>
          </cell>
          <cell r="D30120" t="str">
            <v>H</v>
          </cell>
          <cell r="E30120">
            <v>2E-3</v>
          </cell>
        </row>
        <row r="30121">
          <cell r="B30121">
            <v>92145</v>
          </cell>
          <cell r="C30121" t="str">
            <v>CAMINHONETE CABINE SIMPLES COM MOTOR 1.6 FLEX, CÂMBIO MANUAL, POTÊNCIA 101/104 CV, 2 PORTAS - CHP DIURNO. AF_11/2015</v>
          </cell>
          <cell r="D30121" t="str">
            <v>CHP</v>
          </cell>
          <cell r="E30121">
            <v>1E-3</v>
          </cell>
        </row>
        <row r="30122">
          <cell r="B30122">
            <v>6204</v>
          </cell>
          <cell r="C30122" t="str">
            <v>SARRAFO DE MADEIRA NAO APARELHADA *2,5 X 15* CM, MACARANDUBA, ANGELIM OU EQUIVALENTE DA REGIAO</v>
          </cell>
          <cell r="D30122" t="str">
            <v>M</v>
          </cell>
          <cell r="E30122">
            <v>2.8860000000000001E-3</v>
          </cell>
        </row>
        <row r="30123">
          <cell r="B30123">
            <v>7247</v>
          </cell>
          <cell r="C30123" t="str">
            <v>TEODOLITO ELETRONICO, PRECISAO ANGULAR DE 5 A 7 SEGUNDOS, INCLUINDO TRIPE (LOCACAO)</v>
          </cell>
          <cell r="D30123" t="str">
            <v>H</v>
          </cell>
          <cell r="E30123">
            <v>2.5000000000000001E-3</v>
          </cell>
        </row>
        <row r="30124">
          <cell r="B30124">
            <v>7252</v>
          </cell>
          <cell r="C30124" t="str">
            <v>NIVEL OPTICO, COM PRECISAO DE 0,7 MM, AUMENTO DE 32X (LOCACAO)</v>
          </cell>
          <cell r="D30124" t="str">
            <v>H</v>
          </cell>
          <cell r="E30124">
            <v>2.5000000000000001E-3</v>
          </cell>
        </row>
        <row r="30125">
          <cell r="B30125">
            <v>7287</v>
          </cell>
          <cell r="C30125" t="str">
            <v>TINTA A OLEO BRILHANTE PARA MADEIRA E METAIS</v>
          </cell>
          <cell r="D30125" t="str">
            <v>GL</v>
          </cell>
          <cell r="E30125">
            <v>4.4000000000000002E-6</v>
          </cell>
        </row>
        <row r="30126">
          <cell r="B30126">
            <v>93588</v>
          </cell>
          <cell r="C30126" t="str">
            <v>TRANSPORTE COM CAMINHÃO BASCULANTE DE 10 M3, EM VIA URBANA EM LEITO NATURAL (UNIDADE: M3XKM). AF_04/2016</v>
          </cell>
          <cell r="D30126" t="str">
            <v>M3XKM</v>
          </cell>
          <cell r="E30126">
            <v>0</v>
          </cell>
        </row>
        <row r="30127">
          <cell r="B30127">
            <v>91386</v>
          </cell>
          <cell r="C30127" t="str">
            <v>CAMINHÃO BASCULANTE 10 M3, TRUCADO CABINE SIMPLES, PESO BRUTO TOTAL 23.000 KG, CARGA ÚTIL MÁXIMA 15.935 KG, DISTÂNCIA ENTRE EIXOS 4,80 M, POTÊNCIA 230 CV INCLUSIVE CAÇAMBA METÁLICA - CHP DIURNO. AF_06/2014</v>
          </cell>
          <cell r="D30127" t="str">
            <v>CHP</v>
          </cell>
          <cell r="E30127">
            <v>8.3300000000000006E-3</v>
          </cell>
        </row>
        <row r="30128">
          <cell r="B30128">
            <v>91387</v>
          </cell>
          <cell r="C30128" t="str">
            <v>CAMINHÃO BASCULANTE 10 M3, TRUCADO CABINE SIMPLES, PESO BRUTO TOTAL 23.000 KG, CARGA ÚTIL MÁXIMA 15.935 KG, DISTÂNCIA ENTRE EIXOS 4,80 M, POTÊNCIA 230 CV INCLUSIVE CAÇAMBA METÁLICA - CHI DIURNO. AF_06/2014</v>
          </cell>
          <cell r="D30128" t="str">
            <v>CHI</v>
          </cell>
          <cell r="E30128">
            <v>2.0799999999999998E-3</v>
          </cell>
        </row>
        <row r="30129">
          <cell r="B30129">
            <v>93589</v>
          </cell>
          <cell r="C30129" t="str">
            <v>TRANSPORTE COM CAMINHÃO BASCULANTE DE 10 M3, EM VIA URBANA EM REVESTIMENTO PRIMÁRIO (UNIDADE: M3XKM). AF_04/2016</v>
          </cell>
          <cell r="D30129" t="str">
            <v>M3XKM</v>
          </cell>
          <cell r="E30129">
            <v>0</v>
          </cell>
        </row>
        <row r="30130">
          <cell r="B30130">
            <v>91386</v>
          </cell>
          <cell r="C30130" t="str">
            <v>CAMINHÃO BASCULANTE 10 M3, TRUCADO CABINE SIMPLES, PESO BRUTO TOTAL 23.000 KG, CARGA ÚTIL MÁXIMA 15.935 KG, DISTÂNCIA ENTRE EIXOS 4,80 M, POTÊNCIA 230 CV INCLUSIVE CAÇAMBA METÁLICA - CHP DIURNO. AF_06/2014</v>
          </cell>
          <cell r="D30130" t="str">
            <v>CHP</v>
          </cell>
          <cell r="E30130">
            <v>5.7099999999999998E-3</v>
          </cell>
        </row>
        <row r="30131">
          <cell r="B30131">
            <v>91387</v>
          </cell>
          <cell r="C30131" t="str">
            <v>CAMINHÃO BASCULANTE 10 M3, TRUCADO CABINE SIMPLES, PESO BRUTO TOTAL 23.000 KG, CARGA ÚTIL MÁXIMA 15.935 KG, DISTÂNCIA ENTRE EIXOS 4,80 M, POTÊNCIA 230 CV INCLUSIVE CAÇAMBA METÁLICA - CHI DIURNO. AF_06/2014</v>
          </cell>
          <cell r="D30131" t="str">
            <v>CHI</v>
          </cell>
          <cell r="E30131">
            <v>1.4300000000000001E-3</v>
          </cell>
        </row>
        <row r="30132">
          <cell r="B30132">
            <v>93590</v>
          </cell>
          <cell r="C30132" t="str">
            <v>TRANSPORTE COM CAMINHÃO BASCULANTE DE 10 M3, EM VIA URBANA PAVIMENTADA (UNIDADE: M3XKM). AF_04/2016</v>
          </cell>
          <cell r="D30132" t="str">
            <v>M3XKM</v>
          </cell>
          <cell r="E30132">
            <v>0</v>
          </cell>
        </row>
        <row r="30133">
          <cell r="B30133">
            <v>91386</v>
          </cell>
          <cell r="C30133" t="str">
            <v>CAMINHÃO BASCULANTE 10 M3, TRUCADO CABINE SIMPLES, PESO BRUTO TOTAL 23.000 KG, CARGA ÚTIL MÁXIMA 15.935 KG, DISTÂNCIA ENTRE EIXOS 4,80 M, POTÊNCIA 230 CV INCLUSIVE CAÇAMBA METÁLICA - CHP DIURNO. AF_06/2014</v>
          </cell>
          <cell r="D30133" t="str">
            <v>CHP</v>
          </cell>
          <cell r="E30133">
            <v>4.4400000000000004E-3</v>
          </cell>
        </row>
        <row r="30134">
          <cell r="B30134">
            <v>91387</v>
          </cell>
          <cell r="C30134" t="str">
            <v>CAMINHÃO BASCULANTE 10 M3, TRUCADO CABINE SIMPLES, PESO BRUTO TOTAL 23.000 KG, CARGA ÚTIL MÁXIMA 15.935 KG, DISTÂNCIA ENTRE EIXOS 4,80 M, POTÊNCIA 230 CV INCLUSIVE CAÇAMBA METÁLICA - CHI DIURNO. AF_06/2014</v>
          </cell>
          <cell r="D30134" t="str">
            <v>CHI</v>
          </cell>
          <cell r="E30134">
            <v>1.1100000000000001E-3</v>
          </cell>
        </row>
        <row r="30135">
          <cell r="B30135">
            <v>93591</v>
          </cell>
          <cell r="C30135" t="str">
            <v>TRANSPORTE COM CAMINHÃO BASCULANTE DE 14 M3, EM VIA URBANA EM LEITO NATURAL (UNIDADE: M3XKM). AF_04/2016</v>
          </cell>
          <cell r="D30135" t="str">
            <v>M3XKM</v>
          </cell>
          <cell r="E30135">
            <v>0</v>
          </cell>
        </row>
        <row r="30136">
          <cell r="B30136">
            <v>89876</v>
          </cell>
          <cell r="C30136" t="str">
            <v>CAMINHÃO BASCULANTE 14 M3, COM CAVALO MECÂNICO DE CAPACIDADE MÁXIMA DE TRAÇÃO COMBINADO DE 36000 KG, POTÊNCIA 286 CV, INCLUSIVE SEMIREBOQUE COM CAÇAMBA METÁLICA - CHP DIURNO. AF_12/2014</v>
          </cell>
          <cell r="D30136" t="str">
            <v>CHP</v>
          </cell>
          <cell r="E30136">
            <v>5.9500000000000004E-3</v>
          </cell>
        </row>
        <row r="30137">
          <cell r="B30137">
            <v>89877</v>
          </cell>
          <cell r="C30137" t="str">
            <v>CAMINHÃO BASCULANTE 14 M3, COM CAVALO MECÂNICO DE CAPACIDADE MÁXIMA DE TRAÇÃO COMBINADO DE 36000 KG, POTÊNCIA 286 CV, INCLUSIVE SEMIREBOQUE COM CAÇAMBA METÁLICA - CHI DIURNO. AF_12/2014</v>
          </cell>
          <cell r="D30137" t="str">
            <v>CHI</v>
          </cell>
          <cell r="E30137">
            <v>1.49E-3</v>
          </cell>
        </row>
        <row r="30138">
          <cell r="B30138">
            <v>93592</v>
          </cell>
          <cell r="C30138" t="str">
            <v>TRANSPORTE COM CAMINHÃO BASCULANTE DE 14 M3, EM VIA URBANA EM REVESTIMENTO PRIMÁRIO (UNIDADE: M3XKM). AF_04/2016</v>
          </cell>
          <cell r="D30138" t="str">
            <v>M3XKM</v>
          </cell>
          <cell r="E30138">
            <v>0</v>
          </cell>
        </row>
        <row r="30139">
          <cell r="B30139">
            <v>89876</v>
          </cell>
          <cell r="C30139" t="str">
            <v>CAMINHÃO BASCULANTE 14 M3, COM CAVALO MECÂNICO DE CAPACIDADE MÁXIMA DE TRAÇÃO COMBINADO DE 36000 KG, POTÊNCIA 286 CV, INCLUSIVE SEMIREBOQUE COM CAÇAMBA METÁLICA - CHP DIURNO. AF_12/2014</v>
          </cell>
          <cell r="D30139" t="str">
            <v>CHP</v>
          </cell>
          <cell r="E30139">
            <v>4.0800000000000003E-3</v>
          </cell>
        </row>
        <row r="30140">
          <cell r="B30140">
            <v>89877</v>
          </cell>
          <cell r="C30140" t="str">
            <v>CAMINHÃO BASCULANTE 14 M3, COM CAVALO MECÂNICO DE CAPACIDADE MÁXIMA DE TRAÇÃO COMBINADO DE 36000 KG, POTÊNCIA 286 CV, INCLUSIVE SEMIREBOQUE COM CAÇAMBA METÁLICA - CHI DIURNO. AF_12/2014</v>
          </cell>
          <cell r="D30140" t="str">
            <v>CHI</v>
          </cell>
          <cell r="E30140">
            <v>1.0200000000000001E-3</v>
          </cell>
        </row>
        <row r="30141">
          <cell r="B30141">
            <v>93593</v>
          </cell>
          <cell r="C30141" t="str">
            <v>TRANSPORTE COM CAMINHÃO BASCULANTE DE 14 M3, EM VIA URBANA PAVIMENTADA (UNIDADE: M3XKM). AF_04/2016</v>
          </cell>
          <cell r="D30141" t="str">
            <v>M3XKM</v>
          </cell>
          <cell r="E30141">
            <v>0</v>
          </cell>
        </row>
        <row r="30142">
          <cell r="B30142">
            <v>89876</v>
          </cell>
          <cell r="C30142" t="str">
            <v>CAMINHÃO BASCULANTE 14 M3, COM CAVALO MECÂNICO DE CAPACIDADE MÁXIMA DE TRAÇÃO COMBINADO DE 36000 KG, POTÊNCIA 286 CV, INCLUSIVE SEMIREBOQUE COM CAÇAMBA METÁLICA - CHP DIURNO. AF_12/2014</v>
          </cell>
          <cell r="D30142" t="str">
            <v>CHP</v>
          </cell>
          <cell r="E30142">
            <v>3.1700000000000001E-3</v>
          </cell>
        </row>
        <row r="30143">
          <cell r="B30143">
            <v>89877</v>
          </cell>
          <cell r="C30143" t="str">
            <v>CAMINHÃO BASCULANTE 14 M3, COM CAVALO MECÂNICO DE CAPACIDADE MÁXIMA DE TRAÇÃO COMBINADO DE 36000 KG, POTÊNCIA 286 CV, INCLUSIVE SEMIREBOQUE COM CAÇAMBA METÁLICA - CHI DIURNO. AF_12/2014</v>
          </cell>
          <cell r="D30143" t="str">
            <v>CHI</v>
          </cell>
          <cell r="E30143">
            <v>7.9000000000000001E-4</v>
          </cell>
        </row>
        <row r="30144">
          <cell r="B30144">
            <v>93594</v>
          </cell>
          <cell r="C30144" t="str">
            <v>TRANSPORTE COM CAMINHÃO BASCULANTE DE 10 M3, EM VIA URBANA EM LEITO NATURAL (UNIDADE: TONXKM). AF_04/2016</v>
          </cell>
          <cell r="D30144" t="str">
            <v>TXKM</v>
          </cell>
          <cell r="E30144">
            <v>0</v>
          </cell>
        </row>
        <row r="30145">
          <cell r="B30145">
            <v>91386</v>
          </cell>
          <cell r="C30145" t="str">
            <v>CAMINHÃO BASCULANTE 10 M3, TRUCADO CABINE SIMPLES, PESO BRUTO TOTAL 23.000 KG, CARGA ÚTIL MÁXIMA 15.935 KG, DISTÂNCIA ENTRE EIXOS 4,80 M, POTÊNCIA 230 CV INCLUSIVE CAÇAMBA METÁLICA - CHP DIURNO. AF_06/2014</v>
          </cell>
          <cell r="D30145" t="str">
            <v>CHP</v>
          </cell>
          <cell r="E30145">
            <v>5.5500000000000002E-3</v>
          </cell>
        </row>
        <row r="30146">
          <cell r="B30146">
            <v>91387</v>
          </cell>
          <cell r="C30146" t="str">
            <v>CAMINHÃO BASCULANTE 10 M3, TRUCADO CABINE SIMPLES, PESO BRUTO TOTAL 23.000 KG, CARGA ÚTIL MÁXIMA 15.935 KG, DISTÂNCIA ENTRE EIXOS 4,80 M, POTÊNCIA 230 CV INCLUSIVE CAÇAMBA METÁLICA - CHI DIURNO. AF_06/2014</v>
          </cell>
          <cell r="D30146" t="str">
            <v>CHI</v>
          </cell>
          <cell r="E30146">
            <v>1.39E-3</v>
          </cell>
        </row>
        <row r="30147">
          <cell r="B30147">
            <v>93595</v>
          </cell>
          <cell r="C30147" t="str">
            <v>TRANSPORTE COM CAMINHÃO BASCULANTE DE 10 M3, EM VIA URBANA EM REVESTIMENTO PRIMÁRIO (UNIDADE: TONXKM). AF_04/2016</v>
          </cell>
          <cell r="D30147" t="str">
            <v>TXKM</v>
          </cell>
          <cell r="E30147">
            <v>0</v>
          </cell>
        </row>
        <row r="30148">
          <cell r="B30148">
            <v>91386</v>
          </cell>
          <cell r="C30148" t="str">
            <v>CAMINHÃO BASCULANTE 10 M3, TRUCADO CABINE SIMPLES, PESO BRUTO TOTAL 23.000 KG, CARGA ÚTIL MÁXIMA 15.935 KG, DISTÂNCIA ENTRE EIXOS 4,80 M, POTÊNCIA 230 CV INCLUSIVE CAÇAMBA METÁLICA - CHP DIURNO. AF_06/2014</v>
          </cell>
          <cell r="D30148" t="str">
            <v>CHP</v>
          </cell>
          <cell r="E30148">
            <v>3.81E-3</v>
          </cell>
        </row>
        <row r="30149">
          <cell r="B30149">
            <v>91387</v>
          </cell>
          <cell r="C30149" t="str">
            <v>CAMINHÃO BASCULANTE 10 M3, TRUCADO CABINE SIMPLES, PESO BRUTO TOTAL 23.000 KG, CARGA ÚTIL MÁXIMA 15.935 KG, DISTÂNCIA ENTRE EIXOS 4,80 M, POTÊNCIA 230 CV INCLUSIVE CAÇAMBA METÁLICA - CHI DIURNO. AF_06/2014</v>
          </cell>
          <cell r="D30149" t="str">
            <v>CHI</v>
          </cell>
          <cell r="E30149">
            <v>9.5E-4</v>
          </cell>
        </row>
        <row r="30150">
          <cell r="B30150">
            <v>93596</v>
          </cell>
          <cell r="C30150" t="str">
            <v>TRANSPORTE COM CAMINHÃO BASCULANTE DE 10 M3, EM VIA URBANA PAVIMENTADA (UNIDADE: TONXKM). AF_04/2016</v>
          </cell>
          <cell r="D30150" t="str">
            <v>TXKM</v>
          </cell>
          <cell r="E30150">
            <v>0</v>
          </cell>
        </row>
        <row r="30151">
          <cell r="B30151">
            <v>91386</v>
          </cell>
          <cell r="C30151" t="str">
            <v>CAMINHÃO BASCULANTE 10 M3, TRUCADO CABINE SIMPLES, PESO BRUTO TOTAL 23.000 KG, CARGA ÚTIL MÁXIMA 15.935 KG, DISTÂNCIA ENTRE EIXOS 4,80 M, POTÊNCIA 230 CV INCLUSIVE CAÇAMBA METÁLICA - CHP DIURNO. AF_06/2014</v>
          </cell>
          <cell r="D30151" t="str">
            <v>CHP</v>
          </cell>
          <cell r="E30151">
            <v>2.96E-3</v>
          </cell>
        </row>
        <row r="30152">
          <cell r="B30152">
            <v>91387</v>
          </cell>
          <cell r="C30152" t="str">
            <v>CAMINHÃO BASCULANTE 10 M3, TRUCADO CABINE SIMPLES, PESO BRUTO TOTAL 23.000 KG, CARGA ÚTIL MÁXIMA 15.935 KG, DISTÂNCIA ENTRE EIXOS 4,80 M, POTÊNCIA 230 CV INCLUSIVE CAÇAMBA METÁLICA - CHI DIURNO. AF_06/2014</v>
          </cell>
          <cell r="D30152" t="str">
            <v>CHI</v>
          </cell>
          <cell r="E30152">
            <v>7.3999999999999999E-4</v>
          </cell>
        </row>
        <row r="30153">
          <cell r="B30153">
            <v>93597</v>
          </cell>
          <cell r="C30153" t="str">
            <v>TRANSPORTE COM CAMINHÃO BASCULANTE DE 14 M3, EM VIA URBANA EM LEITO NATURAL (UNIDADE: TONXKM). AF_04/2016</v>
          </cell>
          <cell r="D30153" t="str">
            <v>TXKM</v>
          </cell>
          <cell r="E30153">
            <v>0</v>
          </cell>
        </row>
        <row r="30154">
          <cell r="B30154">
            <v>89876</v>
          </cell>
          <cell r="C30154" t="str">
            <v>CAMINHÃO BASCULANTE 14 M3, COM CAVALO MECÂNICO DE CAPACIDADE MÁXIMA DE TRAÇÃO COMBINADO DE 36000 KG, POTÊNCIA 286 CV, INCLUSIVE SEMIREBOQUE COM CAÇAMBA METÁLICA - CHP DIURNO. AF_12/2014</v>
          </cell>
          <cell r="D30154" t="str">
            <v>CHP</v>
          </cell>
          <cell r="E30154">
            <v>3.9699999999999996E-3</v>
          </cell>
        </row>
        <row r="30155">
          <cell r="B30155">
            <v>89877</v>
          </cell>
          <cell r="C30155" t="str">
            <v>CAMINHÃO BASCULANTE 14 M3, COM CAVALO MECÂNICO DE CAPACIDADE MÁXIMA DE TRAÇÃO COMBINADO DE 36000 KG, POTÊNCIA 286 CV, INCLUSIVE SEMIREBOQUE COM CAÇAMBA METÁLICA - CHI DIURNO. AF_12/2014</v>
          </cell>
          <cell r="D30155" t="str">
            <v>CHI</v>
          </cell>
          <cell r="E30155">
            <v>9.8999999999999999E-4</v>
          </cell>
        </row>
        <row r="30156">
          <cell r="B30156">
            <v>93598</v>
          </cell>
          <cell r="C30156" t="str">
            <v>TRANSPORTE COM CAMINHÃO BASCULANTE DE 14 M3, EM VIA URBANA EM REVESTIMENTO PRIMÁRIO (UNIDADE: TONXKM). AF_04/2016</v>
          </cell>
          <cell r="D30156" t="str">
            <v>TXKM</v>
          </cell>
          <cell r="E30156">
            <v>0</v>
          </cell>
        </row>
        <row r="30157">
          <cell r="B30157">
            <v>89876</v>
          </cell>
          <cell r="C30157" t="str">
            <v>CAMINHÃO BASCULANTE 14 M3, COM CAVALO MECÂNICO DE CAPACIDADE MÁXIMA DE TRAÇÃO COMBINADO DE 36000 KG, POTÊNCIA 286 CV, INCLUSIVE SEMIREBOQUE COM CAÇAMBA METÁLICA - CHP DIURNO. AF_12/2014</v>
          </cell>
          <cell r="D30157" t="str">
            <v>CHP</v>
          </cell>
          <cell r="E30157">
            <v>2.7200000000000002E-3</v>
          </cell>
        </row>
        <row r="30158">
          <cell r="B30158">
            <v>89877</v>
          </cell>
          <cell r="C30158" t="str">
            <v>CAMINHÃO BASCULANTE 14 M3, COM CAVALO MECÂNICO DE CAPACIDADE MÁXIMA DE TRAÇÃO COMBINADO DE 36000 KG, POTÊNCIA 286 CV, INCLUSIVE SEMIREBOQUE COM CAÇAMBA METÁLICA - CHI DIURNO. AF_12/2014</v>
          </cell>
          <cell r="D30158" t="str">
            <v>CHI</v>
          </cell>
          <cell r="E30158">
            <v>6.8000000000000005E-4</v>
          </cell>
        </row>
        <row r="30159">
          <cell r="B30159">
            <v>93599</v>
          </cell>
          <cell r="C30159" t="str">
            <v>TRANSPORTE COM CAMINHÃO BASCULANTE DE 14 M3, EM VIA URBANA PAVIMENTADA (UNIDADE: TONXKM). AF_04/2016</v>
          </cell>
          <cell r="D30159" t="str">
            <v>TXKM</v>
          </cell>
          <cell r="E30159">
            <v>0</v>
          </cell>
        </row>
        <row r="30160">
          <cell r="B30160">
            <v>89876</v>
          </cell>
          <cell r="C30160" t="str">
            <v>CAMINHÃO BASCULANTE 14 M3, COM CAVALO MECÂNICO DE CAPACIDADE MÁXIMA DE TRAÇÃO COMBINADO DE 36000 KG, POTÊNCIA 286 CV, INCLUSIVE SEMIREBOQUE COM CAÇAMBA METÁLICA - CHP DIURNO. AF_12/2014</v>
          </cell>
          <cell r="D30160" t="str">
            <v>CHP</v>
          </cell>
          <cell r="E30160">
            <v>2.1199999999999999E-3</v>
          </cell>
        </row>
        <row r="30161">
          <cell r="B30161">
            <v>89877</v>
          </cell>
          <cell r="C30161" t="str">
            <v>CAMINHÃO BASCULANTE 14 M3, COM CAVALO MECÂNICO DE CAPACIDADE MÁXIMA DE TRAÇÃO COMBINADO DE 36000 KG, POTÊNCIA 286 CV, INCLUSIVE SEMIREBOQUE COM CAÇAMBA METÁLICA - CHI DIURNO. AF_12/2014</v>
          </cell>
          <cell r="D30161" t="str">
            <v>CHI</v>
          </cell>
          <cell r="E30161">
            <v>5.2999999999999998E-4</v>
          </cell>
        </row>
        <row r="30162">
          <cell r="B30162">
            <v>95425</v>
          </cell>
          <cell r="C30162" t="str">
            <v>TRANSPORTE COM CAMINHÃO BASCULANTE DE 18 M3, EM VIA URBANA EM LEITO NATURAL (UNIDADE: M3XKM). AF_09/2016</v>
          </cell>
          <cell r="D30162" t="str">
            <v>M3XKM</v>
          </cell>
          <cell r="E30162">
            <v>0</v>
          </cell>
        </row>
        <row r="30163">
          <cell r="B30163">
            <v>89883</v>
          </cell>
          <cell r="C30163" t="str">
            <v>CAMINHÃO BASCULANTE 18 M3, COM CAVALO MECÂNICO DE CAPACIDADE MÁXIMA DE TRAÇÃO COMBINADO DE 45000 KG, POTÊNCIA 330 CV, INCLUSIVE SEMIREBOQUE COM CAÇAMBA METÁLICA - CHP DIURNO. AF_12/2014</v>
          </cell>
          <cell r="D30163" t="str">
            <v>CHP</v>
          </cell>
          <cell r="E30163">
            <v>4.6299999999999996E-3</v>
          </cell>
        </row>
        <row r="30164">
          <cell r="B30164">
            <v>89884</v>
          </cell>
          <cell r="C30164" t="str">
            <v>CAMINHÃO BASCULANTE 18 M3, COM CAVALO MECÂNICO DE CAPACIDADE MÁXIMA DE TRAÇÃO COMBINADO DE 45000 KG, POTÊNCIA 330 CV, INCLUSIVE SEMIREBOQUE COM CAÇAMBA METÁLICA - CHI DIURNO. AF_12/2014</v>
          </cell>
          <cell r="D30164" t="str">
            <v>CHI</v>
          </cell>
          <cell r="E30164">
            <v>1.16E-3</v>
          </cell>
        </row>
        <row r="30165">
          <cell r="B30165">
            <v>95426</v>
          </cell>
          <cell r="C30165" t="str">
            <v>TRANSPORTE COM CAMINHÃO BASCULANTE DE 18 M3, EM VIA URBANA EM REVESTIMENTO PRIMÁRIO (UNIDADE: M3XKM). AF_09/2016</v>
          </cell>
          <cell r="D30165" t="str">
            <v>M3XKM</v>
          </cell>
          <cell r="E30165">
            <v>0</v>
          </cell>
        </row>
        <row r="30166">
          <cell r="B30166">
            <v>89883</v>
          </cell>
          <cell r="C30166" t="str">
            <v>CAMINHÃO BASCULANTE 18 M3, COM CAVALO MECÂNICO DE CAPACIDADE MÁXIMA DE TRAÇÃO COMBINADO DE 45000 KG, POTÊNCIA 330 CV, INCLUSIVE SEMIREBOQUE COM CAÇAMBA METÁLICA - CHP DIURNO. AF_12/2014</v>
          </cell>
          <cell r="D30166" t="str">
            <v>CHP</v>
          </cell>
          <cell r="E30166">
            <v>3.1700000000000001E-3</v>
          </cell>
        </row>
        <row r="30167">
          <cell r="B30167">
            <v>89884</v>
          </cell>
          <cell r="C30167" t="str">
            <v>CAMINHÃO BASCULANTE 18 M3, COM CAVALO MECÂNICO DE CAPACIDADE MÁXIMA DE TRAÇÃO COMBINADO DE 45000 KG, POTÊNCIA 330 CV, INCLUSIVE SEMIREBOQUE COM CAÇAMBA METÁLICA - CHI DIURNO. AF_12/2014</v>
          </cell>
          <cell r="D30167" t="str">
            <v>CHI</v>
          </cell>
          <cell r="E30167">
            <v>7.9000000000000001E-4</v>
          </cell>
        </row>
        <row r="30168">
          <cell r="B30168">
            <v>95427</v>
          </cell>
          <cell r="C30168" t="str">
            <v>TRANSPORTE COM CAMINHÃO BASCULANTE DE 18 M3, EM VIA URBANA PAVIMENTADA (UNIDADE: M3XKM). AF_09/2016</v>
          </cell>
          <cell r="D30168" t="str">
            <v>M3XKM</v>
          </cell>
          <cell r="E30168">
            <v>0</v>
          </cell>
        </row>
        <row r="30169">
          <cell r="B30169">
            <v>89883</v>
          </cell>
          <cell r="C30169" t="str">
            <v>CAMINHÃO BASCULANTE 18 M3, COM CAVALO MECÂNICO DE CAPACIDADE MÁXIMA DE TRAÇÃO COMBINADO DE 45000 KG, POTÊNCIA 330 CV, INCLUSIVE SEMIREBOQUE COM CAÇAMBA METÁLICA - CHP DIURNO. AF_12/2014</v>
          </cell>
          <cell r="D30169" t="str">
            <v>CHP</v>
          </cell>
          <cell r="E30169">
            <v>2.47E-3</v>
          </cell>
        </row>
        <row r="30170">
          <cell r="B30170">
            <v>89884</v>
          </cell>
          <cell r="C30170" t="str">
            <v>CAMINHÃO BASCULANTE 18 M3, COM CAVALO MECÂNICO DE CAPACIDADE MÁXIMA DE TRAÇÃO COMBINADO DE 45000 KG, POTÊNCIA 330 CV, INCLUSIVE SEMIREBOQUE COM CAÇAMBA METÁLICA - CHI DIURNO. AF_12/2014</v>
          </cell>
          <cell r="D30170" t="str">
            <v>CHI</v>
          </cell>
          <cell r="E30170">
            <v>6.2E-4</v>
          </cell>
        </row>
        <row r="30171">
          <cell r="B30171">
            <v>95428</v>
          </cell>
          <cell r="C30171" t="str">
            <v>TRANSPORTE COM CAMINHÃO BASCULANTE DE 18 M3, EM VIA URBANA EM LEITO NATURAL (UNIDADE: TONXKM). AF_09/2016</v>
          </cell>
          <cell r="D30171" t="str">
            <v>TXKM</v>
          </cell>
          <cell r="E30171">
            <v>0</v>
          </cell>
        </row>
        <row r="30172">
          <cell r="B30172">
            <v>89883</v>
          </cell>
          <cell r="C30172" t="str">
            <v>CAMINHÃO BASCULANTE 18 M3, COM CAVALO MECÂNICO DE CAPACIDADE MÁXIMA DE TRAÇÃO COMBINADO DE 45000 KG, POTÊNCIA 330 CV, INCLUSIVE SEMIREBOQUE COM CAÇAMBA METÁLICA - CHP DIURNO. AF_12/2014</v>
          </cell>
          <cell r="D30172" t="str">
            <v>CHP</v>
          </cell>
          <cell r="E30172">
            <v>3.0899999999999999E-3</v>
          </cell>
        </row>
        <row r="30173">
          <cell r="B30173">
            <v>89884</v>
          </cell>
          <cell r="C30173" t="str">
            <v>CAMINHÃO BASCULANTE 18 M3, COM CAVALO MECÂNICO DE CAPACIDADE MÁXIMA DE TRAÇÃO COMBINADO DE 45000 KG, POTÊNCIA 330 CV, INCLUSIVE SEMIREBOQUE COM CAÇAMBA METÁLICA - CHI DIURNO. AF_12/2014</v>
          </cell>
          <cell r="D30173" t="str">
            <v>CHI</v>
          </cell>
          <cell r="E30173">
            <v>7.6999999999999996E-4</v>
          </cell>
        </row>
        <row r="30174">
          <cell r="B30174">
            <v>95429</v>
          </cell>
          <cell r="C30174" t="str">
            <v>TRANSPORTE COM CAMINHÃO BASCULANTE DE 18 M3, EM VIA URBANA EM REVESTIMENTO PRIMÁRIO (UNIDADE: TONXKM). AF_09/2016</v>
          </cell>
          <cell r="D30174" t="str">
            <v>TXKM</v>
          </cell>
          <cell r="E30174">
            <v>0</v>
          </cell>
        </row>
        <row r="30175">
          <cell r="B30175">
            <v>89883</v>
          </cell>
          <cell r="C30175" t="str">
            <v>CAMINHÃO BASCULANTE 18 M3, COM CAVALO MECÂNICO DE CAPACIDADE MÁXIMA DE TRAÇÃO COMBINADO DE 45000 KG, POTÊNCIA 330 CV, INCLUSIVE SEMIREBOQUE COM CAÇAMBA METÁLICA - CHP DIURNO. AF_12/2014</v>
          </cell>
          <cell r="D30175" t="str">
            <v>CHP</v>
          </cell>
          <cell r="E30175">
            <v>2.1099999999999999E-3</v>
          </cell>
        </row>
        <row r="30176">
          <cell r="B30176">
            <v>89884</v>
          </cell>
          <cell r="C30176" t="str">
            <v>CAMINHÃO BASCULANTE 18 M3, COM CAVALO MECÂNICO DE CAPACIDADE MÁXIMA DE TRAÇÃO COMBINADO DE 45000 KG, POTÊNCIA 330 CV, INCLUSIVE SEMIREBOQUE COM CAÇAMBA METÁLICA - CHI DIURNO. AF_12/2014</v>
          </cell>
          <cell r="D30176" t="str">
            <v>CHI</v>
          </cell>
          <cell r="E30176">
            <v>5.2999999999999998E-4</v>
          </cell>
        </row>
        <row r="30177">
          <cell r="B30177">
            <v>95430</v>
          </cell>
          <cell r="C30177" t="str">
            <v>TRANSPORTE COM CAMINHÃO BASCULANTE DE 18 M3, EM VIA URBANA PAVIMENTADA (UNIDADE: TONXKM). AF_09/2016</v>
          </cell>
          <cell r="D30177" t="str">
            <v>TXKM</v>
          </cell>
          <cell r="E30177">
            <v>0</v>
          </cell>
        </row>
        <row r="30178">
          <cell r="B30178">
            <v>89883</v>
          </cell>
          <cell r="C30178" t="str">
            <v>CAMINHÃO BASCULANTE 18 M3, COM CAVALO MECÂNICO DE CAPACIDADE MÁXIMA DE TRAÇÃO COMBINADO DE 45000 KG, POTÊNCIA 330 CV, INCLUSIVE SEMIREBOQUE COM CAÇAMBA METÁLICA - CHP DIURNO. AF_12/2014</v>
          </cell>
          <cell r="D30178" t="str">
            <v>CHP</v>
          </cell>
          <cell r="E30178">
            <v>1.65E-3</v>
          </cell>
        </row>
        <row r="30179">
          <cell r="B30179">
            <v>89884</v>
          </cell>
          <cell r="C30179" t="str">
            <v>CAMINHÃO BASCULANTE 18 M3, COM CAVALO MECÂNICO DE CAPACIDADE MÁXIMA DE TRAÇÃO COMBINADO DE 45000 KG, POTÊNCIA 330 CV, INCLUSIVE SEMIREBOQUE COM CAÇAMBA METÁLICA - CHI DIURNO. AF_12/2014</v>
          </cell>
          <cell r="D30179" t="str">
            <v>CHI</v>
          </cell>
          <cell r="E30179">
            <v>4.0999999999999999E-4</v>
          </cell>
        </row>
        <row r="30180">
          <cell r="B30180">
            <v>93176</v>
          </cell>
          <cell r="C30180" t="str">
            <v>TRANSPORTE DE MATERIAL ASFALTICO, COM CAMINHÃO COM CAPACIDADE DE 30000 L EM RODOVIA PAVIMENTADA PARA DISTÂNCIAS MÉDIAS DE TRANSPORTE SUPERIORES A 100 KM. AF_02/2016</v>
          </cell>
          <cell r="D30180" t="str">
            <v>TXKM</v>
          </cell>
          <cell r="E30180">
            <v>0</v>
          </cell>
        </row>
        <row r="30181">
          <cell r="B30181">
            <v>91645</v>
          </cell>
          <cell r="C30181" t="str">
            <v>CAMINHÃO DE TRANSPORTE DE MATERIAL ASFÁLTICO 30.000 L, COM CAVALO MECÂNICO DE CAPACIDADE MÁXIMA DE TRAÇÃO COMBINADO DE 66.000 KG, POTÊNCIA 360 CV, INCLUSIVE TANQUE DE ASFALTO COM SERPENTINA - CHP DIURNO. AF_08/2015</v>
          </cell>
          <cell r="D30181" t="str">
            <v>CHP</v>
          </cell>
          <cell r="E30181">
            <v>1.7359999999999999E-3</v>
          </cell>
        </row>
        <row r="30182">
          <cell r="B30182">
            <v>91646</v>
          </cell>
          <cell r="C30182" t="str">
            <v>CAMINHÃO DE TRANSPORTE DE MATERIAL ASFÁLTICO 30.000 L, COM CAVALO MECÂNICO DE CAPACIDADE MÁXIMA DE TRAÇÃO COMBINADO DE 66.000 KG, POTÊNCIA 360 CV, INCLUSIVE TANQUE DE ASFALTO COM SERPENTINA - CHI DIURNO. AF_08/2015</v>
          </cell>
          <cell r="D30182" t="str">
            <v>CHI</v>
          </cell>
          <cell r="E30182">
            <v>4.3399999999999998E-4</v>
          </cell>
        </row>
        <row r="30183">
          <cell r="B30183">
            <v>93177</v>
          </cell>
          <cell r="C30183" t="str">
            <v>TRANSPORTE DE MATERIAL ASFALTICO, COM CAMINHÃO COM CAPACIDADE DE 20000 L EM RODOVIA PAVIMENTADA PARA DISTÂNCIAS MÉDIAS DE TRANSPORTE IGUAL OU INFERIOR A 100 KM. AF_02/2016</v>
          </cell>
          <cell r="D30183" t="str">
            <v>TXKM</v>
          </cell>
          <cell r="E30183">
            <v>0</v>
          </cell>
        </row>
        <row r="30184">
          <cell r="B30184">
            <v>92242</v>
          </cell>
          <cell r="C30184" t="str">
            <v>CAMINHÃO DE TRANSPORTE DE MATERIAL ASFÁLTICO 20.000 L, COM CAVALO MECÂNICO DE CAPACIDADE MÁXIMA DE TRAÇÃO COMBINADO DE 45.000 KG, POTÊNCIA 330 CV, INCLUSIVE TANQUE DE ASFALTO COM MAÇARICO - CHP DIURNO. AF_12/2015</v>
          </cell>
          <cell r="D30184" t="str">
            <v>CHP</v>
          </cell>
          <cell r="E30184">
            <v>6.8999999999999999E-3</v>
          </cell>
        </row>
        <row r="30185">
          <cell r="B30185">
            <v>92243</v>
          </cell>
          <cell r="C30185" t="str">
            <v>CAMINHÃO DE TRANSPORTE DE MATERIAL ASFÁLTICO 20.000 L, COM CAVALO MECÂNICO DE CAPACIDADE MÁXIMA DE TRAÇÃO COMBINADO DE 45.000 KG, POTÊNCIA 330 CV, INCLUSIVE TANQUE DE ASFALTO COM MAÇARICO - CHI DIURNO. AF_12/2015</v>
          </cell>
          <cell r="D30185" t="str">
            <v>CHI</v>
          </cell>
          <cell r="E30185">
            <v>1.725E-3</v>
          </cell>
        </row>
        <row r="30186">
          <cell r="B30186">
            <v>93178</v>
          </cell>
          <cell r="C30186" t="str">
            <v>TRANSPORTE DE MATERIAL ASFALTICO, COM CAMINHÃO COM CAPACIDADE DE 30000 L EM RODOVIA NÃO PAVIMENTADA PARA DISTÂNCIAS MÉDIAS DE TRANSPORTE SUPERIORES A 100 KM. AF_02/2016</v>
          </cell>
          <cell r="D30186" t="str">
            <v>TXKM</v>
          </cell>
          <cell r="E30186">
            <v>0</v>
          </cell>
        </row>
        <row r="30187">
          <cell r="B30187">
            <v>91645</v>
          </cell>
          <cell r="C30187" t="str">
            <v>CAMINHÃO DE TRANSPORTE DE MATERIAL ASFÁLTICO 30.000 L, COM CAVALO MECÂNICO DE CAPACIDADE MÁXIMA DE TRAÇÃO COMBINADO DE 66.000 KG, POTÊNCIA 360 CV, INCLUSIVE TANQUE DE ASFALTO COM SERPENTINA - CHP DIURNO. AF_08/2015</v>
          </cell>
          <cell r="D30187" t="str">
            <v>CHP</v>
          </cell>
          <cell r="E30187">
            <v>1.983E-3</v>
          </cell>
        </row>
        <row r="30188">
          <cell r="B30188">
            <v>91646</v>
          </cell>
          <cell r="C30188" t="str">
            <v>CAMINHÃO DE TRANSPORTE DE MATERIAL ASFÁLTICO 30.000 L, COM CAVALO MECÂNICO DE CAPACIDADE MÁXIMA DE TRAÇÃO COMBINADO DE 66.000 KG, POTÊNCIA 360 CV, INCLUSIVE TANQUE DE ASFALTO COM SERPENTINA - CHI DIURNO. AF_08/2015</v>
          </cell>
          <cell r="D30188" t="str">
            <v>CHI</v>
          </cell>
          <cell r="E30188">
            <v>4.9600000000000002E-4</v>
          </cell>
        </row>
        <row r="30189">
          <cell r="B30189">
            <v>93179</v>
          </cell>
          <cell r="C30189" t="str">
            <v>TRANSPORTE DE MATERIAL ASFALTICO, COM CAMINHÃO COM CAPACIDADE DE 20000 L EM RODOVIA NÃO PAVIMENTADA PARA DISTÂNCIAS MÉDIAS DE TRANSPORTE IGUAL OU INFERIOR A 100 KM. AF_02/2016</v>
          </cell>
          <cell r="D30189" t="str">
            <v>TXKM</v>
          </cell>
          <cell r="E30189">
            <v>0</v>
          </cell>
        </row>
        <row r="30190">
          <cell r="B30190">
            <v>92242</v>
          </cell>
          <cell r="C30190" t="str">
            <v>CAMINHÃO DE TRANSPORTE DE MATERIAL ASFÁLTICO 20.000 L, COM CAVALO MECÂNICO DE CAPACIDADE MÁXIMA DE TRAÇÃO COMBINADO DE 45.000 KG, POTÊNCIA 330 CV, INCLUSIVE TANQUE DE ASFALTO COM MAÇARICO - CHP DIURNO. AF_12/2015</v>
          </cell>
          <cell r="D30190" t="str">
            <v>CHP</v>
          </cell>
          <cell r="E30190">
            <v>7.6540000000000002E-3</v>
          </cell>
        </row>
        <row r="30191">
          <cell r="B30191">
            <v>92243</v>
          </cell>
          <cell r="C30191" t="str">
            <v>CAMINHÃO DE TRANSPORTE DE MATERIAL ASFÁLTICO 20.000 L, COM CAVALO MECÂNICO DE CAPACIDADE MÁXIMA DE TRAÇÃO COMBINADO DE 45.000 KG, POTÊNCIA 330 CV, INCLUSIVE TANQUE DE ASFALTO COM MAÇARICO - CHI DIURNO. AF_12/2015</v>
          </cell>
          <cell r="D30191" t="str">
            <v>CHI</v>
          </cell>
          <cell r="E30191">
            <v>1.913E-3</v>
          </cell>
        </row>
        <row r="30192">
          <cell r="B30192" t="str">
            <v>74038/1</v>
          </cell>
          <cell r="C30192" t="str">
            <v>PORTAO COM MOUROES DE MADEIRA ROLICA, DIAMETRO 11CM, COM 5 FIOS DE ARAME FARPADO Nº 14 CLASSE 250, SEM DOBRADICAS</v>
          </cell>
          <cell r="D30192" t="str">
            <v>M</v>
          </cell>
          <cell r="E30192">
            <v>0</v>
          </cell>
        </row>
        <row r="30193">
          <cell r="B30193" t="str">
            <v>74039/1</v>
          </cell>
          <cell r="C30193" t="str">
            <v>CERCA COM MOUROES DE MADEIRA ROLICA, DIAMETRO 11CM, ESPACAMENTO DE 2M, ALTURA LIVRE DE 1M, CRAVADOS 0,5M, COM 5 FIOS DE ARAME FARPADO Nº 14 CLASSE 250</v>
          </cell>
          <cell r="D30193" t="str">
            <v>M</v>
          </cell>
          <cell r="E30193">
            <v>1</v>
          </cell>
        </row>
        <row r="30194">
          <cell r="B30194" t="str">
            <v>74039/1</v>
          </cell>
          <cell r="C30194" t="str">
            <v>CERCA COM MOUROES DE MADEIRA ROLICA, DIAMETRO 11CM, ESPACAMENTO DE 2M, ALTURA LIVRE DE 1M, CRAVADOS 0,5M, COM 5 FIOS DE ARAME FARPADO Nº 14 CLASSE 250</v>
          </cell>
          <cell r="D30194" t="str">
            <v>M</v>
          </cell>
          <cell r="E30194">
            <v>0</v>
          </cell>
        </row>
        <row r="30195">
          <cell r="B30195">
            <v>88262</v>
          </cell>
          <cell r="C30195" t="str">
            <v>CARPINTEIRO DE FORMAS COM ENCARGOS COMPLEMENTARES</v>
          </cell>
          <cell r="D30195" t="str">
            <v>H</v>
          </cell>
          <cell r="E30195">
            <v>0.4</v>
          </cell>
        </row>
        <row r="30196">
          <cell r="B30196">
            <v>88316</v>
          </cell>
          <cell r="C30196" t="str">
            <v>SERVENTE COM ENCARGOS COMPLEMENTARES</v>
          </cell>
          <cell r="D30196" t="str">
            <v>H</v>
          </cell>
          <cell r="E30196">
            <v>0.6</v>
          </cell>
        </row>
        <row r="30197">
          <cell r="B30197">
            <v>339</v>
          </cell>
          <cell r="C30197" t="str">
            <v>ARAME FARPADO GALVANIZADO 14 BWG, CLASSE 250</v>
          </cell>
          <cell r="D30197" t="str">
            <v>M</v>
          </cell>
          <cell r="E30197">
            <v>5.5</v>
          </cell>
        </row>
        <row r="30198">
          <cell r="B30198">
            <v>5076</v>
          </cell>
          <cell r="C30198" t="str">
            <v>GRAMPO DE ACO POLIDO 1 " X 9</v>
          </cell>
          <cell r="D30198" t="str">
            <v>KG</v>
          </cell>
          <cell r="E30198">
            <v>3.7499999999999999E-2</v>
          </cell>
        </row>
        <row r="30199">
          <cell r="B30199">
            <v>21138</v>
          </cell>
          <cell r="C30199" t="str">
            <v>MADEIRA ROLICA TRATADA, EUCALIPTO OU EQUIVALENTE DA REGIAO, H = 2,2 M, D = 8 A 11 CM (PARA CERCA)</v>
          </cell>
          <cell r="D30199" t="str">
            <v>M</v>
          </cell>
          <cell r="E30199">
            <v>1.1499999999999999</v>
          </cell>
        </row>
        <row r="30200">
          <cell r="B30200" t="str">
            <v>74118/1</v>
          </cell>
          <cell r="C30200" t="str">
            <v>PLANTIO DE CERCA VIVA COM ARBUSTOS DE ALTURA 50 A 100CM, COM 4UN/M</v>
          </cell>
          <cell r="D30200" t="str">
            <v>M</v>
          </cell>
          <cell r="E30200">
            <v>0</v>
          </cell>
        </row>
        <row r="30201">
          <cell r="B30201">
            <v>88316</v>
          </cell>
          <cell r="C30201" t="str">
            <v>SERVENTE COM ENCARGOS COMPLEMENTARES</v>
          </cell>
          <cell r="D30201" t="str">
            <v>H</v>
          </cell>
          <cell r="E30201">
            <v>0.17499999999999999</v>
          </cell>
        </row>
        <row r="30202">
          <cell r="B30202">
            <v>88441</v>
          </cell>
          <cell r="C30202" t="str">
            <v>JARDINEIRO COM ENCARGOS COMPLEMENTARES</v>
          </cell>
          <cell r="D30202" t="str">
            <v>H</v>
          </cell>
          <cell r="E30202">
            <v>0.17499999999999999</v>
          </cell>
        </row>
        <row r="30203">
          <cell r="B30203">
            <v>159</v>
          </cell>
          <cell r="C30203" t="str">
            <v>!EM PROCESSO DE DESATIVACAO! ADUBO BOVINO</v>
          </cell>
          <cell r="D30203" t="str">
            <v>M3</v>
          </cell>
          <cell r="E30203">
            <v>8.3000000000000001E-3</v>
          </cell>
        </row>
        <row r="30204">
          <cell r="B30204">
            <v>370</v>
          </cell>
          <cell r="C30204" t="str">
            <v>AREIA MEDIA - POSTO JAZIDA/FORNECEDOR (RETIRADO NA JAZIDA, SEM TRANSPORTE)</v>
          </cell>
          <cell r="D30204" t="str">
            <v>M3</v>
          </cell>
          <cell r="E30204">
            <v>5.33E-2</v>
          </cell>
        </row>
        <row r="30205">
          <cell r="B30205">
            <v>7253</v>
          </cell>
          <cell r="C30205" t="str">
            <v>TERRA VEGETAL (GRANEL)</v>
          </cell>
          <cell r="D30205" t="str">
            <v>M3</v>
          </cell>
          <cell r="E30205">
            <v>0.12330000000000001</v>
          </cell>
        </row>
        <row r="30206">
          <cell r="B30206">
            <v>10826</v>
          </cell>
          <cell r="C30206" t="str">
            <v>MUDA DE ARBUSTO FLORIFERO, CLUSIA/GARDENIA/MOREIA BRANCA/ AZALEIA OU EQUIVALENTE DA REGIAO, H= *50 A 70* CM</v>
          </cell>
          <cell r="D30206" t="str">
            <v>UN</v>
          </cell>
          <cell r="E30206">
            <v>4</v>
          </cell>
        </row>
        <row r="30207">
          <cell r="B30207">
            <v>25951</v>
          </cell>
          <cell r="C30207" t="str">
            <v>FERTILIZANTE NPK - 10:10:10</v>
          </cell>
          <cell r="D30207" t="str">
            <v>KG</v>
          </cell>
          <cell r="E30207">
            <v>0.12330000000000001</v>
          </cell>
        </row>
        <row r="30208">
          <cell r="B30208">
            <v>25963</v>
          </cell>
          <cell r="C30208" t="str">
            <v>CALCARIO DOLOMITICO A (POSTO PEDREIRA/FORNECEDOR, SEM FRETE)</v>
          </cell>
          <cell r="D30208" t="str">
            <v>KG</v>
          </cell>
          <cell r="E30208">
            <v>0.12330000000000001</v>
          </cell>
        </row>
        <row r="30209">
          <cell r="B30209" t="str">
            <v>74142/1</v>
          </cell>
          <cell r="C30209" t="str">
            <v>CERCA COM MOUROES DE CONCRETO, RETO, ESPACAMENTO DE 3M, CRAVADOS 0,5M, COM 4 FIOS DE ARAME FARPADO Nº 14 CLASSE 250</v>
          </cell>
          <cell r="D30209" t="str">
            <v>M</v>
          </cell>
          <cell r="E30209">
            <v>0</v>
          </cell>
        </row>
        <row r="30210">
          <cell r="B30210">
            <v>88309</v>
          </cell>
          <cell r="C30210" t="str">
            <v>PEDREIRO COM ENCARGOS COMPLEMENTARES</v>
          </cell>
          <cell r="D30210" t="str">
            <v>H</v>
          </cell>
          <cell r="E30210">
            <v>0.4</v>
          </cell>
        </row>
        <row r="30211">
          <cell r="B30211">
            <v>88316</v>
          </cell>
          <cell r="C30211" t="str">
            <v>SERVENTE COM ENCARGOS COMPLEMENTARES</v>
          </cell>
          <cell r="D30211" t="str">
            <v>H</v>
          </cell>
          <cell r="E30211">
            <v>0.6</v>
          </cell>
        </row>
        <row r="30212">
          <cell r="B30212">
            <v>94962</v>
          </cell>
          <cell r="C30212" t="str">
            <v>CONCRETO MAGRO PARA LASTRO, TRAÇO 1:4,5:4,5 (CIMENTO/ AREIA MÉDIA/ BRITA 1)  - PREPARO MECÂNICO COM BETONEIRA 400 L. AF_07/2016</v>
          </cell>
          <cell r="D30212" t="str">
            <v>M3</v>
          </cell>
          <cell r="E30212">
            <v>2.8799999999999999E-2</v>
          </cell>
        </row>
        <row r="30213">
          <cell r="B30213">
            <v>339</v>
          </cell>
          <cell r="C30213" t="str">
            <v>ARAME FARPADO GALVANIZADO 14 BWG, CLASSE 250</v>
          </cell>
          <cell r="D30213" t="str">
            <v>M</v>
          </cell>
          <cell r="E30213">
            <v>4</v>
          </cell>
        </row>
        <row r="30214">
          <cell r="B30214">
            <v>342</v>
          </cell>
          <cell r="C30214" t="str">
            <v>ARAME GALVANIZADO 12 BWG, 2,76 MM (0,048 KG/M)</v>
          </cell>
          <cell r="D30214" t="str">
            <v>KG</v>
          </cell>
          <cell r="E30214">
            <v>0.18</v>
          </cell>
        </row>
        <row r="30215">
          <cell r="B30215">
            <v>4102</v>
          </cell>
          <cell r="C30215" t="str">
            <v>MOURAO DE CONCRETO RETO, 10 X 10 CM, H= 3,00 M</v>
          </cell>
          <cell r="D30215" t="str">
            <v>UN</v>
          </cell>
          <cell r="E30215">
            <v>0.35</v>
          </cell>
        </row>
        <row r="30216">
          <cell r="B30216" t="str">
            <v>74142/2</v>
          </cell>
          <cell r="C30216" t="str">
            <v>CERCA COM MOUROES DE MADEIRA, 7,5X7,5CM, ESPACAMENTO DE 2M, ALTURA LIVRE DE 2M, CRAVADOS 0,5M, COM 4 FIOS DE ARAME FARPADO Nº 14 CLASSE 250</v>
          </cell>
          <cell r="D30216" t="str">
            <v>M</v>
          </cell>
          <cell r="E30216">
            <v>0</v>
          </cell>
        </row>
        <row r="30217">
          <cell r="B30217">
            <v>88262</v>
          </cell>
          <cell r="C30217" t="str">
            <v>CARPINTEIRO DE FORMAS COM ENCARGOS COMPLEMENTARES</v>
          </cell>
          <cell r="D30217" t="str">
            <v>H</v>
          </cell>
          <cell r="E30217">
            <v>0.2</v>
          </cell>
        </row>
        <row r="30218">
          <cell r="B30218">
            <v>88316</v>
          </cell>
          <cell r="C30218" t="str">
            <v>SERVENTE COM ENCARGOS COMPLEMENTARES</v>
          </cell>
          <cell r="D30218" t="str">
            <v>H</v>
          </cell>
          <cell r="E30218">
            <v>0.3</v>
          </cell>
        </row>
        <row r="30219">
          <cell r="B30219">
            <v>339</v>
          </cell>
          <cell r="C30219" t="str">
            <v>ARAME FARPADO GALVANIZADO 14 BWG, CLASSE 250</v>
          </cell>
          <cell r="D30219" t="str">
            <v>M</v>
          </cell>
          <cell r="E30219">
            <v>4</v>
          </cell>
        </row>
        <row r="30220">
          <cell r="B30220">
            <v>4433</v>
          </cell>
          <cell r="C30220" t="str">
            <v>PECA DE MADEIRA NAO APARELHADA *7,5 X 7,5* CM (3 X 3 ") MACARANDUBA, ANGELIM OU EQUIVALENTE DA REGIAO</v>
          </cell>
          <cell r="D30220" t="str">
            <v>M</v>
          </cell>
          <cell r="E30220">
            <v>1</v>
          </cell>
        </row>
        <row r="30221">
          <cell r="B30221">
            <v>5076</v>
          </cell>
          <cell r="C30221" t="str">
            <v>GRAMPO DE ACO POLIDO 1 " X 9</v>
          </cell>
          <cell r="D30221" t="str">
            <v>KG</v>
          </cell>
          <cell r="E30221">
            <v>0.03</v>
          </cell>
        </row>
        <row r="30222">
          <cell r="B30222" t="str">
            <v>74142/3</v>
          </cell>
          <cell r="C30222" t="str">
            <v>CERCA COM MOUROES DE MADEIRA, 7,5X7,5CM, ESPACAMENTO DE 2M, ALTURA LIVRE DE 2M, CRAVADOS 0,5M, COM 8 FIOS DE ARAME FARPADO Nº 14 CLASSE 250</v>
          </cell>
          <cell r="D30222" t="str">
            <v>M</v>
          </cell>
          <cell r="E30222">
            <v>0</v>
          </cell>
        </row>
        <row r="30223">
          <cell r="B30223">
            <v>88262</v>
          </cell>
          <cell r="C30223" t="str">
            <v>CARPINTEIRO DE FORMAS COM ENCARGOS COMPLEMENTARES</v>
          </cell>
          <cell r="D30223" t="str">
            <v>H</v>
          </cell>
          <cell r="E30223">
            <v>0.4</v>
          </cell>
        </row>
        <row r="30224">
          <cell r="B30224">
            <v>88316</v>
          </cell>
          <cell r="C30224" t="str">
            <v>SERVENTE COM ENCARGOS COMPLEMENTARES</v>
          </cell>
          <cell r="D30224" t="str">
            <v>H</v>
          </cell>
          <cell r="E30224">
            <v>0.6</v>
          </cell>
        </row>
        <row r="30225">
          <cell r="B30225">
            <v>339</v>
          </cell>
          <cell r="C30225" t="str">
            <v>ARAME FARPADO GALVANIZADO 14 BWG, CLASSE 250</v>
          </cell>
          <cell r="D30225" t="str">
            <v>M</v>
          </cell>
          <cell r="E30225">
            <v>8</v>
          </cell>
        </row>
        <row r="30226">
          <cell r="B30226">
            <v>4433</v>
          </cell>
          <cell r="C30226" t="str">
            <v>PECA DE MADEIRA NAO APARELHADA *7,5 X 7,5* CM (3 X 3 ") MACARANDUBA, ANGELIM OU EQUIVALENTE DA REGIAO</v>
          </cell>
          <cell r="D30226" t="str">
            <v>M</v>
          </cell>
          <cell r="E30226">
            <v>1</v>
          </cell>
        </row>
        <row r="30227">
          <cell r="B30227">
            <v>5076</v>
          </cell>
          <cell r="C30227" t="str">
            <v>GRAMPO DE ACO POLIDO 1 " X 9</v>
          </cell>
          <cell r="D30227" t="str">
            <v>KG</v>
          </cell>
          <cell r="E30227">
            <v>0.06</v>
          </cell>
        </row>
        <row r="30228">
          <cell r="B30228" t="str">
            <v>74142/4</v>
          </cell>
          <cell r="C30228" t="str">
            <v>CERCA COM MOUROES DE CONCRETO, SECAO "T" PONTA INCLINADA, 10X10CM, ESPACAMENTO DE 3M, CRAVADOS 0,5M, COM 11 FIOS DE ARAME FARPADO Nº 16</v>
          </cell>
          <cell r="D30228" t="str">
            <v>M</v>
          </cell>
          <cell r="E30228">
            <v>0</v>
          </cell>
        </row>
        <row r="30229">
          <cell r="B30229">
            <v>88309</v>
          </cell>
          <cell r="C30229" t="str">
            <v>PEDREIRO COM ENCARGOS COMPLEMENTARES</v>
          </cell>
          <cell r="D30229" t="str">
            <v>H</v>
          </cell>
          <cell r="E30229">
            <v>0.3</v>
          </cell>
        </row>
        <row r="30230">
          <cell r="B30230">
            <v>88316</v>
          </cell>
          <cell r="C30230" t="str">
            <v>SERVENTE COM ENCARGOS COMPLEMENTARES</v>
          </cell>
          <cell r="D30230" t="str">
            <v>H</v>
          </cell>
          <cell r="E30230">
            <v>0.6</v>
          </cell>
        </row>
        <row r="30231">
          <cell r="B30231">
            <v>94962</v>
          </cell>
          <cell r="C30231" t="str">
            <v>CONCRETO MAGRO PARA LASTRO, TRAÇO 1:4,5:4,5 (CIMENTO/ AREIA MÉDIA/ BRITA 1)  - PREPARO MECÂNICO COM BETONEIRA 400 L. AF_07/2016</v>
          </cell>
          <cell r="D30231" t="str">
            <v>M3</v>
          </cell>
          <cell r="E30231">
            <v>2.8799999999999999E-2</v>
          </cell>
        </row>
        <row r="30232">
          <cell r="B30232">
            <v>340</v>
          </cell>
          <cell r="C30232" t="str">
            <v>ARAME FARPADO 16 BWG 4 X 4", 23,50 KG/ROLO 500 M</v>
          </cell>
          <cell r="D30232" t="str">
            <v>M</v>
          </cell>
          <cell r="E30232">
            <v>12.1</v>
          </cell>
        </row>
        <row r="30233">
          <cell r="B30233">
            <v>345</v>
          </cell>
          <cell r="C30233" t="str">
            <v>ARAME GALVANIZADO 18 BWG, 1,24MM (0,009 KG/M)</v>
          </cell>
          <cell r="D30233" t="str">
            <v>KG</v>
          </cell>
          <cell r="E30233">
            <v>0.11</v>
          </cell>
        </row>
        <row r="30234">
          <cell r="B30234">
            <v>4111</v>
          </cell>
          <cell r="C30234" t="str">
            <v>ESCORA PRE-MOLDADA EM CONCRETO, *10 X 10* CM, H = 2,30M</v>
          </cell>
          <cell r="D30234" t="str">
            <v>UN</v>
          </cell>
          <cell r="E30234">
            <v>0.08</v>
          </cell>
        </row>
        <row r="30235">
          <cell r="B30235">
            <v>4114</v>
          </cell>
          <cell r="C30235" t="str">
            <v>MOURAO CONCRETO CURVO, SECAO "T", H = 2,80 M + CURVA COM 0,45 M, COM FUROS PARA FIOS</v>
          </cell>
          <cell r="D30235" t="str">
            <v>UN</v>
          </cell>
          <cell r="E30235">
            <v>0.4</v>
          </cell>
        </row>
        <row r="30236">
          <cell r="B30236" t="str">
            <v>74143/1</v>
          </cell>
          <cell r="C30236" t="str">
            <v>CERCA COM MOUROES DE CONCRETO, RETO, 15X15CM, ESPACAMENTO DE 3M, CRAVADOS 0,5M, ESCORAS DE 10X10CM NOS CANTOS, COM 12 FIOS DE ARAME DE ACO OVALADO 15X17</v>
          </cell>
          <cell r="D30236" t="str">
            <v>M</v>
          </cell>
          <cell r="E30236">
            <v>0</v>
          </cell>
        </row>
        <row r="30237">
          <cell r="B30237">
            <v>88309</v>
          </cell>
          <cell r="C30237" t="str">
            <v>PEDREIRO COM ENCARGOS COMPLEMENTARES</v>
          </cell>
          <cell r="D30237" t="str">
            <v>H</v>
          </cell>
          <cell r="E30237">
            <v>0.33500000000000002</v>
          </cell>
        </row>
        <row r="30238">
          <cell r="B30238">
            <v>88316</v>
          </cell>
          <cell r="C30238" t="str">
            <v>SERVENTE COM ENCARGOS COMPLEMENTARES</v>
          </cell>
          <cell r="D30238" t="str">
            <v>H</v>
          </cell>
          <cell r="E30238">
            <v>0.67100000000000004</v>
          </cell>
        </row>
        <row r="30239">
          <cell r="B30239">
            <v>94962</v>
          </cell>
          <cell r="C30239" t="str">
            <v>CONCRETO MAGRO PARA LASTRO, TRAÇO 1:4,5:4,5 (CIMENTO/ AREIA MÉDIA/ BRITA 1)  - PREPARO MECÂNICO COM BETONEIRA 400 L. AF_07/2016</v>
          </cell>
          <cell r="D30239" t="str">
            <v>M3</v>
          </cell>
          <cell r="E30239">
            <v>2.8799999999999999E-2</v>
          </cell>
        </row>
        <row r="30240">
          <cell r="B30240">
            <v>333</v>
          </cell>
          <cell r="C30240" t="str">
            <v>ARAME GALVANIZADO 14 BWG, D = 2,11 MM (0,026 KG/M)</v>
          </cell>
          <cell r="D30240" t="str">
            <v>KG</v>
          </cell>
          <cell r="E30240">
            <v>0.13100000000000001</v>
          </cell>
        </row>
        <row r="30241">
          <cell r="B30241">
            <v>346</v>
          </cell>
          <cell r="C30241" t="str">
            <v>ARAME DE ACO OVALADO 15 X 17 ( 45,7 KG, 700 KGF), ROLO 1000 M</v>
          </cell>
          <cell r="D30241" t="str">
            <v>KG</v>
          </cell>
          <cell r="E30241">
            <v>0.54</v>
          </cell>
        </row>
        <row r="30242">
          <cell r="B30242">
            <v>4107</v>
          </cell>
          <cell r="C30242" t="str">
            <v>MOURAO DE CONCRETO RETO, *10 X 10* CM, H= 2,30 M</v>
          </cell>
          <cell r="D30242" t="str">
            <v>UN</v>
          </cell>
          <cell r="E30242">
            <v>0.42</v>
          </cell>
        </row>
        <row r="30243">
          <cell r="B30243">
            <v>4111</v>
          </cell>
          <cell r="C30243" t="str">
            <v>ESCORA PRE-MOLDADA EM CONCRETO, *10 X 10* CM, H = 2,30M</v>
          </cell>
          <cell r="D30243" t="str">
            <v>UN</v>
          </cell>
          <cell r="E30243">
            <v>0.16</v>
          </cell>
        </row>
        <row r="30244">
          <cell r="B30244" t="str">
            <v>74143/2</v>
          </cell>
          <cell r="C30244" t="str">
            <v>CERCA COM MOUROES DE CONCRETO, RETO, 15X15CM, ESPACAMENTO DE 3M, CRAVADOS 0,5M, ESCORAS DE 10X10CM NOS CANTOS, COM 9 FIOS DE ARAME DE ACO OVALADO 15X17</v>
          </cell>
          <cell r="D30244" t="str">
            <v>M</v>
          </cell>
          <cell r="E30244">
            <v>0</v>
          </cell>
        </row>
        <row r="30245">
          <cell r="B30245">
            <v>88309</v>
          </cell>
          <cell r="C30245" t="str">
            <v>PEDREIRO COM ENCARGOS COMPLEMENTARES</v>
          </cell>
          <cell r="D30245" t="str">
            <v>H</v>
          </cell>
          <cell r="E30245">
            <v>0.33500000000000002</v>
          </cell>
        </row>
        <row r="30246">
          <cell r="B30246">
            <v>88316</v>
          </cell>
          <cell r="C30246" t="str">
            <v>SERVENTE COM ENCARGOS COMPLEMENTARES</v>
          </cell>
          <cell r="D30246" t="str">
            <v>H</v>
          </cell>
          <cell r="E30246">
            <v>0.67100000000000004</v>
          </cell>
        </row>
        <row r="30247">
          <cell r="B30247">
            <v>94962</v>
          </cell>
          <cell r="C30247" t="str">
            <v>CONCRETO MAGRO PARA LASTRO, TRAÇO 1:4,5:4,5 (CIMENTO/ AREIA MÉDIA/ BRITA 1)  - PREPARO MECÂNICO COM BETONEIRA 400 L. AF_07/2016</v>
          </cell>
          <cell r="D30247" t="str">
            <v>M3</v>
          </cell>
          <cell r="E30247">
            <v>2.8799999999999999E-2</v>
          </cell>
        </row>
        <row r="30248">
          <cell r="B30248">
            <v>333</v>
          </cell>
          <cell r="C30248" t="str">
            <v>ARAME GALVANIZADO 14 BWG, D = 2,11 MM (0,026 KG/M)</v>
          </cell>
          <cell r="D30248" t="str">
            <v>KG</v>
          </cell>
          <cell r="E30248">
            <v>9.8000000000000004E-2</v>
          </cell>
        </row>
        <row r="30249">
          <cell r="B30249">
            <v>346</v>
          </cell>
          <cell r="C30249" t="str">
            <v>ARAME DE ACO OVALADO 15 X 17 ( 45,7 KG, 700 KGF), ROLO 1000 M</v>
          </cell>
          <cell r="D30249" t="str">
            <v>KG</v>
          </cell>
          <cell r="E30249">
            <v>0.40500000000000003</v>
          </cell>
        </row>
        <row r="30250">
          <cell r="B30250">
            <v>4107</v>
          </cell>
          <cell r="C30250" t="str">
            <v>MOURAO DE CONCRETO RETO, *10 X 10* CM, H= 2,30 M</v>
          </cell>
          <cell r="D30250" t="str">
            <v>UN</v>
          </cell>
          <cell r="E30250">
            <v>0.42</v>
          </cell>
        </row>
        <row r="30251">
          <cell r="B30251">
            <v>4111</v>
          </cell>
          <cell r="C30251" t="str">
            <v>ESCORA PRE-MOLDADA EM CONCRETO, *10 X 10* CM, H = 2,30M</v>
          </cell>
          <cell r="D30251" t="str">
            <v>UN</v>
          </cell>
          <cell r="E30251">
            <v>0.16</v>
          </cell>
        </row>
        <row r="30252">
          <cell r="B30252">
            <v>85171</v>
          </cell>
          <cell r="C30252" t="str">
            <v>RECOMPOSICAO PARCIAL DO ARAME FARPADO Nº 14 CLASSE 250, FIXADO EM CERCA COM MOURÕES DE CONCRETO, RETO, 15X15CM</v>
          </cell>
          <cell r="D30252" t="str">
            <v>M</v>
          </cell>
          <cell r="E30252">
            <v>0</v>
          </cell>
        </row>
        <row r="30253">
          <cell r="B30253">
            <v>88316</v>
          </cell>
          <cell r="C30253" t="str">
            <v>SERVENTE COM ENCARGOS COMPLEMENTARES</v>
          </cell>
          <cell r="D30253" t="str">
            <v>H</v>
          </cell>
          <cell r="E30253">
            <v>0.16700000000000001</v>
          </cell>
        </row>
        <row r="30254">
          <cell r="B30254">
            <v>339</v>
          </cell>
          <cell r="C30254" t="str">
            <v>ARAME FARPADO GALVANIZADO 14 BWG, CLASSE 250</v>
          </cell>
          <cell r="D30254" t="str">
            <v>M</v>
          </cell>
          <cell r="E30254">
            <v>0.32</v>
          </cell>
        </row>
        <row r="30255">
          <cell r="B30255">
            <v>342</v>
          </cell>
          <cell r="C30255" t="str">
            <v>ARAME GALVANIZADO 12 BWG, 2,76 MM (0,048 KG/M)</v>
          </cell>
          <cell r="D30255" t="str">
            <v>KG</v>
          </cell>
          <cell r="E30255">
            <v>0.08</v>
          </cell>
        </row>
        <row r="30256">
          <cell r="B30256" t="str">
            <v>73787/1</v>
          </cell>
          <cell r="C30256" t="str">
            <v>ALAMBRADO EM TUBOS DE ACO GALVANIZADO, COM COSTURA, DIN 2440, DIAMETRO 2", ALTURA 3M, FIXADOS A CADA 2M EM BLOCOS DE CONCRETO, COM TELA DE ARAME GALVANIZADO REVESTIDO COM PVC, FIO 12 BWG E MALHA 7,5X7,5CM</v>
          </cell>
          <cell r="D30256" t="str">
            <v>M2</v>
          </cell>
          <cell r="E30256">
            <v>0</v>
          </cell>
        </row>
        <row r="30257">
          <cell r="B30257">
            <v>88261</v>
          </cell>
          <cell r="C30257" t="str">
            <v>CARPINTEIRO DE ESQUADRIA COM ENCARGOS COMPLEMENTARES</v>
          </cell>
          <cell r="D30257" t="str">
            <v>H</v>
          </cell>
          <cell r="E30257">
            <v>1</v>
          </cell>
        </row>
        <row r="30258">
          <cell r="B30258">
            <v>88309</v>
          </cell>
          <cell r="C30258" t="str">
            <v>PEDREIRO COM ENCARGOS COMPLEMENTARES</v>
          </cell>
          <cell r="D30258" t="str">
            <v>H</v>
          </cell>
          <cell r="E30258">
            <v>1</v>
          </cell>
        </row>
        <row r="30259">
          <cell r="B30259">
            <v>88315</v>
          </cell>
          <cell r="C30259" t="str">
            <v>SERRALHEIRO COM ENCARGOS COMPLEMENTARES</v>
          </cell>
          <cell r="D30259" t="str">
            <v>H</v>
          </cell>
          <cell r="E30259">
            <v>0.5</v>
          </cell>
        </row>
        <row r="30260">
          <cell r="B30260">
            <v>88316</v>
          </cell>
          <cell r="C30260" t="str">
            <v>SERVENTE COM ENCARGOS COMPLEMENTARES</v>
          </cell>
          <cell r="D30260" t="str">
            <v>H</v>
          </cell>
          <cell r="E30260">
            <v>3.38</v>
          </cell>
        </row>
        <row r="30261">
          <cell r="B30261">
            <v>94970</v>
          </cell>
          <cell r="C30261" t="str">
            <v>CONCRETO FCK = 20MPA, TRAÇO 1:2,7:3 (CIMENTO/ AREIA MÉDIA/ BRITA 1)  - PREPARO MECÂNICO COM BETONEIRA 600 L. AF_07/2016</v>
          </cell>
          <cell r="D30261" t="str">
            <v>M3</v>
          </cell>
          <cell r="E30261">
            <v>1.7999999999999999E-2</v>
          </cell>
        </row>
        <row r="30262">
          <cell r="B30262">
            <v>342</v>
          </cell>
          <cell r="C30262" t="str">
            <v>ARAME GALVANIZADO 12 BWG, 2,76 MM (0,048 KG/M)</v>
          </cell>
          <cell r="D30262" t="str">
            <v>KG</v>
          </cell>
          <cell r="E30262">
            <v>3.2000000000000001E-2</v>
          </cell>
        </row>
        <row r="30263">
          <cell r="B30263">
            <v>5075</v>
          </cell>
          <cell r="C30263" t="str">
            <v>PREGO DE ACO POLIDO COM CABECA 18 X 30 (2 3/4 X 10)</v>
          </cell>
          <cell r="D30263" t="str">
            <v>KG</v>
          </cell>
          <cell r="E30263">
            <v>0.04</v>
          </cell>
        </row>
        <row r="30264">
          <cell r="B30264">
            <v>6188</v>
          </cell>
          <cell r="C30264" t="str">
            <v>TABUA MADEIRA 3A QUALIDADE 2,5 X 30CM (1 X 12 ) NAO APARELHADA</v>
          </cell>
          <cell r="D30264" t="str">
            <v>M2</v>
          </cell>
          <cell r="E30264">
            <v>4.8000000000000001E-2</v>
          </cell>
        </row>
        <row r="30265">
          <cell r="B30265">
            <v>6298</v>
          </cell>
          <cell r="C30265" t="str">
            <v>TE DE FERRO GALVANIZADO, DE 2"</v>
          </cell>
          <cell r="D30265" t="str">
            <v>UN</v>
          </cell>
          <cell r="E30265">
            <v>0.4</v>
          </cell>
        </row>
        <row r="30266">
          <cell r="B30266">
            <v>7696</v>
          </cell>
          <cell r="C30266" t="str">
            <v>TUBO ACO GALVANIZADO COM COSTURA, CLASSE MEDIA, DN 2", E = *3,65* MM, PESO *5,10* KG/M (NBR 5580)</v>
          </cell>
          <cell r="D30266" t="str">
            <v>M</v>
          </cell>
          <cell r="E30266">
            <v>0.72</v>
          </cell>
        </row>
        <row r="30267">
          <cell r="B30267">
            <v>10935</v>
          </cell>
          <cell r="C30267" t="str">
            <v>TELA DE ARAME GALV REVESTIDO EM PVC, QUADRANGULAR / LOSANGULAR,  FIO 2,77 MM (12 BWG), BITOLA FINAL = *3,8* MM, MALHA  7,5 X 7,5 CM, H = 2 M</v>
          </cell>
          <cell r="D30267" t="str">
            <v>M2</v>
          </cell>
          <cell r="E30267">
            <v>1.1000000000000001</v>
          </cell>
        </row>
        <row r="30268">
          <cell r="B30268" t="str">
            <v>74244/1</v>
          </cell>
          <cell r="C30268" t="str">
            <v>ALAMBRADO PARA QUADRA POLIESPORTIVA, ESTRUTURADO POR TUBOS DE ACO GALVANIZADO, COM COSTURA, DIN 2440, DIAMETRO 2", COM TELA DE ARAME GALVANIZADO, FIO 14 BWG E MALHA QUADRADA 5X5CM</v>
          </cell>
          <cell r="D30268" t="str">
            <v>M2</v>
          </cell>
          <cell r="E30268">
            <v>0</v>
          </cell>
        </row>
        <row r="30269">
          <cell r="B30269">
            <v>88315</v>
          </cell>
          <cell r="C30269" t="str">
            <v>SERRALHEIRO COM ENCARGOS COMPLEMENTARES</v>
          </cell>
          <cell r="D30269" t="str">
            <v>H</v>
          </cell>
          <cell r="E30269">
            <v>0.5</v>
          </cell>
        </row>
        <row r="30270">
          <cell r="B30270">
            <v>88316</v>
          </cell>
          <cell r="C30270" t="str">
            <v>SERVENTE COM ENCARGOS COMPLEMENTARES</v>
          </cell>
          <cell r="D30270" t="str">
            <v>H</v>
          </cell>
          <cell r="E30270">
            <v>1</v>
          </cell>
        </row>
        <row r="30271">
          <cell r="B30271">
            <v>333</v>
          </cell>
          <cell r="C30271" t="str">
            <v>ARAME GALVANIZADO 14 BWG, D = 2,11 MM (0,026 KG/M)</v>
          </cell>
          <cell r="D30271" t="str">
            <v>KG</v>
          </cell>
          <cell r="E30271">
            <v>7.0000000000000007E-2</v>
          </cell>
        </row>
        <row r="30272">
          <cell r="B30272">
            <v>335</v>
          </cell>
          <cell r="C30272" t="str">
            <v>ARAME GALVANIZADO 10 BWG, 3,40 MM (0,0713 KG/M)</v>
          </cell>
          <cell r="D30272" t="str">
            <v>KG</v>
          </cell>
          <cell r="E30272">
            <v>0.15</v>
          </cell>
        </row>
        <row r="30273">
          <cell r="B30273">
            <v>7167</v>
          </cell>
          <cell r="C30273" t="str">
            <v>TELA DE ARAME GALV QUADRANGULAR / LOSANGULAR,  FIO 2,11 MM (14 BWG), MALHA  5 X 5 CM, H = 2 M</v>
          </cell>
          <cell r="D30273" t="str">
            <v>M2</v>
          </cell>
          <cell r="E30273">
            <v>1.05</v>
          </cell>
        </row>
        <row r="30274">
          <cell r="B30274">
            <v>7696</v>
          </cell>
          <cell r="C30274" t="str">
            <v>TUBO ACO GALVANIZADO COM COSTURA, CLASSE MEDIA, DN 2", E = *3,65* MM, PESO *5,10* KG/M (NBR 5580)</v>
          </cell>
          <cell r="D30274" t="str">
            <v>M</v>
          </cell>
          <cell r="E30274">
            <v>1.68</v>
          </cell>
        </row>
        <row r="30275">
          <cell r="B30275">
            <v>85172</v>
          </cell>
          <cell r="C30275" t="str">
            <v>ALAMBRADO EM MOUROES DE CONCRETO "T", ALTURA LIVRE 2M, ESPACADOS A CADA 2M, COM TELA DE ARAME GALVANIZADO, FIO 14 BWG E MALHA QUADRADA 5X5CM</v>
          </cell>
          <cell r="D30275" t="str">
            <v>M</v>
          </cell>
          <cell r="E30275">
            <v>0</v>
          </cell>
        </row>
        <row r="30276">
          <cell r="B30276">
            <v>88309</v>
          </cell>
          <cell r="C30276" t="str">
            <v>PEDREIRO COM ENCARGOS COMPLEMENTARES</v>
          </cell>
          <cell r="D30276" t="str">
            <v>H</v>
          </cell>
          <cell r="E30276">
            <v>0.8</v>
          </cell>
        </row>
        <row r="30277">
          <cell r="B30277">
            <v>88316</v>
          </cell>
          <cell r="C30277" t="str">
            <v>SERVENTE COM ENCARGOS COMPLEMENTARES</v>
          </cell>
          <cell r="D30277" t="str">
            <v>H</v>
          </cell>
          <cell r="E30277">
            <v>1.9</v>
          </cell>
        </row>
        <row r="30278">
          <cell r="B30278">
            <v>335</v>
          </cell>
          <cell r="C30278" t="str">
            <v>ARAME GALVANIZADO 10 BWG, 3,40 MM (0,0713 KG/M)</v>
          </cell>
          <cell r="D30278" t="str">
            <v>KG</v>
          </cell>
          <cell r="E30278">
            <v>0.15</v>
          </cell>
        </row>
        <row r="30279">
          <cell r="B30279">
            <v>343</v>
          </cell>
          <cell r="C30279" t="str">
            <v>ARAME GALVANIZADO 14 BWG, 2,10MM (0,0272 KG/M)</v>
          </cell>
          <cell r="D30279" t="str">
            <v>M</v>
          </cell>
          <cell r="E30279">
            <v>2.2000000000000002</v>
          </cell>
        </row>
        <row r="30280">
          <cell r="B30280">
            <v>370</v>
          </cell>
          <cell r="C30280" t="str">
            <v>AREIA MEDIA - POSTO JAZIDA/FORNECEDOR (RETIRADO NA JAZIDA, SEM TRANSPORTE)</v>
          </cell>
          <cell r="D30280" t="str">
            <v>M3</v>
          </cell>
          <cell r="E30280">
            <v>1.6799999999999999E-2</v>
          </cell>
        </row>
        <row r="30281">
          <cell r="B30281">
            <v>1379</v>
          </cell>
          <cell r="C30281" t="str">
            <v>CIMENTO PORTLAND COMPOSTO CP II-32</v>
          </cell>
          <cell r="D30281" t="str">
            <v>KG</v>
          </cell>
          <cell r="E30281">
            <v>4.6399999999999997</v>
          </cell>
        </row>
        <row r="30282">
          <cell r="B30282">
            <v>4114</v>
          </cell>
          <cell r="C30282" t="str">
            <v>MOURAO CONCRETO CURVO, SECAO "T", H = 2,80 M + CURVA COM 0,45 M, COM FUROS PARA FIOS</v>
          </cell>
          <cell r="D30282" t="str">
            <v>UN</v>
          </cell>
          <cell r="E30282">
            <v>0.4</v>
          </cell>
        </row>
        <row r="30283">
          <cell r="B30283">
            <v>4718</v>
          </cell>
          <cell r="C30283" t="str">
            <v>PEDRA BRITADA N. 2 (19 A 38 MM) POSTO PEDREIRA/FORNECEDOR, SEM FRETE</v>
          </cell>
          <cell r="D30283" t="str">
            <v>M3</v>
          </cell>
          <cell r="E30283">
            <v>1.2999999999999999E-2</v>
          </cell>
        </row>
        <row r="30284">
          <cell r="B30284">
            <v>4721</v>
          </cell>
          <cell r="C30284" t="str">
            <v>PEDRA BRITADA N. 1 (9,5 a 19 MM) POSTO PEDREIRA/FORNECEDOR, SEM FRETE</v>
          </cell>
          <cell r="D30284" t="str">
            <v>M3</v>
          </cell>
          <cell r="E30284">
            <v>1.2999999999999999E-2</v>
          </cell>
        </row>
        <row r="30285">
          <cell r="B30285">
            <v>7167</v>
          </cell>
          <cell r="C30285" t="str">
            <v>TELA DE ARAME GALV QUADRANGULAR / LOSANGULAR,  FIO 2,11 MM (14 BWG), MALHA  5 X 5 CM, H = 2 M</v>
          </cell>
          <cell r="D30285" t="str">
            <v>M2</v>
          </cell>
          <cell r="E30285">
            <v>2.1</v>
          </cell>
        </row>
        <row r="30286">
          <cell r="B30286" t="str">
            <v>73788/2</v>
          </cell>
          <cell r="C30286" t="str">
            <v>GRADE EM MADEIRA PARA PROTECAO DE MUDAS DE ARVORES</v>
          </cell>
          <cell r="D30286" t="str">
            <v>UN</v>
          </cell>
          <cell r="E30286">
            <v>0</v>
          </cell>
        </row>
        <row r="30287">
          <cell r="B30287">
            <v>88261</v>
          </cell>
          <cell r="C30287" t="str">
            <v>CARPINTEIRO DE ESQUADRIA COM ENCARGOS COMPLEMENTARES</v>
          </cell>
          <cell r="D30287" t="str">
            <v>H</v>
          </cell>
          <cell r="E30287">
            <v>2</v>
          </cell>
        </row>
        <row r="30288">
          <cell r="B30288">
            <v>4505</v>
          </cell>
          <cell r="C30288" t="str">
            <v>PECA DE MADEIRA NATIVA/REGIONAL 1 X 7CM NAO APARELHADA (P/FORMA)</v>
          </cell>
          <cell r="D30288" t="str">
            <v>M</v>
          </cell>
          <cell r="E30288">
            <v>23</v>
          </cell>
        </row>
        <row r="30289">
          <cell r="B30289">
            <v>4513</v>
          </cell>
          <cell r="C30289" t="str">
            <v>PECA DE MADEIRA 3A/4A NATIVA/REGIONAL 5 X 5 CM</v>
          </cell>
          <cell r="D30289" t="str">
            <v>M</v>
          </cell>
          <cell r="E30289">
            <v>7.82</v>
          </cell>
        </row>
        <row r="30290">
          <cell r="B30290">
            <v>20247</v>
          </cell>
          <cell r="C30290" t="str">
            <v>PREGO DE ACO POLIDO COM CABECA 15 X 15 (1 1/4 X 13)</v>
          </cell>
          <cell r="D30290" t="str">
            <v>KG</v>
          </cell>
          <cell r="E30290">
            <v>0.3</v>
          </cell>
        </row>
        <row r="30291">
          <cell r="B30291" t="str">
            <v>73967/1</v>
          </cell>
          <cell r="C30291" t="str">
            <v>PLANTIO DE ARVORE, ALTURA DE 1,00M, EM CAVAS DE 80X80X80CM</v>
          </cell>
          <cell r="D30291" t="str">
            <v>UN</v>
          </cell>
          <cell r="E30291">
            <v>0</v>
          </cell>
        </row>
        <row r="30292">
          <cell r="B30292">
            <v>88316</v>
          </cell>
          <cell r="C30292" t="str">
            <v>SERVENTE COM ENCARGOS COMPLEMENTARES</v>
          </cell>
          <cell r="D30292" t="str">
            <v>H</v>
          </cell>
          <cell r="E30292">
            <v>1.18</v>
          </cell>
        </row>
        <row r="30293">
          <cell r="B30293">
            <v>88441</v>
          </cell>
          <cell r="C30293" t="str">
            <v>JARDINEIRO COM ENCARGOS COMPLEMENTARES</v>
          </cell>
          <cell r="D30293" t="str">
            <v>H</v>
          </cell>
          <cell r="E30293">
            <v>0.23</v>
          </cell>
        </row>
        <row r="30294">
          <cell r="B30294">
            <v>159</v>
          </cell>
          <cell r="C30294" t="str">
            <v>!EM PROCESSO DE DESATIVACAO! ADUBO BOVINO</v>
          </cell>
          <cell r="D30294" t="str">
            <v>M3</v>
          </cell>
          <cell r="E30294">
            <v>0.05</v>
          </cell>
        </row>
        <row r="30295">
          <cell r="B30295">
            <v>358</v>
          </cell>
          <cell r="C30295" t="str">
            <v>MUDA DE ARVORE ORNAMENTAL, OITI/AROEIRA SALSA/ANGICO/IPE/JACARANDA OU EQUIVALENTE  DA REGIAO, H= *1* M</v>
          </cell>
          <cell r="D30295" t="str">
            <v>UN</v>
          </cell>
          <cell r="E30295">
            <v>1</v>
          </cell>
        </row>
        <row r="30296">
          <cell r="B30296">
            <v>370</v>
          </cell>
          <cell r="C30296" t="str">
            <v>AREIA MEDIA - POSTO JAZIDA/FORNECEDOR (RETIRADO NA JAZIDA, SEM TRANSPORTE)</v>
          </cell>
          <cell r="D30296" t="str">
            <v>M3</v>
          </cell>
          <cell r="E30296">
            <v>6.4000000000000003E-3</v>
          </cell>
        </row>
        <row r="30297">
          <cell r="B30297">
            <v>7253</v>
          </cell>
          <cell r="C30297" t="str">
            <v>TERRA VEGETAL (GRANEL)</v>
          </cell>
          <cell r="D30297" t="str">
            <v>M3</v>
          </cell>
          <cell r="E30297">
            <v>0.20499999999999999</v>
          </cell>
        </row>
        <row r="30298">
          <cell r="B30298">
            <v>25951</v>
          </cell>
          <cell r="C30298" t="str">
            <v>FERTILIZANTE NPK - 10:10:10</v>
          </cell>
          <cell r="D30298" t="str">
            <v>KG</v>
          </cell>
          <cell r="E30298">
            <v>0.8</v>
          </cell>
        </row>
        <row r="30299">
          <cell r="B30299">
            <v>25963</v>
          </cell>
          <cell r="C30299" t="str">
            <v>CALCARIO DOLOMITICO A (POSTO PEDREIRA/FORNECEDOR, SEM FRETE)</v>
          </cell>
          <cell r="D30299" t="str">
            <v>KG</v>
          </cell>
          <cell r="E30299">
            <v>0.8</v>
          </cell>
        </row>
        <row r="30300">
          <cell r="B30300" t="str">
            <v>73967/2</v>
          </cell>
          <cell r="C30300" t="str">
            <v>PLANTIO DE ARVORE REGIONAL, ALTURA MAIOR QUE 2,00M, EM CAVAS DE 80X80X80CM</v>
          </cell>
          <cell r="D30300" t="str">
            <v>UN</v>
          </cell>
          <cell r="E30300">
            <v>0</v>
          </cell>
        </row>
        <row r="30301">
          <cell r="B30301">
            <v>88316</v>
          </cell>
          <cell r="C30301" t="str">
            <v>SERVENTE COM ENCARGOS COMPLEMENTARES</v>
          </cell>
          <cell r="D30301" t="str">
            <v>H</v>
          </cell>
          <cell r="E30301">
            <v>1.18</v>
          </cell>
        </row>
        <row r="30302">
          <cell r="B30302">
            <v>88441</v>
          </cell>
          <cell r="C30302" t="str">
            <v>JARDINEIRO COM ENCARGOS COMPLEMENTARES</v>
          </cell>
          <cell r="D30302" t="str">
            <v>H</v>
          </cell>
          <cell r="E30302">
            <v>0.23</v>
          </cell>
        </row>
        <row r="30303">
          <cell r="B30303">
            <v>159</v>
          </cell>
          <cell r="C30303" t="str">
            <v>!EM PROCESSO DE DESATIVACAO! ADUBO BOVINO</v>
          </cell>
          <cell r="D30303" t="str">
            <v>M3</v>
          </cell>
          <cell r="E30303">
            <v>0.05</v>
          </cell>
        </row>
        <row r="30304">
          <cell r="B30304">
            <v>359</v>
          </cell>
          <cell r="C30304" t="str">
            <v>MUDA DE ARVORE ORNAMENTAL, OITI/AROEIRA SALSA/ANGICO/IPE/JACARANDA OU EQUIVALENTE  DA REGIAO, H= *2* M</v>
          </cell>
          <cell r="D30304" t="str">
            <v>UN</v>
          </cell>
          <cell r="E30304">
            <v>1</v>
          </cell>
        </row>
        <row r="30305">
          <cell r="B30305">
            <v>370</v>
          </cell>
          <cell r="C30305" t="str">
            <v>AREIA MEDIA - POSTO JAZIDA/FORNECEDOR (RETIRADO NA JAZIDA, SEM TRANSPORTE)</v>
          </cell>
          <cell r="D30305" t="str">
            <v>M3</v>
          </cell>
          <cell r="E30305">
            <v>6.4000000000000003E-3</v>
          </cell>
        </row>
        <row r="30306">
          <cell r="B30306">
            <v>7253</v>
          </cell>
          <cell r="C30306" t="str">
            <v>TERRA VEGETAL (GRANEL)</v>
          </cell>
          <cell r="D30306" t="str">
            <v>M3</v>
          </cell>
          <cell r="E30306">
            <v>0.20499999999999999</v>
          </cell>
        </row>
        <row r="30307">
          <cell r="B30307">
            <v>25951</v>
          </cell>
          <cell r="C30307" t="str">
            <v>FERTILIZANTE NPK - 10:10:10</v>
          </cell>
          <cell r="D30307" t="str">
            <v>KG</v>
          </cell>
          <cell r="E30307">
            <v>0.8</v>
          </cell>
        </row>
        <row r="30308">
          <cell r="B30308">
            <v>25963</v>
          </cell>
          <cell r="C30308" t="str">
            <v>CALCARIO DOLOMITICO A (POSTO PEDREIRA/FORNECEDOR, SEM FRETE)</v>
          </cell>
          <cell r="D30308" t="str">
            <v>KG</v>
          </cell>
          <cell r="E30308">
            <v>0.8</v>
          </cell>
        </row>
        <row r="30309">
          <cell r="B30309" t="str">
            <v>73967/4</v>
          </cell>
          <cell r="C30309" t="str">
            <v>IRRIGAÇÃO DE ÁRVORE COM CARRO PIPA</v>
          </cell>
          <cell r="D30309" t="str">
            <v>UN</v>
          </cell>
          <cell r="E30309">
            <v>0</v>
          </cell>
        </row>
        <row r="30310">
          <cell r="B30310">
            <v>6259</v>
          </cell>
          <cell r="C30310" t="str">
            <v>CAMINHÃO PIPA 6.000 L, PESO BRUTO TOTAL 13.000 KG, DISTÂNCIA ENTRE EIXOS 4,80 M, POTÊNCIA 189 CV INCLUSIVE TANQUE DE AÇO PARA TRANSPORTE DE ÁGUA, CAPACIDADE 6 M3 - CHP DIURNO. AF_06/2014</v>
          </cell>
          <cell r="D30310" t="str">
            <v>CHP</v>
          </cell>
          <cell r="E30310">
            <v>2E-3</v>
          </cell>
        </row>
        <row r="30311">
          <cell r="B30311">
            <v>88316</v>
          </cell>
          <cell r="C30311" t="str">
            <v>SERVENTE COM ENCARGOS COMPLEMENTARES</v>
          </cell>
          <cell r="D30311" t="str">
            <v>H</v>
          </cell>
          <cell r="E30311">
            <v>7.0000000000000001E-3</v>
          </cell>
        </row>
        <row r="30312">
          <cell r="B30312">
            <v>85178</v>
          </cell>
          <cell r="C30312" t="str">
            <v>PLANTIO DE ARBUSTO COM ALTURA 50 A 100CM, EM CAVA DE 60X60X60CM</v>
          </cell>
          <cell r="D30312" t="str">
            <v>UN</v>
          </cell>
          <cell r="E30312">
            <v>0</v>
          </cell>
        </row>
        <row r="30313">
          <cell r="B30313">
            <v>88316</v>
          </cell>
          <cell r="C30313" t="str">
            <v>SERVENTE COM ENCARGOS COMPLEMENTARES</v>
          </cell>
          <cell r="D30313" t="str">
            <v>H</v>
          </cell>
          <cell r="E30313">
            <v>0.09</v>
          </cell>
        </row>
        <row r="30314">
          <cell r="B30314">
            <v>88441</v>
          </cell>
          <cell r="C30314" t="str">
            <v>JARDINEIRO COM ENCARGOS COMPLEMENTARES</v>
          </cell>
          <cell r="D30314" t="str">
            <v>H</v>
          </cell>
          <cell r="E30314">
            <v>0.09</v>
          </cell>
        </row>
        <row r="30315">
          <cell r="B30315">
            <v>159</v>
          </cell>
          <cell r="C30315" t="str">
            <v>!EM PROCESSO DE DESATIVACAO! ADUBO BOVINO</v>
          </cell>
          <cell r="D30315" t="str">
            <v>M3</v>
          </cell>
          <cell r="E30315">
            <v>5.0000000000000001E-3</v>
          </cell>
        </row>
        <row r="30316">
          <cell r="B30316">
            <v>370</v>
          </cell>
          <cell r="C30316" t="str">
            <v>AREIA MEDIA - POSTO JAZIDA/FORNECEDOR (RETIRADO NA JAZIDA, SEM TRANSPORTE)</v>
          </cell>
          <cell r="D30316" t="str">
            <v>M3</v>
          </cell>
          <cell r="E30316">
            <v>3.2000000000000001E-2</v>
          </cell>
        </row>
        <row r="30317">
          <cell r="B30317">
            <v>7253</v>
          </cell>
          <cell r="C30317" t="str">
            <v>TERRA VEGETAL (GRANEL)</v>
          </cell>
          <cell r="D30317" t="str">
            <v>M3</v>
          </cell>
          <cell r="E30317">
            <v>7.3999999999999996E-2</v>
          </cell>
        </row>
        <row r="30318">
          <cell r="B30318">
            <v>10826</v>
          </cell>
          <cell r="C30318" t="str">
            <v>MUDA DE ARBUSTO FLORIFERO, CLUSIA/GARDENIA/MOREIA BRANCA/ AZALEIA OU EQUIVALENTE DA REGIAO, H= *50 A 70* CM</v>
          </cell>
          <cell r="D30318" t="str">
            <v>UN</v>
          </cell>
          <cell r="E30318">
            <v>1</v>
          </cell>
        </row>
        <row r="30319">
          <cell r="B30319">
            <v>25951</v>
          </cell>
          <cell r="C30319" t="str">
            <v>FERTILIZANTE NPK - 10:10:10</v>
          </cell>
          <cell r="D30319" t="str">
            <v>KG</v>
          </cell>
          <cell r="E30319">
            <v>7.3999999999999996E-2</v>
          </cell>
        </row>
        <row r="30320">
          <cell r="B30320">
            <v>25963</v>
          </cell>
          <cell r="C30320" t="str">
            <v>CALCARIO DOLOMITICO A (POSTO PEDREIRA/FORNECEDOR, SEM FRETE)</v>
          </cell>
          <cell r="D30320" t="str">
            <v>KG</v>
          </cell>
          <cell r="E30320">
            <v>7.3999999999999996E-2</v>
          </cell>
        </row>
        <row r="30321">
          <cell r="B30321" t="str">
            <v>74236/1</v>
          </cell>
          <cell r="C30321" t="str">
            <v>PLANTIO DE GRAMA BATATAIS EM PLACAS</v>
          </cell>
          <cell r="D30321" t="str">
            <v>M2</v>
          </cell>
          <cell r="E30321">
            <v>0</v>
          </cell>
        </row>
        <row r="30322">
          <cell r="B30322">
            <v>88316</v>
          </cell>
          <cell r="C30322" t="str">
            <v>SERVENTE COM ENCARGOS COMPLEMENTARES</v>
          </cell>
          <cell r="D30322" t="str">
            <v>H</v>
          </cell>
          <cell r="E30322">
            <v>0.1</v>
          </cell>
        </row>
        <row r="30323">
          <cell r="B30323">
            <v>88441</v>
          </cell>
          <cell r="C30323" t="str">
            <v>JARDINEIRO COM ENCARGOS COMPLEMENTARES</v>
          </cell>
          <cell r="D30323" t="str">
            <v>H</v>
          </cell>
          <cell r="E30323">
            <v>0.1</v>
          </cell>
        </row>
        <row r="30324">
          <cell r="B30324">
            <v>159</v>
          </cell>
          <cell r="C30324" t="str">
            <v>!EM PROCESSO DE DESATIVACAO! ADUBO BOVINO</v>
          </cell>
          <cell r="D30324" t="str">
            <v>M3</v>
          </cell>
          <cell r="E30324">
            <v>5.0000000000000001E-3</v>
          </cell>
        </row>
        <row r="30325">
          <cell r="B30325">
            <v>3324</v>
          </cell>
          <cell r="C30325" t="str">
            <v>GRAMA BATATAIS EM PLACAS, SEM PLANTIO</v>
          </cell>
          <cell r="D30325" t="str">
            <v>M2</v>
          </cell>
          <cell r="E30325">
            <v>1</v>
          </cell>
        </row>
        <row r="30326">
          <cell r="B30326">
            <v>25951</v>
          </cell>
          <cell r="C30326" t="str">
            <v>FERTILIZANTE NPK - 10:10:10</v>
          </cell>
          <cell r="D30326" t="str">
            <v>KG</v>
          </cell>
          <cell r="E30326">
            <v>0.1</v>
          </cell>
        </row>
        <row r="30327">
          <cell r="B30327">
            <v>25963</v>
          </cell>
          <cell r="C30327" t="str">
            <v>CALCARIO DOLOMITICO A (POSTO PEDREIRA/FORNECEDOR, SEM FRETE)</v>
          </cell>
          <cell r="D30327" t="str">
            <v>KG</v>
          </cell>
          <cell r="E30327">
            <v>0.15</v>
          </cell>
        </row>
        <row r="30328">
          <cell r="B30328">
            <v>85179</v>
          </cell>
          <cell r="C30328" t="str">
            <v>PLANTIO DE GRAMA SAO CARLOS EM LEIVAS</v>
          </cell>
          <cell r="D30328" t="str">
            <v>M2</v>
          </cell>
          <cell r="E30328">
            <v>0</v>
          </cell>
        </row>
        <row r="30329">
          <cell r="B30329">
            <v>88316</v>
          </cell>
          <cell r="C30329" t="str">
            <v>SERVENTE COM ENCARGOS COMPLEMENTARES</v>
          </cell>
          <cell r="D30329" t="str">
            <v>H</v>
          </cell>
          <cell r="E30329">
            <v>0.1</v>
          </cell>
        </row>
        <row r="30330">
          <cell r="B30330">
            <v>88441</v>
          </cell>
          <cell r="C30330" t="str">
            <v>JARDINEIRO COM ENCARGOS COMPLEMENTARES</v>
          </cell>
          <cell r="D30330" t="str">
            <v>H</v>
          </cell>
          <cell r="E30330">
            <v>0.1</v>
          </cell>
        </row>
        <row r="30331">
          <cell r="B30331">
            <v>159</v>
          </cell>
          <cell r="C30331" t="str">
            <v>!EM PROCESSO DE DESATIVACAO! ADUBO BOVINO</v>
          </cell>
          <cell r="D30331" t="str">
            <v>M3</v>
          </cell>
          <cell r="E30331">
            <v>5.0000000000000001E-3</v>
          </cell>
        </row>
        <row r="30332">
          <cell r="B30332">
            <v>3322</v>
          </cell>
          <cell r="C30332" t="str">
            <v>GRAMA ESMERALDA OU SAO CARLOS OU CURITIBANA, EM PLACAS, SEM PLANTIO</v>
          </cell>
          <cell r="D30332" t="str">
            <v>M2</v>
          </cell>
          <cell r="E30332">
            <v>1</v>
          </cell>
        </row>
        <row r="30333">
          <cell r="B30333">
            <v>25951</v>
          </cell>
          <cell r="C30333" t="str">
            <v>FERTILIZANTE NPK - 10:10:10</v>
          </cell>
          <cell r="D30333" t="str">
            <v>KG</v>
          </cell>
          <cell r="E30333">
            <v>0.1</v>
          </cell>
        </row>
        <row r="30334">
          <cell r="B30334">
            <v>25963</v>
          </cell>
          <cell r="C30334" t="str">
            <v>CALCARIO DOLOMITICO A (POSTO PEDREIRA/FORNECEDOR, SEM FRETE)</v>
          </cell>
          <cell r="D30334" t="str">
            <v>KG</v>
          </cell>
          <cell r="E30334">
            <v>0.15</v>
          </cell>
        </row>
        <row r="30335">
          <cell r="B30335">
            <v>85180</v>
          </cell>
          <cell r="C30335" t="str">
            <v>PLANTIO DE GRAMA ESMERALDA EM ROLO</v>
          </cell>
          <cell r="D30335" t="str">
            <v>M2</v>
          </cell>
          <cell r="E30335">
            <v>0</v>
          </cell>
        </row>
        <row r="30336">
          <cell r="B30336">
            <v>88316</v>
          </cell>
          <cell r="C30336" t="str">
            <v>SERVENTE COM ENCARGOS COMPLEMENTARES</v>
          </cell>
          <cell r="D30336" t="str">
            <v>H</v>
          </cell>
          <cell r="E30336">
            <v>0.1</v>
          </cell>
        </row>
        <row r="30337">
          <cell r="B30337">
            <v>88441</v>
          </cell>
          <cell r="C30337" t="str">
            <v>JARDINEIRO COM ENCARGOS COMPLEMENTARES</v>
          </cell>
          <cell r="D30337" t="str">
            <v>H</v>
          </cell>
          <cell r="E30337">
            <v>0.1</v>
          </cell>
        </row>
        <row r="30338">
          <cell r="B30338">
            <v>159</v>
          </cell>
          <cell r="C30338" t="str">
            <v>!EM PROCESSO DE DESATIVACAO! ADUBO BOVINO</v>
          </cell>
          <cell r="D30338" t="str">
            <v>M3</v>
          </cell>
          <cell r="E30338">
            <v>5.0000000000000001E-3</v>
          </cell>
        </row>
        <row r="30339">
          <cell r="B30339">
            <v>3322</v>
          </cell>
          <cell r="C30339" t="str">
            <v>GRAMA ESMERALDA OU SAO CARLOS OU CURITIBANA, EM PLACAS, SEM PLANTIO</v>
          </cell>
          <cell r="D30339" t="str">
            <v>M2</v>
          </cell>
          <cell r="E30339">
            <v>1</v>
          </cell>
        </row>
        <row r="30340">
          <cell r="B30340">
            <v>25951</v>
          </cell>
          <cell r="C30340" t="str">
            <v>FERTILIZANTE NPK - 10:10:10</v>
          </cell>
          <cell r="D30340" t="str">
            <v>KG</v>
          </cell>
          <cell r="E30340">
            <v>0.1</v>
          </cell>
        </row>
        <row r="30341">
          <cell r="B30341">
            <v>25963</v>
          </cell>
          <cell r="C30341" t="str">
            <v>CALCARIO DOLOMITICO A (POSTO PEDREIRA/FORNECEDOR, SEM FRETE)</v>
          </cell>
          <cell r="D30341" t="str">
            <v>KG</v>
          </cell>
          <cell r="E30341">
            <v>0.15</v>
          </cell>
        </row>
        <row r="30342">
          <cell r="B30342">
            <v>85182</v>
          </cell>
          <cell r="C30342" t="str">
            <v>REVOLVIMENTO E DESTORROAMENTO MANUAL DE SUPERFÍCIE GRAMADA COM PROFUNDIDADE ATÉ 20CM</v>
          </cell>
          <cell r="D30342" t="str">
            <v>M2</v>
          </cell>
          <cell r="E30342">
            <v>0</v>
          </cell>
        </row>
        <row r="30343">
          <cell r="B30343">
            <v>88316</v>
          </cell>
          <cell r="C30343" t="str">
            <v>SERVENTE COM ENCARGOS COMPLEMENTARES</v>
          </cell>
          <cell r="D30343" t="str">
            <v>H</v>
          </cell>
          <cell r="E30343">
            <v>0.16</v>
          </cell>
        </row>
        <row r="30344">
          <cell r="B30344">
            <v>85183</v>
          </cell>
          <cell r="C30344" t="str">
            <v>REVOLVIMENTO MANUAL DE SOLO, PROFUNDIDADE ATÉ 20CM</v>
          </cell>
          <cell r="D30344" t="str">
            <v>M2</v>
          </cell>
          <cell r="E30344">
            <v>0</v>
          </cell>
        </row>
        <row r="30345">
          <cell r="B30345">
            <v>88316</v>
          </cell>
          <cell r="C30345" t="str">
            <v>SERVENTE COM ENCARGOS COMPLEMENTARES</v>
          </cell>
          <cell r="D30345" t="str">
            <v>H</v>
          </cell>
          <cell r="E30345">
            <v>0.15</v>
          </cell>
        </row>
        <row r="30346">
          <cell r="B30346">
            <v>85184</v>
          </cell>
          <cell r="C30346" t="str">
            <v>RETIRADA DE GRAMA EM PLACAS</v>
          </cell>
          <cell r="D30346" t="str">
            <v>M2</v>
          </cell>
          <cell r="E30346">
            <v>0</v>
          </cell>
        </row>
        <row r="30347">
          <cell r="B30347">
            <v>88316</v>
          </cell>
          <cell r="C30347" t="str">
            <v>SERVENTE COM ENCARGOS COMPLEMENTARES</v>
          </cell>
          <cell r="D30347" t="str">
            <v>H</v>
          </cell>
          <cell r="E30347">
            <v>0.25</v>
          </cell>
        </row>
        <row r="30348">
          <cell r="B30348">
            <v>85185</v>
          </cell>
          <cell r="C30348" t="str">
            <v>PODA E LIMPEZA DE ARBUSTO TIPO CERCA VIVA</v>
          </cell>
          <cell r="D30348" t="str">
            <v>M2</v>
          </cell>
          <cell r="E30348">
            <v>0</v>
          </cell>
        </row>
        <row r="30349">
          <cell r="B30349">
            <v>88441</v>
          </cell>
          <cell r="C30349" t="str">
            <v>JARDINEIRO COM ENCARGOS COMPLEMENTARES</v>
          </cell>
          <cell r="D30349" t="str">
            <v>H</v>
          </cell>
          <cell r="E30349">
            <v>0.25</v>
          </cell>
        </row>
        <row r="30350">
          <cell r="B30350">
            <v>85186</v>
          </cell>
          <cell r="C30350" t="str">
            <v>PODA DE ARVORES, COM LIMPEZA DE GALHOS SECOS E RETIRADA DE PARASITAS, INCLUINDO REMOCAO DE ENTULHO</v>
          </cell>
          <cell r="D30350" t="str">
            <v>UN</v>
          </cell>
          <cell r="E30350">
            <v>0</v>
          </cell>
        </row>
        <row r="30351">
          <cell r="B30351">
            <v>5824</v>
          </cell>
          <cell r="C30351" t="str">
            <v>CAMINHÃO TOCO, PBT 16.000 KG, CARGA ÚTIL MÁX. 10.685 KG, DIST. ENTRE EIXOS 4,8 M, POTÊNCIA 189 CV, INCLUSIVE CARROCERIA FIXA ABERTA DE MADEIRA P/ TRANSPORTE GERAL DE CARGA SECA, DIMEN. APROX. 2,5 X 7,00 X 0,50 M - CHP DIURNO. AF_06/2014</v>
          </cell>
          <cell r="D30351" t="str">
            <v>CHP</v>
          </cell>
          <cell r="E30351">
            <v>3.1E-2</v>
          </cell>
        </row>
        <row r="30352">
          <cell r="B30352">
            <v>88441</v>
          </cell>
          <cell r="C30352" t="str">
            <v>JARDINEIRO COM ENCARGOS COMPLEMENTARES</v>
          </cell>
          <cell r="D30352" t="str">
            <v>H</v>
          </cell>
          <cell r="E30352">
            <v>5</v>
          </cell>
        </row>
        <row r="30353">
          <cell r="B30353">
            <v>88236</v>
          </cell>
          <cell r="C30353" t="str">
            <v>FERRAMENTAS (ENCARGOS COMPLEMENTARES) - HORISTA</v>
          </cell>
          <cell r="D30353" t="str">
            <v>H</v>
          </cell>
          <cell r="E30353">
            <v>0</v>
          </cell>
        </row>
        <row r="30354">
          <cell r="B30354">
            <v>10</v>
          </cell>
          <cell r="C30354" t="str">
            <v>BALDE PLASTICO CAPACIDADE *10* L</v>
          </cell>
          <cell r="D30354" t="str">
            <v>UN</v>
          </cell>
          <cell r="E30354">
            <v>3.7265000000000002E-3</v>
          </cell>
        </row>
        <row r="30355">
          <cell r="B30355">
            <v>12</v>
          </cell>
          <cell r="C30355" t="str">
            <v>ESCOVA DE ACO, COM CABO, *4  X 15* FILEIRAS DE CERDAS</v>
          </cell>
          <cell r="D30355" t="str">
            <v>UN</v>
          </cell>
          <cell r="E30355">
            <v>3.7265000000000002E-3</v>
          </cell>
        </row>
        <row r="30356">
          <cell r="B30356">
            <v>2711</v>
          </cell>
          <cell r="C30356" t="str">
            <v>CARRINHO DE MAO DE ACO CAPACIDADE 50 A 60 L, PNEU COM CAMARA</v>
          </cell>
          <cell r="D30356" t="str">
            <v>UN</v>
          </cell>
          <cell r="E30356">
            <v>3.7265000000000002E-3</v>
          </cell>
        </row>
        <row r="30357">
          <cell r="B30357">
            <v>37456</v>
          </cell>
          <cell r="C30357" t="str">
            <v>MANGUEIRA CRISTAL PARA NIVEL, LISA, PVC TRANSPARENTE, 5/16" X1 MM</v>
          </cell>
          <cell r="D30357" t="str">
            <v>M</v>
          </cell>
          <cell r="E30357">
            <v>3.7265000000000002E-3</v>
          </cell>
        </row>
        <row r="30358">
          <cell r="B30358">
            <v>38403</v>
          </cell>
          <cell r="C30358" t="str">
            <v>ENXADA ESTREITA *25 X 23* CM COM CABO</v>
          </cell>
          <cell r="D30358" t="str">
            <v>UN</v>
          </cell>
          <cell r="E30358">
            <v>3.7265000000000002E-3</v>
          </cell>
        </row>
        <row r="30359">
          <cell r="B30359">
            <v>88237</v>
          </cell>
          <cell r="C30359" t="str">
            <v>EPI (ENCARGOS COMPLEMENTARES) - HORISTA</v>
          </cell>
          <cell r="D30359" t="str">
            <v>H</v>
          </cell>
          <cell r="E30359">
            <v>0</v>
          </cell>
        </row>
        <row r="30360">
          <cell r="B30360">
            <v>12892</v>
          </cell>
          <cell r="C30360" t="str">
            <v>LUVA RASPA DE COURO, CANO CURTO (PUNHO *7* CM)</v>
          </cell>
          <cell r="D30360" t="str">
            <v>PAR</v>
          </cell>
          <cell r="E30360">
            <v>6.4132E-3</v>
          </cell>
        </row>
        <row r="30361">
          <cell r="B30361">
            <v>12893</v>
          </cell>
          <cell r="C30361" t="str">
            <v>BOTA DE SEGURANCA COM BIQUEIRA DE ACO E COLARINHO ACOLCHOADO</v>
          </cell>
          <cell r="D30361" t="str">
            <v>PAR</v>
          </cell>
          <cell r="E30361">
            <v>6.4132E-3</v>
          </cell>
        </row>
        <row r="30362">
          <cell r="B30362">
            <v>12894</v>
          </cell>
          <cell r="C30362" t="str">
            <v>CAPA PARA CHUVA EM PVC COM FORRO DE POLIESTER, COM CAPUZ (AMARELA OU AZUL)</v>
          </cell>
          <cell r="D30362" t="str">
            <v>UN</v>
          </cell>
          <cell r="E30362">
            <v>6.4132E-3</v>
          </cell>
        </row>
        <row r="30363">
          <cell r="B30363">
            <v>12895</v>
          </cell>
          <cell r="C30363" t="str">
            <v>CAPACETE DE SEGURANCA ABA FRONTAL COM SUSPENSAO DE POLIETILENO, SEM JUGULAR (CLASSE B)</v>
          </cell>
          <cell r="D30363" t="str">
            <v>UN</v>
          </cell>
          <cell r="E30363">
            <v>6.4132E-3</v>
          </cell>
        </row>
        <row r="30364">
          <cell r="B30364">
            <v>36142</v>
          </cell>
          <cell r="C30364" t="str">
            <v>PROTETOR AUDITIVO TIPO PLUG DE INSERCAO COM CORDAO, ATENUACAO SUPERIOR A 15 DB</v>
          </cell>
          <cell r="D30364" t="str">
            <v>UN</v>
          </cell>
          <cell r="E30364">
            <v>6.4132E-3</v>
          </cell>
        </row>
        <row r="30365">
          <cell r="B30365">
            <v>36144</v>
          </cell>
          <cell r="C30365" t="str">
            <v>RESPIRADOR DESCARTAVEL SEM VALVULA DE EXALACAO, PFF 1</v>
          </cell>
          <cell r="D30365" t="str">
            <v>UN</v>
          </cell>
          <cell r="E30365">
            <v>6.4132E-3</v>
          </cell>
        </row>
        <row r="30366">
          <cell r="B30366">
            <v>36148</v>
          </cell>
          <cell r="C30366" t="str">
            <v>CINTURAO DE SEGURANCA TIPO PARAQUEDISTA, FIVELA EM ACO, AJUSTE NO SUSPENSARIO, CINTURA E PERNAS</v>
          </cell>
          <cell r="D30366" t="str">
            <v>UN</v>
          </cell>
          <cell r="E30366">
            <v>6.4132E-3</v>
          </cell>
        </row>
        <row r="30367">
          <cell r="B30367">
            <v>36152</v>
          </cell>
          <cell r="C30367" t="str">
            <v>OCULOS DE SEGURANCA CONTRA IMPACTOS COM LENTE INCOLOR, ARMACAO NYLON, COM PROTECAO UVA E UVB</v>
          </cell>
          <cell r="D30367" t="str">
            <v>UN</v>
          </cell>
          <cell r="E30367">
            <v>6.4132E-3</v>
          </cell>
        </row>
        <row r="30368">
          <cell r="B30368">
            <v>88238</v>
          </cell>
          <cell r="C30368" t="str">
            <v>AJUDANTE DE ARMADOR COM ENCARGOS COMPLEMENTARES</v>
          </cell>
          <cell r="D30368" t="str">
            <v>H</v>
          </cell>
          <cell r="E30368">
            <v>0</v>
          </cell>
        </row>
        <row r="30369">
          <cell r="B30369">
            <v>88236</v>
          </cell>
          <cell r="C30369" t="str">
            <v>FERRAMENTAS (ENCARGOS COMPLEMENTARES) - HORISTA</v>
          </cell>
          <cell r="D30369" t="str">
            <v>H</v>
          </cell>
          <cell r="E30369">
            <v>1</v>
          </cell>
        </row>
        <row r="30370">
          <cell r="B30370">
            <v>88237</v>
          </cell>
          <cell r="C30370" t="str">
            <v>EPI (ENCARGOS COMPLEMENTARES) - HORISTA</v>
          </cell>
          <cell r="D30370" t="str">
            <v>H</v>
          </cell>
          <cell r="E30370">
            <v>1</v>
          </cell>
        </row>
        <row r="30371">
          <cell r="B30371">
            <v>95308</v>
          </cell>
          <cell r="C30371" t="str">
            <v>CURSO DE CAPACITAÇÃO (AJUDANTE DE ARMADOR) - HORISTA</v>
          </cell>
          <cell r="D30371" t="str">
            <v>H</v>
          </cell>
          <cell r="E30371">
            <v>1</v>
          </cell>
        </row>
        <row r="30372">
          <cell r="B30372">
            <v>6114</v>
          </cell>
          <cell r="C30372" t="str">
            <v>AJUDANTE DE ARMADOR</v>
          </cell>
          <cell r="D30372" t="str">
            <v>H</v>
          </cell>
          <cell r="E30372">
            <v>1</v>
          </cell>
        </row>
        <row r="30373">
          <cell r="B30373">
            <v>37370</v>
          </cell>
          <cell r="C30373" t="str">
            <v>ALIMENTACAO - HORISTA (ENCARGOS COMPLEMENTARES) (COLETADO CAIXA)</v>
          </cell>
          <cell r="D30373" t="str">
            <v>H</v>
          </cell>
          <cell r="E30373">
            <v>1</v>
          </cell>
        </row>
        <row r="30374">
          <cell r="B30374">
            <v>37371</v>
          </cell>
          <cell r="C30374" t="str">
            <v>TRANSPORTE - HORISTA (ENCARGOS COMPLEMENTARES) (COLETADO CAIXA)</v>
          </cell>
          <cell r="D30374" t="str">
            <v>H</v>
          </cell>
          <cell r="E30374">
            <v>1</v>
          </cell>
        </row>
        <row r="30375">
          <cell r="B30375">
            <v>37372</v>
          </cell>
          <cell r="C30375" t="str">
            <v>EXAMES - HORISTA (ENCARGOS COMPLEMENTARES) (COLETADO CAIXA)</v>
          </cell>
          <cell r="D30375" t="str">
            <v>H</v>
          </cell>
          <cell r="E30375">
            <v>1</v>
          </cell>
        </row>
        <row r="30376">
          <cell r="B30376">
            <v>37373</v>
          </cell>
          <cell r="C30376" t="str">
            <v>SEGURO - HORISTA (ENCARGOS COMPLEMENTARES) (COLETADO CAIXA)</v>
          </cell>
          <cell r="D30376" t="str">
            <v>H</v>
          </cell>
          <cell r="E30376">
            <v>1</v>
          </cell>
        </row>
        <row r="30377">
          <cell r="B30377">
            <v>88239</v>
          </cell>
          <cell r="C30377" t="str">
            <v>AJUDANTE DE CARPINTEIRO COM ENCARGOS COMPLEMENTARES</v>
          </cell>
          <cell r="D30377" t="str">
            <v>H</v>
          </cell>
          <cell r="E30377">
            <v>0</v>
          </cell>
        </row>
        <row r="30378">
          <cell r="B30378">
            <v>88236</v>
          </cell>
          <cell r="C30378" t="str">
            <v>FERRAMENTAS (ENCARGOS COMPLEMENTARES) - HORISTA</v>
          </cell>
          <cell r="D30378" t="str">
            <v>H</v>
          </cell>
          <cell r="E30378">
            <v>1</v>
          </cell>
        </row>
        <row r="30379">
          <cell r="B30379">
            <v>88237</v>
          </cell>
          <cell r="C30379" t="str">
            <v>EPI (ENCARGOS COMPLEMENTARES) - HORISTA</v>
          </cell>
          <cell r="D30379" t="str">
            <v>H</v>
          </cell>
          <cell r="E30379">
            <v>1</v>
          </cell>
        </row>
        <row r="30380">
          <cell r="B30380">
            <v>95309</v>
          </cell>
          <cell r="C30380" t="str">
            <v>CURSO DE CAPACITAÇÃO (AJUDANTE DE CARPINTEIRO) - HORISTA</v>
          </cell>
          <cell r="D30380" t="str">
            <v>H</v>
          </cell>
          <cell r="E30380">
            <v>1</v>
          </cell>
        </row>
        <row r="30381">
          <cell r="B30381">
            <v>6117</v>
          </cell>
          <cell r="C30381" t="str">
            <v>AUXILIAR DE CARPINTEIRO</v>
          </cell>
          <cell r="D30381" t="str">
            <v>H</v>
          </cell>
          <cell r="E30381">
            <v>1</v>
          </cell>
        </row>
        <row r="30382">
          <cell r="B30382">
            <v>37370</v>
          </cell>
          <cell r="C30382" t="str">
            <v>ALIMENTACAO - HORISTA (ENCARGOS COMPLEMENTARES) (COLETADO CAIXA)</v>
          </cell>
          <cell r="D30382" t="str">
            <v>H</v>
          </cell>
          <cell r="E30382">
            <v>1</v>
          </cell>
        </row>
        <row r="30383">
          <cell r="B30383">
            <v>37371</v>
          </cell>
          <cell r="C30383" t="str">
            <v>TRANSPORTE - HORISTA (ENCARGOS COMPLEMENTARES) (COLETADO CAIXA)</v>
          </cell>
          <cell r="D30383" t="str">
            <v>H</v>
          </cell>
          <cell r="E30383">
            <v>1</v>
          </cell>
        </row>
        <row r="30384">
          <cell r="B30384">
            <v>37372</v>
          </cell>
          <cell r="C30384" t="str">
            <v>EXAMES - HORISTA (ENCARGOS COMPLEMENTARES) (COLETADO CAIXA)</v>
          </cell>
          <cell r="D30384" t="str">
            <v>H</v>
          </cell>
          <cell r="E30384">
            <v>1</v>
          </cell>
        </row>
        <row r="30385">
          <cell r="B30385">
            <v>37373</v>
          </cell>
          <cell r="C30385" t="str">
            <v>SEGURO - HORISTA (ENCARGOS COMPLEMENTARES) (COLETADO CAIXA)</v>
          </cell>
          <cell r="D30385" t="str">
            <v>H</v>
          </cell>
          <cell r="E30385">
            <v>1</v>
          </cell>
        </row>
        <row r="30386">
          <cell r="B30386">
            <v>88240</v>
          </cell>
          <cell r="C30386" t="str">
            <v>AJUDANTE DE ESTRUTURA METÁLICA COM ENCARGOS COMPLEMENTARES</v>
          </cell>
          <cell r="D30386" t="str">
            <v>H</v>
          </cell>
          <cell r="E30386">
            <v>0</v>
          </cell>
        </row>
        <row r="30387">
          <cell r="B30387">
            <v>88236</v>
          </cell>
          <cell r="C30387" t="str">
            <v>FERRAMENTAS (ENCARGOS COMPLEMENTARES) - HORISTA</v>
          </cell>
          <cell r="D30387" t="str">
            <v>H</v>
          </cell>
          <cell r="E30387">
            <v>1</v>
          </cell>
        </row>
        <row r="30388">
          <cell r="B30388">
            <v>88237</v>
          </cell>
          <cell r="C30388" t="str">
            <v>EPI (ENCARGOS COMPLEMENTARES) - HORISTA</v>
          </cell>
          <cell r="D30388" t="str">
            <v>H</v>
          </cell>
          <cell r="E30388">
            <v>1</v>
          </cell>
        </row>
        <row r="30389">
          <cell r="B30389">
            <v>95310</v>
          </cell>
          <cell r="C30389" t="str">
            <v>CURSO DE CAPACITAÇÃO (AJUDANTE DE ESTRUTURA METÁLICA) - HORISTA</v>
          </cell>
          <cell r="D30389" t="str">
            <v>H</v>
          </cell>
          <cell r="E30389">
            <v>1</v>
          </cell>
        </row>
        <row r="30390">
          <cell r="B30390">
            <v>25958</v>
          </cell>
          <cell r="C30390" t="str">
            <v>AJUDANTE DE ESTRUTURA METALICA</v>
          </cell>
          <cell r="D30390" t="str">
            <v>H</v>
          </cell>
          <cell r="E30390">
            <v>1</v>
          </cell>
        </row>
        <row r="30391">
          <cell r="B30391">
            <v>37370</v>
          </cell>
          <cell r="C30391" t="str">
            <v>ALIMENTACAO - HORISTA (ENCARGOS COMPLEMENTARES) (COLETADO CAIXA)</v>
          </cell>
          <cell r="D30391" t="str">
            <v>H</v>
          </cell>
          <cell r="E30391">
            <v>1</v>
          </cell>
        </row>
        <row r="30392">
          <cell r="B30392">
            <v>37371</v>
          </cell>
          <cell r="C30392" t="str">
            <v>TRANSPORTE - HORISTA (ENCARGOS COMPLEMENTARES) (COLETADO CAIXA)</v>
          </cell>
          <cell r="D30392" t="str">
            <v>H</v>
          </cell>
          <cell r="E30392">
            <v>1</v>
          </cell>
        </row>
        <row r="30393">
          <cell r="B30393">
            <v>37372</v>
          </cell>
          <cell r="C30393" t="str">
            <v>EXAMES - HORISTA (ENCARGOS COMPLEMENTARES) (COLETADO CAIXA)</v>
          </cell>
          <cell r="D30393" t="str">
            <v>H</v>
          </cell>
          <cell r="E30393">
            <v>1</v>
          </cell>
        </row>
        <row r="30394">
          <cell r="B30394">
            <v>37373</v>
          </cell>
          <cell r="C30394" t="str">
            <v>SEGURO - HORISTA (ENCARGOS COMPLEMENTARES) (COLETADO CAIXA)</v>
          </cell>
          <cell r="D30394" t="str">
            <v>H</v>
          </cell>
          <cell r="E30394">
            <v>1</v>
          </cell>
        </row>
        <row r="30395">
          <cell r="B30395">
            <v>88241</v>
          </cell>
          <cell r="C30395" t="str">
            <v>AJUDANTE DE OPERAÇÃO EM GERAL COM ENCARGOS COMPLEMENTARES</v>
          </cell>
          <cell r="D30395" t="str">
            <v>H</v>
          </cell>
          <cell r="E30395">
            <v>0</v>
          </cell>
        </row>
        <row r="30396">
          <cell r="B30396">
            <v>88236</v>
          </cell>
          <cell r="C30396" t="str">
            <v>FERRAMENTAS (ENCARGOS COMPLEMENTARES) - HORISTA</v>
          </cell>
          <cell r="D30396" t="str">
            <v>H</v>
          </cell>
          <cell r="E30396">
            <v>1</v>
          </cell>
        </row>
        <row r="30397">
          <cell r="B30397">
            <v>88237</v>
          </cell>
          <cell r="C30397" t="str">
            <v>EPI (ENCARGOS COMPLEMENTARES) - HORISTA</v>
          </cell>
          <cell r="D30397" t="str">
            <v>H</v>
          </cell>
          <cell r="E30397">
            <v>1</v>
          </cell>
        </row>
        <row r="30398">
          <cell r="B30398">
            <v>95311</v>
          </cell>
          <cell r="C30398" t="str">
            <v>CURSO DE CAPACITAÇÃO (AJUDANTE DE OPERAÇÃO EM GERAL) - HORISTA</v>
          </cell>
          <cell r="D30398" t="str">
            <v>H</v>
          </cell>
          <cell r="E30398">
            <v>1</v>
          </cell>
        </row>
        <row r="30399">
          <cell r="B30399">
            <v>248</v>
          </cell>
          <cell r="C30399" t="str">
            <v>AJUDANTE DE OPERACAO EM GERAL</v>
          </cell>
          <cell r="D30399" t="str">
            <v>H</v>
          </cell>
          <cell r="E30399">
            <v>1</v>
          </cell>
        </row>
        <row r="30400">
          <cell r="B30400">
            <v>37370</v>
          </cell>
          <cell r="C30400" t="str">
            <v>ALIMENTACAO - HORISTA (ENCARGOS COMPLEMENTARES) (COLETADO CAIXA)</v>
          </cell>
          <cell r="D30400" t="str">
            <v>H</v>
          </cell>
          <cell r="E30400">
            <v>1</v>
          </cell>
        </row>
        <row r="30401">
          <cell r="B30401">
            <v>37371</v>
          </cell>
          <cell r="C30401" t="str">
            <v>TRANSPORTE - HORISTA (ENCARGOS COMPLEMENTARES) (COLETADO CAIXA)</v>
          </cell>
          <cell r="D30401" t="str">
            <v>H</v>
          </cell>
          <cell r="E30401">
            <v>1</v>
          </cell>
        </row>
        <row r="30402">
          <cell r="B30402">
            <v>37372</v>
          </cell>
          <cell r="C30402" t="str">
            <v>EXAMES - HORISTA (ENCARGOS COMPLEMENTARES) (COLETADO CAIXA)</v>
          </cell>
          <cell r="D30402" t="str">
            <v>H</v>
          </cell>
          <cell r="E30402">
            <v>1</v>
          </cell>
        </row>
        <row r="30403">
          <cell r="B30403">
            <v>37373</v>
          </cell>
          <cell r="C30403" t="str">
            <v>SEGURO - HORISTA (ENCARGOS COMPLEMENTARES) (COLETADO CAIXA)</v>
          </cell>
          <cell r="D30403" t="str">
            <v>H</v>
          </cell>
          <cell r="E30403">
            <v>1</v>
          </cell>
        </row>
        <row r="30404">
          <cell r="B30404">
            <v>88242</v>
          </cell>
          <cell r="C30404" t="str">
            <v>AJUDANTE DE PEDREIRO COM ENCARGOS COMPLEMENTARES</v>
          </cell>
          <cell r="D30404" t="str">
            <v>H</v>
          </cell>
          <cell r="E30404">
            <v>0</v>
          </cell>
        </row>
        <row r="30405">
          <cell r="B30405">
            <v>88236</v>
          </cell>
          <cell r="C30405" t="str">
            <v>FERRAMENTAS (ENCARGOS COMPLEMENTARES) - HORISTA</v>
          </cell>
          <cell r="D30405" t="str">
            <v>H</v>
          </cell>
          <cell r="E30405">
            <v>1</v>
          </cell>
        </row>
        <row r="30406">
          <cell r="B30406">
            <v>88237</v>
          </cell>
          <cell r="C30406" t="str">
            <v>EPI (ENCARGOS COMPLEMENTARES) - HORISTA</v>
          </cell>
          <cell r="D30406" t="str">
            <v>H</v>
          </cell>
          <cell r="E30406">
            <v>1</v>
          </cell>
        </row>
        <row r="30407">
          <cell r="B30407">
            <v>95312</v>
          </cell>
          <cell r="C30407" t="str">
            <v>CURSO DE CAPACITAÇÃO (AJUDANTE DE PEDREIRO) - HORISTA</v>
          </cell>
          <cell r="D30407" t="str">
            <v>H</v>
          </cell>
          <cell r="E30407">
            <v>1</v>
          </cell>
        </row>
        <row r="30408">
          <cell r="B30408">
            <v>6127</v>
          </cell>
          <cell r="C30408" t="str">
            <v>AJUDANTE DE PEDREIRO</v>
          </cell>
          <cell r="D30408" t="str">
            <v>H</v>
          </cell>
          <cell r="E30408">
            <v>1</v>
          </cell>
        </row>
        <row r="30409">
          <cell r="B30409">
            <v>37370</v>
          </cell>
          <cell r="C30409" t="str">
            <v>ALIMENTACAO - HORISTA (ENCARGOS COMPLEMENTARES) (COLETADO CAIXA)</v>
          </cell>
          <cell r="D30409" t="str">
            <v>H</v>
          </cell>
          <cell r="E30409">
            <v>1</v>
          </cell>
        </row>
        <row r="30410">
          <cell r="B30410">
            <v>37371</v>
          </cell>
          <cell r="C30410" t="str">
            <v>TRANSPORTE - HORISTA (ENCARGOS COMPLEMENTARES) (COLETADO CAIXA)</v>
          </cell>
          <cell r="D30410" t="str">
            <v>H</v>
          </cell>
          <cell r="E30410">
            <v>1</v>
          </cell>
        </row>
        <row r="30411">
          <cell r="B30411">
            <v>37372</v>
          </cell>
          <cell r="C30411" t="str">
            <v>EXAMES - HORISTA (ENCARGOS COMPLEMENTARES) (COLETADO CAIXA)</v>
          </cell>
          <cell r="D30411" t="str">
            <v>H</v>
          </cell>
          <cell r="E30411">
            <v>1</v>
          </cell>
        </row>
        <row r="30412">
          <cell r="B30412">
            <v>37373</v>
          </cell>
          <cell r="C30412" t="str">
            <v>SEGURO - HORISTA (ENCARGOS COMPLEMENTARES) (COLETADO CAIXA)</v>
          </cell>
          <cell r="D30412" t="str">
            <v>H</v>
          </cell>
          <cell r="E30412">
            <v>1</v>
          </cell>
        </row>
        <row r="30413">
          <cell r="B30413">
            <v>88243</v>
          </cell>
          <cell r="C30413" t="str">
            <v>AJUDANTE ESPECIALIZADO COM ENCARGOS COMPLEMENTARES</v>
          </cell>
          <cell r="D30413" t="str">
            <v>H</v>
          </cell>
          <cell r="E30413">
            <v>0</v>
          </cell>
        </row>
        <row r="30414">
          <cell r="B30414">
            <v>88236</v>
          </cell>
          <cell r="C30414" t="str">
            <v>FERRAMENTAS (ENCARGOS COMPLEMENTARES) - HORISTA</v>
          </cell>
          <cell r="D30414" t="str">
            <v>H</v>
          </cell>
          <cell r="E30414">
            <v>1</v>
          </cell>
        </row>
        <row r="30415">
          <cell r="B30415">
            <v>88237</v>
          </cell>
          <cell r="C30415" t="str">
            <v>EPI (ENCARGOS COMPLEMENTARES) - HORISTA</v>
          </cell>
          <cell r="D30415" t="str">
            <v>H</v>
          </cell>
          <cell r="E30415">
            <v>1</v>
          </cell>
        </row>
        <row r="30416">
          <cell r="B30416">
            <v>95313</v>
          </cell>
          <cell r="C30416" t="str">
            <v>CURSO DE CAPACITAÇÃO (AJUDANTE ESPECIALIZADO) - HORISTA</v>
          </cell>
          <cell r="D30416" t="str">
            <v>H</v>
          </cell>
          <cell r="E30416">
            <v>1</v>
          </cell>
        </row>
        <row r="30417">
          <cell r="B30417">
            <v>242</v>
          </cell>
          <cell r="C30417" t="str">
            <v>AJUDANTE ESPECIALIZADO</v>
          </cell>
          <cell r="D30417" t="str">
            <v>H</v>
          </cell>
          <cell r="E30417">
            <v>1</v>
          </cell>
        </row>
        <row r="30418">
          <cell r="B30418">
            <v>37370</v>
          </cell>
          <cell r="C30418" t="str">
            <v>ALIMENTACAO - HORISTA (ENCARGOS COMPLEMENTARES) (COLETADO CAIXA)</v>
          </cell>
          <cell r="D30418" t="str">
            <v>H</v>
          </cell>
          <cell r="E30418">
            <v>1</v>
          </cell>
        </row>
        <row r="30419">
          <cell r="B30419">
            <v>37371</v>
          </cell>
          <cell r="C30419" t="str">
            <v>TRANSPORTE - HORISTA (ENCARGOS COMPLEMENTARES) (COLETADO CAIXA)</v>
          </cell>
          <cell r="D30419" t="str">
            <v>H</v>
          </cell>
          <cell r="E30419">
            <v>1</v>
          </cell>
        </row>
        <row r="30420">
          <cell r="B30420">
            <v>37372</v>
          </cell>
          <cell r="C30420" t="str">
            <v>EXAMES - HORISTA (ENCARGOS COMPLEMENTARES) (COLETADO CAIXA)</v>
          </cell>
          <cell r="D30420" t="str">
            <v>H</v>
          </cell>
          <cell r="E30420">
            <v>1</v>
          </cell>
        </row>
        <row r="30421">
          <cell r="B30421">
            <v>37373</v>
          </cell>
          <cell r="C30421" t="str">
            <v>SEGURO - HORISTA (ENCARGOS COMPLEMENTARES) (COLETADO CAIXA)</v>
          </cell>
          <cell r="D30421" t="str">
            <v>H</v>
          </cell>
          <cell r="E30421">
            <v>1</v>
          </cell>
        </row>
        <row r="30422">
          <cell r="B30422">
            <v>88245</v>
          </cell>
          <cell r="C30422" t="str">
            <v>ARMADOR COM ENCARGOS COMPLEMENTARES</v>
          </cell>
          <cell r="D30422" t="str">
            <v>H</v>
          </cell>
          <cell r="E30422">
            <v>0</v>
          </cell>
        </row>
        <row r="30423">
          <cell r="B30423">
            <v>88236</v>
          </cell>
          <cell r="C30423" t="str">
            <v>FERRAMENTAS (ENCARGOS COMPLEMENTARES) - HORISTA</v>
          </cell>
          <cell r="D30423" t="str">
            <v>H</v>
          </cell>
          <cell r="E30423">
            <v>1</v>
          </cell>
        </row>
        <row r="30424">
          <cell r="B30424">
            <v>88237</v>
          </cell>
          <cell r="C30424" t="str">
            <v>EPI (ENCARGOS COMPLEMENTARES) - HORISTA</v>
          </cell>
          <cell r="D30424" t="str">
            <v>H</v>
          </cell>
          <cell r="E30424">
            <v>1</v>
          </cell>
        </row>
        <row r="30425">
          <cell r="B30425">
            <v>95314</v>
          </cell>
          <cell r="C30425" t="str">
            <v>CURSO DE CAPACITAÇÃO (ARMADOR) - HORISTA</v>
          </cell>
          <cell r="D30425" t="str">
            <v>H</v>
          </cell>
          <cell r="E30425">
            <v>1</v>
          </cell>
        </row>
        <row r="30426">
          <cell r="B30426">
            <v>378</v>
          </cell>
          <cell r="C30426" t="str">
            <v>ARMADOR</v>
          </cell>
          <cell r="D30426" t="str">
            <v>H</v>
          </cell>
          <cell r="E30426">
            <v>1</v>
          </cell>
        </row>
        <row r="30427">
          <cell r="B30427">
            <v>37370</v>
          </cell>
          <cell r="C30427" t="str">
            <v>ALIMENTACAO - HORISTA (ENCARGOS COMPLEMENTARES) (COLETADO CAIXA)</v>
          </cell>
          <cell r="D30427" t="str">
            <v>H</v>
          </cell>
          <cell r="E30427">
            <v>1</v>
          </cell>
        </row>
        <row r="30428">
          <cell r="B30428">
            <v>37371</v>
          </cell>
          <cell r="C30428" t="str">
            <v>TRANSPORTE - HORISTA (ENCARGOS COMPLEMENTARES) (COLETADO CAIXA)</v>
          </cell>
          <cell r="D30428" t="str">
            <v>H</v>
          </cell>
          <cell r="E30428">
            <v>1</v>
          </cell>
        </row>
        <row r="30429">
          <cell r="B30429">
            <v>37372</v>
          </cell>
          <cell r="C30429" t="str">
            <v>EXAMES - HORISTA (ENCARGOS COMPLEMENTARES) (COLETADO CAIXA)</v>
          </cell>
          <cell r="D30429" t="str">
            <v>H</v>
          </cell>
          <cell r="E30429">
            <v>1</v>
          </cell>
        </row>
        <row r="30430">
          <cell r="B30430">
            <v>37373</v>
          </cell>
          <cell r="C30430" t="str">
            <v>SEGURO - HORISTA (ENCARGOS COMPLEMENTARES) (COLETADO CAIXA)</v>
          </cell>
          <cell r="D30430" t="str">
            <v>H</v>
          </cell>
          <cell r="E30430">
            <v>1</v>
          </cell>
        </row>
        <row r="30431">
          <cell r="B30431">
            <v>88246</v>
          </cell>
          <cell r="C30431" t="str">
            <v>ASSENTADOR DE TUBOS COM ENCARGOS COMPLEMENTARES</v>
          </cell>
          <cell r="D30431" t="str">
            <v>H</v>
          </cell>
          <cell r="E30431">
            <v>0</v>
          </cell>
        </row>
        <row r="30432">
          <cell r="B30432">
            <v>88236</v>
          </cell>
          <cell r="C30432" t="str">
            <v>FERRAMENTAS (ENCARGOS COMPLEMENTARES) - HORISTA</v>
          </cell>
          <cell r="D30432" t="str">
            <v>H</v>
          </cell>
          <cell r="E30432">
            <v>1</v>
          </cell>
        </row>
        <row r="30433">
          <cell r="B30433">
            <v>88237</v>
          </cell>
          <cell r="C30433" t="str">
            <v>EPI (ENCARGOS COMPLEMENTARES) - HORISTA</v>
          </cell>
          <cell r="D30433" t="str">
            <v>H</v>
          </cell>
          <cell r="E30433">
            <v>1</v>
          </cell>
        </row>
        <row r="30434">
          <cell r="B30434">
            <v>95315</v>
          </cell>
          <cell r="C30434" t="str">
            <v>CURSO DE CAPACITAÇÃO (ASSENTADOR DE TUBOS) - HORISTA</v>
          </cell>
          <cell r="D30434" t="str">
            <v>H</v>
          </cell>
          <cell r="E30434">
            <v>1</v>
          </cell>
        </row>
        <row r="30435">
          <cell r="B30435">
            <v>37370</v>
          </cell>
          <cell r="C30435" t="str">
            <v>ALIMENTACAO - HORISTA (ENCARGOS COMPLEMENTARES) (COLETADO CAIXA)</v>
          </cell>
          <cell r="D30435" t="str">
            <v>H</v>
          </cell>
          <cell r="E30435">
            <v>1</v>
          </cell>
        </row>
        <row r="30436">
          <cell r="B30436">
            <v>37371</v>
          </cell>
          <cell r="C30436" t="str">
            <v>TRANSPORTE - HORISTA (ENCARGOS COMPLEMENTARES) (COLETADO CAIXA)</v>
          </cell>
          <cell r="D30436" t="str">
            <v>H</v>
          </cell>
          <cell r="E30436">
            <v>1</v>
          </cell>
        </row>
        <row r="30437">
          <cell r="B30437">
            <v>37372</v>
          </cell>
          <cell r="C30437" t="str">
            <v>EXAMES - HORISTA (ENCARGOS COMPLEMENTARES) (COLETADO CAIXA)</v>
          </cell>
          <cell r="D30437" t="str">
            <v>H</v>
          </cell>
          <cell r="E30437">
            <v>1</v>
          </cell>
        </row>
        <row r="30438">
          <cell r="B30438">
            <v>37373</v>
          </cell>
          <cell r="C30438" t="str">
            <v>SEGURO - HORISTA (ENCARGOS COMPLEMENTARES) (COLETADO CAIXA)</v>
          </cell>
          <cell r="D30438" t="str">
            <v>H</v>
          </cell>
          <cell r="E30438">
            <v>1</v>
          </cell>
        </row>
        <row r="30439">
          <cell r="B30439">
            <v>40331</v>
          </cell>
          <cell r="C30439" t="str">
            <v>ASSENTADOR DE MANILHAS</v>
          </cell>
          <cell r="D30439" t="str">
            <v>H</v>
          </cell>
          <cell r="E30439">
            <v>1</v>
          </cell>
        </row>
        <row r="30440">
          <cell r="B30440">
            <v>88247</v>
          </cell>
          <cell r="C30440" t="str">
            <v>AUXILIAR DE ELETRICISTA COM ENCARGOS COMPLEMENTARES</v>
          </cell>
          <cell r="D30440" t="str">
            <v>H</v>
          </cell>
          <cell r="E30440">
            <v>0</v>
          </cell>
        </row>
        <row r="30441">
          <cell r="B30441">
            <v>88236</v>
          </cell>
          <cell r="C30441" t="str">
            <v>FERRAMENTAS (ENCARGOS COMPLEMENTARES) - HORISTA</v>
          </cell>
          <cell r="D30441" t="str">
            <v>H</v>
          </cell>
          <cell r="E30441">
            <v>1</v>
          </cell>
        </row>
        <row r="30442">
          <cell r="B30442">
            <v>88237</v>
          </cell>
          <cell r="C30442" t="str">
            <v>EPI (ENCARGOS COMPLEMENTARES) - HORISTA</v>
          </cell>
          <cell r="D30442" t="str">
            <v>H</v>
          </cell>
          <cell r="E30442">
            <v>1</v>
          </cell>
        </row>
        <row r="30443">
          <cell r="B30443">
            <v>95316</v>
          </cell>
          <cell r="C30443" t="str">
            <v>CURSO DE CAPACITAÇÃO (AUXILIAR DE ELETRICISTA) - HORISTA</v>
          </cell>
          <cell r="D30443" t="str">
            <v>H</v>
          </cell>
          <cell r="E30443">
            <v>1</v>
          </cell>
        </row>
        <row r="30444">
          <cell r="B30444">
            <v>247</v>
          </cell>
          <cell r="C30444" t="str">
            <v>AJUDANTE DE ELETRICISTA</v>
          </cell>
          <cell r="D30444" t="str">
            <v>H</v>
          </cell>
          <cell r="E30444">
            <v>1</v>
          </cell>
        </row>
        <row r="30445">
          <cell r="B30445">
            <v>37370</v>
          </cell>
          <cell r="C30445" t="str">
            <v>ALIMENTACAO - HORISTA (ENCARGOS COMPLEMENTARES) (COLETADO CAIXA)</v>
          </cell>
          <cell r="D30445" t="str">
            <v>H</v>
          </cell>
          <cell r="E30445">
            <v>1</v>
          </cell>
        </row>
        <row r="30446">
          <cell r="B30446">
            <v>37371</v>
          </cell>
          <cell r="C30446" t="str">
            <v>TRANSPORTE - HORISTA (ENCARGOS COMPLEMENTARES) (COLETADO CAIXA)</v>
          </cell>
          <cell r="D30446" t="str">
            <v>H</v>
          </cell>
          <cell r="E30446">
            <v>1</v>
          </cell>
        </row>
        <row r="30447">
          <cell r="B30447">
            <v>37372</v>
          </cell>
          <cell r="C30447" t="str">
            <v>EXAMES - HORISTA (ENCARGOS COMPLEMENTARES) (COLETADO CAIXA)</v>
          </cell>
          <cell r="D30447" t="str">
            <v>H</v>
          </cell>
          <cell r="E30447">
            <v>1</v>
          </cell>
        </row>
        <row r="30448">
          <cell r="B30448">
            <v>37373</v>
          </cell>
          <cell r="C30448" t="str">
            <v>SEGURO - HORISTA (ENCARGOS COMPLEMENTARES) (COLETADO CAIXA)</v>
          </cell>
          <cell r="D30448" t="str">
            <v>H</v>
          </cell>
          <cell r="E30448">
            <v>1</v>
          </cell>
        </row>
        <row r="30449">
          <cell r="B30449">
            <v>88248</v>
          </cell>
          <cell r="C30449" t="str">
            <v>AUXILIAR DE ENCANADOR OU BOMBEIRO HIDRÁULICO COM ENCARGOS COMPLEMENTARES</v>
          </cell>
          <cell r="D30449" t="str">
            <v>H</v>
          </cell>
          <cell r="E30449">
            <v>0</v>
          </cell>
        </row>
        <row r="30450">
          <cell r="B30450">
            <v>88236</v>
          </cell>
          <cell r="C30450" t="str">
            <v>FERRAMENTAS (ENCARGOS COMPLEMENTARES) - HORISTA</v>
          </cell>
          <cell r="D30450" t="str">
            <v>H</v>
          </cell>
          <cell r="E30450">
            <v>1</v>
          </cell>
        </row>
        <row r="30451">
          <cell r="B30451">
            <v>88237</v>
          </cell>
          <cell r="C30451" t="str">
            <v>EPI (ENCARGOS COMPLEMENTARES) - HORISTA</v>
          </cell>
          <cell r="D30451" t="str">
            <v>H</v>
          </cell>
          <cell r="E30451">
            <v>1</v>
          </cell>
        </row>
        <row r="30452">
          <cell r="B30452">
            <v>95317</v>
          </cell>
          <cell r="C30452" t="str">
            <v>CURSO DE CAPACITAÇÃO (AUXILIAR DE ENCANADOR OU BOMBEIRO HIDRÁULICO) - HORISTA</v>
          </cell>
          <cell r="D30452" t="str">
            <v>H</v>
          </cell>
          <cell r="E30452">
            <v>1</v>
          </cell>
        </row>
        <row r="30453">
          <cell r="B30453">
            <v>246</v>
          </cell>
          <cell r="C30453" t="str">
            <v>AUXILIAR DE ENCANADOR OU BOMBEIRO HIDRAULICO</v>
          </cell>
          <cell r="D30453" t="str">
            <v>H</v>
          </cell>
          <cell r="E30453">
            <v>1</v>
          </cell>
        </row>
        <row r="30454">
          <cell r="B30454">
            <v>37370</v>
          </cell>
          <cell r="C30454" t="str">
            <v>ALIMENTACAO - HORISTA (ENCARGOS COMPLEMENTARES) (COLETADO CAIXA)</v>
          </cell>
          <cell r="D30454" t="str">
            <v>H</v>
          </cell>
          <cell r="E30454">
            <v>1</v>
          </cell>
        </row>
        <row r="30455">
          <cell r="B30455">
            <v>37371</v>
          </cell>
          <cell r="C30455" t="str">
            <v>TRANSPORTE - HORISTA (ENCARGOS COMPLEMENTARES) (COLETADO CAIXA)</v>
          </cell>
          <cell r="D30455" t="str">
            <v>H</v>
          </cell>
          <cell r="E30455">
            <v>1</v>
          </cell>
        </row>
        <row r="30456">
          <cell r="B30456">
            <v>37372</v>
          </cell>
          <cell r="C30456" t="str">
            <v>EXAMES - HORISTA (ENCARGOS COMPLEMENTARES) (COLETADO CAIXA)</v>
          </cell>
          <cell r="D30456" t="str">
            <v>H</v>
          </cell>
          <cell r="E30456">
            <v>1</v>
          </cell>
        </row>
        <row r="30457">
          <cell r="B30457">
            <v>37373</v>
          </cell>
          <cell r="C30457" t="str">
            <v>SEGURO - HORISTA (ENCARGOS COMPLEMENTARES) (COLETADO CAIXA)</v>
          </cell>
          <cell r="D30457" t="str">
            <v>H</v>
          </cell>
          <cell r="E30457">
            <v>1</v>
          </cell>
        </row>
        <row r="30458">
          <cell r="B30458">
            <v>88249</v>
          </cell>
          <cell r="C30458" t="str">
            <v>AUXILIAR DE LABORATÓRIO COM ENCARGOS COMPLEMENTARES</v>
          </cell>
          <cell r="D30458" t="str">
            <v>H</v>
          </cell>
          <cell r="E30458">
            <v>0</v>
          </cell>
        </row>
        <row r="30459">
          <cell r="B30459">
            <v>88236</v>
          </cell>
          <cell r="C30459" t="str">
            <v>FERRAMENTAS (ENCARGOS COMPLEMENTARES) - HORISTA</v>
          </cell>
          <cell r="D30459" t="str">
            <v>H</v>
          </cell>
          <cell r="E30459">
            <v>1</v>
          </cell>
        </row>
        <row r="30460">
          <cell r="B30460">
            <v>88237</v>
          </cell>
          <cell r="C30460" t="str">
            <v>EPI (ENCARGOS COMPLEMENTARES) - HORISTA</v>
          </cell>
          <cell r="D30460" t="str">
            <v>H</v>
          </cell>
          <cell r="E30460">
            <v>1</v>
          </cell>
        </row>
        <row r="30461">
          <cell r="B30461">
            <v>95318</v>
          </cell>
          <cell r="C30461" t="str">
            <v>CURSO DE CAPACITAÇÃO (AUXILIAR DE LABORATÓRIO) - HORISTA</v>
          </cell>
          <cell r="D30461" t="str">
            <v>H</v>
          </cell>
          <cell r="E30461">
            <v>1</v>
          </cell>
        </row>
        <row r="30462">
          <cell r="B30462">
            <v>245</v>
          </cell>
          <cell r="C30462" t="str">
            <v>AUXILIAR DE LABORATORISTA DE SOLOS E CONCRETO</v>
          </cell>
          <cell r="D30462" t="str">
            <v>H</v>
          </cell>
          <cell r="E30462">
            <v>1</v>
          </cell>
        </row>
        <row r="30463">
          <cell r="B30463">
            <v>37370</v>
          </cell>
          <cell r="C30463" t="str">
            <v>ALIMENTACAO - HORISTA (ENCARGOS COMPLEMENTARES) (COLETADO CAIXA)</v>
          </cell>
          <cell r="D30463" t="str">
            <v>H</v>
          </cell>
          <cell r="E30463">
            <v>1</v>
          </cell>
        </row>
        <row r="30464">
          <cell r="B30464">
            <v>37371</v>
          </cell>
          <cell r="C30464" t="str">
            <v>TRANSPORTE - HORISTA (ENCARGOS COMPLEMENTARES) (COLETADO CAIXA)</v>
          </cell>
          <cell r="D30464" t="str">
            <v>H</v>
          </cell>
          <cell r="E30464">
            <v>1</v>
          </cell>
        </row>
        <row r="30465">
          <cell r="B30465">
            <v>37372</v>
          </cell>
          <cell r="C30465" t="str">
            <v>EXAMES - HORISTA (ENCARGOS COMPLEMENTARES) (COLETADO CAIXA)</v>
          </cell>
          <cell r="D30465" t="str">
            <v>H</v>
          </cell>
          <cell r="E30465">
            <v>1</v>
          </cell>
        </row>
        <row r="30466">
          <cell r="B30466">
            <v>37373</v>
          </cell>
          <cell r="C30466" t="str">
            <v>SEGURO - HORISTA (ENCARGOS COMPLEMENTARES) (COLETADO CAIXA)</v>
          </cell>
          <cell r="D30466" t="str">
            <v>H</v>
          </cell>
          <cell r="E30466">
            <v>1</v>
          </cell>
        </row>
        <row r="30467">
          <cell r="B30467">
            <v>88250</v>
          </cell>
          <cell r="C30467" t="str">
            <v>AUXILIAR DE MECÂNICO COM ENCARGOS COMPLEMENTARES</v>
          </cell>
          <cell r="D30467" t="str">
            <v>H</v>
          </cell>
          <cell r="E30467">
            <v>0</v>
          </cell>
        </row>
        <row r="30468">
          <cell r="B30468">
            <v>88236</v>
          </cell>
          <cell r="C30468" t="str">
            <v>FERRAMENTAS (ENCARGOS COMPLEMENTARES) - HORISTA</v>
          </cell>
          <cell r="D30468" t="str">
            <v>H</v>
          </cell>
          <cell r="E30468">
            <v>1</v>
          </cell>
        </row>
        <row r="30469">
          <cell r="B30469">
            <v>88237</v>
          </cell>
          <cell r="C30469" t="str">
            <v>EPI (ENCARGOS COMPLEMENTARES) - HORISTA</v>
          </cell>
          <cell r="D30469" t="str">
            <v>H</v>
          </cell>
          <cell r="E30469">
            <v>1</v>
          </cell>
        </row>
        <row r="30470">
          <cell r="B30470">
            <v>95319</v>
          </cell>
          <cell r="C30470" t="str">
            <v>CURSO DE CAPACITAÇÃO (AUXILIAR DE MECÂNICO) - HORISTA</v>
          </cell>
          <cell r="D30470" t="str">
            <v>H</v>
          </cell>
          <cell r="E30470">
            <v>1</v>
          </cell>
        </row>
        <row r="30471">
          <cell r="B30471">
            <v>251</v>
          </cell>
          <cell r="C30471" t="str">
            <v>AUXILIAR DE MECANICO</v>
          </cell>
          <cell r="D30471" t="str">
            <v>H</v>
          </cell>
          <cell r="E30471">
            <v>1</v>
          </cell>
        </row>
        <row r="30472">
          <cell r="B30472">
            <v>37370</v>
          </cell>
          <cell r="C30472" t="str">
            <v>ALIMENTACAO - HORISTA (ENCARGOS COMPLEMENTARES) (COLETADO CAIXA)</v>
          </cell>
          <cell r="D30472" t="str">
            <v>H</v>
          </cell>
          <cell r="E30472">
            <v>1</v>
          </cell>
        </row>
        <row r="30473">
          <cell r="B30473">
            <v>37371</v>
          </cell>
          <cell r="C30473" t="str">
            <v>TRANSPORTE - HORISTA (ENCARGOS COMPLEMENTARES) (COLETADO CAIXA)</v>
          </cell>
          <cell r="D30473" t="str">
            <v>H</v>
          </cell>
          <cell r="E30473">
            <v>1</v>
          </cell>
        </row>
        <row r="30474">
          <cell r="B30474">
            <v>37372</v>
          </cell>
          <cell r="C30474" t="str">
            <v>EXAMES - HORISTA (ENCARGOS COMPLEMENTARES) (COLETADO CAIXA)</v>
          </cell>
          <cell r="D30474" t="str">
            <v>H</v>
          </cell>
          <cell r="E30474">
            <v>1</v>
          </cell>
        </row>
        <row r="30475">
          <cell r="B30475">
            <v>37373</v>
          </cell>
          <cell r="C30475" t="str">
            <v>SEGURO - HORISTA (ENCARGOS COMPLEMENTARES) (COLETADO CAIXA)</v>
          </cell>
          <cell r="D30475" t="str">
            <v>H</v>
          </cell>
          <cell r="E30475">
            <v>1</v>
          </cell>
        </row>
        <row r="30476">
          <cell r="B30476">
            <v>88251</v>
          </cell>
          <cell r="C30476" t="str">
            <v>AUXILIAR DE SERRALHEIRO COM ENCARGOS COMPLEMENTARES</v>
          </cell>
          <cell r="D30476" t="str">
            <v>H</v>
          </cell>
          <cell r="E30476">
            <v>0</v>
          </cell>
        </row>
        <row r="30477">
          <cell r="B30477">
            <v>88236</v>
          </cell>
          <cell r="C30477" t="str">
            <v>FERRAMENTAS (ENCARGOS COMPLEMENTARES) - HORISTA</v>
          </cell>
          <cell r="D30477" t="str">
            <v>H</v>
          </cell>
          <cell r="E30477">
            <v>1</v>
          </cell>
        </row>
        <row r="30478">
          <cell r="B30478">
            <v>88237</v>
          </cell>
          <cell r="C30478" t="str">
            <v>EPI (ENCARGOS COMPLEMENTARES) - HORISTA</v>
          </cell>
          <cell r="D30478" t="str">
            <v>H</v>
          </cell>
          <cell r="E30478">
            <v>1</v>
          </cell>
        </row>
        <row r="30479">
          <cell r="B30479">
            <v>95320</v>
          </cell>
          <cell r="C30479" t="str">
            <v>CURSO DE CAPACITAÇÃO (AUXILIAR DE SERRALHEIRO) - HORISTA</v>
          </cell>
          <cell r="D30479" t="str">
            <v>H</v>
          </cell>
          <cell r="E30479">
            <v>1</v>
          </cell>
        </row>
        <row r="30480">
          <cell r="B30480">
            <v>252</v>
          </cell>
          <cell r="C30480" t="str">
            <v>AJUDANTE DE SERRALHEIRO</v>
          </cell>
          <cell r="D30480" t="str">
            <v>H</v>
          </cell>
          <cell r="E30480">
            <v>1</v>
          </cell>
        </row>
        <row r="30481">
          <cell r="B30481">
            <v>37370</v>
          </cell>
          <cell r="C30481" t="str">
            <v>ALIMENTACAO - HORISTA (ENCARGOS COMPLEMENTARES) (COLETADO CAIXA)</v>
          </cell>
          <cell r="D30481" t="str">
            <v>H</v>
          </cell>
          <cell r="E30481">
            <v>1</v>
          </cell>
        </row>
        <row r="30482">
          <cell r="B30482">
            <v>37371</v>
          </cell>
          <cell r="C30482" t="str">
            <v>TRANSPORTE - HORISTA (ENCARGOS COMPLEMENTARES) (COLETADO CAIXA)</v>
          </cell>
          <cell r="D30482" t="str">
            <v>H</v>
          </cell>
          <cell r="E30482">
            <v>1</v>
          </cell>
        </row>
        <row r="30483">
          <cell r="B30483">
            <v>37372</v>
          </cell>
          <cell r="C30483" t="str">
            <v>EXAMES - HORISTA (ENCARGOS COMPLEMENTARES) (COLETADO CAIXA)</v>
          </cell>
          <cell r="D30483" t="str">
            <v>H</v>
          </cell>
          <cell r="E30483">
            <v>1</v>
          </cell>
        </row>
        <row r="30484">
          <cell r="B30484">
            <v>37373</v>
          </cell>
          <cell r="C30484" t="str">
            <v>SEGURO - HORISTA (ENCARGOS COMPLEMENTARES) (COLETADO CAIXA)</v>
          </cell>
          <cell r="D30484" t="str">
            <v>H</v>
          </cell>
          <cell r="E30484">
            <v>1</v>
          </cell>
        </row>
        <row r="30485">
          <cell r="B30485">
            <v>88252</v>
          </cell>
          <cell r="C30485" t="str">
            <v>AUXILIAR DE SERVIÇOS GERAIS COM ENCARGOS COMPLEMENTARES</v>
          </cell>
          <cell r="D30485" t="str">
            <v>H</v>
          </cell>
          <cell r="E30485">
            <v>0</v>
          </cell>
        </row>
        <row r="30486">
          <cell r="B30486">
            <v>88236</v>
          </cell>
          <cell r="C30486" t="str">
            <v>FERRAMENTAS (ENCARGOS COMPLEMENTARES) - HORISTA</v>
          </cell>
          <cell r="D30486" t="str">
            <v>H</v>
          </cell>
          <cell r="E30486">
            <v>1</v>
          </cell>
        </row>
        <row r="30487">
          <cell r="B30487">
            <v>88237</v>
          </cell>
          <cell r="C30487" t="str">
            <v>EPI (ENCARGOS COMPLEMENTARES) - HORISTA</v>
          </cell>
          <cell r="D30487" t="str">
            <v>H</v>
          </cell>
          <cell r="E30487">
            <v>1</v>
          </cell>
        </row>
        <row r="30488">
          <cell r="B30488">
            <v>95321</v>
          </cell>
          <cell r="C30488" t="str">
            <v>CURSO DE CAPACITAÇÃO (AUXILIAR DE SERVIÇOS GERAIS) - HORISTA</v>
          </cell>
          <cell r="D30488" t="str">
            <v>H</v>
          </cell>
          <cell r="E30488">
            <v>1</v>
          </cell>
        </row>
        <row r="30489">
          <cell r="B30489">
            <v>6121</v>
          </cell>
          <cell r="C30489" t="str">
            <v>AUXILIAR DE SERVICOS GERAIS</v>
          </cell>
          <cell r="D30489" t="str">
            <v>H</v>
          </cell>
          <cell r="E30489">
            <v>1</v>
          </cell>
        </row>
        <row r="30490">
          <cell r="B30490">
            <v>37370</v>
          </cell>
          <cell r="C30490" t="str">
            <v>ALIMENTACAO - HORISTA (ENCARGOS COMPLEMENTARES) (COLETADO CAIXA)</v>
          </cell>
          <cell r="D30490" t="str">
            <v>H</v>
          </cell>
          <cell r="E30490">
            <v>1</v>
          </cell>
        </row>
        <row r="30491">
          <cell r="B30491">
            <v>37371</v>
          </cell>
          <cell r="C30491" t="str">
            <v>TRANSPORTE - HORISTA (ENCARGOS COMPLEMENTARES) (COLETADO CAIXA)</v>
          </cell>
          <cell r="D30491" t="str">
            <v>H</v>
          </cell>
          <cell r="E30491">
            <v>1</v>
          </cell>
        </row>
        <row r="30492">
          <cell r="B30492">
            <v>37372</v>
          </cell>
          <cell r="C30492" t="str">
            <v>EXAMES - HORISTA (ENCARGOS COMPLEMENTARES) (COLETADO CAIXA)</v>
          </cell>
          <cell r="D30492" t="str">
            <v>H</v>
          </cell>
          <cell r="E30492">
            <v>1</v>
          </cell>
        </row>
        <row r="30493">
          <cell r="B30493">
            <v>37373</v>
          </cell>
          <cell r="C30493" t="str">
            <v>SEGURO - HORISTA (ENCARGOS COMPLEMENTARES) (COLETADO CAIXA)</v>
          </cell>
          <cell r="D30493" t="str">
            <v>H</v>
          </cell>
          <cell r="E30493">
            <v>1</v>
          </cell>
        </row>
        <row r="30494">
          <cell r="B30494">
            <v>88253</v>
          </cell>
          <cell r="C30494" t="str">
            <v>AUXILIAR DE TOPÓGRAFO COM ENCARGOS COMPLEMENTARES</v>
          </cell>
          <cell r="D30494" t="str">
            <v>H</v>
          </cell>
          <cell r="E30494">
            <v>0</v>
          </cell>
        </row>
        <row r="30495">
          <cell r="B30495">
            <v>88236</v>
          </cell>
          <cell r="C30495" t="str">
            <v>FERRAMENTAS (ENCARGOS COMPLEMENTARES) - HORISTA</v>
          </cell>
          <cell r="D30495" t="str">
            <v>H</v>
          </cell>
          <cell r="E30495">
            <v>1</v>
          </cell>
        </row>
        <row r="30496">
          <cell r="B30496">
            <v>88237</v>
          </cell>
          <cell r="C30496" t="str">
            <v>EPI (ENCARGOS COMPLEMENTARES) - HORISTA</v>
          </cell>
          <cell r="D30496" t="str">
            <v>H</v>
          </cell>
          <cell r="E30496">
            <v>1</v>
          </cell>
        </row>
        <row r="30497">
          <cell r="B30497">
            <v>95322</v>
          </cell>
          <cell r="C30497" t="str">
            <v>CURSO DE CAPACITAÇÃO (AUXILIAR DE TOPÓGRAFO) - HORISTA</v>
          </cell>
          <cell r="D30497" t="str">
            <v>H</v>
          </cell>
          <cell r="E30497">
            <v>1</v>
          </cell>
        </row>
        <row r="30498">
          <cell r="B30498">
            <v>244</v>
          </cell>
          <cell r="C30498" t="str">
            <v>AUXILIAR DE TOPOGRAFO</v>
          </cell>
          <cell r="D30498" t="str">
            <v>H</v>
          </cell>
          <cell r="E30498">
            <v>1</v>
          </cell>
        </row>
        <row r="30499">
          <cell r="B30499">
            <v>37370</v>
          </cell>
          <cell r="C30499" t="str">
            <v>ALIMENTACAO - HORISTA (ENCARGOS COMPLEMENTARES) (COLETADO CAIXA)</v>
          </cell>
          <cell r="D30499" t="str">
            <v>H</v>
          </cell>
          <cell r="E30499">
            <v>1</v>
          </cell>
        </row>
        <row r="30500">
          <cell r="B30500">
            <v>37371</v>
          </cell>
          <cell r="C30500" t="str">
            <v>TRANSPORTE - HORISTA (ENCARGOS COMPLEMENTARES) (COLETADO CAIXA)</v>
          </cell>
          <cell r="D30500" t="str">
            <v>H</v>
          </cell>
          <cell r="E30500">
            <v>1</v>
          </cell>
        </row>
        <row r="30501">
          <cell r="B30501">
            <v>37372</v>
          </cell>
          <cell r="C30501" t="str">
            <v>EXAMES - HORISTA (ENCARGOS COMPLEMENTARES) (COLETADO CAIXA)</v>
          </cell>
          <cell r="D30501" t="str">
            <v>H</v>
          </cell>
          <cell r="E30501">
            <v>1</v>
          </cell>
        </row>
        <row r="30502">
          <cell r="B30502">
            <v>37373</v>
          </cell>
          <cell r="C30502" t="str">
            <v>SEGURO - HORISTA (ENCARGOS COMPLEMENTARES) (COLETADO CAIXA)</v>
          </cell>
          <cell r="D30502" t="str">
            <v>H</v>
          </cell>
          <cell r="E30502">
            <v>1</v>
          </cell>
        </row>
        <row r="30503">
          <cell r="B30503">
            <v>88255</v>
          </cell>
          <cell r="C30503" t="str">
            <v>AUXILIAR TÉCNICO DE ENGENHARIA COM ENCARGOS COMPLEMENTARES</v>
          </cell>
          <cell r="D30503" t="str">
            <v>H</v>
          </cell>
          <cell r="E30503">
            <v>0</v>
          </cell>
        </row>
        <row r="30504">
          <cell r="B30504">
            <v>88236</v>
          </cell>
          <cell r="C30504" t="str">
            <v>FERRAMENTAS (ENCARGOS COMPLEMENTARES) - HORISTA</v>
          </cell>
          <cell r="D30504" t="str">
            <v>H</v>
          </cell>
          <cell r="E30504">
            <v>1</v>
          </cell>
        </row>
        <row r="30505">
          <cell r="B30505">
            <v>88237</v>
          </cell>
          <cell r="C30505" t="str">
            <v>EPI (ENCARGOS COMPLEMENTARES) - HORISTA</v>
          </cell>
          <cell r="D30505" t="str">
            <v>H</v>
          </cell>
          <cell r="E30505">
            <v>1</v>
          </cell>
        </row>
        <row r="30506">
          <cell r="B30506">
            <v>95323</v>
          </cell>
          <cell r="C30506" t="str">
            <v>CURSO DE CAPACITAÇÃO (AUXILIAR TÉCNICO DE ENGENHARIA) - HORISTA</v>
          </cell>
          <cell r="D30506" t="str">
            <v>H</v>
          </cell>
          <cell r="E30506">
            <v>1</v>
          </cell>
        </row>
        <row r="30507">
          <cell r="B30507">
            <v>532</v>
          </cell>
          <cell r="C30507" t="str">
            <v>AUXILIAR TECNICO / ASSISTENTE DE ENGENHARIA</v>
          </cell>
          <cell r="D30507" t="str">
            <v>H</v>
          </cell>
          <cell r="E30507">
            <v>1</v>
          </cell>
        </row>
        <row r="30508">
          <cell r="B30508">
            <v>37370</v>
          </cell>
          <cell r="C30508" t="str">
            <v>ALIMENTACAO - HORISTA (ENCARGOS COMPLEMENTARES) (COLETADO CAIXA)</v>
          </cell>
          <cell r="D30508" t="str">
            <v>H</v>
          </cell>
          <cell r="E30508">
            <v>1</v>
          </cell>
        </row>
        <row r="30509">
          <cell r="B30509">
            <v>37371</v>
          </cell>
          <cell r="C30509" t="str">
            <v>TRANSPORTE - HORISTA (ENCARGOS COMPLEMENTARES) (COLETADO CAIXA)</v>
          </cell>
          <cell r="D30509" t="str">
            <v>H</v>
          </cell>
          <cell r="E30509">
            <v>1</v>
          </cell>
        </row>
        <row r="30510">
          <cell r="B30510">
            <v>37372</v>
          </cell>
          <cell r="C30510" t="str">
            <v>EXAMES - HORISTA (ENCARGOS COMPLEMENTARES) (COLETADO CAIXA)</v>
          </cell>
          <cell r="D30510" t="str">
            <v>H</v>
          </cell>
          <cell r="E30510">
            <v>1</v>
          </cell>
        </row>
        <row r="30511">
          <cell r="B30511">
            <v>37373</v>
          </cell>
          <cell r="C30511" t="str">
            <v>SEGURO - HORISTA (ENCARGOS COMPLEMENTARES) (COLETADO CAIXA)</v>
          </cell>
          <cell r="D30511" t="str">
            <v>H</v>
          </cell>
          <cell r="E30511">
            <v>1</v>
          </cell>
        </row>
        <row r="30512">
          <cell r="B30512">
            <v>88256</v>
          </cell>
          <cell r="C30512" t="str">
            <v>AZULEJISTA OU LADRILHISTA COM ENCARGOS COMPLEMENTARES</v>
          </cell>
          <cell r="D30512" t="str">
            <v>H</v>
          </cell>
          <cell r="E30512">
            <v>0</v>
          </cell>
        </row>
        <row r="30513">
          <cell r="B30513">
            <v>88236</v>
          </cell>
          <cell r="C30513" t="str">
            <v>FERRAMENTAS (ENCARGOS COMPLEMENTARES) - HORISTA</v>
          </cell>
          <cell r="D30513" t="str">
            <v>H</v>
          </cell>
          <cell r="E30513">
            <v>1</v>
          </cell>
        </row>
        <row r="30514">
          <cell r="B30514">
            <v>88237</v>
          </cell>
          <cell r="C30514" t="str">
            <v>EPI (ENCARGOS COMPLEMENTARES) - HORISTA</v>
          </cell>
          <cell r="D30514" t="str">
            <v>H</v>
          </cell>
          <cell r="E30514">
            <v>1</v>
          </cell>
        </row>
        <row r="30515">
          <cell r="B30515">
            <v>95324</v>
          </cell>
          <cell r="C30515" t="str">
            <v>CURSO DE CAPACITAÇÃO (AZULEJISTA OU LADRILHISTA) - HORISTA</v>
          </cell>
          <cell r="D30515" t="str">
            <v>H</v>
          </cell>
          <cell r="E30515">
            <v>1</v>
          </cell>
        </row>
        <row r="30516">
          <cell r="B30516">
            <v>4760</v>
          </cell>
          <cell r="C30516" t="str">
            <v>AZULEJISTA OU LADRILHISTA</v>
          </cell>
          <cell r="D30516" t="str">
            <v>H</v>
          </cell>
          <cell r="E30516">
            <v>1</v>
          </cell>
        </row>
        <row r="30517">
          <cell r="B30517">
            <v>37370</v>
          </cell>
          <cell r="C30517" t="str">
            <v>ALIMENTACAO - HORISTA (ENCARGOS COMPLEMENTARES) (COLETADO CAIXA)</v>
          </cell>
          <cell r="D30517" t="str">
            <v>H</v>
          </cell>
          <cell r="E30517">
            <v>1</v>
          </cell>
        </row>
        <row r="30518">
          <cell r="B30518">
            <v>37371</v>
          </cell>
          <cell r="C30518" t="str">
            <v>TRANSPORTE - HORISTA (ENCARGOS COMPLEMENTARES) (COLETADO CAIXA)</v>
          </cell>
          <cell r="D30518" t="str">
            <v>H</v>
          </cell>
          <cell r="E30518">
            <v>1</v>
          </cell>
        </row>
        <row r="30519">
          <cell r="B30519">
            <v>37372</v>
          </cell>
          <cell r="C30519" t="str">
            <v>EXAMES - HORISTA (ENCARGOS COMPLEMENTARES) (COLETADO CAIXA)</v>
          </cell>
          <cell r="D30519" t="str">
            <v>H</v>
          </cell>
          <cell r="E30519">
            <v>1</v>
          </cell>
        </row>
        <row r="30520">
          <cell r="B30520">
            <v>37373</v>
          </cell>
          <cell r="C30520" t="str">
            <v>SEGURO - HORISTA (ENCARGOS COMPLEMENTARES) (COLETADO CAIXA)</v>
          </cell>
          <cell r="D30520" t="str">
            <v>H</v>
          </cell>
          <cell r="E30520">
            <v>1</v>
          </cell>
        </row>
        <row r="30521">
          <cell r="B30521">
            <v>88257</v>
          </cell>
          <cell r="C30521" t="str">
            <v>BLASTER, DINAMITADOR OU CABO DE FOGO COM ENCARGOS COMPLEMENTARES</v>
          </cell>
          <cell r="D30521" t="str">
            <v>H</v>
          </cell>
          <cell r="E30521">
            <v>0</v>
          </cell>
        </row>
        <row r="30522">
          <cell r="B30522">
            <v>88236</v>
          </cell>
          <cell r="C30522" t="str">
            <v>FERRAMENTAS (ENCARGOS COMPLEMENTARES) - HORISTA</v>
          </cell>
          <cell r="D30522" t="str">
            <v>H</v>
          </cell>
          <cell r="E30522">
            <v>1</v>
          </cell>
        </row>
        <row r="30523">
          <cell r="B30523">
            <v>88237</v>
          </cell>
          <cell r="C30523" t="str">
            <v>EPI (ENCARGOS COMPLEMENTARES) - HORISTA</v>
          </cell>
          <cell r="D30523" t="str">
            <v>H</v>
          </cell>
          <cell r="E30523">
            <v>1</v>
          </cell>
        </row>
        <row r="30524">
          <cell r="B30524">
            <v>95325</v>
          </cell>
          <cell r="C30524" t="str">
            <v>CURSO DE CAPACITAÇÃO (BLASTER, DINAMITADOR OU CABO DE FOGO) - HORISTA</v>
          </cell>
          <cell r="D30524" t="str">
            <v>H</v>
          </cell>
          <cell r="E30524">
            <v>1</v>
          </cell>
        </row>
        <row r="30525">
          <cell r="B30525">
            <v>647</v>
          </cell>
          <cell r="C30525" t="str">
            <v>BLASTER, DINAMITADOR OU CABO DE FOGO</v>
          </cell>
          <cell r="D30525" t="str">
            <v>H</v>
          </cell>
          <cell r="E30525">
            <v>1</v>
          </cell>
        </row>
        <row r="30526">
          <cell r="B30526">
            <v>37370</v>
          </cell>
          <cell r="C30526" t="str">
            <v>ALIMENTACAO - HORISTA (ENCARGOS COMPLEMENTARES) (COLETADO CAIXA)</v>
          </cell>
          <cell r="D30526" t="str">
            <v>H</v>
          </cell>
          <cell r="E30526">
            <v>1</v>
          </cell>
        </row>
        <row r="30527">
          <cell r="B30527">
            <v>37371</v>
          </cell>
          <cell r="C30527" t="str">
            <v>TRANSPORTE - HORISTA (ENCARGOS COMPLEMENTARES) (COLETADO CAIXA)</v>
          </cell>
          <cell r="D30527" t="str">
            <v>H</v>
          </cell>
          <cell r="E30527">
            <v>1</v>
          </cell>
        </row>
        <row r="30528">
          <cell r="B30528">
            <v>37372</v>
          </cell>
          <cell r="C30528" t="str">
            <v>EXAMES - HORISTA (ENCARGOS COMPLEMENTARES) (COLETADO CAIXA)</v>
          </cell>
          <cell r="D30528" t="str">
            <v>H</v>
          </cell>
          <cell r="E30528">
            <v>1</v>
          </cell>
        </row>
        <row r="30529">
          <cell r="B30529">
            <v>37373</v>
          </cell>
          <cell r="C30529" t="str">
            <v>SEGURO - HORISTA (ENCARGOS COMPLEMENTARES) (COLETADO CAIXA)</v>
          </cell>
          <cell r="D30529" t="str">
            <v>H</v>
          </cell>
          <cell r="E30529">
            <v>1</v>
          </cell>
        </row>
        <row r="30530">
          <cell r="B30530">
            <v>88258</v>
          </cell>
          <cell r="C30530" t="str">
            <v>CADASTRISTA DE USUÁRIOS COM ENCARGOS COMPLEMENTARES</v>
          </cell>
          <cell r="D30530" t="str">
            <v>H</v>
          </cell>
          <cell r="E30530">
            <v>0</v>
          </cell>
        </row>
        <row r="30531">
          <cell r="B30531">
            <v>88237</v>
          </cell>
          <cell r="C30531" t="str">
            <v>EPI (ENCARGOS COMPLEMENTARES) - HORISTA</v>
          </cell>
          <cell r="D30531" t="str">
            <v>H</v>
          </cell>
          <cell r="E30531">
            <v>1</v>
          </cell>
        </row>
        <row r="30532">
          <cell r="B30532">
            <v>95326</v>
          </cell>
          <cell r="C30532" t="str">
            <v>CURSO DE CAPACITAÇÃO (CADASTRISTA DE USUÁRIOS) - HORISTA</v>
          </cell>
          <cell r="D30532" t="str">
            <v>H</v>
          </cell>
          <cell r="E30532">
            <v>1</v>
          </cell>
        </row>
        <row r="30533">
          <cell r="B30533">
            <v>2354</v>
          </cell>
          <cell r="C30533" t="str">
            <v>CADASTRISTA DE USUARIOS</v>
          </cell>
          <cell r="D30533" t="str">
            <v>H</v>
          </cell>
          <cell r="E30533">
            <v>1</v>
          </cell>
        </row>
        <row r="30534">
          <cell r="B30534">
            <v>37370</v>
          </cell>
          <cell r="C30534" t="str">
            <v>ALIMENTACAO - HORISTA (ENCARGOS COMPLEMENTARES) (COLETADO CAIXA)</v>
          </cell>
          <cell r="D30534" t="str">
            <v>H</v>
          </cell>
          <cell r="E30534">
            <v>1</v>
          </cell>
        </row>
        <row r="30535">
          <cell r="B30535">
            <v>37371</v>
          </cell>
          <cell r="C30535" t="str">
            <v>TRANSPORTE - HORISTA (ENCARGOS COMPLEMENTARES) (COLETADO CAIXA)</v>
          </cell>
          <cell r="D30535" t="str">
            <v>H</v>
          </cell>
          <cell r="E30535">
            <v>1</v>
          </cell>
        </row>
        <row r="30536">
          <cell r="B30536">
            <v>37372</v>
          </cell>
          <cell r="C30536" t="str">
            <v>EXAMES - HORISTA (ENCARGOS COMPLEMENTARES) (COLETADO CAIXA)</v>
          </cell>
          <cell r="D30536" t="str">
            <v>H</v>
          </cell>
          <cell r="E30536">
            <v>1</v>
          </cell>
        </row>
        <row r="30537">
          <cell r="B30537">
            <v>37373</v>
          </cell>
          <cell r="C30537" t="str">
            <v>SEGURO - HORISTA (ENCARGOS COMPLEMENTARES) (COLETADO CAIXA)</v>
          </cell>
          <cell r="D30537" t="str">
            <v>H</v>
          </cell>
          <cell r="E30537">
            <v>1</v>
          </cell>
        </row>
        <row r="30538">
          <cell r="B30538">
            <v>88259</v>
          </cell>
          <cell r="C30538" t="str">
            <v>CALAFETADOR/CALAFATE COM ENCARGOS COMPLEMENTARES</v>
          </cell>
          <cell r="D30538" t="str">
            <v>H</v>
          </cell>
          <cell r="E30538">
            <v>0</v>
          </cell>
        </row>
        <row r="30539">
          <cell r="B30539">
            <v>88236</v>
          </cell>
          <cell r="C30539" t="str">
            <v>FERRAMENTAS (ENCARGOS COMPLEMENTARES) - HORISTA</v>
          </cell>
          <cell r="D30539" t="str">
            <v>H</v>
          </cell>
          <cell r="E30539">
            <v>1</v>
          </cell>
        </row>
        <row r="30540">
          <cell r="B30540">
            <v>88237</v>
          </cell>
          <cell r="C30540" t="str">
            <v>EPI (ENCARGOS COMPLEMENTARES) - HORISTA</v>
          </cell>
          <cell r="D30540" t="str">
            <v>H</v>
          </cell>
          <cell r="E30540">
            <v>1</v>
          </cell>
        </row>
        <row r="30541">
          <cell r="B30541">
            <v>95327</v>
          </cell>
          <cell r="C30541" t="str">
            <v>CURSO DE CAPACITAÇÃO (CALAFETADOR/CALAFATE) - HORISTA</v>
          </cell>
          <cell r="D30541" t="str">
            <v>H</v>
          </cell>
          <cell r="E30541">
            <v>1</v>
          </cell>
        </row>
        <row r="30542">
          <cell r="B30542">
            <v>4758</v>
          </cell>
          <cell r="C30542" t="str">
            <v>CALAFETADOR / CALAFATE</v>
          </cell>
          <cell r="D30542" t="str">
            <v>H</v>
          </cell>
          <cell r="E30542">
            <v>1</v>
          </cell>
        </row>
        <row r="30543">
          <cell r="B30543">
            <v>37370</v>
          </cell>
          <cell r="C30543" t="str">
            <v>ALIMENTACAO - HORISTA (ENCARGOS COMPLEMENTARES) (COLETADO CAIXA)</v>
          </cell>
          <cell r="D30543" t="str">
            <v>H</v>
          </cell>
          <cell r="E30543">
            <v>1</v>
          </cell>
        </row>
        <row r="30544">
          <cell r="B30544">
            <v>37371</v>
          </cell>
          <cell r="C30544" t="str">
            <v>TRANSPORTE - HORISTA (ENCARGOS COMPLEMENTARES) (COLETADO CAIXA)</v>
          </cell>
          <cell r="D30544" t="str">
            <v>H</v>
          </cell>
          <cell r="E30544">
            <v>1</v>
          </cell>
        </row>
        <row r="30545">
          <cell r="B30545">
            <v>37372</v>
          </cell>
          <cell r="C30545" t="str">
            <v>EXAMES - HORISTA (ENCARGOS COMPLEMENTARES) (COLETADO CAIXA)</v>
          </cell>
          <cell r="D30545" t="str">
            <v>H</v>
          </cell>
          <cell r="E30545">
            <v>1</v>
          </cell>
        </row>
        <row r="30546">
          <cell r="B30546">
            <v>37373</v>
          </cell>
          <cell r="C30546" t="str">
            <v>SEGURO - HORISTA (ENCARGOS COMPLEMENTARES) (COLETADO CAIXA)</v>
          </cell>
          <cell r="D30546" t="str">
            <v>H</v>
          </cell>
          <cell r="E30546">
            <v>1</v>
          </cell>
        </row>
        <row r="30547">
          <cell r="B30547">
            <v>88260</v>
          </cell>
          <cell r="C30547" t="str">
            <v>CALCETEIRO COM ENCARGOS COMPLEMENTARES</v>
          </cell>
          <cell r="D30547" t="str">
            <v>H</v>
          </cell>
          <cell r="E30547">
            <v>0</v>
          </cell>
        </row>
        <row r="30548">
          <cell r="B30548">
            <v>88236</v>
          </cell>
          <cell r="C30548" t="str">
            <v>FERRAMENTAS (ENCARGOS COMPLEMENTARES) - HORISTA</v>
          </cell>
          <cell r="D30548" t="str">
            <v>H</v>
          </cell>
          <cell r="E30548">
            <v>1</v>
          </cell>
        </row>
        <row r="30549">
          <cell r="B30549">
            <v>88237</v>
          </cell>
          <cell r="C30549" t="str">
            <v>EPI (ENCARGOS COMPLEMENTARES) - HORISTA</v>
          </cell>
          <cell r="D30549" t="str">
            <v>H</v>
          </cell>
          <cell r="E30549">
            <v>1</v>
          </cell>
        </row>
        <row r="30550">
          <cell r="B30550">
            <v>95328</v>
          </cell>
          <cell r="C30550" t="str">
            <v>CURSO DE CAPACITAÇÃO (CALCETEIRO) - HORISTA</v>
          </cell>
          <cell r="D30550" t="str">
            <v>H</v>
          </cell>
          <cell r="E30550">
            <v>1</v>
          </cell>
        </row>
        <row r="30551">
          <cell r="B30551">
            <v>4759</v>
          </cell>
          <cell r="C30551" t="str">
            <v>CALCETEIRO</v>
          </cell>
          <cell r="D30551" t="str">
            <v>H</v>
          </cell>
          <cell r="E30551">
            <v>1</v>
          </cell>
        </row>
        <row r="30552">
          <cell r="B30552">
            <v>37370</v>
          </cell>
          <cell r="C30552" t="str">
            <v>ALIMENTACAO - HORISTA (ENCARGOS COMPLEMENTARES) (COLETADO CAIXA)</v>
          </cell>
          <cell r="D30552" t="str">
            <v>H</v>
          </cell>
          <cell r="E30552">
            <v>1</v>
          </cell>
        </row>
        <row r="30553">
          <cell r="B30553">
            <v>37371</v>
          </cell>
          <cell r="C30553" t="str">
            <v>TRANSPORTE - HORISTA (ENCARGOS COMPLEMENTARES) (COLETADO CAIXA)</v>
          </cell>
          <cell r="D30553" t="str">
            <v>H</v>
          </cell>
          <cell r="E30553">
            <v>1</v>
          </cell>
        </row>
        <row r="30554">
          <cell r="B30554">
            <v>37372</v>
          </cell>
          <cell r="C30554" t="str">
            <v>EXAMES - HORISTA (ENCARGOS COMPLEMENTARES) (COLETADO CAIXA)</v>
          </cell>
          <cell r="D30554" t="str">
            <v>H</v>
          </cell>
          <cell r="E30554">
            <v>1</v>
          </cell>
        </row>
        <row r="30555">
          <cell r="B30555">
            <v>37373</v>
          </cell>
          <cell r="C30555" t="str">
            <v>SEGURO - HORISTA (ENCARGOS COMPLEMENTARES) (COLETADO CAIXA)</v>
          </cell>
          <cell r="D30555" t="str">
            <v>H</v>
          </cell>
          <cell r="E30555">
            <v>1</v>
          </cell>
        </row>
        <row r="30556">
          <cell r="B30556">
            <v>88261</v>
          </cell>
          <cell r="C30556" t="str">
            <v>CARPINTEIRO DE ESQUADRIA COM ENCARGOS COMPLEMENTARES</v>
          </cell>
          <cell r="D30556" t="str">
            <v>H</v>
          </cell>
          <cell r="E30556">
            <v>0</v>
          </cell>
        </row>
        <row r="30557">
          <cell r="B30557">
            <v>88236</v>
          </cell>
          <cell r="C30557" t="str">
            <v>FERRAMENTAS (ENCARGOS COMPLEMENTARES) - HORISTA</v>
          </cell>
          <cell r="D30557" t="str">
            <v>H</v>
          </cell>
          <cell r="E30557">
            <v>1</v>
          </cell>
        </row>
        <row r="30558">
          <cell r="B30558">
            <v>88237</v>
          </cell>
          <cell r="C30558" t="str">
            <v>EPI (ENCARGOS COMPLEMENTARES) - HORISTA</v>
          </cell>
          <cell r="D30558" t="str">
            <v>H</v>
          </cell>
          <cell r="E30558">
            <v>1</v>
          </cell>
        </row>
        <row r="30559">
          <cell r="B30559">
            <v>95329</v>
          </cell>
          <cell r="C30559" t="str">
            <v>CURSO DE CAPACITAÇÃO (CARPINTEIRO DE ESQUADRIA) - HORISTA</v>
          </cell>
          <cell r="D30559" t="str">
            <v>H</v>
          </cell>
          <cell r="E30559">
            <v>1</v>
          </cell>
        </row>
        <row r="30560">
          <cell r="B30560">
            <v>1214</v>
          </cell>
          <cell r="C30560" t="str">
            <v>CARPINTEIRO DE ESQUADRIAS</v>
          </cell>
          <cell r="D30560" t="str">
            <v>H</v>
          </cell>
          <cell r="E30560">
            <v>1</v>
          </cell>
        </row>
        <row r="30561">
          <cell r="B30561">
            <v>37370</v>
          </cell>
          <cell r="C30561" t="str">
            <v>ALIMENTACAO - HORISTA (ENCARGOS COMPLEMENTARES) (COLETADO CAIXA)</v>
          </cell>
          <cell r="D30561" t="str">
            <v>H</v>
          </cell>
          <cell r="E30561">
            <v>1</v>
          </cell>
        </row>
        <row r="30562">
          <cell r="B30562">
            <v>37371</v>
          </cell>
          <cell r="C30562" t="str">
            <v>TRANSPORTE - HORISTA (ENCARGOS COMPLEMENTARES) (COLETADO CAIXA)</v>
          </cell>
          <cell r="D30562" t="str">
            <v>H</v>
          </cell>
          <cell r="E30562">
            <v>1</v>
          </cell>
        </row>
        <row r="30563">
          <cell r="B30563">
            <v>37372</v>
          </cell>
          <cell r="C30563" t="str">
            <v>EXAMES - HORISTA (ENCARGOS COMPLEMENTARES) (COLETADO CAIXA)</v>
          </cell>
          <cell r="D30563" t="str">
            <v>H</v>
          </cell>
          <cell r="E30563">
            <v>1</v>
          </cell>
        </row>
        <row r="30564">
          <cell r="B30564">
            <v>37373</v>
          </cell>
          <cell r="C30564" t="str">
            <v>SEGURO - HORISTA (ENCARGOS COMPLEMENTARES) (COLETADO CAIXA)</v>
          </cell>
          <cell r="D30564" t="str">
            <v>H</v>
          </cell>
          <cell r="E30564">
            <v>1</v>
          </cell>
        </row>
        <row r="30565">
          <cell r="B30565">
            <v>88262</v>
          </cell>
          <cell r="C30565" t="str">
            <v>CARPINTEIRO DE FORMAS COM ENCARGOS COMPLEMENTARES</v>
          </cell>
          <cell r="D30565" t="str">
            <v>H</v>
          </cell>
          <cell r="E30565">
            <v>0</v>
          </cell>
        </row>
        <row r="30566">
          <cell r="B30566">
            <v>88236</v>
          </cell>
          <cell r="C30566" t="str">
            <v>FERRAMENTAS (ENCARGOS COMPLEMENTARES) - HORISTA</v>
          </cell>
          <cell r="D30566" t="str">
            <v>H</v>
          </cell>
          <cell r="E30566">
            <v>1</v>
          </cell>
        </row>
        <row r="30567">
          <cell r="B30567">
            <v>88237</v>
          </cell>
          <cell r="C30567" t="str">
            <v>EPI (ENCARGOS COMPLEMENTARES) - HORISTA</v>
          </cell>
          <cell r="D30567" t="str">
            <v>H</v>
          </cell>
          <cell r="E30567">
            <v>1</v>
          </cell>
        </row>
        <row r="30568">
          <cell r="B30568">
            <v>95330</v>
          </cell>
          <cell r="C30568" t="str">
            <v>CURSO DE CAPACITAÇÃO (CARPINTEIRO DE FÔRMAS) - HORISTA</v>
          </cell>
          <cell r="D30568" t="str">
            <v>H</v>
          </cell>
          <cell r="E30568">
            <v>1</v>
          </cell>
        </row>
        <row r="30569">
          <cell r="B30569">
            <v>1213</v>
          </cell>
          <cell r="C30569" t="str">
            <v>CARPINTEIRO DE FORMAS</v>
          </cell>
          <cell r="D30569" t="str">
            <v>H</v>
          </cell>
          <cell r="E30569">
            <v>1</v>
          </cell>
        </row>
        <row r="30570">
          <cell r="B30570">
            <v>37370</v>
          </cell>
          <cell r="C30570" t="str">
            <v>ALIMENTACAO - HORISTA (ENCARGOS COMPLEMENTARES) (COLETADO CAIXA)</v>
          </cell>
          <cell r="D30570" t="str">
            <v>H</v>
          </cell>
          <cell r="E30570">
            <v>1</v>
          </cell>
        </row>
        <row r="30571">
          <cell r="B30571">
            <v>37371</v>
          </cell>
          <cell r="C30571" t="str">
            <v>TRANSPORTE - HORISTA (ENCARGOS COMPLEMENTARES) (COLETADO CAIXA)</v>
          </cell>
          <cell r="D30571" t="str">
            <v>H</v>
          </cell>
          <cell r="E30571">
            <v>1</v>
          </cell>
        </row>
        <row r="30572">
          <cell r="B30572">
            <v>37372</v>
          </cell>
          <cell r="C30572" t="str">
            <v>EXAMES - HORISTA (ENCARGOS COMPLEMENTARES) (COLETADO CAIXA)</v>
          </cell>
          <cell r="D30572" t="str">
            <v>H</v>
          </cell>
          <cell r="E30572">
            <v>1</v>
          </cell>
        </row>
        <row r="30573">
          <cell r="B30573">
            <v>37373</v>
          </cell>
          <cell r="C30573" t="str">
            <v>SEGURO - HORISTA (ENCARGOS COMPLEMENTARES) (COLETADO CAIXA)</v>
          </cell>
          <cell r="D30573" t="str">
            <v>H</v>
          </cell>
          <cell r="E30573">
            <v>1</v>
          </cell>
        </row>
        <row r="30574">
          <cell r="B30574">
            <v>88263</v>
          </cell>
          <cell r="C30574" t="str">
            <v>CAVOUQUEIRO OU OPERADOR PERFURATRIZ/ROMPEDOR COM ENCARGOS COMPLEMENTARES</v>
          </cell>
          <cell r="D30574" t="str">
            <v>H</v>
          </cell>
          <cell r="E30574">
            <v>0</v>
          </cell>
        </row>
        <row r="30575">
          <cell r="B30575">
            <v>88236</v>
          </cell>
          <cell r="C30575" t="str">
            <v>FERRAMENTAS (ENCARGOS COMPLEMENTARES) - HORISTA</v>
          </cell>
          <cell r="D30575" t="str">
            <v>H</v>
          </cell>
          <cell r="E30575">
            <v>1</v>
          </cell>
        </row>
        <row r="30576">
          <cell r="B30576">
            <v>88237</v>
          </cell>
          <cell r="C30576" t="str">
            <v>EPI (ENCARGOS COMPLEMENTARES) - HORISTA</v>
          </cell>
          <cell r="D30576" t="str">
            <v>H</v>
          </cell>
          <cell r="E30576">
            <v>1</v>
          </cell>
        </row>
        <row r="30577">
          <cell r="B30577">
            <v>95331</v>
          </cell>
          <cell r="C30577" t="str">
            <v>CURSO DE CAPACITAÇÃO (CAVOUQUEIRO OU OPERADOR PERFURATRIZ/ROMPEDOR) - HORISTA</v>
          </cell>
          <cell r="D30577" t="str">
            <v>H</v>
          </cell>
          <cell r="E30577">
            <v>1</v>
          </cell>
        </row>
        <row r="30578">
          <cell r="B30578">
            <v>4235</v>
          </cell>
          <cell r="C30578" t="str">
            <v>CAVOUQUEIRO OU OPERADOR DE PERFURATRIZ / ROMPEDOR</v>
          </cell>
          <cell r="D30578" t="str">
            <v>H</v>
          </cell>
          <cell r="E30578">
            <v>1</v>
          </cell>
        </row>
        <row r="30579">
          <cell r="B30579">
            <v>37370</v>
          </cell>
          <cell r="C30579" t="str">
            <v>ALIMENTACAO - HORISTA (ENCARGOS COMPLEMENTARES) (COLETADO CAIXA)</v>
          </cell>
          <cell r="D30579" t="str">
            <v>H</v>
          </cell>
          <cell r="E30579">
            <v>1</v>
          </cell>
        </row>
        <row r="30580">
          <cell r="B30580">
            <v>37371</v>
          </cell>
          <cell r="C30580" t="str">
            <v>TRANSPORTE - HORISTA (ENCARGOS COMPLEMENTARES) (COLETADO CAIXA)</v>
          </cell>
          <cell r="D30580" t="str">
            <v>H</v>
          </cell>
          <cell r="E30580">
            <v>1</v>
          </cell>
        </row>
        <row r="30581">
          <cell r="B30581">
            <v>37372</v>
          </cell>
          <cell r="C30581" t="str">
            <v>EXAMES - HORISTA (ENCARGOS COMPLEMENTARES) (COLETADO CAIXA)</v>
          </cell>
          <cell r="D30581" t="str">
            <v>H</v>
          </cell>
          <cell r="E30581">
            <v>1</v>
          </cell>
        </row>
        <row r="30582">
          <cell r="B30582">
            <v>37373</v>
          </cell>
          <cell r="C30582" t="str">
            <v>SEGURO - HORISTA (ENCARGOS COMPLEMENTARES) (COLETADO CAIXA)</v>
          </cell>
          <cell r="D30582" t="str">
            <v>H</v>
          </cell>
          <cell r="E30582">
            <v>1</v>
          </cell>
        </row>
        <row r="30583">
          <cell r="B30583">
            <v>88264</v>
          </cell>
          <cell r="C30583" t="str">
            <v>ELETRICISTA COM ENCARGOS COMPLEMENTARES</v>
          </cell>
          <cell r="D30583" t="str">
            <v>H</v>
          </cell>
          <cell r="E30583">
            <v>0</v>
          </cell>
        </row>
        <row r="30584">
          <cell r="B30584">
            <v>88236</v>
          </cell>
          <cell r="C30584" t="str">
            <v>FERRAMENTAS (ENCARGOS COMPLEMENTARES) - HORISTA</v>
          </cell>
          <cell r="D30584" t="str">
            <v>H</v>
          </cell>
          <cell r="E30584">
            <v>1</v>
          </cell>
        </row>
        <row r="30585">
          <cell r="B30585">
            <v>88237</v>
          </cell>
          <cell r="C30585" t="str">
            <v>EPI (ENCARGOS COMPLEMENTARES) - HORISTA</v>
          </cell>
          <cell r="D30585" t="str">
            <v>H</v>
          </cell>
          <cell r="E30585">
            <v>1</v>
          </cell>
        </row>
        <row r="30586">
          <cell r="B30586">
            <v>95332</v>
          </cell>
          <cell r="C30586" t="str">
            <v>CURSO DE CAPACITAÇÃO (ELETRICISTA) - HORISTA</v>
          </cell>
          <cell r="D30586" t="str">
            <v>H</v>
          </cell>
          <cell r="E30586">
            <v>1</v>
          </cell>
        </row>
        <row r="30587">
          <cell r="B30587">
            <v>2436</v>
          </cell>
          <cell r="C30587" t="str">
            <v>ELETRICISTA</v>
          </cell>
          <cell r="D30587" t="str">
            <v>H</v>
          </cell>
          <cell r="E30587">
            <v>1</v>
          </cell>
        </row>
        <row r="30588">
          <cell r="B30588">
            <v>37370</v>
          </cell>
          <cell r="C30588" t="str">
            <v>ALIMENTACAO - HORISTA (ENCARGOS COMPLEMENTARES) (COLETADO CAIXA)</v>
          </cell>
          <cell r="D30588" t="str">
            <v>H</v>
          </cell>
          <cell r="E30588">
            <v>1</v>
          </cell>
        </row>
        <row r="30589">
          <cell r="B30589">
            <v>37371</v>
          </cell>
          <cell r="C30589" t="str">
            <v>TRANSPORTE - HORISTA (ENCARGOS COMPLEMENTARES) (COLETADO CAIXA)</v>
          </cell>
          <cell r="D30589" t="str">
            <v>H</v>
          </cell>
          <cell r="E30589">
            <v>1</v>
          </cell>
        </row>
        <row r="30590">
          <cell r="B30590">
            <v>37372</v>
          </cell>
          <cell r="C30590" t="str">
            <v>EXAMES - HORISTA (ENCARGOS COMPLEMENTARES) (COLETADO CAIXA)</v>
          </cell>
          <cell r="D30590" t="str">
            <v>H</v>
          </cell>
          <cell r="E30590">
            <v>1</v>
          </cell>
        </row>
        <row r="30591">
          <cell r="B30591">
            <v>37373</v>
          </cell>
          <cell r="C30591" t="str">
            <v>SEGURO - HORISTA (ENCARGOS COMPLEMENTARES) (COLETADO CAIXA)</v>
          </cell>
          <cell r="D30591" t="str">
            <v>H</v>
          </cell>
          <cell r="E30591">
            <v>1</v>
          </cell>
        </row>
        <row r="30592">
          <cell r="B30592">
            <v>88265</v>
          </cell>
          <cell r="C30592" t="str">
            <v>ELETRICISTA INDUSTRIAL COM ENCARGOS COMPLEMENTARES</v>
          </cell>
          <cell r="D30592" t="str">
            <v>H</v>
          </cell>
          <cell r="E30592">
            <v>0</v>
          </cell>
        </row>
        <row r="30593">
          <cell r="B30593">
            <v>88236</v>
          </cell>
          <cell r="C30593" t="str">
            <v>FERRAMENTAS (ENCARGOS COMPLEMENTARES) - HORISTA</v>
          </cell>
          <cell r="D30593" t="str">
            <v>H</v>
          </cell>
          <cell r="E30593">
            <v>1</v>
          </cell>
        </row>
        <row r="30594">
          <cell r="B30594">
            <v>88237</v>
          </cell>
          <cell r="C30594" t="str">
            <v>EPI (ENCARGOS COMPLEMENTARES) - HORISTA</v>
          </cell>
          <cell r="D30594" t="str">
            <v>H</v>
          </cell>
          <cell r="E30594">
            <v>1</v>
          </cell>
        </row>
        <row r="30595">
          <cell r="B30595">
            <v>95333</v>
          </cell>
          <cell r="C30595" t="str">
            <v>CURSO DE CAPACITAÇÃO (ELETRICISTA INDUSTRIAL) - HORISTA</v>
          </cell>
          <cell r="D30595" t="str">
            <v>H</v>
          </cell>
          <cell r="E30595">
            <v>1</v>
          </cell>
        </row>
        <row r="30596">
          <cell r="B30596">
            <v>2439</v>
          </cell>
          <cell r="C30596" t="str">
            <v>ELETRICISTA INDUSTRIAL</v>
          </cell>
          <cell r="D30596" t="str">
            <v>H</v>
          </cell>
          <cell r="E30596">
            <v>1</v>
          </cell>
        </row>
        <row r="30597">
          <cell r="B30597">
            <v>37370</v>
          </cell>
          <cell r="C30597" t="str">
            <v>ALIMENTACAO - HORISTA (ENCARGOS COMPLEMENTARES) (COLETADO CAIXA)</v>
          </cell>
          <cell r="D30597" t="str">
            <v>H</v>
          </cell>
          <cell r="E30597">
            <v>1</v>
          </cell>
        </row>
        <row r="30598">
          <cell r="B30598">
            <v>37371</v>
          </cell>
          <cell r="C30598" t="str">
            <v>TRANSPORTE - HORISTA (ENCARGOS COMPLEMENTARES) (COLETADO CAIXA)</v>
          </cell>
          <cell r="D30598" t="str">
            <v>H</v>
          </cell>
          <cell r="E30598">
            <v>1</v>
          </cell>
        </row>
        <row r="30599">
          <cell r="B30599">
            <v>37372</v>
          </cell>
          <cell r="C30599" t="str">
            <v>EXAMES - HORISTA (ENCARGOS COMPLEMENTARES) (COLETADO CAIXA)</v>
          </cell>
          <cell r="D30599" t="str">
            <v>H</v>
          </cell>
          <cell r="E30599">
            <v>1</v>
          </cell>
        </row>
        <row r="30600">
          <cell r="B30600">
            <v>37373</v>
          </cell>
          <cell r="C30600" t="str">
            <v>SEGURO - HORISTA (ENCARGOS COMPLEMENTARES) (COLETADO CAIXA)</v>
          </cell>
          <cell r="D30600" t="str">
            <v>H</v>
          </cell>
          <cell r="E30600">
            <v>1</v>
          </cell>
        </row>
        <row r="30601">
          <cell r="B30601">
            <v>88266</v>
          </cell>
          <cell r="C30601" t="str">
            <v>ELETROTÉCNICO COM ENCARGOS COMPLEMENTARES</v>
          </cell>
          <cell r="D30601" t="str">
            <v>H</v>
          </cell>
          <cell r="E30601">
            <v>0</v>
          </cell>
        </row>
        <row r="30602">
          <cell r="B30602">
            <v>88236</v>
          </cell>
          <cell r="C30602" t="str">
            <v>FERRAMENTAS (ENCARGOS COMPLEMENTARES) - HORISTA</v>
          </cell>
          <cell r="D30602" t="str">
            <v>H</v>
          </cell>
          <cell r="E30602">
            <v>1</v>
          </cell>
        </row>
        <row r="30603">
          <cell r="B30603">
            <v>88237</v>
          </cell>
          <cell r="C30603" t="str">
            <v>EPI (ENCARGOS COMPLEMENTARES) - HORISTA</v>
          </cell>
          <cell r="D30603" t="str">
            <v>H</v>
          </cell>
          <cell r="E30603">
            <v>1</v>
          </cell>
        </row>
        <row r="30604">
          <cell r="B30604">
            <v>95334</v>
          </cell>
          <cell r="C30604" t="str">
            <v>CURSO DE CAPACITAÇÃO (ELETROTÉCNICO) - HORISTA</v>
          </cell>
          <cell r="D30604" t="str">
            <v>H</v>
          </cell>
          <cell r="E30604">
            <v>1</v>
          </cell>
        </row>
        <row r="30605">
          <cell r="B30605">
            <v>2438</v>
          </cell>
          <cell r="C30605" t="str">
            <v>ELETROTECNICO</v>
          </cell>
          <cell r="D30605" t="str">
            <v>H</v>
          </cell>
          <cell r="E30605">
            <v>1</v>
          </cell>
        </row>
        <row r="30606">
          <cell r="B30606">
            <v>37370</v>
          </cell>
          <cell r="C30606" t="str">
            <v>ALIMENTACAO - HORISTA (ENCARGOS COMPLEMENTARES) (COLETADO CAIXA)</v>
          </cell>
          <cell r="D30606" t="str">
            <v>H</v>
          </cell>
          <cell r="E30606">
            <v>1</v>
          </cell>
        </row>
        <row r="30607">
          <cell r="B30607">
            <v>37371</v>
          </cell>
          <cell r="C30607" t="str">
            <v>TRANSPORTE - HORISTA (ENCARGOS COMPLEMENTARES) (COLETADO CAIXA)</v>
          </cell>
          <cell r="D30607" t="str">
            <v>H</v>
          </cell>
          <cell r="E30607">
            <v>1</v>
          </cell>
        </row>
        <row r="30608">
          <cell r="B30608">
            <v>37372</v>
          </cell>
          <cell r="C30608" t="str">
            <v>EXAMES - HORISTA (ENCARGOS COMPLEMENTARES) (COLETADO CAIXA)</v>
          </cell>
          <cell r="D30608" t="str">
            <v>H</v>
          </cell>
          <cell r="E30608">
            <v>1</v>
          </cell>
        </row>
        <row r="30609">
          <cell r="B30609">
            <v>37373</v>
          </cell>
          <cell r="C30609" t="str">
            <v>SEGURO - HORISTA (ENCARGOS COMPLEMENTARES) (COLETADO CAIXA)</v>
          </cell>
          <cell r="D30609" t="str">
            <v>H</v>
          </cell>
          <cell r="E30609">
            <v>1</v>
          </cell>
        </row>
        <row r="30610">
          <cell r="B30610">
            <v>88267</v>
          </cell>
          <cell r="C30610" t="str">
            <v>ENCANADOR OU BOMBEIRO HIDRÁULICO COM ENCARGOS COMPLEMENTARES</v>
          </cell>
          <cell r="D30610" t="str">
            <v>H</v>
          </cell>
          <cell r="E30610">
            <v>0</v>
          </cell>
        </row>
        <row r="30611">
          <cell r="B30611">
            <v>88236</v>
          </cell>
          <cell r="C30611" t="str">
            <v>FERRAMENTAS (ENCARGOS COMPLEMENTARES) - HORISTA</v>
          </cell>
          <cell r="D30611" t="str">
            <v>H</v>
          </cell>
          <cell r="E30611">
            <v>1</v>
          </cell>
        </row>
        <row r="30612">
          <cell r="B30612">
            <v>88237</v>
          </cell>
          <cell r="C30612" t="str">
            <v>EPI (ENCARGOS COMPLEMENTARES) - HORISTA</v>
          </cell>
          <cell r="D30612" t="str">
            <v>H</v>
          </cell>
          <cell r="E30612">
            <v>1</v>
          </cell>
        </row>
        <row r="30613">
          <cell r="B30613">
            <v>95335</v>
          </cell>
          <cell r="C30613" t="str">
            <v>CURSO DE CAPACITAÇÃO (ENCANADOR OU BOMBEIRO HIDRÁULICO) - HORISTA</v>
          </cell>
          <cell r="D30613" t="str">
            <v>H</v>
          </cell>
          <cell r="E30613">
            <v>1</v>
          </cell>
        </row>
        <row r="30614">
          <cell r="B30614">
            <v>2696</v>
          </cell>
          <cell r="C30614" t="str">
            <v>ENCANADOR OU BOMBEIRO HIDRAULICO</v>
          </cell>
          <cell r="D30614" t="str">
            <v>H</v>
          </cell>
          <cell r="E30614">
            <v>1</v>
          </cell>
        </row>
        <row r="30615">
          <cell r="B30615">
            <v>37370</v>
          </cell>
          <cell r="C30615" t="str">
            <v>ALIMENTACAO - HORISTA (ENCARGOS COMPLEMENTARES) (COLETADO CAIXA)</v>
          </cell>
          <cell r="D30615" t="str">
            <v>H</v>
          </cell>
          <cell r="E30615">
            <v>1</v>
          </cell>
        </row>
        <row r="30616">
          <cell r="B30616">
            <v>37371</v>
          </cell>
          <cell r="C30616" t="str">
            <v>TRANSPORTE - HORISTA (ENCARGOS COMPLEMENTARES) (COLETADO CAIXA)</v>
          </cell>
          <cell r="D30616" t="str">
            <v>H</v>
          </cell>
          <cell r="E30616">
            <v>1</v>
          </cell>
        </row>
        <row r="30617">
          <cell r="B30617">
            <v>37372</v>
          </cell>
          <cell r="C30617" t="str">
            <v>EXAMES - HORISTA (ENCARGOS COMPLEMENTARES) (COLETADO CAIXA)</v>
          </cell>
          <cell r="D30617" t="str">
            <v>H</v>
          </cell>
          <cell r="E30617">
            <v>1</v>
          </cell>
        </row>
        <row r="30618">
          <cell r="B30618">
            <v>37373</v>
          </cell>
          <cell r="C30618" t="str">
            <v>SEGURO - HORISTA (ENCARGOS COMPLEMENTARES) (COLETADO CAIXA)</v>
          </cell>
          <cell r="D30618" t="str">
            <v>H</v>
          </cell>
          <cell r="E30618">
            <v>1</v>
          </cell>
        </row>
        <row r="30619">
          <cell r="B30619">
            <v>88268</v>
          </cell>
          <cell r="C30619" t="str">
            <v>ESTUCADOR COM ENCARGOS COMPLEMENTARES</v>
          </cell>
          <cell r="D30619" t="str">
            <v>H</v>
          </cell>
          <cell r="E30619">
            <v>0</v>
          </cell>
        </row>
        <row r="30620">
          <cell r="B30620">
            <v>88236</v>
          </cell>
          <cell r="C30620" t="str">
            <v>FERRAMENTAS (ENCARGOS COMPLEMENTARES) - HORISTA</v>
          </cell>
          <cell r="D30620" t="str">
            <v>H</v>
          </cell>
          <cell r="E30620">
            <v>1</v>
          </cell>
        </row>
        <row r="30621">
          <cell r="B30621">
            <v>88237</v>
          </cell>
          <cell r="C30621" t="str">
            <v>EPI (ENCARGOS COMPLEMENTARES) - HORISTA</v>
          </cell>
          <cell r="D30621" t="str">
            <v>H</v>
          </cell>
          <cell r="E30621">
            <v>1</v>
          </cell>
        </row>
        <row r="30622">
          <cell r="B30622">
            <v>95336</v>
          </cell>
          <cell r="C30622" t="str">
            <v>CURSO DE CAPACITAÇÃO (ESTUCADOR) - HORISTA</v>
          </cell>
          <cell r="D30622" t="str">
            <v>H</v>
          </cell>
          <cell r="E30622">
            <v>1</v>
          </cell>
        </row>
        <row r="30623">
          <cell r="B30623">
            <v>12865</v>
          </cell>
          <cell r="C30623" t="str">
            <v>ESTUCADOR</v>
          </cell>
          <cell r="D30623" t="str">
            <v>H</v>
          </cell>
          <cell r="E30623">
            <v>1</v>
          </cell>
        </row>
        <row r="30624">
          <cell r="B30624">
            <v>37370</v>
          </cell>
          <cell r="C30624" t="str">
            <v>ALIMENTACAO - HORISTA (ENCARGOS COMPLEMENTARES) (COLETADO CAIXA)</v>
          </cell>
          <cell r="D30624" t="str">
            <v>H</v>
          </cell>
          <cell r="E30624">
            <v>1</v>
          </cell>
        </row>
        <row r="30625">
          <cell r="B30625">
            <v>37371</v>
          </cell>
          <cell r="C30625" t="str">
            <v>TRANSPORTE - HORISTA (ENCARGOS COMPLEMENTARES) (COLETADO CAIXA)</v>
          </cell>
          <cell r="D30625" t="str">
            <v>H</v>
          </cell>
          <cell r="E30625">
            <v>1</v>
          </cell>
        </row>
        <row r="30626">
          <cell r="B30626">
            <v>37372</v>
          </cell>
          <cell r="C30626" t="str">
            <v>EXAMES - HORISTA (ENCARGOS COMPLEMENTARES) (COLETADO CAIXA)</v>
          </cell>
          <cell r="D30626" t="str">
            <v>H</v>
          </cell>
          <cell r="E30626">
            <v>1</v>
          </cell>
        </row>
        <row r="30627">
          <cell r="B30627">
            <v>37373</v>
          </cell>
          <cell r="C30627" t="str">
            <v>SEGURO - HORISTA (ENCARGOS COMPLEMENTARES) (COLETADO CAIXA)</v>
          </cell>
          <cell r="D30627" t="str">
            <v>H</v>
          </cell>
          <cell r="E30627">
            <v>1</v>
          </cell>
        </row>
        <row r="30628">
          <cell r="B30628">
            <v>88269</v>
          </cell>
          <cell r="C30628" t="str">
            <v>GESSEIRO COM ENCARGOS COMPLEMENTARES</v>
          </cell>
          <cell r="D30628" t="str">
            <v>H</v>
          </cell>
          <cell r="E30628">
            <v>0</v>
          </cell>
        </row>
        <row r="30629">
          <cell r="B30629">
            <v>88236</v>
          </cell>
          <cell r="C30629" t="str">
            <v>FERRAMENTAS (ENCARGOS COMPLEMENTARES) - HORISTA</v>
          </cell>
          <cell r="D30629" t="str">
            <v>H</v>
          </cell>
          <cell r="E30629">
            <v>1</v>
          </cell>
        </row>
        <row r="30630">
          <cell r="B30630">
            <v>88237</v>
          </cell>
          <cell r="C30630" t="str">
            <v>EPI (ENCARGOS COMPLEMENTARES) - HORISTA</v>
          </cell>
          <cell r="D30630" t="str">
            <v>H</v>
          </cell>
          <cell r="E30630">
            <v>1</v>
          </cell>
        </row>
        <row r="30631">
          <cell r="B30631">
            <v>95337</v>
          </cell>
          <cell r="C30631" t="str">
            <v>CURSO DE CAPACITAÇÃO (GESSEIRO) - HORISTA</v>
          </cell>
          <cell r="D30631" t="str">
            <v>H</v>
          </cell>
          <cell r="E30631">
            <v>1</v>
          </cell>
        </row>
        <row r="30632">
          <cell r="B30632">
            <v>12872</v>
          </cell>
          <cell r="C30632" t="str">
            <v>GESSEIRO</v>
          </cell>
          <cell r="D30632" t="str">
            <v>H</v>
          </cell>
          <cell r="E30632">
            <v>1</v>
          </cell>
        </row>
        <row r="30633">
          <cell r="B30633">
            <v>37370</v>
          </cell>
          <cell r="C30633" t="str">
            <v>ALIMENTACAO - HORISTA (ENCARGOS COMPLEMENTARES) (COLETADO CAIXA)</v>
          </cell>
          <cell r="D30633" t="str">
            <v>H</v>
          </cell>
          <cell r="E30633">
            <v>1</v>
          </cell>
        </row>
        <row r="30634">
          <cell r="B30634">
            <v>37371</v>
          </cell>
          <cell r="C30634" t="str">
            <v>TRANSPORTE - HORISTA (ENCARGOS COMPLEMENTARES) (COLETADO CAIXA)</v>
          </cell>
          <cell r="D30634" t="str">
            <v>H</v>
          </cell>
          <cell r="E30634">
            <v>1</v>
          </cell>
        </row>
        <row r="30635">
          <cell r="B30635">
            <v>37372</v>
          </cell>
          <cell r="C30635" t="str">
            <v>EXAMES - HORISTA (ENCARGOS COMPLEMENTARES) (COLETADO CAIXA)</v>
          </cell>
          <cell r="D30635" t="str">
            <v>H</v>
          </cell>
          <cell r="E30635">
            <v>1</v>
          </cell>
        </row>
        <row r="30636">
          <cell r="B30636">
            <v>37373</v>
          </cell>
          <cell r="C30636" t="str">
            <v>SEGURO - HORISTA (ENCARGOS COMPLEMENTARES) (COLETADO CAIXA)</v>
          </cell>
          <cell r="D30636" t="str">
            <v>H</v>
          </cell>
          <cell r="E30636">
            <v>1</v>
          </cell>
        </row>
        <row r="30637">
          <cell r="B30637">
            <v>88270</v>
          </cell>
          <cell r="C30637" t="str">
            <v>IMPERMEABILIZADOR COM ENCARGOS COMPLEMENTARES</v>
          </cell>
          <cell r="D30637" t="str">
            <v>H</v>
          </cell>
          <cell r="E30637">
            <v>0</v>
          </cell>
        </row>
        <row r="30638">
          <cell r="B30638">
            <v>88236</v>
          </cell>
          <cell r="C30638" t="str">
            <v>FERRAMENTAS (ENCARGOS COMPLEMENTARES) - HORISTA</v>
          </cell>
          <cell r="D30638" t="str">
            <v>H</v>
          </cell>
          <cell r="E30638">
            <v>1</v>
          </cell>
        </row>
        <row r="30639">
          <cell r="B30639">
            <v>88237</v>
          </cell>
          <cell r="C30639" t="str">
            <v>EPI (ENCARGOS COMPLEMENTARES) - HORISTA</v>
          </cell>
          <cell r="D30639" t="str">
            <v>H</v>
          </cell>
          <cell r="E30639">
            <v>1</v>
          </cell>
        </row>
        <row r="30640">
          <cell r="B30640">
            <v>95338</v>
          </cell>
          <cell r="C30640" t="str">
            <v>CURSO DE CAPACITAÇÃO (IMPERMEABILIZADOR) - HORISTA</v>
          </cell>
          <cell r="D30640" t="str">
            <v>H</v>
          </cell>
          <cell r="E30640">
            <v>1</v>
          </cell>
        </row>
        <row r="30641">
          <cell r="B30641">
            <v>12873</v>
          </cell>
          <cell r="C30641" t="str">
            <v>IMPERMEABILIZADOR</v>
          </cell>
          <cell r="D30641" t="str">
            <v>H</v>
          </cell>
          <cell r="E30641">
            <v>1</v>
          </cell>
        </row>
        <row r="30642">
          <cell r="B30642">
            <v>37370</v>
          </cell>
          <cell r="C30642" t="str">
            <v>ALIMENTACAO - HORISTA (ENCARGOS COMPLEMENTARES) (COLETADO CAIXA)</v>
          </cell>
          <cell r="D30642" t="str">
            <v>H</v>
          </cell>
          <cell r="E30642">
            <v>1</v>
          </cell>
        </row>
        <row r="30643">
          <cell r="B30643">
            <v>37371</v>
          </cell>
          <cell r="C30643" t="str">
            <v>TRANSPORTE - HORISTA (ENCARGOS COMPLEMENTARES) (COLETADO CAIXA)</v>
          </cell>
          <cell r="D30643" t="str">
            <v>H</v>
          </cell>
          <cell r="E30643">
            <v>1</v>
          </cell>
        </row>
        <row r="30644">
          <cell r="B30644">
            <v>37372</v>
          </cell>
          <cell r="C30644" t="str">
            <v>EXAMES - HORISTA (ENCARGOS COMPLEMENTARES) (COLETADO CAIXA)</v>
          </cell>
          <cell r="D30644" t="str">
            <v>H</v>
          </cell>
          <cell r="E30644">
            <v>1</v>
          </cell>
        </row>
        <row r="30645">
          <cell r="B30645">
            <v>37373</v>
          </cell>
          <cell r="C30645" t="str">
            <v>SEGURO - HORISTA (ENCARGOS COMPLEMENTARES) (COLETADO CAIXA)</v>
          </cell>
          <cell r="D30645" t="str">
            <v>H</v>
          </cell>
          <cell r="E30645">
            <v>1</v>
          </cell>
        </row>
        <row r="30646">
          <cell r="B30646">
            <v>88272</v>
          </cell>
          <cell r="C30646" t="str">
            <v>MACARIQUEIRO COM ENCARGOS COMPLEMENTARES</v>
          </cell>
          <cell r="D30646" t="str">
            <v>H</v>
          </cell>
          <cell r="E30646">
            <v>0</v>
          </cell>
        </row>
        <row r="30647">
          <cell r="B30647">
            <v>88236</v>
          </cell>
          <cell r="C30647" t="str">
            <v>FERRAMENTAS (ENCARGOS COMPLEMENTARES) - HORISTA</v>
          </cell>
          <cell r="D30647" t="str">
            <v>H</v>
          </cell>
          <cell r="E30647">
            <v>1</v>
          </cell>
        </row>
        <row r="30648">
          <cell r="B30648">
            <v>88237</v>
          </cell>
          <cell r="C30648" t="str">
            <v>EPI (ENCARGOS COMPLEMENTARES) - HORISTA</v>
          </cell>
          <cell r="D30648" t="str">
            <v>H</v>
          </cell>
          <cell r="E30648">
            <v>1</v>
          </cell>
        </row>
        <row r="30649">
          <cell r="B30649">
            <v>95339</v>
          </cell>
          <cell r="C30649" t="str">
            <v>CURSO DE CAPACITAÇÃO (MAÇARIQUEIRO) - HORISTA</v>
          </cell>
          <cell r="D30649" t="str">
            <v>H</v>
          </cell>
          <cell r="E30649">
            <v>1</v>
          </cell>
        </row>
        <row r="30650">
          <cell r="B30650">
            <v>4244</v>
          </cell>
          <cell r="C30650" t="str">
            <v>MACARIQUEIRO</v>
          </cell>
          <cell r="D30650" t="str">
            <v>H</v>
          </cell>
          <cell r="E30650">
            <v>1</v>
          </cell>
        </row>
        <row r="30651">
          <cell r="B30651">
            <v>37370</v>
          </cell>
          <cell r="C30651" t="str">
            <v>ALIMENTACAO - HORISTA (ENCARGOS COMPLEMENTARES) (COLETADO CAIXA)</v>
          </cell>
          <cell r="D30651" t="str">
            <v>H</v>
          </cell>
          <cell r="E30651">
            <v>1</v>
          </cell>
        </row>
        <row r="30652">
          <cell r="B30652">
            <v>37371</v>
          </cell>
          <cell r="C30652" t="str">
            <v>TRANSPORTE - HORISTA (ENCARGOS COMPLEMENTARES) (COLETADO CAIXA)</v>
          </cell>
          <cell r="D30652" t="str">
            <v>H</v>
          </cell>
          <cell r="E30652">
            <v>1</v>
          </cell>
        </row>
        <row r="30653">
          <cell r="B30653">
            <v>37372</v>
          </cell>
          <cell r="C30653" t="str">
            <v>EXAMES - HORISTA (ENCARGOS COMPLEMENTARES) (COLETADO CAIXA)</v>
          </cell>
          <cell r="D30653" t="str">
            <v>H</v>
          </cell>
          <cell r="E30653">
            <v>1</v>
          </cell>
        </row>
        <row r="30654">
          <cell r="B30654">
            <v>37373</v>
          </cell>
          <cell r="C30654" t="str">
            <v>SEGURO - HORISTA (ENCARGOS COMPLEMENTARES) (COLETADO CAIXA)</v>
          </cell>
          <cell r="D30654" t="str">
            <v>H</v>
          </cell>
          <cell r="E30654">
            <v>1</v>
          </cell>
        </row>
        <row r="30655">
          <cell r="B30655">
            <v>88273</v>
          </cell>
          <cell r="C30655" t="str">
            <v>MARCENEIRO COM ENCARGOS COMPLEMENTARES</v>
          </cell>
          <cell r="D30655" t="str">
            <v>H</v>
          </cell>
          <cell r="E30655">
            <v>0</v>
          </cell>
        </row>
        <row r="30656">
          <cell r="B30656">
            <v>88236</v>
          </cell>
          <cell r="C30656" t="str">
            <v>FERRAMENTAS (ENCARGOS COMPLEMENTARES) - HORISTA</v>
          </cell>
          <cell r="D30656" t="str">
            <v>H</v>
          </cell>
          <cell r="E30656">
            <v>1</v>
          </cell>
        </row>
        <row r="30657">
          <cell r="B30657">
            <v>88237</v>
          </cell>
          <cell r="C30657" t="str">
            <v>EPI (ENCARGOS COMPLEMENTARES) - HORISTA</v>
          </cell>
          <cell r="D30657" t="str">
            <v>H</v>
          </cell>
          <cell r="E30657">
            <v>1</v>
          </cell>
        </row>
        <row r="30658">
          <cell r="B30658">
            <v>95340</v>
          </cell>
          <cell r="C30658" t="str">
            <v>CURSO DE CAPACITAÇÃO (MARCENEIRO) - HORISTA</v>
          </cell>
          <cell r="D30658" t="str">
            <v>H</v>
          </cell>
          <cell r="E30658">
            <v>1</v>
          </cell>
        </row>
        <row r="30659">
          <cell r="B30659">
            <v>12868</v>
          </cell>
          <cell r="C30659" t="str">
            <v>MARCENEIRO</v>
          </cell>
          <cell r="D30659" t="str">
            <v>H</v>
          </cell>
          <cell r="E30659">
            <v>1</v>
          </cell>
        </row>
        <row r="30660">
          <cell r="B30660">
            <v>37370</v>
          </cell>
          <cell r="C30660" t="str">
            <v>ALIMENTACAO - HORISTA (ENCARGOS COMPLEMENTARES) (COLETADO CAIXA)</v>
          </cell>
          <cell r="D30660" t="str">
            <v>H</v>
          </cell>
          <cell r="E30660">
            <v>1</v>
          </cell>
        </row>
        <row r="30661">
          <cell r="B30661">
            <v>37371</v>
          </cell>
          <cell r="C30661" t="str">
            <v>TRANSPORTE - HORISTA (ENCARGOS COMPLEMENTARES) (COLETADO CAIXA)</v>
          </cell>
          <cell r="D30661" t="str">
            <v>H</v>
          </cell>
          <cell r="E30661">
            <v>1</v>
          </cell>
        </row>
        <row r="30662">
          <cell r="B30662">
            <v>37372</v>
          </cell>
          <cell r="C30662" t="str">
            <v>EXAMES - HORISTA (ENCARGOS COMPLEMENTARES) (COLETADO CAIXA)</v>
          </cell>
          <cell r="D30662" t="str">
            <v>H</v>
          </cell>
          <cell r="E30662">
            <v>1</v>
          </cell>
        </row>
        <row r="30663">
          <cell r="B30663">
            <v>37373</v>
          </cell>
          <cell r="C30663" t="str">
            <v>SEGURO - HORISTA (ENCARGOS COMPLEMENTARES) (COLETADO CAIXA)</v>
          </cell>
          <cell r="D30663" t="str">
            <v>H</v>
          </cell>
          <cell r="E30663">
            <v>1</v>
          </cell>
        </row>
        <row r="30664">
          <cell r="B30664">
            <v>88274</v>
          </cell>
          <cell r="C30664" t="str">
            <v>MARMORISTA/GRANITEIRO COM ENCARGOS COMPLEMENTARES</v>
          </cell>
          <cell r="D30664" t="str">
            <v>H</v>
          </cell>
          <cell r="E30664">
            <v>0</v>
          </cell>
        </row>
        <row r="30665">
          <cell r="B30665">
            <v>88236</v>
          </cell>
          <cell r="C30665" t="str">
            <v>FERRAMENTAS (ENCARGOS COMPLEMENTARES) - HORISTA</v>
          </cell>
          <cell r="D30665" t="str">
            <v>H</v>
          </cell>
          <cell r="E30665">
            <v>1</v>
          </cell>
        </row>
        <row r="30666">
          <cell r="B30666">
            <v>88237</v>
          </cell>
          <cell r="C30666" t="str">
            <v>EPI (ENCARGOS COMPLEMENTARES) - HORISTA</v>
          </cell>
          <cell r="D30666" t="str">
            <v>H</v>
          </cell>
          <cell r="E30666">
            <v>1</v>
          </cell>
        </row>
        <row r="30667">
          <cell r="B30667">
            <v>95341</v>
          </cell>
          <cell r="C30667" t="str">
            <v>CURSO DE CAPACITAÇÃO (MARMORISTA/GRANITEIRO) - HORISTA</v>
          </cell>
          <cell r="D30667" t="str">
            <v>H</v>
          </cell>
          <cell r="E30667">
            <v>1</v>
          </cell>
        </row>
        <row r="30668">
          <cell r="B30668">
            <v>4755</v>
          </cell>
          <cell r="C30668" t="str">
            <v>MARMORISTA / GRANITEIRO</v>
          </cell>
          <cell r="D30668" t="str">
            <v>H</v>
          </cell>
          <cell r="E30668">
            <v>1</v>
          </cell>
        </row>
        <row r="30669">
          <cell r="B30669">
            <v>37370</v>
          </cell>
          <cell r="C30669" t="str">
            <v>ALIMENTACAO - HORISTA (ENCARGOS COMPLEMENTARES) (COLETADO CAIXA)</v>
          </cell>
          <cell r="D30669" t="str">
            <v>H</v>
          </cell>
          <cell r="E30669">
            <v>1</v>
          </cell>
        </row>
        <row r="30670">
          <cell r="B30670">
            <v>37371</v>
          </cell>
          <cell r="C30670" t="str">
            <v>TRANSPORTE - HORISTA (ENCARGOS COMPLEMENTARES) (COLETADO CAIXA)</v>
          </cell>
          <cell r="D30670" t="str">
            <v>H</v>
          </cell>
          <cell r="E30670">
            <v>1</v>
          </cell>
        </row>
        <row r="30671">
          <cell r="B30671">
            <v>37372</v>
          </cell>
          <cell r="C30671" t="str">
            <v>EXAMES - HORISTA (ENCARGOS COMPLEMENTARES) (COLETADO CAIXA)</v>
          </cell>
          <cell r="D30671" t="str">
            <v>H</v>
          </cell>
          <cell r="E30671">
            <v>1</v>
          </cell>
        </row>
        <row r="30672">
          <cell r="B30672">
            <v>37373</v>
          </cell>
          <cell r="C30672" t="str">
            <v>SEGURO - HORISTA (ENCARGOS COMPLEMENTARES) (COLETADO CAIXA)</v>
          </cell>
          <cell r="D30672" t="str">
            <v>H</v>
          </cell>
          <cell r="E30672">
            <v>1</v>
          </cell>
        </row>
        <row r="30673">
          <cell r="B30673">
            <v>88275</v>
          </cell>
          <cell r="C30673" t="str">
            <v>MECÃNICO DE EQUIPAMENTOS PESADOS COM ENCARGOS COMPLEMENTARES</v>
          </cell>
          <cell r="D30673" t="str">
            <v>H</v>
          </cell>
          <cell r="E30673">
            <v>0</v>
          </cell>
        </row>
        <row r="30674">
          <cell r="B30674">
            <v>88236</v>
          </cell>
          <cell r="C30674" t="str">
            <v>FERRAMENTAS (ENCARGOS COMPLEMENTARES) - HORISTA</v>
          </cell>
          <cell r="D30674" t="str">
            <v>H</v>
          </cell>
          <cell r="E30674">
            <v>1</v>
          </cell>
        </row>
        <row r="30675">
          <cell r="B30675">
            <v>88237</v>
          </cell>
          <cell r="C30675" t="str">
            <v>EPI (ENCARGOS COMPLEMENTARES) - HORISTA</v>
          </cell>
          <cell r="D30675" t="str">
            <v>H</v>
          </cell>
          <cell r="E30675">
            <v>1</v>
          </cell>
        </row>
        <row r="30676">
          <cell r="B30676">
            <v>95342</v>
          </cell>
          <cell r="C30676" t="str">
            <v>CURSO DE CAPACITAÇÃO (MECÂNICO DE EQUIPAMENTOS PESADOS) - HORISTA</v>
          </cell>
          <cell r="D30676" t="str">
            <v>H</v>
          </cell>
          <cell r="E30676">
            <v>1</v>
          </cell>
        </row>
        <row r="30677">
          <cell r="B30677">
            <v>4058</v>
          </cell>
          <cell r="C30677" t="str">
            <v>MECANICO DE EQUIPAMENTOS PESADOS</v>
          </cell>
          <cell r="D30677" t="str">
            <v>H</v>
          </cell>
          <cell r="E30677">
            <v>1</v>
          </cell>
        </row>
        <row r="30678">
          <cell r="B30678">
            <v>37370</v>
          </cell>
          <cell r="C30678" t="str">
            <v>ALIMENTACAO - HORISTA (ENCARGOS COMPLEMENTARES) (COLETADO CAIXA)</v>
          </cell>
          <cell r="D30678" t="str">
            <v>H</v>
          </cell>
          <cell r="E30678">
            <v>1</v>
          </cell>
        </row>
        <row r="30679">
          <cell r="B30679">
            <v>37371</v>
          </cell>
          <cell r="C30679" t="str">
            <v>TRANSPORTE - HORISTA (ENCARGOS COMPLEMENTARES) (COLETADO CAIXA)</v>
          </cell>
          <cell r="D30679" t="str">
            <v>H</v>
          </cell>
          <cell r="E30679">
            <v>1</v>
          </cell>
        </row>
        <row r="30680">
          <cell r="B30680">
            <v>37372</v>
          </cell>
          <cell r="C30680" t="str">
            <v>EXAMES - HORISTA (ENCARGOS COMPLEMENTARES) (COLETADO CAIXA)</v>
          </cell>
          <cell r="D30680" t="str">
            <v>H</v>
          </cell>
          <cell r="E30680">
            <v>1</v>
          </cell>
        </row>
        <row r="30681">
          <cell r="B30681">
            <v>37373</v>
          </cell>
          <cell r="C30681" t="str">
            <v>SEGURO - HORISTA (ENCARGOS COMPLEMENTARES) (COLETADO CAIXA)</v>
          </cell>
          <cell r="D30681" t="str">
            <v>H</v>
          </cell>
          <cell r="E30681">
            <v>1</v>
          </cell>
        </row>
        <row r="30682">
          <cell r="B30682">
            <v>88277</v>
          </cell>
          <cell r="C30682" t="str">
            <v>MONTADOR (TUBO AÇO/EQUIPAMENTOS) COM ENCARGOS COMPLEMENTARES</v>
          </cell>
          <cell r="D30682" t="str">
            <v>H</v>
          </cell>
          <cell r="E30682">
            <v>0</v>
          </cell>
        </row>
        <row r="30683">
          <cell r="B30683">
            <v>88236</v>
          </cell>
          <cell r="C30683" t="str">
            <v>FERRAMENTAS (ENCARGOS COMPLEMENTARES) - HORISTA</v>
          </cell>
          <cell r="D30683" t="str">
            <v>H</v>
          </cell>
          <cell r="E30683">
            <v>1</v>
          </cell>
        </row>
        <row r="30684">
          <cell r="B30684">
            <v>88237</v>
          </cell>
          <cell r="C30684" t="str">
            <v>EPI (ENCARGOS COMPLEMENTARES) - HORISTA</v>
          </cell>
          <cell r="D30684" t="str">
            <v>H</v>
          </cell>
          <cell r="E30684">
            <v>1</v>
          </cell>
        </row>
        <row r="30685">
          <cell r="B30685">
            <v>95343</v>
          </cell>
          <cell r="C30685" t="str">
            <v>CURSO DE CAPACITAÇÃO (MONTADOR (TUBO AÇO/EQUIPAMENTOS)) - HORISTA</v>
          </cell>
          <cell r="D30685" t="str">
            <v>H</v>
          </cell>
          <cell r="E30685">
            <v>1</v>
          </cell>
        </row>
        <row r="30686">
          <cell r="B30686">
            <v>2701</v>
          </cell>
          <cell r="C30686" t="str">
            <v>INSTALADOR DE TUBULACOES (TUBOS/EQUIPAMENTOS)</v>
          </cell>
          <cell r="D30686" t="str">
            <v>H</v>
          </cell>
          <cell r="E30686">
            <v>1</v>
          </cell>
        </row>
        <row r="30687">
          <cell r="B30687">
            <v>37370</v>
          </cell>
          <cell r="C30687" t="str">
            <v>ALIMENTACAO - HORISTA (ENCARGOS COMPLEMENTARES) (COLETADO CAIXA)</v>
          </cell>
          <cell r="D30687" t="str">
            <v>H</v>
          </cell>
          <cell r="E30687">
            <v>1</v>
          </cell>
        </row>
        <row r="30688">
          <cell r="B30688">
            <v>37371</v>
          </cell>
          <cell r="C30688" t="str">
            <v>TRANSPORTE - HORISTA (ENCARGOS COMPLEMENTARES) (COLETADO CAIXA)</v>
          </cell>
          <cell r="D30688" t="str">
            <v>H</v>
          </cell>
          <cell r="E30688">
            <v>1</v>
          </cell>
        </row>
        <row r="30689">
          <cell r="B30689">
            <v>37372</v>
          </cell>
          <cell r="C30689" t="str">
            <v>EXAMES - HORISTA (ENCARGOS COMPLEMENTARES) (COLETADO CAIXA)</v>
          </cell>
          <cell r="D30689" t="str">
            <v>H</v>
          </cell>
          <cell r="E30689">
            <v>1</v>
          </cell>
        </row>
        <row r="30690">
          <cell r="B30690">
            <v>37373</v>
          </cell>
          <cell r="C30690" t="str">
            <v>SEGURO - HORISTA (ENCARGOS COMPLEMENTARES) (COLETADO CAIXA)</v>
          </cell>
          <cell r="D30690" t="str">
            <v>H</v>
          </cell>
          <cell r="E30690">
            <v>1</v>
          </cell>
        </row>
        <row r="30691">
          <cell r="B30691">
            <v>88278</v>
          </cell>
          <cell r="C30691" t="str">
            <v>MONTADOR DE ESTRUTURA METÁLICA COM ENCARGOS COMPLEMENTARES</v>
          </cell>
          <cell r="D30691" t="str">
            <v>H</v>
          </cell>
          <cell r="E30691">
            <v>0</v>
          </cell>
        </row>
        <row r="30692">
          <cell r="B30692">
            <v>88236</v>
          </cell>
          <cell r="C30692" t="str">
            <v>FERRAMENTAS (ENCARGOS COMPLEMENTARES) - HORISTA</v>
          </cell>
          <cell r="D30692" t="str">
            <v>H</v>
          </cell>
          <cell r="E30692">
            <v>1</v>
          </cell>
        </row>
        <row r="30693">
          <cell r="B30693">
            <v>88237</v>
          </cell>
          <cell r="C30693" t="str">
            <v>EPI (ENCARGOS COMPLEMENTARES) - HORISTA</v>
          </cell>
          <cell r="D30693" t="str">
            <v>H</v>
          </cell>
          <cell r="E30693">
            <v>1</v>
          </cell>
        </row>
        <row r="30694">
          <cell r="B30694">
            <v>95344</v>
          </cell>
          <cell r="C30694" t="str">
            <v>CURSO DE CAPACITAÇÃO (MONTADOR DE ESTRUTURA METÁLICA) - HORISTA</v>
          </cell>
          <cell r="D30694" t="str">
            <v>H</v>
          </cell>
          <cell r="E30694">
            <v>1</v>
          </cell>
        </row>
        <row r="30695">
          <cell r="B30695">
            <v>25957</v>
          </cell>
          <cell r="C30695" t="str">
            <v>MONTADOR DE ESTRUTURA METALICA</v>
          </cell>
          <cell r="D30695" t="str">
            <v>H</v>
          </cell>
          <cell r="E30695">
            <v>1</v>
          </cell>
        </row>
        <row r="30696">
          <cell r="B30696">
            <v>37370</v>
          </cell>
          <cell r="C30696" t="str">
            <v>ALIMENTACAO - HORISTA (ENCARGOS COMPLEMENTARES) (COLETADO CAIXA)</v>
          </cell>
          <cell r="D30696" t="str">
            <v>H</v>
          </cell>
          <cell r="E30696">
            <v>1</v>
          </cell>
        </row>
        <row r="30697">
          <cell r="B30697">
            <v>37371</v>
          </cell>
          <cell r="C30697" t="str">
            <v>TRANSPORTE - HORISTA (ENCARGOS COMPLEMENTARES) (COLETADO CAIXA)</v>
          </cell>
          <cell r="D30697" t="str">
            <v>H</v>
          </cell>
          <cell r="E30697">
            <v>1</v>
          </cell>
        </row>
        <row r="30698">
          <cell r="B30698">
            <v>37372</v>
          </cell>
          <cell r="C30698" t="str">
            <v>EXAMES - HORISTA (ENCARGOS COMPLEMENTARES) (COLETADO CAIXA)</v>
          </cell>
          <cell r="D30698" t="str">
            <v>H</v>
          </cell>
          <cell r="E30698">
            <v>1</v>
          </cell>
        </row>
        <row r="30699">
          <cell r="B30699">
            <v>37373</v>
          </cell>
          <cell r="C30699" t="str">
            <v>SEGURO - HORISTA (ENCARGOS COMPLEMENTARES) (COLETADO CAIXA)</v>
          </cell>
          <cell r="D30699" t="str">
            <v>H</v>
          </cell>
          <cell r="E30699">
            <v>1</v>
          </cell>
        </row>
        <row r="30700">
          <cell r="B30700">
            <v>88279</v>
          </cell>
          <cell r="C30700" t="str">
            <v>MONTADOR ELETROMECÃNICO COM ENCARGOS COMPLEMENTARES</v>
          </cell>
          <cell r="D30700" t="str">
            <v>H</v>
          </cell>
          <cell r="E30700">
            <v>0</v>
          </cell>
        </row>
        <row r="30701">
          <cell r="B30701">
            <v>88236</v>
          </cell>
          <cell r="C30701" t="str">
            <v>FERRAMENTAS (ENCARGOS COMPLEMENTARES) - HORISTA</v>
          </cell>
          <cell r="D30701" t="str">
            <v>H</v>
          </cell>
          <cell r="E30701">
            <v>1</v>
          </cell>
        </row>
        <row r="30702">
          <cell r="B30702">
            <v>88237</v>
          </cell>
          <cell r="C30702" t="str">
            <v>EPI (ENCARGOS COMPLEMENTARES) - HORISTA</v>
          </cell>
          <cell r="D30702" t="str">
            <v>H</v>
          </cell>
          <cell r="E30702">
            <v>1</v>
          </cell>
        </row>
        <row r="30703">
          <cell r="B30703">
            <v>95345</v>
          </cell>
          <cell r="C30703" t="str">
            <v>CURSO DE CAPACITAÇÃO (MONTADOR ELETROMECÂNICO) - HORISTA</v>
          </cell>
          <cell r="D30703" t="str">
            <v>H</v>
          </cell>
          <cell r="E30703">
            <v>1</v>
          </cell>
        </row>
        <row r="30704">
          <cell r="B30704">
            <v>2437</v>
          </cell>
          <cell r="C30704" t="str">
            <v>MONTADOR ELETROMECANICO</v>
          </cell>
          <cell r="D30704" t="str">
            <v>H</v>
          </cell>
          <cell r="E30704">
            <v>1</v>
          </cell>
        </row>
        <row r="30705">
          <cell r="B30705">
            <v>37370</v>
          </cell>
          <cell r="C30705" t="str">
            <v>ALIMENTACAO - HORISTA (ENCARGOS COMPLEMENTARES) (COLETADO CAIXA)</v>
          </cell>
          <cell r="D30705" t="str">
            <v>H</v>
          </cell>
          <cell r="E30705">
            <v>1</v>
          </cell>
        </row>
        <row r="30706">
          <cell r="B30706">
            <v>37371</v>
          </cell>
          <cell r="C30706" t="str">
            <v>TRANSPORTE - HORISTA (ENCARGOS COMPLEMENTARES) (COLETADO CAIXA)</v>
          </cell>
          <cell r="D30706" t="str">
            <v>H</v>
          </cell>
          <cell r="E30706">
            <v>1</v>
          </cell>
        </row>
        <row r="30707">
          <cell r="B30707">
            <v>37372</v>
          </cell>
          <cell r="C30707" t="str">
            <v>EXAMES - HORISTA (ENCARGOS COMPLEMENTARES) (COLETADO CAIXA)</v>
          </cell>
          <cell r="D30707" t="str">
            <v>H</v>
          </cell>
          <cell r="E30707">
            <v>1</v>
          </cell>
        </row>
        <row r="30708">
          <cell r="B30708">
            <v>37373</v>
          </cell>
          <cell r="C30708" t="str">
            <v>SEGURO - HORISTA (ENCARGOS COMPLEMENTARES) (COLETADO CAIXA)</v>
          </cell>
          <cell r="D30708" t="str">
            <v>H</v>
          </cell>
          <cell r="E30708">
            <v>1</v>
          </cell>
        </row>
        <row r="30709">
          <cell r="B30709">
            <v>88281</v>
          </cell>
          <cell r="C30709" t="str">
            <v>MOTORISTA DE BASCULANTE COM ENCARGOS COMPLEMENTARES</v>
          </cell>
          <cell r="D30709" t="str">
            <v>H</v>
          </cell>
          <cell r="E30709">
            <v>0</v>
          </cell>
        </row>
        <row r="30710">
          <cell r="B30710">
            <v>95346</v>
          </cell>
          <cell r="C30710" t="str">
            <v>CURSO DE CAPACITAÇÃO (MOTORISTA DE BASCULANTE) - HORISTA</v>
          </cell>
          <cell r="D30710" t="str">
            <v>H</v>
          </cell>
          <cell r="E30710">
            <v>1</v>
          </cell>
        </row>
        <row r="30711">
          <cell r="B30711">
            <v>20020</v>
          </cell>
          <cell r="C30711" t="str">
            <v>MOTORISTA DE CAMINHAO BASCULANTE</v>
          </cell>
          <cell r="D30711" t="str">
            <v>H</v>
          </cell>
          <cell r="E30711">
            <v>1</v>
          </cell>
        </row>
        <row r="30712">
          <cell r="B30712">
            <v>37370</v>
          </cell>
          <cell r="C30712" t="str">
            <v>ALIMENTACAO - HORISTA (ENCARGOS COMPLEMENTARES) (COLETADO CAIXA)</v>
          </cell>
          <cell r="D30712" t="str">
            <v>H</v>
          </cell>
          <cell r="E30712">
            <v>1</v>
          </cell>
        </row>
        <row r="30713">
          <cell r="B30713">
            <v>37371</v>
          </cell>
          <cell r="C30713" t="str">
            <v>TRANSPORTE - HORISTA (ENCARGOS COMPLEMENTARES) (COLETADO CAIXA)</v>
          </cell>
          <cell r="D30713" t="str">
            <v>H</v>
          </cell>
          <cell r="E30713">
            <v>1</v>
          </cell>
        </row>
        <row r="30714">
          <cell r="B30714">
            <v>37372</v>
          </cell>
          <cell r="C30714" t="str">
            <v>EXAMES - HORISTA (ENCARGOS COMPLEMENTARES) (COLETADO CAIXA)</v>
          </cell>
          <cell r="D30714" t="str">
            <v>H</v>
          </cell>
          <cell r="E30714">
            <v>1</v>
          </cell>
        </row>
        <row r="30715">
          <cell r="B30715">
            <v>37373</v>
          </cell>
          <cell r="C30715" t="str">
            <v>SEGURO - HORISTA (ENCARGOS COMPLEMENTARES) (COLETADO CAIXA)</v>
          </cell>
          <cell r="D30715" t="str">
            <v>H</v>
          </cell>
          <cell r="E30715">
            <v>1</v>
          </cell>
        </row>
        <row r="30716">
          <cell r="B30716">
            <v>88282</v>
          </cell>
          <cell r="C30716" t="str">
            <v>MOTORISTA DE CAMINHÃO COM ENCARGOS COMPLEMENTARES</v>
          </cell>
          <cell r="D30716" t="str">
            <v>H</v>
          </cell>
          <cell r="E30716">
            <v>0</v>
          </cell>
        </row>
        <row r="30717">
          <cell r="B30717">
            <v>95347</v>
          </cell>
          <cell r="C30717" t="str">
            <v>CURSO DE CAPACITAÇÃO (MOTORISTA DE CAMINHÃO) - HORISTA</v>
          </cell>
          <cell r="D30717" t="str">
            <v>H</v>
          </cell>
          <cell r="E30717">
            <v>1</v>
          </cell>
        </row>
        <row r="30718">
          <cell r="B30718">
            <v>4093</v>
          </cell>
          <cell r="C30718" t="str">
            <v>MOTORISTA DE CAMINHAO</v>
          </cell>
          <cell r="D30718" t="str">
            <v>H</v>
          </cell>
          <cell r="E30718">
            <v>1</v>
          </cell>
        </row>
        <row r="30719">
          <cell r="B30719">
            <v>37370</v>
          </cell>
          <cell r="C30719" t="str">
            <v>ALIMENTACAO - HORISTA (ENCARGOS COMPLEMENTARES) (COLETADO CAIXA)</v>
          </cell>
          <cell r="D30719" t="str">
            <v>H</v>
          </cell>
          <cell r="E30719">
            <v>1</v>
          </cell>
        </row>
        <row r="30720">
          <cell r="B30720">
            <v>37371</v>
          </cell>
          <cell r="C30720" t="str">
            <v>TRANSPORTE - HORISTA (ENCARGOS COMPLEMENTARES) (COLETADO CAIXA)</v>
          </cell>
          <cell r="D30720" t="str">
            <v>H</v>
          </cell>
          <cell r="E30720">
            <v>1</v>
          </cell>
        </row>
        <row r="30721">
          <cell r="B30721">
            <v>37372</v>
          </cell>
          <cell r="C30721" t="str">
            <v>EXAMES - HORISTA (ENCARGOS COMPLEMENTARES) (COLETADO CAIXA)</v>
          </cell>
          <cell r="D30721" t="str">
            <v>H</v>
          </cell>
          <cell r="E30721">
            <v>1</v>
          </cell>
        </row>
        <row r="30722">
          <cell r="B30722">
            <v>37373</v>
          </cell>
          <cell r="C30722" t="str">
            <v>SEGURO - HORISTA (ENCARGOS COMPLEMENTARES) (COLETADO CAIXA)</v>
          </cell>
          <cell r="D30722" t="str">
            <v>H</v>
          </cell>
          <cell r="E30722">
            <v>1</v>
          </cell>
        </row>
        <row r="30723">
          <cell r="B30723">
            <v>88283</v>
          </cell>
          <cell r="C30723" t="str">
            <v>MOTORISTA DE CAMINHÃO E CARRETA COM ENCARGOS COMPLEMENTARES</v>
          </cell>
          <cell r="D30723" t="str">
            <v>H</v>
          </cell>
          <cell r="E30723">
            <v>0</v>
          </cell>
        </row>
        <row r="30724">
          <cell r="B30724">
            <v>95348</v>
          </cell>
          <cell r="C30724" t="str">
            <v>CURSO DE CAPACITAÇÃO (MOTORISTA DE CAMINHÃO E CARRETA) - HORISTA</v>
          </cell>
          <cell r="D30724" t="str">
            <v>H</v>
          </cell>
          <cell r="E30724">
            <v>1</v>
          </cell>
        </row>
        <row r="30725">
          <cell r="B30725">
            <v>4094</v>
          </cell>
          <cell r="C30725" t="str">
            <v>MOTORISTA DE CAMINHAO E CARRETA</v>
          </cell>
          <cell r="D30725" t="str">
            <v>H</v>
          </cell>
          <cell r="E30725">
            <v>1</v>
          </cell>
        </row>
        <row r="30726">
          <cell r="B30726">
            <v>37370</v>
          </cell>
          <cell r="C30726" t="str">
            <v>ALIMENTACAO - HORISTA (ENCARGOS COMPLEMENTARES) (COLETADO CAIXA)</v>
          </cell>
          <cell r="D30726" t="str">
            <v>H</v>
          </cell>
          <cell r="E30726">
            <v>1</v>
          </cell>
        </row>
        <row r="30727">
          <cell r="B30727">
            <v>37371</v>
          </cell>
          <cell r="C30727" t="str">
            <v>TRANSPORTE - HORISTA (ENCARGOS COMPLEMENTARES) (COLETADO CAIXA)</v>
          </cell>
          <cell r="D30727" t="str">
            <v>H</v>
          </cell>
          <cell r="E30727">
            <v>1</v>
          </cell>
        </row>
        <row r="30728">
          <cell r="B30728">
            <v>37372</v>
          </cell>
          <cell r="C30728" t="str">
            <v>EXAMES - HORISTA (ENCARGOS COMPLEMENTARES) (COLETADO CAIXA)</v>
          </cell>
          <cell r="D30728" t="str">
            <v>H</v>
          </cell>
          <cell r="E30728">
            <v>1</v>
          </cell>
        </row>
        <row r="30729">
          <cell r="B30729">
            <v>37373</v>
          </cell>
          <cell r="C30729" t="str">
            <v>SEGURO - HORISTA (ENCARGOS COMPLEMENTARES) (COLETADO CAIXA)</v>
          </cell>
          <cell r="D30729" t="str">
            <v>H</v>
          </cell>
          <cell r="E30729">
            <v>1</v>
          </cell>
        </row>
        <row r="30730">
          <cell r="B30730">
            <v>88284</v>
          </cell>
          <cell r="C30730" t="str">
            <v>MOTORISTA DE VEIÍCULO LEVE COM ENCARGOS COMPLEMENTARES</v>
          </cell>
          <cell r="D30730" t="str">
            <v>H</v>
          </cell>
          <cell r="E30730">
            <v>0</v>
          </cell>
        </row>
        <row r="30731">
          <cell r="B30731">
            <v>95349</v>
          </cell>
          <cell r="C30731" t="str">
            <v>CURSO DE CAPACITAÇÃO (MOTORISTA DE VEIÍCULO LEVE) - HORISTA</v>
          </cell>
          <cell r="D30731" t="str">
            <v>H</v>
          </cell>
          <cell r="E30731">
            <v>1</v>
          </cell>
        </row>
        <row r="30732">
          <cell r="B30732">
            <v>4095</v>
          </cell>
          <cell r="C30732" t="str">
            <v>MOTORISTA DE VEICULO LEVE</v>
          </cell>
          <cell r="D30732" t="str">
            <v>H</v>
          </cell>
          <cell r="E30732">
            <v>1</v>
          </cell>
        </row>
        <row r="30733">
          <cell r="B30733">
            <v>37370</v>
          </cell>
          <cell r="C30733" t="str">
            <v>ALIMENTACAO - HORISTA (ENCARGOS COMPLEMENTARES) (COLETADO CAIXA)</v>
          </cell>
          <cell r="D30733" t="str">
            <v>H</v>
          </cell>
          <cell r="E30733">
            <v>1</v>
          </cell>
        </row>
        <row r="30734">
          <cell r="B30734">
            <v>37371</v>
          </cell>
          <cell r="C30734" t="str">
            <v>TRANSPORTE - HORISTA (ENCARGOS COMPLEMENTARES) (COLETADO CAIXA)</v>
          </cell>
          <cell r="D30734" t="str">
            <v>H</v>
          </cell>
          <cell r="E30734">
            <v>1</v>
          </cell>
        </row>
        <row r="30735">
          <cell r="B30735">
            <v>37372</v>
          </cell>
          <cell r="C30735" t="str">
            <v>EXAMES - HORISTA (ENCARGOS COMPLEMENTARES) (COLETADO CAIXA)</v>
          </cell>
          <cell r="D30735" t="str">
            <v>H</v>
          </cell>
          <cell r="E30735">
            <v>1</v>
          </cell>
        </row>
        <row r="30736">
          <cell r="B30736">
            <v>37373</v>
          </cell>
          <cell r="C30736" t="str">
            <v>SEGURO - HORISTA (ENCARGOS COMPLEMENTARES) (COLETADO CAIXA)</v>
          </cell>
          <cell r="D30736" t="str">
            <v>H</v>
          </cell>
          <cell r="E30736">
            <v>1</v>
          </cell>
        </row>
        <row r="30737">
          <cell r="B30737">
            <v>88285</v>
          </cell>
          <cell r="C30737" t="str">
            <v>MOTORISTA DE VEÍCULO PESADO COM ENCARGOS COMPLEMENTARES</v>
          </cell>
          <cell r="D30737" t="str">
            <v>H</v>
          </cell>
          <cell r="E30737">
            <v>0</v>
          </cell>
        </row>
        <row r="30738">
          <cell r="B30738">
            <v>95350</v>
          </cell>
          <cell r="C30738" t="str">
            <v>CURSO DE CAPACITAÇÃO (MOTORISTA DE VEÍCULO PESADO) - HORISTA</v>
          </cell>
          <cell r="D30738" t="str">
            <v>H</v>
          </cell>
          <cell r="E30738">
            <v>1</v>
          </cell>
        </row>
        <row r="30739">
          <cell r="B30739">
            <v>4097</v>
          </cell>
          <cell r="C30739" t="str">
            <v>MOTORISTA DE VEICULO PESADO</v>
          </cell>
          <cell r="D30739" t="str">
            <v>H</v>
          </cell>
          <cell r="E30739">
            <v>1</v>
          </cell>
        </row>
        <row r="30740">
          <cell r="B30740">
            <v>37370</v>
          </cell>
          <cell r="C30740" t="str">
            <v>ALIMENTACAO - HORISTA (ENCARGOS COMPLEMENTARES) (COLETADO CAIXA)</v>
          </cell>
          <cell r="D30740" t="str">
            <v>H</v>
          </cell>
          <cell r="E30740">
            <v>1</v>
          </cell>
        </row>
        <row r="30741">
          <cell r="B30741">
            <v>37371</v>
          </cell>
          <cell r="C30741" t="str">
            <v>TRANSPORTE - HORISTA (ENCARGOS COMPLEMENTARES) (COLETADO CAIXA)</v>
          </cell>
          <cell r="D30741" t="str">
            <v>H</v>
          </cell>
          <cell r="E30741">
            <v>1</v>
          </cell>
        </row>
        <row r="30742">
          <cell r="B30742">
            <v>37372</v>
          </cell>
          <cell r="C30742" t="str">
            <v>EXAMES - HORISTA (ENCARGOS COMPLEMENTARES) (COLETADO CAIXA)</v>
          </cell>
          <cell r="D30742" t="str">
            <v>H</v>
          </cell>
          <cell r="E30742">
            <v>1</v>
          </cell>
        </row>
        <row r="30743">
          <cell r="B30743">
            <v>37373</v>
          </cell>
          <cell r="C30743" t="str">
            <v>SEGURO - HORISTA (ENCARGOS COMPLEMENTARES) (COLETADO CAIXA)</v>
          </cell>
          <cell r="D30743" t="str">
            <v>H</v>
          </cell>
          <cell r="E30743">
            <v>1</v>
          </cell>
        </row>
        <row r="30744">
          <cell r="B30744">
            <v>88286</v>
          </cell>
          <cell r="C30744" t="str">
            <v>MOTORISTA OPERADOR DE MUNCK COM ENCARGOS COMPLEMENTARES</v>
          </cell>
          <cell r="D30744" t="str">
            <v>H</v>
          </cell>
          <cell r="E30744">
            <v>0</v>
          </cell>
        </row>
        <row r="30745">
          <cell r="B30745">
            <v>95351</v>
          </cell>
          <cell r="C30745" t="str">
            <v>CURSO DE CAPACITAÇÃO (MOTORISTA OPERADOR DE MUNCK) - HORISTA</v>
          </cell>
          <cell r="D30745" t="str">
            <v>H</v>
          </cell>
          <cell r="E30745">
            <v>1</v>
          </cell>
        </row>
        <row r="30746">
          <cell r="B30746">
            <v>4096</v>
          </cell>
          <cell r="C30746" t="str">
            <v>MOTORISTA OPERADOR DE CAMINHAO MUNCK</v>
          </cell>
          <cell r="D30746" t="str">
            <v>H</v>
          </cell>
          <cell r="E30746">
            <v>1</v>
          </cell>
        </row>
        <row r="30747">
          <cell r="B30747">
            <v>37370</v>
          </cell>
          <cell r="C30747" t="str">
            <v>ALIMENTACAO - HORISTA (ENCARGOS COMPLEMENTARES) (COLETADO CAIXA)</v>
          </cell>
          <cell r="D30747" t="str">
            <v>H</v>
          </cell>
          <cell r="E30747">
            <v>1</v>
          </cell>
        </row>
        <row r="30748">
          <cell r="B30748">
            <v>37371</v>
          </cell>
          <cell r="C30748" t="str">
            <v>TRANSPORTE - HORISTA (ENCARGOS COMPLEMENTARES) (COLETADO CAIXA)</v>
          </cell>
          <cell r="D30748" t="str">
            <v>H</v>
          </cell>
          <cell r="E30748">
            <v>1</v>
          </cell>
        </row>
        <row r="30749">
          <cell r="B30749">
            <v>37372</v>
          </cell>
          <cell r="C30749" t="str">
            <v>EXAMES - HORISTA (ENCARGOS COMPLEMENTARES) (COLETADO CAIXA)</v>
          </cell>
          <cell r="D30749" t="str">
            <v>H</v>
          </cell>
          <cell r="E30749">
            <v>1</v>
          </cell>
        </row>
        <row r="30750">
          <cell r="B30750">
            <v>37373</v>
          </cell>
          <cell r="C30750" t="str">
            <v>SEGURO - HORISTA (ENCARGOS COMPLEMENTARES) (COLETADO CAIXA)</v>
          </cell>
          <cell r="D30750" t="str">
            <v>H</v>
          </cell>
          <cell r="E30750">
            <v>1</v>
          </cell>
        </row>
        <row r="30751">
          <cell r="B30751">
            <v>88288</v>
          </cell>
          <cell r="C30751" t="str">
            <v>NIVELADOR COM ENCARGOS COMPLEMENTARES</v>
          </cell>
          <cell r="D30751" t="str">
            <v>H</v>
          </cell>
          <cell r="E30751">
            <v>0</v>
          </cell>
        </row>
        <row r="30752">
          <cell r="B30752">
            <v>88236</v>
          </cell>
          <cell r="C30752" t="str">
            <v>FERRAMENTAS (ENCARGOS COMPLEMENTARES) - HORISTA</v>
          </cell>
          <cell r="D30752" t="str">
            <v>H</v>
          </cell>
          <cell r="E30752">
            <v>1</v>
          </cell>
        </row>
        <row r="30753">
          <cell r="B30753">
            <v>88237</v>
          </cell>
          <cell r="C30753" t="str">
            <v>EPI (ENCARGOS COMPLEMENTARES) - HORISTA</v>
          </cell>
          <cell r="D30753" t="str">
            <v>H</v>
          </cell>
          <cell r="E30753">
            <v>1</v>
          </cell>
        </row>
        <row r="30754">
          <cell r="B30754">
            <v>95352</v>
          </cell>
          <cell r="C30754" t="str">
            <v>CURSO DE CAPACITAÇÃO (NIVELADOR) - HORISTA</v>
          </cell>
          <cell r="D30754" t="str">
            <v>H</v>
          </cell>
          <cell r="E30754">
            <v>1</v>
          </cell>
        </row>
        <row r="30755">
          <cell r="B30755">
            <v>7595</v>
          </cell>
          <cell r="C30755" t="str">
            <v>NIVELADOR</v>
          </cell>
          <cell r="D30755" t="str">
            <v>H</v>
          </cell>
          <cell r="E30755">
            <v>1</v>
          </cell>
        </row>
        <row r="30756">
          <cell r="B30756">
            <v>37370</v>
          </cell>
          <cell r="C30756" t="str">
            <v>ALIMENTACAO - HORISTA (ENCARGOS COMPLEMENTARES) (COLETADO CAIXA)</v>
          </cell>
          <cell r="D30756" t="str">
            <v>H</v>
          </cell>
          <cell r="E30756">
            <v>1</v>
          </cell>
        </row>
        <row r="30757">
          <cell r="B30757">
            <v>37371</v>
          </cell>
          <cell r="C30757" t="str">
            <v>TRANSPORTE - HORISTA (ENCARGOS COMPLEMENTARES) (COLETADO CAIXA)</v>
          </cell>
          <cell r="D30757" t="str">
            <v>H</v>
          </cell>
          <cell r="E30757">
            <v>1</v>
          </cell>
        </row>
        <row r="30758">
          <cell r="B30758">
            <v>37372</v>
          </cell>
          <cell r="C30758" t="str">
            <v>EXAMES - HORISTA (ENCARGOS COMPLEMENTARES) (COLETADO CAIXA)</v>
          </cell>
          <cell r="D30758" t="str">
            <v>H</v>
          </cell>
          <cell r="E30758">
            <v>1</v>
          </cell>
        </row>
        <row r="30759">
          <cell r="B30759">
            <v>37373</v>
          </cell>
          <cell r="C30759" t="str">
            <v>SEGURO - HORISTA (ENCARGOS COMPLEMENTARES) (COLETADO CAIXA)</v>
          </cell>
          <cell r="D30759" t="str">
            <v>H</v>
          </cell>
          <cell r="E30759">
            <v>1</v>
          </cell>
        </row>
        <row r="30760">
          <cell r="B30760">
            <v>88290</v>
          </cell>
          <cell r="C30760" t="str">
            <v>OPERADOR DE ACABADORA COM ENCARGOS COMPLEMENTARES</v>
          </cell>
          <cell r="D30760" t="str">
            <v>H</v>
          </cell>
          <cell r="E30760">
            <v>0</v>
          </cell>
        </row>
        <row r="30761">
          <cell r="B30761">
            <v>88237</v>
          </cell>
          <cell r="C30761" t="str">
            <v>EPI (ENCARGOS COMPLEMENTARES) - HORISTA</v>
          </cell>
          <cell r="D30761" t="str">
            <v>H</v>
          </cell>
          <cell r="E30761">
            <v>1</v>
          </cell>
        </row>
        <row r="30762">
          <cell r="B30762">
            <v>95353</v>
          </cell>
          <cell r="C30762" t="str">
            <v>CURSO DE CAPACITAÇÃO (OPERADOR DE ACABADORA) - HORISTA</v>
          </cell>
          <cell r="D30762" t="str">
            <v>H</v>
          </cell>
          <cell r="E30762">
            <v>1</v>
          </cell>
        </row>
        <row r="30763">
          <cell r="B30763">
            <v>4242</v>
          </cell>
          <cell r="C30763" t="str">
            <v>OPERADOR DE ACABADORA</v>
          </cell>
          <cell r="D30763" t="str">
            <v>H</v>
          </cell>
          <cell r="E30763">
            <v>1</v>
          </cell>
        </row>
        <row r="30764">
          <cell r="B30764">
            <v>37370</v>
          </cell>
          <cell r="C30764" t="str">
            <v>ALIMENTACAO - HORISTA (ENCARGOS COMPLEMENTARES) (COLETADO CAIXA)</v>
          </cell>
          <cell r="D30764" t="str">
            <v>H</v>
          </cell>
          <cell r="E30764">
            <v>1</v>
          </cell>
        </row>
        <row r="30765">
          <cell r="B30765">
            <v>37371</v>
          </cell>
          <cell r="C30765" t="str">
            <v>TRANSPORTE - HORISTA (ENCARGOS COMPLEMENTARES) (COLETADO CAIXA)</v>
          </cell>
          <cell r="D30765" t="str">
            <v>H</v>
          </cell>
          <cell r="E30765">
            <v>1</v>
          </cell>
        </row>
        <row r="30766">
          <cell r="B30766">
            <v>37372</v>
          </cell>
          <cell r="C30766" t="str">
            <v>EXAMES - HORISTA (ENCARGOS COMPLEMENTARES) (COLETADO CAIXA)</v>
          </cell>
          <cell r="D30766" t="str">
            <v>H</v>
          </cell>
          <cell r="E30766">
            <v>1</v>
          </cell>
        </row>
        <row r="30767">
          <cell r="B30767">
            <v>37373</v>
          </cell>
          <cell r="C30767" t="str">
            <v>SEGURO - HORISTA (ENCARGOS COMPLEMENTARES) (COLETADO CAIXA)</v>
          </cell>
          <cell r="D30767" t="str">
            <v>H</v>
          </cell>
          <cell r="E30767">
            <v>1</v>
          </cell>
        </row>
        <row r="30768">
          <cell r="B30768">
            <v>88291</v>
          </cell>
          <cell r="C30768" t="str">
            <v>OPERADOR DE BETONEIRA (CAMINHÃO) COM ENCARGOS COMPLEMENTARES</v>
          </cell>
          <cell r="D30768" t="str">
            <v>H</v>
          </cell>
          <cell r="E30768">
            <v>0</v>
          </cell>
        </row>
        <row r="30769">
          <cell r="B30769">
            <v>88237</v>
          </cell>
          <cell r="C30769" t="str">
            <v>EPI (ENCARGOS COMPLEMENTARES) - HORISTA</v>
          </cell>
          <cell r="D30769" t="str">
            <v>H</v>
          </cell>
          <cell r="E30769">
            <v>1</v>
          </cell>
        </row>
        <row r="30770">
          <cell r="B30770">
            <v>95354</v>
          </cell>
          <cell r="C30770" t="str">
            <v>CURSO DE CAPACITAÇÃO (OPERADOR DE BETONEIRA (CAMINHÃO)) - HORISTA</v>
          </cell>
          <cell r="D30770" t="str">
            <v>H</v>
          </cell>
          <cell r="E30770">
            <v>1</v>
          </cell>
        </row>
        <row r="30771">
          <cell r="B30771">
            <v>4243</v>
          </cell>
          <cell r="C30771" t="str">
            <v>OPERADOR DE BETONEIRA (CAMINHAO)</v>
          </cell>
          <cell r="D30771" t="str">
            <v>H</v>
          </cell>
          <cell r="E30771">
            <v>1</v>
          </cell>
        </row>
        <row r="30772">
          <cell r="B30772">
            <v>37370</v>
          </cell>
          <cell r="C30772" t="str">
            <v>ALIMENTACAO - HORISTA (ENCARGOS COMPLEMENTARES) (COLETADO CAIXA)</v>
          </cell>
          <cell r="D30772" t="str">
            <v>H</v>
          </cell>
          <cell r="E30772">
            <v>1</v>
          </cell>
        </row>
        <row r="30773">
          <cell r="B30773">
            <v>37371</v>
          </cell>
          <cell r="C30773" t="str">
            <v>TRANSPORTE - HORISTA (ENCARGOS COMPLEMENTARES) (COLETADO CAIXA)</v>
          </cell>
          <cell r="D30773" t="str">
            <v>H</v>
          </cell>
          <cell r="E30773">
            <v>1</v>
          </cell>
        </row>
        <row r="30774">
          <cell r="B30774">
            <v>37372</v>
          </cell>
          <cell r="C30774" t="str">
            <v>EXAMES - HORISTA (ENCARGOS COMPLEMENTARES) (COLETADO CAIXA)</v>
          </cell>
          <cell r="D30774" t="str">
            <v>H</v>
          </cell>
          <cell r="E30774">
            <v>1</v>
          </cell>
        </row>
        <row r="30775">
          <cell r="B30775">
            <v>37373</v>
          </cell>
          <cell r="C30775" t="str">
            <v>SEGURO - HORISTA (ENCARGOS COMPLEMENTARES) (COLETADO CAIXA)</v>
          </cell>
          <cell r="D30775" t="str">
            <v>H</v>
          </cell>
          <cell r="E30775">
            <v>1</v>
          </cell>
        </row>
        <row r="30776">
          <cell r="B30776">
            <v>88292</v>
          </cell>
          <cell r="C30776" t="str">
            <v>OPERADOR DE COMPRESSOR OU COMPRESSORISTA COM ENCARGOS COMPLEMENTARES</v>
          </cell>
          <cell r="D30776" t="str">
            <v>H</v>
          </cell>
          <cell r="E30776">
            <v>0</v>
          </cell>
        </row>
        <row r="30777">
          <cell r="B30777">
            <v>88237</v>
          </cell>
          <cell r="C30777" t="str">
            <v>EPI (ENCARGOS COMPLEMENTARES) - HORISTA</v>
          </cell>
          <cell r="D30777" t="str">
            <v>H</v>
          </cell>
          <cell r="E30777">
            <v>1</v>
          </cell>
        </row>
        <row r="30778">
          <cell r="B30778">
            <v>95355</v>
          </cell>
          <cell r="C30778" t="str">
            <v>CURSO DE CAPACITAÇÃO (OPERADOR DE COMPRESSOR OU COMPRESSORISTA) - HORISTA</v>
          </cell>
          <cell r="D30778" t="str">
            <v>H</v>
          </cell>
          <cell r="E30778">
            <v>1</v>
          </cell>
        </row>
        <row r="30779">
          <cell r="B30779">
            <v>4250</v>
          </cell>
          <cell r="C30779" t="str">
            <v>OPERADOR DE COMPRESSOR DE AR OU COMPRESSORISTA</v>
          </cell>
          <cell r="D30779" t="str">
            <v>H</v>
          </cell>
          <cell r="E30779">
            <v>1</v>
          </cell>
        </row>
        <row r="30780">
          <cell r="B30780">
            <v>37370</v>
          </cell>
          <cell r="C30780" t="str">
            <v>ALIMENTACAO - HORISTA (ENCARGOS COMPLEMENTARES) (COLETADO CAIXA)</v>
          </cell>
          <cell r="D30780" t="str">
            <v>H</v>
          </cell>
          <cell r="E30780">
            <v>1</v>
          </cell>
        </row>
        <row r="30781">
          <cell r="B30781">
            <v>37371</v>
          </cell>
          <cell r="C30781" t="str">
            <v>TRANSPORTE - HORISTA (ENCARGOS COMPLEMENTARES) (COLETADO CAIXA)</v>
          </cell>
          <cell r="D30781" t="str">
            <v>H</v>
          </cell>
          <cell r="E30781">
            <v>1</v>
          </cell>
        </row>
        <row r="30782">
          <cell r="B30782">
            <v>37372</v>
          </cell>
          <cell r="C30782" t="str">
            <v>EXAMES - HORISTA (ENCARGOS COMPLEMENTARES) (COLETADO CAIXA)</v>
          </cell>
          <cell r="D30782" t="str">
            <v>H</v>
          </cell>
          <cell r="E30782">
            <v>1</v>
          </cell>
        </row>
        <row r="30783">
          <cell r="B30783">
            <v>37373</v>
          </cell>
          <cell r="C30783" t="str">
            <v>SEGURO - HORISTA (ENCARGOS COMPLEMENTARES) (COLETADO CAIXA)</v>
          </cell>
          <cell r="D30783" t="str">
            <v>H</v>
          </cell>
          <cell r="E30783">
            <v>1</v>
          </cell>
        </row>
        <row r="30784">
          <cell r="B30784">
            <v>88293</v>
          </cell>
          <cell r="C30784" t="str">
            <v>OPERADOR DE DEMARCADORA DE FAIXAS COM ENCARGOS COMPLEMENTARES</v>
          </cell>
          <cell r="D30784" t="str">
            <v>H</v>
          </cell>
          <cell r="E30784">
            <v>0</v>
          </cell>
        </row>
        <row r="30785">
          <cell r="B30785">
            <v>88237</v>
          </cell>
          <cell r="C30785" t="str">
            <v>EPI (ENCARGOS COMPLEMENTARES) - HORISTA</v>
          </cell>
          <cell r="D30785" t="str">
            <v>H</v>
          </cell>
          <cell r="E30785">
            <v>1</v>
          </cell>
        </row>
        <row r="30786">
          <cell r="B30786">
            <v>95356</v>
          </cell>
          <cell r="C30786" t="str">
            <v>CURSO DE CAPACITAÇÃO (OPERADOR DE DEMARCADORA DE FAIXAS) - HORISTA</v>
          </cell>
          <cell r="D30786" t="str">
            <v>H</v>
          </cell>
          <cell r="E30786">
            <v>1</v>
          </cell>
        </row>
        <row r="30787">
          <cell r="B30787">
            <v>25960</v>
          </cell>
          <cell r="C30787" t="str">
            <v>OPERADOR DE DEMARCADORA DE FAIXAS DE TRAFEGO</v>
          </cell>
          <cell r="D30787" t="str">
            <v>H</v>
          </cell>
          <cell r="E30787">
            <v>1</v>
          </cell>
        </row>
        <row r="30788">
          <cell r="B30788">
            <v>37370</v>
          </cell>
          <cell r="C30788" t="str">
            <v>ALIMENTACAO - HORISTA (ENCARGOS COMPLEMENTARES) (COLETADO CAIXA)</v>
          </cell>
          <cell r="D30788" t="str">
            <v>H</v>
          </cell>
          <cell r="E30788">
            <v>1</v>
          </cell>
        </row>
        <row r="30789">
          <cell r="B30789">
            <v>37371</v>
          </cell>
          <cell r="C30789" t="str">
            <v>TRANSPORTE - HORISTA (ENCARGOS COMPLEMENTARES) (COLETADO CAIXA)</v>
          </cell>
          <cell r="D30789" t="str">
            <v>H</v>
          </cell>
          <cell r="E30789">
            <v>1</v>
          </cell>
        </row>
        <row r="30790">
          <cell r="B30790">
            <v>37372</v>
          </cell>
          <cell r="C30790" t="str">
            <v>EXAMES - HORISTA (ENCARGOS COMPLEMENTARES) (COLETADO CAIXA)</v>
          </cell>
          <cell r="D30790" t="str">
            <v>H</v>
          </cell>
          <cell r="E30790">
            <v>1</v>
          </cell>
        </row>
        <row r="30791">
          <cell r="B30791">
            <v>37373</v>
          </cell>
          <cell r="C30791" t="str">
            <v>SEGURO - HORISTA (ENCARGOS COMPLEMENTARES) (COLETADO CAIXA)</v>
          </cell>
          <cell r="D30791" t="str">
            <v>H</v>
          </cell>
          <cell r="E30791">
            <v>1</v>
          </cell>
        </row>
        <row r="30792">
          <cell r="B30792">
            <v>88294</v>
          </cell>
          <cell r="C30792" t="str">
            <v>OPERADOR DE ESCAVADEIRA COM ENCARGOS COMPLEMENTARES</v>
          </cell>
          <cell r="D30792" t="str">
            <v>H</v>
          </cell>
          <cell r="E30792">
            <v>0</v>
          </cell>
        </row>
        <row r="30793">
          <cell r="B30793">
            <v>88237</v>
          </cell>
          <cell r="C30793" t="str">
            <v>EPI (ENCARGOS COMPLEMENTARES) - HORISTA</v>
          </cell>
          <cell r="D30793" t="str">
            <v>H</v>
          </cell>
          <cell r="E30793">
            <v>1</v>
          </cell>
        </row>
        <row r="30794">
          <cell r="B30794">
            <v>95357</v>
          </cell>
          <cell r="C30794" t="str">
            <v>CURSO DE CAPACITAÇÃO (OPERADOR DE ESCAVADEIRA) - HORISTA</v>
          </cell>
          <cell r="D30794" t="str">
            <v>H</v>
          </cell>
          <cell r="E30794">
            <v>1</v>
          </cell>
        </row>
        <row r="30795">
          <cell r="B30795">
            <v>4234</v>
          </cell>
          <cell r="C30795" t="str">
            <v>OPERADOR DE ESCAVADEIRA</v>
          </cell>
          <cell r="D30795" t="str">
            <v>H</v>
          </cell>
          <cell r="E30795">
            <v>1</v>
          </cell>
        </row>
        <row r="30796">
          <cell r="B30796">
            <v>37370</v>
          </cell>
          <cell r="C30796" t="str">
            <v>ALIMENTACAO - HORISTA (ENCARGOS COMPLEMENTARES) (COLETADO CAIXA)</v>
          </cell>
          <cell r="D30796" t="str">
            <v>H</v>
          </cell>
          <cell r="E30796">
            <v>1</v>
          </cell>
        </row>
        <row r="30797">
          <cell r="B30797">
            <v>37371</v>
          </cell>
          <cell r="C30797" t="str">
            <v>TRANSPORTE - HORISTA (ENCARGOS COMPLEMENTARES) (COLETADO CAIXA)</v>
          </cell>
          <cell r="D30797" t="str">
            <v>H</v>
          </cell>
          <cell r="E30797">
            <v>1</v>
          </cell>
        </row>
        <row r="30798">
          <cell r="B30798">
            <v>37372</v>
          </cell>
          <cell r="C30798" t="str">
            <v>EXAMES - HORISTA (ENCARGOS COMPLEMENTARES) (COLETADO CAIXA)</v>
          </cell>
          <cell r="D30798" t="str">
            <v>H</v>
          </cell>
          <cell r="E30798">
            <v>1</v>
          </cell>
        </row>
        <row r="30799">
          <cell r="B30799">
            <v>37373</v>
          </cell>
          <cell r="C30799" t="str">
            <v>SEGURO - HORISTA (ENCARGOS COMPLEMENTARES) (COLETADO CAIXA)</v>
          </cell>
          <cell r="D30799" t="str">
            <v>H</v>
          </cell>
          <cell r="E30799">
            <v>1</v>
          </cell>
        </row>
        <row r="30800">
          <cell r="B30800">
            <v>88295</v>
          </cell>
          <cell r="C30800" t="str">
            <v>OPERADOR DE GUINCHO COM ENCARGOS COMPLEMENTARES</v>
          </cell>
          <cell r="D30800" t="str">
            <v>H</v>
          </cell>
          <cell r="E30800">
            <v>0</v>
          </cell>
        </row>
        <row r="30801">
          <cell r="B30801">
            <v>88237</v>
          </cell>
          <cell r="C30801" t="str">
            <v>EPI (ENCARGOS COMPLEMENTARES) - HORISTA</v>
          </cell>
          <cell r="D30801" t="str">
            <v>H</v>
          </cell>
          <cell r="E30801">
            <v>1</v>
          </cell>
        </row>
        <row r="30802">
          <cell r="B30802">
            <v>95358</v>
          </cell>
          <cell r="C30802" t="str">
            <v>CURSO DE CAPACITAÇÃO (OPERADOR DE GUINCHO) - HORISTA</v>
          </cell>
          <cell r="D30802" t="str">
            <v>H</v>
          </cell>
          <cell r="E30802">
            <v>1</v>
          </cell>
        </row>
        <row r="30803">
          <cell r="B30803">
            <v>4253</v>
          </cell>
          <cell r="C30803" t="str">
            <v>OPERADOR DE GUINCHO</v>
          </cell>
          <cell r="D30803" t="str">
            <v>H</v>
          </cell>
          <cell r="E30803">
            <v>1</v>
          </cell>
        </row>
        <row r="30804">
          <cell r="B30804">
            <v>37370</v>
          </cell>
          <cell r="C30804" t="str">
            <v>ALIMENTACAO - HORISTA (ENCARGOS COMPLEMENTARES) (COLETADO CAIXA)</v>
          </cell>
          <cell r="D30804" t="str">
            <v>H</v>
          </cell>
          <cell r="E30804">
            <v>1</v>
          </cell>
        </row>
        <row r="30805">
          <cell r="B30805">
            <v>37371</v>
          </cell>
          <cell r="C30805" t="str">
            <v>TRANSPORTE - HORISTA (ENCARGOS COMPLEMENTARES) (COLETADO CAIXA)</v>
          </cell>
          <cell r="D30805" t="str">
            <v>H</v>
          </cell>
          <cell r="E30805">
            <v>1</v>
          </cell>
        </row>
        <row r="30806">
          <cell r="B30806">
            <v>37372</v>
          </cell>
          <cell r="C30806" t="str">
            <v>EXAMES - HORISTA (ENCARGOS COMPLEMENTARES) (COLETADO CAIXA)</v>
          </cell>
          <cell r="D30806" t="str">
            <v>H</v>
          </cell>
          <cell r="E30806">
            <v>1</v>
          </cell>
        </row>
        <row r="30807">
          <cell r="B30807">
            <v>37373</v>
          </cell>
          <cell r="C30807" t="str">
            <v>SEGURO - HORISTA (ENCARGOS COMPLEMENTARES) (COLETADO CAIXA)</v>
          </cell>
          <cell r="D30807" t="str">
            <v>H</v>
          </cell>
          <cell r="E30807">
            <v>1</v>
          </cell>
        </row>
        <row r="30808">
          <cell r="B30808">
            <v>88296</v>
          </cell>
          <cell r="C30808" t="str">
            <v>OPERADOR DE GUINDASTE COM ENCARGOS COMPLEMENTARES</v>
          </cell>
          <cell r="D30808" t="str">
            <v>H</v>
          </cell>
          <cell r="E30808">
            <v>0</v>
          </cell>
        </row>
        <row r="30809">
          <cell r="B30809">
            <v>88237</v>
          </cell>
          <cell r="C30809" t="str">
            <v>EPI (ENCARGOS COMPLEMENTARES) - HORISTA</v>
          </cell>
          <cell r="D30809" t="str">
            <v>H</v>
          </cell>
          <cell r="E30809">
            <v>1</v>
          </cell>
        </row>
        <row r="30810">
          <cell r="B30810">
            <v>95359</v>
          </cell>
          <cell r="C30810" t="str">
            <v>CURSO DE CAPACITAÇÃO (OPERADOR DE GUINDASTE) - HORISTA</v>
          </cell>
          <cell r="D30810" t="str">
            <v>H</v>
          </cell>
          <cell r="E30810">
            <v>1</v>
          </cell>
        </row>
        <row r="30811">
          <cell r="B30811">
            <v>4254</v>
          </cell>
          <cell r="C30811" t="str">
            <v>OPERADOR DE GUINDASTE</v>
          </cell>
          <cell r="D30811" t="str">
            <v>H</v>
          </cell>
          <cell r="E30811">
            <v>1</v>
          </cell>
        </row>
        <row r="30812">
          <cell r="B30812">
            <v>37370</v>
          </cell>
          <cell r="C30812" t="str">
            <v>ALIMENTACAO - HORISTA (ENCARGOS COMPLEMENTARES) (COLETADO CAIXA)</v>
          </cell>
          <cell r="D30812" t="str">
            <v>H</v>
          </cell>
          <cell r="E30812">
            <v>1</v>
          </cell>
        </row>
        <row r="30813">
          <cell r="B30813">
            <v>37371</v>
          </cell>
          <cell r="C30813" t="str">
            <v>TRANSPORTE - HORISTA (ENCARGOS COMPLEMENTARES) (COLETADO CAIXA)</v>
          </cell>
          <cell r="D30813" t="str">
            <v>H</v>
          </cell>
          <cell r="E30813">
            <v>1</v>
          </cell>
        </row>
        <row r="30814">
          <cell r="B30814">
            <v>37372</v>
          </cell>
          <cell r="C30814" t="str">
            <v>EXAMES - HORISTA (ENCARGOS COMPLEMENTARES) (COLETADO CAIXA)</v>
          </cell>
          <cell r="D30814" t="str">
            <v>H</v>
          </cell>
          <cell r="E30814">
            <v>1</v>
          </cell>
        </row>
        <row r="30815">
          <cell r="B30815">
            <v>37373</v>
          </cell>
          <cell r="C30815" t="str">
            <v>SEGURO - HORISTA (ENCARGOS COMPLEMENTARES) (COLETADO CAIXA)</v>
          </cell>
          <cell r="D30815" t="str">
            <v>H</v>
          </cell>
          <cell r="E30815">
            <v>1</v>
          </cell>
        </row>
        <row r="30816">
          <cell r="B30816">
            <v>88297</v>
          </cell>
          <cell r="C30816" t="str">
            <v>OPERADOR DE MÁQUINAS E EQUIPAMENTOS COM ENCARGOS COMPLEMENTARES</v>
          </cell>
          <cell r="D30816" t="str">
            <v>H</v>
          </cell>
          <cell r="E30816">
            <v>0</v>
          </cell>
        </row>
        <row r="30817">
          <cell r="B30817">
            <v>88237</v>
          </cell>
          <cell r="C30817" t="str">
            <v>EPI (ENCARGOS COMPLEMENTARES) - HORISTA</v>
          </cell>
          <cell r="D30817" t="str">
            <v>H</v>
          </cell>
          <cell r="E30817">
            <v>1</v>
          </cell>
        </row>
        <row r="30818">
          <cell r="B30818">
            <v>95360</v>
          </cell>
          <cell r="C30818" t="str">
            <v>CURSO DE CAPACITAÇÃO (OPERADOR DE MÁQUINAS E EQUIPAMENTOS) - HORISTA</v>
          </cell>
          <cell r="D30818" t="str">
            <v>H</v>
          </cell>
          <cell r="E30818">
            <v>1</v>
          </cell>
        </row>
        <row r="30819">
          <cell r="B30819">
            <v>4230</v>
          </cell>
          <cell r="C30819" t="str">
            <v>OPERADOR DE MAQUINAS E EQUIPAMENTOS</v>
          </cell>
          <cell r="D30819" t="str">
            <v>H</v>
          </cell>
          <cell r="E30819">
            <v>1</v>
          </cell>
        </row>
        <row r="30820">
          <cell r="B30820">
            <v>37370</v>
          </cell>
          <cell r="C30820" t="str">
            <v>ALIMENTACAO - HORISTA (ENCARGOS COMPLEMENTARES) (COLETADO CAIXA)</v>
          </cell>
          <cell r="D30820" t="str">
            <v>H</v>
          </cell>
          <cell r="E30820">
            <v>1</v>
          </cell>
        </row>
        <row r="30821">
          <cell r="B30821">
            <v>37371</v>
          </cell>
          <cell r="C30821" t="str">
            <v>TRANSPORTE - HORISTA (ENCARGOS COMPLEMENTARES) (COLETADO CAIXA)</v>
          </cell>
          <cell r="D30821" t="str">
            <v>H</v>
          </cell>
          <cell r="E30821">
            <v>1</v>
          </cell>
        </row>
        <row r="30822">
          <cell r="B30822">
            <v>37372</v>
          </cell>
          <cell r="C30822" t="str">
            <v>EXAMES - HORISTA (ENCARGOS COMPLEMENTARES) (COLETADO CAIXA)</v>
          </cell>
          <cell r="D30822" t="str">
            <v>H</v>
          </cell>
          <cell r="E30822">
            <v>1</v>
          </cell>
        </row>
        <row r="30823">
          <cell r="B30823">
            <v>37373</v>
          </cell>
          <cell r="C30823" t="str">
            <v>SEGURO - HORISTA (ENCARGOS COMPLEMENTARES) (COLETADO CAIXA)</v>
          </cell>
          <cell r="D30823" t="str">
            <v>H</v>
          </cell>
          <cell r="E30823">
            <v>1</v>
          </cell>
        </row>
        <row r="30824">
          <cell r="B30824">
            <v>88298</v>
          </cell>
          <cell r="C30824" t="str">
            <v>OPERADOR DE MARTELETE OU MARTELETEIRO COM ENCARGOS COMPLEMENTARES</v>
          </cell>
          <cell r="D30824" t="str">
            <v>H</v>
          </cell>
          <cell r="E30824">
            <v>0</v>
          </cell>
        </row>
        <row r="30825">
          <cell r="B30825">
            <v>88237</v>
          </cell>
          <cell r="C30825" t="str">
            <v>EPI (ENCARGOS COMPLEMENTARES) - HORISTA</v>
          </cell>
          <cell r="D30825" t="str">
            <v>H</v>
          </cell>
          <cell r="E30825">
            <v>1</v>
          </cell>
        </row>
        <row r="30826">
          <cell r="B30826">
            <v>95361</v>
          </cell>
          <cell r="C30826" t="str">
            <v>CURSO DE CAPACITAÇÃO (OPERADOR DE MARTELETE OU MARTELETEIRO) - HORISTA</v>
          </cell>
          <cell r="D30826" t="str">
            <v>H</v>
          </cell>
          <cell r="E30826">
            <v>1</v>
          </cell>
        </row>
        <row r="30827">
          <cell r="B30827">
            <v>4257</v>
          </cell>
          <cell r="C30827" t="str">
            <v>OPERADOR DE MARTELETE OU MARTELETEIRO</v>
          </cell>
          <cell r="D30827" t="str">
            <v>H</v>
          </cell>
          <cell r="E30827">
            <v>1</v>
          </cell>
        </row>
        <row r="30828">
          <cell r="B30828">
            <v>37370</v>
          </cell>
          <cell r="C30828" t="str">
            <v>ALIMENTACAO - HORISTA (ENCARGOS COMPLEMENTARES) (COLETADO CAIXA)</v>
          </cell>
          <cell r="D30828" t="str">
            <v>H</v>
          </cell>
          <cell r="E30828">
            <v>1</v>
          </cell>
        </row>
        <row r="30829">
          <cell r="B30829">
            <v>37371</v>
          </cell>
          <cell r="C30829" t="str">
            <v>TRANSPORTE - HORISTA (ENCARGOS COMPLEMENTARES) (COLETADO CAIXA)</v>
          </cell>
          <cell r="D30829" t="str">
            <v>H</v>
          </cell>
          <cell r="E30829">
            <v>1</v>
          </cell>
        </row>
        <row r="30830">
          <cell r="B30830">
            <v>37372</v>
          </cell>
          <cell r="C30830" t="str">
            <v>EXAMES - HORISTA (ENCARGOS COMPLEMENTARES) (COLETADO CAIXA)</v>
          </cell>
          <cell r="D30830" t="str">
            <v>H</v>
          </cell>
          <cell r="E30830">
            <v>1</v>
          </cell>
        </row>
        <row r="30831">
          <cell r="B30831">
            <v>37373</v>
          </cell>
          <cell r="C30831" t="str">
            <v>SEGURO - HORISTA (ENCARGOS COMPLEMENTARES) (COLETADO CAIXA)</v>
          </cell>
          <cell r="D30831" t="str">
            <v>H</v>
          </cell>
          <cell r="E30831">
            <v>1</v>
          </cell>
        </row>
        <row r="30832">
          <cell r="B30832">
            <v>88299</v>
          </cell>
          <cell r="C30832" t="str">
            <v>OPERADOR DE MOTO-ESCREIPER COM ENCARGOS COMPLEMENTARES</v>
          </cell>
          <cell r="D30832" t="str">
            <v>H</v>
          </cell>
          <cell r="E30832">
            <v>0</v>
          </cell>
        </row>
        <row r="30833">
          <cell r="B30833">
            <v>88237</v>
          </cell>
          <cell r="C30833" t="str">
            <v>EPI (ENCARGOS COMPLEMENTARES) - HORISTA</v>
          </cell>
          <cell r="D30833" t="str">
            <v>H</v>
          </cell>
          <cell r="E30833">
            <v>1</v>
          </cell>
        </row>
        <row r="30834">
          <cell r="B30834">
            <v>95362</v>
          </cell>
          <cell r="C30834" t="str">
            <v>CURSO DE CAPACITAÇÃO (OPERADOR DE MOTO-ESCREIPER) - HORISTA</v>
          </cell>
          <cell r="D30834" t="str">
            <v>H</v>
          </cell>
          <cell r="E30834">
            <v>1</v>
          </cell>
        </row>
        <row r="30835">
          <cell r="B30835">
            <v>4240</v>
          </cell>
          <cell r="C30835" t="str">
            <v>OPERADOR DE MOTO-ESCREIPER</v>
          </cell>
          <cell r="D30835" t="str">
            <v>H</v>
          </cell>
          <cell r="E30835">
            <v>1</v>
          </cell>
        </row>
        <row r="30836">
          <cell r="B30836">
            <v>37370</v>
          </cell>
          <cell r="C30836" t="str">
            <v>ALIMENTACAO - HORISTA (ENCARGOS COMPLEMENTARES) (COLETADO CAIXA)</v>
          </cell>
          <cell r="D30836" t="str">
            <v>H</v>
          </cell>
          <cell r="E30836">
            <v>1</v>
          </cell>
        </row>
        <row r="30837">
          <cell r="B30837">
            <v>37371</v>
          </cell>
          <cell r="C30837" t="str">
            <v>TRANSPORTE - HORISTA (ENCARGOS COMPLEMENTARES) (COLETADO CAIXA)</v>
          </cell>
          <cell r="D30837" t="str">
            <v>H</v>
          </cell>
          <cell r="E30837">
            <v>1</v>
          </cell>
        </row>
        <row r="30838">
          <cell r="B30838">
            <v>37372</v>
          </cell>
          <cell r="C30838" t="str">
            <v>EXAMES - HORISTA (ENCARGOS COMPLEMENTARES) (COLETADO CAIXA)</v>
          </cell>
          <cell r="D30838" t="str">
            <v>H</v>
          </cell>
          <cell r="E30838">
            <v>1</v>
          </cell>
        </row>
        <row r="30839">
          <cell r="B30839">
            <v>37373</v>
          </cell>
          <cell r="C30839" t="str">
            <v>SEGURO - HORISTA (ENCARGOS COMPLEMENTARES) (COLETADO CAIXA)</v>
          </cell>
          <cell r="D30839" t="str">
            <v>H</v>
          </cell>
          <cell r="E30839">
            <v>1</v>
          </cell>
        </row>
        <row r="30840">
          <cell r="B30840">
            <v>88300</v>
          </cell>
          <cell r="C30840" t="str">
            <v>OPERADOR DE MOTONIVELADORA COM ENCARGOS COMPLEMENTARES</v>
          </cell>
          <cell r="D30840" t="str">
            <v>H</v>
          </cell>
          <cell r="E30840">
            <v>0</v>
          </cell>
        </row>
        <row r="30841">
          <cell r="B30841">
            <v>88237</v>
          </cell>
          <cell r="C30841" t="str">
            <v>EPI (ENCARGOS COMPLEMENTARES) - HORISTA</v>
          </cell>
          <cell r="D30841" t="str">
            <v>H</v>
          </cell>
          <cell r="E30841">
            <v>1</v>
          </cell>
        </row>
        <row r="30842">
          <cell r="B30842">
            <v>95363</v>
          </cell>
          <cell r="C30842" t="str">
            <v>CURSO DE CAPACITAÇÃO (OPERADOR DE MOTONIVELADORA) - HORISTA</v>
          </cell>
          <cell r="D30842" t="str">
            <v>H</v>
          </cell>
          <cell r="E30842">
            <v>1</v>
          </cell>
        </row>
        <row r="30843">
          <cell r="B30843">
            <v>4239</v>
          </cell>
          <cell r="C30843" t="str">
            <v>OPERADOR DE MOTONIVELADORA</v>
          </cell>
          <cell r="D30843" t="str">
            <v>H</v>
          </cell>
          <cell r="E30843">
            <v>1</v>
          </cell>
        </row>
        <row r="30844">
          <cell r="B30844">
            <v>37370</v>
          </cell>
          <cell r="C30844" t="str">
            <v>ALIMENTACAO - HORISTA (ENCARGOS COMPLEMENTARES) (COLETADO CAIXA)</v>
          </cell>
          <cell r="D30844" t="str">
            <v>H</v>
          </cell>
          <cell r="E30844">
            <v>1</v>
          </cell>
        </row>
        <row r="30845">
          <cell r="B30845">
            <v>37371</v>
          </cell>
          <cell r="C30845" t="str">
            <v>TRANSPORTE - HORISTA (ENCARGOS COMPLEMENTARES) (COLETADO CAIXA)</v>
          </cell>
          <cell r="D30845" t="str">
            <v>H</v>
          </cell>
          <cell r="E30845">
            <v>1</v>
          </cell>
        </row>
        <row r="30846">
          <cell r="B30846">
            <v>37372</v>
          </cell>
          <cell r="C30846" t="str">
            <v>EXAMES - HORISTA (ENCARGOS COMPLEMENTARES) (COLETADO CAIXA)</v>
          </cell>
          <cell r="D30846" t="str">
            <v>H</v>
          </cell>
          <cell r="E30846">
            <v>1</v>
          </cell>
        </row>
        <row r="30847">
          <cell r="B30847">
            <v>37373</v>
          </cell>
          <cell r="C30847" t="str">
            <v>SEGURO - HORISTA (ENCARGOS COMPLEMENTARES) (COLETADO CAIXA)</v>
          </cell>
          <cell r="D30847" t="str">
            <v>H</v>
          </cell>
          <cell r="E30847">
            <v>1</v>
          </cell>
        </row>
        <row r="30848">
          <cell r="B30848">
            <v>88301</v>
          </cell>
          <cell r="C30848" t="str">
            <v>OPERADOR DE PÁ CARREGADEIRA COM ENCARGOS COMPLEMENTARES</v>
          </cell>
          <cell r="D30848" t="str">
            <v>H</v>
          </cell>
          <cell r="E30848">
            <v>0</v>
          </cell>
        </row>
        <row r="30849">
          <cell r="B30849">
            <v>88237</v>
          </cell>
          <cell r="C30849" t="str">
            <v>EPI (ENCARGOS COMPLEMENTARES) - HORISTA</v>
          </cell>
          <cell r="D30849" t="str">
            <v>H</v>
          </cell>
          <cell r="E30849">
            <v>1</v>
          </cell>
        </row>
        <row r="30850">
          <cell r="B30850">
            <v>95364</v>
          </cell>
          <cell r="C30850" t="str">
            <v>CURSO DE CAPACITAÇÃO (OPERADOR DE PÁ CARREGADEIRA) - HORISTA</v>
          </cell>
          <cell r="D30850" t="str">
            <v>H</v>
          </cell>
          <cell r="E30850">
            <v>1</v>
          </cell>
        </row>
        <row r="30851">
          <cell r="B30851">
            <v>4248</v>
          </cell>
          <cell r="C30851" t="str">
            <v>OPERADOR DE PA CARREGADEIRA</v>
          </cell>
          <cell r="D30851" t="str">
            <v>H</v>
          </cell>
          <cell r="E30851">
            <v>1</v>
          </cell>
        </row>
        <row r="30852">
          <cell r="B30852">
            <v>37370</v>
          </cell>
          <cell r="C30852" t="str">
            <v>ALIMENTACAO - HORISTA (ENCARGOS COMPLEMENTARES) (COLETADO CAIXA)</v>
          </cell>
          <cell r="D30852" t="str">
            <v>H</v>
          </cell>
          <cell r="E30852">
            <v>1</v>
          </cell>
        </row>
        <row r="30853">
          <cell r="B30853">
            <v>37371</v>
          </cell>
          <cell r="C30853" t="str">
            <v>TRANSPORTE - HORISTA (ENCARGOS COMPLEMENTARES) (COLETADO CAIXA)</v>
          </cell>
          <cell r="D30853" t="str">
            <v>H</v>
          </cell>
          <cell r="E30853">
            <v>1</v>
          </cell>
        </row>
        <row r="30854">
          <cell r="B30854">
            <v>37372</v>
          </cell>
          <cell r="C30854" t="str">
            <v>EXAMES - HORISTA (ENCARGOS COMPLEMENTARES) (COLETADO CAIXA)</v>
          </cell>
          <cell r="D30854" t="str">
            <v>H</v>
          </cell>
          <cell r="E30854">
            <v>1</v>
          </cell>
        </row>
        <row r="30855">
          <cell r="B30855">
            <v>37373</v>
          </cell>
          <cell r="C30855" t="str">
            <v>SEGURO - HORISTA (ENCARGOS COMPLEMENTARES) (COLETADO CAIXA)</v>
          </cell>
          <cell r="D30855" t="str">
            <v>H</v>
          </cell>
          <cell r="E30855">
            <v>1</v>
          </cell>
        </row>
        <row r="30856">
          <cell r="B30856">
            <v>88302</v>
          </cell>
          <cell r="C30856" t="str">
            <v>OPERADOR DE PAVIMENTADORA COM ENCARGOS COMPLEMENTARES</v>
          </cell>
          <cell r="D30856" t="str">
            <v>H</v>
          </cell>
          <cell r="E30856">
            <v>0</v>
          </cell>
        </row>
        <row r="30857">
          <cell r="B30857">
            <v>88237</v>
          </cell>
          <cell r="C30857" t="str">
            <v>EPI (ENCARGOS COMPLEMENTARES) - HORISTA</v>
          </cell>
          <cell r="D30857" t="str">
            <v>H</v>
          </cell>
          <cell r="E30857">
            <v>1</v>
          </cell>
        </row>
        <row r="30858">
          <cell r="B30858">
            <v>95365</v>
          </cell>
          <cell r="C30858" t="str">
            <v>CURSO DE CAPACITAÇÃO (OPERADOR DE PAVIMENTADORA) - HORISTA</v>
          </cell>
          <cell r="D30858" t="str">
            <v>H</v>
          </cell>
          <cell r="E30858">
            <v>1</v>
          </cell>
        </row>
        <row r="30859">
          <cell r="B30859">
            <v>25959</v>
          </cell>
          <cell r="C30859" t="str">
            <v>OPERADOR DE PAVIMENTADORA</v>
          </cell>
          <cell r="D30859" t="str">
            <v>H</v>
          </cell>
          <cell r="E30859">
            <v>1</v>
          </cell>
        </row>
        <row r="30860">
          <cell r="B30860">
            <v>37370</v>
          </cell>
          <cell r="C30860" t="str">
            <v>ALIMENTACAO - HORISTA (ENCARGOS COMPLEMENTARES) (COLETADO CAIXA)</v>
          </cell>
          <cell r="D30860" t="str">
            <v>H</v>
          </cell>
          <cell r="E30860">
            <v>1</v>
          </cell>
        </row>
        <row r="30861">
          <cell r="B30861">
            <v>37371</v>
          </cell>
          <cell r="C30861" t="str">
            <v>TRANSPORTE - HORISTA (ENCARGOS COMPLEMENTARES) (COLETADO CAIXA)</v>
          </cell>
          <cell r="D30861" t="str">
            <v>H</v>
          </cell>
          <cell r="E30861">
            <v>1</v>
          </cell>
        </row>
        <row r="30862">
          <cell r="B30862">
            <v>37372</v>
          </cell>
          <cell r="C30862" t="str">
            <v>EXAMES - HORISTA (ENCARGOS COMPLEMENTARES) (COLETADO CAIXA)</v>
          </cell>
          <cell r="D30862" t="str">
            <v>H</v>
          </cell>
          <cell r="E30862">
            <v>1</v>
          </cell>
        </row>
        <row r="30863">
          <cell r="B30863">
            <v>37373</v>
          </cell>
          <cell r="C30863" t="str">
            <v>SEGURO - HORISTA (ENCARGOS COMPLEMENTARES) (COLETADO CAIXA)</v>
          </cell>
          <cell r="D30863" t="str">
            <v>H</v>
          </cell>
          <cell r="E30863">
            <v>1</v>
          </cell>
        </row>
        <row r="30864">
          <cell r="B30864">
            <v>88303</v>
          </cell>
          <cell r="C30864" t="str">
            <v>OPERADOR DE ROLO COMPACTADOR COM ENCARGOS COMPLEMENTARES</v>
          </cell>
          <cell r="D30864" t="str">
            <v>H</v>
          </cell>
          <cell r="E30864">
            <v>0</v>
          </cell>
        </row>
        <row r="30865">
          <cell r="B30865">
            <v>88237</v>
          </cell>
          <cell r="C30865" t="str">
            <v>EPI (ENCARGOS COMPLEMENTARES) - HORISTA</v>
          </cell>
          <cell r="D30865" t="str">
            <v>H</v>
          </cell>
          <cell r="E30865">
            <v>1</v>
          </cell>
        </row>
        <row r="30866">
          <cell r="B30866">
            <v>95366</v>
          </cell>
          <cell r="C30866" t="str">
            <v>CURSO DE CAPACITAÇÃO (OPERADOR DE ROLO COMPACTADOR) - HORISTA</v>
          </cell>
          <cell r="D30866" t="str">
            <v>H</v>
          </cell>
          <cell r="E30866">
            <v>1</v>
          </cell>
        </row>
        <row r="30867">
          <cell r="B30867">
            <v>4238</v>
          </cell>
          <cell r="C30867" t="str">
            <v>OPERADOR DE ROLO COMPACTADOR</v>
          </cell>
          <cell r="D30867" t="str">
            <v>H</v>
          </cell>
          <cell r="E30867">
            <v>1</v>
          </cell>
        </row>
        <row r="30868">
          <cell r="B30868">
            <v>37370</v>
          </cell>
          <cell r="C30868" t="str">
            <v>ALIMENTACAO - HORISTA (ENCARGOS COMPLEMENTARES) (COLETADO CAIXA)</v>
          </cell>
          <cell r="D30868" t="str">
            <v>H</v>
          </cell>
          <cell r="E30868">
            <v>1</v>
          </cell>
        </row>
        <row r="30869">
          <cell r="B30869">
            <v>37371</v>
          </cell>
          <cell r="C30869" t="str">
            <v>TRANSPORTE - HORISTA (ENCARGOS COMPLEMENTARES) (COLETADO CAIXA)</v>
          </cell>
          <cell r="D30869" t="str">
            <v>H</v>
          </cell>
          <cell r="E30869">
            <v>1</v>
          </cell>
        </row>
        <row r="30870">
          <cell r="B30870">
            <v>37372</v>
          </cell>
          <cell r="C30870" t="str">
            <v>EXAMES - HORISTA (ENCARGOS COMPLEMENTARES) (COLETADO CAIXA)</v>
          </cell>
          <cell r="D30870" t="str">
            <v>H</v>
          </cell>
          <cell r="E30870">
            <v>1</v>
          </cell>
        </row>
        <row r="30871">
          <cell r="B30871">
            <v>37373</v>
          </cell>
          <cell r="C30871" t="str">
            <v>SEGURO - HORISTA (ENCARGOS COMPLEMENTARES) (COLETADO CAIXA)</v>
          </cell>
          <cell r="D30871" t="str">
            <v>H</v>
          </cell>
          <cell r="E30871">
            <v>1</v>
          </cell>
        </row>
        <row r="30872">
          <cell r="B30872">
            <v>88304</v>
          </cell>
          <cell r="C30872" t="str">
            <v>OPERADOR DE USINA DE ASFALTO, DE SOLOS OU DE CONCRETO COM ENCARGOS COMPLEMENTARES</v>
          </cell>
          <cell r="D30872" t="str">
            <v>H</v>
          </cell>
          <cell r="E30872">
            <v>0</v>
          </cell>
        </row>
        <row r="30873">
          <cell r="B30873">
            <v>88237</v>
          </cell>
          <cell r="C30873" t="str">
            <v>EPI (ENCARGOS COMPLEMENTARES) - HORISTA</v>
          </cell>
          <cell r="D30873" t="str">
            <v>H</v>
          </cell>
          <cell r="E30873">
            <v>1</v>
          </cell>
        </row>
        <row r="30874">
          <cell r="B30874">
            <v>95367</v>
          </cell>
          <cell r="C30874" t="str">
            <v>CURSO DE CAPACITAÇÃO (OPERADOR DE USINA DE ASFALTO, DE SOLOS OU DE CONCRETO) - HORISTA</v>
          </cell>
          <cell r="D30874" t="str">
            <v>H</v>
          </cell>
          <cell r="E30874">
            <v>1</v>
          </cell>
        </row>
        <row r="30875">
          <cell r="B30875">
            <v>4233</v>
          </cell>
          <cell r="C30875" t="str">
            <v>OPERADOR DE USINA DE ASFALTO, DE SOLOS OU DE CONCRETO</v>
          </cell>
          <cell r="D30875" t="str">
            <v>H</v>
          </cell>
          <cell r="E30875">
            <v>1</v>
          </cell>
        </row>
        <row r="30876">
          <cell r="B30876">
            <v>37370</v>
          </cell>
          <cell r="C30876" t="str">
            <v>ALIMENTACAO - HORISTA (ENCARGOS COMPLEMENTARES) (COLETADO CAIXA)</v>
          </cell>
          <cell r="D30876" t="str">
            <v>H</v>
          </cell>
          <cell r="E30876">
            <v>1</v>
          </cell>
        </row>
        <row r="30877">
          <cell r="B30877">
            <v>37371</v>
          </cell>
          <cell r="C30877" t="str">
            <v>TRANSPORTE - HORISTA (ENCARGOS COMPLEMENTARES) (COLETADO CAIXA)</v>
          </cell>
          <cell r="D30877" t="str">
            <v>H</v>
          </cell>
          <cell r="E30877">
            <v>1</v>
          </cell>
        </row>
        <row r="30878">
          <cell r="B30878">
            <v>37372</v>
          </cell>
          <cell r="C30878" t="str">
            <v>EXAMES - HORISTA (ENCARGOS COMPLEMENTARES) (COLETADO CAIXA)</v>
          </cell>
          <cell r="D30878" t="str">
            <v>H</v>
          </cell>
          <cell r="E30878">
            <v>1</v>
          </cell>
        </row>
        <row r="30879">
          <cell r="B30879">
            <v>37373</v>
          </cell>
          <cell r="C30879" t="str">
            <v>SEGURO - HORISTA (ENCARGOS COMPLEMENTARES) (COLETADO CAIXA)</v>
          </cell>
          <cell r="D30879" t="str">
            <v>H</v>
          </cell>
          <cell r="E30879">
            <v>1</v>
          </cell>
        </row>
        <row r="30880">
          <cell r="B30880">
            <v>88306</v>
          </cell>
          <cell r="C30880" t="str">
            <v>OPERADOR JATO DE AREIA OU JATISTA COM ENCARGOS COMPLEMENTARES</v>
          </cell>
          <cell r="D30880" t="str">
            <v>H</v>
          </cell>
          <cell r="E30880">
            <v>0</v>
          </cell>
        </row>
        <row r="30881">
          <cell r="B30881">
            <v>88237</v>
          </cell>
          <cell r="C30881" t="str">
            <v>EPI (ENCARGOS COMPLEMENTARES) - HORISTA</v>
          </cell>
          <cell r="D30881" t="str">
            <v>H</v>
          </cell>
          <cell r="E30881">
            <v>1</v>
          </cell>
        </row>
        <row r="30882">
          <cell r="B30882">
            <v>95368</v>
          </cell>
          <cell r="C30882" t="str">
            <v>CURSO DE CAPACITAÇÃO (OPERADOR JATO DE AREIA OU JATISTA) - HORISTA</v>
          </cell>
          <cell r="D30882" t="str">
            <v>H</v>
          </cell>
          <cell r="E30882">
            <v>1</v>
          </cell>
        </row>
        <row r="30883">
          <cell r="B30883">
            <v>4251</v>
          </cell>
          <cell r="C30883" t="str">
            <v>OPERADOR DE JATO ABRASIVO OU JATISTA</v>
          </cell>
          <cell r="D30883" t="str">
            <v>H</v>
          </cell>
          <cell r="E30883">
            <v>1</v>
          </cell>
        </row>
        <row r="30884">
          <cell r="B30884">
            <v>37370</v>
          </cell>
          <cell r="C30884" t="str">
            <v>ALIMENTACAO - HORISTA (ENCARGOS COMPLEMENTARES) (COLETADO CAIXA)</v>
          </cell>
          <cell r="D30884" t="str">
            <v>H</v>
          </cell>
          <cell r="E30884">
            <v>1</v>
          </cell>
        </row>
        <row r="30885">
          <cell r="B30885">
            <v>37371</v>
          </cell>
          <cell r="C30885" t="str">
            <v>TRANSPORTE - HORISTA (ENCARGOS COMPLEMENTARES) (COLETADO CAIXA)</v>
          </cell>
          <cell r="D30885" t="str">
            <v>H</v>
          </cell>
          <cell r="E30885">
            <v>1</v>
          </cell>
        </row>
        <row r="30886">
          <cell r="B30886">
            <v>37372</v>
          </cell>
          <cell r="C30886" t="str">
            <v>EXAMES - HORISTA (ENCARGOS COMPLEMENTARES) (COLETADO CAIXA)</v>
          </cell>
          <cell r="D30886" t="str">
            <v>H</v>
          </cell>
          <cell r="E30886">
            <v>1</v>
          </cell>
        </row>
        <row r="30887">
          <cell r="B30887">
            <v>37373</v>
          </cell>
          <cell r="C30887" t="str">
            <v>SEGURO - HORISTA (ENCARGOS COMPLEMENTARES) (COLETADO CAIXA)</v>
          </cell>
          <cell r="D30887" t="str">
            <v>H</v>
          </cell>
          <cell r="E30887">
            <v>1</v>
          </cell>
        </row>
        <row r="30888">
          <cell r="B30888">
            <v>88307</v>
          </cell>
          <cell r="C30888" t="str">
            <v>OPERADOR PARA BATE ESTACAS COM ENCARGOS COMPLEMENTARES</v>
          </cell>
          <cell r="D30888" t="str">
            <v>H</v>
          </cell>
          <cell r="E30888">
            <v>0</v>
          </cell>
        </row>
        <row r="30889">
          <cell r="B30889">
            <v>88237</v>
          </cell>
          <cell r="C30889" t="str">
            <v>EPI (ENCARGOS COMPLEMENTARES) - HORISTA</v>
          </cell>
          <cell r="D30889" t="str">
            <v>H</v>
          </cell>
          <cell r="E30889">
            <v>1</v>
          </cell>
        </row>
        <row r="30890">
          <cell r="B30890">
            <v>95369</v>
          </cell>
          <cell r="C30890" t="str">
            <v>CURSO DE CAPACITAÇÃO (OPERADOR PARA BATE ESTACAS) - HORISTA</v>
          </cell>
          <cell r="D30890" t="str">
            <v>H</v>
          </cell>
          <cell r="E30890">
            <v>1</v>
          </cell>
        </row>
        <row r="30891">
          <cell r="B30891">
            <v>4252</v>
          </cell>
          <cell r="C30891" t="str">
            <v>OPERADOR PARA BATE ESTACAS</v>
          </cell>
          <cell r="D30891" t="str">
            <v>H</v>
          </cell>
          <cell r="E30891">
            <v>1</v>
          </cell>
        </row>
        <row r="30892">
          <cell r="B30892">
            <v>37370</v>
          </cell>
          <cell r="C30892" t="str">
            <v>ALIMENTACAO - HORISTA (ENCARGOS COMPLEMENTARES) (COLETADO CAIXA)</v>
          </cell>
          <cell r="D30892" t="str">
            <v>H</v>
          </cell>
          <cell r="E30892">
            <v>1</v>
          </cell>
        </row>
        <row r="30893">
          <cell r="B30893">
            <v>37371</v>
          </cell>
          <cell r="C30893" t="str">
            <v>TRANSPORTE - HORISTA (ENCARGOS COMPLEMENTARES) (COLETADO CAIXA)</v>
          </cell>
          <cell r="D30893" t="str">
            <v>H</v>
          </cell>
          <cell r="E30893">
            <v>1</v>
          </cell>
        </row>
        <row r="30894">
          <cell r="B30894">
            <v>37372</v>
          </cell>
          <cell r="C30894" t="str">
            <v>EXAMES - HORISTA (ENCARGOS COMPLEMENTARES) (COLETADO CAIXA)</v>
          </cell>
          <cell r="D30894" t="str">
            <v>H</v>
          </cell>
          <cell r="E30894">
            <v>1</v>
          </cell>
        </row>
        <row r="30895">
          <cell r="B30895">
            <v>37373</v>
          </cell>
          <cell r="C30895" t="str">
            <v>SEGURO - HORISTA (ENCARGOS COMPLEMENTARES) (COLETADO CAIXA)</v>
          </cell>
          <cell r="D30895" t="str">
            <v>H</v>
          </cell>
          <cell r="E30895">
            <v>1</v>
          </cell>
        </row>
        <row r="30896">
          <cell r="B30896">
            <v>88308</v>
          </cell>
          <cell r="C30896" t="str">
            <v>PASTILHEIRO COM ENCARGOS COMPLEMENTARES</v>
          </cell>
          <cell r="D30896" t="str">
            <v>H</v>
          </cell>
          <cell r="E30896">
            <v>0</v>
          </cell>
        </row>
        <row r="30897">
          <cell r="B30897">
            <v>88236</v>
          </cell>
          <cell r="C30897" t="str">
            <v>FERRAMENTAS (ENCARGOS COMPLEMENTARES) - HORISTA</v>
          </cell>
          <cell r="D30897" t="str">
            <v>H</v>
          </cell>
          <cell r="E30897">
            <v>1</v>
          </cell>
        </row>
        <row r="30898">
          <cell r="B30898">
            <v>88237</v>
          </cell>
          <cell r="C30898" t="str">
            <v>EPI (ENCARGOS COMPLEMENTARES) - HORISTA</v>
          </cell>
          <cell r="D30898" t="str">
            <v>H</v>
          </cell>
          <cell r="E30898">
            <v>1</v>
          </cell>
        </row>
        <row r="30899">
          <cell r="B30899">
            <v>95370</v>
          </cell>
          <cell r="C30899" t="str">
            <v>CURSO DE CAPACITAÇÃO (PASTILHEIRO) - HORISTA</v>
          </cell>
          <cell r="D30899" t="str">
            <v>H</v>
          </cell>
          <cell r="E30899">
            <v>1</v>
          </cell>
        </row>
        <row r="30900">
          <cell r="B30900">
            <v>4751</v>
          </cell>
          <cell r="C30900" t="str">
            <v>PASTILHEIRO</v>
          </cell>
          <cell r="D30900" t="str">
            <v>H</v>
          </cell>
          <cell r="E30900">
            <v>1</v>
          </cell>
        </row>
        <row r="30901">
          <cell r="B30901">
            <v>37370</v>
          </cell>
          <cell r="C30901" t="str">
            <v>ALIMENTACAO - HORISTA (ENCARGOS COMPLEMENTARES) (COLETADO CAIXA)</v>
          </cell>
          <cell r="D30901" t="str">
            <v>H</v>
          </cell>
          <cell r="E30901">
            <v>1</v>
          </cell>
        </row>
        <row r="30902">
          <cell r="B30902">
            <v>37371</v>
          </cell>
          <cell r="C30902" t="str">
            <v>TRANSPORTE - HORISTA (ENCARGOS COMPLEMENTARES) (COLETADO CAIXA)</v>
          </cell>
          <cell r="D30902" t="str">
            <v>H</v>
          </cell>
          <cell r="E30902">
            <v>1</v>
          </cell>
        </row>
        <row r="30903">
          <cell r="B30903">
            <v>37372</v>
          </cell>
          <cell r="C30903" t="str">
            <v>EXAMES - HORISTA (ENCARGOS COMPLEMENTARES) (COLETADO CAIXA)</v>
          </cell>
          <cell r="D30903" t="str">
            <v>H</v>
          </cell>
          <cell r="E30903">
            <v>1</v>
          </cell>
        </row>
        <row r="30904">
          <cell r="B30904">
            <v>37373</v>
          </cell>
          <cell r="C30904" t="str">
            <v>SEGURO - HORISTA (ENCARGOS COMPLEMENTARES) (COLETADO CAIXA)</v>
          </cell>
          <cell r="D30904" t="str">
            <v>H</v>
          </cell>
          <cell r="E30904">
            <v>1</v>
          </cell>
        </row>
        <row r="30905">
          <cell r="B30905">
            <v>88309</v>
          </cell>
          <cell r="C30905" t="str">
            <v>PEDREIRO COM ENCARGOS COMPLEMENTARES</v>
          </cell>
          <cell r="D30905" t="str">
            <v>H</v>
          </cell>
          <cell r="E30905">
            <v>0</v>
          </cell>
        </row>
        <row r="30906">
          <cell r="B30906">
            <v>88236</v>
          </cell>
          <cell r="C30906" t="str">
            <v>FERRAMENTAS (ENCARGOS COMPLEMENTARES) - HORISTA</v>
          </cell>
          <cell r="D30906" t="str">
            <v>H</v>
          </cell>
          <cell r="E30906">
            <v>1</v>
          </cell>
        </row>
        <row r="30907">
          <cell r="B30907">
            <v>88237</v>
          </cell>
          <cell r="C30907" t="str">
            <v>EPI (ENCARGOS COMPLEMENTARES) - HORISTA</v>
          </cell>
          <cell r="D30907" t="str">
            <v>H</v>
          </cell>
          <cell r="E30907">
            <v>1</v>
          </cell>
        </row>
        <row r="30908">
          <cell r="B30908">
            <v>95371</v>
          </cell>
          <cell r="C30908" t="str">
            <v>CURSO DE CAPACITAÇÃO (PEDREIRO) - HORISTA</v>
          </cell>
          <cell r="D30908" t="str">
            <v>H</v>
          </cell>
          <cell r="E30908">
            <v>1</v>
          </cell>
        </row>
        <row r="30909">
          <cell r="B30909">
            <v>4750</v>
          </cell>
          <cell r="C30909" t="str">
            <v>PEDREIRO</v>
          </cell>
          <cell r="D30909" t="str">
            <v>H</v>
          </cell>
          <cell r="E30909">
            <v>1</v>
          </cell>
        </row>
        <row r="30910">
          <cell r="B30910">
            <v>37370</v>
          </cell>
          <cell r="C30910" t="str">
            <v>ALIMENTACAO - HORISTA (ENCARGOS COMPLEMENTARES) (COLETADO CAIXA)</v>
          </cell>
          <cell r="D30910" t="str">
            <v>H</v>
          </cell>
          <cell r="E30910">
            <v>1</v>
          </cell>
        </row>
        <row r="30911">
          <cell r="B30911">
            <v>37371</v>
          </cell>
          <cell r="C30911" t="str">
            <v>TRANSPORTE - HORISTA (ENCARGOS COMPLEMENTARES) (COLETADO CAIXA)</v>
          </cell>
          <cell r="D30911" t="str">
            <v>H</v>
          </cell>
          <cell r="E30911">
            <v>1</v>
          </cell>
        </row>
        <row r="30912">
          <cell r="B30912">
            <v>37372</v>
          </cell>
          <cell r="C30912" t="str">
            <v>EXAMES - HORISTA (ENCARGOS COMPLEMENTARES) (COLETADO CAIXA)</v>
          </cell>
          <cell r="D30912" t="str">
            <v>H</v>
          </cell>
          <cell r="E30912">
            <v>1</v>
          </cell>
        </row>
        <row r="30913">
          <cell r="B30913">
            <v>37373</v>
          </cell>
          <cell r="C30913" t="str">
            <v>SEGURO - HORISTA (ENCARGOS COMPLEMENTARES) (COLETADO CAIXA)</v>
          </cell>
          <cell r="D30913" t="str">
            <v>H</v>
          </cell>
          <cell r="E30913">
            <v>1</v>
          </cell>
        </row>
        <row r="30914">
          <cell r="B30914">
            <v>88310</v>
          </cell>
          <cell r="C30914" t="str">
            <v>PINTOR COM ENCARGOS COMPLEMENTARES</v>
          </cell>
          <cell r="D30914" t="str">
            <v>H</v>
          </cell>
          <cell r="E30914">
            <v>0</v>
          </cell>
        </row>
        <row r="30915">
          <cell r="B30915">
            <v>88236</v>
          </cell>
          <cell r="C30915" t="str">
            <v>FERRAMENTAS (ENCARGOS COMPLEMENTARES) - HORISTA</v>
          </cell>
          <cell r="D30915" t="str">
            <v>H</v>
          </cell>
          <cell r="E30915">
            <v>1</v>
          </cell>
        </row>
        <row r="30916">
          <cell r="B30916">
            <v>88237</v>
          </cell>
          <cell r="C30916" t="str">
            <v>EPI (ENCARGOS COMPLEMENTARES) - HORISTA</v>
          </cell>
          <cell r="D30916" t="str">
            <v>H</v>
          </cell>
          <cell r="E30916">
            <v>1</v>
          </cell>
        </row>
        <row r="30917">
          <cell r="B30917">
            <v>95372</v>
          </cell>
          <cell r="C30917" t="str">
            <v>CURSO DE CAPACITAÇÃO (PINTOR) - HORISTA</v>
          </cell>
          <cell r="D30917" t="str">
            <v>H</v>
          </cell>
          <cell r="E30917">
            <v>1</v>
          </cell>
        </row>
        <row r="30918">
          <cell r="B30918">
            <v>4783</v>
          </cell>
          <cell r="C30918" t="str">
            <v>PINTOR</v>
          </cell>
          <cell r="D30918" t="str">
            <v>H</v>
          </cell>
          <cell r="E30918">
            <v>1</v>
          </cell>
        </row>
        <row r="30919">
          <cell r="B30919">
            <v>37370</v>
          </cell>
          <cell r="C30919" t="str">
            <v>ALIMENTACAO - HORISTA (ENCARGOS COMPLEMENTARES) (COLETADO CAIXA)</v>
          </cell>
          <cell r="D30919" t="str">
            <v>H</v>
          </cell>
          <cell r="E30919">
            <v>1</v>
          </cell>
        </row>
        <row r="30920">
          <cell r="B30920">
            <v>37371</v>
          </cell>
          <cell r="C30920" t="str">
            <v>TRANSPORTE - HORISTA (ENCARGOS COMPLEMENTARES) (COLETADO CAIXA)</v>
          </cell>
          <cell r="D30920" t="str">
            <v>H</v>
          </cell>
          <cell r="E30920">
            <v>1</v>
          </cell>
        </row>
        <row r="30921">
          <cell r="B30921">
            <v>37372</v>
          </cell>
          <cell r="C30921" t="str">
            <v>EXAMES - HORISTA (ENCARGOS COMPLEMENTARES) (COLETADO CAIXA)</v>
          </cell>
          <cell r="D30921" t="str">
            <v>H</v>
          </cell>
          <cell r="E30921">
            <v>1</v>
          </cell>
        </row>
        <row r="30922">
          <cell r="B30922">
            <v>37373</v>
          </cell>
          <cell r="C30922" t="str">
            <v>SEGURO - HORISTA (ENCARGOS COMPLEMENTARES) (COLETADO CAIXA)</v>
          </cell>
          <cell r="D30922" t="str">
            <v>H</v>
          </cell>
          <cell r="E30922">
            <v>1</v>
          </cell>
        </row>
        <row r="30923">
          <cell r="B30923">
            <v>88311</v>
          </cell>
          <cell r="C30923" t="str">
            <v>PINTOR DE LETREIROS COM ENCARGOS COMPLEMENTARES</v>
          </cell>
          <cell r="D30923" t="str">
            <v>H</v>
          </cell>
          <cell r="E30923">
            <v>0</v>
          </cell>
        </row>
        <row r="30924">
          <cell r="B30924">
            <v>88236</v>
          </cell>
          <cell r="C30924" t="str">
            <v>FERRAMENTAS (ENCARGOS COMPLEMENTARES) - HORISTA</v>
          </cell>
          <cell r="D30924" t="str">
            <v>H</v>
          </cell>
          <cell r="E30924">
            <v>1</v>
          </cell>
        </row>
        <row r="30925">
          <cell r="B30925">
            <v>88237</v>
          </cell>
          <cell r="C30925" t="str">
            <v>EPI (ENCARGOS COMPLEMENTARES) - HORISTA</v>
          </cell>
          <cell r="D30925" t="str">
            <v>H</v>
          </cell>
          <cell r="E30925">
            <v>1</v>
          </cell>
        </row>
        <row r="30926">
          <cell r="B30926">
            <v>95373</v>
          </cell>
          <cell r="C30926" t="str">
            <v>CURSO DE CAPACITAÇÃO (PINTOR DE LETREIROS) - HORISTA</v>
          </cell>
          <cell r="D30926" t="str">
            <v>H</v>
          </cell>
          <cell r="E30926">
            <v>1</v>
          </cell>
        </row>
        <row r="30927">
          <cell r="B30927">
            <v>12874</v>
          </cell>
          <cell r="C30927" t="str">
            <v>PINTOR DE LETREIROS</v>
          </cell>
          <cell r="D30927" t="str">
            <v>H</v>
          </cell>
          <cell r="E30927">
            <v>1</v>
          </cell>
        </row>
        <row r="30928">
          <cell r="B30928">
            <v>37370</v>
          </cell>
          <cell r="C30928" t="str">
            <v>ALIMENTACAO - HORISTA (ENCARGOS COMPLEMENTARES) (COLETADO CAIXA)</v>
          </cell>
          <cell r="D30928" t="str">
            <v>H</v>
          </cell>
          <cell r="E30928">
            <v>1</v>
          </cell>
        </row>
        <row r="30929">
          <cell r="B30929">
            <v>37371</v>
          </cell>
          <cell r="C30929" t="str">
            <v>TRANSPORTE - HORISTA (ENCARGOS COMPLEMENTARES) (COLETADO CAIXA)</v>
          </cell>
          <cell r="D30929" t="str">
            <v>H</v>
          </cell>
          <cell r="E30929">
            <v>1</v>
          </cell>
        </row>
        <row r="30930">
          <cell r="B30930">
            <v>37372</v>
          </cell>
          <cell r="C30930" t="str">
            <v>EXAMES - HORISTA (ENCARGOS COMPLEMENTARES) (COLETADO CAIXA)</v>
          </cell>
          <cell r="D30930" t="str">
            <v>H</v>
          </cell>
          <cell r="E30930">
            <v>1</v>
          </cell>
        </row>
        <row r="30931">
          <cell r="B30931">
            <v>37373</v>
          </cell>
          <cell r="C30931" t="str">
            <v>SEGURO - HORISTA (ENCARGOS COMPLEMENTARES) (COLETADO CAIXA)</v>
          </cell>
          <cell r="D30931" t="str">
            <v>H</v>
          </cell>
          <cell r="E30931">
            <v>1</v>
          </cell>
        </row>
        <row r="30932">
          <cell r="B30932">
            <v>88312</v>
          </cell>
          <cell r="C30932" t="str">
            <v>PINTOR PARA TINTA EPÓXI COM ENCARGOS COMPLEMENTARES</v>
          </cell>
          <cell r="D30932" t="str">
            <v>H</v>
          </cell>
          <cell r="E30932">
            <v>0</v>
          </cell>
        </row>
        <row r="30933">
          <cell r="B30933">
            <v>88236</v>
          </cell>
          <cell r="C30933" t="str">
            <v>FERRAMENTAS (ENCARGOS COMPLEMENTARES) - HORISTA</v>
          </cell>
          <cell r="D30933" t="str">
            <v>H</v>
          </cell>
          <cell r="E30933">
            <v>1</v>
          </cell>
        </row>
        <row r="30934">
          <cell r="B30934">
            <v>88237</v>
          </cell>
          <cell r="C30934" t="str">
            <v>EPI (ENCARGOS COMPLEMENTARES) - HORISTA</v>
          </cell>
          <cell r="D30934" t="str">
            <v>H</v>
          </cell>
          <cell r="E30934">
            <v>1</v>
          </cell>
        </row>
        <row r="30935">
          <cell r="B30935">
            <v>95374</v>
          </cell>
          <cell r="C30935" t="str">
            <v>CURSO DE CAPACITAÇÃO (PINTOR PARA TINTA EPÓXI) - HORISTA</v>
          </cell>
          <cell r="D30935" t="str">
            <v>H</v>
          </cell>
          <cell r="E30935">
            <v>1</v>
          </cell>
        </row>
        <row r="30936">
          <cell r="B30936">
            <v>4785</v>
          </cell>
          <cell r="C30936" t="str">
            <v>PINTOR PARA TINTA EPOXI</v>
          </cell>
          <cell r="D30936" t="str">
            <v>H</v>
          </cell>
          <cell r="E30936">
            <v>1</v>
          </cell>
        </row>
        <row r="30937">
          <cell r="B30937">
            <v>37370</v>
          </cell>
          <cell r="C30937" t="str">
            <v>ALIMENTACAO - HORISTA (ENCARGOS COMPLEMENTARES) (COLETADO CAIXA)</v>
          </cell>
          <cell r="D30937" t="str">
            <v>H</v>
          </cell>
          <cell r="E30937">
            <v>1</v>
          </cell>
        </row>
        <row r="30938">
          <cell r="B30938">
            <v>37371</v>
          </cell>
          <cell r="C30938" t="str">
            <v>TRANSPORTE - HORISTA (ENCARGOS COMPLEMENTARES) (COLETADO CAIXA)</v>
          </cell>
          <cell r="D30938" t="str">
            <v>H</v>
          </cell>
          <cell r="E30938">
            <v>1</v>
          </cell>
        </row>
        <row r="30939">
          <cell r="B30939">
            <v>37372</v>
          </cell>
          <cell r="C30939" t="str">
            <v>EXAMES - HORISTA (ENCARGOS COMPLEMENTARES) (COLETADO CAIXA)</v>
          </cell>
          <cell r="D30939" t="str">
            <v>H</v>
          </cell>
          <cell r="E30939">
            <v>1</v>
          </cell>
        </row>
        <row r="30940">
          <cell r="B30940">
            <v>37373</v>
          </cell>
          <cell r="C30940" t="str">
            <v>SEGURO - HORISTA (ENCARGOS COMPLEMENTARES) (COLETADO CAIXA)</v>
          </cell>
          <cell r="D30940" t="str">
            <v>H</v>
          </cell>
          <cell r="E30940">
            <v>1</v>
          </cell>
        </row>
        <row r="30941">
          <cell r="B30941">
            <v>88313</v>
          </cell>
          <cell r="C30941" t="str">
            <v>POCEIRO COM ENCARGOS COMPLEMENTARES</v>
          </cell>
          <cell r="D30941" t="str">
            <v>H</v>
          </cell>
          <cell r="E30941">
            <v>0</v>
          </cell>
        </row>
        <row r="30942">
          <cell r="B30942">
            <v>88236</v>
          </cell>
          <cell r="C30942" t="str">
            <v>FERRAMENTAS (ENCARGOS COMPLEMENTARES) - HORISTA</v>
          </cell>
          <cell r="D30942" t="str">
            <v>H</v>
          </cell>
          <cell r="E30942">
            <v>1</v>
          </cell>
        </row>
        <row r="30943">
          <cell r="B30943">
            <v>88237</v>
          </cell>
          <cell r="C30943" t="str">
            <v>EPI (ENCARGOS COMPLEMENTARES) - HORISTA</v>
          </cell>
          <cell r="D30943" t="str">
            <v>H</v>
          </cell>
          <cell r="E30943">
            <v>1</v>
          </cell>
        </row>
        <row r="30944">
          <cell r="B30944">
            <v>95375</v>
          </cell>
          <cell r="C30944" t="str">
            <v>CURSO DE CAPACITAÇÃO (POCEIRO) - HORISTA</v>
          </cell>
          <cell r="D30944" t="str">
            <v>H</v>
          </cell>
          <cell r="E30944">
            <v>1</v>
          </cell>
        </row>
        <row r="30945">
          <cell r="B30945">
            <v>4752</v>
          </cell>
          <cell r="C30945" t="str">
            <v>POCEIRO / ESCAVADOR DE VALAS E TUBULOES</v>
          </cell>
          <cell r="D30945" t="str">
            <v>H</v>
          </cell>
          <cell r="E30945">
            <v>1</v>
          </cell>
        </row>
        <row r="30946">
          <cell r="B30946">
            <v>37370</v>
          </cell>
          <cell r="C30946" t="str">
            <v>ALIMENTACAO - HORISTA (ENCARGOS COMPLEMENTARES) (COLETADO CAIXA)</v>
          </cell>
          <cell r="D30946" t="str">
            <v>H</v>
          </cell>
          <cell r="E30946">
            <v>1</v>
          </cell>
        </row>
        <row r="30947">
          <cell r="B30947">
            <v>37371</v>
          </cell>
          <cell r="C30947" t="str">
            <v>TRANSPORTE - HORISTA (ENCARGOS COMPLEMENTARES) (COLETADO CAIXA)</v>
          </cell>
          <cell r="D30947" t="str">
            <v>H</v>
          </cell>
          <cell r="E30947">
            <v>1</v>
          </cell>
        </row>
        <row r="30948">
          <cell r="B30948">
            <v>37372</v>
          </cell>
          <cell r="C30948" t="str">
            <v>EXAMES - HORISTA (ENCARGOS COMPLEMENTARES) (COLETADO CAIXA)</v>
          </cell>
          <cell r="D30948" t="str">
            <v>H</v>
          </cell>
          <cell r="E30948">
            <v>1</v>
          </cell>
        </row>
        <row r="30949">
          <cell r="B30949">
            <v>37373</v>
          </cell>
          <cell r="C30949" t="str">
            <v>SEGURO - HORISTA (ENCARGOS COMPLEMENTARES) (COLETADO CAIXA)</v>
          </cell>
          <cell r="D30949" t="str">
            <v>H</v>
          </cell>
          <cell r="E30949">
            <v>1</v>
          </cell>
        </row>
        <row r="30950">
          <cell r="B30950">
            <v>88314</v>
          </cell>
          <cell r="C30950" t="str">
            <v>RASTELEIRO COM ENCARGOS COMPLEMENTARES</v>
          </cell>
          <cell r="D30950" t="str">
            <v>H</v>
          </cell>
          <cell r="E30950">
            <v>0</v>
          </cell>
        </row>
        <row r="30951">
          <cell r="B30951">
            <v>88236</v>
          </cell>
          <cell r="C30951" t="str">
            <v>FERRAMENTAS (ENCARGOS COMPLEMENTARES) - HORISTA</v>
          </cell>
          <cell r="D30951" t="str">
            <v>H</v>
          </cell>
          <cell r="E30951">
            <v>1</v>
          </cell>
        </row>
        <row r="30952">
          <cell r="B30952">
            <v>88237</v>
          </cell>
          <cell r="C30952" t="str">
            <v>EPI (ENCARGOS COMPLEMENTARES) - HORISTA</v>
          </cell>
          <cell r="D30952" t="str">
            <v>H</v>
          </cell>
          <cell r="E30952">
            <v>1</v>
          </cell>
        </row>
        <row r="30953">
          <cell r="B30953">
            <v>95376</v>
          </cell>
          <cell r="C30953" t="str">
            <v>CURSO DE CAPACITAÇÃO (RASTELEIRO) - HORISTA</v>
          </cell>
          <cell r="D30953" t="str">
            <v>H</v>
          </cell>
          <cell r="E30953">
            <v>1</v>
          </cell>
        </row>
        <row r="30954">
          <cell r="B30954">
            <v>25961</v>
          </cell>
          <cell r="C30954" t="str">
            <v>RASTELEIRO</v>
          </cell>
          <cell r="D30954" t="str">
            <v>H</v>
          </cell>
          <cell r="E30954">
            <v>1</v>
          </cell>
        </row>
        <row r="30955">
          <cell r="B30955">
            <v>37370</v>
          </cell>
          <cell r="C30955" t="str">
            <v>ALIMENTACAO - HORISTA (ENCARGOS COMPLEMENTARES) (COLETADO CAIXA)</v>
          </cell>
          <cell r="D30955" t="str">
            <v>H</v>
          </cell>
          <cell r="E30955">
            <v>1</v>
          </cell>
        </row>
        <row r="30956">
          <cell r="B30956">
            <v>37371</v>
          </cell>
          <cell r="C30956" t="str">
            <v>TRANSPORTE - HORISTA (ENCARGOS COMPLEMENTARES) (COLETADO CAIXA)</v>
          </cell>
          <cell r="D30956" t="str">
            <v>H</v>
          </cell>
          <cell r="E30956">
            <v>1</v>
          </cell>
        </row>
        <row r="30957">
          <cell r="B30957">
            <v>37372</v>
          </cell>
          <cell r="C30957" t="str">
            <v>EXAMES - HORISTA (ENCARGOS COMPLEMENTARES) (COLETADO CAIXA)</v>
          </cell>
          <cell r="D30957" t="str">
            <v>H</v>
          </cell>
          <cell r="E30957">
            <v>1</v>
          </cell>
        </row>
        <row r="30958">
          <cell r="B30958">
            <v>37373</v>
          </cell>
          <cell r="C30958" t="str">
            <v>SEGURO - HORISTA (ENCARGOS COMPLEMENTARES) (COLETADO CAIXA)</v>
          </cell>
          <cell r="D30958" t="str">
            <v>H</v>
          </cell>
          <cell r="E30958">
            <v>1</v>
          </cell>
        </row>
        <row r="30959">
          <cell r="B30959">
            <v>88315</v>
          </cell>
          <cell r="C30959" t="str">
            <v>SERRALHEIRO COM ENCARGOS COMPLEMENTARES</v>
          </cell>
          <cell r="D30959" t="str">
            <v>H</v>
          </cell>
          <cell r="E30959">
            <v>0</v>
          </cell>
        </row>
        <row r="30960">
          <cell r="B30960">
            <v>88236</v>
          </cell>
          <cell r="C30960" t="str">
            <v>FERRAMENTAS (ENCARGOS COMPLEMENTARES) - HORISTA</v>
          </cell>
          <cell r="D30960" t="str">
            <v>H</v>
          </cell>
          <cell r="E30960">
            <v>1</v>
          </cell>
        </row>
        <row r="30961">
          <cell r="B30961">
            <v>88237</v>
          </cell>
          <cell r="C30961" t="str">
            <v>EPI (ENCARGOS COMPLEMENTARES) - HORISTA</v>
          </cell>
          <cell r="D30961" t="str">
            <v>H</v>
          </cell>
          <cell r="E30961">
            <v>1</v>
          </cell>
        </row>
        <row r="30962">
          <cell r="B30962">
            <v>95377</v>
          </cell>
          <cell r="C30962" t="str">
            <v>CURSO DE CAPACITAÇÃO (SERRALHEIRO) - HORISTA</v>
          </cell>
          <cell r="D30962" t="str">
            <v>H</v>
          </cell>
          <cell r="E30962">
            <v>1</v>
          </cell>
        </row>
        <row r="30963">
          <cell r="B30963">
            <v>6110</v>
          </cell>
          <cell r="C30963" t="str">
            <v>SERRALHEIRO</v>
          </cell>
          <cell r="D30963" t="str">
            <v>H</v>
          </cell>
          <cell r="E30963">
            <v>1</v>
          </cell>
        </row>
        <row r="30964">
          <cell r="B30964">
            <v>37370</v>
          </cell>
          <cell r="C30964" t="str">
            <v>ALIMENTACAO - HORISTA (ENCARGOS COMPLEMENTARES) (COLETADO CAIXA)</v>
          </cell>
          <cell r="D30964" t="str">
            <v>H</v>
          </cell>
          <cell r="E30964">
            <v>1</v>
          </cell>
        </row>
        <row r="30965">
          <cell r="B30965">
            <v>37371</v>
          </cell>
          <cell r="C30965" t="str">
            <v>TRANSPORTE - HORISTA (ENCARGOS COMPLEMENTARES) (COLETADO CAIXA)</v>
          </cell>
          <cell r="D30965" t="str">
            <v>H</v>
          </cell>
          <cell r="E30965">
            <v>1</v>
          </cell>
        </row>
        <row r="30966">
          <cell r="B30966">
            <v>37372</v>
          </cell>
          <cell r="C30966" t="str">
            <v>EXAMES - HORISTA (ENCARGOS COMPLEMENTARES) (COLETADO CAIXA)</v>
          </cell>
          <cell r="D30966" t="str">
            <v>H</v>
          </cell>
          <cell r="E30966">
            <v>1</v>
          </cell>
        </row>
        <row r="30967">
          <cell r="B30967">
            <v>37373</v>
          </cell>
          <cell r="C30967" t="str">
            <v>SEGURO - HORISTA (ENCARGOS COMPLEMENTARES) (COLETADO CAIXA)</v>
          </cell>
          <cell r="D30967" t="str">
            <v>H</v>
          </cell>
          <cell r="E30967">
            <v>1</v>
          </cell>
        </row>
        <row r="30968">
          <cell r="B30968">
            <v>88316</v>
          </cell>
          <cell r="C30968" t="str">
            <v>SERVENTE COM ENCARGOS COMPLEMENTARES</v>
          </cell>
          <cell r="D30968" t="str">
            <v>H</v>
          </cell>
          <cell r="E30968">
            <v>0</v>
          </cell>
        </row>
        <row r="30969">
          <cell r="B30969">
            <v>88236</v>
          </cell>
          <cell r="C30969" t="str">
            <v>FERRAMENTAS (ENCARGOS COMPLEMENTARES) - HORISTA</v>
          </cell>
          <cell r="D30969" t="str">
            <v>H</v>
          </cell>
          <cell r="E30969">
            <v>1</v>
          </cell>
        </row>
        <row r="30970">
          <cell r="B30970">
            <v>88237</v>
          </cell>
          <cell r="C30970" t="str">
            <v>EPI (ENCARGOS COMPLEMENTARES) - HORISTA</v>
          </cell>
          <cell r="D30970" t="str">
            <v>H</v>
          </cell>
          <cell r="E30970">
            <v>1</v>
          </cell>
        </row>
        <row r="30971">
          <cell r="B30971">
            <v>95378</v>
          </cell>
          <cell r="C30971" t="str">
            <v>CURSO DE CAPACITAÇÃO (SERVENTE) - HORISTA</v>
          </cell>
          <cell r="D30971" t="str">
            <v>H</v>
          </cell>
          <cell r="E30971">
            <v>1</v>
          </cell>
        </row>
        <row r="30972">
          <cell r="B30972">
            <v>6111</v>
          </cell>
          <cell r="C30972" t="str">
            <v>SERVENTE</v>
          </cell>
          <cell r="D30972" t="str">
            <v>H</v>
          </cell>
          <cell r="E30972">
            <v>1</v>
          </cell>
        </row>
        <row r="30973">
          <cell r="B30973">
            <v>37370</v>
          </cell>
          <cell r="C30973" t="str">
            <v>ALIMENTACAO - HORISTA (ENCARGOS COMPLEMENTARES) (COLETADO CAIXA)</v>
          </cell>
          <cell r="D30973" t="str">
            <v>H</v>
          </cell>
          <cell r="E30973">
            <v>1</v>
          </cell>
        </row>
        <row r="30974">
          <cell r="B30974">
            <v>37371</v>
          </cell>
          <cell r="C30974" t="str">
            <v>TRANSPORTE - HORISTA (ENCARGOS COMPLEMENTARES) (COLETADO CAIXA)</v>
          </cell>
          <cell r="D30974" t="str">
            <v>H</v>
          </cell>
          <cell r="E30974">
            <v>1</v>
          </cell>
        </row>
        <row r="30975">
          <cell r="B30975">
            <v>37372</v>
          </cell>
          <cell r="C30975" t="str">
            <v>EXAMES - HORISTA (ENCARGOS COMPLEMENTARES) (COLETADO CAIXA)</v>
          </cell>
          <cell r="D30975" t="str">
            <v>H</v>
          </cell>
          <cell r="E30975">
            <v>1</v>
          </cell>
        </row>
        <row r="30976">
          <cell r="B30976">
            <v>37373</v>
          </cell>
          <cell r="C30976" t="str">
            <v>SEGURO - HORISTA (ENCARGOS COMPLEMENTARES) (COLETADO CAIXA)</v>
          </cell>
          <cell r="D30976" t="str">
            <v>H</v>
          </cell>
          <cell r="E30976">
            <v>1</v>
          </cell>
        </row>
        <row r="30977">
          <cell r="B30977">
            <v>88317</v>
          </cell>
          <cell r="C30977" t="str">
            <v>SOLDADOR COM ENCARGOS COMPLEMENTARES</v>
          </cell>
          <cell r="D30977" t="str">
            <v>H</v>
          </cell>
          <cell r="E30977">
            <v>0</v>
          </cell>
        </row>
        <row r="30978">
          <cell r="B30978">
            <v>88236</v>
          </cell>
          <cell r="C30978" t="str">
            <v>FERRAMENTAS (ENCARGOS COMPLEMENTARES) - HORISTA</v>
          </cell>
          <cell r="D30978" t="str">
            <v>H</v>
          </cell>
          <cell r="E30978">
            <v>1</v>
          </cell>
        </row>
        <row r="30979">
          <cell r="B30979">
            <v>88237</v>
          </cell>
          <cell r="C30979" t="str">
            <v>EPI (ENCARGOS COMPLEMENTARES) - HORISTA</v>
          </cell>
          <cell r="D30979" t="str">
            <v>H</v>
          </cell>
          <cell r="E30979">
            <v>1</v>
          </cell>
        </row>
        <row r="30980">
          <cell r="B30980">
            <v>95379</v>
          </cell>
          <cell r="C30980" t="str">
            <v>CURSO DE CAPACITAÇÃO (SOLDADOR) - HORISTA</v>
          </cell>
          <cell r="D30980" t="str">
            <v>H</v>
          </cell>
          <cell r="E30980">
            <v>1</v>
          </cell>
        </row>
        <row r="30981">
          <cell r="B30981">
            <v>6160</v>
          </cell>
          <cell r="C30981" t="str">
            <v>SOLDADOR</v>
          </cell>
          <cell r="D30981" t="str">
            <v>H</v>
          </cell>
          <cell r="E30981">
            <v>1</v>
          </cell>
        </row>
        <row r="30982">
          <cell r="B30982">
            <v>37370</v>
          </cell>
          <cell r="C30982" t="str">
            <v>ALIMENTACAO - HORISTA (ENCARGOS COMPLEMENTARES) (COLETADO CAIXA)</v>
          </cell>
          <cell r="D30982" t="str">
            <v>H</v>
          </cell>
          <cell r="E30982">
            <v>1</v>
          </cell>
        </row>
        <row r="30983">
          <cell r="B30983">
            <v>37371</v>
          </cell>
          <cell r="C30983" t="str">
            <v>TRANSPORTE - HORISTA (ENCARGOS COMPLEMENTARES) (COLETADO CAIXA)</v>
          </cell>
          <cell r="D30983" t="str">
            <v>H</v>
          </cell>
          <cell r="E30983">
            <v>1</v>
          </cell>
        </row>
        <row r="30984">
          <cell r="B30984">
            <v>37372</v>
          </cell>
          <cell r="C30984" t="str">
            <v>EXAMES - HORISTA (ENCARGOS COMPLEMENTARES) (COLETADO CAIXA)</v>
          </cell>
          <cell r="D30984" t="str">
            <v>H</v>
          </cell>
          <cell r="E30984">
            <v>1</v>
          </cell>
        </row>
        <row r="30985">
          <cell r="B30985">
            <v>37373</v>
          </cell>
          <cell r="C30985" t="str">
            <v>SEGURO - HORISTA (ENCARGOS COMPLEMENTARES) (COLETADO CAIXA)</v>
          </cell>
          <cell r="D30985" t="str">
            <v>H</v>
          </cell>
          <cell r="E30985">
            <v>1</v>
          </cell>
        </row>
        <row r="30986">
          <cell r="B30986">
            <v>88318</v>
          </cell>
          <cell r="C30986" t="str">
            <v>SOLDADOR A (PARA SOLDA A SER TESTADA COM RAIOS "X") COM ENCARGOS COMPLEMENTARES</v>
          </cell>
          <cell r="D30986" t="str">
            <v>H</v>
          </cell>
          <cell r="E30986">
            <v>0</v>
          </cell>
        </row>
        <row r="30987">
          <cell r="B30987">
            <v>88236</v>
          </cell>
          <cell r="C30987" t="str">
            <v>FERRAMENTAS (ENCARGOS COMPLEMENTARES) - HORISTA</v>
          </cell>
          <cell r="D30987" t="str">
            <v>H</v>
          </cell>
          <cell r="E30987">
            <v>1</v>
          </cell>
        </row>
        <row r="30988">
          <cell r="B30988">
            <v>88237</v>
          </cell>
          <cell r="C30988" t="str">
            <v>EPI (ENCARGOS COMPLEMENTARES) - HORISTA</v>
          </cell>
          <cell r="D30988" t="str">
            <v>H</v>
          </cell>
          <cell r="E30988">
            <v>1</v>
          </cell>
        </row>
        <row r="30989">
          <cell r="B30989">
            <v>95380</v>
          </cell>
          <cell r="C30989" t="str">
            <v>CURSO DE CAPACITAÇÃO (SOLDADOR A (PARA SOLDA A SER TESTADA COM RAIOS X)) - HORISTA</v>
          </cell>
          <cell r="D30989" t="str">
            <v>H</v>
          </cell>
          <cell r="E30989">
            <v>1</v>
          </cell>
        </row>
        <row r="30990">
          <cell r="B30990">
            <v>6166</v>
          </cell>
          <cell r="C30990" t="str">
            <v>SOLDADOR A (PARA SOLDA A SER TESTADA COM RAIOS "X")</v>
          </cell>
          <cell r="D30990" t="str">
            <v>H</v>
          </cell>
          <cell r="E30990">
            <v>1</v>
          </cell>
        </row>
        <row r="30991">
          <cell r="B30991">
            <v>37370</v>
          </cell>
          <cell r="C30991" t="str">
            <v>ALIMENTACAO - HORISTA (ENCARGOS COMPLEMENTARES) (COLETADO CAIXA)</v>
          </cell>
          <cell r="D30991" t="str">
            <v>H</v>
          </cell>
          <cell r="E30991">
            <v>1</v>
          </cell>
        </row>
        <row r="30992">
          <cell r="B30992">
            <v>37371</v>
          </cell>
          <cell r="C30992" t="str">
            <v>TRANSPORTE - HORISTA (ENCARGOS COMPLEMENTARES) (COLETADO CAIXA)</v>
          </cell>
          <cell r="D30992" t="str">
            <v>H</v>
          </cell>
          <cell r="E30992">
            <v>1</v>
          </cell>
        </row>
        <row r="30993">
          <cell r="B30993">
            <v>37372</v>
          </cell>
          <cell r="C30993" t="str">
            <v>EXAMES - HORISTA (ENCARGOS COMPLEMENTARES) (COLETADO CAIXA)</v>
          </cell>
          <cell r="D30993" t="str">
            <v>H</v>
          </cell>
          <cell r="E30993">
            <v>1</v>
          </cell>
        </row>
        <row r="30994">
          <cell r="B30994">
            <v>37373</v>
          </cell>
          <cell r="C30994" t="str">
            <v>SEGURO - HORISTA (ENCARGOS COMPLEMENTARES) (COLETADO CAIXA)</v>
          </cell>
          <cell r="D30994" t="str">
            <v>H</v>
          </cell>
          <cell r="E30994">
            <v>1</v>
          </cell>
        </row>
        <row r="30995">
          <cell r="B30995">
            <v>88319</v>
          </cell>
          <cell r="C30995" t="str">
            <v>TECNICO EM SONDAGEM COM ENCARGOS COMPLEMENTARES</v>
          </cell>
          <cell r="D30995" t="str">
            <v>H</v>
          </cell>
          <cell r="E30995">
            <v>0</v>
          </cell>
        </row>
        <row r="30996">
          <cell r="B30996">
            <v>88236</v>
          </cell>
          <cell r="C30996" t="str">
            <v>FERRAMENTAS (ENCARGOS COMPLEMENTARES) - HORISTA</v>
          </cell>
          <cell r="D30996" t="str">
            <v>H</v>
          </cell>
          <cell r="E30996">
            <v>1</v>
          </cell>
        </row>
        <row r="30997">
          <cell r="B30997">
            <v>88237</v>
          </cell>
          <cell r="C30997" t="str">
            <v>EPI (ENCARGOS COMPLEMENTARES) - HORISTA</v>
          </cell>
          <cell r="D30997" t="str">
            <v>H</v>
          </cell>
          <cell r="E30997">
            <v>1</v>
          </cell>
        </row>
        <row r="30998">
          <cell r="B30998">
            <v>95381</v>
          </cell>
          <cell r="C30998" t="str">
            <v>CURSO DE CAPACITAÇÃO (SONDADOR) - HORISTA</v>
          </cell>
          <cell r="D30998" t="str">
            <v>H</v>
          </cell>
          <cell r="E30998">
            <v>1</v>
          </cell>
        </row>
        <row r="30999">
          <cell r="B30999">
            <v>6175</v>
          </cell>
          <cell r="C30999" t="str">
            <v>TECNICO EM SONDAGEM</v>
          </cell>
          <cell r="D30999" t="str">
            <v>H</v>
          </cell>
          <cell r="E30999">
            <v>1</v>
          </cell>
        </row>
        <row r="31000">
          <cell r="B31000">
            <v>37370</v>
          </cell>
          <cell r="C31000" t="str">
            <v>ALIMENTACAO - HORISTA (ENCARGOS COMPLEMENTARES) (COLETADO CAIXA)</v>
          </cell>
          <cell r="D31000" t="str">
            <v>H</v>
          </cell>
          <cell r="E31000">
            <v>1</v>
          </cell>
        </row>
        <row r="31001">
          <cell r="B31001">
            <v>37371</v>
          </cell>
          <cell r="C31001" t="str">
            <v>TRANSPORTE - HORISTA (ENCARGOS COMPLEMENTARES) (COLETADO CAIXA)</v>
          </cell>
          <cell r="D31001" t="str">
            <v>H</v>
          </cell>
          <cell r="E31001">
            <v>1</v>
          </cell>
        </row>
        <row r="31002">
          <cell r="B31002">
            <v>37372</v>
          </cell>
          <cell r="C31002" t="str">
            <v>EXAMES - HORISTA (ENCARGOS COMPLEMENTARES) (COLETADO CAIXA)</v>
          </cell>
          <cell r="D31002" t="str">
            <v>H</v>
          </cell>
          <cell r="E31002">
            <v>1</v>
          </cell>
        </row>
        <row r="31003">
          <cell r="B31003">
            <v>37373</v>
          </cell>
          <cell r="C31003" t="str">
            <v>SEGURO - HORISTA (ENCARGOS COMPLEMENTARES) (COLETADO CAIXA)</v>
          </cell>
          <cell r="D31003" t="str">
            <v>H</v>
          </cell>
          <cell r="E31003">
            <v>1</v>
          </cell>
        </row>
        <row r="31004">
          <cell r="B31004">
            <v>88320</v>
          </cell>
          <cell r="C31004" t="str">
            <v>TAQUEADOR OU TAQUEIRO COM ENCARGOS COMPLEMENTARES</v>
          </cell>
          <cell r="D31004" t="str">
            <v>H</v>
          </cell>
          <cell r="E31004">
            <v>0</v>
          </cell>
        </row>
        <row r="31005">
          <cell r="B31005">
            <v>88236</v>
          </cell>
          <cell r="C31005" t="str">
            <v>FERRAMENTAS (ENCARGOS COMPLEMENTARES) - HORISTA</v>
          </cell>
          <cell r="D31005" t="str">
            <v>H</v>
          </cell>
          <cell r="E31005">
            <v>1</v>
          </cell>
        </row>
        <row r="31006">
          <cell r="B31006">
            <v>88237</v>
          </cell>
          <cell r="C31006" t="str">
            <v>EPI (ENCARGOS COMPLEMENTARES) - HORISTA</v>
          </cell>
          <cell r="D31006" t="str">
            <v>H</v>
          </cell>
          <cell r="E31006">
            <v>1</v>
          </cell>
        </row>
        <row r="31007">
          <cell r="B31007">
            <v>95382</v>
          </cell>
          <cell r="C31007" t="str">
            <v>CURSO DE CAPACITAÇÃO (TAQUEADOR OU TAQUEIRO) - HORISTA</v>
          </cell>
          <cell r="D31007" t="str">
            <v>H</v>
          </cell>
          <cell r="E31007">
            <v>1</v>
          </cell>
        </row>
        <row r="31008">
          <cell r="B31008">
            <v>4763</v>
          </cell>
          <cell r="C31008" t="str">
            <v>TAQUEADOR OU TAQUEIRO</v>
          </cell>
          <cell r="D31008" t="str">
            <v>H</v>
          </cell>
          <cell r="E31008">
            <v>1</v>
          </cell>
        </row>
        <row r="31009">
          <cell r="B31009">
            <v>37370</v>
          </cell>
          <cell r="C31009" t="str">
            <v>ALIMENTACAO - HORISTA (ENCARGOS COMPLEMENTARES) (COLETADO CAIXA)</v>
          </cell>
          <cell r="D31009" t="str">
            <v>H</v>
          </cell>
          <cell r="E31009">
            <v>1</v>
          </cell>
        </row>
        <row r="31010">
          <cell r="B31010">
            <v>37371</v>
          </cell>
          <cell r="C31010" t="str">
            <v>TRANSPORTE - HORISTA (ENCARGOS COMPLEMENTARES) (COLETADO CAIXA)</v>
          </cell>
          <cell r="D31010" t="str">
            <v>H</v>
          </cell>
          <cell r="E31010">
            <v>1</v>
          </cell>
        </row>
        <row r="31011">
          <cell r="B31011">
            <v>37372</v>
          </cell>
          <cell r="C31011" t="str">
            <v>EXAMES - HORISTA (ENCARGOS COMPLEMENTARES) (COLETADO CAIXA)</v>
          </cell>
          <cell r="D31011" t="str">
            <v>H</v>
          </cell>
          <cell r="E31011">
            <v>1</v>
          </cell>
        </row>
        <row r="31012">
          <cell r="B31012">
            <v>37373</v>
          </cell>
          <cell r="C31012" t="str">
            <v>SEGURO - HORISTA (ENCARGOS COMPLEMENTARES) (COLETADO CAIXA)</v>
          </cell>
          <cell r="D31012" t="str">
            <v>H</v>
          </cell>
          <cell r="E31012">
            <v>1</v>
          </cell>
        </row>
        <row r="31013">
          <cell r="B31013">
            <v>88321</v>
          </cell>
          <cell r="C31013" t="str">
            <v>TÉCNICO DE LABORATÓRIO COM ENCARGOS COMPLEMENTARES</v>
          </cell>
          <cell r="D31013" t="str">
            <v>H</v>
          </cell>
          <cell r="E31013">
            <v>0</v>
          </cell>
        </row>
        <row r="31014">
          <cell r="B31014">
            <v>88236</v>
          </cell>
          <cell r="C31014" t="str">
            <v>FERRAMENTAS (ENCARGOS COMPLEMENTARES) - HORISTA</v>
          </cell>
          <cell r="D31014" t="str">
            <v>H</v>
          </cell>
          <cell r="E31014">
            <v>1</v>
          </cell>
        </row>
        <row r="31015">
          <cell r="B31015">
            <v>88237</v>
          </cell>
          <cell r="C31015" t="str">
            <v>EPI (ENCARGOS COMPLEMENTARES) - HORISTA</v>
          </cell>
          <cell r="D31015" t="str">
            <v>H</v>
          </cell>
          <cell r="E31015">
            <v>1</v>
          </cell>
        </row>
        <row r="31016">
          <cell r="B31016">
            <v>95383</v>
          </cell>
          <cell r="C31016" t="str">
            <v>CURSO DE CAPACITAÇÃO (TÉCNICO DE LABORATÓRIO) - HORISTA</v>
          </cell>
          <cell r="D31016" t="str">
            <v>H</v>
          </cell>
          <cell r="E31016">
            <v>1</v>
          </cell>
        </row>
        <row r="31017">
          <cell r="B31017">
            <v>7153</v>
          </cell>
          <cell r="C31017" t="str">
            <v>TECNICO EM LABORATORIO E CAMPO DE CONSTRUCAO CIVIL</v>
          </cell>
          <cell r="D31017" t="str">
            <v>H</v>
          </cell>
          <cell r="E31017">
            <v>1</v>
          </cell>
        </row>
        <row r="31018">
          <cell r="B31018">
            <v>37370</v>
          </cell>
          <cell r="C31018" t="str">
            <v>ALIMENTACAO - HORISTA (ENCARGOS COMPLEMENTARES) (COLETADO CAIXA)</v>
          </cell>
          <cell r="D31018" t="str">
            <v>H</v>
          </cell>
          <cell r="E31018">
            <v>1</v>
          </cell>
        </row>
        <row r="31019">
          <cell r="B31019">
            <v>37371</v>
          </cell>
          <cell r="C31019" t="str">
            <v>TRANSPORTE - HORISTA (ENCARGOS COMPLEMENTARES) (COLETADO CAIXA)</v>
          </cell>
          <cell r="D31019" t="str">
            <v>H</v>
          </cell>
          <cell r="E31019">
            <v>1</v>
          </cell>
        </row>
        <row r="31020">
          <cell r="B31020">
            <v>37372</v>
          </cell>
          <cell r="C31020" t="str">
            <v>EXAMES - HORISTA (ENCARGOS COMPLEMENTARES) (COLETADO CAIXA)</v>
          </cell>
          <cell r="D31020" t="str">
            <v>H</v>
          </cell>
          <cell r="E31020">
            <v>1</v>
          </cell>
        </row>
        <row r="31021">
          <cell r="B31021">
            <v>37373</v>
          </cell>
          <cell r="C31021" t="str">
            <v>SEGURO - HORISTA (ENCARGOS COMPLEMENTARES) (COLETADO CAIXA)</v>
          </cell>
          <cell r="D31021" t="str">
            <v>H</v>
          </cell>
          <cell r="E31021">
            <v>1</v>
          </cell>
        </row>
        <row r="31022">
          <cell r="B31022">
            <v>88322</v>
          </cell>
          <cell r="C31022" t="str">
            <v>TÉCNICO DE SONDAGEM COM ENCARGOS COMPLEMENTARES</v>
          </cell>
          <cell r="D31022" t="str">
            <v>H</v>
          </cell>
          <cell r="E31022">
            <v>0</v>
          </cell>
        </row>
        <row r="31023">
          <cell r="B31023">
            <v>88236</v>
          </cell>
          <cell r="C31023" t="str">
            <v>FERRAMENTAS (ENCARGOS COMPLEMENTARES) - HORISTA</v>
          </cell>
          <cell r="D31023" t="str">
            <v>H</v>
          </cell>
          <cell r="E31023">
            <v>1</v>
          </cell>
        </row>
        <row r="31024">
          <cell r="B31024">
            <v>88237</v>
          </cell>
          <cell r="C31024" t="str">
            <v>EPI (ENCARGOS COMPLEMENTARES) - HORISTA</v>
          </cell>
          <cell r="D31024" t="str">
            <v>H</v>
          </cell>
          <cell r="E31024">
            <v>1</v>
          </cell>
        </row>
        <row r="31025">
          <cell r="B31025">
            <v>95384</v>
          </cell>
          <cell r="C31025" t="str">
            <v>CURSO DE CAPACITAÇÃO (TÉCNICO DE SONDAGEM) - HORISTA</v>
          </cell>
          <cell r="D31025" t="str">
            <v>H</v>
          </cell>
          <cell r="E31025">
            <v>1</v>
          </cell>
        </row>
        <row r="31026">
          <cell r="B31026">
            <v>6175</v>
          </cell>
          <cell r="C31026" t="str">
            <v>TECNICO EM SONDAGEM</v>
          </cell>
          <cell r="D31026" t="str">
            <v>H</v>
          </cell>
          <cell r="E31026">
            <v>1</v>
          </cell>
        </row>
        <row r="31027">
          <cell r="B31027">
            <v>37370</v>
          </cell>
          <cell r="C31027" t="str">
            <v>ALIMENTACAO - HORISTA (ENCARGOS COMPLEMENTARES) (COLETADO CAIXA)</v>
          </cell>
          <cell r="D31027" t="str">
            <v>H</v>
          </cell>
          <cell r="E31027">
            <v>1</v>
          </cell>
        </row>
        <row r="31028">
          <cell r="B31028">
            <v>37371</v>
          </cell>
          <cell r="C31028" t="str">
            <v>TRANSPORTE - HORISTA (ENCARGOS COMPLEMENTARES) (COLETADO CAIXA)</v>
          </cell>
          <cell r="D31028" t="str">
            <v>H</v>
          </cell>
          <cell r="E31028">
            <v>1</v>
          </cell>
        </row>
        <row r="31029">
          <cell r="B31029">
            <v>37372</v>
          </cell>
          <cell r="C31029" t="str">
            <v>EXAMES - HORISTA (ENCARGOS COMPLEMENTARES) (COLETADO CAIXA)</v>
          </cell>
          <cell r="D31029" t="str">
            <v>H</v>
          </cell>
          <cell r="E31029">
            <v>1</v>
          </cell>
        </row>
        <row r="31030">
          <cell r="B31030">
            <v>37373</v>
          </cell>
          <cell r="C31030" t="str">
            <v>SEGURO - HORISTA (ENCARGOS COMPLEMENTARES) (COLETADO CAIXA)</v>
          </cell>
          <cell r="D31030" t="str">
            <v>H</v>
          </cell>
          <cell r="E31030">
            <v>1</v>
          </cell>
        </row>
        <row r="31031">
          <cell r="B31031">
            <v>88323</v>
          </cell>
          <cell r="C31031" t="str">
            <v>TELHADISTA COM ENCARGOS COMPLEMENTARES</v>
          </cell>
          <cell r="D31031" t="str">
            <v>H</v>
          </cell>
          <cell r="E31031">
            <v>0</v>
          </cell>
        </row>
        <row r="31032">
          <cell r="B31032">
            <v>88236</v>
          </cell>
          <cell r="C31032" t="str">
            <v>FERRAMENTAS (ENCARGOS COMPLEMENTARES) - HORISTA</v>
          </cell>
          <cell r="D31032" t="str">
            <v>H</v>
          </cell>
          <cell r="E31032">
            <v>1</v>
          </cell>
        </row>
        <row r="31033">
          <cell r="B31033">
            <v>88237</v>
          </cell>
          <cell r="C31033" t="str">
            <v>EPI (ENCARGOS COMPLEMENTARES) - HORISTA</v>
          </cell>
          <cell r="D31033" t="str">
            <v>H</v>
          </cell>
          <cell r="E31033">
            <v>1</v>
          </cell>
        </row>
        <row r="31034">
          <cell r="B31034">
            <v>95385</v>
          </cell>
          <cell r="C31034" t="str">
            <v>CURSO DE CAPACITAÇÃO (TELHADISTA) - HORISTA</v>
          </cell>
          <cell r="D31034" t="str">
            <v>H</v>
          </cell>
          <cell r="E31034">
            <v>1</v>
          </cell>
        </row>
        <row r="31035">
          <cell r="B31035">
            <v>12869</v>
          </cell>
          <cell r="C31035" t="str">
            <v>TELHADISTA</v>
          </cell>
          <cell r="D31035" t="str">
            <v>H</v>
          </cell>
          <cell r="E31035">
            <v>1</v>
          </cell>
        </row>
        <row r="31036">
          <cell r="B31036">
            <v>37370</v>
          </cell>
          <cell r="C31036" t="str">
            <v>ALIMENTACAO - HORISTA (ENCARGOS COMPLEMENTARES) (COLETADO CAIXA)</v>
          </cell>
          <cell r="D31036" t="str">
            <v>H</v>
          </cell>
          <cell r="E31036">
            <v>1</v>
          </cell>
        </row>
        <row r="31037">
          <cell r="B31037">
            <v>37371</v>
          </cell>
          <cell r="C31037" t="str">
            <v>TRANSPORTE - HORISTA (ENCARGOS COMPLEMENTARES) (COLETADO CAIXA)</v>
          </cell>
          <cell r="D31037" t="str">
            <v>H</v>
          </cell>
          <cell r="E31037">
            <v>1</v>
          </cell>
        </row>
        <row r="31038">
          <cell r="B31038">
            <v>37372</v>
          </cell>
          <cell r="C31038" t="str">
            <v>EXAMES - HORISTA (ENCARGOS COMPLEMENTARES) (COLETADO CAIXA)</v>
          </cell>
          <cell r="D31038" t="str">
            <v>H</v>
          </cell>
          <cell r="E31038">
            <v>1</v>
          </cell>
        </row>
        <row r="31039">
          <cell r="B31039">
            <v>37373</v>
          </cell>
          <cell r="C31039" t="str">
            <v>SEGURO - HORISTA (ENCARGOS COMPLEMENTARES) (COLETADO CAIXA)</v>
          </cell>
          <cell r="D31039" t="str">
            <v>H</v>
          </cell>
          <cell r="E31039">
            <v>1</v>
          </cell>
        </row>
        <row r="31040">
          <cell r="B31040">
            <v>88324</v>
          </cell>
          <cell r="C31040" t="str">
            <v>TRATORISTA COM ENCARGOS COMPLEMENTARES</v>
          </cell>
          <cell r="D31040" t="str">
            <v>H</v>
          </cell>
          <cell r="E31040">
            <v>0</v>
          </cell>
        </row>
        <row r="31041">
          <cell r="B31041">
            <v>88236</v>
          </cell>
          <cell r="C31041" t="str">
            <v>FERRAMENTAS (ENCARGOS COMPLEMENTARES) - HORISTA</v>
          </cell>
          <cell r="D31041" t="str">
            <v>H</v>
          </cell>
          <cell r="E31041">
            <v>1</v>
          </cell>
        </row>
        <row r="31042">
          <cell r="B31042">
            <v>88237</v>
          </cell>
          <cell r="C31042" t="str">
            <v>EPI (ENCARGOS COMPLEMENTARES) - HORISTA</v>
          </cell>
          <cell r="D31042" t="str">
            <v>H</v>
          </cell>
          <cell r="E31042">
            <v>1</v>
          </cell>
        </row>
        <row r="31043">
          <cell r="B31043">
            <v>95386</v>
          </cell>
          <cell r="C31043" t="str">
            <v>CURSO DE CAPACITAÇÃO (TRATORISTA) - HORISTA</v>
          </cell>
          <cell r="D31043" t="str">
            <v>H</v>
          </cell>
          <cell r="E31043">
            <v>1</v>
          </cell>
        </row>
        <row r="31044">
          <cell r="B31044">
            <v>4237</v>
          </cell>
          <cell r="C31044" t="str">
            <v>OPERADOR DE TRATOR</v>
          </cell>
          <cell r="D31044" t="str">
            <v>H</v>
          </cell>
          <cell r="E31044">
            <v>1</v>
          </cell>
        </row>
        <row r="31045">
          <cell r="B31045">
            <v>37370</v>
          </cell>
          <cell r="C31045" t="str">
            <v>ALIMENTACAO - HORISTA (ENCARGOS COMPLEMENTARES) (COLETADO CAIXA)</v>
          </cell>
          <cell r="D31045" t="str">
            <v>H</v>
          </cell>
          <cell r="E31045">
            <v>1</v>
          </cell>
        </row>
        <row r="31046">
          <cell r="B31046">
            <v>37371</v>
          </cell>
          <cell r="C31046" t="str">
            <v>TRANSPORTE - HORISTA (ENCARGOS COMPLEMENTARES) (COLETADO CAIXA)</v>
          </cell>
          <cell r="D31046" t="str">
            <v>H</v>
          </cell>
          <cell r="E31046">
            <v>1</v>
          </cell>
        </row>
        <row r="31047">
          <cell r="B31047">
            <v>37372</v>
          </cell>
          <cell r="C31047" t="str">
            <v>EXAMES - HORISTA (ENCARGOS COMPLEMENTARES) (COLETADO CAIXA)</v>
          </cell>
          <cell r="D31047" t="str">
            <v>H</v>
          </cell>
          <cell r="E31047">
            <v>1</v>
          </cell>
        </row>
        <row r="31048">
          <cell r="B31048">
            <v>37373</v>
          </cell>
          <cell r="C31048" t="str">
            <v>SEGURO - HORISTA (ENCARGOS COMPLEMENTARES) (COLETADO CAIXA)</v>
          </cell>
          <cell r="D31048" t="str">
            <v>H</v>
          </cell>
          <cell r="E31048">
            <v>1</v>
          </cell>
        </row>
        <row r="31049">
          <cell r="B31049">
            <v>88325</v>
          </cell>
          <cell r="C31049" t="str">
            <v>VIDRACEIRO COM ENCARGOS COMPLEMENTARES</v>
          </cell>
          <cell r="D31049" t="str">
            <v>H</v>
          </cell>
          <cell r="E31049">
            <v>0</v>
          </cell>
        </row>
        <row r="31050">
          <cell r="B31050">
            <v>88236</v>
          </cell>
          <cell r="C31050" t="str">
            <v>FERRAMENTAS (ENCARGOS COMPLEMENTARES) - HORISTA</v>
          </cell>
          <cell r="D31050" t="str">
            <v>H</v>
          </cell>
          <cell r="E31050">
            <v>1</v>
          </cell>
        </row>
        <row r="31051">
          <cell r="B31051">
            <v>88237</v>
          </cell>
          <cell r="C31051" t="str">
            <v>EPI (ENCARGOS COMPLEMENTARES) - HORISTA</v>
          </cell>
          <cell r="D31051" t="str">
            <v>H</v>
          </cell>
          <cell r="E31051">
            <v>1</v>
          </cell>
        </row>
        <row r="31052">
          <cell r="B31052">
            <v>95387</v>
          </cell>
          <cell r="C31052" t="str">
            <v>CURSO DE CAPACITAÇÃO (VIDRACEIRO) - HORISTA</v>
          </cell>
          <cell r="D31052" t="str">
            <v>H</v>
          </cell>
          <cell r="E31052">
            <v>1</v>
          </cell>
        </row>
        <row r="31053">
          <cell r="B31053">
            <v>10489</v>
          </cell>
          <cell r="C31053" t="str">
            <v>VIDRACEIRO</v>
          </cell>
          <cell r="D31053" t="str">
            <v>H</v>
          </cell>
          <cell r="E31053">
            <v>1</v>
          </cell>
        </row>
        <row r="31054">
          <cell r="B31054">
            <v>37370</v>
          </cell>
          <cell r="C31054" t="str">
            <v>ALIMENTACAO - HORISTA (ENCARGOS COMPLEMENTARES) (COLETADO CAIXA)</v>
          </cell>
          <cell r="D31054" t="str">
            <v>H</v>
          </cell>
          <cell r="E31054">
            <v>1</v>
          </cell>
        </row>
        <row r="31055">
          <cell r="B31055">
            <v>37371</v>
          </cell>
          <cell r="C31055" t="str">
            <v>TRANSPORTE - HORISTA (ENCARGOS COMPLEMENTARES) (COLETADO CAIXA)</v>
          </cell>
          <cell r="D31055" t="str">
            <v>H</v>
          </cell>
          <cell r="E31055">
            <v>1</v>
          </cell>
        </row>
        <row r="31056">
          <cell r="B31056">
            <v>37372</v>
          </cell>
          <cell r="C31056" t="str">
            <v>EXAMES - HORISTA (ENCARGOS COMPLEMENTARES) (COLETADO CAIXA)</v>
          </cell>
          <cell r="D31056" t="str">
            <v>H</v>
          </cell>
          <cell r="E31056">
            <v>1</v>
          </cell>
        </row>
        <row r="31057">
          <cell r="B31057">
            <v>37373</v>
          </cell>
          <cell r="C31057" t="str">
            <v>SEGURO - HORISTA (ENCARGOS COMPLEMENTARES) (COLETADO CAIXA)</v>
          </cell>
          <cell r="D31057" t="str">
            <v>H</v>
          </cell>
          <cell r="E31057">
            <v>1</v>
          </cell>
        </row>
        <row r="31058">
          <cell r="B31058">
            <v>88326</v>
          </cell>
          <cell r="C31058" t="str">
            <v>VIGIA NOTURNO COM ENCARGOS COMPLEMENTARES</v>
          </cell>
          <cell r="D31058" t="str">
            <v>H</v>
          </cell>
          <cell r="E31058">
            <v>0</v>
          </cell>
        </row>
        <row r="31059">
          <cell r="B31059">
            <v>95388</v>
          </cell>
          <cell r="C31059" t="str">
            <v>CURSO DE CAPACITAÇÃO (VIGIA NOTURNO) - HORISTA</v>
          </cell>
          <cell r="D31059" t="str">
            <v>H</v>
          </cell>
          <cell r="E31059">
            <v>1</v>
          </cell>
        </row>
        <row r="31060">
          <cell r="B31060">
            <v>37370</v>
          </cell>
          <cell r="C31060" t="str">
            <v>ALIMENTACAO - HORISTA (ENCARGOS COMPLEMENTARES) (COLETADO CAIXA)</v>
          </cell>
          <cell r="D31060" t="str">
            <v>H</v>
          </cell>
          <cell r="E31060">
            <v>1</v>
          </cell>
        </row>
        <row r="31061">
          <cell r="B31061">
            <v>37371</v>
          </cell>
          <cell r="C31061" t="str">
            <v>TRANSPORTE - HORISTA (ENCARGOS COMPLEMENTARES) (COLETADO CAIXA)</v>
          </cell>
          <cell r="D31061" t="str">
            <v>H</v>
          </cell>
          <cell r="E31061">
            <v>1</v>
          </cell>
        </row>
        <row r="31062">
          <cell r="B31062">
            <v>37372</v>
          </cell>
          <cell r="C31062" t="str">
            <v>EXAMES - HORISTA (ENCARGOS COMPLEMENTARES) (COLETADO CAIXA)</v>
          </cell>
          <cell r="D31062" t="str">
            <v>H</v>
          </cell>
          <cell r="E31062">
            <v>1</v>
          </cell>
        </row>
        <row r="31063">
          <cell r="B31063">
            <v>37373</v>
          </cell>
          <cell r="C31063" t="str">
            <v>SEGURO - HORISTA (ENCARGOS COMPLEMENTARES) (COLETADO CAIXA)</v>
          </cell>
          <cell r="D31063" t="str">
            <v>H</v>
          </cell>
          <cell r="E31063">
            <v>1</v>
          </cell>
        </row>
        <row r="31064">
          <cell r="B31064">
            <v>41776</v>
          </cell>
          <cell r="C31064" t="str">
            <v>VIGIA NOTURNO, HORA EFETIVAMENTE TRABALHADA DE 22 H AS 5 H (COM ADICIONAL NOTURNO)</v>
          </cell>
          <cell r="D31064" t="str">
            <v>H</v>
          </cell>
          <cell r="E31064">
            <v>1</v>
          </cell>
        </row>
        <row r="31065">
          <cell r="B31065">
            <v>88377</v>
          </cell>
          <cell r="C31065" t="str">
            <v>OPERADOR DE BETONEIRA ESTACIONÁRIA/MISTURADOR COM ENCARGOS COMPLEMENTARES</v>
          </cell>
          <cell r="D31065" t="str">
            <v>H</v>
          </cell>
          <cell r="E31065">
            <v>0</v>
          </cell>
        </row>
        <row r="31066">
          <cell r="B31066">
            <v>88237</v>
          </cell>
          <cell r="C31066" t="str">
            <v>EPI (ENCARGOS COMPLEMENTARES) - HORISTA</v>
          </cell>
          <cell r="D31066" t="str">
            <v>H</v>
          </cell>
          <cell r="E31066">
            <v>1</v>
          </cell>
        </row>
        <row r="31067">
          <cell r="B31067">
            <v>95389</v>
          </cell>
          <cell r="C31067" t="str">
            <v>CURSO DE CAPACITAÇÃO (OPERADOR DE BETONEIRA ESTACIONÁRIA/MISTURADOR) - HORISTA</v>
          </cell>
          <cell r="D31067" t="str">
            <v>H</v>
          </cell>
          <cell r="E31067">
            <v>1</v>
          </cell>
        </row>
        <row r="31068">
          <cell r="B31068">
            <v>37370</v>
          </cell>
          <cell r="C31068" t="str">
            <v>ALIMENTACAO - HORISTA (ENCARGOS COMPLEMENTARES) (COLETADO CAIXA)</v>
          </cell>
          <cell r="D31068" t="str">
            <v>H</v>
          </cell>
          <cell r="E31068">
            <v>1</v>
          </cell>
        </row>
        <row r="31069">
          <cell r="B31069">
            <v>37371</v>
          </cell>
          <cell r="C31069" t="str">
            <v>TRANSPORTE - HORISTA (ENCARGOS COMPLEMENTARES) (COLETADO CAIXA)</v>
          </cell>
          <cell r="D31069" t="str">
            <v>H</v>
          </cell>
          <cell r="E31069">
            <v>1</v>
          </cell>
        </row>
        <row r="31070">
          <cell r="B31070">
            <v>37372</v>
          </cell>
          <cell r="C31070" t="str">
            <v>EXAMES - HORISTA (ENCARGOS COMPLEMENTARES) (COLETADO CAIXA)</v>
          </cell>
          <cell r="D31070" t="str">
            <v>H</v>
          </cell>
          <cell r="E31070">
            <v>1</v>
          </cell>
        </row>
        <row r="31071">
          <cell r="B31071">
            <v>37373</v>
          </cell>
          <cell r="C31071" t="str">
            <v>SEGURO - HORISTA (ENCARGOS COMPLEMENTARES) (COLETADO CAIXA)</v>
          </cell>
          <cell r="D31071" t="str">
            <v>H</v>
          </cell>
          <cell r="E31071">
            <v>1</v>
          </cell>
        </row>
        <row r="31072">
          <cell r="B31072">
            <v>37623</v>
          </cell>
          <cell r="C31072" t="str">
            <v>OPERADOR DE BETONEIRA ESTACIONARIA/MISTURADOR (COLETADO CAIXA)</v>
          </cell>
          <cell r="D31072" t="str">
            <v>H</v>
          </cell>
          <cell r="E31072">
            <v>1</v>
          </cell>
        </row>
        <row r="31073">
          <cell r="B31073">
            <v>88441</v>
          </cell>
          <cell r="C31073" t="str">
            <v>JARDINEIRO COM ENCARGOS COMPLEMENTARES</v>
          </cell>
          <cell r="D31073" t="str">
            <v>H</v>
          </cell>
          <cell r="E31073">
            <v>0</v>
          </cell>
        </row>
        <row r="31074">
          <cell r="B31074">
            <v>88236</v>
          </cell>
          <cell r="C31074" t="str">
            <v>FERRAMENTAS (ENCARGOS COMPLEMENTARES) - HORISTA</v>
          </cell>
          <cell r="D31074" t="str">
            <v>H</v>
          </cell>
          <cell r="E31074">
            <v>1</v>
          </cell>
        </row>
        <row r="31075">
          <cell r="B31075">
            <v>88237</v>
          </cell>
          <cell r="C31075" t="str">
            <v>EPI (ENCARGOS COMPLEMENTARES) - HORISTA</v>
          </cell>
          <cell r="D31075" t="str">
            <v>H</v>
          </cell>
          <cell r="E31075">
            <v>1</v>
          </cell>
        </row>
        <row r="31076">
          <cell r="B31076">
            <v>95390</v>
          </cell>
          <cell r="C31076" t="str">
            <v>CURSO DE CAPACITAÇÃO (JARDINEIRO) - HORISTA</v>
          </cell>
          <cell r="D31076" t="str">
            <v>H</v>
          </cell>
          <cell r="E31076">
            <v>1</v>
          </cell>
        </row>
        <row r="31077">
          <cell r="B31077">
            <v>25964</v>
          </cell>
          <cell r="C31077" t="str">
            <v>JARDINEIRO</v>
          </cell>
          <cell r="D31077" t="str">
            <v>H</v>
          </cell>
          <cell r="E31077">
            <v>1</v>
          </cell>
        </row>
        <row r="31078">
          <cell r="B31078">
            <v>37370</v>
          </cell>
          <cell r="C31078" t="str">
            <v>ALIMENTACAO - HORISTA (ENCARGOS COMPLEMENTARES) (COLETADO CAIXA)</v>
          </cell>
          <cell r="D31078" t="str">
            <v>H</v>
          </cell>
          <cell r="E31078">
            <v>1</v>
          </cell>
        </row>
        <row r="31079">
          <cell r="B31079">
            <v>37371</v>
          </cell>
          <cell r="C31079" t="str">
            <v>TRANSPORTE - HORISTA (ENCARGOS COMPLEMENTARES) (COLETADO CAIXA)</v>
          </cell>
          <cell r="D31079" t="str">
            <v>H</v>
          </cell>
          <cell r="E31079">
            <v>1</v>
          </cell>
        </row>
        <row r="31080">
          <cell r="B31080">
            <v>37372</v>
          </cell>
          <cell r="C31080" t="str">
            <v>EXAMES - HORISTA (ENCARGOS COMPLEMENTARES) (COLETADO CAIXA)</v>
          </cell>
          <cell r="D31080" t="str">
            <v>H</v>
          </cell>
          <cell r="E31080">
            <v>1</v>
          </cell>
        </row>
        <row r="31081">
          <cell r="B31081">
            <v>37373</v>
          </cell>
          <cell r="C31081" t="str">
            <v>SEGURO - HORISTA (ENCARGOS COMPLEMENTARES) (COLETADO CAIXA)</v>
          </cell>
          <cell r="D31081" t="str">
            <v>H</v>
          </cell>
          <cell r="E31081">
            <v>1</v>
          </cell>
        </row>
        <row r="31082">
          <cell r="B31082">
            <v>88597</v>
          </cell>
          <cell r="C31082" t="str">
            <v>DESENHISTA DETALHISTA COM ENCARGOS COMPLEMENTARES</v>
          </cell>
          <cell r="D31082" t="str">
            <v>H</v>
          </cell>
          <cell r="E31082">
            <v>0</v>
          </cell>
        </row>
        <row r="31083">
          <cell r="B31083">
            <v>95391</v>
          </cell>
          <cell r="C31083" t="str">
            <v>CURSO DE CAPACITAÇÃO (DESENHISTA DETALHISTA) - HORISTA</v>
          </cell>
          <cell r="D31083" t="str">
            <v>H</v>
          </cell>
          <cell r="E31083">
            <v>1</v>
          </cell>
        </row>
        <row r="31084">
          <cell r="B31084">
            <v>2355</v>
          </cell>
          <cell r="C31084" t="str">
            <v>DESENHISTA DETALHISTA</v>
          </cell>
          <cell r="D31084" t="str">
            <v>H</v>
          </cell>
          <cell r="E31084">
            <v>1</v>
          </cell>
        </row>
        <row r="31085">
          <cell r="B31085">
            <v>37370</v>
          </cell>
          <cell r="C31085" t="str">
            <v>ALIMENTACAO - HORISTA (ENCARGOS COMPLEMENTARES) (COLETADO CAIXA)</v>
          </cell>
          <cell r="D31085" t="str">
            <v>H</v>
          </cell>
          <cell r="E31085">
            <v>1</v>
          </cell>
        </row>
        <row r="31086">
          <cell r="B31086">
            <v>37371</v>
          </cell>
          <cell r="C31086" t="str">
            <v>TRANSPORTE - HORISTA (ENCARGOS COMPLEMENTARES) (COLETADO CAIXA)</v>
          </cell>
          <cell r="D31086" t="str">
            <v>H</v>
          </cell>
          <cell r="E31086">
            <v>1</v>
          </cell>
        </row>
        <row r="31087">
          <cell r="B31087">
            <v>37372</v>
          </cell>
          <cell r="C31087" t="str">
            <v>EXAMES - HORISTA (ENCARGOS COMPLEMENTARES) (COLETADO CAIXA)</v>
          </cell>
          <cell r="D31087" t="str">
            <v>H</v>
          </cell>
          <cell r="E31087">
            <v>1</v>
          </cell>
        </row>
        <row r="31088">
          <cell r="B31088">
            <v>37373</v>
          </cell>
          <cell r="C31088" t="str">
            <v>SEGURO - HORISTA (ENCARGOS COMPLEMENTARES) (COLETADO CAIXA)</v>
          </cell>
          <cell r="D31088" t="str">
            <v>H</v>
          </cell>
          <cell r="E31088">
            <v>1</v>
          </cell>
        </row>
        <row r="31089">
          <cell r="B31089">
            <v>90766</v>
          </cell>
          <cell r="C31089" t="str">
            <v>ALMOXARIFE COM ENCARGOS COMPLEMENTARES</v>
          </cell>
          <cell r="D31089" t="str">
            <v>H</v>
          </cell>
          <cell r="E31089">
            <v>0</v>
          </cell>
        </row>
        <row r="31090">
          <cell r="B31090">
            <v>88237</v>
          </cell>
          <cell r="C31090" t="str">
            <v>EPI (ENCARGOS COMPLEMENTARES) - HORISTA</v>
          </cell>
          <cell r="D31090" t="str">
            <v>H</v>
          </cell>
          <cell r="E31090">
            <v>0.05</v>
          </cell>
        </row>
        <row r="31091">
          <cell r="B31091">
            <v>95392</v>
          </cell>
          <cell r="C31091" t="str">
            <v>CURSO DE CAPACITAÇÃO (ALMOXARIFE) - HORISTA</v>
          </cell>
          <cell r="D31091" t="str">
            <v>H</v>
          </cell>
          <cell r="E31091">
            <v>1</v>
          </cell>
        </row>
        <row r="31092">
          <cell r="B31092">
            <v>253</v>
          </cell>
          <cell r="C31092" t="str">
            <v>ALMOXARIFE</v>
          </cell>
          <cell r="D31092" t="str">
            <v>H</v>
          </cell>
          <cell r="E31092">
            <v>1</v>
          </cell>
        </row>
        <row r="31093">
          <cell r="B31093">
            <v>37370</v>
          </cell>
          <cell r="C31093" t="str">
            <v>ALIMENTACAO - HORISTA (ENCARGOS COMPLEMENTARES) (COLETADO CAIXA)</v>
          </cell>
          <cell r="D31093" t="str">
            <v>H</v>
          </cell>
          <cell r="E31093">
            <v>1</v>
          </cell>
        </row>
        <row r="31094">
          <cell r="B31094">
            <v>37371</v>
          </cell>
          <cell r="C31094" t="str">
            <v>TRANSPORTE - HORISTA (ENCARGOS COMPLEMENTARES) (COLETADO CAIXA)</v>
          </cell>
          <cell r="D31094" t="str">
            <v>H</v>
          </cell>
          <cell r="E31094">
            <v>1</v>
          </cell>
        </row>
        <row r="31095">
          <cell r="B31095">
            <v>37372</v>
          </cell>
          <cell r="C31095" t="str">
            <v>EXAMES - HORISTA (ENCARGOS COMPLEMENTARES) (COLETADO CAIXA)</v>
          </cell>
          <cell r="D31095" t="str">
            <v>H</v>
          </cell>
          <cell r="E31095">
            <v>1</v>
          </cell>
        </row>
        <row r="31096">
          <cell r="B31096">
            <v>37373</v>
          </cell>
          <cell r="C31096" t="str">
            <v>SEGURO - HORISTA (ENCARGOS COMPLEMENTARES) (COLETADO CAIXA)</v>
          </cell>
          <cell r="D31096" t="str">
            <v>H</v>
          </cell>
          <cell r="E31096">
            <v>1</v>
          </cell>
        </row>
        <row r="31097">
          <cell r="B31097">
            <v>90767</v>
          </cell>
          <cell r="C31097" t="str">
            <v>APONTADOR OU APROPRIADOR COM ENCARGOS COMPLEMENTARES</v>
          </cell>
          <cell r="D31097" t="str">
            <v>H</v>
          </cell>
          <cell r="E31097">
            <v>0</v>
          </cell>
        </row>
        <row r="31098">
          <cell r="B31098">
            <v>88237</v>
          </cell>
          <cell r="C31098" t="str">
            <v>EPI (ENCARGOS COMPLEMENTARES) - HORISTA</v>
          </cell>
          <cell r="D31098" t="str">
            <v>H</v>
          </cell>
          <cell r="E31098">
            <v>0.05</v>
          </cell>
        </row>
        <row r="31099">
          <cell r="B31099">
            <v>95393</v>
          </cell>
          <cell r="C31099" t="str">
            <v>CURSO DE CAPACITAÇÃO (APONTADOR OU APROPRIADOR) - HORISTA</v>
          </cell>
          <cell r="D31099" t="str">
            <v>H</v>
          </cell>
          <cell r="E31099">
            <v>1</v>
          </cell>
        </row>
        <row r="31100">
          <cell r="B31100">
            <v>6122</v>
          </cell>
          <cell r="C31100" t="str">
            <v>APONTADOR OU APROPRIADOR</v>
          </cell>
          <cell r="D31100" t="str">
            <v>H</v>
          </cell>
          <cell r="E31100">
            <v>1</v>
          </cell>
        </row>
        <row r="31101">
          <cell r="B31101">
            <v>37370</v>
          </cell>
          <cell r="C31101" t="str">
            <v>ALIMENTACAO - HORISTA (ENCARGOS COMPLEMENTARES) (COLETADO CAIXA)</v>
          </cell>
          <cell r="D31101" t="str">
            <v>H</v>
          </cell>
          <cell r="E31101">
            <v>1</v>
          </cell>
        </row>
        <row r="31102">
          <cell r="B31102">
            <v>37371</v>
          </cell>
          <cell r="C31102" t="str">
            <v>TRANSPORTE - HORISTA (ENCARGOS COMPLEMENTARES) (COLETADO CAIXA)</v>
          </cell>
          <cell r="D31102" t="str">
            <v>H</v>
          </cell>
          <cell r="E31102">
            <v>1</v>
          </cell>
        </row>
        <row r="31103">
          <cell r="B31103">
            <v>37372</v>
          </cell>
          <cell r="C31103" t="str">
            <v>EXAMES - HORISTA (ENCARGOS COMPLEMENTARES) (COLETADO CAIXA)</v>
          </cell>
          <cell r="D31103" t="str">
            <v>H</v>
          </cell>
          <cell r="E31103">
            <v>1</v>
          </cell>
        </row>
        <row r="31104">
          <cell r="B31104">
            <v>37373</v>
          </cell>
          <cell r="C31104" t="str">
            <v>SEGURO - HORISTA (ENCARGOS COMPLEMENTARES) (COLETADO CAIXA)</v>
          </cell>
          <cell r="D31104" t="str">
            <v>H</v>
          </cell>
          <cell r="E31104">
            <v>1</v>
          </cell>
        </row>
        <row r="31105">
          <cell r="B31105">
            <v>90768</v>
          </cell>
          <cell r="C31105" t="str">
            <v>ARQUITETO DE OBRA JUNIOR COM ENCARGOS COMPLEMENTARES</v>
          </cell>
          <cell r="D31105" t="str">
            <v>H</v>
          </cell>
          <cell r="E31105">
            <v>0</v>
          </cell>
        </row>
        <row r="31106">
          <cell r="B31106">
            <v>88237</v>
          </cell>
          <cell r="C31106" t="str">
            <v>EPI (ENCARGOS COMPLEMENTARES) - HORISTA</v>
          </cell>
          <cell r="D31106" t="str">
            <v>H</v>
          </cell>
          <cell r="E31106">
            <v>0.05</v>
          </cell>
        </row>
        <row r="31107">
          <cell r="B31107">
            <v>95394</v>
          </cell>
          <cell r="C31107" t="str">
            <v>CURSO DE CAPACITAÇÃO (ARQUITETO DE OBRA JÚNIOR) - HORISTA</v>
          </cell>
          <cell r="D31107" t="str">
            <v>H</v>
          </cell>
          <cell r="E31107">
            <v>1</v>
          </cell>
        </row>
        <row r="31108">
          <cell r="B31108">
            <v>33939</v>
          </cell>
          <cell r="C31108" t="str">
            <v>ARQUITETO JUNIOR</v>
          </cell>
          <cell r="D31108" t="str">
            <v>H</v>
          </cell>
          <cell r="E31108">
            <v>1</v>
          </cell>
        </row>
        <row r="31109">
          <cell r="B31109">
            <v>37372</v>
          </cell>
          <cell r="C31109" t="str">
            <v>EXAMES - HORISTA (ENCARGOS COMPLEMENTARES) (COLETADO CAIXA)</v>
          </cell>
          <cell r="D31109" t="str">
            <v>H</v>
          </cell>
          <cell r="E31109">
            <v>1</v>
          </cell>
        </row>
        <row r="31110">
          <cell r="B31110">
            <v>37373</v>
          </cell>
          <cell r="C31110" t="str">
            <v>SEGURO - HORISTA (ENCARGOS COMPLEMENTARES) (COLETADO CAIXA)</v>
          </cell>
          <cell r="D31110" t="str">
            <v>H</v>
          </cell>
          <cell r="E31110">
            <v>1</v>
          </cell>
        </row>
        <row r="31111">
          <cell r="B31111">
            <v>90769</v>
          </cell>
          <cell r="C31111" t="str">
            <v>ARQUITETO DE OBRA PLENO COM ENCARGOS COMPLEMENTARES</v>
          </cell>
          <cell r="D31111" t="str">
            <v>H</v>
          </cell>
          <cell r="E31111">
            <v>0</v>
          </cell>
        </row>
        <row r="31112">
          <cell r="B31112">
            <v>88237</v>
          </cell>
          <cell r="C31112" t="str">
            <v>EPI (ENCARGOS COMPLEMENTARES) - HORISTA</v>
          </cell>
          <cell r="D31112" t="str">
            <v>H</v>
          </cell>
          <cell r="E31112">
            <v>0.05</v>
          </cell>
        </row>
        <row r="31113">
          <cell r="B31113">
            <v>95395</v>
          </cell>
          <cell r="C31113" t="str">
            <v>CURSO DE CAPACITAÇÃO (ARQUITETO DE OBRA PLENO) - HORISTA</v>
          </cell>
          <cell r="D31113" t="str">
            <v>H</v>
          </cell>
          <cell r="E31113">
            <v>1</v>
          </cell>
        </row>
        <row r="31114">
          <cell r="B31114">
            <v>33952</v>
          </cell>
          <cell r="C31114" t="str">
            <v>ARQUITETO PLENO</v>
          </cell>
          <cell r="D31114" t="str">
            <v>H</v>
          </cell>
          <cell r="E31114">
            <v>1</v>
          </cell>
        </row>
        <row r="31115">
          <cell r="B31115">
            <v>37372</v>
          </cell>
          <cell r="C31115" t="str">
            <v>EXAMES - HORISTA (ENCARGOS COMPLEMENTARES) (COLETADO CAIXA)</v>
          </cell>
          <cell r="D31115" t="str">
            <v>H</v>
          </cell>
          <cell r="E31115">
            <v>1</v>
          </cell>
        </row>
        <row r="31116">
          <cell r="B31116">
            <v>37373</v>
          </cell>
          <cell r="C31116" t="str">
            <v>SEGURO - HORISTA (ENCARGOS COMPLEMENTARES) (COLETADO CAIXA)</v>
          </cell>
          <cell r="D31116" t="str">
            <v>H</v>
          </cell>
          <cell r="E31116">
            <v>1</v>
          </cell>
        </row>
        <row r="31117">
          <cell r="B31117">
            <v>90770</v>
          </cell>
          <cell r="C31117" t="str">
            <v>ARQUITETO DE OBRA SENIOR COM ENCARGOS COMPLEMENTARES</v>
          </cell>
          <cell r="D31117" t="str">
            <v>H</v>
          </cell>
          <cell r="E31117">
            <v>0</v>
          </cell>
        </row>
        <row r="31118">
          <cell r="B31118">
            <v>88237</v>
          </cell>
          <cell r="C31118" t="str">
            <v>EPI (ENCARGOS COMPLEMENTARES) - HORISTA</v>
          </cell>
          <cell r="D31118" t="str">
            <v>H</v>
          </cell>
          <cell r="E31118">
            <v>0.05</v>
          </cell>
        </row>
        <row r="31119">
          <cell r="B31119">
            <v>95396</v>
          </cell>
          <cell r="C31119" t="str">
            <v>CURSO DE CAPACITAÇÃO (ARQUITETO DE OBRA SÊNIOR) - HORISTA</v>
          </cell>
          <cell r="D31119" t="str">
            <v>H</v>
          </cell>
          <cell r="E31119">
            <v>1</v>
          </cell>
        </row>
        <row r="31120">
          <cell r="B31120">
            <v>33953</v>
          </cell>
          <cell r="C31120" t="str">
            <v>ARQUITETO SENIOR</v>
          </cell>
          <cell r="D31120" t="str">
            <v>H</v>
          </cell>
          <cell r="E31120">
            <v>1</v>
          </cell>
        </row>
        <row r="31121">
          <cell r="B31121">
            <v>37372</v>
          </cell>
          <cell r="C31121" t="str">
            <v>EXAMES - HORISTA (ENCARGOS COMPLEMENTARES) (COLETADO CAIXA)</v>
          </cell>
          <cell r="D31121" t="str">
            <v>H</v>
          </cell>
          <cell r="E31121">
            <v>1</v>
          </cell>
        </row>
        <row r="31122">
          <cell r="B31122">
            <v>37373</v>
          </cell>
          <cell r="C31122" t="str">
            <v>SEGURO - HORISTA (ENCARGOS COMPLEMENTARES) (COLETADO CAIXA)</v>
          </cell>
          <cell r="D31122" t="str">
            <v>H</v>
          </cell>
          <cell r="E31122">
            <v>1</v>
          </cell>
        </row>
        <row r="31123">
          <cell r="B31123">
            <v>90771</v>
          </cell>
          <cell r="C31123" t="str">
            <v>AUXILIAR DE DESENHISTA COM ENCARGOS COMPLEMENTARES</v>
          </cell>
          <cell r="D31123" t="str">
            <v>H</v>
          </cell>
          <cell r="E31123">
            <v>0</v>
          </cell>
        </row>
        <row r="31124">
          <cell r="B31124">
            <v>95397</v>
          </cell>
          <cell r="C31124" t="str">
            <v>CURSO DE CAPACITAÇÃO (AUXILIAR DE DESENHISTA) - HORISTA</v>
          </cell>
          <cell r="D31124" t="str">
            <v>H</v>
          </cell>
          <cell r="E31124">
            <v>1</v>
          </cell>
        </row>
        <row r="31125">
          <cell r="B31125">
            <v>2359</v>
          </cell>
          <cell r="C31125" t="str">
            <v>AUXILIAR DE DESENHISTA</v>
          </cell>
          <cell r="D31125" t="str">
            <v>H</v>
          </cell>
          <cell r="E31125">
            <v>1</v>
          </cell>
        </row>
        <row r="31126">
          <cell r="B31126">
            <v>37370</v>
          </cell>
          <cell r="C31126" t="str">
            <v>ALIMENTACAO - HORISTA (ENCARGOS COMPLEMENTARES) (COLETADO CAIXA)</v>
          </cell>
          <cell r="D31126" t="str">
            <v>H</v>
          </cell>
          <cell r="E31126">
            <v>1</v>
          </cell>
        </row>
        <row r="31127">
          <cell r="B31127">
            <v>37371</v>
          </cell>
          <cell r="C31127" t="str">
            <v>TRANSPORTE - HORISTA (ENCARGOS COMPLEMENTARES) (COLETADO CAIXA)</v>
          </cell>
          <cell r="D31127" t="str">
            <v>H</v>
          </cell>
          <cell r="E31127">
            <v>1</v>
          </cell>
        </row>
        <row r="31128">
          <cell r="B31128">
            <v>37372</v>
          </cell>
          <cell r="C31128" t="str">
            <v>EXAMES - HORISTA (ENCARGOS COMPLEMENTARES) (COLETADO CAIXA)</v>
          </cell>
          <cell r="D31128" t="str">
            <v>H</v>
          </cell>
          <cell r="E31128">
            <v>1</v>
          </cell>
        </row>
        <row r="31129">
          <cell r="B31129">
            <v>37373</v>
          </cell>
          <cell r="C31129" t="str">
            <v>SEGURO - HORISTA (ENCARGOS COMPLEMENTARES) (COLETADO CAIXA)</v>
          </cell>
          <cell r="D31129" t="str">
            <v>H</v>
          </cell>
          <cell r="E31129">
            <v>1</v>
          </cell>
        </row>
        <row r="31130">
          <cell r="B31130">
            <v>90772</v>
          </cell>
          <cell r="C31130" t="str">
            <v>AUXILIAR DE ESCRITORIO COM ENCARGOS COMPLEMENTARES</v>
          </cell>
          <cell r="D31130" t="str">
            <v>H</v>
          </cell>
          <cell r="E31130">
            <v>0</v>
          </cell>
        </row>
        <row r="31131">
          <cell r="B31131">
            <v>95398</v>
          </cell>
          <cell r="C31131" t="str">
            <v>CURSO DE CAPACITAÇÃO (AUXILIAR DE ESCRITÓRIO) - HORISTA</v>
          </cell>
          <cell r="D31131" t="str">
            <v>H</v>
          </cell>
          <cell r="E31131">
            <v>1</v>
          </cell>
        </row>
        <row r="31132">
          <cell r="B31132">
            <v>2350</v>
          </cell>
          <cell r="C31132" t="str">
            <v>AUXILIAR DE ESCRITORIO</v>
          </cell>
          <cell r="D31132" t="str">
            <v>H</v>
          </cell>
          <cell r="E31132">
            <v>1</v>
          </cell>
        </row>
        <row r="31133">
          <cell r="B31133">
            <v>37370</v>
          </cell>
          <cell r="C31133" t="str">
            <v>ALIMENTACAO - HORISTA (ENCARGOS COMPLEMENTARES) (COLETADO CAIXA)</v>
          </cell>
          <cell r="D31133" t="str">
            <v>H</v>
          </cell>
          <cell r="E31133">
            <v>1</v>
          </cell>
        </row>
        <row r="31134">
          <cell r="B31134">
            <v>37371</v>
          </cell>
          <cell r="C31134" t="str">
            <v>TRANSPORTE - HORISTA (ENCARGOS COMPLEMENTARES) (COLETADO CAIXA)</v>
          </cell>
          <cell r="D31134" t="str">
            <v>H</v>
          </cell>
          <cell r="E31134">
            <v>1</v>
          </cell>
        </row>
        <row r="31135">
          <cell r="B31135">
            <v>37372</v>
          </cell>
          <cell r="C31135" t="str">
            <v>EXAMES - HORISTA (ENCARGOS COMPLEMENTARES) (COLETADO CAIXA)</v>
          </cell>
          <cell r="D31135" t="str">
            <v>H</v>
          </cell>
          <cell r="E31135">
            <v>1</v>
          </cell>
        </row>
        <row r="31136">
          <cell r="B31136">
            <v>37373</v>
          </cell>
          <cell r="C31136" t="str">
            <v>SEGURO - HORISTA (ENCARGOS COMPLEMENTARES) (COLETADO CAIXA)</v>
          </cell>
          <cell r="D31136" t="str">
            <v>H</v>
          </cell>
          <cell r="E31136">
            <v>1</v>
          </cell>
        </row>
        <row r="31137">
          <cell r="B31137">
            <v>90773</v>
          </cell>
          <cell r="C31137" t="str">
            <v>DESENHISTA COPISTA COM ENCARGOS COMPLEMENTARES</v>
          </cell>
          <cell r="D31137" t="str">
            <v>H</v>
          </cell>
          <cell r="E31137">
            <v>0</v>
          </cell>
        </row>
        <row r="31138">
          <cell r="B31138">
            <v>95399</v>
          </cell>
          <cell r="C31138" t="str">
            <v>CURSO DE CAPACITAÇÃO (DESENHISTA COPISTA) - HORISTA</v>
          </cell>
          <cell r="D31138" t="str">
            <v>H</v>
          </cell>
          <cell r="E31138">
            <v>1</v>
          </cell>
        </row>
        <row r="31139">
          <cell r="B31139">
            <v>2357</v>
          </cell>
          <cell r="C31139" t="str">
            <v>DESENHISTA COPISTA</v>
          </cell>
          <cell r="D31139" t="str">
            <v>H</v>
          </cell>
          <cell r="E31139">
            <v>1</v>
          </cell>
        </row>
        <row r="31140">
          <cell r="B31140">
            <v>37370</v>
          </cell>
          <cell r="C31140" t="str">
            <v>ALIMENTACAO - HORISTA (ENCARGOS COMPLEMENTARES) (COLETADO CAIXA)</v>
          </cell>
          <cell r="D31140" t="str">
            <v>H</v>
          </cell>
          <cell r="E31140">
            <v>1</v>
          </cell>
        </row>
        <row r="31141">
          <cell r="B31141">
            <v>37371</v>
          </cell>
          <cell r="C31141" t="str">
            <v>TRANSPORTE - HORISTA (ENCARGOS COMPLEMENTARES) (COLETADO CAIXA)</v>
          </cell>
          <cell r="D31141" t="str">
            <v>H</v>
          </cell>
          <cell r="E31141">
            <v>1</v>
          </cell>
        </row>
        <row r="31142">
          <cell r="B31142">
            <v>37372</v>
          </cell>
          <cell r="C31142" t="str">
            <v>EXAMES - HORISTA (ENCARGOS COMPLEMENTARES) (COLETADO CAIXA)</v>
          </cell>
          <cell r="D31142" t="str">
            <v>H</v>
          </cell>
          <cell r="E31142">
            <v>1</v>
          </cell>
        </row>
        <row r="31143">
          <cell r="B31143">
            <v>37373</v>
          </cell>
          <cell r="C31143" t="str">
            <v>SEGURO - HORISTA (ENCARGOS COMPLEMENTARES) (COLETADO CAIXA)</v>
          </cell>
          <cell r="D31143" t="str">
            <v>H</v>
          </cell>
          <cell r="E31143">
            <v>1</v>
          </cell>
        </row>
        <row r="31144">
          <cell r="B31144">
            <v>90775</v>
          </cell>
          <cell r="C31144" t="str">
            <v>DESENHISTA PROJETISTA COM ENCARGOS COMPLEMENTARES</v>
          </cell>
          <cell r="D31144" t="str">
            <v>H</v>
          </cell>
          <cell r="E31144">
            <v>0</v>
          </cell>
        </row>
        <row r="31145">
          <cell r="B31145">
            <v>95400</v>
          </cell>
          <cell r="C31145" t="str">
            <v>CURSO DE CAPACITAÇÃO (DESENHISTA PROJETISTA) - HORISTA</v>
          </cell>
          <cell r="D31145" t="str">
            <v>H</v>
          </cell>
          <cell r="E31145">
            <v>1</v>
          </cell>
        </row>
        <row r="31146">
          <cell r="B31146">
            <v>2358</v>
          </cell>
          <cell r="C31146" t="str">
            <v>DESENHISTA PROJETISTA</v>
          </cell>
          <cell r="D31146" t="str">
            <v>H</v>
          </cell>
          <cell r="E31146">
            <v>1</v>
          </cell>
        </row>
        <row r="31147">
          <cell r="B31147">
            <v>37372</v>
          </cell>
          <cell r="C31147" t="str">
            <v>EXAMES - HORISTA (ENCARGOS COMPLEMENTARES) (COLETADO CAIXA)</v>
          </cell>
          <cell r="D31147" t="str">
            <v>H</v>
          </cell>
          <cell r="E31147">
            <v>1</v>
          </cell>
        </row>
        <row r="31148">
          <cell r="B31148">
            <v>37373</v>
          </cell>
          <cell r="C31148" t="str">
            <v>SEGURO - HORISTA (ENCARGOS COMPLEMENTARES) (COLETADO CAIXA)</v>
          </cell>
          <cell r="D31148" t="str">
            <v>H</v>
          </cell>
          <cell r="E31148">
            <v>1</v>
          </cell>
        </row>
        <row r="31149">
          <cell r="B31149">
            <v>90776</v>
          </cell>
          <cell r="C31149" t="str">
            <v>ENCARREGADO GERAL COM ENCARGOS COMPLEMENTARES</v>
          </cell>
          <cell r="D31149" t="str">
            <v>H</v>
          </cell>
          <cell r="E31149">
            <v>0</v>
          </cell>
        </row>
        <row r="31150">
          <cell r="B31150">
            <v>88237</v>
          </cell>
          <cell r="C31150" t="str">
            <v>EPI (ENCARGOS COMPLEMENTARES) - HORISTA</v>
          </cell>
          <cell r="D31150" t="str">
            <v>H</v>
          </cell>
          <cell r="E31150">
            <v>0.05</v>
          </cell>
        </row>
        <row r="31151">
          <cell r="B31151">
            <v>95401</v>
          </cell>
          <cell r="C31151" t="str">
            <v>CURSO DE CAPACITAÇÃO (ENCARREGADO GERAL) - HORISTA</v>
          </cell>
          <cell r="D31151" t="str">
            <v>H</v>
          </cell>
          <cell r="E31151">
            <v>1</v>
          </cell>
        </row>
        <row r="31152">
          <cell r="B31152">
            <v>4083</v>
          </cell>
          <cell r="C31152" t="str">
            <v>ENCARREGADO GERAL DE OBRAS</v>
          </cell>
          <cell r="D31152" t="str">
            <v>H</v>
          </cell>
          <cell r="E31152">
            <v>1</v>
          </cell>
        </row>
        <row r="31153">
          <cell r="B31153">
            <v>37370</v>
          </cell>
          <cell r="C31153" t="str">
            <v>ALIMENTACAO - HORISTA (ENCARGOS COMPLEMENTARES) (COLETADO CAIXA)</v>
          </cell>
          <cell r="D31153" t="str">
            <v>H</v>
          </cell>
          <cell r="E31153">
            <v>1</v>
          </cell>
        </row>
        <row r="31154">
          <cell r="B31154">
            <v>37371</v>
          </cell>
          <cell r="C31154" t="str">
            <v>TRANSPORTE - HORISTA (ENCARGOS COMPLEMENTARES) (COLETADO CAIXA)</v>
          </cell>
          <cell r="D31154" t="str">
            <v>H</v>
          </cell>
          <cell r="E31154">
            <v>1</v>
          </cell>
        </row>
        <row r="31155">
          <cell r="B31155">
            <v>37372</v>
          </cell>
          <cell r="C31155" t="str">
            <v>EXAMES - HORISTA (ENCARGOS COMPLEMENTARES) (COLETADO CAIXA)</v>
          </cell>
          <cell r="D31155" t="str">
            <v>H</v>
          </cell>
          <cell r="E31155">
            <v>1</v>
          </cell>
        </row>
        <row r="31156">
          <cell r="B31156">
            <v>37373</v>
          </cell>
          <cell r="C31156" t="str">
            <v>SEGURO - HORISTA (ENCARGOS COMPLEMENTARES) (COLETADO CAIXA)</v>
          </cell>
          <cell r="D31156" t="str">
            <v>H</v>
          </cell>
          <cell r="E31156">
            <v>1</v>
          </cell>
        </row>
        <row r="31157">
          <cell r="B31157">
            <v>90777</v>
          </cell>
          <cell r="C31157" t="str">
            <v>ENGENHEIRO CIVIL DE OBRA JUNIOR COM ENCARGOS COMPLEMENTARES</v>
          </cell>
          <cell r="D31157" t="str">
            <v>H</v>
          </cell>
          <cell r="E31157">
            <v>0</v>
          </cell>
        </row>
        <row r="31158">
          <cell r="B31158">
            <v>88237</v>
          </cell>
          <cell r="C31158" t="str">
            <v>EPI (ENCARGOS COMPLEMENTARES) - HORISTA</v>
          </cell>
          <cell r="D31158" t="str">
            <v>H</v>
          </cell>
          <cell r="E31158">
            <v>0.05</v>
          </cell>
        </row>
        <row r="31159">
          <cell r="B31159">
            <v>95402</v>
          </cell>
          <cell r="C31159" t="str">
            <v>CURSO DE CAPACITAÇÃO (ENGENHEIRO CIVIL DE OBRA JÚNIOR) - HORISTA</v>
          </cell>
          <cell r="D31159" t="str">
            <v>H</v>
          </cell>
          <cell r="E31159">
            <v>1</v>
          </cell>
        </row>
        <row r="31160">
          <cell r="B31160">
            <v>2706</v>
          </cell>
          <cell r="C31160" t="str">
            <v>ENGENHEIRO CIVIL DE OBRA JUNIOR</v>
          </cell>
          <cell r="D31160" t="str">
            <v>H</v>
          </cell>
          <cell r="E31160">
            <v>1</v>
          </cell>
        </row>
        <row r="31161">
          <cell r="B31161">
            <v>37372</v>
          </cell>
          <cell r="C31161" t="str">
            <v>EXAMES - HORISTA (ENCARGOS COMPLEMENTARES) (COLETADO CAIXA)</v>
          </cell>
          <cell r="D31161" t="str">
            <v>H</v>
          </cell>
          <cell r="E31161">
            <v>1</v>
          </cell>
        </row>
        <row r="31162">
          <cell r="B31162">
            <v>37373</v>
          </cell>
          <cell r="C31162" t="str">
            <v>SEGURO - HORISTA (ENCARGOS COMPLEMENTARES) (COLETADO CAIXA)</v>
          </cell>
          <cell r="D31162" t="str">
            <v>H</v>
          </cell>
          <cell r="E31162">
            <v>1</v>
          </cell>
        </row>
        <row r="31163">
          <cell r="B31163">
            <v>90778</v>
          </cell>
          <cell r="C31163" t="str">
            <v>ENGENHEIRO CIVIL DE OBRA PLENO COM ENCARGOS COMPLEMENTARES</v>
          </cell>
          <cell r="D31163" t="str">
            <v>H</v>
          </cell>
          <cell r="E31163">
            <v>0</v>
          </cell>
        </row>
        <row r="31164">
          <cell r="B31164">
            <v>88237</v>
          </cell>
          <cell r="C31164" t="str">
            <v>EPI (ENCARGOS COMPLEMENTARES) - HORISTA</v>
          </cell>
          <cell r="D31164" t="str">
            <v>H</v>
          </cell>
          <cell r="E31164">
            <v>0.05</v>
          </cell>
        </row>
        <row r="31165">
          <cell r="B31165">
            <v>95403</v>
          </cell>
          <cell r="C31165" t="str">
            <v>CURSO DE CAPACITAÇÃO (ENGENHEIRO CIVIL DE OBRA PLENO) - HORISTA</v>
          </cell>
          <cell r="D31165" t="str">
            <v>H</v>
          </cell>
          <cell r="E31165">
            <v>1</v>
          </cell>
        </row>
        <row r="31166">
          <cell r="B31166">
            <v>2707</v>
          </cell>
          <cell r="C31166" t="str">
            <v>ENGENHEIRO CIVIL DE OBRA PLENO</v>
          </cell>
          <cell r="D31166" t="str">
            <v>H</v>
          </cell>
          <cell r="E31166">
            <v>1</v>
          </cell>
        </row>
        <row r="31167">
          <cell r="B31167">
            <v>37372</v>
          </cell>
          <cell r="C31167" t="str">
            <v>EXAMES - HORISTA (ENCARGOS COMPLEMENTARES) (COLETADO CAIXA)</v>
          </cell>
          <cell r="D31167" t="str">
            <v>H</v>
          </cell>
          <cell r="E31167">
            <v>1</v>
          </cell>
        </row>
        <row r="31168">
          <cell r="B31168">
            <v>37373</v>
          </cell>
          <cell r="C31168" t="str">
            <v>SEGURO - HORISTA (ENCARGOS COMPLEMENTARES) (COLETADO CAIXA)</v>
          </cell>
          <cell r="D31168" t="str">
            <v>H</v>
          </cell>
          <cell r="E31168">
            <v>1</v>
          </cell>
        </row>
        <row r="31169">
          <cell r="B31169">
            <v>90779</v>
          </cell>
          <cell r="C31169" t="str">
            <v>ENGENHEIRO CIVIL DE OBRA SENIOR COM ENCARGOS COMPLEMENTARES</v>
          </cell>
          <cell r="D31169" t="str">
            <v>H</v>
          </cell>
          <cell r="E31169">
            <v>0</v>
          </cell>
        </row>
        <row r="31170">
          <cell r="B31170">
            <v>88237</v>
          </cell>
          <cell r="C31170" t="str">
            <v>EPI (ENCARGOS COMPLEMENTARES) - HORISTA</v>
          </cell>
          <cell r="D31170" t="str">
            <v>H</v>
          </cell>
          <cell r="E31170">
            <v>0.05</v>
          </cell>
        </row>
        <row r="31171">
          <cell r="B31171">
            <v>95404</v>
          </cell>
          <cell r="C31171" t="str">
            <v>CURSO DE CAPACITAÇÃO (ENGENHEIRO CIVIL DE OBRA SÊNIOR) - HORISTA</v>
          </cell>
          <cell r="D31171" t="str">
            <v>H</v>
          </cell>
          <cell r="E31171">
            <v>1</v>
          </cell>
        </row>
        <row r="31172">
          <cell r="B31172">
            <v>2708</v>
          </cell>
          <cell r="C31172" t="str">
            <v>ENGENHEIRO CIVIL DE OBRA SENIOR</v>
          </cell>
          <cell r="D31172" t="str">
            <v>H</v>
          </cell>
          <cell r="E31172">
            <v>1</v>
          </cell>
        </row>
        <row r="31173">
          <cell r="B31173">
            <v>37372</v>
          </cell>
          <cell r="C31173" t="str">
            <v>EXAMES - HORISTA (ENCARGOS COMPLEMENTARES) (COLETADO CAIXA)</v>
          </cell>
          <cell r="D31173" t="str">
            <v>H</v>
          </cell>
          <cell r="E31173">
            <v>1</v>
          </cell>
        </row>
        <row r="31174">
          <cell r="B31174">
            <v>37373</v>
          </cell>
          <cell r="C31174" t="str">
            <v>SEGURO - HORISTA (ENCARGOS COMPLEMENTARES) (COLETADO CAIXA)</v>
          </cell>
          <cell r="D31174" t="str">
            <v>H</v>
          </cell>
          <cell r="E31174">
            <v>1</v>
          </cell>
        </row>
        <row r="31175">
          <cell r="B31175">
            <v>90780</v>
          </cell>
          <cell r="C31175" t="str">
            <v>MESTRE DE OBRAS COM ENCARGOS COMPLEMENTARES</v>
          </cell>
          <cell r="D31175" t="str">
            <v>H</v>
          </cell>
          <cell r="E31175">
            <v>0</v>
          </cell>
        </row>
        <row r="31176">
          <cell r="B31176">
            <v>88237</v>
          </cell>
          <cell r="C31176" t="str">
            <v>EPI (ENCARGOS COMPLEMENTARES) - HORISTA</v>
          </cell>
          <cell r="D31176" t="str">
            <v>H</v>
          </cell>
          <cell r="E31176">
            <v>0.05</v>
          </cell>
        </row>
        <row r="31177">
          <cell r="B31177">
            <v>95405</v>
          </cell>
          <cell r="C31177" t="str">
            <v>CURSO DE CAPACITAÇÃO (MESTRE DE OBRAS) - HORISTA</v>
          </cell>
          <cell r="D31177" t="str">
            <v>H</v>
          </cell>
          <cell r="E31177">
            <v>1</v>
          </cell>
        </row>
        <row r="31178">
          <cell r="B31178">
            <v>4069</v>
          </cell>
          <cell r="C31178" t="str">
            <v>MESTRE DE OBRAS</v>
          </cell>
          <cell r="D31178" t="str">
            <v>H</v>
          </cell>
          <cell r="E31178">
            <v>1</v>
          </cell>
        </row>
        <row r="31179">
          <cell r="B31179">
            <v>37372</v>
          </cell>
          <cell r="C31179" t="str">
            <v>EXAMES - HORISTA (ENCARGOS COMPLEMENTARES) (COLETADO CAIXA)</v>
          </cell>
          <cell r="D31179" t="str">
            <v>H</v>
          </cell>
          <cell r="E31179">
            <v>1</v>
          </cell>
        </row>
        <row r="31180">
          <cell r="B31180">
            <v>37373</v>
          </cell>
          <cell r="C31180" t="str">
            <v>SEGURO - HORISTA (ENCARGOS COMPLEMENTARES) (COLETADO CAIXA)</v>
          </cell>
          <cell r="D31180" t="str">
            <v>H</v>
          </cell>
          <cell r="E31180">
            <v>1</v>
          </cell>
        </row>
        <row r="31181">
          <cell r="B31181">
            <v>90781</v>
          </cell>
          <cell r="C31181" t="str">
            <v>TOPOGRAFO COM ENCARGOS COMPLEMENTARES</v>
          </cell>
          <cell r="D31181" t="str">
            <v>H</v>
          </cell>
          <cell r="E31181">
            <v>0</v>
          </cell>
        </row>
        <row r="31182">
          <cell r="B31182">
            <v>88237</v>
          </cell>
          <cell r="C31182" t="str">
            <v>EPI (ENCARGOS COMPLEMENTARES) - HORISTA</v>
          </cell>
          <cell r="D31182" t="str">
            <v>H</v>
          </cell>
          <cell r="E31182">
            <v>0.05</v>
          </cell>
        </row>
        <row r="31183">
          <cell r="B31183">
            <v>95406</v>
          </cell>
          <cell r="C31183" t="str">
            <v>CURSO DE CAPACITAÇÃO (TOPÓGRAFO) - HORISTA</v>
          </cell>
          <cell r="D31183" t="str">
            <v>H</v>
          </cell>
          <cell r="E31183">
            <v>1</v>
          </cell>
        </row>
        <row r="31184">
          <cell r="B31184">
            <v>7592</v>
          </cell>
          <cell r="C31184" t="str">
            <v>TOPOGRAFO</v>
          </cell>
          <cell r="D31184" t="str">
            <v>H</v>
          </cell>
          <cell r="E31184">
            <v>1</v>
          </cell>
        </row>
        <row r="31185">
          <cell r="B31185">
            <v>37370</v>
          </cell>
          <cell r="C31185" t="str">
            <v>ALIMENTACAO - HORISTA (ENCARGOS COMPLEMENTARES) (COLETADO CAIXA)</v>
          </cell>
          <cell r="D31185" t="str">
            <v>H</v>
          </cell>
          <cell r="E31185">
            <v>1</v>
          </cell>
        </row>
        <row r="31186">
          <cell r="B31186">
            <v>37371</v>
          </cell>
          <cell r="C31186" t="str">
            <v>TRANSPORTE - HORISTA (ENCARGOS COMPLEMENTARES) (COLETADO CAIXA)</v>
          </cell>
          <cell r="D31186" t="str">
            <v>H</v>
          </cell>
          <cell r="E31186">
            <v>1</v>
          </cell>
        </row>
        <row r="31187">
          <cell r="B31187">
            <v>37372</v>
          </cell>
          <cell r="C31187" t="str">
            <v>EXAMES - HORISTA (ENCARGOS COMPLEMENTARES) (COLETADO CAIXA)</v>
          </cell>
          <cell r="D31187" t="str">
            <v>H</v>
          </cell>
          <cell r="E31187">
            <v>1</v>
          </cell>
        </row>
        <row r="31188">
          <cell r="B31188">
            <v>37373</v>
          </cell>
          <cell r="C31188" t="str">
            <v>SEGURO - HORISTA (ENCARGOS COMPLEMENTARES) (COLETADO CAIXA)</v>
          </cell>
          <cell r="D31188" t="str">
            <v>H</v>
          </cell>
          <cell r="E31188">
            <v>1</v>
          </cell>
        </row>
        <row r="31189">
          <cell r="B31189">
            <v>91677</v>
          </cell>
          <cell r="C31189" t="str">
            <v>ENGENHEIRO ELETRICISTA COM ENCARGOS COMPLEMENTARES</v>
          </cell>
          <cell r="D31189" t="str">
            <v>H</v>
          </cell>
          <cell r="E31189">
            <v>0</v>
          </cell>
        </row>
        <row r="31190">
          <cell r="B31190">
            <v>88237</v>
          </cell>
          <cell r="C31190" t="str">
            <v>EPI (ENCARGOS COMPLEMENTARES) - HORISTA</v>
          </cell>
          <cell r="D31190" t="str">
            <v>H</v>
          </cell>
          <cell r="E31190">
            <v>0.05</v>
          </cell>
        </row>
        <row r="31191">
          <cell r="B31191">
            <v>95407</v>
          </cell>
          <cell r="C31191" t="str">
            <v>CURSO DE CAPACITAÇÃO (ENGENHEIRO ELETRICISTA) - HORISTA</v>
          </cell>
          <cell r="D31191" t="str">
            <v>H</v>
          </cell>
          <cell r="E31191">
            <v>1</v>
          </cell>
        </row>
        <row r="31192">
          <cell r="B31192">
            <v>34783</v>
          </cell>
          <cell r="C31192" t="str">
            <v>ENGENHEIRO ELETRICISTA</v>
          </cell>
          <cell r="D31192" t="str">
            <v>H</v>
          </cell>
          <cell r="E31192">
            <v>1</v>
          </cell>
        </row>
        <row r="31193">
          <cell r="B31193">
            <v>37372</v>
          </cell>
          <cell r="C31193" t="str">
            <v>EXAMES - HORISTA (ENCARGOS COMPLEMENTARES) (COLETADO CAIXA)</v>
          </cell>
          <cell r="D31193" t="str">
            <v>H</v>
          </cell>
          <cell r="E31193">
            <v>1</v>
          </cell>
        </row>
        <row r="31194">
          <cell r="B31194">
            <v>37373</v>
          </cell>
          <cell r="C31194" t="str">
            <v>SEGURO - HORISTA (ENCARGOS COMPLEMENTARES) (COLETADO CAIXA)</v>
          </cell>
          <cell r="D31194" t="str">
            <v>H</v>
          </cell>
          <cell r="E31194">
            <v>1</v>
          </cell>
        </row>
        <row r="31195">
          <cell r="B31195">
            <v>91678</v>
          </cell>
          <cell r="C31195" t="str">
            <v>ENGENHEIRO SANITARISTA COM ENCARGOS COMPLEMENTARES</v>
          </cell>
          <cell r="D31195" t="str">
            <v>H</v>
          </cell>
          <cell r="E31195">
            <v>0</v>
          </cell>
        </row>
        <row r="31196">
          <cell r="B31196">
            <v>88237</v>
          </cell>
          <cell r="C31196" t="str">
            <v>EPI (ENCARGOS COMPLEMENTARES) - HORISTA</v>
          </cell>
          <cell r="D31196" t="str">
            <v>H</v>
          </cell>
          <cell r="E31196">
            <v>0.05</v>
          </cell>
        </row>
        <row r="31197">
          <cell r="B31197">
            <v>34785</v>
          </cell>
          <cell r="C31197" t="str">
            <v>ENGENHEIRO SANITARISTA</v>
          </cell>
          <cell r="D31197" t="str">
            <v>H</v>
          </cell>
          <cell r="E31197">
            <v>1</v>
          </cell>
        </row>
        <row r="31198">
          <cell r="B31198">
            <v>37372</v>
          </cell>
          <cell r="C31198" t="str">
            <v>EXAMES - HORISTA (ENCARGOS COMPLEMENTARES) (COLETADO CAIXA)</v>
          </cell>
          <cell r="D31198" t="str">
            <v>H</v>
          </cell>
          <cell r="E31198">
            <v>1</v>
          </cell>
        </row>
        <row r="31199">
          <cell r="B31199">
            <v>37373</v>
          </cell>
          <cell r="C31199" t="str">
            <v>SEGURO - HORISTA (ENCARGOS COMPLEMENTARES) (COLETADO CAIXA)</v>
          </cell>
          <cell r="D31199" t="str">
            <v>H</v>
          </cell>
          <cell r="E31199">
            <v>1</v>
          </cell>
        </row>
        <row r="31200">
          <cell r="B31200">
            <v>93556</v>
          </cell>
          <cell r="C31200" t="str">
            <v>FERRAMENTAS (ENCARGOS COMPLEMENTARES) - MENSALISTA</v>
          </cell>
          <cell r="D31200" t="str">
            <v>MES</v>
          </cell>
          <cell r="E31200">
            <v>0</v>
          </cell>
        </row>
        <row r="31201">
          <cell r="B31201">
            <v>10</v>
          </cell>
          <cell r="C31201" t="str">
            <v>BALDE PLASTICO CAPACIDADE *10* L</v>
          </cell>
          <cell r="D31201" t="str">
            <v>UN</v>
          </cell>
          <cell r="E31201">
            <v>0.70271289999999997</v>
          </cell>
        </row>
        <row r="31202">
          <cell r="B31202">
            <v>12</v>
          </cell>
          <cell r="C31202" t="str">
            <v>ESCOVA DE ACO, COM CABO, *4  X 15* FILEIRAS DE CERDAS</v>
          </cell>
          <cell r="D31202" t="str">
            <v>UN</v>
          </cell>
          <cell r="E31202">
            <v>0.70271289999999997</v>
          </cell>
        </row>
        <row r="31203">
          <cell r="B31203">
            <v>2711</v>
          </cell>
          <cell r="C31203" t="str">
            <v>CARRINHO DE MAO DE ACO CAPACIDADE 50 A 60 L, PNEU COM CAMARA</v>
          </cell>
          <cell r="D31203" t="str">
            <v>UN</v>
          </cell>
          <cell r="E31203">
            <v>0.70271289999999997</v>
          </cell>
        </row>
        <row r="31204">
          <cell r="B31204">
            <v>37456</v>
          </cell>
          <cell r="C31204" t="str">
            <v>MANGUEIRA CRISTAL PARA NIVEL, LISA, PVC TRANSPARENTE, 5/16" X1 MM</v>
          </cell>
          <cell r="D31204" t="str">
            <v>M</v>
          </cell>
          <cell r="E31204">
            <v>0.70271289999999997</v>
          </cell>
        </row>
        <row r="31205">
          <cell r="B31205">
            <v>38403</v>
          </cell>
          <cell r="C31205" t="str">
            <v>ENXADA ESTREITA *25 X 23* CM COM CABO</v>
          </cell>
          <cell r="D31205" t="str">
            <v>UN</v>
          </cell>
          <cell r="E31205">
            <v>0.70271289999999997</v>
          </cell>
        </row>
        <row r="31206">
          <cell r="B31206">
            <v>93557</v>
          </cell>
          <cell r="C31206" t="str">
            <v>EPI (ENCARGOS COMPLEMENTARES) - MENSALISTA</v>
          </cell>
          <cell r="D31206" t="str">
            <v>MES</v>
          </cell>
          <cell r="E31206">
            <v>0</v>
          </cell>
        </row>
        <row r="31207">
          <cell r="B31207">
            <v>12892</v>
          </cell>
          <cell r="C31207" t="str">
            <v>LUVA RASPA DE COURO, CANO CURTO (PUNHO *7* CM)</v>
          </cell>
          <cell r="D31207" t="str">
            <v>PAR</v>
          </cell>
          <cell r="E31207">
            <v>1.2093419000000001</v>
          </cell>
        </row>
        <row r="31208">
          <cell r="B31208">
            <v>12893</v>
          </cell>
          <cell r="C31208" t="str">
            <v>BOTA DE SEGURANCA COM BIQUEIRA DE ACO E COLARINHO ACOLCHOADO</v>
          </cell>
          <cell r="D31208" t="str">
            <v>PAR</v>
          </cell>
          <cell r="E31208">
            <v>1.2093419000000001</v>
          </cell>
        </row>
        <row r="31209">
          <cell r="B31209">
            <v>12894</v>
          </cell>
          <cell r="C31209" t="str">
            <v>CAPA PARA CHUVA EM PVC COM FORRO DE POLIESTER, COM CAPUZ (AMARELA OU AZUL)</v>
          </cell>
          <cell r="D31209" t="str">
            <v>UN</v>
          </cell>
          <cell r="E31209">
            <v>1.2093419000000001</v>
          </cell>
        </row>
        <row r="31210">
          <cell r="B31210">
            <v>12895</v>
          </cell>
          <cell r="C31210" t="str">
            <v>CAPACETE DE SEGURANCA ABA FRONTAL COM SUSPENSAO DE POLIETILENO, SEM JUGULAR (CLASSE B)</v>
          </cell>
          <cell r="D31210" t="str">
            <v>UN</v>
          </cell>
          <cell r="E31210">
            <v>1.2093419000000001</v>
          </cell>
        </row>
        <row r="31211">
          <cell r="B31211">
            <v>36142</v>
          </cell>
          <cell r="C31211" t="str">
            <v>PROTETOR AUDITIVO TIPO PLUG DE INSERCAO COM CORDAO, ATENUACAO SUPERIOR A 15 DB</v>
          </cell>
          <cell r="D31211" t="str">
            <v>UN</v>
          </cell>
          <cell r="E31211">
            <v>1.2093419000000001</v>
          </cell>
        </row>
        <row r="31212">
          <cell r="B31212">
            <v>36144</v>
          </cell>
          <cell r="C31212" t="str">
            <v>RESPIRADOR DESCARTAVEL SEM VALVULA DE EXALACAO, PFF 1</v>
          </cell>
          <cell r="D31212" t="str">
            <v>UN</v>
          </cell>
          <cell r="E31212">
            <v>1.2093419000000001</v>
          </cell>
        </row>
        <row r="31213">
          <cell r="B31213">
            <v>36148</v>
          </cell>
          <cell r="C31213" t="str">
            <v>CINTURAO DE SEGURANCA TIPO PARAQUEDISTA, FIVELA EM ACO, AJUSTE NO SUSPENSARIO, CINTURA E PERNAS</v>
          </cell>
          <cell r="D31213" t="str">
            <v>UN</v>
          </cell>
          <cell r="E31213">
            <v>1.2093419000000001</v>
          </cell>
        </row>
        <row r="31214">
          <cell r="B31214">
            <v>36152</v>
          </cell>
          <cell r="C31214" t="str">
            <v>OCULOS DE SEGURANCA CONTRA IMPACTOS COM LENTE INCOLOR, ARMACAO NYLON, COM PROTECAO UVA E UVB</v>
          </cell>
          <cell r="D31214" t="str">
            <v>UN</v>
          </cell>
          <cell r="E31214">
            <v>1.2093419000000001</v>
          </cell>
        </row>
        <row r="31215">
          <cell r="B31215">
            <v>93558</v>
          </cell>
          <cell r="C31215" t="str">
            <v>MOTORISTA DE CAMINHAO COM ENCARGOS COMPLEMENTARES</v>
          </cell>
          <cell r="D31215" t="str">
            <v>MES</v>
          </cell>
          <cell r="E31215">
            <v>0</v>
          </cell>
        </row>
        <row r="31216">
          <cell r="B31216">
            <v>95408</v>
          </cell>
          <cell r="C31216" t="str">
            <v>CURSO DE CAPACITAÇÃO (MOTORISTA DE CAMINHÃO) - MENSALISTA</v>
          </cell>
          <cell r="D31216" t="str">
            <v>MES</v>
          </cell>
          <cell r="E31216">
            <v>1</v>
          </cell>
        </row>
        <row r="31217">
          <cell r="B31217">
            <v>10512</v>
          </cell>
          <cell r="C31217" t="str">
            <v>MOTORISTA DE CAMINHAO - PISO MENSAL (ENCARGO SOCIAL MENSALISTA)</v>
          </cell>
          <cell r="D31217" t="str">
            <v>MES</v>
          </cell>
          <cell r="E31217">
            <v>1</v>
          </cell>
        </row>
        <row r="31218">
          <cell r="B31218">
            <v>40861</v>
          </cell>
          <cell r="C31218" t="str">
            <v>TRANSPORTE - MENSALISTA (ENCARGOS COMPLEMENTARES) (COLETADO CAIXA)</v>
          </cell>
          <cell r="D31218" t="str">
            <v>MES</v>
          </cell>
          <cell r="E31218">
            <v>1</v>
          </cell>
        </row>
        <row r="31219">
          <cell r="B31219">
            <v>40862</v>
          </cell>
          <cell r="C31219" t="str">
            <v>ALIMENTACAO - MENSALISTA (ENCARGOS COMPLEMENTARES) (COLETADO CAIXA)</v>
          </cell>
          <cell r="D31219" t="str">
            <v>MES</v>
          </cell>
          <cell r="E31219">
            <v>1</v>
          </cell>
        </row>
        <row r="31220">
          <cell r="B31220">
            <v>40863</v>
          </cell>
          <cell r="C31220" t="str">
            <v>EXAMES - MENSALISTA (ENCARGOS COMPLEMENTARES (COLETADO CAIXA)</v>
          </cell>
          <cell r="D31220" t="str">
            <v>MES</v>
          </cell>
          <cell r="E31220">
            <v>1</v>
          </cell>
        </row>
        <row r="31221">
          <cell r="B31221">
            <v>40864</v>
          </cell>
          <cell r="C31221" t="str">
            <v>SEGURO - MENSALISTA (ENCARGOS COMPLEMENTARES) (COLETADO CAIXA)</v>
          </cell>
          <cell r="D31221" t="str">
            <v>MES</v>
          </cell>
          <cell r="E31221">
            <v>1</v>
          </cell>
        </row>
        <row r="31222">
          <cell r="B31222">
            <v>93559</v>
          </cell>
          <cell r="C31222" t="str">
            <v>DESENHISTA DETALHISTA COM ENCARGOS COMPLEMENTARES</v>
          </cell>
          <cell r="D31222" t="str">
            <v>MES</v>
          </cell>
          <cell r="E31222">
            <v>0</v>
          </cell>
        </row>
        <row r="31223">
          <cell r="B31223">
            <v>95409</v>
          </cell>
          <cell r="C31223" t="str">
            <v>CURSO DE CAPACITAÇÃO (DESENHISTA DETALHISTA) - MENSALISTA</v>
          </cell>
          <cell r="D31223" t="str">
            <v>MES</v>
          </cell>
          <cell r="E31223">
            <v>1</v>
          </cell>
        </row>
        <row r="31224">
          <cell r="B31224">
            <v>40805</v>
          </cell>
          <cell r="C31224" t="str">
            <v>DESENHISTA DETALHISTA (MENSALISTA)</v>
          </cell>
          <cell r="D31224" t="str">
            <v>MES</v>
          </cell>
          <cell r="E31224">
            <v>1</v>
          </cell>
        </row>
        <row r="31225">
          <cell r="B31225">
            <v>40861</v>
          </cell>
          <cell r="C31225" t="str">
            <v>TRANSPORTE - MENSALISTA (ENCARGOS COMPLEMENTARES) (COLETADO CAIXA)</v>
          </cell>
          <cell r="D31225" t="str">
            <v>MES</v>
          </cell>
          <cell r="E31225">
            <v>1</v>
          </cell>
        </row>
        <row r="31226">
          <cell r="B31226">
            <v>40862</v>
          </cell>
          <cell r="C31226" t="str">
            <v>ALIMENTACAO - MENSALISTA (ENCARGOS COMPLEMENTARES) (COLETADO CAIXA)</v>
          </cell>
          <cell r="D31226" t="str">
            <v>MES</v>
          </cell>
          <cell r="E31226">
            <v>1</v>
          </cell>
        </row>
        <row r="31227">
          <cell r="B31227">
            <v>40863</v>
          </cell>
          <cell r="C31227" t="str">
            <v>EXAMES - MENSALISTA (ENCARGOS COMPLEMENTARES (COLETADO CAIXA)</v>
          </cell>
          <cell r="D31227" t="str">
            <v>MES</v>
          </cell>
          <cell r="E31227">
            <v>1</v>
          </cell>
        </row>
        <row r="31228">
          <cell r="B31228">
            <v>40864</v>
          </cell>
          <cell r="C31228" t="str">
            <v>SEGURO - MENSALISTA (ENCARGOS COMPLEMENTARES) (COLETADO CAIXA)</v>
          </cell>
          <cell r="D31228" t="str">
            <v>MES</v>
          </cell>
          <cell r="E31228">
            <v>1</v>
          </cell>
        </row>
        <row r="31229">
          <cell r="B31229">
            <v>93560</v>
          </cell>
          <cell r="C31229" t="str">
            <v>DESENHISTA COPISTA COM ENCARGOS COMPLEMENTARES</v>
          </cell>
          <cell r="D31229" t="str">
            <v>MES</v>
          </cell>
          <cell r="E31229">
            <v>0</v>
          </cell>
        </row>
        <row r="31230">
          <cell r="B31230">
            <v>95410</v>
          </cell>
          <cell r="C31230" t="str">
            <v>CURSO DE CAPACITAÇÃO (DESENHISTA COPISTA) - MENSALISTA</v>
          </cell>
          <cell r="D31230" t="str">
            <v>MES</v>
          </cell>
          <cell r="E31230">
            <v>1</v>
          </cell>
        </row>
        <row r="31231">
          <cell r="B31231">
            <v>40806</v>
          </cell>
          <cell r="C31231" t="str">
            <v>DESENHISTA COPISTA (MENSALISTA)</v>
          </cell>
          <cell r="D31231" t="str">
            <v>MES</v>
          </cell>
          <cell r="E31231">
            <v>1</v>
          </cell>
        </row>
        <row r="31232">
          <cell r="B31232">
            <v>40861</v>
          </cell>
          <cell r="C31232" t="str">
            <v>TRANSPORTE - MENSALISTA (ENCARGOS COMPLEMENTARES) (COLETADO CAIXA)</v>
          </cell>
          <cell r="D31232" t="str">
            <v>MES</v>
          </cell>
          <cell r="E31232">
            <v>1</v>
          </cell>
        </row>
        <row r="31233">
          <cell r="B31233">
            <v>40862</v>
          </cell>
          <cell r="C31233" t="str">
            <v>ALIMENTACAO - MENSALISTA (ENCARGOS COMPLEMENTARES) (COLETADO CAIXA)</v>
          </cell>
          <cell r="D31233" t="str">
            <v>MES</v>
          </cell>
          <cell r="E31233">
            <v>1</v>
          </cell>
        </row>
        <row r="31234">
          <cell r="B31234">
            <v>40863</v>
          </cell>
          <cell r="C31234" t="str">
            <v>EXAMES - MENSALISTA (ENCARGOS COMPLEMENTARES (COLETADO CAIXA)</v>
          </cell>
          <cell r="D31234" t="str">
            <v>MES</v>
          </cell>
          <cell r="E31234">
            <v>1</v>
          </cell>
        </row>
        <row r="31235">
          <cell r="B31235">
            <v>40864</v>
          </cell>
          <cell r="C31235" t="str">
            <v>SEGURO - MENSALISTA (ENCARGOS COMPLEMENTARES) (COLETADO CAIXA)</v>
          </cell>
          <cell r="D31235" t="str">
            <v>MES</v>
          </cell>
          <cell r="E31235">
            <v>1</v>
          </cell>
        </row>
        <row r="31236">
          <cell r="B31236">
            <v>93561</v>
          </cell>
          <cell r="C31236" t="str">
            <v>DESENHISTA PROJETISTA COM ENCARGOS COMPLEMENTARES</v>
          </cell>
          <cell r="D31236" t="str">
            <v>MES</v>
          </cell>
          <cell r="E31236">
            <v>0</v>
          </cell>
        </row>
        <row r="31237">
          <cell r="B31237">
            <v>95411</v>
          </cell>
          <cell r="C31237" t="str">
            <v>CURSO DE CAPACITAÇÃO (DESENHISTA PROJETISTA) - MENSALISTA</v>
          </cell>
          <cell r="D31237" t="str">
            <v>MES</v>
          </cell>
          <cell r="E31237">
            <v>1</v>
          </cell>
        </row>
        <row r="31238">
          <cell r="B31238">
            <v>40807</v>
          </cell>
          <cell r="C31238" t="str">
            <v>DESENHISTA PROJETISTA (MENSALISTA)</v>
          </cell>
          <cell r="D31238" t="str">
            <v>MES</v>
          </cell>
          <cell r="E31238">
            <v>1</v>
          </cell>
        </row>
        <row r="31239">
          <cell r="B31239">
            <v>40862</v>
          </cell>
          <cell r="C31239" t="str">
            <v>ALIMENTACAO - MENSALISTA (ENCARGOS COMPLEMENTARES) (COLETADO CAIXA)</v>
          </cell>
          <cell r="D31239" t="str">
            <v>MES</v>
          </cell>
          <cell r="E31239">
            <v>1</v>
          </cell>
        </row>
        <row r="31240">
          <cell r="B31240">
            <v>40863</v>
          </cell>
          <cell r="C31240" t="str">
            <v>EXAMES - MENSALISTA (ENCARGOS COMPLEMENTARES (COLETADO CAIXA)</v>
          </cell>
          <cell r="D31240" t="str">
            <v>MES</v>
          </cell>
          <cell r="E31240">
            <v>1</v>
          </cell>
        </row>
        <row r="31241">
          <cell r="B31241">
            <v>40864</v>
          </cell>
          <cell r="C31241" t="str">
            <v>SEGURO - MENSALISTA (ENCARGOS COMPLEMENTARES) (COLETADO CAIXA)</v>
          </cell>
          <cell r="D31241" t="str">
            <v>MES</v>
          </cell>
          <cell r="E31241">
            <v>1</v>
          </cell>
        </row>
        <row r="31242">
          <cell r="B31242">
            <v>93562</v>
          </cell>
          <cell r="C31242" t="str">
            <v>AUXILIAR DE DESENHISTA COM ENCARGOS COMPLEMENTARES</v>
          </cell>
          <cell r="D31242" t="str">
            <v>MES</v>
          </cell>
          <cell r="E31242">
            <v>0</v>
          </cell>
        </row>
        <row r="31243">
          <cell r="B31243">
            <v>95412</v>
          </cell>
          <cell r="C31243" t="str">
            <v>CURSO DE CAPACITAÇÃO (AUXILIAR DE DESENHISTA) - MENSALISTA</v>
          </cell>
          <cell r="D31243" t="str">
            <v>MES</v>
          </cell>
          <cell r="E31243">
            <v>1</v>
          </cell>
        </row>
        <row r="31244">
          <cell r="B31244">
            <v>40808</v>
          </cell>
          <cell r="C31244" t="str">
            <v>DESENHISTA TECNICO AUXILIAR (MENSALISTA)</v>
          </cell>
          <cell r="D31244" t="str">
            <v>MES</v>
          </cell>
          <cell r="E31244">
            <v>1</v>
          </cell>
        </row>
        <row r="31245">
          <cell r="B31245">
            <v>40861</v>
          </cell>
          <cell r="C31245" t="str">
            <v>TRANSPORTE - MENSALISTA (ENCARGOS COMPLEMENTARES) (COLETADO CAIXA)</v>
          </cell>
          <cell r="D31245" t="str">
            <v>MES</v>
          </cell>
          <cell r="E31245">
            <v>1</v>
          </cell>
        </row>
        <row r="31246">
          <cell r="B31246">
            <v>40862</v>
          </cell>
          <cell r="C31246" t="str">
            <v>ALIMENTACAO - MENSALISTA (ENCARGOS COMPLEMENTARES) (COLETADO CAIXA)</v>
          </cell>
          <cell r="D31246" t="str">
            <v>MES</v>
          </cell>
          <cell r="E31246">
            <v>1</v>
          </cell>
        </row>
        <row r="31247">
          <cell r="B31247">
            <v>40863</v>
          </cell>
          <cell r="C31247" t="str">
            <v>EXAMES - MENSALISTA (ENCARGOS COMPLEMENTARES (COLETADO CAIXA)</v>
          </cell>
          <cell r="D31247" t="str">
            <v>MES</v>
          </cell>
          <cell r="E31247">
            <v>1</v>
          </cell>
        </row>
        <row r="31248">
          <cell r="B31248">
            <v>40864</v>
          </cell>
          <cell r="C31248" t="str">
            <v>SEGURO - MENSALISTA (ENCARGOS COMPLEMENTARES) (COLETADO CAIXA)</v>
          </cell>
          <cell r="D31248" t="str">
            <v>MES</v>
          </cell>
          <cell r="E31248">
            <v>1</v>
          </cell>
        </row>
        <row r="31249">
          <cell r="B31249">
            <v>93563</v>
          </cell>
          <cell r="C31249" t="str">
            <v>ALMOXARIFE COM ENCARGOS COMPLEMENTARES</v>
          </cell>
          <cell r="D31249" t="str">
            <v>MES</v>
          </cell>
          <cell r="E31249">
            <v>0</v>
          </cell>
        </row>
        <row r="31250">
          <cell r="B31250">
            <v>93557</v>
          </cell>
          <cell r="C31250" t="str">
            <v>EPI (ENCARGOS COMPLEMENTARES) - MENSALISTA</v>
          </cell>
          <cell r="D31250" t="str">
            <v>MES</v>
          </cell>
          <cell r="E31250">
            <v>0.05</v>
          </cell>
        </row>
        <row r="31251">
          <cell r="B31251">
            <v>95413</v>
          </cell>
          <cell r="C31251" t="str">
            <v>CURSO DE CAPACITAÇÃO (ALMOXARIFE) - MENSALISTA</v>
          </cell>
          <cell r="D31251" t="str">
            <v>MES</v>
          </cell>
          <cell r="E31251">
            <v>1</v>
          </cell>
        </row>
        <row r="31252">
          <cell r="B31252">
            <v>40809</v>
          </cell>
          <cell r="C31252" t="str">
            <v>ALMOXARIFE (MENSALISTA)</v>
          </cell>
          <cell r="D31252" t="str">
            <v>MES</v>
          </cell>
          <cell r="E31252">
            <v>1</v>
          </cell>
        </row>
        <row r="31253">
          <cell r="B31253">
            <v>40861</v>
          </cell>
          <cell r="C31253" t="str">
            <v>TRANSPORTE - MENSALISTA (ENCARGOS COMPLEMENTARES) (COLETADO CAIXA)</v>
          </cell>
          <cell r="D31253" t="str">
            <v>MES</v>
          </cell>
          <cell r="E31253">
            <v>1</v>
          </cell>
        </row>
        <row r="31254">
          <cell r="B31254">
            <v>40862</v>
          </cell>
          <cell r="C31254" t="str">
            <v>ALIMENTACAO - MENSALISTA (ENCARGOS COMPLEMENTARES) (COLETADO CAIXA)</v>
          </cell>
          <cell r="D31254" t="str">
            <v>MES</v>
          </cell>
          <cell r="E31254">
            <v>1</v>
          </cell>
        </row>
        <row r="31255">
          <cell r="B31255">
            <v>40863</v>
          </cell>
          <cell r="C31255" t="str">
            <v>EXAMES - MENSALISTA (ENCARGOS COMPLEMENTARES (COLETADO CAIXA)</v>
          </cell>
          <cell r="D31255" t="str">
            <v>MES</v>
          </cell>
          <cell r="E31255">
            <v>1</v>
          </cell>
        </row>
        <row r="31256">
          <cell r="B31256">
            <v>40864</v>
          </cell>
          <cell r="C31256" t="str">
            <v>SEGURO - MENSALISTA (ENCARGOS COMPLEMENTARES) (COLETADO CAIXA)</v>
          </cell>
          <cell r="D31256" t="str">
            <v>MES</v>
          </cell>
          <cell r="E31256">
            <v>1</v>
          </cell>
        </row>
        <row r="31257">
          <cell r="B31257">
            <v>93564</v>
          </cell>
          <cell r="C31257" t="str">
            <v>APONTADOR OU APROPRIADOR COM ENCARGOS COMPLEMENTARES</v>
          </cell>
          <cell r="D31257" t="str">
            <v>MES</v>
          </cell>
          <cell r="E31257">
            <v>0</v>
          </cell>
        </row>
        <row r="31258">
          <cell r="B31258">
            <v>93557</v>
          </cell>
          <cell r="C31258" t="str">
            <v>EPI (ENCARGOS COMPLEMENTARES) - MENSALISTA</v>
          </cell>
          <cell r="D31258" t="str">
            <v>MES</v>
          </cell>
          <cell r="E31258">
            <v>0.05</v>
          </cell>
        </row>
        <row r="31259">
          <cell r="B31259">
            <v>95414</v>
          </cell>
          <cell r="C31259" t="str">
            <v>CURSO DE CAPACITAÇÃO (APONTADOR OU APROPRIADOR) - MENSALISTA</v>
          </cell>
          <cell r="D31259" t="str">
            <v>MES</v>
          </cell>
          <cell r="E31259">
            <v>1</v>
          </cell>
        </row>
        <row r="31260">
          <cell r="B31260">
            <v>40810</v>
          </cell>
          <cell r="C31260" t="str">
            <v>APONTADOR OU APROPRIADOR (MENSALISTA)</v>
          </cell>
          <cell r="D31260" t="str">
            <v>MES</v>
          </cell>
          <cell r="E31260">
            <v>1</v>
          </cell>
        </row>
        <row r="31261">
          <cell r="B31261">
            <v>40861</v>
          </cell>
          <cell r="C31261" t="str">
            <v>TRANSPORTE - MENSALISTA (ENCARGOS COMPLEMENTARES) (COLETADO CAIXA)</v>
          </cell>
          <cell r="D31261" t="str">
            <v>MES</v>
          </cell>
          <cell r="E31261">
            <v>1</v>
          </cell>
        </row>
        <row r="31262">
          <cell r="B31262">
            <v>40862</v>
          </cell>
          <cell r="C31262" t="str">
            <v>ALIMENTACAO - MENSALISTA (ENCARGOS COMPLEMENTARES) (COLETADO CAIXA)</v>
          </cell>
          <cell r="D31262" t="str">
            <v>MES</v>
          </cell>
          <cell r="E31262">
            <v>1</v>
          </cell>
        </row>
        <row r="31263">
          <cell r="B31263">
            <v>40863</v>
          </cell>
          <cell r="C31263" t="str">
            <v>EXAMES - MENSALISTA (ENCARGOS COMPLEMENTARES (COLETADO CAIXA)</v>
          </cell>
          <cell r="D31263" t="str">
            <v>MES</v>
          </cell>
          <cell r="E31263">
            <v>1</v>
          </cell>
        </row>
        <row r="31264">
          <cell r="B31264">
            <v>40864</v>
          </cell>
          <cell r="C31264" t="str">
            <v>SEGURO - MENSALISTA (ENCARGOS COMPLEMENTARES) (COLETADO CAIXA)</v>
          </cell>
          <cell r="D31264" t="str">
            <v>MES</v>
          </cell>
          <cell r="E31264">
            <v>1</v>
          </cell>
        </row>
        <row r="31265">
          <cell r="B31265">
            <v>93565</v>
          </cell>
          <cell r="C31265" t="str">
            <v>ENGENHEIRO CIVIL DE OBRA JUNIOR COM ENCARGOS COMPLEMENTARES</v>
          </cell>
          <cell r="D31265" t="str">
            <v>MES</v>
          </cell>
          <cell r="E31265">
            <v>0</v>
          </cell>
        </row>
        <row r="31266">
          <cell r="B31266">
            <v>93557</v>
          </cell>
          <cell r="C31266" t="str">
            <v>EPI (ENCARGOS COMPLEMENTARES) - MENSALISTA</v>
          </cell>
          <cell r="D31266" t="str">
            <v>MES</v>
          </cell>
          <cell r="E31266">
            <v>0.05</v>
          </cell>
        </row>
        <row r="31267">
          <cell r="B31267">
            <v>95415</v>
          </cell>
          <cell r="C31267" t="str">
            <v>CURSO DE CAPACITAÇÃO (ENGENHEIRO CIVIL DE OBRA JÚNIOR) - MENSALISTA</v>
          </cell>
          <cell r="D31267" t="str">
            <v>MES</v>
          </cell>
          <cell r="E31267">
            <v>1</v>
          </cell>
        </row>
        <row r="31268">
          <cell r="B31268">
            <v>40811</v>
          </cell>
          <cell r="C31268" t="str">
            <v>ENGENHEIRO CIVIL DE OBRA JUNIOR (MENSALISTA)</v>
          </cell>
          <cell r="D31268" t="str">
            <v>MES</v>
          </cell>
          <cell r="E31268">
            <v>1</v>
          </cell>
        </row>
        <row r="31269">
          <cell r="B31269">
            <v>40863</v>
          </cell>
          <cell r="C31269" t="str">
            <v>EXAMES - MENSALISTA (ENCARGOS COMPLEMENTARES (COLETADO CAIXA)</v>
          </cell>
          <cell r="D31269" t="str">
            <v>MES</v>
          </cell>
          <cell r="E31269">
            <v>1</v>
          </cell>
        </row>
        <row r="31270">
          <cell r="B31270">
            <v>40864</v>
          </cell>
          <cell r="C31270" t="str">
            <v>SEGURO - MENSALISTA (ENCARGOS COMPLEMENTARES) (COLETADO CAIXA)</v>
          </cell>
          <cell r="D31270" t="str">
            <v>MES</v>
          </cell>
          <cell r="E31270">
            <v>1</v>
          </cell>
        </row>
        <row r="31271">
          <cell r="B31271">
            <v>93566</v>
          </cell>
          <cell r="C31271" t="str">
            <v>AUXILIAR DE ESCRITORIO COM ENCARGOS COMPLEMENTARES</v>
          </cell>
          <cell r="D31271" t="str">
            <v>MES</v>
          </cell>
          <cell r="E31271">
            <v>0</v>
          </cell>
        </row>
        <row r="31272">
          <cell r="B31272">
            <v>95416</v>
          </cell>
          <cell r="C31272" t="str">
            <v>CURSO DE CAPACITAÇÃO (AUXILIAR DE ESCRITÓRIO) - MENSALISTA</v>
          </cell>
          <cell r="D31272" t="str">
            <v>MES</v>
          </cell>
          <cell r="E31272">
            <v>1</v>
          </cell>
        </row>
        <row r="31273">
          <cell r="B31273">
            <v>40812</v>
          </cell>
          <cell r="C31273" t="str">
            <v>AUXILIAR DE ESCRITORIO (MENSALISTA)</v>
          </cell>
          <cell r="D31273" t="str">
            <v>MES</v>
          </cell>
          <cell r="E31273">
            <v>1</v>
          </cell>
        </row>
        <row r="31274">
          <cell r="B31274">
            <v>40861</v>
          </cell>
          <cell r="C31274" t="str">
            <v>TRANSPORTE - MENSALISTA (ENCARGOS COMPLEMENTARES) (COLETADO CAIXA)</v>
          </cell>
          <cell r="D31274" t="str">
            <v>MES</v>
          </cell>
          <cell r="E31274">
            <v>1</v>
          </cell>
        </row>
        <row r="31275">
          <cell r="B31275">
            <v>40862</v>
          </cell>
          <cell r="C31275" t="str">
            <v>ALIMENTACAO - MENSALISTA (ENCARGOS COMPLEMENTARES) (COLETADO CAIXA)</v>
          </cell>
          <cell r="D31275" t="str">
            <v>MES</v>
          </cell>
          <cell r="E31275">
            <v>1</v>
          </cell>
        </row>
        <row r="31276">
          <cell r="B31276">
            <v>40863</v>
          </cell>
          <cell r="C31276" t="str">
            <v>EXAMES - MENSALISTA (ENCARGOS COMPLEMENTARES (COLETADO CAIXA)</v>
          </cell>
          <cell r="D31276" t="str">
            <v>MES</v>
          </cell>
          <cell r="E31276">
            <v>1</v>
          </cell>
        </row>
        <row r="31277">
          <cell r="B31277">
            <v>40864</v>
          </cell>
          <cell r="C31277" t="str">
            <v>SEGURO - MENSALISTA (ENCARGOS COMPLEMENTARES) (COLETADO CAIXA)</v>
          </cell>
          <cell r="D31277" t="str">
            <v>MES</v>
          </cell>
          <cell r="E31277">
            <v>1</v>
          </cell>
        </row>
        <row r="31278">
          <cell r="B31278">
            <v>93567</v>
          </cell>
          <cell r="C31278" t="str">
            <v>ENGENHEIRO CIVIL DE OBRA PLENO COM ENCARGOS COMPLEMENTARES</v>
          </cell>
          <cell r="D31278" t="str">
            <v>MES</v>
          </cell>
          <cell r="E31278">
            <v>0</v>
          </cell>
        </row>
        <row r="31279">
          <cell r="B31279">
            <v>93557</v>
          </cell>
          <cell r="C31279" t="str">
            <v>EPI (ENCARGOS COMPLEMENTARES) - MENSALISTA</v>
          </cell>
          <cell r="D31279" t="str">
            <v>MES</v>
          </cell>
          <cell r="E31279">
            <v>0.05</v>
          </cell>
        </row>
        <row r="31280">
          <cell r="B31280">
            <v>95417</v>
          </cell>
          <cell r="C31280" t="str">
            <v>CURSO DE CAPACITAÇÃO (ENGENHEIRO CIVIL DE OBRA PLENO) - MENSALISTA</v>
          </cell>
          <cell r="D31280" t="str">
            <v>MES</v>
          </cell>
          <cell r="E31280">
            <v>1</v>
          </cell>
        </row>
        <row r="31281">
          <cell r="B31281">
            <v>40813</v>
          </cell>
          <cell r="C31281" t="str">
            <v>ENGENHEIRO CIVIL DE OBRA PLENO (MENSALISTA)</v>
          </cell>
          <cell r="D31281" t="str">
            <v>MES</v>
          </cell>
          <cell r="E31281">
            <v>1</v>
          </cell>
        </row>
        <row r="31282">
          <cell r="B31282">
            <v>40863</v>
          </cell>
          <cell r="C31282" t="str">
            <v>EXAMES - MENSALISTA (ENCARGOS COMPLEMENTARES (COLETADO CAIXA)</v>
          </cell>
          <cell r="D31282" t="str">
            <v>MES</v>
          </cell>
          <cell r="E31282">
            <v>1</v>
          </cell>
        </row>
        <row r="31283">
          <cell r="B31283">
            <v>40864</v>
          </cell>
          <cell r="C31283" t="str">
            <v>SEGURO - MENSALISTA (ENCARGOS COMPLEMENTARES) (COLETADO CAIXA)</v>
          </cell>
          <cell r="D31283" t="str">
            <v>MES</v>
          </cell>
          <cell r="E31283">
            <v>1</v>
          </cell>
        </row>
        <row r="31284">
          <cell r="B31284">
            <v>93568</v>
          </cell>
          <cell r="C31284" t="str">
            <v>ENGENHEIRO CIVIL DE OBRA SENIOR COM ENCARGOS COMPLEMENTARES</v>
          </cell>
          <cell r="D31284" t="str">
            <v>MES</v>
          </cell>
          <cell r="E31284">
            <v>0</v>
          </cell>
        </row>
        <row r="31285">
          <cell r="B31285">
            <v>93557</v>
          </cell>
          <cell r="C31285" t="str">
            <v>EPI (ENCARGOS COMPLEMENTARES) - MENSALISTA</v>
          </cell>
          <cell r="D31285" t="str">
            <v>MES</v>
          </cell>
          <cell r="E31285">
            <v>0.05</v>
          </cell>
        </row>
        <row r="31286">
          <cell r="B31286">
            <v>95418</v>
          </cell>
          <cell r="C31286" t="str">
            <v>CURSO DE CAPACITAÇÃO (ENGENHEIRO CIVIL DE OBRA SÊNIOR) - MENSALISTA</v>
          </cell>
          <cell r="D31286" t="str">
            <v>MES</v>
          </cell>
          <cell r="E31286">
            <v>1</v>
          </cell>
        </row>
        <row r="31287">
          <cell r="B31287">
            <v>40814</v>
          </cell>
          <cell r="C31287" t="str">
            <v>ENGENHEIRO CIVIL DE OBRA SENIOR (MENSALISTA)</v>
          </cell>
          <cell r="D31287" t="str">
            <v>MES</v>
          </cell>
          <cell r="E31287">
            <v>1</v>
          </cell>
        </row>
        <row r="31288">
          <cell r="B31288">
            <v>40863</v>
          </cell>
          <cell r="C31288" t="str">
            <v>EXAMES - MENSALISTA (ENCARGOS COMPLEMENTARES (COLETADO CAIXA)</v>
          </cell>
          <cell r="D31288" t="str">
            <v>MES</v>
          </cell>
          <cell r="E31288">
            <v>1</v>
          </cell>
        </row>
        <row r="31289">
          <cell r="B31289">
            <v>40864</v>
          </cell>
          <cell r="C31289" t="str">
            <v>SEGURO - MENSALISTA (ENCARGOS COMPLEMENTARES) (COLETADO CAIXA)</v>
          </cell>
          <cell r="D31289" t="str">
            <v>MES</v>
          </cell>
          <cell r="E31289">
            <v>1</v>
          </cell>
        </row>
        <row r="31290">
          <cell r="B31290">
            <v>93569</v>
          </cell>
          <cell r="C31290" t="str">
            <v>ARQUITETO JUNIOR COM ENCARGOS COMPLEMENTARES</v>
          </cell>
          <cell r="D31290" t="str">
            <v>MES</v>
          </cell>
          <cell r="E31290">
            <v>0</v>
          </cell>
        </row>
        <row r="31291">
          <cell r="B31291">
            <v>93557</v>
          </cell>
          <cell r="C31291" t="str">
            <v>EPI (ENCARGOS COMPLEMENTARES) - MENSALISTA</v>
          </cell>
          <cell r="D31291" t="str">
            <v>MES</v>
          </cell>
          <cell r="E31291">
            <v>0.05</v>
          </cell>
        </row>
        <row r="31292">
          <cell r="B31292">
            <v>95419</v>
          </cell>
          <cell r="C31292" t="str">
            <v>CURSO DE CAPACITAÇÃO (ARQUITETO JÚNIOR) - MENSALISTA</v>
          </cell>
          <cell r="D31292" t="str">
            <v>MES</v>
          </cell>
          <cell r="E31292">
            <v>1</v>
          </cell>
        </row>
        <row r="31293">
          <cell r="B31293">
            <v>40815</v>
          </cell>
          <cell r="C31293" t="str">
            <v>ARQUITETO JUNIOR (MENSALISTA)</v>
          </cell>
          <cell r="D31293" t="str">
            <v>MES</v>
          </cell>
          <cell r="E31293">
            <v>1</v>
          </cell>
        </row>
        <row r="31294">
          <cell r="B31294">
            <v>40863</v>
          </cell>
          <cell r="C31294" t="str">
            <v>EXAMES - MENSALISTA (ENCARGOS COMPLEMENTARES (COLETADO CAIXA)</v>
          </cell>
          <cell r="D31294" t="str">
            <v>MES</v>
          </cell>
          <cell r="E31294">
            <v>1</v>
          </cell>
        </row>
        <row r="31295">
          <cell r="B31295">
            <v>40864</v>
          </cell>
          <cell r="C31295" t="str">
            <v>SEGURO - MENSALISTA (ENCARGOS COMPLEMENTARES) (COLETADO CAIXA)</v>
          </cell>
          <cell r="D31295" t="str">
            <v>MES</v>
          </cell>
          <cell r="E31295">
            <v>1</v>
          </cell>
        </row>
        <row r="31296">
          <cell r="B31296">
            <v>93570</v>
          </cell>
          <cell r="C31296" t="str">
            <v>ARQUITETO PLENO COM ENCARGOS COMPLEMENTARES</v>
          </cell>
          <cell r="D31296" t="str">
            <v>MES</v>
          </cell>
          <cell r="E31296">
            <v>0</v>
          </cell>
        </row>
        <row r="31297">
          <cell r="B31297">
            <v>93557</v>
          </cell>
          <cell r="C31297" t="str">
            <v>EPI (ENCARGOS COMPLEMENTARES) - MENSALISTA</v>
          </cell>
          <cell r="D31297" t="str">
            <v>MES</v>
          </cell>
          <cell r="E31297">
            <v>0.05</v>
          </cell>
        </row>
        <row r="31298">
          <cell r="B31298">
            <v>95420</v>
          </cell>
          <cell r="C31298" t="str">
            <v>CURSO DE CAPACITAÇÃO (ARQUITETO PLENO) - MENSALISTA</v>
          </cell>
          <cell r="D31298" t="str">
            <v>MES</v>
          </cell>
          <cell r="E31298">
            <v>1</v>
          </cell>
        </row>
        <row r="31299">
          <cell r="B31299">
            <v>40816</v>
          </cell>
          <cell r="C31299" t="str">
            <v>ARQUITETO PLENO (MENSALISTA)</v>
          </cell>
          <cell r="D31299" t="str">
            <v>MES</v>
          </cell>
          <cell r="E31299">
            <v>1</v>
          </cell>
        </row>
        <row r="31300">
          <cell r="B31300">
            <v>40863</v>
          </cell>
          <cell r="C31300" t="str">
            <v>EXAMES - MENSALISTA (ENCARGOS COMPLEMENTARES (COLETADO CAIXA)</v>
          </cell>
          <cell r="D31300" t="str">
            <v>MES</v>
          </cell>
          <cell r="E31300">
            <v>1</v>
          </cell>
        </row>
        <row r="31301">
          <cell r="B31301">
            <v>40864</v>
          </cell>
          <cell r="C31301" t="str">
            <v>SEGURO - MENSALISTA (ENCARGOS COMPLEMENTARES) (COLETADO CAIXA)</v>
          </cell>
          <cell r="D31301" t="str">
            <v>MES</v>
          </cell>
          <cell r="E31301">
            <v>1</v>
          </cell>
        </row>
        <row r="31302">
          <cell r="B31302">
            <v>93571</v>
          </cell>
          <cell r="C31302" t="str">
            <v>ARQUITETO SENIOR COM ENCARGOS COMPLEMENTARES</v>
          </cell>
          <cell r="D31302" t="str">
            <v>MES</v>
          </cell>
          <cell r="E31302">
            <v>0</v>
          </cell>
        </row>
        <row r="31303">
          <cell r="B31303">
            <v>93557</v>
          </cell>
          <cell r="C31303" t="str">
            <v>EPI (ENCARGOS COMPLEMENTARES) - MENSALISTA</v>
          </cell>
          <cell r="D31303" t="str">
            <v>MES</v>
          </cell>
          <cell r="E31303">
            <v>0.05</v>
          </cell>
        </row>
        <row r="31304">
          <cell r="B31304">
            <v>95421</v>
          </cell>
          <cell r="C31304" t="str">
            <v>CURSO DE CAPACITAÇÃO (ARQUITETO SÊNIOR) - MENSALISTA</v>
          </cell>
          <cell r="D31304" t="str">
            <v>MES</v>
          </cell>
          <cell r="E31304">
            <v>1</v>
          </cell>
        </row>
        <row r="31305">
          <cell r="B31305">
            <v>40817</v>
          </cell>
          <cell r="C31305" t="str">
            <v>ARQUITETO SENIOR (MENSALISTA)</v>
          </cell>
          <cell r="D31305" t="str">
            <v>MES</v>
          </cell>
          <cell r="E31305">
            <v>1</v>
          </cell>
        </row>
        <row r="31306">
          <cell r="B31306">
            <v>40863</v>
          </cell>
          <cell r="C31306" t="str">
            <v>EXAMES - MENSALISTA (ENCARGOS COMPLEMENTARES (COLETADO CAIXA)</v>
          </cell>
          <cell r="D31306" t="str">
            <v>MES</v>
          </cell>
          <cell r="E31306">
            <v>1</v>
          </cell>
        </row>
        <row r="31307">
          <cell r="B31307">
            <v>40864</v>
          </cell>
          <cell r="C31307" t="str">
            <v>SEGURO - MENSALISTA (ENCARGOS COMPLEMENTARES) (COLETADO CAIXA)</v>
          </cell>
          <cell r="D31307" t="str">
            <v>MES</v>
          </cell>
          <cell r="E31307">
            <v>1</v>
          </cell>
        </row>
        <row r="31308">
          <cell r="B31308">
            <v>93572</v>
          </cell>
          <cell r="C31308" t="str">
            <v>ENCARREGADO GERAL DE OBRAS COM ENCARGOS COMPLEMENTARES</v>
          </cell>
          <cell r="D31308" t="str">
            <v>MES</v>
          </cell>
          <cell r="E31308">
            <v>0</v>
          </cell>
        </row>
        <row r="31309">
          <cell r="B31309">
            <v>93557</v>
          </cell>
          <cell r="C31309" t="str">
            <v>EPI (ENCARGOS COMPLEMENTARES) - MENSALISTA</v>
          </cell>
          <cell r="D31309" t="str">
            <v>MES</v>
          </cell>
          <cell r="E31309">
            <v>0.05</v>
          </cell>
        </row>
        <row r="31310">
          <cell r="B31310">
            <v>95422</v>
          </cell>
          <cell r="C31310" t="str">
            <v>CURSO DE CAPACITAÇÃO (ENCARREGADO GERAL DE OBRAS) - MENSALISTA</v>
          </cell>
          <cell r="D31310" t="str">
            <v>MES</v>
          </cell>
          <cell r="E31310">
            <v>1</v>
          </cell>
        </row>
        <row r="31311">
          <cell r="B31311">
            <v>40818</v>
          </cell>
          <cell r="C31311" t="str">
            <v>ENCARREGADO GERAL DE OBRAS (MENSALISTA)</v>
          </cell>
          <cell r="D31311" t="str">
            <v>MES</v>
          </cell>
          <cell r="E31311">
            <v>1</v>
          </cell>
        </row>
        <row r="31312">
          <cell r="B31312">
            <v>40861</v>
          </cell>
          <cell r="C31312" t="str">
            <v>TRANSPORTE - MENSALISTA (ENCARGOS COMPLEMENTARES) (COLETADO CAIXA)</v>
          </cell>
          <cell r="D31312" t="str">
            <v>MES</v>
          </cell>
          <cell r="E31312">
            <v>1</v>
          </cell>
        </row>
        <row r="31313">
          <cell r="B31313">
            <v>40862</v>
          </cell>
          <cell r="C31313" t="str">
            <v>ALIMENTACAO - MENSALISTA (ENCARGOS COMPLEMENTARES) (COLETADO CAIXA)</v>
          </cell>
          <cell r="D31313" t="str">
            <v>MES</v>
          </cell>
          <cell r="E31313">
            <v>1</v>
          </cell>
        </row>
        <row r="31314">
          <cell r="B31314">
            <v>40863</v>
          </cell>
          <cell r="C31314" t="str">
            <v>EXAMES - MENSALISTA (ENCARGOS COMPLEMENTARES (COLETADO CAIXA)</v>
          </cell>
          <cell r="D31314" t="str">
            <v>MES</v>
          </cell>
          <cell r="E31314">
            <v>1</v>
          </cell>
        </row>
        <row r="31315">
          <cell r="B31315">
            <v>40864</v>
          </cell>
          <cell r="C31315" t="str">
            <v>SEGURO - MENSALISTA (ENCARGOS COMPLEMENTARES) (COLETADO CAIXA)</v>
          </cell>
          <cell r="D31315" t="str">
            <v>MES</v>
          </cell>
          <cell r="E31315">
            <v>1</v>
          </cell>
        </row>
        <row r="31316">
          <cell r="B31316">
            <v>94295</v>
          </cell>
          <cell r="C31316" t="str">
            <v>MESTRE DE OBRAS COM ENCARGOS COMPLEMENTARES</v>
          </cell>
          <cell r="D31316" t="str">
            <v>MES</v>
          </cell>
          <cell r="E31316">
            <v>0</v>
          </cell>
        </row>
        <row r="31317">
          <cell r="B31317">
            <v>93557</v>
          </cell>
          <cell r="C31317" t="str">
            <v>EPI (ENCARGOS COMPLEMENTARES) - MENSALISTA</v>
          </cell>
          <cell r="D31317" t="str">
            <v>MES</v>
          </cell>
          <cell r="E31317">
            <v>0.05</v>
          </cell>
        </row>
        <row r="31318">
          <cell r="B31318">
            <v>95423</v>
          </cell>
          <cell r="C31318" t="str">
            <v>CURSO DE CAPACITAÇÃO (MESTRE DE OBRAS) - MENSALISTA</v>
          </cell>
          <cell r="D31318" t="str">
            <v>MES</v>
          </cell>
          <cell r="E31318">
            <v>1</v>
          </cell>
        </row>
        <row r="31319">
          <cell r="B31319">
            <v>40819</v>
          </cell>
          <cell r="C31319" t="str">
            <v>MESTRE DE OBRAS (MENSALISTA)</v>
          </cell>
          <cell r="D31319" t="str">
            <v>MES</v>
          </cell>
          <cell r="E31319">
            <v>1</v>
          </cell>
        </row>
        <row r="31320">
          <cell r="B31320">
            <v>40863</v>
          </cell>
          <cell r="C31320" t="str">
            <v>EXAMES - MENSALISTA (ENCARGOS COMPLEMENTARES (COLETADO CAIXA)</v>
          </cell>
          <cell r="D31320" t="str">
            <v>MES</v>
          </cell>
          <cell r="E31320">
            <v>1</v>
          </cell>
        </row>
        <row r="31321">
          <cell r="B31321">
            <v>40864</v>
          </cell>
          <cell r="C31321" t="str">
            <v>SEGURO - MENSALISTA (ENCARGOS COMPLEMENTARES) (COLETADO CAIXA)</v>
          </cell>
          <cell r="D31321" t="str">
            <v>MES</v>
          </cell>
          <cell r="E31321">
            <v>1</v>
          </cell>
        </row>
        <row r="31322">
          <cell r="B31322">
            <v>94296</v>
          </cell>
          <cell r="C31322" t="str">
            <v>TOPOGRAFO COM ENCARGOS COMPLEMENTARES</v>
          </cell>
          <cell r="D31322" t="str">
            <v>MES</v>
          </cell>
          <cell r="E31322">
            <v>0</v>
          </cell>
        </row>
        <row r="31323">
          <cell r="B31323">
            <v>93557</v>
          </cell>
          <cell r="C31323" t="str">
            <v>EPI (ENCARGOS COMPLEMENTARES) - MENSALISTA</v>
          </cell>
          <cell r="D31323" t="str">
            <v>MES</v>
          </cell>
          <cell r="E31323">
            <v>0.05</v>
          </cell>
        </row>
        <row r="31324">
          <cell r="B31324">
            <v>95424</v>
          </cell>
          <cell r="C31324" t="str">
            <v>CURSO DE CAPACITAÇÃO (TOPÓGRAFO) - MENSALISTA</v>
          </cell>
          <cell r="D31324" t="str">
            <v>MES</v>
          </cell>
          <cell r="E31324">
            <v>1</v>
          </cell>
        </row>
        <row r="31325">
          <cell r="B31325">
            <v>40820</v>
          </cell>
          <cell r="C31325" t="str">
            <v>TOPOGRAFO (MENSALISTA)</v>
          </cell>
          <cell r="D31325" t="str">
            <v>MES</v>
          </cell>
          <cell r="E31325">
            <v>1</v>
          </cell>
        </row>
        <row r="31326">
          <cell r="B31326">
            <v>40861</v>
          </cell>
          <cell r="C31326" t="str">
            <v>TRANSPORTE - MENSALISTA (ENCARGOS COMPLEMENTARES) (COLETADO CAIXA)</v>
          </cell>
          <cell r="D31326" t="str">
            <v>MES</v>
          </cell>
          <cell r="E31326">
            <v>1</v>
          </cell>
        </row>
        <row r="31327">
          <cell r="B31327">
            <v>40862</v>
          </cell>
          <cell r="C31327" t="str">
            <v>ALIMENTACAO - MENSALISTA (ENCARGOS COMPLEMENTARES) (COLETADO CAIXA)</v>
          </cell>
          <cell r="D31327" t="str">
            <v>MES</v>
          </cell>
          <cell r="E31327">
            <v>1</v>
          </cell>
        </row>
        <row r="31328">
          <cell r="B31328">
            <v>40863</v>
          </cell>
          <cell r="C31328" t="str">
            <v>EXAMES - MENSALISTA (ENCARGOS COMPLEMENTARES (COLETADO CAIXA)</v>
          </cell>
          <cell r="D31328" t="str">
            <v>MES</v>
          </cell>
          <cell r="E31328">
            <v>1</v>
          </cell>
        </row>
        <row r="31329">
          <cell r="B31329">
            <v>40864</v>
          </cell>
          <cell r="C31329" t="str">
            <v>SEGURO - MENSALISTA (ENCARGOS COMPLEMENTARES) (COLETADO CAIXA)</v>
          </cell>
          <cell r="D31329" t="str">
            <v>MES</v>
          </cell>
          <cell r="E31329">
            <v>1</v>
          </cell>
        </row>
        <row r="31330">
          <cell r="B31330">
            <v>95308</v>
          </cell>
          <cell r="C31330" t="str">
            <v>CURSO DE CAPACITAÇÃO (AJUDANTE DE ARMADOR) - HORISTA</v>
          </cell>
          <cell r="D31330" t="str">
            <v>H</v>
          </cell>
          <cell r="E31330">
            <v>0</v>
          </cell>
        </row>
        <row r="31331">
          <cell r="B31331">
            <v>6114</v>
          </cell>
          <cell r="C31331" t="str">
            <v>AJUDANTE DE ARMADOR</v>
          </cell>
          <cell r="D31331" t="str">
            <v>H</v>
          </cell>
          <cell r="E31331">
            <v>9.2999999999999992E-3</v>
          </cell>
        </row>
        <row r="31332">
          <cell r="B31332">
            <v>95309</v>
          </cell>
          <cell r="C31332" t="str">
            <v>CURSO DE CAPACITAÇÃO (AJUDANTE DE CARPINTEIRO) - HORISTA</v>
          </cell>
          <cell r="D31332" t="str">
            <v>H</v>
          </cell>
          <cell r="E31332">
            <v>0</v>
          </cell>
        </row>
        <row r="31333">
          <cell r="B31333">
            <v>6117</v>
          </cell>
          <cell r="C31333" t="str">
            <v>AUXILIAR DE CARPINTEIRO</v>
          </cell>
          <cell r="D31333" t="str">
            <v>H</v>
          </cell>
          <cell r="E31333">
            <v>1.1900000000000001E-2</v>
          </cell>
        </row>
        <row r="31334">
          <cell r="B31334">
            <v>95310</v>
          </cell>
          <cell r="C31334" t="str">
            <v>CURSO DE CAPACITAÇÃO (AJUDANTE DE ESTRUTURA METÁLICA) - HORISTA</v>
          </cell>
          <cell r="D31334" t="str">
            <v>H</v>
          </cell>
          <cell r="E31334">
            <v>0</v>
          </cell>
        </row>
        <row r="31335">
          <cell r="B31335">
            <v>25958</v>
          </cell>
          <cell r="C31335" t="str">
            <v>AJUDANTE DE ESTRUTURA METALICA</v>
          </cell>
          <cell r="D31335" t="str">
            <v>H</v>
          </cell>
          <cell r="E31335">
            <v>9.2999999999999992E-3</v>
          </cell>
        </row>
        <row r="31336">
          <cell r="B31336">
            <v>95311</v>
          </cell>
          <cell r="C31336" t="str">
            <v>CURSO DE CAPACITAÇÃO (AJUDANTE DE OPERAÇÃO EM GERAL) - HORISTA</v>
          </cell>
          <cell r="D31336" t="str">
            <v>H</v>
          </cell>
          <cell r="E31336">
            <v>0</v>
          </cell>
        </row>
        <row r="31337">
          <cell r="B31337">
            <v>248</v>
          </cell>
          <cell r="C31337" t="str">
            <v>AJUDANTE DE OPERACAO EM GERAL</v>
          </cell>
          <cell r="D31337" t="str">
            <v>H</v>
          </cell>
          <cell r="E31337">
            <v>9.2999999999999992E-3</v>
          </cell>
        </row>
        <row r="31338">
          <cell r="B31338">
            <v>95312</v>
          </cell>
          <cell r="C31338" t="str">
            <v>CURSO DE CAPACITAÇÃO (AJUDANTE DE PEDREIRO) - HORISTA</v>
          </cell>
          <cell r="D31338" t="str">
            <v>H</v>
          </cell>
          <cell r="E31338">
            <v>0</v>
          </cell>
        </row>
        <row r="31339">
          <cell r="B31339">
            <v>6127</v>
          </cell>
          <cell r="C31339" t="str">
            <v>AJUDANTE DE PEDREIRO</v>
          </cell>
          <cell r="D31339" t="str">
            <v>H</v>
          </cell>
          <cell r="E31339">
            <v>1.1900000000000001E-2</v>
          </cell>
        </row>
        <row r="31340">
          <cell r="B31340">
            <v>95313</v>
          </cell>
          <cell r="C31340" t="str">
            <v>CURSO DE CAPACITAÇÃO (AJUDANTE ESPECIALIZADO) - HORISTA</v>
          </cell>
          <cell r="D31340" t="str">
            <v>H</v>
          </cell>
          <cell r="E31340">
            <v>0</v>
          </cell>
        </row>
        <row r="31341">
          <cell r="B31341">
            <v>242</v>
          </cell>
          <cell r="C31341" t="str">
            <v>AJUDANTE ESPECIALIZADO</v>
          </cell>
          <cell r="D31341" t="str">
            <v>H</v>
          </cell>
          <cell r="E31341">
            <v>9.2999999999999992E-3</v>
          </cell>
        </row>
        <row r="31342">
          <cell r="B31342">
            <v>95314</v>
          </cell>
          <cell r="C31342" t="str">
            <v>CURSO DE CAPACITAÇÃO (ARMADOR) - HORISTA</v>
          </cell>
          <cell r="D31342" t="str">
            <v>H</v>
          </cell>
          <cell r="E31342">
            <v>0</v>
          </cell>
        </row>
        <row r="31343">
          <cell r="B31343">
            <v>378</v>
          </cell>
          <cell r="C31343" t="str">
            <v>ARMADOR</v>
          </cell>
          <cell r="D31343" t="str">
            <v>H</v>
          </cell>
          <cell r="E31343">
            <v>9.2999999999999992E-3</v>
          </cell>
        </row>
        <row r="31344">
          <cell r="B31344">
            <v>95315</v>
          </cell>
          <cell r="C31344" t="str">
            <v>CURSO DE CAPACITAÇÃO (ASSENTADOR DE TUBOS) - HORISTA</v>
          </cell>
          <cell r="D31344" t="str">
            <v>H</v>
          </cell>
          <cell r="E31344">
            <v>0</v>
          </cell>
        </row>
        <row r="31345">
          <cell r="B31345">
            <v>40331</v>
          </cell>
          <cell r="C31345" t="str">
            <v>ASSENTADOR DE MANILHAS</v>
          </cell>
          <cell r="D31345" t="str">
            <v>H</v>
          </cell>
          <cell r="E31345">
            <v>1.1900000000000001E-2</v>
          </cell>
        </row>
        <row r="31346">
          <cell r="B31346">
            <v>95316</v>
          </cell>
          <cell r="C31346" t="str">
            <v>CURSO DE CAPACITAÇÃO (AUXILIAR DE ELETRICISTA) - HORISTA</v>
          </cell>
          <cell r="D31346" t="str">
            <v>H</v>
          </cell>
          <cell r="E31346">
            <v>0</v>
          </cell>
        </row>
        <row r="31347">
          <cell r="B31347">
            <v>247</v>
          </cell>
          <cell r="C31347" t="str">
            <v>AJUDANTE DE ELETRICISTA</v>
          </cell>
          <cell r="D31347" t="str">
            <v>H</v>
          </cell>
          <cell r="E31347">
            <v>3.0099999999999998E-2</v>
          </cell>
        </row>
        <row r="31348">
          <cell r="B31348">
            <v>95317</v>
          </cell>
          <cell r="C31348" t="str">
            <v>CURSO DE CAPACITAÇÃO (AUXILIAR DE ENCANADOR OU BOMBEIRO HIDRÁULICO) - HORISTA</v>
          </cell>
          <cell r="D31348" t="str">
            <v>H</v>
          </cell>
          <cell r="E31348">
            <v>0</v>
          </cell>
        </row>
        <row r="31349">
          <cell r="B31349">
            <v>246</v>
          </cell>
          <cell r="C31349" t="str">
            <v>AUXILIAR DE ENCANADOR OU BOMBEIRO HIDRAULICO</v>
          </cell>
          <cell r="D31349" t="str">
            <v>H</v>
          </cell>
          <cell r="E31349">
            <v>1.4500000000000001E-2</v>
          </cell>
        </row>
        <row r="31350">
          <cell r="B31350">
            <v>95318</v>
          </cell>
          <cell r="C31350" t="str">
            <v>CURSO DE CAPACITAÇÃO (AUXILIAR DE LABORATÓRIO) - HORISTA</v>
          </cell>
          <cell r="D31350" t="str">
            <v>H</v>
          </cell>
          <cell r="E31350">
            <v>0</v>
          </cell>
        </row>
        <row r="31351">
          <cell r="B31351">
            <v>245</v>
          </cell>
          <cell r="C31351" t="str">
            <v>AUXILIAR DE LABORATORISTA DE SOLOS E CONCRETO</v>
          </cell>
          <cell r="D31351" t="str">
            <v>H</v>
          </cell>
          <cell r="E31351">
            <v>6.7000000000000002E-3</v>
          </cell>
        </row>
        <row r="31352">
          <cell r="B31352">
            <v>95319</v>
          </cell>
          <cell r="C31352" t="str">
            <v>CURSO DE CAPACITAÇÃO (AUXILIAR DE MECÂNICO) - HORISTA</v>
          </cell>
          <cell r="D31352" t="str">
            <v>H</v>
          </cell>
          <cell r="E31352">
            <v>0</v>
          </cell>
        </row>
        <row r="31353">
          <cell r="B31353">
            <v>251</v>
          </cell>
          <cell r="C31353" t="str">
            <v>AUXILIAR DE MECANICO</v>
          </cell>
          <cell r="D31353" t="str">
            <v>H</v>
          </cell>
          <cell r="E31353">
            <v>9.2999999999999992E-3</v>
          </cell>
        </row>
        <row r="31354">
          <cell r="B31354">
            <v>95320</v>
          </cell>
          <cell r="C31354" t="str">
            <v>CURSO DE CAPACITAÇÃO (AUXILIAR DE SERRALHEIRO) - HORISTA</v>
          </cell>
          <cell r="D31354" t="str">
            <v>H</v>
          </cell>
          <cell r="E31354">
            <v>0</v>
          </cell>
        </row>
        <row r="31355">
          <cell r="B31355">
            <v>252</v>
          </cell>
          <cell r="C31355" t="str">
            <v>AJUDANTE DE SERRALHEIRO</v>
          </cell>
          <cell r="D31355" t="str">
            <v>H</v>
          </cell>
          <cell r="E31355">
            <v>9.2999999999999992E-3</v>
          </cell>
        </row>
        <row r="31356">
          <cell r="B31356">
            <v>95321</v>
          </cell>
          <cell r="C31356" t="str">
            <v>CURSO DE CAPACITAÇÃO (AUXILIAR DE SERVIÇOS GERAIS) - HORISTA</v>
          </cell>
          <cell r="D31356" t="str">
            <v>H</v>
          </cell>
          <cell r="E31356">
            <v>0</v>
          </cell>
        </row>
        <row r="31357">
          <cell r="B31357">
            <v>6121</v>
          </cell>
          <cell r="C31357" t="str">
            <v>AUXILIAR DE SERVICOS GERAIS</v>
          </cell>
          <cell r="D31357" t="str">
            <v>H</v>
          </cell>
          <cell r="E31357">
            <v>9.2999999999999992E-3</v>
          </cell>
        </row>
        <row r="31358">
          <cell r="B31358">
            <v>95322</v>
          </cell>
          <cell r="C31358" t="str">
            <v>CURSO DE CAPACITAÇÃO (AUXILIAR DE TOPÓGRAFO) - HORISTA</v>
          </cell>
          <cell r="D31358" t="str">
            <v>H</v>
          </cell>
          <cell r="E31358">
            <v>0</v>
          </cell>
        </row>
        <row r="31359">
          <cell r="B31359">
            <v>244</v>
          </cell>
          <cell r="C31359" t="str">
            <v>AUXILIAR DE TOPOGRAFO</v>
          </cell>
          <cell r="D31359" t="str">
            <v>H</v>
          </cell>
          <cell r="E31359">
            <v>6.7000000000000002E-3</v>
          </cell>
        </row>
        <row r="31360">
          <cell r="B31360">
            <v>95323</v>
          </cell>
          <cell r="C31360" t="str">
            <v>CURSO DE CAPACITAÇÃO (AUXILIAR TÉCNICO DE ENGENHARIA) - HORISTA</v>
          </cell>
          <cell r="D31360" t="str">
            <v>H</v>
          </cell>
          <cell r="E31360">
            <v>0</v>
          </cell>
        </row>
        <row r="31361">
          <cell r="B31361">
            <v>532</v>
          </cell>
          <cell r="C31361" t="str">
            <v>AUXILIAR TECNICO / ASSISTENTE DE ENGENHARIA</v>
          </cell>
          <cell r="D31361" t="str">
            <v>H</v>
          </cell>
          <cell r="E31361">
            <v>6.7000000000000002E-3</v>
          </cell>
        </row>
        <row r="31362">
          <cell r="B31362">
            <v>95324</v>
          </cell>
          <cell r="C31362" t="str">
            <v>CURSO DE CAPACITAÇÃO (AZULEJISTA OU LADRILHISTA) - HORISTA</v>
          </cell>
          <cell r="D31362" t="str">
            <v>H</v>
          </cell>
          <cell r="E31362">
            <v>0</v>
          </cell>
        </row>
        <row r="31363">
          <cell r="B31363">
            <v>4760</v>
          </cell>
          <cell r="C31363" t="str">
            <v>AZULEJISTA OU LADRILHISTA</v>
          </cell>
          <cell r="D31363" t="str">
            <v>H</v>
          </cell>
          <cell r="E31363">
            <v>1.1900000000000001E-2</v>
          </cell>
        </row>
        <row r="31364">
          <cell r="B31364">
            <v>95325</v>
          </cell>
          <cell r="C31364" t="str">
            <v>CURSO DE CAPACITAÇÃO (BLASTER, DINAMITADOR OU CABO DE FOGO) - HORISTA</v>
          </cell>
          <cell r="D31364" t="str">
            <v>H</v>
          </cell>
          <cell r="E31364">
            <v>0</v>
          </cell>
        </row>
        <row r="31365">
          <cell r="B31365">
            <v>647</v>
          </cell>
          <cell r="C31365" t="str">
            <v>BLASTER, DINAMITADOR OU CABO DE FOGO</v>
          </cell>
          <cell r="D31365" t="str">
            <v>H</v>
          </cell>
          <cell r="E31365">
            <v>1.4500000000000001E-2</v>
          </cell>
        </row>
        <row r="31366">
          <cell r="B31366">
            <v>95326</v>
          </cell>
          <cell r="C31366" t="str">
            <v>CURSO DE CAPACITAÇÃO (CADASTRISTA DE USUÁRIOS) - HORISTA</v>
          </cell>
          <cell r="D31366" t="str">
            <v>H</v>
          </cell>
          <cell r="E31366">
            <v>0</v>
          </cell>
        </row>
        <row r="31367">
          <cell r="B31367">
            <v>2354</v>
          </cell>
          <cell r="C31367" t="str">
            <v>CADASTRISTA DE USUARIOS</v>
          </cell>
          <cell r="D31367" t="str">
            <v>H</v>
          </cell>
          <cell r="E31367">
            <v>4.1000000000000003E-3</v>
          </cell>
        </row>
        <row r="31368">
          <cell r="B31368">
            <v>95327</v>
          </cell>
          <cell r="C31368" t="str">
            <v>CURSO DE CAPACITAÇÃO (CALAFETADOR/CALAFATE) - HORISTA</v>
          </cell>
          <cell r="D31368" t="str">
            <v>H</v>
          </cell>
          <cell r="E31368">
            <v>0</v>
          </cell>
        </row>
        <row r="31369">
          <cell r="B31369">
            <v>4758</v>
          </cell>
          <cell r="C31369" t="str">
            <v>CALAFETADOR / CALAFATE</v>
          </cell>
          <cell r="D31369" t="str">
            <v>H</v>
          </cell>
          <cell r="E31369">
            <v>1.1900000000000001E-2</v>
          </cell>
        </row>
        <row r="31370">
          <cell r="B31370">
            <v>95328</v>
          </cell>
          <cell r="C31370" t="str">
            <v>CURSO DE CAPACITAÇÃO (CALCETEIRO) - HORISTA</v>
          </cell>
          <cell r="D31370" t="str">
            <v>H</v>
          </cell>
          <cell r="E31370">
            <v>0</v>
          </cell>
        </row>
        <row r="31371">
          <cell r="B31371">
            <v>4759</v>
          </cell>
          <cell r="C31371" t="str">
            <v>CALCETEIRO</v>
          </cell>
          <cell r="D31371" t="str">
            <v>H</v>
          </cell>
          <cell r="E31371">
            <v>9.2999999999999992E-3</v>
          </cell>
        </row>
        <row r="31372">
          <cell r="B31372">
            <v>95329</v>
          </cell>
          <cell r="C31372" t="str">
            <v>CURSO DE CAPACITAÇÃO (CARPINTEIRO DE ESQUADRIA) - HORISTA</v>
          </cell>
          <cell r="D31372" t="str">
            <v>H</v>
          </cell>
          <cell r="E31372">
            <v>0</v>
          </cell>
        </row>
        <row r="31373">
          <cell r="B31373">
            <v>1214</v>
          </cell>
          <cell r="C31373" t="str">
            <v>CARPINTEIRO DE ESQUADRIAS</v>
          </cell>
          <cell r="D31373" t="str">
            <v>H</v>
          </cell>
          <cell r="E31373">
            <v>1.1900000000000001E-2</v>
          </cell>
        </row>
        <row r="31374">
          <cell r="B31374">
            <v>95330</v>
          </cell>
          <cell r="C31374" t="str">
            <v>CURSO DE CAPACITAÇÃO (CARPINTEIRO DE FÔRMAS) - HORISTA</v>
          </cell>
          <cell r="D31374" t="str">
            <v>H</v>
          </cell>
          <cell r="E31374">
            <v>0</v>
          </cell>
        </row>
        <row r="31375">
          <cell r="B31375">
            <v>1213</v>
          </cell>
          <cell r="C31375" t="str">
            <v>CARPINTEIRO DE FORMAS</v>
          </cell>
          <cell r="D31375" t="str">
            <v>H</v>
          </cell>
          <cell r="E31375">
            <v>9.2999999999999992E-3</v>
          </cell>
        </row>
        <row r="31376">
          <cell r="B31376">
            <v>95331</v>
          </cell>
          <cell r="C31376" t="str">
            <v>CURSO DE CAPACITAÇÃO (CAVOUQUEIRO OU OPERADOR PERFURATRIZ/ROMPEDOR) - HORISTA</v>
          </cell>
          <cell r="D31376" t="str">
            <v>H</v>
          </cell>
          <cell r="E31376">
            <v>0</v>
          </cell>
        </row>
        <row r="31377">
          <cell r="B31377">
            <v>4235</v>
          </cell>
          <cell r="C31377" t="str">
            <v>CAVOUQUEIRO OU OPERADOR DE PERFURATRIZ / ROMPEDOR</v>
          </cell>
          <cell r="D31377" t="str">
            <v>H</v>
          </cell>
          <cell r="E31377">
            <v>9.2999999999999992E-3</v>
          </cell>
        </row>
        <row r="31378">
          <cell r="B31378">
            <v>95332</v>
          </cell>
          <cell r="C31378" t="str">
            <v>CURSO DE CAPACITAÇÃO (ELETRICISTA) - HORISTA</v>
          </cell>
          <cell r="D31378" t="str">
            <v>H</v>
          </cell>
          <cell r="E31378">
            <v>0</v>
          </cell>
        </row>
        <row r="31379">
          <cell r="B31379">
            <v>2436</v>
          </cell>
          <cell r="C31379" t="str">
            <v>ELETRICISTA</v>
          </cell>
          <cell r="D31379" t="str">
            <v>H</v>
          </cell>
          <cell r="E31379">
            <v>3.0099999999999998E-2</v>
          </cell>
        </row>
        <row r="31380">
          <cell r="B31380">
            <v>95333</v>
          </cell>
          <cell r="C31380" t="str">
            <v>CURSO DE CAPACITAÇÃO (ELETRICISTA INDUSTRIAL) - HORISTA</v>
          </cell>
          <cell r="D31380" t="str">
            <v>H</v>
          </cell>
          <cell r="E31380">
            <v>0</v>
          </cell>
        </row>
        <row r="31381">
          <cell r="B31381">
            <v>2439</v>
          </cell>
          <cell r="C31381" t="str">
            <v>ELETRICISTA INDUSTRIAL</v>
          </cell>
          <cell r="D31381" t="str">
            <v>H</v>
          </cell>
          <cell r="E31381">
            <v>3.0099999999999998E-2</v>
          </cell>
        </row>
        <row r="31382">
          <cell r="B31382">
            <v>95334</v>
          </cell>
          <cell r="C31382" t="str">
            <v>CURSO DE CAPACITAÇÃO (ELETROTÉCNICO) - HORISTA</v>
          </cell>
          <cell r="D31382" t="str">
            <v>H</v>
          </cell>
          <cell r="E31382">
            <v>0</v>
          </cell>
        </row>
        <row r="31383">
          <cell r="B31383">
            <v>2438</v>
          </cell>
          <cell r="C31383" t="str">
            <v>ELETROTECNICO</v>
          </cell>
          <cell r="D31383" t="str">
            <v>H</v>
          </cell>
          <cell r="E31383">
            <v>2.4899999999999999E-2</v>
          </cell>
        </row>
        <row r="31384">
          <cell r="B31384">
            <v>95335</v>
          </cell>
          <cell r="C31384" t="str">
            <v>CURSO DE CAPACITAÇÃO (ENCANADOR OU BOMBEIRO HIDRÁULICO) - HORISTA</v>
          </cell>
          <cell r="D31384" t="str">
            <v>H</v>
          </cell>
          <cell r="E31384">
            <v>0</v>
          </cell>
        </row>
        <row r="31385">
          <cell r="B31385">
            <v>2696</v>
          </cell>
          <cell r="C31385" t="str">
            <v>ENCANADOR OU BOMBEIRO HIDRAULICO</v>
          </cell>
          <cell r="D31385" t="str">
            <v>H</v>
          </cell>
          <cell r="E31385">
            <v>1.4500000000000001E-2</v>
          </cell>
        </row>
        <row r="31386">
          <cell r="B31386">
            <v>95336</v>
          </cell>
          <cell r="C31386" t="str">
            <v>CURSO DE CAPACITAÇÃO (ESTUCADOR) - HORISTA</v>
          </cell>
          <cell r="D31386" t="str">
            <v>H</v>
          </cell>
          <cell r="E31386">
            <v>0</v>
          </cell>
        </row>
        <row r="31387">
          <cell r="B31387">
            <v>12865</v>
          </cell>
          <cell r="C31387" t="str">
            <v>ESTUCADOR</v>
          </cell>
          <cell r="D31387" t="str">
            <v>H</v>
          </cell>
          <cell r="E31387">
            <v>9.2999999999999992E-3</v>
          </cell>
        </row>
        <row r="31388">
          <cell r="B31388">
            <v>95337</v>
          </cell>
          <cell r="C31388" t="str">
            <v>CURSO DE CAPACITAÇÃO (GESSEIRO) - HORISTA</v>
          </cell>
          <cell r="D31388" t="str">
            <v>H</v>
          </cell>
          <cell r="E31388">
            <v>0</v>
          </cell>
        </row>
        <row r="31389">
          <cell r="B31389">
            <v>12872</v>
          </cell>
          <cell r="C31389" t="str">
            <v>GESSEIRO</v>
          </cell>
          <cell r="D31389" t="str">
            <v>H</v>
          </cell>
          <cell r="E31389">
            <v>9.2999999999999992E-3</v>
          </cell>
        </row>
        <row r="31390">
          <cell r="B31390">
            <v>95338</v>
          </cell>
          <cell r="C31390" t="str">
            <v>CURSO DE CAPACITAÇÃO (IMPERMEABILIZADOR) - HORISTA</v>
          </cell>
          <cell r="D31390" t="str">
            <v>H</v>
          </cell>
          <cell r="E31390">
            <v>0</v>
          </cell>
        </row>
        <row r="31391">
          <cell r="B31391">
            <v>12873</v>
          </cell>
          <cell r="C31391" t="str">
            <v>IMPERMEABILIZADOR</v>
          </cell>
          <cell r="D31391" t="str">
            <v>H</v>
          </cell>
          <cell r="E31391">
            <v>1.7100000000000001E-2</v>
          </cell>
        </row>
        <row r="31392">
          <cell r="B31392">
            <v>95339</v>
          </cell>
          <cell r="C31392" t="str">
            <v>CURSO DE CAPACITAÇÃO (MAÇARIQUEIRO) - HORISTA</v>
          </cell>
          <cell r="D31392" t="str">
            <v>H</v>
          </cell>
          <cell r="E31392">
            <v>0</v>
          </cell>
        </row>
        <row r="31393">
          <cell r="B31393">
            <v>4244</v>
          </cell>
          <cell r="C31393" t="str">
            <v>MACARIQUEIRO</v>
          </cell>
          <cell r="D31393" t="str">
            <v>H</v>
          </cell>
          <cell r="E31393">
            <v>1.4500000000000001E-2</v>
          </cell>
        </row>
        <row r="31394">
          <cell r="B31394">
            <v>95340</v>
          </cell>
          <cell r="C31394" t="str">
            <v>CURSO DE CAPACITAÇÃO (MARCENEIRO) - HORISTA</v>
          </cell>
          <cell r="D31394" t="str">
            <v>H</v>
          </cell>
          <cell r="E31394">
            <v>0</v>
          </cell>
        </row>
        <row r="31395">
          <cell r="B31395">
            <v>12868</v>
          </cell>
          <cell r="C31395" t="str">
            <v>MARCENEIRO</v>
          </cell>
          <cell r="D31395" t="str">
            <v>H</v>
          </cell>
          <cell r="E31395">
            <v>1.1900000000000001E-2</v>
          </cell>
        </row>
        <row r="31396">
          <cell r="B31396">
            <v>95341</v>
          </cell>
          <cell r="C31396" t="str">
            <v>CURSO DE CAPACITAÇÃO (MARMORISTA/GRANITEIRO) - HORISTA</v>
          </cell>
          <cell r="D31396" t="str">
            <v>H</v>
          </cell>
          <cell r="E31396">
            <v>0</v>
          </cell>
        </row>
        <row r="31397">
          <cell r="B31397">
            <v>4755</v>
          </cell>
          <cell r="C31397" t="str">
            <v>MARMORISTA / GRANITEIRO</v>
          </cell>
          <cell r="D31397" t="str">
            <v>H</v>
          </cell>
          <cell r="E31397">
            <v>1.1900000000000001E-2</v>
          </cell>
        </row>
        <row r="31398">
          <cell r="B31398">
            <v>95342</v>
          </cell>
          <cell r="C31398" t="str">
            <v>CURSO DE CAPACITAÇÃO (MECÂNICO DE EQUIPAMENTOS PESADOS) - HORISTA</v>
          </cell>
          <cell r="D31398" t="str">
            <v>H</v>
          </cell>
          <cell r="E31398">
            <v>0</v>
          </cell>
        </row>
        <row r="31399">
          <cell r="B31399">
            <v>4058</v>
          </cell>
          <cell r="C31399" t="str">
            <v>MECANICO DE EQUIPAMENTOS PESADOS</v>
          </cell>
          <cell r="D31399" t="str">
            <v>H</v>
          </cell>
          <cell r="E31399">
            <v>6.7000000000000002E-3</v>
          </cell>
        </row>
        <row r="31400">
          <cell r="B31400">
            <v>95343</v>
          </cell>
          <cell r="C31400" t="str">
            <v>CURSO DE CAPACITAÇÃO (MONTADOR (TUBO AÇO/EQUIPAMENTOS)) - HORISTA</v>
          </cell>
          <cell r="D31400" t="str">
            <v>H</v>
          </cell>
          <cell r="E31400">
            <v>0</v>
          </cell>
        </row>
        <row r="31401">
          <cell r="B31401">
            <v>2701</v>
          </cell>
          <cell r="C31401" t="str">
            <v>INSTALADOR DE TUBULACOES (TUBOS/EQUIPAMENTOS)</v>
          </cell>
          <cell r="D31401" t="str">
            <v>H</v>
          </cell>
          <cell r="E31401">
            <v>1.1900000000000001E-2</v>
          </cell>
        </row>
        <row r="31402">
          <cell r="B31402">
            <v>95344</v>
          </cell>
          <cell r="C31402" t="str">
            <v>CURSO DE CAPACITAÇÃO (MONTADOR DE ESTRUTURA METÁLICA) - HORISTA</v>
          </cell>
          <cell r="D31402" t="str">
            <v>H</v>
          </cell>
          <cell r="E31402">
            <v>0</v>
          </cell>
        </row>
        <row r="31403">
          <cell r="B31403">
            <v>25957</v>
          </cell>
          <cell r="C31403" t="str">
            <v>MONTADOR DE ESTRUTURA METALICA</v>
          </cell>
          <cell r="D31403" t="str">
            <v>H</v>
          </cell>
          <cell r="E31403">
            <v>9.2999999999999992E-3</v>
          </cell>
        </row>
        <row r="31404">
          <cell r="B31404">
            <v>95345</v>
          </cell>
          <cell r="C31404" t="str">
            <v>CURSO DE CAPACITAÇÃO (MONTADOR ELETROMECÂNICO) - HORISTA</v>
          </cell>
          <cell r="D31404" t="str">
            <v>H</v>
          </cell>
          <cell r="E31404">
            <v>0</v>
          </cell>
        </row>
        <row r="31405">
          <cell r="B31405">
            <v>2437</v>
          </cell>
          <cell r="C31405" t="str">
            <v>MONTADOR ELETROMECANICO</v>
          </cell>
          <cell r="D31405" t="str">
            <v>H</v>
          </cell>
          <cell r="E31405">
            <v>2.4899999999999999E-2</v>
          </cell>
        </row>
        <row r="31406">
          <cell r="B31406">
            <v>95346</v>
          </cell>
          <cell r="C31406" t="str">
            <v>CURSO DE CAPACITAÇÃO (MOTORISTA DE BASCULANTE) - HORISTA</v>
          </cell>
          <cell r="D31406" t="str">
            <v>H</v>
          </cell>
          <cell r="E31406">
            <v>0</v>
          </cell>
        </row>
        <row r="31407">
          <cell r="B31407">
            <v>20020</v>
          </cell>
          <cell r="C31407" t="str">
            <v>MOTORISTA DE CAMINHAO BASCULANTE</v>
          </cell>
          <cell r="D31407" t="str">
            <v>H</v>
          </cell>
          <cell r="E31407">
            <v>4.1000000000000003E-3</v>
          </cell>
        </row>
        <row r="31408">
          <cell r="B31408">
            <v>95347</v>
          </cell>
          <cell r="C31408" t="str">
            <v>CURSO DE CAPACITAÇÃO (MOTORISTA DE CAMINHÃO) - HORISTA</v>
          </cell>
          <cell r="D31408" t="str">
            <v>H</v>
          </cell>
          <cell r="E31408">
            <v>0</v>
          </cell>
        </row>
        <row r="31409">
          <cell r="B31409">
            <v>4093</v>
          </cell>
          <cell r="C31409" t="str">
            <v>MOTORISTA DE CAMINHAO</v>
          </cell>
          <cell r="D31409" t="str">
            <v>H</v>
          </cell>
          <cell r="E31409">
            <v>4.1000000000000003E-3</v>
          </cell>
        </row>
        <row r="31410">
          <cell r="B31410">
            <v>95348</v>
          </cell>
          <cell r="C31410" t="str">
            <v>CURSO DE CAPACITAÇÃO (MOTORISTA DE CAMINHÃO E CARRETA) - HORISTA</v>
          </cell>
          <cell r="D31410" t="str">
            <v>H</v>
          </cell>
          <cell r="E31410">
            <v>0</v>
          </cell>
        </row>
        <row r="31411">
          <cell r="B31411">
            <v>4094</v>
          </cell>
          <cell r="C31411" t="str">
            <v>MOTORISTA DE CAMINHAO E CARRETA</v>
          </cell>
          <cell r="D31411" t="str">
            <v>H</v>
          </cell>
          <cell r="E31411">
            <v>4.1000000000000003E-3</v>
          </cell>
        </row>
        <row r="31412">
          <cell r="B31412">
            <v>95349</v>
          </cell>
          <cell r="C31412" t="str">
            <v>CURSO DE CAPACITAÇÃO (MOTORISTA DE VEIÍCULO LEVE) - HORISTA</v>
          </cell>
          <cell r="D31412" t="str">
            <v>H</v>
          </cell>
          <cell r="E31412">
            <v>0</v>
          </cell>
        </row>
        <row r="31413">
          <cell r="B31413">
            <v>4095</v>
          </cell>
          <cell r="C31413" t="str">
            <v>MOTORISTA DE VEICULO LEVE</v>
          </cell>
          <cell r="D31413" t="str">
            <v>H</v>
          </cell>
          <cell r="E31413">
            <v>4.1000000000000003E-3</v>
          </cell>
        </row>
        <row r="31414">
          <cell r="B31414">
            <v>95350</v>
          </cell>
          <cell r="C31414" t="str">
            <v>CURSO DE CAPACITAÇÃO (MOTORISTA DE VEÍCULO PESADO) - HORISTA</v>
          </cell>
          <cell r="D31414" t="str">
            <v>H</v>
          </cell>
          <cell r="E31414">
            <v>0</v>
          </cell>
        </row>
        <row r="31415">
          <cell r="B31415">
            <v>4097</v>
          </cell>
          <cell r="C31415" t="str">
            <v>MOTORISTA DE VEICULO PESADO</v>
          </cell>
          <cell r="D31415" t="str">
            <v>H</v>
          </cell>
          <cell r="E31415">
            <v>4.1000000000000003E-3</v>
          </cell>
        </row>
        <row r="31416">
          <cell r="B31416">
            <v>95351</v>
          </cell>
          <cell r="C31416" t="str">
            <v>CURSO DE CAPACITAÇÃO (MOTORISTA OPERADOR DE MUNCK) - HORISTA</v>
          </cell>
          <cell r="D31416" t="str">
            <v>H</v>
          </cell>
          <cell r="E31416">
            <v>0</v>
          </cell>
        </row>
        <row r="31417">
          <cell r="B31417">
            <v>4096</v>
          </cell>
          <cell r="C31417" t="str">
            <v>MOTORISTA OPERADOR DE CAMINHAO MUNCK</v>
          </cell>
          <cell r="D31417" t="str">
            <v>H</v>
          </cell>
          <cell r="E31417">
            <v>1.32E-2</v>
          </cell>
        </row>
        <row r="31418">
          <cell r="B31418">
            <v>95352</v>
          </cell>
          <cell r="C31418" t="str">
            <v>CURSO DE CAPACITAÇÃO (NIVELADOR) - HORISTA</v>
          </cell>
          <cell r="D31418" t="str">
            <v>H</v>
          </cell>
          <cell r="E31418">
            <v>0</v>
          </cell>
        </row>
        <row r="31419">
          <cell r="B31419">
            <v>7595</v>
          </cell>
          <cell r="C31419" t="str">
            <v>NIVELADOR</v>
          </cell>
          <cell r="D31419" t="str">
            <v>H</v>
          </cell>
          <cell r="E31419">
            <v>6.7000000000000002E-3</v>
          </cell>
        </row>
        <row r="31420">
          <cell r="B31420">
            <v>95353</v>
          </cell>
          <cell r="C31420" t="str">
            <v>CURSO DE CAPACITAÇÃO (OPERADOR DE ACABADORA) - HORISTA</v>
          </cell>
          <cell r="D31420" t="str">
            <v>H</v>
          </cell>
          <cell r="E31420">
            <v>0</v>
          </cell>
        </row>
        <row r="31421">
          <cell r="B31421">
            <v>4242</v>
          </cell>
          <cell r="C31421" t="str">
            <v>OPERADOR DE ACABADORA</v>
          </cell>
          <cell r="D31421" t="str">
            <v>H</v>
          </cell>
          <cell r="E31421">
            <v>6.7000000000000002E-3</v>
          </cell>
        </row>
        <row r="31422">
          <cell r="B31422">
            <v>95354</v>
          </cell>
          <cell r="C31422" t="str">
            <v>CURSO DE CAPACITAÇÃO (OPERADOR DE BETONEIRA (CAMINHÃO)) - HORISTA</v>
          </cell>
          <cell r="D31422" t="str">
            <v>H</v>
          </cell>
          <cell r="E31422">
            <v>0</v>
          </cell>
        </row>
        <row r="31423">
          <cell r="B31423">
            <v>4243</v>
          </cell>
          <cell r="C31423" t="str">
            <v>OPERADOR DE BETONEIRA (CAMINHAO)</v>
          </cell>
          <cell r="D31423" t="str">
            <v>H</v>
          </cell>
          <cell r="E31423">
            <v>6.7000000000000002E-3</v>
          </cell>
        </row>
        <row r="31424">
          <cell r="B31424">
            <v>95355</v>
          </cell>
          <cell r="C31424" t="str">
            <v>CURSO DE CAPACITAÇÃO (OPERADOR DE COMPRESSOR OU COMPRESSORISTA) - HORISTA</v>
          </cell>
          <cell r="D31424" t="str">
            <v>H</v>
          </cell>
          <cell r="E31424">
            <v>0</v>
          </cell>
        </row>
        <row r="31425">
          <cell r="B31425">
            <v>4250</v>
          </cell>
          <cell r="C31425" t="str">
            <v>OPERADOR DE COMPRESSOR DE AR OU COMPRESSORISTA</v>
          </cell>
          <cell r="D31425" t="str">
            <v>H</v>
          </cell>
          <cell r="E31425">
            <v>6.7000000000000002E-3</v>
          </cell>
        </row>
        <row r="31426">
          <cell r="B31426">
            <v>95356</v>
          </cell>
          <cell r="C31426" t="str">
            <v>CURSO DE CAPACITAÇÃO (OPERADOR DE DEMARCADORA DE FAIXAS) - HORISTA</v>
          </cell>
          <cell r="D31426" t="str">
            <v>H</v>
          </cell>
          <cell r="E31426">
            <v>0</v>
          </cell>
        </row>
        <row r="31427">
          <cell r="B31427">
            <v>25960</v>
          </cell>
          <cell r="C31427" t="str">
            <v>OPERADOR DE DEMARCADORA DE FAIXAS DE TRAFEGO</v>
          </cell>
          <cell r="D31427" t="str">
            <v>H</v>
          </cell>
          <cell r="E31427">
            <v>6.7000000000000002E-3</v>
          </cell>
        </row>
        <row r="31428">
          <cell r="B31428">
            <v>95357</v>
          </cell>
          <cell r="C31428" t="str">
            <v>CURSO DE CAPACITAÇÃO (OPERADOR DE ESCAVADEIRA) - HORISTA</v>
          </cell>
          <cell r="D31428" t="str">
            <v>H</v>
          </cell>
          <cell r="E31428">
            <v>0</v>
          </cell>
        </row>
        <row r="31429">
          <cell r="B31429">
            <v>4234</v>
          </cell>
          <cell r="C31429" t="str">
            <v>OPERADOR DE ESCAVADEIRA</v>
          </cell>
          <cell r="D31429" t="str">
            <v>H</v>
          </cell>
          <cell r="E31429">
            <v>9.2999999999999992E-3</v>
          </cell>
        </row>
        <row r="31430">
          <cell r="B31430">
            <v>95358</v>
          </cell>
          <cell r="C31430" t="str">
            <v>CURSO DE CAPACITAÇÃO (OPERADOR DE GUINCHO) - HORISTA</v>
          </cell>
          <cell r="D31430" t="str">
            <v>H</v>
          </cell>
          <cell r="E31430">
            <v>0</v>
          </cell>
        </row>
        <row r="31431">
          <cell r="B31431">
            <v>4253</v>
          </cell>
          <cell r="C31431" t="str">
            <v>OPERADOR DE GUINCHO</v>
          </cell>
          <cell r="D31431" t="str">
            <v>H</v>
          </cell>
          <cell r="E31431">
            <v>1.32E-2</v>
          </cell>
        </row>
        <row r="31432">
          <cell r="B31432">
            <v>95359</v>
          </cell>
          <cell r="C31432" t="str">
            <v>CURSO DE CAPACITAÇÃO (OPERADOR DE GUINDASTE) - HORISTA</v>
          </cell>
          <cell r="D31432" t="str">
            <v>H</v>
          </cell>
          <cell r="E31432">
            <v>0</v>
          </cell>
        </row>
        <row r="31433">
          <cell r="B31433">
            <v>4254</v>
          </cell>
          <cell r="C31433" t="str">
            <v>OPERADOR DE GUINDASTE</v>
          </cell>
          <cell r="D31433" t="str">
            <v>H</v>
          </cell>
          <cell r="E31433">
            <v>1.32E-2</v>
          </cell>
        </row>
        <row r="31434">
          <cell r="B31434">
            <v>95360</v>
          </cell>
          <cell r="C31434" t="str">
            <v>CURSO DE CAPACITAÇÃO (OPERADOR DE MÁQUINAS E EQUIPAMENTOS) - HORISTA</v>
          </cell>
          <cell r="D31434" t="str">
            <v>H</v>
          </cell>
          <cell r="E31434">
            <v>0</v>
          </cell>
        </row>
        <row r="31435">
          <cell r="B31435">
            <v>4230</v>
          </cell>
          <cell r="C31435" t="str">
            <v>OPERADOR DE MAQUINAS E EQUIPAMENTOS</v>
          </cell>
          <cell r="D31435" t="str">
            <v>H</v>
          </cell>
          <cell r="E31435">
            <v>9.2999999999999992E-3</v>
          </cell>
        </row>
        <row r="31436">
          <cell r="B31436">
            <v>95361</v>
          </cell>
          <cell r="C31436" t="str">
            <v>CURSO DE CAPACITAÇÃO (OPERADOR DE MARTELETE OU MARTELETEIRO) - HORISTA</v>
          </cell>
          <cell r="D31436" t="str">
            <v>H</v>
          </cell>
          <cell r="E31436">
            <v>0</v>
          </cell>
        </row>
        <row r="31437">
          <cell r="B31437">
            <v>4257</v>
          </cell>
          <cell r="C31437" t="str">
            <v>OPERADOR DE MARTELETE OU MARTELETEIRO</v>
          </cell>
          <cell r="D31437" t="str">
            <v>H</v>
          </cell>
          <cell r="E31437">
            <v>6.7000000000000002E-3</v>
          </cell>
        </row>
        <row r="31438">
          <cell r="B31438">
            <v>95362</v>
          </cell>
          <cell r="C31438" t="str">
            <v>CURSO DE CAPACITAÇÃO (OPERADOR DE MOTO-ESCREIPER) - HORISTA</v>
          </cell>
          <cell r="D31438" t="str">
            <v>H</v>
          </cell>
          <cell r="E31438">
            <v>0</v>
          </cell>
        </row>
        <row r="31439">
          <cell r="B31439">
            <v>4240</v>
          </cell>
          <cell r="C31439" t="str">
            <v>OPERADOR DE MOTO-ESCREIPER</v>
          </cell>
          <cell r="D31439" t="str">
            <v>H</v>
          </cell>
          <cell r="E31439">
            <v>6.7000000000000002E-3</v>
          </cell>
        </row>
        <row r="31440">
          <cell r="B31440">
            <v>95363</v>
          </cell>
          <cell r="C31440" t="str">
            <v>CURSO DE CAPACITAÇÃO (OPERADOR DE MOTONIVELADORA) - HORISTA</v>
          </cell>
          <cell r="D31440" t="str">
            <v>H</v>
          </cell>
          <cell r="E31440">
            <v>0</v>
          </cell>
        </row>
        <row r="31441">
          <cell r="B31441">
            <v>4239</v>
          </cell>
          <cell r="C31441" t="str">
            <v>OPERADOR DE MOTONIVELADORA</v>
          </cell>
          <cell r="D31441" t="str">
            <v>H</v>
          </cell>
          <cell r="E31441">
            <v>6.7000000000000002E-3</v>
          </cell>
        </row>
        <row r="31442">
          <cell r="B31442">
            <v>95364</v>
          </cell>
          <cell r="C31442" t="str">
            <v>CURSO DE CAPACITAÇÃO (OPERADOR DE PÁ CARREGADEIRA) - HORISTA</v>
          </cell>
          <cell r="D31442" t="str">
            <v>H</v>
          </cell>
          <cell r="E31442">
            <v>0</v>
          </cell>
        </row>
        <row r="31443">
          <cell r="B31443">
            <v>4248</v>
          </cell>
          <cell r="C31443" t="str">
            <v>OPERADOR DE PA CARREGADEIRA</v>
          </cell>
          <cell r="D31443" t="str">
            <v>H</v>
          </cell>
          <cell r="E31443">
            <v>6.7000000000000002E-3</v>
          </cell>
        </row>
        <row r="31444">
          <cell r="B31444">
            <v>95365</v>
          </cell>
          <cell r="C31444" t="str">
            <v>CURSO DE CAPACITAÇÃO (OPERADOR DE PAVIMENTADORA) - HORISTA</v>
          </cell>
          <cell r="D31444" t="str">
            <v>H</v>
          </cell>
          <cell r="E31444">
            <v>0</v>
          </cell>
        </row>
        <row r="31445">
          <cell r="B31445">
            <v>25959</v>
          </cell>
          <cell r="C31445" t="str">
            <v>OPERADOR DE PAVIMENTADORA</v>
          </cell>
          <cell r="D31445" t="str">
            <v>H</v>
          </cell>
          <cell r="E31445">
            <v>6.7000000000000002E-3</v>
          </cell>
        </row>
        <row r="31446">
          <cell r="B31446">
            <v>95366</v>
          </cell>
          <cell r="C31446" t="str">
            <v>CURSO DE CAPACITAÇÃO (OPERADOR DE ROLO COMPACTADOR) - HORISTA</v>
          </cell>
          <cell r="D31446" t="str">
            <v>H</v>
          </cell>
          <cell r="E31446">
            <v>0</v>
          </cell>
        </row>
        <row r="31447">
          <cell r="B31447">
            <v>4238</v>
          </cell>
          <cell r="C31447" t="str">
            <v>OPERADOR DE ROLO COMPACTADOR</v>
          </cell>
          <cell r="D31447" t="str">
            <v>H</v>
          </cell>
          <cell r="E31447">
            <v>6.7000000000000002E-3</v>
          </cell>
        </row>
        <row r="31448">
          <cell r="B31448">
            <v>95367</v>
          </cell>
          <cell r="C31448" t="str">
            <v>CURSO DE CAPACITAÇÃO (OPERADOR DE USINA DE ASFALTO, DE SOLOS OU DE CONCRETO) - HORISTA</v>
          </cell>
          <cell r="D31448" t="str">
            <v>H</v>
          </cell>
          <cell r="E31448">
            <v>0</v>
          </cell>
        </row>
        <row r="31449">
          <cell r="B31449">
            <v>4233</v>
          </cell>
          <cell r="C31449" t="str">
            <v>OPERADOR DE USINA DE ASFALTO, DE SOLOS OU DE CONCRETO</v>
          </cell>
          <cell r="D31449" t="str">
            <v>H</v>
          </cell>
          <cell r="E31449">
            <v>6.7000000000000002E-3</v>
          </cell>
        </row>
        <row r="31450">
          <cell r="B31450">
            <v>95368</v>
          </cell>
          <cell r="C31450" t="str">
            <v>CURSO DE CAPACITAÇÃO (OPERADOR JATO DE AREIA OU JATISTA) - HORISTA</v>
          </cell>
          <cell r="D31450" t="str">
            <v>H</v>
          </cell>
          <cell r="E31450">
            <v>0</v>
          </cell>
        </row>
        <row r="31451">
          <cell r="B31451">
            <v>4251</v>
          </cell>
          <cell r="C31451" t="str">
            <v>OPERADOR DE JATO ABRASIVO OU JATISTA</v>
          </cell>
          <cell r="D31451" t="str">
            <v>H</v>
          </cell>
          <cell r="E31451">
            <v>9.2999999999999992E-3</v>
          </cell>
        </row>
        <row r="31452">
          <cell r="B31452">
            <v>95369</v>
          </cell>
          <cell r="C31452" t="str">
            <v>CURSO DE CAPACITAÇÃO (OPERADOR PARA BATE ESTACAS) - HORISTA</v>
          </cell>
          <cell r="D31452" t="str">
            <v>H</v>
          </cell>
          <cell r="E31452">
            <v>0</v>
          </cell>
        </row>
        <row r="31453">
          <cell r="B31453">
            <v>4252</v>
          </cell>
          <cell r="C31453" t="str">
            <v>OPERADOR PARA BATE ESTACAS</v>
          </cell>
          <cell r="D31453" t="str">
            <v>H</v>
          </cell>
          <cell r="E31453">
            <v>6.7000000000000002E-3</v>
          </cell>
        </row>
        <row r="31454">
          <cell r="B31454">
            <v>95370</v>
          </cell>
          <cell r="C31454" t="str">
            <v>CURSO DE CAPACITAÇÃO (PASTILHEIRO) - HORISTA</v>
          </cell>
          <cell r="D31454" t="str">
            <v>H</v>
          </cell>
          <cell r="E31454">
            <v>0</v>
          </cell>
        </row>
        <row r="31455">
          <cell r="B31455">
            <v>4751</v>
          </cell>
          <cell r="C31455" t="str">
            <v>PASTILHEIRO</v>
          </cell>
          <cell r="D31455" t="str">
            <v>H</v>
          </cell>
          <cell r="E31455">
            <v>1.1900000000000001E-2</v>
          </cell>
        </row>
        <row r="31456">
          <cell r="B31456">
            <v>95371</v>
          </cell>
          <cell r="C31456" t="str">
            <v>CURSO DE CAPACITAÇÃO (PEDREIRO) - HORISTA</v>
          </cell>
          <cell r="D31456" t="str">
            <v>H</v>
          </cell>
          <cell r="E31456">
            <v>0</v>
          </cell>
        </row>
        <row r="31457">
          <cell r="B31457">
            <v>4750</v>
          </cell>
          <cell r="C31457" t="str">
            <v>PEDREIRO</v>
          </cell>
          <cell r="D31457" t="str">
            <v>H</v>
          </cell>
          <cell r="E31457">
            <v>1.7100000000000001E-2</v>
          </cell>
        </row>
        <row r="31458">
          <cell r="B31458">
            <v>95372</v>
          </cell>
          <cell r="C31458" t="str">
            <v>CURSO DE CAPACITAÇÃO (PINTOR) - HORISTA</v>
          </cell>
          <cell r="D31458" t="str">
            <v>H</v>
          </cell>
          <cell r="E31458">
            <v>0</v>
          </cell>
        </row>
        <row r="31459">
          <cell r="B31459">
            <v>4783</v>
          </cell>
          <cell r="C31459" t="str">
            <v>PINTOR</v>
          </cell>
          <cell r="D31459" t="str">
            <v>H</v>
          </cell>
          <cell r="E31459">
            <v>1.1900000000000001E-2</v>
          </cell>
        </row>
        <row r="31460">
          <cell r="B31460">
            <v>95373</v>
          </cell>
          <cell r="C31460" t="str">
            <v>CURSO DE CAPACITAÇÃO (PINTOR DE LETREIROS) - HORISTA</v>
          </cell>
          <cell r="D31460" t="str">
            <v>H</v>
          </cell>
          <cell r="E31460">
            <v>0</v>
          </cell>
        </row>
        <row r="31461">
          <cell r="B31461">
            <v>12874</v>
          </cell>
          <cell r="C31461" t="str">
            <v>PINTOR DE LETREIROS</v>
          </cell>
          <cell r="D31461" t="str">
            <v>H</v>
          </cell>
          <cell r="E31461">
            <v>1.1900000000000001E-2</v>
          </cell>
        </row>
        <row r="31462">
          <cell r="B31462">
            <v>95374</v>
          </cell>
          <cell r="C31462" t="str">
            <v>CURSO DE CAPACITAÇÃO (PINTOR PARA TINTA EPÓXI) - HORISTA</v>
          </cell>
          <cell r="D31462" t="str">
            <v>H</v>
          </cell>
          <cell r="E31462">
            <v>0</v>
          </cell>
        </row>
        <row r="31463">
          <cell r="B31463">
            <v>4785</v>
          </cell>
          <cell r="C31463" t="str">
            <v>PINTOR PARA TINTA EPOXI</v>
          </cell>
          <cell r="D31463" t="str">
            <v>H</v>
          </cell>
          <cell r="E31463">
            <v>1.1900000000000001E-2</v>
          </cell>
        </row>
        <row r="31464">
          <cell r="B31464">
            <v>95375</v>
          </cell>
          <cell r="C31464" t="str">
            <v>CURSO DE CAPACITAÇÃO (POCEIRO) - HORISTA</v>
          </cell>
          <cell r="D31464" t="str">
            <v>H</v>
          </cell>
          <cell r="E31464">
            <v>0</v>
          </cell>
        </row>
        <row r="31465">
          <cell r="B31465">
            <v>4752</v>
          </cell>
          <cell r="C31465" t="str">
            <v>POCEIRO / ESCAVADOR DE VALAS E TUBULOES</v>
          </cell>
          <cell r="D31465" t="str">
            <v>H</v>
          </cell>
          <cell r="E31465">
            <v>1.7100000000000001E-2</v>
          </cell>
        </row>
        <row r="31466">
          <cell r="B31466">
            <v>95376</v>
          </cell>
          <cell r="C31466" t="str">
            <v>CURSO DE CAPACITAÇÃO (RASTELEIRO) - HORISTA</v>
          </cell>
          <cell r="D31466" t="str">
            <v>H</v>
          </cell>
          <cell r="E31466">
            <v>0</v>
          </cell>
        </row>
        <row r="31467">
          <cell r="B31467">
            <v>25961</v>
          </cell>
          <cell r="C31467" t="str">
            <v>RASTELEIRO</v>
          </cell>
          <cell r="D31467" t="str">
            <v>H</v>
          </cell>
          <cell r="E31467">
            <v>4.1000000000000003E-3</v>
          </cell>
        </row>
        <row r="31468">
          <cell r="B31468">
            <v>95377</v>
          </cell>
          <cell r="C31468" t="str">
            <v>CURSO DE CAPACITAÇÃO (SERRALHEIRO) - HORISTA</v>
          </cell>
          <cell r="D31468" t="str">
            <v>H</v>
          </cell>
          <cell r="E31468">
            <v>0</v>
          </cell>
        </row>
        <row r="31469">
          <cell r="B31469">
            <v>6110</v>
          </cell>
          <cell r="C31469" t="str">
            <v>SERRALHEIRO</v>
          </cell>
          <cell r="D31469" t="str">
            <v>H</v>
          </cell>
          <cell r="E31469">
            <v>9.2999999999999992E-3</v>
          </cell>
        </row>
        <row r="31470">
          <cell r="B31470">
            <v>95378</v>
          </cell>
          <cell r="C31470" t="str">
            <v>CURSO DE CAPACITAÇÃO (SERVENTE) - HORISTA</v>
          </cell>
          <cell r="D31470" t="str">
            <v>H</v>
          </cell>
          <cell r="E31470">
            <v>0</v>
          </cell>
        </row>
        <row r="31471">
          <cell r="B31471">
            <v>6111</v>
          </cell>
          <cell r="C31471" t="str">
            <v>SERVENTE</v>
          </cell>
          <cell r="D31471" t="str">
            <v>H</v>
          </cell>
          <cell r="E31471">
            <v>1.7100000000000001E-2</v>
          </cell>
        </row>
        <row r="31472">
          <cell r="B31472">
            <v>95379</v>
          </cell>
          <cell r="C31472" t="str">
            <v>CURSO DE CAPACITAÇÃO (SOLDADOR) - HORISTA</v>
          </cell>
          <cell r="D31472" t="str">
            <v>H</v>
          </cell>
          <cell r="E31472">
            <v>0</v>
          </cell>
        </row>
        <row r="31473">
          <cell r="B31473">
            <v>6160</v>
          </cell>
          <cell r="C31473" t="str">
            <v>SOLDADOR</v>
          </cell>
          <cell r="D31473" t="str">
            <v>H</v>
          </cell>
          <cell r="E31473">
            <v>9.2999999999999992E-3</v>
          </cell>
        </row>
        <row r="31474">
          <cell r="B31474">
            <v>95380</v>
          </cell>
          <cell r="C31474" t="str">
            <v>CURSO DE CAPACITAÇÃO (SOLDADOR A (PARA SOLDA A SER TESTADA COM RAIOS X)) - HORISTA</v>
          </cell>
          <cell r="D31474" t="str">
            <v>H</v>
          </cell>
          <cell r="E31474">
            <v>0</v>
          </cell>
        </row>
        <row r="31475">
          <cell r="B31475">
            <v>6166</v>
          </cell>
          <cell r="C31475" t="str">
            <v>SOLDADOR A (PARA SOLDA A SER TESTADA COM RAIOS "X")</v>
          </cell>
          <cell r="D31475" t="str">
            <v>H</v>
          </cell>
          <cell r="E31475">
            <v>9.2999999999999992E-3</v>
          </cell>
        </row>
        <row r="31476">
          <cell r="B31476">
            <v>95381</v>
          </cell>
          <cell r="C31476" t="str">
            <v>CURSO DE CAPACITAÇÃO (SONDADOR) - HORISTA</v>
          </cell>
          <cell r="D31476" t="str">
            <v>H</v>
          </cell>
          <cell r="E31476">
            <v>0</v>
          </cell>
        </row>
        <row r="31477">
          <cell r="B31477">
            <v>6175</v>
          </cell>
          <cell r="C31477" t="str">
            <v>TECNICO EM SONDAGEM</v>
          </cell>
          <cell r="D31477" t="str">
            <v>H</v>
          </cell>
          <cell r="E31477">
            <v>9.2999999999999992E-3</v>
          </cell>
        </row>
        <row r="31478">
          <cell r="B31478">
            <v>95382</v>
          </cell>
          <cell r="C31478" t="str">
            <v>CURSO DE CAPACITAÇÃO (TAQUEADOR OU TAQUEIRO) - HORISTA</v>
          </cell>
          <cell r="D31478" t="str">
            <v>H</v>
          </cell>
          <cell r="E31478">
            <v>0</v>
          </cell>
        </row>
        <row r="31479">
          <cell r="B31479">
            <v>4763</v>
          </cell>
          <cell r="C31479" t="str">
            <v>TAQUEADOR OU TAQUEIRO</v>
          </cell>
          <cell r="D31479" t="str">
            <v>H</v>
          </cell>
          <cell r="E31479">
            <v>9.2999999999999992E-3</v>
          </cell>
        </row>
        <row r="31480">
          <cell r="B31480">
            <v>95383</v>
          </cell>
          <cell r="C31480" t="str">
            <v>CURSO DE CAPACITAÇÃO (TÉCNICO DE LABORATÓRIO) - HORISTA</v>
          </cell>
          <cell r="D31480" t="str">
            <v>H</v>
          </cell>
          <cell r="E31480">
            <v>0</v>
          </cell>
        </row>
        <row r="31481">
          <cell r="B31481">
            <v>7153</v>
          </cell>
          <cell r="C31481" t="str">
            <v>TECNICO EM LABORATORIO E CAMPO DE CONSTRUCAO CIVIL</v>
          </cell>
          <cell r="D31481" t="str">
            <v>H</v>
          </cell>
          <cell r="E31481">
            <v>6.7000000000000002E-3</v>
          </cell>
        </row>
        <row r="31482">
          <cell r="B31482">
            <v>95384</v>
          </cell>
          <cell r="C31482" t="str">
            <v>CURSO DE CAPACITAÇÃO (TÉCNICO DE SONDAGEM) - HORISTA</v>
          </cell>
          <cell r="D31482" t="str">
            <v>H</v>
          </cell>
          <cell r="E31482">
            <v>0</v>
          </cell>
        </row>
        <row r="31483">
          <cell r="B31483">
            <v>6175</v>
          </cell>
          <cell r="C31483" t="str">
            <v>TECNICO EM SONDAGEM</v>
          </cell>
          <cell r="D31483" t="str">
            <v>H</v>
          </cell>
          <cell r="E31483">
            <v>9.2999999999999992E-3</v>
          </cell>
        </row>
        <row r="31484">
          <cell r="B31484">
            <v>95385</v>
          </cell>
          <cell r="C31484" t="str">
            <v>CURSO DE CAPACITAÇÃO (TELHADISTA) - HORISTA</v>
          </cell>
          <cell r="D31484" t="str">
            <v>H</v>
          </cell>
          <cell r="E31484">
            <v>0</v>
          </cell>
        </row>
        <row r="31485">
          <cell r="B31485">
            <v>12869</v>
          </cell>
          <cell r="C31485" t="str">
            <v>TELHADISTA</v>
          </cell>
          <cell r="D31485" t="str">
            <v>H</v>
          </cell>
          <cell r="E31485">
            <v>9.2999999999999992E-3</v>
          </cell>
        </row>
        <row r="31486">
          <cell r="B31486">
            <v>95386</v>
          </cell>
          <cell r="C31486" t="str">
            <v>CURSO DE CAPACITAÇÃO (TRATORISTA) - HORISTA</v>
          </cell>
          <cell r="D31486" t="str">
            <v>H</v>
          </cell>
          <cell r="E31486">
            <v>0</v>
          </cell>
        </row>
        <row r="31487">
          <cell r="B31487">
            <v>4237</v>
          </cell>
          <cell r="C31487" t="str">
            <v>OPERADOR DE TRATOR</v>
          </cell>
          <cell r="D31487" t="str">
            <v>H</v>
          </cell>
          <cell r="E31487">
            <v>9.2999999999999992E-3</v>
          </cell>
        </row>
        <row r="31488">
          <cell r="B31488">
            <v>95387</v>
          </cell>
          <cell r="C31488" t="str">
            <v>CURSO DE CAPACITAÇÃO (VIDRACEIRO) - HORISTA</v>
          </cell>
          <cell r="D31488" t="str">
            <v>H</v>
          </cell>
          <cell r="E31488">
            <v>0</v>
          </cell>
        </row>
        <row r="31489">
          <cell r="B31489">
            <v>10489</v>
          </cell>
          <cell r="C31489" t="str">
            <v>VIDRACEIRO</v>
          </cell>
          <cell r="D31489" t="str">
            <v>H</v>
          </cell>
          <cell r="E31489">
            <v>1.1900000000000001E-2</v>
          </cell>
        </row>
        <row r="31490">
          <cell r="B31490">
            <v>95388</v>
          </cell>
          <cell r="C31490" t="str">
            <v>CURSO DE CAPACITAÇÃO (VIGIA NOTURNO) - HORISTA</v>
          </cell>
          <cell r="D31490" t="str">
            <v>H</v>
          </cell>
          <cell r="E31490">
            <v>0</v>
          </cell>
        </row>
        <row r="31491">
          <cell r="B31491">
            <v>41776</v>
          </cell>
          <cell r="C31491" t="str">
            <v>VIGIA NOTURNO, HORA EFETIVAMENTE TRABALHADA DE 22 H AS 5 H (COM ADICIONAL NOTURNO)</v>
          </cell>
          <cell r="D31491" t="str">
            <v>H</v>
          </cell>
          <cell r="E31491">
            <v>4.1000000000000003E-3</v>
          </cell>
        </row>
        <row r="31492">
          <cell r="B31492">
            <v>95389</v>
          </cell>
          <cell r="C31492" t="str">
            <v>CURSO DE CAPACITAÇÃO (OPERADOR DE BETONEIRA ESTACIONÁRIA/MISTURADOR) - HORISTA</v>
          </cell>
          <cell r="D31492" t="str">
            <v>H</v>
          </cell>
          <cell r="E31492">
            <v>0</v>
          </cell>
        </row>
        <row r="31493">
          <cell r="B31493">
            <v>37623</v>
          </cell>
          <cell r="C31493" t="str">
            <v>OPERADOR DE BETONEIRA ESTACIONARIA/MISTURADOR (COLETADO CAIXA)</v>
          </cell>
          <cell r="D31493" t="str">
            <v>H</v>
          </cell>
          <cell r="E31493">
            <v>6.7000000000000002E-3</v>
          </cell>
        </row>
        <row r="31494">
          <cell r="B31494">
            <v>95390</v>
          </cell>
          <cell r="C31494" t="str">
            <v>CURSO DE CAPACITAÇÃO (JARDINEIRO) - HORISTA</v>
          </cell>
          <cell r="D31494" t="str">
            <v>H</v>
          </cell>
          <cell r="E31494">
            <v>0</v>
          </cell>
        </row>
        <row r="31495">
          <cell r="B31495">
            <v>25964</v>
          </cell>
          <cell r="C31495" t="str">
            <v>JARDINEIRO</v>
          </cell>
          <cell r="D31495" t="str">
            <v>H</v>
          </cell>
          <cell r="E31495">
            <v>4.1000000000000003E-3</v>
          </cell>
        </row>
        <row r="31496">
          <cell r="B31496">
            <v>95391</v>
          </cell>
          <cell r="C31496" t="str">
            <v>CURSO DE CAPACITAÇÃO (DESENHISTA DETALHISTA) - HORISTA</v>
          </cell>
          <cell r="D31496" t="str">
            <v>H</v>
          </cell>
          <cell r="E31496">
            <v>0</v>
          </cell>
        </row>
        <row r="31497">
          <cell r="B31497">
            <v>2355</v>
          </cell>
          <cell r="C31497" t="str">
            <v>DESENHISTA DETALHISTA</v>
          </cell>
          <cell r="D31497" t="str">
            <v>H</v>
          </cell>
          <cell r="E31497">
            <v>4.1000000000000003E-3</v>
          </cell>
        </row>
        <row r="31498">
          <cell r="B31498">
            <v>95392</v>
          </cell>
          <cell r="C31498" t="str">
            <v>CURSO DE CAPACITAÇÃO (ALMOXARIFE) - HORISTA</v>
          </cell>
          <cell r="D31498" t="str">
            <v>H</v>
          </cell>
          <cell r="E31498">
            <v>0</v>
          </cell>
        </row>
        <row r="31499">
          <cell r="B31499">
            <v>253</v>
          </cell>
          <cell r="C31499" t="str">
            <v>ALMOXARIFE</v>
          </cell>
          <cell r="D31499" t="str">
            <v>H</v>
          </cell>
          <cell r="E31499">
            <v>4.1000000000000003E-3</v>
          </cell>
        </row>
        <row r="31500">
          <cell r="B31500">
            <v>95393</v>
          </cell>
          <cell r="C31500" t="str">
            <v>CURSO DE CAPACITAÇÃO (APONTADOR OU APROPRIADOR) - HORISTA</v>
          </cell>
          <cell r="D31500" t="str">
            <v>H</v>
          </cell>
          <cell r="E31500">
            <v>0</v>
          </cell>
        </row>
        <row r="31501">
          <cell r="B31501">
            <v>6122</v>
          </cell>
          <cell r="C31501" t="str">
            <v>APONTADOR OU APROPRIADOR</v>
          </cell>
          <cell r="D31501" t="str">
            <v>H</v>
          </cell>
          <cell r="E31501">
            <v>1.7100000000000001E-2</v>
          </cell>
        </row>
        <row r="31502">
          <cell r="B31502">
            <v>95394</v>
          </cell>
          <cell r="C31502" t="str">
            <v>CURSO DE CAPACITAÇÃO (ARQUITETO DE OBRA JÚNIOR) - HORISTA</v>
          </cell>
          <cell r="D31502" t="str">
            <v>H</v>
          </cell>
          <cell r="E31502">
            <v>0</v>
          </cell>
        </row>
        <row r="31503">
          <cell r="B31503">
            <v>33939</v>
          </cell>
          <cell r="C31503" t="str">
            <v>ARQUITETO JUNIOR</v>
          </cell>
          <cell r="D31503" t="str">
            <v>H</v>
          </cell>
          <cell r="E31503">
            <v>6.7000000000000002E-3</v>
          </cell>
        </row>
        <row r="31504">
          <cell r="B31504">
            <v>95395</v>
          </cell>
          <cell r="C31504" t="str">
            <v>CURSO DE CAPACITAÇÃO (ARQUITETO DE OBRA PLENO) - HORISTA</v>
          </cell>
          <cell r="D31504" t="str">
            <v>H</v>
          </cell>
          <cell r="E31504">
            <v>0</v>
          </cell>
        </row>
        <row r="31505">
          <cell r="B31505">
            <v>33952</v>
          </cell>
          <cell r="C31505" t="str">
            <v>ARQUITETO PLENO</v>
          </cell>
          <cell r="D31505" t="str">
            <v>H</v>
          </cell>
          <cell r="E31505">
            <v>6.7000000000000002E-3</v>
          </cell>
        </row>
        <row r="31506">
          <cell r="B31506">
            <v>95396</v>
          </cell>
          <cell r="C31506" t="str">
            <v>CURSO DE CAPACITAÇÃO (ARQUITETO DE OBRA SÊNIOR) - HORISTA</v>
          </cell>
          <cell r="D31506" t="str">
            <v>H</v>
          </cell>
          <cell r="E31506">
            <v>0</v>
          </cell>
        </row>
        <row r="31507">
          <cell r="B31507">
            <v>33953</v>
          </cell>
          <cell r="C31507" t="str">
            <v>ARQUITETO SENIOR</v>
          </cell>
          <cell r="D31507" t="str">
            <v>H</v>
          </cell>
          <cell r="E31507">
            <v>6.7000000000000002E-3</v>
          </cell>
        </row>
        <row r="31508">
          <cell r="B31508">
            <v>95397</v>
          </cell>
          <cell r="C31508" t="str">
            <v>CURSO DE CAPACITAÇÃO (AUXILIAR DE DESENHISTA) - HORISTA</v>
          </cell>
          <cell r="D31508" t="str">
            <v>H</v>
          </cell>
          <cell r="E31508">
            <v>0</v>
          </cell>
        </row>
        <row r="31509">
          <cell r="B31509">
            <v>2359</v>
          </cell>
          <cell r="C31509" t="str">
            <v>AUXILIAR DE DESENHISTA</v>
          </cell>
          <cell r="D31509" t="str">
            <v>H</v>
          </cell>
          <cell r="E31509">
            <v>4.1000000000000003E-3</v>
          </cell>
        </row>
        <row r="31510">
          <cell r="B31510">
            <v>95398</v>
          </cell>
          <cell r="C31510" t="str">
            <v>CURSO DE CAPACITAÇÃO (AUXILIAR DE ESCRITÓRIO) - HORISTA</v>
          </cell>
          <cell r="D31510" t="str">
            <v>H</v>
          </cell>
          <cell r="E31510">
            <v>0</v>
          </cell>
        </row>
        <row r="31511">
          <cell r="B31511">
            <v>2350</v>
          </cell>
          <cell r="C31511" t="str">
            <v>AUXILIAR DE ESCRITORIO</v>
          </cell>
          <cell r="D31511" t="str">
            <v>H</v>
          </cell>
          <cell r="E31511">
            <v>4.1000000000000003E-3</v>
          </cell>
        </row>
        <row r="31512">
          <cell r="B31512">
            <v>95399</v>
          </cell>
          <cell r="C31512" t="str">
            <v>CURSO DE CAPACITAÇÃO (DESENHISTA COPISTA) - HORISTA</v>
          </cell>
          <cell r="D31512" t="str">
            <v>H</v>
          </cell>
          <cell r="E31512">
            <v>0</v>
          </cell>
        </row>
        <row r="31513">
          <cell r="B31513">
            <v>2357</v>
          </cell>
          <cell r="C31513" t="str">
            <v>DESENHISTA COPISTA</v>
          </cell>
          <cell r="D31513" t="str">
            <v>H</v>
          </cell>
          <cell r="E31513">
            <v>4.1000000000000003E-3</v>
          </cell>
        </row>
        <row r="31514">
          <cell r="B31514">
            <v>95400</v>
          </cell>
          <cell r="C31514" t="str">
            <v>CURSO DE CAPACITAÇÃO (DESENHISTA PROJETISTA) - HORISTA</v>
          </cell>
          <cell r="D31514" t="str">
            <v>H</v>
          </cell>
          <cell r="E31514">
            <v>0</v>
          </cell>
        </row>
        <row r="31515">
          <cell r="B31515">
            <v>2358</v>
          </cell>
          <cell r="C31515" t="str">
            <v>DESENHISTA PROJETISTA</v>
          </cell>
          <cell r="D31515" t="str">
            <v>H</v>
          </cell>
          <cell r="E31515">
            <v>4.1000000000000003E-3</v>
          </cell>
        </row>
        <row r="31516">
          <cell r="B31516">
            <v>95401</v>
          </cell>
          <cell r="C31516" t="str">
            <v>CURSO DE CAPACITAÇÃO (ENCARREGADO GERAL) - HORISTA</v>
          </cell>
          <cell r="D31516" t="str">
            <v>H</v>
          </cell>
          <cell r="E31516">
            <v>0</v>
          </cell>
        </row>
        <row r="31517">
          <cell r="B31517">
            <v>4083</v>
          </cell>
          <cell r="C31517" t="str">
            <v>ENCARREGADO GERAL DE OBRAS</v>
          </cell>
          <cell r="D31517" t="str">
            <v>H</v>
          </cell>
          <cell r="E31517">
            <v>1.7100000000000001E-2</v>
          </cell>
        </row>
        <row r="31518">
          <cell r="B31518">
            <v>95402</v>
          </cell>
          <cell r="C31518" t="str">
            <v>CURSO DE CAPACITAÇÃO (ENGENHEIRO CIVIL DE OBRA JÚNIOR) - HORISTA</v>
          </cell>
          <cell r="D31518" t="str">
            <v>H</v>
          </cell>
          <cell r="E31518">
            <v>0</v>
          </cell>
        </row>
        <row r="31519">
          <cell r="B31519">
            <v>2706</v>
          </cell>
          <cell r="C31519" t="str">
            <v>ENGENHEIRO CIVIL DE OBRA JUNIOR</v>
          </cell>
          <cell r="D31519" t="str">
            <v>H</v>
          </cell>
          <cell r="E31519">
            <v>1.1900000000000001E-2</v>
          </cell>
        </row>
        <row r="31520">
          <cell r="B31520">
            <v>95403</v>
          </cell>
          <cell r="C31520" t="str">
            <v>CURSO DE CAPACITAÇÃO (ENGENHEIRO CIVIL DE OBRA PLENO) - HORISTA</v>
          </cell>
          <cell r="D31520" t="str">
            <v>H</v>
          </cell>
          <cell r="E31520">
            <v>0</v>
          </cell>
        </row>
        <row r="31521">
          <cell r="B31521">
            <v>2707</v>
          </cell>
          <cell r="C31521" t="str">
            <v>ENGENHEIRO CIVIL DE OBRA PLENO</v>
          </cell>
          <cell r="D31521" t="str">
            <v>H</v>
          </cell>
          <cell r="E31521">
            <v>1.1900000000000001E-2</v>
          </cell>
        </row>
        <row r="31522">
          <cell r="B31522">
            <v>95404</v>
          </cell>
          <cell r="C31522" t="str">
            <v>CURSO DE CAPACITAÇÃO (ENGENHEIRO CIVIL DE OBRA SÊNIOR) - HORISTA</v>
          </cell>
          <cell r="D31522" t="str">
            <v>H</v>
          </cell>
          <cell r="E31522">
            <v>0</v>
          </cell>
        </row>
        <row r="31523">
          <cell r="B31523">
            <v>2708</v>
          </cell>
          <cell r="C31523" t="str">
            <v>ENGENHEIRO CIVIL DE OBRA SENIOR</v>
          </cell>
          <cell r="D31523" t="str">
            <v>H</v>
          </cell>
          <cell r="E31523">
            <v>1.1900000000000001E-2</v>
          </cell>
        </row>
        <row r="31524">
          <cell r="B31524">
            <v>95405</v>
          </cell>
          <cell r="C31524" t="str">
            <v>CURSO DE CAPACITAÇÃO (MESTRE DE OBRAS) - HORISTA</v>
          </cell>
          <cell r="D31524" t="str">
            <v>H</v>
          </cell>
          <cell r="E31524">
            <v>0</v>
          </cell>
        </row>
        <row r="31525">
          <cell r="B31525">
            <v>4069</v>
          </cell>
          <cell r="C31525" t="str">
            <v>MESTRE DE OBRAS</v>
          </cell>
          <cell r="D31525" t="str">
            <v>H</v>
          </cell>
          <cell r="E31525">
            <v>1.7100000000000001E-2</v>
          </cell>
        </row>
        <row r="31526">
          <cell r="B31526">
            <v>95406</v>
          </cell>
          <cell r="C31526" t="str">
            <v>CURSO DE CAPACITAÇÃO (TOPÓGRAFO) - HORISTA</v>
          </cell>
          <cell r="D31526" t="str">
            <v>H</v>
          </cell>
          <cell r="E31526">
            <v>0</v>
          </cell>
        </row>
        <row r="31527">
          <cell r="B31527">
            <v>7592</v>
          </cell>
          <cell r="C31527" t="str">
            <v>TOPOGRAFO</v>
          </cell>
          <cell r="D31527" t="str">
            <v>H</v>
          </cell>
          <cell r="E31527">
            <v>6.7000000000000002E-3</v>
          </cell>
        </row>
        <row r="31528">
          <cell r="B31528">
            <v>95407</v>
          </cell>
          <cell r="C31528" t="str">
            <v>CURSO DE CAPACITAÇÃO (ENGENHEIRO ELETRICISTA) - HORISTA</v>
          </cell>
          <cell r="D31528" t="str">
            <v>H</v>
          </cell>
          <cell r="E31528">
            <v>0</v>
          </cell>
        </row>
        <row r="31529">
          <cell r="B31529">
            <v>34783</v>
          </cell>
          <cell r="C31529" t="str">
            <v>ENGENHEIRO ELETRICISTA</v>
          </cell>
          <cell r="D31529" t="str">
            <v>H</v>
          </cell>
          <cell r="E31529">
            <v>2.75E-2</v>
          </cell>
        </row>
        <row r="31530">
          <cell r="B31530">
            <v>95408</v>
          </cell>
          <cell r="C31530" t="str">
            <v>CURSO DE CAPACITAÇÃO (MOTORISTA DE CAMINHÃO) - MENSALISTA</v>
          </cell>
          <cell r="D31530" t="str">
            <v>MES</v>
          </cell>
          <cell r="E31530">
            <v>0</v>
          </cell>
        </row>
        <row r="31531">
          <cell r="B31531">
            <v>10512</v>
          </cell>
          <cell r="C31531" t="str">
            <v>MOTORISTA DE CAMINHAO - PISO MENSAL (ENCARGO SOCIAL MENSALISTA)</v>
          </cell>
          <cell r="D31531" t="str">
            <v>MES</v>
          </cell>
          <cell r="E31531">
            <v>3.0999999999999999E-3</v>
          </cell>
        </row>
        <row r="31532">
          <cell r="B31532">
            <v>95409</v>
          </cell>
          <cell r="C31532" t="str">
            <v>CURSO DE CAPACITAÇÃO (DESENHISTA DETALHISTA) - MENSALISTA</v>
          </cell>
          <cell r="D31532" t="str">
            <v>MES</v>
          </cell>
          <cell r="E31532">
            <v>0</v>
          </cell>
        </row>
        <row r="31533">
          <cell r="B31533">
            <v>40805</v>
          </cell>
          <cell r="C31533" t="str">
            <v>DESENHISTA DETALHISTA (MENSALISTA)</v>
          </cell>
          <cell r="D31533" t="str">
            <v>MES</v>
          </cell>
          <cell r="E31533">
            <v>3.0999999999999999E-3</v>
          </cell>
        </row>
        <row r="31534">
          <cell r="B31534">
            <v>95410</v>
          </cell>
          <cell r="C31534" t="str">
            <v>CURSO DE CAPACITAÇÃO (DESENHISTA COPISTA) - MENSALISTA</v>
          </cell>
          <cell r="D31534" t="str">
            <v>MES</v>
          </cell>
          <cell r="E31534">
            <v>0</v>
          </cell>
        </row>
        <row r="31535">
          <cell r="B31535">
            <v>40806</v>
          </cell>
          <cell r="C31535" t="str">
            <v>DESENHISTA COPISTA (MENSALISTA)</v>
          </cell>
          <cell r="D31535" t="str">
            <v>MES</v>
          </cell>
          <cell r="E31535">
            <v>3.0999999999999999E-3</v>
          </cell>
        </row>
        <row r="31536">
          <cell r="B31536">
            <v>95411</v>
          </cell>
          <cell r="C31536" t="str">
            <v>CURSO DE CAPACITAÇÃO (DESENHISTA PROJETISTA) - MENSALISTA</v>
          </cell>
          <cell r="D31536" t="str">
            <v>MES</v>
          </cell>
          <cell r="E31536">
            <v>0</v>
          </cell>
        </row>
        <row r="31537">
          <cell r="B31537">
            <v>40807</v>
          </cell>
          <cell r="C31537" t="str">
            <v>DESENHISTA PROJETISTA (MENSALISTA)</v>
          </cell>
          <cell r="D31537" t="str">
            <v>MES</v>
          </cell>
          <cell r="E31537">
            <v>3.0999999999999999E-3</v>
          </cell>
        </row>
        <row r="31538">
          <cell r="B31538">
            <v>95412</v>
          </cell>
          <cell r="C31538" t="str">
            <v>CURSO DE CAPACITAÇÃO (AUXILIAR DE DESENHISTA) - MENSALISTA</v>
          </cell>
          <cell r="D31538" t="str">
            <v>MES</v>
          </cell>
          <cell r="E31538">
            <v>0</v>
          </cell>
        </row>
        <row r="31539">
          <cell r="B31539">
            <v>40808</v>
          </cell>
          <cell r="C31539" t="str">
            <v>DESENHISTA TECNICO AUXILIAR (MENSALISTA)</v>
          </cell>
          <cell r="D31539" t="str">
            <v>MES</v>
          </cell>
          <cell r="E31539">
            <v>3.0999999999999999E-3</v>
          </cell>
        </row>
        <row r="31540">
          <cell r="B31540">
            <v>95413</v>
          </cell>
          <cell r="C31540" t="str">
            <v>CURSO DE CAPACITAÇÃO (ALMOXARIFE) - MENSALISTA</v>
          </cell>
          <cell r="D31540" t="str">
            <v>MES</v>
          </cell>
          <cell r="E31540">
            <v>0</v>
          </cell>
        </row>
        <row r="31541">
          <cell r="B31541">
            <v>40809</v>
          </cell>
          <cell r="C31541" t="str">
            <v>ALMOXARIFE (MENSALISTA)</v>
          </cell>
          <cell r="D31541" t="str">
            <v>MES</v>
          </cell>
          <cell r="E31541">
            <v>3.0999999999999999E-3</v>
          </cell>
        </row>
        <row r="31542">
          <cell r="B31542">
            <v>95414</v>
          </cell>
          <cell r="C31542" t="str">
            <v>CURSO DE CAPACITAÇÃO (APONTADOR OU APROPRIADOR) - MENSALISTA</v>
          </cell>
          <cell r="D31542" t="str">
            <v>MES</v>
          </cell>
          <cell r="E31542">
            <v>0</v>
          </cell>
        </row>
        <row r="31543">
          <cell r="B31543">
            <v>40810</v>
          </cell>
          <cell r="C31543" t="str">
            <v>APONTADOR OU APROPRIADOR (MENSALISTA)</v>
          </cell>
          <cell r="D31543" t="str">
            <v>MES</v>
          </cell>
          <cell r="E31543">
            <v>1.2999999999999999E-2</v>
          </cell>
        </row>
        <row r="31544">
          <cell r="B31544">
            <v>95415</v>
          </cell>
          <cell r="C31544" t="str">
            <v>CURSO DE CAPACITAÇÃO (ENGENHEIRO CIVIL DE OBRA JÚNIOR) - MENSALISTA</v>
          </cell>
          <cell r="D31544" t="str">
            <v>MES</v>
          </cell>
          <cell r="E31544">
            <v>0</v>
          </cell>
        </row>
        <row r="31545">
          <cell r="B31545">
            <v>40811</v>
          </cell>
          <cell r="C31545" t="str">
            <v>ENGENHEIRO CIVIL DE OBRA JUNIOR (MENSALISTA)</v>
          </cell>
          <cell r="D31545" t="str">
            <v>MES</v>
          </cell>
          <cell r="E31545">
            <v>9.1000000000000004E-3</v>
          </cell>
        </row>
        <row r="31546">
          <cell r="B31546">
            <v>95416</v>
          </cell>
          <cell r="C31546" t="str">
            <v>CURSO DE CAPACITAÇÃO (AUXILIAR DE ESCRITÓRIO) - MENSALISTA</v>
          </cell>
          <cell r="D31546" t="str">
            <v>MES</v>
          </cell>
          <cell r="E31546">
            <v>0</v>
          </cell>
        </row>
        <row r="31547">
          <cell r="B31547">
            <v>40812</v>
          </cell>
          <cell r="C31547" t="str">
            <v>AUXILIAR DE ESCRITORIO (MENSALISTA)</v>
          </cell>
          <cell r="D31547" t="str">
            <v>MES</v>
          </cell>
          <cell r="E31547">
            <v>3.0999999999999999E-3</v>
          </cell>
        </row>
        <row r="31548">
          <cell r="B31548">
            <v>95417</v>
          </cell>
          <cell r="C31548" t="str">
            <v>CURSO DE CAPACITAÇÃO (ENGENHEIRO CIVIL DE OBRA PLENO) - MENSALISTA</v>
          </cell>
          <cell r="D31548" t="str">
            <v>MES</v>
          </cell>
          <cell r="E31548">
            <v>0</v>
          </cell>
        </row>
        <row r="31549">
          <cell r="B31549">
            <v>40813</v>
          </cell>
          <cell r="C31549" t="str">
            <v>ENGENHEIRO CIVIL DE OBRA PLENO (MENSALISTA)</v>
          </cell>
          <cell r="D31549" t="str">
            <v>MES</v>
          </cell>
          <cell r="E31549">
            <v>9.1000000000000004E-3</v>
          </cell>
        </row>
        <row r="31550">
          <cell r="B31550">
            <v>95418</v>
          </cell>
          <cell r="C31550" t="str">
            <v>CURSO DE CAPACITAÇÃO (ENGENHEIRO CIVIL DE OBRA SÊNIOR) - MENSALISTA</v>
          </cell>
          <cell r="D31550" t="str">
            <v>MES</v>
          </cell>
          <cell r="E31550">
            <v>0</v>
          </cell>
        </row>
        <row r="31551">
          <cell r="B31551">
            <v>40814</v>
          </cell>
          <cell r="C31551" t="str">
            <v>ENGENHEIRO CIVIL DE OBRA SENIOR (MENSALISTA)</v>
          </cell>
          <cell r="D31551" t="str">
            <v>MES</v>
          </cell>
          <cell r="E31551">
            <v>9.1000000000000004E-3</v>
          </cell>
        </row>
        <row r="31552">
          <cell r="B31552">
            <v>95419</v>
          </cell>
          <cell r="C31552" t="str">
            <v>CURSO DE CAPACITAÇÃO (ARQUITETO JÚNIOR) - MENSALISTA</v>
          </cell>
          <cell r="D31552" t="str">
            <v>MES</v>
          </cell>
          <cell r="E31552">
            <v>0</v>
          </cell>
        </row>
        <row r="31553">
          <cell r="B31553">
            <v>40815</v>
          </cell>
          <cell r="C31553" t="str">
            <v>ARQUITETO JUNIOR (MENSALISTA)</v>
          </cell>
          <cell r="D31553" t="str">
            <v>MES</v>
          </cell>
          <cell r="E31553">
            <v>5.1000000000000004E-3</v>
          </cell>
        </row>
        <row r="31554">
          <cell r="B31554">
            <v>95420</v>
          </cell>
          <cell r="C31554" t="str">
            <v>CURSO DE CAPACITAÇÃO (ARQUITETO PLENO) - MENSALISTA</v>
          </cell>
          <cell r="D31554" t="str">
            <v>MES</v>
          </cell>
          <cell r="E31554">
            <v>0</v>
          </cell>
        </row>
        <row r="31555">
          <cell r="B31555">
            <v>40816</v>
          </cell>
          <cell r="C31555" t="str">
            <v>ARQUITETO PLENO (MENSALISTA)</v>
          </cell>
          <cell r="D31555" t="str">
            <v>MES</v>
          </cell>
          <cell r="E31555">
            <v>5.1000000000000004E-3</v>
          </cell>
        </row>
        <row r="31556">
          <cell r="B31556">
            <v>95421</v>
          </cell>
          <cell r="C31556" t="str">
            <v>CURSO DE CAPACITAÇÃO (ARQUITETO SÊNIOR) - MENSALISTA</v>
          </cell>
          <cell r="D31556" t="str">
            <v>MES</v>
          </cell>
          <cell r="E31556">
            <v>0</v>
          </cell>
        </row>
        <row r="31557">
          <cell r="B31557">
            <v>40817</v>
          </cell>
          <cell r="C31557" t="str">
            <v>ARQUITETO SENIOR (MENSALISTA)</v>
          </cell>
          <cell r="D31557" t="str">
            <v>MES</v>
          </cell>
          <cell r="E31557">
            <v>5.1000000000000004E-3</v>
          </cell>
        </row>
        <row r="31558">
          <cell r="B31558">
            <v>95422</v>
          </cell>
          <cell r="C31558" t="str">
            <v>CURSO DE CAPACITAÇÃO (ENCARREGADO GERAL DE OBRAS) - MENSALISTA</v>
          </cell>
          <cell r="D31558" t="str">
            <v>MES</v>
          </cell>
          <cell r="E31558">
            <v>0</v>
          </cell>
        </row>
        <row r="31559">
          <cell r="B31559">
            <v>40818</v>
          </cell>
          <cell r="C31559" t="str">
            <v>ENCARREGADO GERAL DE OBRAS (MENSALISTA)</v>
          </cell>
          <cell r="D31559" t="str">
            <v>MES</v>
          </cell>
          <cell r="E31559">
            <v>1.2999999999999999E-2</v>
          </cell>
        </row>
        <row r="31560">
          <cell r="B31560">
            <v>95423</v>
          </cell>
          <cell r="C31560" t="str">
            <v>CURSO DE CAPACITAÇÃO (MESTRE DE OBRAS) - MENSALISTA</v>
          </cell>
          <cell r="D31560" t="str">
            <v>MES</v>
          </cell>
          <cell r="E31560">
            <v>0</v>
          </cell>
        </row>
        <row r="31561">
          <cell r="B31561">
            <v>40819</v>
          </cell>
          <cell r="C31561" t="str">
            <v>MESTRE DE OBRAS (MENSALISTA)</v>
          </cell>
          <cell r="D31561" t="str">
            <v>MES</v>
          </cell>
          <cell r="E31561">
            <v>1.2999999999999999E-2</v>
          </cell>
        </row>
        <row r="31562">
          <cell r="B31562">
            <v>95424</v>
          </cell>
          <cell r="C31562" t="str">
            <v>CURSO DE CAPACITAÇÃO (TOPÓGRAFO) - MENSALISTA</v>
          </cell>
          <cell r="D31562" t="str">
            <v>MES</v>
          </cell>
          <cell r="E31562">
            <v>0</v>
          </cell>
        </row>
        <row r="31563">
          <cell r="B31563">
            <v>40820</v>
          </cell>
          <cell r="C31563" t="str">
            <v>TOPOGRAFO (MENSALISTA)</v>
          </cell>
          <cell r="D31563" t="str">
            <v>MES</v>
          </cell>
          <cell r="E31563">
            <v>5.1000000000000004E-3</v>
          </cell>
        </row>
      </sheetData>
      <sheetData sheetId="4">
        <row r="1">
          <cell r="A1" t="str">
            <v>Código</v>
          </cell>
          <cell r="B1" t="str">
            <v>Descrição</v>
          </cell>
          <cell r="C1" t="str">
            <v>Unidade</v>
          </cell>
          <cell r="D1" t="str">
            <v>Preço</v>
          </cell>
        </row>
        <row r="2">
          <cell r="A2">
            <v>159</v>
          </cell>
          <cell r="B2" t="str">
            <v>!EM PROCESSO DE DESATIVACAO! ADUBO BOVINO</v>
          </cell>
          <cell r="C2" t="str">
            <v>M3</v>
          </cell>
          <cell r="D2">
            <v>134.99</v>
          </cell>
        </row>
        <row r="3">
          <cell r="A3">
            <v>4757</v>
          </cell>
          <cell r="B3" t="str">
            <v>!EM PROCESSO DE DESATIVACAO! ASFALTADOR</v>
          </cell>
          <cell r="C3" t="str">
            <v>H</v>
          </cell>
          <cell r="D3">
            <v>15.63</v>
          </cell>
        </row>
        <row r="4">
          <cell r="A4">
            <v>641</v>
          </cell>
          <cell r="B4" t="str">
            <v>!EM PROCESSO DE DESATIVACAO! BATE ESTACA-MARTELO ATE 3,0T DIESEL 160 HP TORRE 15 M MAGAN IM 1520 BS</v>
          </cell>
          <cell r="C4" t="str">
            <v>H</v>
          </cell>
          <cell r="D4">
            <v>122.04</v>
          </cell>
        </row>
        <row r="5">
          <cell r="A5">
            <v>10532</v>
          </cell>
          <cell r="B5" t="str">
            <v>!EM PROCESSO DE DESATIVACAO! BETONEIRA DE 320 A 600 LITROS COM CARREGADOR E MOTOR ELETRICO TRIFASICO (LOCACAO)</v>
          </cell>
          <cell r="C5" t="str">
            <v>H</v>
          </cell>
          <cell r="D5">
            <v>1.46</v>
          </cell>
        </row>
        <row r="6">
          <cell r="A6">
            <v>10531</v>
          </cell>
          <cell r="B6" t="str">
            <v>!EM PROCESSO DE DESATIVACAO! BETONEIRA 320 L COM MOTOR ELETRICO TRIFASICO, POTENCIA DE 3 HP, COM CARREGADOR MECANICO (LOCACAO)</v>
          </cell>
          <cell r="C6" t="str">
            <v>H</v>
          </cell>
          <cell r="D6">
            <v>1.52</v>
          </cell>
        </row>
        <row r="7">
          <cell r="A7">
            <v>1004</v>
          </cell>
          <cell r="B7" t="str">
            <v>!EM PROCESSO DE DESATIVACAO! CABO DE COBRE ISOLAMENTO ANTI-CHAMA 450/750V 16MM2, FLEXIVEL, TP FORESPLAST ALCOA OU EQUIV</v>
          </cell>
          <cell r="C7" t="str">
            <v>M</v>
          </cell>
          <cell r="D7">
            <v>9.67</v>
          </cell>
        </row>
        <row r="8">
          <cell r="A8">
            <v>11246</v>
          </cell>
          <cell r="B8" t="str">
            <v>!EM PROCESSO DE DESATIVACAO! CAIXA DE PASSAGEM N 1 PADRAO TELEBRAS DIM 10 X10 X 5CM EM CHAPA DE ACO GALV</v>
          </cell>
          <cell r="C8" t="str">
            <v>UN</v>
          </cell>
          <cell r="D8">
            <v>11.03</v>
          </cell>
        </row>
        <row r="9">
          <cell r="A9">
            <v>1072</v>
          </cell>
          <cell r="B9" t="str">
            <v>!EM PROCESSO DE DESATIVACAO! CAIXA DE PROTECAO P/ MEDIDOR MONOFASICO E DISJUNTOR EM CHAPA DE FERRO GALV</v>
          </cell>
          <cell r="C9" t="str">
            <v>UN</v>
          </cell>
          <cell r="D9">
            <v>64.510000000000005</v>
          </cell>
        </row>
        <row r="10">
          <cell r="A10">
            <v>12075</v>
          </cell>
          <cell r="B10" t="str">
            <v>!EM PROCESSO DE DESATIVACAO! CAIXA P/ MEDICAO DE DEMANDA E ENERGIA REATIVA EM CHAPA 18 ESTAMPADA , PADRAO DE CONCESSIONARIA LOCAL</v>
          </cell>
          <cell r="C10" t="str">
            <v>UN</v>
          </cell>
          <cell r="D10">
            <v>436.4</v>
          </cell>
        </row>
        <row r="11">
          <cell r="A11">
            <v>13441</v>
          </cell>
          <cell r="B11" t="str">
            <v>!EM PROCESSO DE DESATIVACAO! CAMINHONETE CABINE SIMPLES, MOTOR FLEX, 4 X 2, APENAS COM OS EQUIPAMENTOS DE SERIE</v>
          </cell>
          <cell r="C11" t="str">
            <v>UN</v>
          </cell>
          <cell r="D11">
            <v>101500</v>
          </cell>
        </row>
        <row r="12">
          <cell r="A12">
            <v>11</v>
          </cell>
          <cell r="B12" t="str">
            <v>!EM PROCESSO DE DESATIVACAO! CERA</v>
          </cell>
          <cell r="C12" t="str">
            <v>KG</v>
          </cell>
          <cell r="D12">
            <v>25.8</v>
          </cell>
        </row>
        <row r="13">
          <cell r="A13">
            <v>12080</v>
          </cell>
          <cell r="B13" t="str">
            <v>!EM PROCESSO DE DESATIVACAO! CHAVE FACA MONOPOLAR BLINDADA 30A/250V</v>
          </cell>
          <cell r="C13" t="str">
            <v>UN</v>
          </cell>
          <cell r="D13">
            <v>44.1</v>
          </cell>
        </row>
        <row r="14">
          <cell r="A14">
            <v>12340</v>
          </cell>
          <cell r="B14" t="str">
            <v>!EM PROCESSO DE DESATIVACAO! CHAVE SECCIONADORA TRIPOLAR P/ MEDIA TENSAO 400A/15KV, C/ COMANDO MANUAL SIMULTANEO NAS 3 FASES ATRAVES DE PUNHO</v>
          </cell>
          <cell r="C14" t="str">
            <v>UN</v>
          </cell>
          <cell r="D14">
            <v>2311.66</v>
          </cell>
        </row>
        <row r="15">
          <cell r="A15">
            <v>12341</v>
          </cell>
          <cell r="B15" t="str">
            <v>!EM PROCESSO DE DESATIVACAO! CHAVE SECCIONADORA TRIPOLAR P/ MEDIA TENSAO 400A/15KV, C/ COMANDO MANUAL SIMULTANEO NAS 3 FASES ATRAVES DE VARA DE MANOBRA, TIPO 3 DC 0015-2W SIEMENS OU EQUIV</v>
          </cell>
          <cell r="C15" t="str">
            <v>UN</v>
          </cell>
          <cell r="D15">
            <v>2118.52</v>
          </cell>
        </row>
        <row r="16">
          <cell r="A16">
            <v>12024</v>
          </cell>
          <cell r="B16" t="str">
            <v>!EM PROCESSO DE DESATIVACAO! CONDULETE PVC TIPO "TA" D = 3/4" S/TAMPA"</v>
          </cell>
          <cell r="C16" t="str">
            <v>UN</v>
          </cell>
          <cell r="D16">
            <v>16.13</v>
          </cell>
        </row>
        <row r="17">
          <cell r="A17">
            <v>12029</v>
          </cell>
          <cell r="B17" t="str">
            <v>!EM PROCESSO DE DESATIVACAO! CONDULETE PVC TIPO "XA" D = 3/4" S/TAMPA"</v>
          </cell>
          <cell r="C17" t="str">
            <v>UN</v>
          </cell>
          <cell r="D17">
            <v>13.99</v>
          </cell>
        </row>
        <row r="18">
          <cell r="A18">
            <v>4266</v>
          </cell>
          <cell r="B18" t="str">
            <v>!EM PROCESSO DE DESATIVACAO! COPIA HELIOGRAFICA</v>
          </cell>
          <cell r="C18" t="str">
            <v>M2</v>
          </cell>
          <cell r="D18">
            <v>16.05</v>
          </cell>
        </row>
        <row r="19">
          <cell r="A19">
            <v>1881</v>
          </cell>
          <cell r="B19" t="str">
            <v>!EM PROCESSO DE DESATIVACAO! CURVA PVC 135G 1 1/2" P/ ELETRODUTO ROSCAVEL</v>
          </cell>
          <cell r="C19" t="str">
            <v>UN</v>
          </cell>
          <cell r="D19">
            <v>11.3</v>
          </cell>
        </row>
        <row r="20">
          <cell r="A20">
            <v>1890</v>
          </cell>
          <cell r="B20" t="str">
            <v>!EM PROCESSO DE DESATIVACAO! CURVA PVC 135G 1 1/4" P/ ELETRODUTO ROSCAVEL</v>
          </cell>
          <cell r="C20" t="str">
            <v>UN</v>
          </cell>
          <cell r="D20">
            <v>9.86</v>
          </cell>
        </row>
        <row r="21">
          <cell r="A21">
            <v>1886</v>
          </cell>
          <cell r="B21" t="str">
            <v>!EM PROCESSO DE DESATIVACAO! CURVA PVC 135G 1/2" P/ ELETRODUTO ROSCAVEL</v>
          </cell>
          <cell r="C21" t="str">
            <v>UN</v>
          </cell>
          <cell r="D21">
            <v>4.0999999999999996</v>
          </cell>
        </row>
        <row r="22">
          <cell r="A22">
            <v>1882</v>
          </cell>
          <cell r="B22" t="str">
            <v>!EM PROCESSO DE DESATIVACAO! CURVA PVC 135G 2 1/2" P/ ELETRODUTO ROSCAVEL</v>
          </cell>
          <cell r="C22" t="str">
            <v>UN</v>
          </cell>
          <cell r="D22">
            <v>17.059999999999999</v>
          </cell>
        </row>
        <row r="23">
          <cell r="A23">
            <v>1889</v>
          </cell>
          <cell r="B23" t="str">
            <v>!EM PROCESSO DE DESATIVACAO! CURVA PVC 135G 2" P/ ELETRODUTO ROSCAVEL</v>
          </cell>
          <cell r="C23" t="str">
            <v>UN</v>
          </cell>
          <cell r="D23">
            <v>14.93</v>
          </cell>
        </row>
        <row r="24">
          <cell r="A24">
            <v>1888</v>
          </cell>
          <cell r="B24" t="str">
            <v>!EM PROCESSO DE DESATIVACAO! CURVA PVC 135G 3" P/ ELETRODUTO ROSCAVEL</v>
          </cell>
          <cell r="C24" t="str">
            <v>UN</v>
          </cell>
          <cell r="D24">
            <v>40.369999999999997</v>
          </cell>
        </row>
        <row r="25">
          <cell r="A25">
            <v>1883</v>
          </cell>
          <cell r="B25" t="str">
            <v>!EM PROCESSO DE DESATIVACAO! CURVA PVC 135G 4" P/ ELETRODUTO ROSCAVEL</v>
          </cell>
          <cell r="C25" t="str">
            <v>UN</v>
          </cell>
          <cell r="D25">
            <v>43.14</v>
          </cell>
        </row>
        <row r="26">
          <cell r="A26">
            <v>1880</v>
          </cell>
          <cell r="B26" t="str">
            <v>!EM PROCESSO DE DESATIVACAO! CURVA 135 GRAUS, DE PVC RIGIDO ROSCAVEL, DE 1", PARA ELETRODUTO</v>
          </cell>
          <cell r="C26" t="str">
            <v>UN</v>
          </cell>
          <cell r="D26">
            <v>5.01</v>
          </cell>
        </row>
        <row r="27">
          <cell r="A27">
            <v>2404</v>
          </cell>
          <cell r="B27" t="str">
            <v>!EM PROCESSO DE DESATIVACAO! DIVISORIA COLMEIA CEGA COM MONTANTE E RODAPE DE ALUMINIO ANODIZADO SIMPLES (SEM COLOCACAO)</v>
          </cell>
          <cell r="C27" t="str">
            <v>M2</v>
          </cell>
          <cell r="D27">
            <v>152.5</v>
          </cell>
        </row>
        <row r="28">
          <cell r="A28">
            <v>7331</v>
          </cell>
          <cell r="B28" t="str">
            <v>!EM PROCESSO DE DESATIVACAO! EMULSAO ASFALTICA COM ELASTOMERO</v>
          </cell>
          <cell r="C28" t="str">
            <v>KG</v>
          </cell>
          <cell r="D28">
            <v>10.66</v>
          </cell>
        </row>
        <row r="29">
          <cell r="A29">
            <v>2720</v>
          </cell>
          <cell r="B29" t="str">
            <v>!EM PROCESSO DE DESATIVACAO! ESCAVADEIRA DRAGA DE ARRASTE, CAP. 3/4 JC 140HP (INCL MANUTENCAO/OPERACAO)</v>
          </cell>
          <cell r="C29" t="str">
            <v>H</v>
          </cell>
          <cell r="D29">
            <v>127.46</v>
          </cell>
        </row>
        <row r="30">
          <cell r="A30">
            <v>2722</v>
          </cell>
          <cell r="B30" t="str">
            <v>!EM PROCESSO DE DESATIVACAO! ESCAVADEIRA HIDRAULICA SOBRE ESTEIRA, COM GARRA GIRATORIA DE MANDIBULAS, PESO OPERACIONAL ENTRE 22,00 E 25,50 TON, POTENCIA LIQUIDA ENTRE 150 E 160 HP</v>
          </cell>
          <cell r="C30" t="str">
            <v>H</v>
          </cell>
          <cell r="D30">
            <v>144.84</v>
          </cell>
        </row>
        <row r="31">
          <cell r="A31">
            <v>2719</v>
          </cell>
          <cell r="B31" t="str">
            <v>!EM PROCESSO DE DESATIVACAO! ESCAVADEIRA HIDRAULICA SOBRE ESTEIRAS DE 99 HP, PESO OPERACIONAL DE *16* T E CAPACIDADE DE 0,85 A 1,00 M3 (LOCACAO COM OPERADOR, COMBUSTIVEL E MANUTENCAO)</v>
          </cell>
          <cell r="C31" t="str">
            <v>H</v>
          </cell>
          <cell r="D31">
            <v>108</v>
          </cell>
        </row>
        <row r="32">
          <cell r="A32">
            <v>11614</v>
          </cell>
          <cell r="B32" t="str">
            <v>!EM PROCESSO DE DESATIVACAO! ESPUMA DE POLIURETANO E=20 A 25MM TEMP DE TRABALHO -50 A +100 GC DENS 29 A 35KG/M3</v>
          </cell>
          <cell r="C32" t="str">
            <v>M2</v>
          </cell>
          <cell r="D32">
            <v>31.6</v>
          </cell>
        </row>
        <row r="33">
          <cell r="A33">
            <v>11607</v>
          </cell>
          <cell r="B33" t="str">
            <v>!EM PROCESSO DE DESATIVACAO! FELTRO ONDALIT LARGURA = 1,00 M</v>
          </cell>
          <cell r="C33" t="str">
            <v>M</v>
          </cell>
          <cell r="D33">
            <v>9.3000000000000007</v>
          </cell>
        </row>
        <row r="34">
          <cell r="A34">
            <v>3118</v>
          </cell>
          <cell r="B34" t="str">
            <v>!EM PROCESSO DE DESATIVACAO! FERROLHO/FECHO/TARJETA OU TRINCO PINO REDONDO 2" SOBREPOR FERRO CROMADO</v>
          </cell>
          <cell r="C34" t="str">
            <v>UN</v>
          </cell>
          <cell r="D34">
            <v>1.68</v>
          </cell>
        </row>
        <row r="35">
          <cell r="A35">
            <v>3372</v>
          </cell>
          <cell r="B35" t="str">
            <v>!EM PROCESSO DE DESATIVACAO! GUINDASTE ALTOPROPELIDO SOBRE PNEUS, COM LANCA TELESCOPICA, CAPACIDADE DE *10* T (LOCACAO COM OPERADOR, COMBUSTIVEL E MANUTENCAO)</v>
          </cell>
          <cell r="C35" t="str">
            <v>H</v>
          </cell>
          <cell r="D35">
            <v>130.5</v>
          </cell>
        </row>
        <row r="36">
          <cell r="A36">
            <v>12771</v>
          </cell>
          <cell r="B36" t="str">
            <v>!EM PROCESSO DE DESATIVACAO! HIDROMETRO 2,0 M3/H</v>
          </cell>
          <cell r="C36" t="str">
            <v>UN</v>
          </cell>
          <cell r="D36">
            <v>154.03</v>
          </cell>
        </row>
        <row r="37">
          <cell r="A37">
            <v>158</v>
          </cell>
          <cell r="B37" t="str">
            <v>!EM PROCESSO DE DESATIVACAO! IMUNIZANTE PARA MADEIRAS BRUTAS TIPO CARBOLINEUM OU EQUIVALENTE</v>
          </cell>
          <cell r="C37" t="str">
            <v>L</v>
          </cell>
          <cell r="D37">
            <v>24.39</v>
          </cell>
        </row>
        <row r="38">
          <cell r="A38">
            <v>12127</v>
          </cell>
          <cell r="B38" t="str">
            <v>!EM PROCESSO DE DESATIVACAO! INTERRUPTOR INTERMEDIARIO (TECLA DUPLA) EMBUTIR 10A/250V C/ PLACA, TIPO SILENTOQUE PIAL OU EQUIV</v>
          </cell>
          <cell r="C38" t="str">
            <v>UN</v>
          </cell>
          <cell r="D38">
            <v>23.05</v>
          </cell>
        </row>
        <row r="39">
          <cell r="A39">
            <v>12113</v>
          </cell>
          <cell r="B39" t="str">
            <v>!EM PROCESSO DE DESATIVACAO! INTERRUPTOR PULSADOR P/ CAMPAINHA EMBUTIR 2A/250V C/ PLACA, TIPO SILENTOQUE PIAL OU EQUIV</v>
          </cell>
          <cell r="C39" t="str">
            <v>UN</v>
          </cell>
          <cell r="D39">
            <v>7.99</v>
          </cell>
        </row>
        <row r="40">
          <cell r="A40">
            <v>3430</v>
          </cell>
          <cell r="B40" t="str">
            <v>!EM PROCESSO DE DESATIVACAO! JANELA MADEIRA REGIONAL 1A ABRIR TP ALMOFADA C/ GUARNICAO</v>
          </cell>
          <cell r="C40" t="str">
            <v>M2</v>
          </cell>
          <cell r="D40">
            <v>454.07</v>
          </cell>
        </row>
        <row r="41">
          <cell r="A41">
            <v>3431</v>
          </cell>
          <cell r="B41" t="str">
            <v>!EM PROCESSO DE DESATIVACAO! JANELA MADEIRA REGIONAL 1A ABRIR TP ALMOFADA C/ GUARNICAO 150 X 150CM</v>
          </cell>
          <cell r="C41" t="str">
            <v>UN</v>
          </cell>
          <cell r="D41">
            <v>921.11</v>
          </cell>
        </row>
        <row r="42">
          <cell r="A42">
            <v>3434</v>
          </cell>
          <cell r="B42" t="str">
            <v>!EM PROCESSO DE DESATIVACAO! JANELA MADEIRA REGIONAL 1A ABRIR TP VENEZIANA / VIDRO</v>
          </cell>
          <cell r="C42" t="str">
            <v>M2</v>
          </cell>
          <cell r="D42">
            <v>583.79999999999995</v>
          </cell>
        </row>
        <row r="43">
          <cell r="A43">
            <v>3422</v>
          </cell>
          <cell r="B43" t="str">
            <v>!EM PROCESSO DE DESATIVACAO! JANELA MADEIRA REGIONAL 2A TP GUILHOTINA C/ GUARNICAO</v>
          </cell>
          <cell r="C43" t="str">
            <v>M2</v>
          </cell>
          <cell r="D43">
            <v>483.26</v>
          </cell>
        </row>
        <row r="44">
          <cell r="A44">
            <v>3806</v>
          </cell>
          <cell r="B44" t="str">
            <v>!EM PROCESSO DE DESATIVACAO! LUMINARIA AQUATIC PIAL REF. 60456 BRANCA</v>
          </cell>
          <cell r="C44" t="str">
            <v>UN</v>
          </cell>
          <cell r="D44">
            <v>180.05</v>
          </cell>
        </row>
        <row r="45">
          <cell r="A45">
            <v>3784</v>
          </cell>
          <cell r="B45" t="str">
            <v>!EM PROCESSO DE DESATIVACAO! LUMINARIA CALHA SOBREPOR EM CHAPA ACO C/ 4 LAMPADAS FLUORESCENTES 40W (COMPLETA, INCL. REATOR PART RAPIDA E LAMPADAS)</v>
          </cell>
          <cell r="C45" t="str">
            <v>UN</v>
          </cell>
          <cell r="D45">
            <v>175.31</v>
          </cell>
        </row>
        <row r="46">
          <cell r="A46">
            <v>3785</v>
          </cell>
          <cell r="B46" t="str">
            <v>!EM PROCESSO DE DESATIVACAO! LUMINARIA DE SOBREPOR EM CHAPA DE ACO PARA LAMPADA FLUORESCENTE, COM 4 LAMPADAS DE 14 W E REATOR INCLUSOS</v>
          </cell>
          <cell r="C46" t="str">
            <v>UN</v>
          </cell>
          <cell r="D46">
            <v>150.57</v>
          </cell>
        </row>
        <row r="47">
          <cell r="A47">
            <v>13382</v>
          </cell>
          <cell r="B47" t="str">
            <v>!EM PROCESSO DE DESATIVACAO! LUMINARIA FECHADA P/ ILUMINACAO PUBLICA, TIPO ABL 50/F OU EQUIV, P/ LAMPADA A VAPOR DE MERCURIO 400W</v>
          </cell>
          <cell r="C47" t="str">
            <v>UN</v>
          </cell>
          <cell r="D47">
            <v>242.56</v>
          </cell>
        </row>
        <row r="48">
          <cell r="A48">
            <v>20198</v>
          </cell>
          <cell r="B48" t="str">
            <v>!EM PROCESSO DE DESATIVACAO! MADEIRA DE 1A. QUALIDADE (MADEIRA BRANCA), SERRADA E NAO APARELHADA, PARA FORMAS DE CONCRETO ARMADO</v>
          </cell>
          <cell r="C48" t="str">
            <v>M3</v>
          </cell>
          <cell r="D48">
            <v>1275</v>
          </cell>
        </row>
        <row r="49">
          <cell r="A49">
            <v>7321</v>
          </cell>
          <cell r="B49" t="str">
            <v>!EM PROCESSO DE DESATIVACAO! MASTIQUE ELASTICO BASE SILICONE</v>
          </cell>
          <cell r="C49" t="str">
            <v>310ML</v>
          </cell>
          <cell r="D49">
            <v>23.32</v>
          </cell>
        </row>
        <row r="50">
          <cell r="A50">
            <v>21139</v>
          </cell>
          <cell r="B50" t="str">
            <v>!EM PROCESSO DE DESATIVACAO! PAPEL VEGETAL 90G/M2 - 0,8M DE LARGURA</v>
          </cell>
          <cell r="C50" t="str">
            <v>M</v>
          </cell>
          <cell r="D50">
            <v>5.5</v>
          </cell>
        </row>
        <row r="51">
          <cell r="A51">
            <v>4466</v>
          </cell>
          <cell r="B51" t="str">
            <v>!EM PROCESSO DE DESATIVACAO! PECA DE MADEIRA DE LEI NATIVA/REGIONAL *5 X 15* CM NAO APARELHADA</v>
          </cell>
          <cell r="C51" t="str">
            <v>M</v>
          </cell>
          <cell r="D51">
            <v>25.95</v>
          </cell>
        </row>
        <row r="52">
          <cell r="A52">
            <v>4419</v>
          </cell>
          <cell r="B52" t="str">
            <v>!EM PROCESSO DE DESATIVACAO! PECA DE MADEIRA NAO APARELHADA *10 X 10 X 3* CM, MACARANDUBA, ANGELIM OU EQUIVALENTE DA REGIAO</v>
          </cell>
          <cell r="C52" t="str">
            <v>UN</v>
          </cell>
          <cell r="D52">
            <v>1</v>
          </cell>
        </row>
        <row r="53">
          <cell r="A53">
            <v>1374</v>
          </cell>
          <cell r="B53" t="str">
            <v>!EM PROCESSO DE DESATIVACAO! PO P/ TRATAM ESPECIAL (SIST IMPERM) CIMENTO ESPECIAL PEGA RAPIDA</v>
          </cell>
          <cell r="C53" t="str">
            <v>KG</v>
          </cell>
          <cell r="D53">
            <v>5.39</v>
          </cell>
        </row>
        <row r="54">
          <cell r="A54">
            <v>11152</v>
          </cell>
          <cell r="B54" t="str">
            <v>!EM PROCESSO DE DESATIVACAO! PORTA DE ABRIR EM ACO COM TRAVESSAS PARA VIDROS, COM PINTURA PRIMER DE PROTECAO, COM GUARNICAO, VIDROS NAO INCLUSOS</v>
          </cell>
          <cell r="C54" t="str">
            <v>M2</v>
          </cell>
          <cell r="D54">
            <v>339.6</v>
          </cell>
        </row>
        <row r="55">
          <cell r="A55">
            <v>11153</v>
          </cell>
          <cell r="B55" t="str">
            <v>!EM PROCESSO DE DESATIVACAO! PORTA DE ABRIR EM ACO TIPO MISTA, VENEZIANA COM POSTIGO E GRADE QUADRICULADA, COM PINTURA PRIMER DE PROTECAO, COM GUARNICAO, VIDROS NAO INCLUSOS</v>
          </cell>
          <cell r="C55" t="str">
            <v>M2</v>
          </cell>
          <cell r="D55">
            <v>349.2</v>
          </cell>
        </row>
        <row r="56">
          <cell r="A56">
            <v>4929</v>
          </cell>
          <cell r="B56" t="str">
            <v>!EM PROCESSO DE DESATIVACAO! PORTA DE ABRIR EM FERRO (TIPO CHAPA NUMERO 18), COM ALMOFADA E GUARNICAO, SEM BASCULA, DE *0,87 X 2,10* M.</v>
          </cell>
          <cell r="C56" t="str">
            <v>M2</v>
          </cell>
          <cell r="D56">
            <v>295.52999999999997</v>
          </cell>
        </row>
        <row r="57">
          <cell r="A57">
            <v>4931</v>
          </cell>
          <cell r="B57" t="str">
            <v>!EM PROCESSO DE DESATIVACAO! PORTA FERRO ABRIR TP CHAPA C/ GUARNICAO 70 X 210CM</v>
          </cell>
          <cell r="C57" t="str">
            <v>UN</v>
          </cell>
          <cell r="D57">
            <v>266.88</v>
          </cell>
        </row>
        <row r="58">
          <cell r="A58">
            <v>4939</v>
          </cell>
          <cell r="B58" t="str">
            <v>!EM PROCESSO DE DESATIVACAO! PORTA FERRO ABRIR TP QUADRICULADA C/ GUARNICAO 87 X 210CM</v>
          </cell>
          <cell r="C58" t="str">
            <v>M2</v>
          </cell>
          <cell r="D58">
            <v>296.68</v>
          </cell>
        </row>
        <row r="59">
          <cell r="A59">
            <v>5097</v>
          </cell>
          <cell r="B59" t="str">
            <v>!EM PROCESSO DE DESATIVACAO! QUADRO DE DISTRIBUICAO DE EMBUTIR C/ BARRAMENTO TRIFASICO P/ 40 DISJUNTORES UNIPOLARES EM CHAPA DE FERRO GALV</v>
          </cell>
          <cell r="C59" t="str">
            <v>UN</v>
          </cell>
          <cell r="D59">
            <v>461.11</v>
          </cell>
        </row>
        <row r="60">
          <cell r="A60">
            <v>13400</v>
          </cell>
          <cell r="B60" t="str">
            <v>!EM PROCESSO DE DESATIVACAO! QUADRO DE DISTRIBUICAO DE EMBUTIR SEM BARRAMENTO P/ 6 DISJUNTORES UNIPOLARES, S/ PORTA, EM CHAPA DE ACO GALV,</v>
          </cell>
          <cell r="C60" t="str">
            <v>UN</v>
          </cell>
          <cell r="D60">
            <v>24.25</v>
          </cell>
        </row>
        <row r="61">
          <cell r="A61">
            <v>12035</v>
          </cell>
          <cell r="B61" t="str">
            <v>!EM PROCESSO DE DESATIVACAO! QUADRO EM CHAPA DE ACO 18, PARA 3 DISJUNTORES MONOPOLARES, SEM BARRAMENTO, DE EMBUTIR, COM PORTA (PARA DISTRIBUICAO DE CIRCUITOS)</v>
          </cell>
          <cell r="C61" t="str">
            <v>UN</v>
          </cell>
          <cell r="D61">
            <v>16</v>
          </cell>
        </row>
        <row r="62">
          <cell r="A62">
            <v>116</v>
          </cell>
          <cell r="B62" t="str">
            <v>!EM PROCESSO DE DESATIVACAO! REVESTIMENTO IMPERMEABILIZANTE SEMI-FLEXIVEL BI- COMPONENTE</v>
          </cell>
          <cell r="C62" t="str">
            <v>KG</v>
          </cell>
          <cell r="D62">
            <v>3.15</v>
          </cell>
        </row>
        <row r="63">
          <cell r="A63">
            <v>12732</v>
          </cell>
          <cell r="B63" t="str">
            <v>!EM PROCESSO DE DESATIVACAO! SOLDA ESTANHO/COBRE PARA CONEXOES DE COBRE, FIO 2,5 MM, CARRETEL 500 GR (SEM CHUMBO)</v>
          </cell>
          <cell r="C63" t="str">
            <v>UN</v>
          </cell>
          <cell r="D63">
            <v>54.56</v>
          </cell>
        </row>
        <row r="64">
          <cell r="A64">
            <v>10483</v>
          </cell>
          <cell r="B64" t="str">
            <v>!EM PROCESSO DE DESATIVACAO! SOLUCAO DE SILICONE HIDRORREPELENE PARA APLICACAO EM TIJOLOS E CONCRETOS APARENTES.</v>
          </cell>
          <cell r="C64" t="str">
            <v>L</v>
          </cell>
          <cell r="D64">
            <v>22.9</v>
          </cell>
        </row>
        <row r="65">
          <cell r="A65">
            <v>2663</v>
          </cell>
          <cell r="B65" t="str">
            <v>!EM PROCESSO DE DESATIVACAO! TAMPAO / TERMINAL / PLUG, D = 5" , PARA DUTO CORRUGADO PEAD (CABEAMENTO SUBTERRANEO)</v>
          </cell>
          <cell r="C65" t="str">
            <v>UN</v>
          </cell>
          <cell r="D65">
            <v>14.42</v>
          </cell>
        </row>
        <row r="66">
          <cell r="A66">
            <v>2665</v>
          </cell>
          <cell r="B66" t="str">
            <v>!EM PROCESSO DE DESATIVACAO! TAMPAO / TERMINAL / PLUG, D = 6" , PARA DUTO CORRUGADO PEAD (CABEAMENTO SUBTERRANEO)</v>
          </cell>
          <cell r="C66" t="str">
            <v>UN</v>
          </cell>
          <cell r="D66">
            <v>17.670000000000002</v>
          </cell>
        </row>
        <row r="67">
          <cell r="A67">
            <v>4126</v>
          </cell>
          <cell r="B67" t="str">
            <v>!EM PROCESSO DE DESATIVACAO! TERMINAL DE PORCELANA (MUFLA) UNIPOLAR, USO EXTERNO, TENSAO 3,6/6 KV, PARA CABO DE 10/16 MM2, COM ISOLAMENTO EPR</v>
          </cell>
          <cell r="C67" t="str">
            <v>UN</v>
          </cell>
          <cell r="D67">
            <v>263.25</v>
          </cell>
        </row>
        <row r="68">
          <cell r="A68">
            <v>7300</v>
          </cell>
          <cell r="B68" t="str">
            <v>!EM PROCESSO DE DESATIVACAO! TINTA ALUMINIO ESMALTE PROTETORA SUPERFICIE METALICA</v>
          </cell>
          <cell r="C68" t="str">
            <v>GL</v>
          </cell>
          <cell r="D68">
            <v>88.71</v>
          </cell>
        </row>
        <row r="69">
          <cell r="A69">
            <v>7337</v>
          </cell>
          <cell r="B69" t="str">
            <v>!EM PROCESSO DE DESATIVACAO! TINTA BASE RESINA EPOXI</v>
          </cell>
          <cell r="C69" t="str">
            <v>L</v>
          </cell>
          <cell r="D69">
            <v>38.71</v>
          </cell>
        </row>
        <row r="70">
          <cell r="A70">
            <v>11625</v>
          </cell>
          <cell r="B70" t="str">
            <v>!EM PROCESSO DE DESATIVACAO! TINTA PRIMARIA BETUMINOSA EM SUSPENSAO AQUOSA</v>
          </cell>
          <cell r="C70" t="str">
            <v>KG</v>
          </cell>
          <cell r="D70">
            <v>5.34</v>
          </cell>
        </row>
        <row r="71">
          <cell r="A71">
            <v>26032</v>
          </cell>
          <cell r="B71" t="str">
            <v>!EM PROCESSO DE DESATIVACAO! TINTA RETRORREFLETIVAS A BASE DE RESINA ACRÃLICA COM MICROESFERA DE VIDRO, DB-800 COR BRANCA N 9,5</v>
          </cell>
          <cell r="C71" t="str">
            <v>L</v>
          </cell>
          <cell r="D71">
            <v>21.63</v>
          </cell>
        </row>
        <row r="72">
          <cell r="A72">
            <v>7527</v>
          </cell>
          <cell r="B72" t="str">
            <v>!EM PROCESSO DE DESATIVACAO! TOMADA TELEFONE 4P TELEBRAS S/PLACA PIAL OU SIMILAR</v>
          </cell>
          <cell r="C72" t="str">
            <v>UN</v>
          </cell>
          <cell r="D72">
            <v>11.83</v>
          </cell>
        </row>
        <row r="73">
          <cell r="A73">
            <v>21149</v>
          </cell>
          <cell r="B73" t="str">
            <v>!EM PROCESSO DE DESATIVACAO! TUBO ACO PRETO SEM COSTURA SCHEDULE 40/NBR 5590 DN INT 3" E = 5,49MM - 11,28KG/M</v>
          </cell>
          <cell r="C73" t="str">
            <v>M</v>
          </cell>
          <cell r="D73">
            <v>67.62</v>
          </cell>
        </row>
        <row r="74">
          <cell r="A74">
            <v>1160</v>
          </cell>
          <cell r="B74" t="str">
            <v>!EM PROCESSO DE DESATIVACAO! VEICULO COMERCIAL LEVE (PICK-UP) COM CAPACIDADE DE CARGA DE 700 KG, MOTOR FLEX (LOCACAO)</v>
          </cell>
          <cell r="C74" t="str">
            <v>H</v>
          </cell>
          <cell r="D74">
            <v>7.56</v>
          </cell>
        </row>
        <row r="75">
          <cell r="A75">
            <v>10480</v>
          </cell>
          <cell r="B75" t="str">
            <v>!EM PROCESSO DE DESATIVACAO! VERNIZ POLIURETANO FOSCO</v>
          </cell>
          <cell r="C75" t="str">
            <v>L</v>
          </cell>
          <cell r="D75">
            <v>25.45</v>
          </cell>
        </row>
        <row r="76">
          <cell r="A76">
            <v>10472</v>
          </cell>
          <cell r="B76" t="str">
            <v>!EM PROCESSO DE DESATIVACAO! VERNIZ SINTETICO BRILHANTE</v>
          </cell>
          <cell r="C76" t="str">
            <v>GL</v>
          </cell>
          <cell r="D76">
            <v>65.09</v>
          </cell>
        </row>
        <row r="77">
          <cell r="A77">
            <v>10508</v>
          </cell>
          <cell r="B77" t="str">
            <v>!EM PROCESSO DE DESATIVACAO! VIGIA NOTURNO (SEM ADICIONAIS)</v>
          </cell>
          <cell r="C77" t="str">
            <v>H</v>
          </cell>
          <cell r="D77">
            <v>15.38</v>
          </cell>
        </row>
        <row r="78">
          <cell r="A78">
            <v>38605</v>
          </cell>
          <cell r="B78" t="str">
            <v>ABERTURA PARA ENCAIXE DE CUBA OU LAVATORIO EM BANCADA DE MARMORE/ GRANITO OU OUTRO TIPO DE PEDRA NATURAL</v>
          </cell>
          <cell r="C78" t="str">
            <v>UN</v>
          </cell>
          <cell r="D78">
            <v>120.47</v>
          </cell>
        </row>
        <row r="79">
          <cell r="A79">
            <v>11270</v>
          </cell>
          <cell r="B79" t="str">
            <v>ABRACADEIRA DE LATAO PARA FIXACAO DE CABO PARA-RAIO, DIMENSOES 32 X 24 X 24 MM</v>
          </cell>
          <cell r="C79" t="str">
            <v>UN</v>
          </cell>
          <cell r="D79">
            <v>1.24</v>
          </cell>
        </row>
        <row r="80">
          <cell r="A80">
            <v>412</v>
          </cell>
          <cell r="B80" t="str">
            <v>ABRACADEIRA DE NYLON PARA AMARRACAO DE CABOS, COMPRIMENTO DE *230* X *7,6* MM</v>
          </cell>
          <cell r="C80" t="str">
            <v>UN</v>
          </cell>
          <cell r="D80">
            <v>0.61</v>
          </cell>
        </row>
        <row r="81">
          <cell r="A81">
            <v>414</v>
          </cell>
          <cell r="B81" t="str">
            <v>ABRACADEIRA DE NYLON PARA AMARRACAO DE CABOS, COMPRIMENTO DE 100 X 2,5 MM</v>
          </cell>
          <cell r="C81" t="str">
            <v>UN</v>
          </cell>
          <cell r="D81">
            <v>0.03</v>
          </cell>
        </row>
        <row r="82">
          <cell r="A82">
            <v>410</v>
          </cell>
          <cell r="B82" t="str">
            <v>ABRACADEIRA DE NYLON PARA AMARRACAO DE CABOS, COMPRIMENTO DE 150 X *3,6* MM</v>
          </cell>
          <cell r="C82" t="str">
            <v>UN</v>
          </cell>
          <cell r="D82">
            <v>0.09</v>
          </cell>
        </row>
        <row r="83">
          <cell r="A83">
            <v>411</v>
          </cell>
          <cell r="B83" t="str">
            <v>ABRACADEIRA DE NYLON PARA AMARRACAO DE CABOS, COMPRIMENTO DE 200 X *4,6* MM</v>
          </cell>
          <cell r="C83" t="str">
            <v>UN</v>
          </cell>
          <cell r="D83">
            <v>0.12</v>
          </cell>
        </row>
        <row r="84">
          <cell r="A84">
            <v>408</v>
          </cell>
          <cell r="B84" t="str">
            <v>ABRACADEIRA DE NYLON PARA AMARRACAO DE CABOS, COMPRIMENTO DE 390 X *4,6* MM</v>
          </cell>
          <cell r="C84" t="str">
            <v>UN</v>
          </cell>
          <cell r="D84">
            <v>0.59</v>
          </cell>
        </row>
        <row r="85">
          <cell r="A85">
            <v>39131</v>
          </cell>
          <cell r="B85" t="str">
            <v>ABRACADEIRA EM ACO PARA AMARRACAO DE ELETRODUTOS, TIPO D, COM 1 1/2" E CUNHA DE FIXACAO</v>
          </cell>
          <cell r="C85" t="str">
            <v>UN</v>
          </cell>
          <cell r="D85">
            <v>1.41</v>
          </cell>
        </row>
        <row r="86">
          <cell r="A86">
            <v>394</v>
          </cell>
          <cell r="B86" t="str">
            <v>ABRACADEIRA EM ACO PARA AMARRACAO DE ELETRODUTOS, TIPO D, COM 1 1/2" E PARAFUSO DE FIXACAO</v>
          </cell>
          <cell r="C86" t="str">
            <v>UN</v>
          </cell>
          <cell r="D86">
            <v>1.43</v>
          </cell>
        </row>
        <row r="87">
          <cell r="A87">
            <v>39130</v>
          </cell>
          <cell r="B87" t="str">
            <v>ABRACADEIRA EM ACO PARA AMARRACAO DE ELETRODUTOS, TIPO D, COM 1 1/4" E CUNHA DE FIXACAO</v>
          </cell>
          <cell r="C87" t="str">
            <v>UN</v>
          </cell>
          <cell r="D87">
            <v>1.28</v>
          </cell>
        </row>
        <row r="88">
          <cell r="A88">
            <v>395</v>
          </cell>
          <cell r="B88" t="str">
            <v>ABRACADEIRA EM ACO PARA AMARRACAO DE ELETRODUTOS, TIPO D, COM 1 1/4" E PARAFUSO DE FIXACAO</v>
          </cell>
          <cell r="C88" t="str">
            <v>UN</v>
          </cell>
          <cell r="D88">
            <v>1.37</v>
          </cell>
        </row>
        <row r="89">
          <cell r="A89">
            <v>39127</v>
          </cell>
          <cell r="B89" t="str">
            <v>ABRACADEIRA EM ACO PARA AMARRACAO DE ELETRODUTOS, TIPO D, COM 1/2" E CUNHA DE FIXACAO</v>
          </cell>
          <cell r="C89" t="str">
            <v>UN</v>
          </cell>
          <cell r="D89">
            <v>0.67</v>
          </cell>
        </row>
        <row r="90">
          <cell r="A90">
            <v>392</v>
          </cell>
          <cell r="B90" t="str">
            <v>ABRACADEIRA EM ACO PARA AMARRACAO DE ELETRODUTOS, TIPO D, COM 1/2" E PARAFUSO DE FIXACAO</v>
          </cell>
          <cell r="C90" t="str">
            <v>UN</v>
          </cell>
          <cell r="D90">
            <v>0.69</v>
          </cell>
        </row>
        <row r="91">
          <cell r="A91">
            <v>39129</v>
          </cell>
          <cell r="B91" t="str">
            <v>ABRACADEIRA EM ACO PARA AMARRACAO DE ELETRODUTOS, TIPO D, COM 1" E CUNHA DE FIXACAO</v>
          </cell>
          <cell r="C91" t="str">
            <v>UN</v>
          </cell>
          <cell r="D91">
            <v>0.79</v>
          </cell>
        </row>
        <row r="92">
          <cell r="A92">
            <v>393</v>
          </cell>
          <cell r="B92" t="str">
            <v>ABRACADEIRA EM ACO PARA AMARRACAO DE ELETRODUTOS, TIPO D, COM 1" E PARAFUSO DE FIXACAO</v>
          </cell>
          <cell r="C92" t="str">
            <v>UN</v>
          </cell>
          <cell r="D92">
            <v>0.83</v>
          </cell>
        </row>
        <row r="93">
          <cell r="A93">
            <v>39133</v>
          </cell>
          <cell r="B93" t="str">
            <v>ABRACADEIRA EM ACO PARA AMARRACAO DE ELETRODUTOS, TIPO D, COM 2 1/2" E CUNHA DE FIXACAO</v>
          </cell>
          <cell r="C93" t="str">
            <v>UN</v>
          </cell>
          <cell r="D93">
            <v>1.85</v>
          </cell>
        </row>
        <row r="94">
          <cell r="A94">
            <v>397</v>
          </cell>
          <cell r="B94" t="str">
            <v>ABRACADEIRA EM ACO PARA AMARRACAO DE ELETRODUTOS, TIPO D, COM 2 1/2" E PARAFUSO DE FIXACAO</v>
          </cell>
          <cell r="C94" t="str">
            <v>UN</v>
          </cell>
          <cell r="D94">
            <v>2.04</v>
          </cell>
        </row>
        <row r="95">
          <cell r="A95">
            <v>39132</v>
          </cell>
          <cell r="B95" t="str">
            <v>ABRACADEIRA EM ACO PARA AMARRACAO DE ELETRODUTOS, TIPO D, COM 2" E CUNHA DE FIXACAO</v>
          </cell>
          <cell r="C95" t="str">
            <v>UN</v>
          </cell>
          <cell r="D95">
            <v>1.48</v>
          </cell>
        </row>
        <row r="96">
          <cell r="A96">
            <v>396</v>
          </cell>
          <cell r="B96" t="str">
            <v>ABRACADEIRA EM ACO PARA AMARRACAO DE ELETRODUTOS, TIPO D, COM 2" E PARAFUSO DE FIXACAO</v>
          </cell>
          <cell r="C96" t="str">
            <v>UN</v>
          </cell>
          <cell r="D96">
            <v>1.58</v>
          </cell>
        </row>
        <row r="97">
          <cell r="A97">
            <v>39135</v>
          </cell>
          <cell r="B97" t="str">
            <v>ABRACADEIRA EM ACO PARA AMARRACAO DE ELETRODUTOS, TIPO D, COM 3 1/2" E CUNHA DE FIXACAO</v>
          </cell>
          <cell r="C97" t="str">
            <v>UN</v>
          </cell>
          <cell r="D97">
            <v>2.96</v>
          </cell>
        </row>
        <row r="98">
          <cell r="A98">
            <v>39128</v>
          </cell>
          <cell r="B98" t="str">
            <v>ABRACADEIRA EM ACO PARA AMARRACAO DE ELETRODUTOS, TIPO D, COM 3/4" E CUNHA DE FIXACAO</v>
          </cell>
          <cell r="C98" t="str">
            <v>UN</v>
          </cell>
          <cell r="D98">
            <v>0.74</v>
          </cell>
        </row>
        <row r="99">
          <cell r="A99">
            <v>400</v>
          </cell>
          <cell r="B99" t="str">
            <v>ABRACADEIRA EM ACO PARA AMARRACAO DE ELETRODUTOS, TIPO D, COM 3/4" E PARAFUSO DE FIXACAO</v>
          </cell>
          <cell r="C99" t="str">
            <v>UN</v>
          </cell>
          <cell r="D99">
            <v>0.72</v>
          </cell>
        </row>
        <row r="100">
          <cell r="A100">
            <v>39125</v>
          </cell>
          <cell r="B100" t="str">
            <v>ABRACADEIRA EM ACO PARA AMARRACAO DE ELETRODUTOS, TIPO D, COM 3/8" E PARAFUSO DE FIXACAO</v>
          </cell>
          <cell r="C100" t="str">
            <v>UN</v>
          </cell>
          <cell r="D100">
            <v>0.74</v>
          </cell>
        </row>
        <row r="101">
          <cell r="A101">
            <v>39134</v>
          </cell>
          <cell r="B101" t="str">
            <v>ABRACADEIRA EM ACO PARA AMARRACAO DE ELETRODUTOS, TIPO D, COM 3" E CUNHA DE FIXACAO</v>
          </cell>
          <cell r="C101" t="str">
            <v>UN</v>
          </cell>
          <cell r="D101">
            <v>2.4700000000000002</v>
          </cell>
        </row>
        <row r="102">
          <cell r="A102">
            <v>398</v>
          </cell>
          <cell r="B102" t="str">
            <v>ABRACADEIRA EM ACO PARA AMARRACAO DE ELETRODUTOS, TIPO D, COM 3" E PARAFUSO DE FIXACAO</v>
          </cell>
          <cell r="C102" t="str">
            <v>UN</v>
          </cell>
          <cell r="D102">
            <v>2.27</v>
          </cell>
        </row>
        <row r="103">
          <cell r="A103">
            <v>39126</v>
          </cell>
          <cell r="B103" t="str">
            <v>ABRACADEIRA EM ACO PARA AMARRACAO DE ELETRODUTOS, TIPO D, COM 4" E CUNHA DE FIXACAO</v>
          </cell>
          <cell r="C103" t="str">
            <v>UN</v>
          </cell>
          <cell r="D103">
            <v>3.33</v>
          </cell>
        </row>
        <row r="104">
          <cell r="A104">
            <v>399</v>
          </cell>
          <cell r="B104" t="str">
            <v>ABRACADEIRA EM ACO PARA AMARRACAO DE ELETRODUTOS, TIPO D, COM 4" E PARAFUSO DE FIXACAO</v>
          </cell>
          <cell r="C104" t="str">
            <v>UN</v>
          </cell>
          <cell r="D104">
            <v>2.94</v>
          </cell>
        </row>
        <row r="105">
          <cell r="A105">
            <v>39158</v>
          </cell>
          <cell r="B105" t="str">
            <v>ABRACADEIRA EM ACO PARA AMARRACAO DE ELETRODUTOS, TIPO ECONOMICA, COM 8"</v>
          </cell>
          <cell r="C105" t="str">
            <v>UN</v>
          </cell>
          <cell r="D105">
            <v>7.89</v>
          </cell>
        </row>
        <row r="106">
          <cell r="A106">
            <v>39141</v>
          </cell>
          <cell r="B106" t="str">
            <v>ABRACADEIRA EM ACO PARA AMARRACAO DE ELETRODUTOS, TIPO U SIMPLES, COM 1 1/2"</v>
          </cell>
          <cell r="C106" t="str">
            <v>UN</v>
          </cell>
          <cell r="D106">
            <v>0.56999999999999995</v>
          </cell>
        </row>
        <row r="107">
          <cell r="A107">
            <v>39140</v>
          </cell>
          <cell r="B107" t="str">
            <v>ABRACADEIRA EM ACO PARA AMARRACAO DE ELETRODUTOS, TIPO U SIMPLES, COM 1 1/4"</v>
          </cell>
          <cell r="C107" t="str">
            <v>UN</v>
          </cell>
          <cell r="D107">
            <v>0.52</v>
          </cell>
        </row>
        <row r="108">
          <cell r="A108">
            <v>39137</v>
          </cell>
          <cell r="B108" t="str">
            <v>ABRACADEIRA EM ACO PARA AMARRACAO DE ELETRODUTOS, TIPO U SIMPLES, COM 1/2"</v>
          </cell>
          <cell r="C108" t="str">
            <v>UN</v>
          </cell>
          <cell r="D108">
            <v>0.3</v>
          </cell>
        </row>
        <row r="109">
          <cell r="A109">
            <v>39139</v>
          </cell>
          <cell r="B109" t="str">
            <v>ABRACADEIRA EM ACO PARA AMARRACAO DE ELETRODUTOS, TIPO U SIMPLES, COM 1"</v>
          </cell>
          <cell r="C109" t="str">
            <v>UN</v>
          </cell>
          <cell r="D109">
            <v>0.43</v>
          </cell>
        </row>
        <row r="110">
          <cell r="A110">
            <v>39143</v>
          </cell>
          <cell r="B110" t="str">
            <v>ABRACADEIRA EM ACO PARA AMARRACAO DE ELETRODUTOS, TIPO U SIMPLES, COM 2 1/2"</v>
          </cell>
          <cell r="C110" t="str">
            <v>UN</v>
          </cell>
          <cell r="D110">
            <v>1.18</v>
          </cell>
        </row>
        <row r="111">
          <cell r="A111">
            <v>39142</v>
          </cell>
          <cell r="B111" t="str">
            <v>ABRACADEIRA EM ACO PARA AMARRACAO DE ELETRODUTOS, TIPO U SIMPLES, COM 2"</v>
          </cell>
          <cell r="C111" t="str">
            <v>UN</v>
          </cell>
          <cell r="D111">
            <v>0.84</v>
          </cell>
        </row>
        <row r="112">
          <cell r="A112">
            <v>39138</v>
          </cell>
          <cell r="B112" t="str">
            <v>ABRACADEIRA EM ACO PARA AMARRACAO DE ELETRODUTOS, TIPO U SIMPLES, COM 3/4"</v>
          </cell>
          <cell r="C112" t="str">
            <v>UN</v>
          </cell>
          <cell r="D112">
            <v>0.31</v>
          </cell>
        </row>
        <row r="113">
          <cell r="A113">
            <v>39136</v>
          </cell>
          <cell r="B113" t="str">
            <v>ABRACADEIRA EM ACO PARA AMARRACAO DE ELETRODUTOS, TIPO U SIMPLES, COM 3/8"</v>
          </cell>
          <cell r="C113" t="str">
            <v>UN</v>
          </cell>
          <cell r="D113">
            <v>0.21</v>
          </cell>
        </row>
        <row r="114">
          <cell r="A114">
            <v>39144</v>
          </cell>
          <cell r="B114" t="str">
            <v>ABRACADEIRA EM ACO PARA AMARRACAO DE ELETRODUTOS, TIPO U SIMPLES, COM 3"</v>
          </cell>
          <cell r="C114" t="str">
            <v>UN</v>
          </cell>
          <cell r="D114">
            <v>1.37</v>
          </cell>
        </row>
        <row r="115">
          <cell r="A115">
            <v>39145</v>
          </cell>
          <cell r="B115" t="str">
            <v>ABRACADEIRA EM ACO PARA AMARRACAO DE ELETRODUTOS, TIPO U SIMPLES, COM 4"</v>
          </cell>
          <cell r="C115" t="str">
            <v>UN</v>
          </cell>
          <cell r="D115">
            <v>2.2599999999999998</v>
          </cell>
        </row>
        <row r="116">
          <cell r="A116">
            <v>12615</v>
          </cell>
          <cell r="B116" t="str">
            <v>ABRACADEIRA PVC, PARA CALHA PLUVIAL, DIAMETRO ENTRE 80 E 100 MM, PARA DRENAGEM PREDIAL</v>
          </cell>
          <cell r="C116" t="str">
            <v>UN</v>
          </cell>
          <cell r="D116">
            <v>3.53</v>
          </cell>
        </row>
        <row r="117">
          <cell r="A117">
            <v>11927</v>
          </cell>
          <cell r="B117" t="str">
            <v>ABRACADEIRA, GALVANIZADA/ZINCADA, ROSCA SEM FIM, PARAFUSO INOX, LARGURA  FITA *12,6 A *14 MM, D = 2" A 2 1/2"</v>
          </cell>
          <cell r="C117" t="str">
            <v>UN</v>
          </cell>
          <cell r="D117">
            <v>3.72</v>
          </cell>
        </row>
        <row r="118">
          <cell r="A118">
            <v>11928</v>
          </cell>
          <cell r="B118" t="str">
            <v>ABRACADEIRA, GALVANIZADA/ZINCADA, ROSCA SEM FIM, PARAFUSO INOX, LARGURA  FITA *12,6 A *14 MM, D = 3" A 3 3/4"</v>
          </cell>
          <cell r="C118" t="str">
            <v>UN</v>
          </cell>
          <cell r="D118">
            <v>4.26</v>
          </cell>
        </row>
        <row r="119">
          <cell r="A119">
            <v>11929</v>
          </cell>
          <cell r="B119" t="str">
            <v>ABRACADEIRA, GALVANIZADA/ZINCADA, ROSCA SEM FIM, PARAFUSO INOX, LARGURA  FITA *12,6 A *14 MM, D = 4" A 4 3/4"</v>
          </cell>
          <cell r="C119" t="str">
            <v>UN</v>
          </cell>
          <cell r="D119">
            <v>6.6</v>
          </cell>
        </row>
        <row r="120">
          <cell r="A120">
            <v>36801</v>
          </cell>
          <cell r="B120" t="str">
            <v>ACABAMENTO CROMADO PARA REGISTRO PEQUENO, 1/2 " OU 3/4 "</v>
          </cell>
          <cell r="C120" t="str">
            <v>UN</v>
          </cell>
          <cell r="D120">
            <v>16.03</v>
          </cell>
        </row>
        <row r="121">
          <cell r="A121">
            <v>36246</v>
          </cell>
          <cell r="B121" t="str">
            <v>ACABAMENTO SIMPLES TIPO "U" PARA FORRO EM PVC, COR BRANCA, COMPRIMENTO 6 M</v>
          </cell>
          <cell r="C121" t="str">
            <v>M</v>
          </cell>
          <cell r="D121">
            <v>3.6</v>
          </cell>
        </row>
        <row r="122">
          <cell r="A122">
            <v>37600</v>
          </cell>
          <cell r="B122" t="str">
            <v>ACESSORIO DE LIGACAO NAO ELETRICO, TUBO DE 6 M</v>
          </cell>
          <cell r="C122" t="str">
            <v>UN</v>
          </cell>
          <cell r="D122">
            <v>51.99</v>
          </cell>
        </row>
        <row r="123">
          <cell r="A123">
            <v>37599</v>
          </cell>
          <cell r="B123" t="str">
            <v>ACESSORIO INICIADOR NAO ELETRICO, TUBO DE 6 M, TEMPO DE RETARDO DE *160* MS</v>
          </cell>
          <cell r="C123" t="str">
            <v>UN</v>
          </cell>
          <cell r="D123">
            <v>48.39</v>
          </cell>
        </row>
        <row r="124">
          <cell r="A124">
            <v>1</v>
          </cell>
          <cell r="B124" t="str">
            <v>ACETILENO (RECARGA PARA CILINDRO DE CONJUNTO OXICORTE GRANDE)</v>
          </cell>
          <cell r="C124" t="str">
            <v>KG</v>
          </cell>
          <cell r="D124">
            <v>36</v>
          </cell>
        </row>
        <row r="125">
          <cell r="A125">
            <v>3</v>
          </cell>
          <cell r="B125" t="str">
            <v>ACIDO MURIATICO, DILUICAO 10% A 12% PARA USO EM LIMPEZA</v>
          </cell>
          <cell r="C125" t="str">
            <v>L</v>
          </cell>
          <cell r="D125">
            <v>4.05</v>
          </cell>
        </row>
        <row r="126">
          <cell r="A126">
            <v>34457</v>
          </cell>
          <cell r="B126" t="str">
            <v>ACO CA 60, 6,0 MM, DOBRADO E CORTADO</v>
          </cell>
          <cell r="C126" t="str">
            <v>KG</v>
          </cell>
          <cell r="D126">
            <v>4.28</v>
          </cell>
        </row>
        <row r="127">
          <cell r="A127">
            <v>34341</v>
          </cell>
          <cell r="B127" t="str">
            <v>ACO CA-25, VERGALHAO, 32,0 MM</v>
          </cell>
          <cell r="C127" t="str">
            <v>KG</v>
          </cell>
          <cell r="D127">
            <v>3.12</v>
          </cell>
        </row>
        <row r="128">
          <cell r="A128">
            <v>26</v>
          </cell>
          <cell r="B128" t="str">
            <v>ACO CA-25, 10,0 MM, VERGALHAO</v>
          </cell>
          <cell r="C128" t="str">
            <v>KG</v>
          </cell>
          <cell r="D128">
            <v>3.3</v>
          </cell>
        </row>
        <row r="129">
          <cell r="A129">
            <v>20</v>
          </cell>
          <cell r="B129" t="str">
            <v>ACO CA-25, 12,5 MM, VERGALHAO</v>
          </cell>
          <cell r="C129" t="str">
            <v>KG</v>
          </cell>
          <cell r="D129">
            <v>3.32</v>
          </cell>
        </row>
        <row r="130">
          <cell r="A130">
            <v>21</v>
          </cell>
          <cell r="B130" t="str">
            <v>ACO CA-25, 16,0 MM, VERGALHAO</v>
          </cell>
          <cell r="C130" t="str">
            <v>KG</v>
          </cell>
          <cell r="D130">
            <v>3.32</v>
          </cell>
        </row>
        <row r="131">
          <cell r="A131">
            <v>24</v>
          </cell>
          <cell r="B131" t="str">
            <v>ACO CA-25, 20,0 MM, VERGALHAO</v>
          </cell>
          <cell r="C131" t="str">
            <v>KG</v>
          </cell>
          <cell r="D131">
            <v>3.32</v>
          </cell>
        </row>
        <row r="132">
          <cell r="A132">
            <v>25</v>
          </cell>
          <cell r="B132" t="str">
            <v>ACO CA-25, 25,0 MM, VERGALHAO</v>
          </cell>
          <cell r="C132" t="str">
            <v>KG</v>
          </cell>
          <cell r="D132">
            <v>3.32</v>
          </cell>
        </row>
        <row r="133">
          <cell r="A133">
            <v>22</v>
          </cell>
          <cell r="B133" t="str">
            <v>ACO CA-25, 6,3 MM, VERGALHAO</v>
          </cell>
          <cell r="C133" t="str">
            <v>KG</v>
          </cell>
          <cell r="D133">
            <v>3.55</v>
          </cell>
        </row>
        <row r="134">
          <cell r="A134">
            <v>23</v>
          </cell>
          <cell r="B134" t="str">
            <v>ACO CA-25, 8,0 MM, VERGALHAO</v>
          </cell>
          <cell r="C134" t="str">
            <v>KG</v>
          </cell>
          <cell r="D134">
            <v>3.52</v>
          </cell>
        </row>
        <row r="135">
          <cell r="A135">
            <v>34439</v>
          </cell>
          <cell r="B135" t="str">
            <v>ACO CA-50, 10,0 MM, DOBRADO E CORTADO</v>
          </cell>
          <cell r="C135" t="str">
            <v>KG</v>
          </cell>
          <cell r="D135">
            <v>4.3099999999999996</v>
          </cell>
        </row>
        <row r="136">
          <cell r="A136">
            <v>34</v>
          </cell>
          <cell r="B136" t="str">
            <v>ACO CA-50, 10,0 MM, VERGALHAO</v>
          </cell>
          <cell r="C136" t="str">
            <v>KG</v>
          </cell>
          <cell r="D136">
            <v>3.84</v>
          </cell>
        </row>
        <row r="137">
          <cell r="A137">
            <v>34441</v>
          </cell>
          <cell r="B137" t="str">
            <v>ACO CA-50, 12,5 MM, DOBRADO E CORTADO</v>
          </cell>
          <cell r="C137" t="str">
            <v>KG</v>
          </cell>
          <cell r="D137">
            <v>4.09</v>
          </cell>
        </row>
        <row r="138">
          <cell r="A138">
            <v>31</v>
          </cell>
          <cell r="B138" t="str">
            <v>ACO CA-50, 12,5 MM, VERGALHAO</v>
          </cell>
          <cell r="C138" t="str">
            <v>KG</v>
          </cell>
          <cell r="D138">
            <v>3.65</v>
          </cell>
        </row>
        <row r="139">
          <cell r="A139">
            <v>34443</v>
          </cell>
          <cell r="B139" t="str">
            <v>ACO CA-50, 16 MM, DOBRADO E CORTADO</v>
          </cell>
          <cell r="C139" t="str">
            <v>KG</v>
          </cell>
          <cell r="D139">
            <v>4.09</v>
          </cell>
        </row>
        <row r="140">
          <cell r="A140">
            <v>27</v>
          </cell>
          <cell r="B140" t="str">
            <v>ACO CA-50, 16,0 MM, VERGALHAO</v>
          </cell>
          <cell r="C140" t="str">
            <v>KG</v>
          </cell>
          <cell r="D140">
            <v>3.65</v>
          </cell>
        </row>
        <row r="141">
          <cell r="A141">
            <v>34446</v>
          </cell>
          <cell r="B141" t="str">
            <v>ACO CA-50, 20 MM, DOBRADO E CORTADO</v>
          </cell>
          <cell r="C141" t="str">
            <v>KG</v>
          </cell>
          <cell r="D141">
            <v>4.09</v>
          </cell>
        </row>
        <row r="142">
          <cell r="A142">
            <v>29</v>
          </cell>
          <cell r="B142" t="str">
            <v>ACO CA-50, 20,0 MM, VERGALHAO</v>
          </cell>
          <cell r="C142" t="str">
            <v>KG</v>
          </cell>
          <cell r="D142">
            <v>3.41</v>
          </cell>
        </row>
        <row r="143">
          <cell r="A143">
            <v>28</v>
          </cell>
          <cell r="B143" t="str">
            <v>ACO CA-50, 25,0 MM, VERGALHAO</v>
          </cell>
          <cell r="C143" t="str">
            <v>KG</v>
          </cell>
          <cell r="D143">
            <v>3.94</v>
          </cell>
        </row>
        <row r="144">
          <cell r="A144">
            <v>34449</v>
          </cell>
          <cell r="B144" t="str">
            <v>ACO CA-50, 6,3 MM, DOBRADO E CORTADO</v>
          </cell>
          <cell r="C144" t="str">
            <v>KG</v>
          </cell>
          <cell r="D144">
            <v>4.5</v>
          </cell>
        </row>
        <row r="145">
          <cell r="A145">
            <v>32</v>
          </cell>
          <cell r="B145" t="str">
            <v>ACO CA-50, 6,3 MM, VERGALHAO</v>
          </cell>
          <cell r="C145" t="str">
            <v>KG</v>
          </cell>
          <cell r="D145">
            <v>4.0199999999999996</v>
          </cell>
        </row>
        <row r="146">
          <cell r="A146">
            <v>33</v>
          </cell>
          <cell r="B146" t="str">
            <v>ACO CA-50, 8,0 MM, VERGALHAO</v>
          </cell>
          <cell r="C146" t="str">
            <v>KG</v>
          </cell>
          <cell r="D146">
            <v>4.51</v>
          </cell>
        </row>
        <row r="147">
          <cell r="A147">
            <v>34343</v>
          </cell>
          <cell r="B147" t="str">
            <v>ACO CA-60, VERGALHAO, 9,5 MM</v>
          </cell>
          <cell r="C147" t="str">
            <v>KG</v>
          </cell>
          <cell r="D147">
            <v>4.33</v>
          </cell>
        </row>
        <row r="148">
          <cell r="A148">
            <v>34452</v>
          </cell>
          <cell r="B148" t="str">
            <v>ACO CA-60, 4,2 MM, DOBRADO E CORTADO</v>
          </cell>
          <cell r="C148" t="str">
            <v>KG</v>
          </cell>
          <cell r="D148">
            <v>3.99</v>
          </cell>
        </row>
        <row r="149">
          <cell r="A149">
            <v>36</v>
          </cell>
          <cell r="B149" t="str">
            <v>ACO CA-60, 4,2 MM, VERGALHAO</v>
          </cell>
          <cell r="C149" t="str">
            <v>KG</v>
          </cell>
          <cell r="D149">
            <v>3.8</v>
          </cell>
        </row>
        <row r="150">
          <cell r="A150">
            <v>34456</v>
          </cell>
          <cell r="B150" t="str">
            <v>ACO CA-60, 5,0 MM, DOBRADO E CORTADO</v>
          </cell>
          <cell r="C150" t="str">
            <v>KG</v>
          </cell>
          <cell r="D150">
            <v>3.99</v>
          </cell>
        </row>
        <row r="151">
          <cell r="A151">
            <v>39</v>
          </cell>
          <cell r="B151" t="str">
            <v>ACO CA-60, 5,0 MM, VERGALHAO</v>
          </cell>
          <cell r="C151" t="str">
            <v>KG</v>
          </cell>
          <cell r="D151">
            <v>3.8</v>
          </cell>
        </row>
        <row r="152">
          <cell r="A152">
            <v>40</v>
          </cell>
          <cell r="B152" t="str">
            <v>ACO CA-60, 6,0 MM, VERGALHAO</v>
          </cell>
          <cell r="C152" t="str">
            <v>KG</v>
          </cell>
          <cell r="D152">
            <v>3.89</v>
          </cell>
        </row>
        <row r="153">
          <cell r="A153">
            <v>34460</v>
          </cell>
          <cell r="B153" t="str">
            <v>ACO CA-60, 7,0 MM, DOBRADO E CORTADO</v>
          </cell>
          <cell r="C153" t="str">
            <v>KG</v>
          </cell>
          <cell r="D153">
            <v>4.37</v>
          </cell>
        </row>
        <row r="154">
          <cell r="A154">
            <v>42</v>
          </cell>
          <cell r="B154" t="str">
            <v>ACO CA-60, 7,0 MM, VERGALHAO</v>
          </cell>
          <cell r="C154" t="str">
            <v>KG</v>
          </cell>
          <cell r="D154">
            <v>3.95</v>
          </cell>
        </row>
        <row r="155">
          <cell r="A155">
            <v>38</v>
          </cell>
          <cell r="B155" t="str">
            <v>ACO CA-60, 8,0 MM, VERGALHAO</v>
          </cell>
          <cell r="C155" t="str">
            <v>KG</v>
          </cell>
          <cell r="D155">
            <v>4.4000000000000004</v>
          </cell>
        </row>
        <row r="156">
          <cell r="A156">
            <v>34344</v>
          </cell>
          <cell r="B156" t="str">
            <v>ACO-FIO PARA PROTENSAO, CP-150 RB L, 8 MM</v>
          </cell>
          <cell r="C156" t="str">
            <v>KG</v>
          </cell>
          <cell r="D156">
            <v>5.97</v>
          </cell>
        </row>
        <row r="157">
          <cell r="A157">
            <v>20063</v>
          </cell>
          <cell r="B157" t="str">
            <v>ACOPLAMENTO DE CONDUTOR PLUVIAL, EM PVC, DIAMETRO ENTRE 80 E 100 MM, PARA DRENAGEM PREDIAL</v>
          </cell>
          <cell r="C157" t="str">
            <v>UN</v>
          </cell>
          <cell r="D157">
            <v>3.51</v>
          </cell>
        </row>
        <row r="158">
          <cell r="A158">
            <v>55</v>
          </cell>
          <cell r="B158" t="str">
            <v>ADAPTADOR DE COMPRESSAO EM POLIPROPILENO (PP), PARA TUBO EM PEAD, 20 MM X 1/2", PARA LIGACAO PREDIAL DE AGUA (NTS 179)</v>
          </cell>
          <cell r="C158" t="str">
            <v>UN</v>
          </cell>
          <cell r="D158">
            <v>2.54</v>
          </cell>
        </row>
        <row r="159">
          <cell r="A159">
            <v>61</v>
          </cell>
          <cell r="B159" t="str">
            <v>ADAPTADOR DE COMPRESSAO EM POLIPROPILENO (PP), PARA TUBO EM PEAD, 20 MM X 3/4", PARA LIGACAO PREDIAL DE AGUA (NTS 179)</v>
          </cell>
          <cell r="C159" t="str">
            <v>UN</v>
          </cell>
          <cell r="D159">
            <v>2.4</v>
          </cell>
        </row>
        <row r="160">
          <cell r="A160">
            <v>62</v>
          </cell>
          <cell r="B160" t="str">
            <v>ADAPTADOR DE COMPRESSAO EM POLIPROPILENO (PP), PARA TUBO EM PEAD, 32 MM X 1", PARA LIGACAO PREDIAL DE AGUA (NTS 179)</v>
          </cell>
          <cell r="C160" t="str">
            <v>UN</v>
          </cell>
          <cell r="D160">
            <v>4.9800000000000004</v>
          </cell>
        </row>
        <row r="161">
          <cell r="A161">
            <v>77</v>
          </cell>
          <cell r="B161" t="str">
            <v>ADAPTADOR PVC PARA SIFAO METALICO, SOLDAVEL, COM ANEL BORRACHA (JE), 40 MM X 1 1/2"</v>
          </cell>
          <cell r="C161" t="str">
            <v>UN</v>
          </cell>
          <cell r="D161">
            <v>3.13</v>
          </cell>
        </row>
        <row r="162">
          <cell r="A162">
            <v>76</v>
          </cell>
          <cell r="B162" t="str">
            <v>ADAPTADOR PVC PARA SIFAO, ROSCAVEL, 40 MM X 1 1/4"</v>
          </cell>
          <cell r="C162" t="str">
            <v>UN</v>
          </cell>
          <cell r="D162">
            <v>0.6</v>
          </cell>
        </row>
        <row r="163">
          <cell r="A163">
            <v>67</v>
          </cell>
          <cell r="B163" t="str">
            <v>ADAPTADOR PVC ROSCAVEL, COM FLANGES E ANEL DE VEDACAO, 1/2", PARA CAIXA D' AGUA</v>
          </cell>
          <cell r="C163" t="str">
            <v>UN</v>
          </cell>
          <cell r="D163">
            <v>6.83</v>
          </cell>
        </row>
        <row r="164">
          <cell r="A164">
            <v>71</v>
          </cell>
          <cell r="B164" t="str">
            <v>ADAPTADOR PVC ROSCAVEL, COM FLANGES E ANEL DE VEDACAO, 1", PARA CAIXA D' AGUA</v>
          </cell>
          <cell r="C164" t="str">
            <v>UN</v>
          </cell>
          <cell r="D164">
            <v>12.01</v>
          </cell>
        </row>
        <row r="165">
          <cell r="A165">
            <v>73</v>
          </cell>
          <cell r="B165" t="str">
            <v>ADAPTADOR PVC ROSCAVEL, COM FLANGES E ANEL DE VEDACAO, 3/4", PARA CAIXA D' AGUA</v>
          </cell>
          <cell r="C165" t="str">
            <v>UN</v>
          </cell>
          <cell r="D165">
            <v>8.64</v>
          </cell>
        </row>
        <row r="166">
          <cell r="A166">
            <v>103</v>
          </cell>
          <cell r="B166" t="str">
            <v>ADAPTADOR PVC SOLDAVEL CURTO COM BOLSA E ROSCA, 110 MM X 4", PARA AGUA FRIA</v>
          </cell>
          <cell r="C166" t="str">
            <v>UN</v>
          </cell>
          <cell r="D166">
            <v>29.87</v>
          </cell>
        </row>
        <row r="167">
          <cell r="A167">
            <v>107</v>
          </cell>
          <cell r="B167" t="str">
            <v>ADAPTADOR PVC SOLDAVEL CURTO COM BOLSA E ROSCA, 20 MM X 1/2", PARA AGUA FRIA</v>
          </cell>
          <cell r="C167" t="str">
            <v>UN</v>
          </cell>
          <cell r="D167">
            <v>0.56999999999999995</v>
          </cell>
        </row>
        <row r="168">
          <cell r="A168">
            <v>65</v>
          </cell>
          <cell r="B168" t="str">
            <v>ADAPTADOR PVC SOLDAVEL CURTO COM BOLSA E ROSCA, 25 MM X 3/4", PARA AGUA FRIA</v>
          </cell>
          <cell r="C168" t="str">
            <v>UN</v>
          </cell>
          <cell r="D168">
            <v>0.64</v>
          </cell>
        </row>
        <row r="169">
          <cell r="A169">
            <v>108</v>
          </cell>
          <cell r="B169" t="str">
            <v>ADAPTADOR PVC SOLDAVEL CURTO COM BOLSA E ROSCA, 32 MM X 1", PARA AGUA FRIA</v>
          </cell>
          <cell r="C169" t="str">
            <v>UN</v>
          </cell>
          <cell r="D169">
            <v>1.26</v>
          </cell>
        </row>
        <row r="170">
          <cell r="A170">
            <v>110</v>
          </cell>
          <cell r="B170" t="str">
            <v>ADAPTADOR PVC SOLDAVEL CURTO COM BOLSA E ROSCA, 40 MM X 1 1/2", PARA AGUA FRIA</v>
          </cell>
          <cell r="C170" t="str">
            <v>UN</v>
          </cell>
          <cell r="D170">
            <v>2.99</v>
          </cell>
        </row>
        <row r="171">
          <cell r="A171">
            <v>109</v>
          </cell>
          <cell r="B171" t="str">
            <v>ADAPTADOR PVC SOLDAVEL CURTO COM BOLSA E ROSCA, 40 MM X 1 1/4", PARA AGUA FRIA</v>
          </cell>
          <cell r="C171" t="str">
            <v>UN</v>
          </cell>
          <cell r="D171">
            <v>2.2799999999999998</v>
          </cell>
        </row>
        <row r="172">
          <cell r="A172">
            <v>111</v>
          </cell>
          <cell r="B172" t="str">
            <v>ADAPTADOR PVC SOLDAVEL CURTO COM BOLSA E ROSCA, 50 MM X 1 1/4", PARA AGUA FRIA</v>
          </cell>
          <cell r="C172" t="str">
            <v>UN</v>
          </cell>
          <cell r="D172">
            <v>5.19</v>
          </cell>
        </row>
        <row r="173">
          <cell r="A173">
            <v>112</v>
          </cell>
          <cell r="B173" t="str">
            <v>ADAPTADOR PVC SOLDAVEL CURTO COM BOLSA E ROSCA, 50 MM X1 1/2", PARA AGUA FRIA</v>
          </cell>
          <cell r="C173" t="str">
            <v>UN</v>
          </cell>
          <cell r="D173">
            <v>2.81</v>
          </cell>
        </row>
        <row r="174">
          <cell r="A174">
            <v>113</v>
          </cell>
          <cell r="B174" t="str">
            <v>ADAPTADOR PVC SOLDAVEL CURTO COM BOLSA E ROSCA, 60 MM X 2", PARA AGUA FRIA</v>
          </cell>
          <cell r="C174" t="str">
            <v>UN</v>
          </cell>
          <cell r="D174">
            <v>7.15</v>
          </cell>
        </row>
        <row r="175">
          <cell r="A175">
            <v>104</v>
          </cell>
          <cell r="B175" t="str">
            <v>ADAPTADOR PVC SOLDAVEL CURTO COM BOLSA E ROSCA, 75 MM X 2 1/2", PARA AGUA FRIA</v>
          </cell>
          <cell r="C175" t="str">
            <v>UN</v>
          </cell>
          <cell r="D175">
            <v>12.34</v>
          </cell>
        </row>
        <row r="176">
          <cell r="A176">
            <v>102</v>
          </cell>
          <cell r="B176" t="str">
            <v>ADAPTADOR PVC SOLDAVEL CURTO COM BOLSA E ROSCA, 85 MM X 3", PARA AGUA FRIA</v>
          </cell>
          <cell r="C176" t="str">
            <v>UN</v>
          </cell>
          <cell r="D176">
            <v>18.54</v>
          </cell>
        </row>
        <row r="177">
          <cell r="A177">
            <v>95</v>
          </cell>
          <cell r="B177" t="str">
            <v>ADAPTADOR PVC SOLDAVEL, COM FLANGE E ANEL DE VEDACAO, 20 MM X 1/2", PARA CAIXA D'AGUA</v>
          </cell>
          <cell r="C177" t="str">
            <v>UN</v>
          </cell>
          <cell r="D177">
            <v>7.84</v>
          </cell>
        </row>
        <row r="178">
          <cell r="A178">
            <v>96</v>
          </cell>
          <cell r="B178" t="str">
            <v>ADAPTADOR PVC SOLDAVEL, COM FLANGE E ANEL DE VEDACAO, 25 MM X 3/4", PARA CAIXA D'AGUA</v>
          </cell>
          <cell r="C178" t="str">
            <v>UN</v>
          </cell>
          <cell r="D178">
            <v>10.14</v>
          </cell>
        </row>
        <row r="179">
          <cell r="A179">
            <v>97</v>
          </cell>
          <cell r="B179" t="str">
            <v>ADAPTADOR PVC SOLDAVEL, COM FLANGE E ANEL DE VEDACAO, 32 MM X 1", PARA CAIXA D'AGUA</v>
          </cell>
          <cell r="C179" t="str">
            <v>UN</v>
          </cell>
          <cell r="D179">
            <v>12.77</v>
          </cell>
        </row>
        <row r="180">
          <cell r="A180">
            <v>98</v>
          </cell>
          <cell r="B180" t="str">
            <v>ADAPTADOR PVC SOLDAVEL, COM FLANGE E ANEL DE VEDACAO, 40 MM X 1 1/4", PARA CAIXA D'AGUA</v>
          </cell>
          <cell r="C180" t="str">
            <v>UN</v>
          </cell>
          <cell r="D180">
            <v>20.72</v>
          </cell>
        </row>
        <row r="181">
          <cell r="A181">
            <v>99</v>
          </cell>
          <cell r="B181" t="str">
            <v>ADAPTADOR PVC SOLDAVEL, COM FLANGE E ANEL DE VEDACAO, 50 MM X 1 1/2", PARA CAIXA D'AGUA</v>
          </cell>
          <cell r="C181" t="str">
            <v>UN</v>
          </cell>
          <cell r="D181">
            <v>23.9</v>
          </cell>
        </row>
        <row r="182">
          <cell r="A182">
            <v>100</v>
          </cell>
          <cell r="B182" t="str">
            <v>ADAPTADOR PVC SOLDAVEL, COM FLANGES E ANEL DE VEDACAO, 60 MM X 2", PARA CAIXA D' AGUA</v>
          </cell>
          <cell r="C182" t="str">
            <v>UN</v>
          </cell>
          <cell r="D182">
            <v>29.05</v>
          </cell>
        </row>
        <row r="183">
          <cell r="A183">
            <v>75</v>
          </cell>
          <cell r="B183" t="str">
            <v>ADAPTADOR PVC SOLDAVEL, COM FLANGES LIVRES, 110 MM X 4", PARA CAIXA D' AGUA</v>
          </cell>
          <cell r="C183" t="str">
            <v>UN</v>
          </cell>
          <cell r="D183">
            <v>217.96</v>
          </cell>
        </row>
        <row r="184">
          <cell r="A184">
            <v>114</v>
          </cell>
          <cell r="B184" t="str">
            <v>ADAPTADOR PVC SOLDAVEL, COM FLANGES LIVRES, 25 MM X 3/4", PARA CAIXA D' AGUA</v>
          </cell>
          <cell r="C184" t="str">
            <v>UN</v>
          </cell>
          <cell r="D184">
            <v>8.6</v>
          </cell>
        </row>
        <row r="185">
          <cell r="A185">
            <v>68</v>
          </cell>
          <cell r="B185" t="str">
            <v>ADAPTADOR PVC SOLDAVEL, COM FLANGES LIVRES, 32 MM X 1", PARA CAIXA D' AGUA</v>
          </cell>
          <cell r="C185" t="str">
            <v>UN</v>
          </cell>
          <cell r="D185">
            <v>11.53</v>
          </cell>
        </row>
        <row r="186">
          <cell r="A186">
            <v>86</v>
          </cell>
          <cell r="B186" t="str">
            <v>ADAPTADOR PVC SOLDAVEL, COM FLANGES LIVRES, 40 MM X 1  1/4", PARA CAIXA D' AGUA</v>
          </cell>
          <cell r="C186" t="str">
            <v>UN</v>
          </cell>
          <cell r="D186">
            <v>17.079999999999998</v>
          </cell>
        </row>
        <row r="187">
          <cell r="A187">
            <v>66</v>
          </cell>
          <cell r="B187" t="str">
            <v>ADAPTADOR PVC SOLDAVEL, COM FLANGES LIVRES, 50 MM X 1  1/2", PARA CAIXA D' AGUA</v>
          </cell>
          <cell r="C187" t="str">
            <v>UN</v>
          </cell>
          <cell r="D187">
            <v>19.59</v>
          </cell>
        </row>
        <row r="188">
          <cell r="A188">
            <v>69</v>
          </cell>
          <cell r="B188" t="str">
            <v>ADAPTADOR PVC SOLDAVEL, COM FLANGES LIVRES, 60 MM X 2", PARA CAIXA D' AGUA</v>
          </cell>
          <cell r="C188" t="str">
            <v>UN</v>
          </cell>
          <cell r="D188">
            <v>29.05</v>
          </cell>
        </row>
        <row r="189">
          <cell r="A189">
            <v>83</v>
          </cell>
          <cell r="B189" t="str">
            <v>ADAPTADOR PVC SOLDAVEL, COM FLANGES LIVRES, 75 MM X 2  1/2", PARA CAIXA D' AGUA</v>
          </cell>
          <cell r="C189" t="str">
            <v>UN</v>
          </cell>
          <cell r="D189">
            <v>113.06</v>
          </cell>
        </row>
        <row r="190">
          <cell r="A190">
            <v>74</v>
          </cell>
          <cell r="B190" t="str">
            <v>ADAPTADOR PVC SOLDAVEL, COM FLANGES LIVRES, 85 MM X 3", PARA CAIXA D' AGUA</v>
          </cell>
          <cell r="C190" t="str">
            <v>UN</v>
          </cell>
          <cell r="D190">
            <v>152.30000000000001</v>
          </cell>
        </row>
        <row r="191">
          <cell r="A191">
            <v>106</v>
          </cell>
          <cell r="B191" t="str">
            <v>ADAPTADOR PVC SOLDAVEL, LONGO, COM FLANGE LIVRE,  110 MM X 4", PARA CAIXA D' AGUA</v>
          </cell>
          <cell r="C191" t="str">
            <v>UN</v>
          </cell>
          <cell r="D191">
            <v>311.36</v>
          </cell>
        </row>
        <row r="192">
          <cell r="A192">
            <v>87</v>
          </cell>
          <cell r="B192" t="str">
            <v>ADAPTADOR PVC SOLDAVEL, LONGO, COM FLANGE LIVRE,  25 MM X 3/4", PARA CAIXA D' AGUA</v>
          </cell>
          <cell r="C192" t="str">
            <v>UN</v>
          </cell>
          <cell r="D192">
            <v>12.89</v>
          </cell>
        </row>
        <row r="193">
          <cell r="A193">
            <v>88</v>
          </cell>
          <cell r="B193" t="str">
            <v>ADAPTADOR PVC SOLDAVEL, LONGO, COM FLANGE LIVRE,  32 MM X 1", PARA CAIXA D' AGUA</v>
          </cell>
          <cell r="C193" t="str">
            <v>UN</v>
          </cell>
          <cell r="D193">
            <v>15.5</v>
          </cell>
        </row>
        <row r="194">
          <cell r="A194">
            <v>89</v>
          </cell>
          <cell r="B194" t="str">
            <v>ADAPTADOR PVC SOLDAVEL, LONGO, COM FLANGE LIVRE,  40 MM X 1 1/4", PARA CAIXA D' AGUA</v>
          </cell>
          <cell r="C194" t="str">
            <v>UN</v>
          </cell>
          <cell r="D194">
            <v>22.88</v>
          </cell>
        </row>
        <row r="195">
          <cell r="A195">
            <v>90</v>
          </cell>
          <cell r="B195" t="str">
            <v>ADAPTADOR PVC SOLDAVEL, LONGO, COM FLANGE LIVRE,  50 MM X 1 1/2", PARA CAIXA D' AGUA</v>
          </cell>
          <cell r="C195" t="str">
            <v>UN</v>
          </cell>
          <cell r="D195">
            <v>26.24</v>
          </cell>
        </row>
        <row r="196">
          <cell r="A196">
            <v>81</v>
          </cell>
          <cell r="B196" t="str">
            <v>ADAPTADOR PVC SOLDAVEL, LONGO, COM FLANGE LIVRE,  60 MM X 2", PARA CAIXA D' AGUA</v>
          </cell>
          <cell r="C196" t="str">
            <v>UN</v>
          </cell>
          <cell r="D196">
            <v>38.94</v>
          </cell>
        </row>
        <row r="197">
          <cell r="A197">
            <v>82</v>
          </cell>
          <cell r="B197" t="str">
            <v>ADAPTADOR PVC SOLDAVEL, LONGO, COM FLANGE LIVRE,  75 MM X 2 1/2", PARA CAIXA D' AGUA</v>
          </cell>
          <cell r="C197" t="str">
            <v>UN</v>
          </cell>
          <cell r="D197">
            <v>151.55000000000001</v>
          </cell>
        </row>
        <row r="198">
          <cell r="A198">
            <v>105</v>
          </cell>
          <cell r="B198" t="str">
            <v>ADAPTADOR PVC SOLDAVEL, LONGO, COM FLANGE LIVRE,  85 MM X 3", PARA CAIXA D' AGUA</v>
          </cell>
          <cell r="C198" t="str">
            <v>UN</v>
          </cell>
          <cell r="D198">
            <v>204.14</v>
          </cell>
        </row>
        <row r="199">
          <cell r="A199">
            <v>60</v>
          </cell>
          <cell r="B199" t="str">
            <v>ADAPTADOR PVC, COM REGISTRO, PARA PEAD, 20 MM X 3/4", PARA LIGACAO PREDIAL DE AGUA</v>
          </cell>
          <cell r="C199" t="str">
            <v>UN</v>
          </cell>
          <cell r="D199">
            <v>3.29</v>
          </cell>
        </row>
        <row r="200">
          <cell r="A200">
            <v>72</v>
          </cell>
          <cell r="B200" t="str">
            <v>ADAPTADOR PVC, ROSCAVEL, COM FLANGES E ANEL DE VEDACAO, 1 1/2", PARA CAIXA D'AGUA</v>
          </cell>
          <cell r="C200" t="str">
            <v>UN</v>
          </cell>
          <cell r="D200">
            <v>20.21</v>
          </cell>
        </row>
        <row r="201">
          <cell r="A201">
            <v>70</v>
          </cell>
          <cell r="B201" t="str">
            <v>ADAPTADOR PVC, ROSCAVEL, COM FLANGES E ANEL DE VEDACAO, 1 1/4", PARA CAIXA D' AGUA</v>
          </cell>
          <cell r="C201" t="str">
            <v>UN</v>
          </cell>
          <cell r="D201">
            <v>20.48</v>
          </cell>
        </row>
        <row r="202">
          <cell r="A202">
            <v>85</v>
          </cell>
          <cell r="B202" t="str">
            <v>ADAPTADOR PVC, ROSCAVEL, COM FLANGES E ANEL DE VEDACAO, 2", PARA CAIXA D' AGUA</v>
          </cell>
          <cell r="C202" t="str">
            <v>UN</v>
          </cell>
          <cell r="D202">
            <v>29.44</v>
          </cell>
        </row>
        <row r="203">
          <cell r="A203">
            <v>84</v>
          </cell>
          <cell r="B203" t="str">
            <v>ADAPTADOR PVC, ROSCAVEL, PARA VALVULA PIA OU LAVATORIO, 40 MM</v>
          </cell>
          <cell r="C203" t="str">
            <v>UN</v>
          </cell>
          <cell r="D203">
            <v>1.1200000000000001</v>
          </cell>
        </row>
        <row r="204">
          <cell r="A204">
            <v>37997</v>
          </cell>
          <cell r="B204" t="str">
            <v>ADAPTADOR, CPVC, SOLDAVEL, 15 MM, PARA AGUA QUENTE</v>
          </cell>
          <cell r="C204" t="str">
            <v>UN</v>
          </cell>
          <cell r="D204">
            <v>5.18</v>
          </cell>
        </row>
        <row r="205">
          <cell r="A205">
            <v>37998</v>
          </cell>
          <cell r="B205" t="str">
            <v>ADAPTADOR, CPVC, SOLDAVEL, 22 MM, PARA AGUA QUENTE</v>
          </cell>
          <cell r="C205" t="str">
            <v>UN</v>
          </cell>
          <cell r="D205">
            <v>5.36</v>
          </cell>
        </row>
        <row r="206">
          <cell r="A206">
            <v>10899</v>
          </cell>
          <cell r="B206" t="str">
            <v>ADAPTADOR, EM LATAO, ENGATE RAPIDO 2 1/2" X ROSCA INTERNA 5 FIOS 2 1/2",  PARA INSTALACAO PREDIAL DE COMBATE A INCENDIO</v>
          </cell>
          <cell r="C206" t="str">
            <v>UN</v>
          </cell>
          <cell r="D206">
            <v>58</v>
          </cell>
        </row>
        <row r="207">
          <cell r="A207">
            <v>10900</v>
          </cell>
          <cell r="B207" t="str">
            <v>ADAPTADOR, EM LATAO, ENGATE RAPIDO1 1/2" X ROSCA INTERNA 5 FIOS 2 1/2",  PARA INSTALACAO PREDIAL DE COMBATE A INCENDIO</v>
          </cell>
          <cell r="C207" t="str">
            <v>UN</v>
          </cell>
          <cell r="D207">
            <v>45.39</v>
          </cell>
        </row>
        <row r="208">
          <cell r="A208">
            <v>20075</v>
          </cell>
          <cell r="B208" t="str">
            <v>ADAPTADOR, PVC PBA A LUVA DE FIBROCIMENTO, DN 75 / DE 85 MM</v>
          </cell>
          <cell r="C208" t="str">
            <v>UN</v>
          </cell>
          <cell r="D208">
            <v>37.75</v>
          </cell>
        </row>
        <row r="209">
          <cell r="A209">
            <v>46</v>
          </cell>
          <cell r="B209" t="str">
            <v>ADAPTADOR, PVC PBA,  BOLSA/ROSCA, JE, DN 75 / DE  85 MM</v>
          </cell>
          <cell r="C209" t="str">
            <v>UN</v>
          </cell>
          <cell r="D209">
            <v>33.49</v>
          </cell>
        </row>
        <row r="210">
          <cell r="A210">
            <v>51</v>
          </cell>
          <cell r="B210" t="str">
            <v>ADAPTADOR, PVC PBA, A BOLSA DEFOFO, JE, DN 100 / DE 110 MM</v>
          </cell>
          <cell r="C210" t="str">
            <v>UN</v>
          </cell>
          <cell r="D210">
            <v>76.09</v>
          </cell>
        </row>
        <row r="211">
          <cell r="A211">
            <v>12863</v>
          </cell>
          <cell r="B211" t="str">
            <v>ADAPTADOR, PVC PBA, A BOLSA DEFOFO, JE, DN 50 / DE 60 MM</v>
          </cell>
          <cell r="C211" t="str">
            <v>UN</v>
          </cell>
          <cell r="D211">
            <v>21.89</v>
          </cell>
        </row>
        <row r="212">
          <cell r="A212">
            <v>50</v>
          </cell>
          <cell r="B212" t="str">
            <v>ADAPTADOR, PVC PBA, A BOLSA DEFOFO, JE, DN 75 / DE  85 MM</v>
          </cell>
          <cell r="C212" t="str">
            <v>UN</v>
          </cell>
          <cell r="D212">
            <v>48.2</v>
          </cell>
        </row>
        <row r="213">
          <cell r="A213">
            <v>20076</v>
          </cell>
          <cell r="B213" t="str">
            <v>ADAPTADOR, PVC PBA, A LUVA DE FIBROCIMENTO, DN 100 / DE 110 MM</v>
          </cell>
          <cell r="C213" t="str">
            <v>UN</v>
          </cell>
          <cell r="D213">
            <v>70.31</v>
          </cell>
        </row>
        <row r="214">
          <cell r="A214">
            <v>20074</v>
          </cell>
          <cell r="B214" t="str">
            <v>ADAPTADOR, PVC PBA, A LUVA DE FIBROCIMENTO, DN 50 / DE 60 MM</v>
          </cell>
          <cell r="C214" t="str">
            <v>UN</v>
          </cell>
          <cell r="D214">
            <v>20.77</v>
          </cell>
        </row>
        <row r="215">
          <cell r="A215">
            <v>47</v>
          </cell>
          <cell r="B215" t="str">
            <v>ADAPTADOR, PVC PBA, BOLSA/ROSCA, JE, DN 100 / DE 110 MM</v>
          </cell>
          <cell r="C215" t="str">
            <v>UN</v>
          </cell>
          <cell r="D215">
            <v>40.04</v>
          </cell>
        </row>
        <row r="216">
          <cell r="A216">
            <v>48</v>
          </cell>
          <cell r="B216" t="str">
            <v>ADAPTADOR, PVC PBA, BOLSA/ROSCA, JE, DN 50 / DE 60 MM</v>
          </cell>
          <cell r="C216" t="str">
            <v>UN</v>
          </cell>
          <cell r="D216">
            <v>15.63</v>
          </cell>
        </row>
        <row r="217">
          <cell r="A217">
            <v>52</v>
          </cell>
          <cell r="B217" t="str">
            <v>ADAPTADOR, PVC PBA, PONTA/ROSCA, JE, DN 50 / DE  60 MM</v>
          </cell>
          <cell r="C217" t="str">
            <v>UN</v>
          </cell>
          <cell r="D217">
            <v>7.8</v>
          </cell>
        </row>
        <row r="218">
          <cell r="A218">
            <v>43</v>
          </cell>
          <cell r="B218" t="str">
            <v>ADAPTADOR, PVC PBA, PONTA/ROSCA, JE, DN 75 / DE  85 MM</v>
          </cell>
          <cell r="C218" t="str">
            <v>UN</v>
          </cell>
          <cell r="D218">
            <v>20.53</v>
          </cell>
        </row>
        <row r="219">
          <cell r="A219">
            <v>4791</v>
          </cell>
          <cell r="B219" t="str">
            <v>ADESIVO ACRILICO/COLA DE CONTATO</v>
          </cell>
          <cell r="C219" t="str">
            <v>KG</v>
          </cell>
          <cell r="D219">
            <v>22.89</v>
          </cell>
        </row>
        <row r="220">
          <cell r="A220">
            <v>157</v>
          </cell>
          <cell r="B220" t="str">
            <v>ADESIVO ESTRUTURAL A BASE DE RESINA EPOXI PARA INJECAO EM TRINCAS, BICOMPONENTE, BAIXA VISCOSIDADE</v>
          </cell>
          <cell r="C220" t="str">
            <v>KG</v>
          </cell>
          <cell r="D220">
            <v>88.34</v>
          </cell>
        </row>
        <row r="221">
          <cell r="A221">
            <v>156</v>
          </cell>
          <cell r="B221" t="str">
            <v>ADESIVO ESTRUTURAL A BASE DE RESINA EPOXI, BICOMPONENTE, FLUIDO</v>
          </cell>
          <cell r="C221" t="str">
            <v>KG</v>
          </cell>
          <cell r="D221">
            <v>39.43</v>
          </cell>
        </row>
        <row r="222">
          <cell r="A222">
            <v>131</v>
          </cell>
          <cell r="B222" t="str">
            <v>ADESIVO ESTRUTURAL A BASE DE RESINA EPOXI, BICOMPONENTE, PASTOSO (TIXOTROPICO)</v>
          </cell>
          <cell r="C222" t="str">
            <v>KG</v>
          </cell>
          <cell r="D222">
            <v>37.85</v>
          </cell>
        </row>
        <row r="223">
          <cell r="A223">
            <v>39719</v>
          </cell>
          <cell r="B223" t="str">
            <v>ADESIVO LIQUIDO A BASE DE RESINAS PARA COLAGEM DE ESPUMA DE ISOLAMENTO TERMICO FLEXIVEL</v>
          </cell>
          <cell r="C223" t="str">
            <v>L</v>
          </cell>
          <cell r="D223">
            <v>57.73</v>
          </cell>
        </row>
        <row r="224">
          <cell r="A224">
            <v>21114</v>
          </cell>
          <cell r="B224" t="str">
            <v>ADESIVO PARA TUBOS CPVC, *75* G</v>
          </cell>
          <cell r="C224" t="str">
            <v>UN</v>
          </cell>
          <cell r="D224">
            <v>12.36</v>
          </cell>
        </row>
        <row r="225">
          <cell r="A225">
            <v>117</v>
          </cell>
          <cell r="B225" t="str">
            <v>ADESIVO PLASTICO PARA PVC, BISNAGA COM 17 GR</v>
          </cell>
          <cell r="C225" t="str">
            <v>UN</v>
          </cell>
          <cell r="D225">
            <v>1.97</v>
          </cell>
        </row>
        <row r="226">
          <cell r="A226">
            <v>119</v>
          </cell>
          <cell r="B226" t="str">
            <v>ADESIVO PLASTICO PARA PVC, BISNAGA COM 75 GR</v>
          </cell>
          <cell r="C226" t="str">
            <v>UN</v>
          </cell>
          <cell r="D226">
            <v>4.88</v>
          </cell>
        </row>
        <row r="227">
          <cell r="A227">
            <v>20080</v>
          </cell>
          <cell r="B227" t="str">
            <v>ADESIVO PLASTICO PARA PVC, FRASCO COM 175 GR</v>
          </cell>
          <cell r="C227" t="str">
            <v>UN</v>
          </cell>
          <cell r="D227">
            <v>13.99</v>
          </cell>
        </row>
        <row r="228">
          <cell r="A228">
            <v>122</v>
          </cell>
          <cell r="B228" t="str">
            <v>ADESIVO PLASTICO PARA PVC, FRASCO COM 850 GR</v>
          </cell>
          <cell r="C228" t="str">
            <v>UN</v>
          </cell>
          <cell r="D228">
            <v>44.08</v>
          </cell>
        </row>
        <row r="229">
          <cell r="A229">
            <v>3410</v>
          </cell>
          <cell r="B229" t="str">
            <v>ADESIVO/COLA PARA EPS (ISOPOR) E OUTROS MATERIAIS</v>
          </cell>
          <cell r="C229" t="str">
            <v>KG</v>
          </cell>
          <cell r="D229">
            <v>12.06</v>
          </cell>
        </row>
        <row r="230">
          <cell r="A230">
            <v>124</v>
          </cell>
          <cell r="B230" t="str">
            <v>ADITIVO ACELERADOR DE PEGA E ENDURECIMENTO PARA ARGAMASSAS E CONCRETOS</v>
          </cell>
          <cell r="C230" t="str">
            <v>L</v>
          </cell>
          <cell r="D230">
            <v>9.83</v>
          </cell>
        </row>
        <row r="231">
          <cell r="A231">
            <v>7334</v>
          </cell>
          <cell r="B231" t="str">
            <v>ADITIVO ADESIVO LIQUIDO PARA ARGAMASSAS DE REVESTIMENTOS CIMENTICIOS</v>
          </cell>
          <cell r="C231" t="str">
            <v>L</v>
          </cell>
          <cell r="D231">
            <v>8.0500000000000007</v>
          </cell>
        </row>
        <row r="232">
          <cell r="A232">
            <v>7325</v>
          </cell>
          <cell r="B232" t="str">
            <v>ADITIVO IMPERMEABILIZANTE DE PEGA NORMAL PARA ARGAMASSAS E  CONCRETOS SEM ARMACAO</v>
          </cell>
          <cell r="C232" t="str">
            <v>KG</v>
          </cell>
          <cell r="D232">
            <v>4.55</v>
          </cell>
        </row>
        <row r="233">
          <cell r="A233">
            <v>123</v>
          </cell>
          <cell r="B233" t="str">
            <v>ADITIVO IMPERMEABILIZANTE DE PEGA NORMAL PARA ARGAMASSAS E CONCRETOS SEM ARMACAO</v>
          </cell>
          <cell r="C233" t="str">
            <v>L</v>
          </cell>
          <cell r="D233">
            <v>4.37</v>
          </cell>
        </row>
        <row r="234">
          <cell r="A234">
            <v>127</v>
          </cell>
          <cell r="B234" t="str">
            <v>ADITIVO IMPERMEABILIZANTE DE PEGA ULTRARRAPIDA</v>
          </cell>
          <cell r="C234" t="str">
            <v>L</v>
          </cell>
          <cell r="D234">
            <v>10.26</v>
          </cell>
        </row>
        <row r="235">
          <cell r="A235">
            <v>133</v>
          </cell>
          <cell r="B235" t="str">
            <v>ADITIVO LIQUIDO INCORPORADOR DE AR PARA CONCRETO E ARGAMASSA</v>
          </cell>
          <cell r="C235" t="str">
            <v>L</v>
          </cell>
          <cell r="D235">
            <v>4.4000000000000004</v>
          </cell>
        </row>
        <row r="236">
          <cell r="A236">
            <v>37538</v>
          </cell>
          <cell r="B236" t="str">
            <v>ADITIVO PLASTIFICANTE E ESTABILIZADOR PARA ARGAMASSAS DE ASSENTAMENTO E REBOCO</v>
          </cell>
          <cell r="C236" t="str">
            <v>18L</v>
          </cell>
          <cell r="D236">
            <v>109.41</v>
          </cell>
        </row>
        <row r="237">
          <cell r="A237">
            <v>132</v>
          </cell>
          <cell r="B237" t="str">
            <v>ADITIVO PLASTIFICANTE RETARDADOR DE PEGA E REDUTOR DE AGUA PARA CONCRETO</v>
          </cell>
          <cell r="C237" t="str">
            <v>L</v>
          </cell>
          <cell r="D237">
            <v>4.8499999999999996</v>
          </cell>
        </row>
        <row r="238">
          <cell r="A238">
            <v>13408</v>
          </cell>
          <cell r="B238" t="str">
            <v>ADITIVO SUPERPLASTIFICANTE DE PEGA NORMAL PARA CONCRETO (TAMBOR 200 KG)</v>
          </cell>
          <cell r="C238" t="str">
            <v>200KG</v>
          </cell>
          <cell r="D238">
            <v>1723.6</v>
          </cell>
        </row>
        <row r="239">
          <cell r="A239">
            <v>37476</v>
          </cell>
          <cell r="B239" t="str">
            <v>ADUELA/GALERIA DE CONCRETO ARMADO, SECAO RETANGULAR 1.50 X 1.50 M (L X A), C = 1.00 M, E = 20 CM</v>
          </cell>
          <cell r="C239" t="str">
            <v>UN</v>
          </cell>
          <cell r="D239">
            <v>1621.23</v>
          </cell>
        </row>
        <row r="240">
          <cell r="A240">
            <v>37478</v>
          </cell>
          <cell r="B240" t="str">
            <v>ADUELA/GALERIA DE CONCRETO ARMADO, SECAO RETANGULAR 2.00 X 2.00 M (L X A), C = 1.00 M, E = 20 CM</v>
          </cell>
          <cell r="C240" t="str">
            <v>UN</v>
          </cell>
          <cell r="D240">
            <v>2293.62</v>
          </cell>
        </row>
        <row r="241">
          <cell r="A241">
            <v>37477</v>
          </cell>
          <cell r="B241" t="str">
            <v>ADUELA/GALERIA DE CONCRETO ARMADO, SECAO RETANGULAR 2.50 X 2.50 M (L X A), C = 1.00 M, E = 20 CM</v>
          </cell>
          <cell r="C241" t="str">
            <v>UN</v>
          </cell>
          <cell r="D241">
            <v>2806.58</v>
          </cell>
        </row>
        <row r="242">
          <cell r="A242">
            <v>37479</v>
          </cell>
          <cell r="B242" t="str">
            <v>ADUELA/GALERIA DE CONCRETO ARMADO, SECAO RETANGULAR 3.00 X 3.00 M (L X A), C = 1.00 M, E = 20 CM</v>
          </cell>
          <cell r="C242" t="str">
            <v>UN</v>
          </cell>
          <cell r="D242">
            <v>3509.31</v>
          </cell>
        </row>
        <row r="243">
          <cell r="A243">
            <v>4319</v>
          </cell>
          <cell r="B243" t="str">
            <v>AFASTADOR PARA TELHA DE FIBROCIMENTO CANALETE 90 OU KALHETAO</v>
          </cell>
          <cell r="C243" t="str">
            <v>UN</v>
          </cell>
          <cell r="D243">
            <v>1.22</v>
          </cell>
        </row>
        <row r="244">
          <cell r="A244">
            <v>40596</v>
          </cell>
          <cell r="B244" t="str">
            <v>AGREGADO RECICLADO (RCD), CLASSE A CINZA, TIPO RACHAO RECICLADO (COLETADO CAIXA)</v>
          </cell>
          <cell r="C244" t="str">
            <v>M3</v>
          </cell>
          <cell r="D244">
            <v>33.99</v>
          </cell>
        </row>
        <row r="245">
          <cell r="A245">
            <v>13003</v>
          </cell>
          <cell r="B245" t="str">
            <v>AGUA SANITARIA</v>
          </cell>
          <cell r="C245" t="str">
            <v>L</v>
          </cell>
          <cell r="D245">
            <v>2</v>
          </cell>
        </row>
        <row r="246">
          <cell r="A246">
            <v>6114</v>
          </cell>
          <cell r="B246" t="str">
            <v>AJUDANTE DE ARMADOR</v>
          </cell>
          <cell r="C246" t="str">
            <v>H</v>
          </cell>
          <cell r="D246">
            <v>12.1</v>
          </cell>
        </row>
        <row r="247">
          <cell r="A247">
            <v>40912</v>
          </cell>
          <cell r="B247" t="str">
            <v>AJUDANTE DE ARMADOR (MENSALISTA)</v>
          </cell>
          <cell r="C247" t="str">
            <v>MES</v>
          </cell>
          <cell r="D247">
            <v>2118.48</v>
          </cell>
        </row>
        <row r="248">
          <cell r="A248">
            <v>247</v>
          </cell>
          <cell r="B248" t="str">
            <v>AJUDANTE DE ELETRICISTA</v>
          </cell>
          <cell r="C248" t="str">
            <v>H</v>
          </cell>
          <cell r="D248">
            <v>16.12</v>
          </cell>
        </row>
        <row r="249">
          <cell r="A249">
            <v>40919</v>
          </cell>
          <cell r="B249" t="str">
            <v>AJUDANTE DE ELETRICISTA (MENSALISTA)</v>
          </cell>
          <cell r="C249" t="str">
            <v>MES</v>
          </cell>
          <cell r="D249">
            <v>2020.49</v>
          </cell>
        </row>
        <row r="250">
          <cell r="A250">
            <v>25958</v>
          </cell>
          <cell r="B250" t="str">
            <v>AJUDANTE DE ESTRUTURA METALICA</v>
          </cell>
          <cell r="C250" t="str">
            <v>H</v>
          </cell>
          <cell r="D250">
            <v>6.14</v>
          </cell>
        </row>
        <row r="251">
          <cell r="A251">
            <v>40984</v>
          </cell>
          <cell r="B251" t="str">
            <v>AJUDANTE DE ESTRUTURAS METALICAS (MENSALISTA)</v>
          </cell>
          <cell r="C251" t="str">
            <v>MES</v>
          </cell>
          <cell r="D251">
            <v>1075.24</v>
          </cell>
        </row>
        <row r="252">
          <cell r="A252">
            <v>248</v>
          </cell>
          <cell r="B252" t="str">
            <v>AJUDANTE DE OPERACAO EM GERAL</v>
          </cell>
          <cell r="C252" t="str">
            <v>H</v>
          </cell>
          <cell r="D252">
            <v>12.67</v>
          </cell>
        </row>
        <row r="253">
          <cell r="A253">
            <v>41086</v>
          </cell>
          <cell r="B253" t="str">
            <v>AJUDANTE DE OPERACAO EM GERAL (MENSALISTA)</v>
          </cell>
          <cell r="C253" t="str">
            <v>MES</v>
          </cell>
          <cell r="D253">
            <v>2220.31</v>
          </cell>
        </row>
        <row r="254">
          <cell r="A254">
            <v>6127</v>
          </cell>
          <cell r="B254" t="str">
            <v>AJUDANTE DE PEDREIRO</v>
          </cell>
          <cell r="C254" t="str">
            <v>H</v>
          </cell>
          <cell r="D254">
            <v>11.7</v>
          </cell>
        </row>
        <row r="255">
          <cell r="A255">
            <v>34466</v>
          </cell>
          <cell r="B255" t="str">
            <v>AJUDANTE DE PINTOR</v>
          </cell>
          <cell r="C255" t="str">
            <v>H</v>
          </cell>
          <cell r="D255">
            <v>12.12</v>
          </cell>
        </row>
        <row r="256">
          <cell r="A256">
            <v>41083</v>
          </cell>
          <cell r="B256" t="str">
            <v>AJUDANTE DE PINTOR (MENSALISTA)</v>
          </cell>
          <cell r="C256" t="str">
            <v>MES</v>
          </cell>
          <cell r="D256">
            <v>2123.4</v>
          </cell>
        </row>
        <row r="257">
          <cell r="A257">
            <v>252</v>
          </cell>
          <cell r="B257" t="str">
            <v>AJUDANTE DE SERRALHEIRO</v>
          </cell>
          <cell r="C257" t="str">
            <v>H</v>
          </cell>
          <cell r="D257">
            <v>11.44</v>
          </cell>
        </row>
        <row r="258">
          <cell r="A258">
            <v>40909</v>
          </cell>
          <cell r="B258" t="str">
            <v>AJUDANTE DE SERRALHEIRO (MENSALISTA)</v>
          </cell>
          <cell r="C258" t="str">
            <v>MES</v>
          </cell>
          <cell r="D258">
            <v>2003.91</v>
          </cell>
        </row>
        <row r="259">
          <cell r="A259">
            <v>242</v>
          </cell>
          <cell r="B259" t="str">
            <v>AJUDANTE ESPECIALIZADO</v>
          </cell>
          <cell r="C259" t="str">
            <v>H</v>
          </cell>
          <cell r="D259">
            <v>12.67</v>
          </cell>
        </row>
        <row r="260">
          <cell r="A260">
            <v>41085</v>
          </cell>
          <cell r="B260" t="str">
            <v>AJUDANTE ESPECIALIZADO (MENSALISTA)</v>
          </cell>
          <cell r="C260" t="str">
            <v>MES</v>
          </cell>
          <cell r="D260">
            <v>2220.31</v>
          </cell>
        </row>
        <row r="261">
          <cell r="A261">
            <v>427</v>
          </cell>
          <cell r="B261" t="str">
            <v>ALCA PREFORMADA DE CONTRA POSTE, EM ACO GALVANIZADO, PARA CABO 3/16", COMPRIMENTO *860* MM</v>
          </cell>
          <cell r="C261" t="str">
            <v>UN</v>
          </cell>
          <cell r="D261">
            <v>5.76</v>
          </cell>
        </row>
        <row r="262">
          <cell r="A262">
            <v>417</v>
          </cell>
          <cell r="B262" t="str">
            <v>ALCA PREFORMADA DE DISTRIBUICAO, EM ACO GALVANIZADO, PARA CABO DE ALUMINIO DIAMETRO 16 A 25 MM</v>
          </cell>
          <cell r="C262" t="str">
            <v>UN</v>
          </cell>
          <cell r="D262">
            <v>2.71</v>
          </cell>
        </row>
        <row r="263">
          <cell r="A263">
            <v>11273</v>
          </cell>
          <cell r="B263" t="str">
            <v>ALCA PREFORMADA DE DISTRIBUICAO, EM ACO GALVANIZADO, PARA CONDUTORES DE ALUMINIO AWG 1/0 (CAA 6/1 OU CA 7 FIOS)</v>
          </cell>
          <cell r="C263" t="str">
            <v>UN</v>
          </cell>
          <cell r="D263">
            <v>8.43</v>
          </cell>
        </row>
        <row r="264">
          <cell r="A264">
            <v>11272</v>
          </cell>
          <cell r="B264" t="str">
            <v>ALCA PREFORMADA DE DISTRIBUICAO, EM ACO GALVANIZADO, PARA CONDUTORES DE ALUMINIO AWG 2 (CAA 6/1 OU CA 7 FIOS)</v>
          </cell>
          <cell r="C264" t="str">
            <v>UN</v>
          </cell>
          <cell r="D264">
            <v>5.09</v>
          </cell>
        </row>
        <row r="265">
          <cell r="A265">
            <v>11275</v>
          </cell>
          <cell r="B265" t="str">
            <v>ALCA PREFORMADA DE SERVICO, EM ACO GALVANIZADO, PARA CONDUTORES DE ALUMINIO AWG 4 (CAA 6/1)</v>
          </cell>
          <cell r="C265" t="str">
            <v>UN</v>
          </cell>
          <cell r="D265">
            <v>2.04</v>
          </cell>
        </row>
        <row r="266">
          <cell r="A266">
            <v>11274</v>
          </cell>
          <cell r="B266" t="str">
            <v>ALCA PREFORMADA DE SERVICO, EM ACO GALVANIZADO, PARA CONDUTORES DE ALUMINIO AWG 6 (CAA 6/1)</v>
          </cell>
          <cell r="C266" t="str">
            <v>UN</v>
          </cell>
          <cell r="D266">
            <v>1.55</v>
          </cell>
        </row>
        <row r="267">
          <cell r="A267">
            <v>38954</v>
          </cell>
          <cell r="B267" t="str">
            <v>ALICATE ALARGADOR DE TUBO PEX</v>
          </cell>
          <cell r="C267" t="str">
            <v>UN</v>
          </cell>
          <cell r="D267">
            <v>29.04</v>
          </cell>
        </row>
        <row r="268">
          <cell r="A268">
            <v>38956</v>
          </cell>
          <cell r="B268" t="str">
            <v>ALICATE CRIMPADOR DE TUBO PEX</v>
          </cell>
          <cell r="C268" t="str">
            <v>UN</v>
          </cell>
          <cell r="D268">
            <v>680.56</v>
          </cell>
        </row>
        <row r="269">
          <cell r="A269">
            <v>38470</v>
          </cell>
          <cell r="B269" t="str">
            <v>ALICATE DE CORTE DIAGONAL 6 " COM ISOLAMENTO</v>
          </cell>
          <cell r="C269" t="str">
            <v>UN</v>
          </cell>
          <cell r="D269">
            <v>27.49</v>
          </cell>
        </row>
        <row r="270">
          <cell r="A270">
            <v>38547</v>
          </cell>
          <cell r="B270" t="str">
            <v>ALICATE DE CRIMPAR RJ11, RJ12 E RJ45</v>
          </cell>
          <cell r="C270" t="str">
            <v>UN</v>
          </cell>
          <cell r="D270">
            <v>75.010000000000005</v>
          </cell>
        </row>
        <row r="271">
          <cell r="A271">
            <v>38469</v>
          </cell>
          <cell r="B271" t="str">
            <v>ALICATE DE PRESSAO PARA SOLDA DE CHAPA 18 "</v>
          </cell>
          <cell r="C271" t="str">
            <v>UN</v>
          </cell>
          <cell r="D271">
            <v>80.66</v>
          </cell>
        </row>
        <row r="272">
          <cell r="A272">
            <v>38467</v>
          </cell>
          <cell r="B272" t="str">
            <v>ALICATE DE PRESSAO 11 " PARA SOLDA, TIPO C</v>
          </cell>
          <cell r="C272" t="str">
            <v>UN</v>
          </cell>
          <cell r="D272">
            <v>45.38</v>
          </cell>
        </row>
        <row r="273">
          <cell r="A273">
            <v>38468</v>
          </cell>
          <cell r="B273" t="str">
            <v>ALICATE DE PRESSAO 11 " PARA SOLDA, TIPO U</v>
          </cell>
          <cell r="C273" t="str">
            <v>UN</v>
          </cell>
          <cell r="D273">
            <v>49.94</v>
          </cell>
        </row>
        <row r="274">
          <cell r="A274">
            <v>38471</v>
          </cell>
          <cell r="B274" t="str">
            <v>ALICATE PARA ANEIS DE PISTAO, CAPACIDADE 50 A 100 MM</v>
          </cell>
          <cell r="C274" t="str">
            <v>UN</v>
          </cell>
          <cell r="D274">
            <v>64.849999999999994</v>
          </cell>
        </row>
        <row r="275">
          <cell r="A275">
            <v>37370</v>
          </cell>
          <cell r="B275" t="str">
            <v>ALIMENTACAO - HORISTA (ENCARGOS COMPLEMENTARES) (COLETADO CAIXA)</v>
          </cell>
          <cell r="C275" t="str">
            <v>H</v>
          </cell>
          <cell r="D275">
            <v>3.5</v>
          </cell>
        </row>
        <row r="276">
          <cell r="A276">
            <v>40862</v>
          </cell>
          <cell r="B276" t="str">
            <v>ALIMENTACAO - MENSALISTA (ENCARGOS COMPLEMENTARES) (COLETADO CAIXA)</v>
          </cell>
          <cell r="C276" t="str">
            <v>MES</v>
          </cell>
          <cell r="D276">
            <v>660.27</v>
          </cell>
        </row>
        <row r="277">
          <cell r="A277">
            <v>10658</v>
          </cell>
          <cell r="B277" t="str">
            <v>ALISADORA DE CONCRETO COM MOTOR A GASOLINA DE 5,5 HP, PESO COM MOTOR DE 78 KG, 4 PAS</v>
          </cell>
          <cell r="C277" t="str">
            <v>UN</v>
          </cell>
          <cell r="D277">
            <v>9689</v>
          </cell>
        </row>
        <row r="278">
          <cell r="A278">
            <v>253</v>
          </cell>
          <cell r="B278" t="str">
            <v>ALMOXARIFE</v>
          </cell>
          <cell r="C278" t="str">
            <v>H</v>
          </cell>
          <cell r="D278">
            <v>19.04</v>
          </cell>
        </row>
        <row r="279">
          <cell r="A279">
            <v>40809</v>
          </cell>
          <cell r="B279" t="str">
            <v>ALMOXARIFE (MENSALISTA)</v>
          </cell>
          <cell r="C279" t="str">
            <v>MES</v>
          </cell>
          <cell r="D279">
            <v>3334.77</v>
          </cell>
        </row>
        <row r="280">
          <cell r="A280">
            <v>583</v>
          </cell>
          <cell r="B280" t="str">
            <v>ALUMINIO ANODIZADO</v>
          </cell>
          <cell r="C280" t="str">
            <v>KG</v>
          </cell>
          <cell r="D280">
            <v>22.66</v>
          </cell>
        </row>
        <row r="281">
          <cell r="A281">
            <v>38957</v>
          </cell>
          <cell r="B281" t="str">
            <v>ANEIS DE CRIMPAGEM PARA ALICATE CRIMPADOR DE TUBO PEX, BITOLAS DE 16 A 32 MM</v>
          </cell>
          <cell r="C281" t="str">
            <v>PAR</v>
          </cell>
          <cell r="D281">
            <v>53.38</v>
          </cell>
        </row>
        <row r="282">
          <cell r="A282">
            <v>299</v>
          </cell>
          <cell r="B282" t="str">
            <v>ANEL BORRACHA DN 100 MM, PARA TUBO SERIE REFORCADA ESGOTO PREDIAL</v>
          </cell>
          <cell r="C282" t="str">
            <v>UN</v>
          </cell>
          <cell r="D282">
            <v>1.41</v>
          </cell>
        </row>
        <row r="283">
          <cell r="A283">
            <v>298</v>
          </cell>
          <cell r="B283" t="str">
            <v>ANEL BORRACHA DN 75 MM, PARA TUBO SERIE REFORCADA ESGOTO PREDIAL</v>
          </cell>
          <cell r="C283" t="str">
            <v>UN</v>
          </cell>
          <cell r="D283">
            <v>1.42</v>
          </cell>
        </row>
        <row r="284">
          <cell r="A284">
            <v>295</v>
          </cell>
          <cell r="B284" t="str">
            <v>ANEL BORRACHA PARA TUBO ESGOTO PREDIAL DN 40 MM (NBR 5688)</v>
          </cell>
          <cell r="C284" t="str">
            <v>UN</v>
          </cell>
          <cell r="D284">
            <v>0.85</v>
          </cell>
        </row>
        <row r="285">
          <cell r="A285">
            <v>296</v>
          </cell>
          <cell r="B285" t="str">
            <v>ANEL BORRACHA PARA TUBO ESGOTO PREDIAL DN 50 MM (NBR 5688)</v>
          </cell>
          <cell r="C285" t="str">
            <v>UN</v>
          </cell>
          <cell r="D285">
            <v>0.88</v>
          </cell>
        </row>
        <row r="286">
          <cell r="A286">
            <v>297</v>
          </cell>
          <cell r="B286" t="str">
            <v>ANEL BORRACHA PARA TUBO ESGOTO PREDIAL DN 75 MM (NBR 5688)</v>
          </cell>
          <cell r="C286" t="str">
            <v>UN</v>
          </cell>
          <cell r="D286">
            <v>1.24</v>
          </cell>
        </row>
        <row r="287">
          <cell r="A287">
            <v>301</v>
          </cell>
          <cell r="B287" t="str">
            <v>ANEL BORRACHA PARA TUBO ESGOTO PREDIAL, DN 100 MM (NBR 5688)</v>
          </cell>
          <cell r="C287" t="str">
            <v>UN</v>
          </cell>
          <cell r="D287">
            <v>1.56</v>
          </cell>
        </row>
        <row r="288">
          <cell r="A288">
            <v>300</v>
          </cell>
          <cell r="B288" t="str">
            <v>ANEL BORRACHA, DN 150 MM, PARA TUBO SERIE REFORCADA ESGOTO PREDIAL</v>
          </cell>
          <cell r="C288" t="str">
            <v>UN</v>
          </cell>
          <cell r="D288">
            <v>6.55</v>
          </cell>
        </row>
        <row r="289">
          <cell r="A289">
            <v>20084</v>
          </cell>
          <cell r="B289" t="str">
            <v>ANEL BORRACHA, DN 40 MM, PARA TUBO SERIE REFORCADA ESGOTO PREDIAL</v>
          </cell>
          <cell r="C289" t="str">
            <v>UN</v>
          </cell>
          <cell r="D289">
            <v>0.85</v>
          </cell>
        </row>
        <row r="290">
          <cell r="A290">
            <v>20085</v>
          </cell>
          <cell r="B290" t="str">
            <v>ANEL BORRACHA, DN 50 MM, PARA TUBO SERIE REFORCADA ESGOTO PREDIAL</v>
          </cell>
          <cell r="C290" t="str">
            <v>UN</v>
          </cell>
          <cell r="D290">
            <v>0.78</v>
          </cell>
        </row>
        <row r="291">
          <cell r="A291">
            <v>311</v>
          </cell>
          <cell r="B291" t="str">
            <v>ANEL BORRACHA, PARA TUBO PVC DEFOFO, DN 100 MM (NBR 7665)</v>
          </cell>
          <cell r="C291" t="str">
            <v>UN</v>
          </cell>
          <cell r="D291">
            <v>5.07</v>
          </cell>
        </row>
        <row r="292">
          <cell r="A292">
            <v>318</v>
          </cell>
          <cell r="B292" t="str">
            <v>ANEL BORRACHA, PARA TUBO PVC DEFOFO, DN 150 MM (NBR 7665)</v>
          </cell>
          <cell r="C292" t="str">
            <v>UN</v>
          </cell>
          <cell r="D292">
            <v>8.8800000000000008</v>
          </cell>
        </row>
        <row r="293">
          <cell r="A293">
            <v>319</v>
          </cell>
          <cell r="B293" t="str">
            <v>ANEL BORRACHA, PARA TUBO PVC DEFOFO, DN 200 MM (NBR 7665)</v>
          </cell>
          <cell r="C293" t="str">
            <v>UN</v>
          </cell>
          <cell r="D293">
            <v>16.78</v>
          </cell>
        </row>
        <row r="294">
          <cell r="A294">
            <v>320</v>
          </cell>
          <cell r="B294" t="str">
            <v>ANEL BORRACHA, PARA TUBO PVC DEFOFO, DN 250 MM (NBR 7665)</v>
          </cell>
          <cell r="C294" t="str">
            <v>UN</v>
          </cell>
          <cell r="D294">
            <v>53.34</v>
          </cell>
        </row>
        <row r="295">
          <cell r="A295">
            <v>314</v>
          </cell>
          <cell r="B295" t="str">
            <v>ANEL BORRACHA, PARA TUBO PVC DEFOFO, DN 300 MM (NBR 7665)</v>
          </cell>
          <cell r="C295" t="str">
            <v>UN</v>
          </cell>
          <cell r="D295">
            <v>81.93</v>
          </cell>
        </row>
        <row r="296">
          <cell r="A296">
            <v>303</v>
          </cell>
          <cell r="B296" t="str">
            <v>ANEL BORRACHA, PARA TUBO PVC, REDE COLETOR ESGOTO, DN 100 MM (NBR 7362)</v>
          </cell>
          <cell r="C296" t="str">
            <v>UN</v>
          </cell>
          <cell r="D296">
            <v>2.12</v>
          </cell>
        </row>
        <row r="297">
          <cell r="A297">
            <v>304</v>
          </cell>
          <cell r="B297" t="str">
            <v>ANEL BORRACHA, PARA TUBO PVC, REDE COLETOR ESGOTO, DN 125 MM (NBR 7362)</v>
          </cell>
          <cell r="C297" t="str">
            <v>UN</v>
          </cell>
          <cell r="D297">
            <v>3.24</v>
          </cell>
        </row>
        <row r="298">
          <cell r="A298">
            <v>305</v>
          </cell>
          <cell r="B298" t="str">
            <v>ANEL BORRACHA, PARA TUBO PVC, REDE COLETOR ESGOTO, DN 150 MM (NBR 7362)</v>
          </cell>
          <cell r="C298" t="str">
            <v>UN</v>
          </cell>
          <cell r="D298">
            <v>5.54</v>
          </cell>
        </row>
        <row r="299">
          <cell r="A299">
            <v>306</v>
          </cell>
          <cell r="B299" t="str">
            <v>ANEL BORRACHA, PARA TUBO PVC, REDE COLETOR ESGOTO, DN 200 MM (NBR 7362)</v>
          </cell>
          <cell r="C299" t="str">
            <v>UN</v>
          </cell>
          <cell r="D299">
            <v>6.66</v>
          </cell>
        </row>
        <row r="300">
          <cell r="A300">
            <v>307</v>
          </cell>
          <cell r="B300" t="str">
            <v>ANEL BORRACHA, PARA TUBO PVC, REDE COLETOR ESGOTO, DN 250 MM (NBR 7362)</v>
          </cell>
          <cell r="C300" t="str">
            <v>UN</v>
          </cell>
          <cell r="D300">
            <v>13.15</v>
          </cell>
        </row>
        <row r="301">
          <cell r="A301">
            <v>309</v>
          </cell>
          <cell r="B301" t="str">
            <v>ANEL BORRACHA, PARA TUBO PVC, REDE COLETOR ESGOTO, DN 350 MM (NBR 7362)</v>
          </cell>
          <cell r="C301" t="str">
            <v>UN</v>
          </cell>
          <cell r="D301">
            <v>26.96</v>
          </cell>
        </row>
        <row r="302">
          <cell r="A302">
            <v>310</v>
          </cell>
          <cell r="B302" t="str">
            <v>ANEL BORRACHA, PARA TUBO PVC, REDE COLETOR ESGOTO, DN 400 MM (NBR 7362)</v>
          </cell>
          <cell r="C302" t="str">
            <v>UN</v>
          </cell>
          <cell r="D302">
            <v>34.19</v>
          </cell>
        </row>
        <row r="303">
          <cell r="A303">
            <v>328</v>
          </cell>
          <cell r="B303" t="str">
            <v>ANEL BORRACHA, PARA TUBO/CONEXAO PVC PBA, DN 100 MM, PARA REDE AGUA</v>
          </cell>
          <cell r="C303" t="str">
            <v>UN</v>
          </cell>
          <cell r="D303">
            <v>4.08</v>
          </cell>
        </row>
        <row r="304">
          <cell r="A304">
            <v>325</v>
          </cell>
          <cell r="B304" t="str">
            <v>ANEL BORRACHA, PARA TUBO/CONEXAO PVC PBA, DN 50 MM, PARA REDE AGUA</v>
          </cell>
          <cell r="C304" t="str">
            <v>UN</v>
          </cell>
          <cell r="D304">
            <v>1.58</v>
          </cell>
        </row>
        <row r="305">
          <cell r="A305">
            <v>20326</v>
          </cell>
          <cell r="B305" t="str">
            <v>ANEL BORRACHA, PARA TUBO/CONEXAO PVC PBA, DN 60 MM, PARA REDE AGUA</v>
          </cell>
          <cell r="C305" t="str">
            <v>UN</v>
          </cell>
          <cell r="D305">
            <v>4.2300000000000004</v>
          </cell>
        </row>
        <row r="306">
          <cell r="A306">
            <v>329</v>
          </cell>
          <cell r="B306" t="str">
            <v>ANEL BORRACHA, PARA TUBO/CONEXAO PVC PBA, DN 75 MM, PARA REDE AGUA</v>
          </cell>
          <cell r="C306" t="str">
            <v>UN</v>
          </cell>
          <cell r="D306">
            <v>5.21</v>
          </cell>
        </row>
        <row r="307">
          <cell r="A307">
            <v>308</v>
          </cell>
          <cell r="B307" t="str">
            <v>ANEL BORRACHA, PARA TUBO, PVC REDE COLETOR ESGOTO, DN 300 MM (NBR 7362)</v>
          </cell>
          <cell r="C307" t="str">
            <v>UN</v>
          </cell>
          <cell r="D307">
            <v>17.559999999999999</v>
          </cell>
        </row>
        <row r="308">
          <cell r="A308">
            <v>39642</v>
          </cell>
          <cell r="B308" t="str">
            <v>ANEL DE BORRACHA PARA VEDACAO DE DUTO PEAD CORRUGADO PARA ELETRICA, DN 1 1/2"</v>
          </cell>
          <cell r="C308" t="str">
            <v>UN</v>
          </cell>
          <cell r="D308">
            <v>1.06</v>
          </cell>
        </row>
        <row r="309">
          <cell r="A309">
            <v>39641</v>
          </cell>
          <cell r="B309" t="str">
            <v>ANEL DE BORRACHA PARA VEDACAO DE DUTO PEAD CORRUGADO PARA ELETRICA, DN 1 1/4"</v>
          </cell>
          <cell r="C309" t="str">
            <v>UN</v>
          </cell>
          <cell r="D309">
            <v>0.74</v>
          </cell>
        </row>
        <row r="310">
          <cell r="A310">
            <v>39643</v>
          </cell>
          <cell r="B310" t="str">
            <v>ANEL DE BORRACHA PARA VEDACAO DE DUTO PEAD CORRUGADO PARA ELETRICA, DN 2"</v>
          </cell>
          <cell r="C310" t="str">
            <v>UN</v>
          </cell>
          <cell r="D310">
            <v>2.96</v>
          </cell>
        </row>
        <row r="311">
          <cell r="A311">
            <v>39644</v>
          </cell>
          <cell r="B311" t="str">
            <v>ANEL DE BORRACHA PARA VEDACAO DE DUTO PEAD CORRUGADO PARA ELETRICA, DN 3"</v>
          </cell>
          <cell r="C311" t="str">
            <v>UN</v>
          </cell>
          <cell r="D311">
            <v>3.82</v>
          </cell>
        </row>
        <row r="312">
          <cell r="A312">
            <v>39645</v>
          </cell>
          <cell r="B312" t="str">
            <v>ANEL DE BORRACHA PARA VEDACAO DE DUTO PEAD CORRUGADO PARA ELETRICA, DN 4"</v>
          </cell>
          <cell r="C312" t="str">
            <v>UN</v>
          </cell>
          <cell r="D312">
            <v>4.9400000000000004</v>
          </cell>
        </row>
        <row r="313">
          <cell r="A313">
            <v>12548</v>
          </cell>
          <cell r="B313" t="str">
            <v>ANEL DE CONCRETO ARMADO, D = *1,10* M, H = 0,30 M</v>
          </cell>
          <cell r="C313" t="str">
            <v>UN</v>
          </cell>
          <cell r="D313">
            <v>81.08</v>
          </cell>
        </row>
        <row r="314">
          <cell r="A314">
            <v>13113</v>
          </cell>
          <cell r="B314" t="str">
            <v>ANEL DE CONCRETO ARMADO, D = 0,60 M, H = 0,10 M</v>
          </cell>
          <cell r="C314" t="str">
            <v>UN</v>
          </cell>
          <cell r="D314">
            <v>33.229999999999997</v>
          </cell>
        </row>
        <row r="315">
          <cell r="A315">
            <v>13114</v>
          </cell>
          <cell r="B315" t="str">
            <v>ANEL DE CONCRETO ARMADO, D = 0,60 M, H = 0,15 M</v>
          </cell>
          <cell r="C315" t="str">
            <v>UN</v>
          </cell>
          <cell r="D315">
            <v>40.450000000000003</v>
          </cell>
        </row>
        <row r="316">
          <cell r="A316">
            <v>12530</v>
          </cell>
          <cell r="B316" t="str">
            <v>ANEL DE CONCRETO ARMADO, D = 0,60 M, H = 0,30 M</v>
          </cell>
          <cell r="C316" t="str">
            <v>UN</v>
          </cell>
          <cell r="D316">
            <v>49.29</v>
          </cell>
        </row>
        <row r="317">
          <cell r="A317">
            <v>12531</v>
          </cell>
          <cell r="B317" t="str">
            <v>ANEL DE CONCRETO ARMADO, D = 0,60 M, H = 0,40 M</v>
          </cell>
          <cell r="C317" t="str">
            <v>UN</v>
          </cell>
          <cell r="D317">
            <v>55.13</v>
          </cell>
        </row>
        <row r="318">
          <cell r="A318">
            <v>12532</v>
          </cell>
          <cell r="B318" t="str">
            <v>ANEL DE CONCRETO ARMADO, D = 0,60 M, H = 0,50 M</v>
          </cell>
          <cell r="C318" t="str">
            <v>UN</v>
          </cell>
          <cell r="D318">
            <v>67.430000000000007</v>
          </cell>
        </row>
        <row r="319">
          <cell r="A319">
            <v>12533</v>
          </cell>
          <cell r="B319" t="str">
            <v>ANEL DE CONCRETO ARMADO, D = 0,80 M, H = 0,30 M</v>
          </cell>
          <cell r="C319" t="str">
            <v>UN</v>
          </cell>
          <cell r="D319">
            <v>80.430000000000007</v>
          </cell>
        </row>
        <row r="320">
          <cell r="A320">
            <v>12544</v>
          </cell>
          <cell r="B320" t="str">
            <v>ANEL DE CONCRETO ARMADO, D = 0,80 M, H = 0,50 M</v>
          </cell>
          <cell r="C320" t="str">
            <v>UN</v>
          </cell>
          <cell r="D320">
            <v>98.25</v>
          </cell>
        </row>
        <row r="321">
          <cell r="A321">
            <v>12546</v>
          </cell>
          <cell r="B321" t="str">
            <v>ANEL DE CONCRETO ARMADO, D = 1,00 M, H = 0,40 M</v>
          </cell>
          <cell r="C321" t="str">
            <v>UN</v>
          </cell>
          <cell r="D321">
            <v>114.2</v>
          </cell>
        </row>
        <row r="322">
          <cell r="A322">
            <v>12547</v>
          </cell>
          <cell r="B322" t="str">
            <v>ANEL DE CONCRETO ARMADO, D = 1,00 M, H = 0,50 M</v>
          </cell>
          <cell r="C322" t="str">
            <v>UN</v>
          </cell>
          <cell r="D322">
            <v>129.41999999999999</v>
          </cell>
        </row>
        <row r="323">
          <cell r="A323">
            <v>12551</v>
          </cell>
          <cell r="B323" t="str">
            <v>ANEL DE CONCRETO ARMADO, D = 1,20 M, H = 0,50 M</v>
          </cell>
          <cell r="C323" t="str">
            <v>UN</v>
          </cell>
          <cell r="D323">
            <v>109.27</v>
          </cell>
        </row>
        <row r="324">
          <cell r="A324">
            <v>12563</v>
          </cell>
          <cell r="B324" t="str">
            <v>ANEL DE CONCRETO ARMADO, D = 1,50 M, H = 0,50 M</v>
          </cell>
          <cell r="C324" t="str">
            <v>UN</v>
          </cell>
          <cell r="D324">
            <v>202.29</v>
          </cell>
        </row>
        <row r="325">
          <cell r="A325">
            <v>12565</v>
          </cell>
          <cell r="B325" t="str">
            <v>ANEL DE CONCRETO ARMADO, D = 2,00 M, H = 0,50 M</v>
          </cell>
          <cell r="C325" t="str">
            <v>UN</v>
          </cell>
          <cell r="D325">
            <v>318.33</v>
          </cell>
        </row>
        <row r="326">
          <cell r="A326">
            <v>12567</v>
          </cell>
          <cell r="B326" t="str">
            <v>ANEL DE CONCRETO ARMADO, D = 2,50 M, H = 0,50 M</v>
          </cell>
          <cell r="C326" t="str">
            <v>UN</v>
          </cell>
          <cell r="D326">
            <v>414.22</v>
          </cell>
        </row>
        <row r="327">
          <cell r="A327">
            <v>12568</v>
          </cell>
          <cell r="B327" t="str">
            <v>ANEL DE CONCRETO ARMADO, D = 3,00 M, H = 0,50 M</v>
          </cell>
          <cell r="C327" t="str">
            <v>UN</v>
          </cell>
          <cell r="D327">
            <v>683.94</v>
          </cell>
        </row>
        <row r="328">
          <cell r="A328">
            <v>11789</v>
          </cell>
          <cell r="B328" t="str">
            <v>ANEL DE DISTRIBUICAO EM ACO GALVANIZADO PARA FIO FE-160</v>
          </cell>
          <cell r="C328" t="str">
            <v>UN</v>
          </cell>
          <cell r="D328">
            <v>0.77</v>
          </cell>
        </row>
        <row r="329">
          <cell r="A329">
            <v>20975</v>
          </cell>
          <cell r="B329" t="str">
            <v>ANEL DE EXPANSAO EM COBRE, ENGATE RAPIDO 1 1/2", PARA EMPATACAO MANGUEIRA DE COMBATE A INCENDIO PREDIAL</v>
          </cell>
          <cell r="C329" t="str">
            <v>UN</v>
          </cell>
          <cell r="D329">
            <v>9.09</v>
          </cell>
        </row>
        <row r="330">
          <cell r="A330">
            <v>20976</v>
          </cell>
          <cell r="B330" t="str">
            <v>ANEL DE EXPANSAO EM COBRE, ENGATE RAPIDO 2 1/2", PARA EMPATACAO MANGUEIRA DE COMBATE A INCENDIO PREDIAL</v>
          </cell>
          <cell r="C330" t="str">
            <v>UN</v>
          </cell>
          <cell r="D330">
            <v>13.74</v>
          </cell>
        </row>
        <row r="331">
          <cell r="A331">
            <v>40340</v>
          </cell>
          <cell r="B331" t="str">
            <v>ANEL DE VEDACAO/JUNTA ELASTICA, H = *16* MM, PARA TUBO DE CONCRETO DN 300 MM</v>
          </cell>
          <cell r="C331" t="str">
            <v>UN</v>
          </cell>
          <cell r="D331">
            <v>41.31</v>
          </cell>
        </row>
        <row r="332">
          <cell r="A332">
            <v>40341</v>
          </cell>
          <cell r="B332" t="str">
            <v>ANEL DE VEDACAO/JUNTA ELASTICA, H = *16* MM, PARA TUBO DE CONCRETO DN 400 MM</v>
          </cell>
          <cell r="C332" t="str">
            <v>UN</v>
          </cell>
          <cell r="D332">
            <v>48.91</v>
          </cell>
        </row>
        <row r="333">
          <cell r="A333">
            <v>40342</v>
          </cell>
          <cell r="B333" t="str">
            <v>ANEL DE VEDACAO/JUNTA ELASTICA, H = *16* MM, PARA TUBO DE CONCRETO DN 500 MM</v>
          </cell>
          <cell r="C333" t="str">
            <v>UN</v>
          </cell>
          <cell r="D333">
            <v>62.01</v>
          </cell>
        </row>
        <row r="334">
          <cell r="A334">
            <v>40343</v>
          </cell>
          <cell r="B334" t="str">
            <v>ANEL DE VEDACAO/JUNTA ELASTICA, H = *16* MM, PARA TUBO DE CONCRETO DN 600 MM</v>
          </cell>
          <cell r="C334" t="str">
            <v>UN</v>
          </cell>
          <cell r="D334">
            <v>76.08</v>
          </cell>
        </row>
        <row r="335">
          <cell r="A335">
            <v>40344</v>
          </cell>
          <cell r="B335" t="str">
            <v>ANEL DE VEDACAO/JUNTA ELASTICA, H = *18* MM, PARA TUBO DE CONCRETO DN 700 MM</v>
          </cell>
          <cell r="C335" t="str">
            <v>UN</v>
          </cell>
          <cell r="D335">
            <v>80.44</v>
          </cell>
        </row>
        <row r="336">
          <cell r="A336">
            <v>40345</v>
          </cell>
          <cell r="B336" t="str">
            <v>ANEL DE VEDACAO/JUNTA ELASTICA, H = *19* MM, PARA TUBO DE CONCRETO DN 800 MM</v>
          </cell>
          <cell r="C336" t="str">
            <v>UN</v>
          </cell>
          <cell r="D336">
            <v>100.43</v>
          </cell>
        </row>
        <row r="337">
          <cell r="A337">
            <v>40346</v>
          </cell>
          <cell r="B337" t="str">
            <v>ANEL DE VEDACAO/JUNTA ELASTICA, H = *19* MM, PARA TUBO DE CONCRETO DN 900 MM</v>
          </cell>
          <cell r="C337" t="str">
            <v>UN</v>
          </cell>
          <cell r="D337">
            <v>94.48</v>
          </cell>
        </row>
        <row r="338">
          <cell r="A338">
            <v>40347</v>
          </cell>
          <cell r="B338" t="str">
            <v>ANEL DE VEDACAO/JUNTA ELASTICA, H = *21* MM, PARA TUBO DE CONCRETO DN 1000 MM</v>
          </cell>
          <cell r="C338" t="str">
            <v>UN</v>
          </cell>
          <cell r="D338">
            <v>116.82</v>
          </cell>
        </row>
        <row r="339">
          <cell r="A339">
            <v>13761</v>
          </cell>
          <cell r="B339" t="str">
            <v>APARELHO CORTE OXI-ACETILENO PARA SOLDA E CORTE CONTENDO MACARICO SOLDA, BICO DE CORTE, CILINDROS, REGULADORES, MANGUEIRAS E CARRINHO</v>
          </cell>
          <cell r="C339" t="str">
            <v>UN</v>
          </cell>
          <cell r="D339">
            <v>2294.38</v>
          </cell>
        </row>
        <row r="340">
          <cell r="A340">
            <v>12888</v>
          </cell>
          <cell r="B340" t="str">
            <v>APARELHO DE APOIO DE NEOPRENE FRETADO, 60 X 45 X 7,6 CM, COM FRETAGEM DE ACO DE 4 MM INTERCALADAS COM ELASTOMERO DE 11 MM E REVESTIMENTO FINAL COM ELASTOMERO DE 6 MM</v>
          </cell>
          <cell r="C340" t="str">
            <v>DM3</v>
          </cell>
          <cell r="D340">
            <v>91.88</v>
          </cell>
        </row>
        <row r="341">
          <cell r="A341">
            <v>12889</v>
          </cell>
          <cell r="B341" t="str">
            <v>APARELHO DE APOIO DE NEOPRENE SIMPLES/ NAO FRETADO, 100 X 100 CM, ESPESSURA 6,3 MM</v>
          </cell>
          <cell r="C341" t="str">
            <v>DM3</v>
          </cell>
          <cell r="D341">
            <v>60</v>
          </cell>
        </row>
        <row r="342">
          <cell r="A342">
            <v>4814</v>
          </cell>
          <cell r="B342" t="str">
            <v>APARELHO SINALIZADOR LUMINOSO COM LED, PARA SAIDA GARAGEM, COM 2 LENTES EM POLICARBONATO, BIVOLT (INCLUI SUPORTE DE FIXACAO)</v>
          </cell>
          <cell r="C342" t="str">
            <v>UN</v>
          </cell>
          <cell r="D342">
            <v>112.78</v>
          </cell>
        </row>
        <row r="343">
          <cell r="A343">
            <v>25967</v>
          </cell>
          <cell r="B343" t="str">
            <v>APOIO DO PORTA DENTE FRESADORA</v>
          </cell>
          <cell r="C343" t="str">
            <v>UN</v>
          </cell>
          <cell r="D343">
            <v>993.45</v>
          </cell>
        </row>
        <row r="344">
          <cell r="A344">
            <v>6122</v>
          </cell>
          <cell r="B344" t="str">
            <v>APONTADOR OU APROPRIADOR</v>
          </cell>
          <cell r="C344" t="str">
            <v>H</v>
          </cell>
          <cell r="D344">
            <v>18</v>
          </cell>
        </row>
        <row r="345">
          <cell r="A345">
            <v>40810</v>
          </cell>
          <cell r="B345" t="str">
            <v>APONTADOR OU APROPRIADOR (MENSALISTA)</v>
          </cell>
          <cell r="C345" t="str">
            <v>MES</v>
          </cell>
          <cell r="D345">
            <v>3150.52</v>
          </cell>
        </row>
        <row r="346">
          <cell r="A346">
            <v>21100</v>
          </cell>
          <cell r="B346" t="str">
            <v>AQUECEDOR DE AGUA A GAS GLP/GN COM CAPACIDADE DE ARMAZENAMENTO DE 50 A 80 L</v>
          </cell>
          <cell r="C346" t="str">
            <v>UN</v>
          </cell>
          <cell r="D346">
            <v>1704.5</v>
          </cell>
        </row>
        <row r="347">
          <cell r="A347">
            <v>11816</v>
          </cell>
          <cell r="B347" t="str">
            <v>AQUECEDOR DE AGUA ELETRICO  RESERVATORIO DE 100 L CILINDRICO EM COBRE, REFORCADO COM ACO CARBONO, MONOFASICO, TENSAO NOMINAL 220 V</v>
          </cell>
          <cell r="C347" t="str">
            <v>UN</v>
          </cell>
          <cell r="D347">
            <v>1817.5</v>
          </cell>
        </row>
        <row r="348">
          <cell r="A348">
            <v>11814</v>
          </cell>
          <cell r="B348" t="str">
            <v>AQUECEDOR DE AGUA ELETRICO  RESERVATORIO DE 500 L CILINDRICO EM COBRE, REFORCADO COM ACO CARBONO, MONOFASICO, TENSAO NOMINAL 220 V</v>
          </cell>
          <cell r="C348" t="str">
            <v>UN</v>
          </cell>
          <cell r="D348">
            <v>3956.24</v>
          </cell>
        </row>
        <row r="349">
          <cell r="A349">
            <v>14186</v>
          </cell>
          <cell r="B349" t="str">
            <v>AQUECEDOR DE AGUA ELETRICO  RESERVATORIO DE 500 L CILINDRICO EM COBRE, REFORCADO COM ACO CARBONO, TRIFASICO, TENSAO NOMINAL 220/380/400 V, POTENCIA 24 KW</v>
          </cell>
          <cell r="C349" t="str">
            <v>UN</v>
          </cell>
          <cell r="D349">
            <v>4967.59</v>
          </cell>
        </row>
        <row r="350">
          <cell r="A350">
            <v>14185</v>
          </cell>
          <cell r="B350" t="str">
            <v>AQUECEDOR DE AGUA ELETRICO  RESERVATORIO DE 700 L CILINDRICO EM COBRE, REFORCADO COM ACO CARBONO, MONOFASICO, TENSAO NOMINAL 220 V</v>
          </cell>
          <cell r="C350" t="str">
            <v>UN</v>
          </cell>
          <cell r="D350">
            <v>6434.97</v>
          </cell>
        </row>
        <row r="351">
          <cell r="A351">
            <v>11811</v>
          </cell>
          <cell r="B351" t="str">
            <v>AQUECEDOR DE AGUA ELETRICO HORIZONTAL, RESERVATORIO DE 200 L CILINDRICO EM COBRE, REFORCADO COM ACO CARBONO, MONOFASICO, TENSAO NOMINAL 220 V</v>
          </cell>
          <cell r="C351" t="str">
            <v>UN</v>
          </cell>
          <cell r="D351">
            <v>2460.4899999999998</v>
          </cell>
        </row>
        <row r="352">
          <cell r="A352">
            <v>26038</v>
          </cell>
          <cell r="B352" t="str">
            <v>AQUECEDOR DE OLEO BPF (FLUIDO) TERMICO, CAPACIDADE DE 300.000 KCAL/H</v>
          </cell>
          <cell r="C352" t="str">
            <v>UN</v>
          </cell>
          <cell r="D352">
            <v>178304.23</v>
          </cell>
        </row>
        <row r="353">
          <cell r="A353">
            <v>34482</v>
          </cell>
          <cell r="B353" t="str">
            <v>AQUECEDOR SOLAR  CAPACIDADE DO RESERVATORIO 800 L, INCLUI 8 PLACAS COLETORAS DE 1,42 M2</v>
          </cell>
          <cell r="C353" t="str">
            <v>UN</v>
          </cell>
          <cell r="D353">
            <v>5933.71</v>
          </cell>
        </row>
        <row r="354">
          <cell r="A354">
            <v>34469</v>
          </cell>
          <cell r="B354" t="str">
            <v>AQUECEDOR SOLAR CAPACIDADE DO RESERVATORIO 1000 L, INCLUI 10 PLACAS COLETORAS DE 1,42 M2</v>
          </cell>
          <cell r="C354" t="str">
            <v>UN</v>
          </cell>
          <cell r="D354">
            <v>9178.7000000000007</v>
          </cell>
        </row>
        <row r="355">
          <cell r="A355">
            <v>34472</v>
          </cell>
          <cell r="B355" t="str">
            <v>AQUECEDOR SOLAR CAPACIDADE DO RESERVATORIO 200 L, INCLUI 2 PLACAS COLETORAS DE 1,42 M2</v>
          </cell>
          <cell r="C355" t="str">
            <v>UN</v>
          </cell>
          <cell r="D355">
            <v>2824</v>
          </cell>
        </row>
        <row r="356">
          <cell r="A356">
            <v>34476</v>
          </cell>
          <cell r="B356" t="str">
            <v>AQUECEDOR SOLAR CAPACIDADE DO RESERVATORIO 400L, INCLUI 4 PLACAS COLETORAS DE 1,42 M2</v>
          </cell>
          <cell r="C356" t="str">
            <v>UN</v>
          </cell>
          <cell r="D356">
            <v>4787.08</v>
          </cell>
        </row>
        <row r="357">
          <cell r="A357">
            <v>34477</v>
          </cell>
          <cell r="B357" t="str">
            <v>AQUECEDOR SOLAR CAPACIDADE DO RESERVATORIO 600 L, INCLUI 6 PLACAS COLETORAS DE 1,42 M2</v>
          </cell>
          <cell r="C357" t="str">
            <v>UN</v>
          </cell>
          <cell r="D357">
            <v>6353.38</v>
          </cell>
        </row>
        <row r="358">
          <cell r="A358">
            <v>39847</v>
          </cell>
          <cell r="B358" t="str">
            <v>AR-CONDICIONADO FRIO SPLIT HI-WALL (PAREDE) 12000 BTU/H</v>
          </cell>
          <cell r="C358" t="str">
            <v>UN</v>
          </cell>
          <cell r="D358">
            <v>1490.04</v>
          </cell>
        </row>
        <row r="359">
          <cell r="A359">
            <v>39844</v>
          </cell>
          <cell r="B359" t="str">
            <v>AR-CONDICIONADO FRIO SPLIT HI-WALL (PAREDE) 18000 BTU/H</v>
          </cell>
          <cell r="C359" t="str">
            <v>UN</v>
          </cell>
          <cell r="D359">
            <v>2199</v>
          </cell>
        </row>
        <row r="360">
          <cell r="A360">
            <v>39845</v>
          </cell>
          <cell r="B360" t="str">
            <v>AR-CONDICIONADO FRIO SPLIT HI-WALL (PAREDE) 7000 BTU/H</v>
          </cell>
          <cell r="C360" t="str">
            <v>UN</v>
          </cell>
          <cell r="D360">
            <v>1272.75</v>
          </cell>
        </row>
        <row r="361">
          <cell r="A361">
            <v>39846</v>
          </cell>
          <cell r="B361" t="str">
            <v>AR-CONDICIONADO FRIO SPLIT HI-WALL (PAREDE) 9000 BTU/H</v>
          </cell>
          <cell r="C361" t="str">
            <v>UN</v>
          </cell>
          <cell r="D361">
            <v>1343.54</v>
          </cell>
        </row>
        <row r="362">
          <cell r="A362">
            <v>39838</v>
          </cell>
          <cell r="B362" t="str">
            <v>AR-CONDICIONADO FRIO SPLIT PISO-TETO 18000 BTU/H</v>
          </cell>
          <cell r="C362" t="str">
            <v>UN</v>
          </cell>
          <cell r="D362">
            <v>3723.85</v>
          </cell>
        </row>
        <row r="363">
          <cell r="A363">
            <v>39839</v>
          </cell>
          <cell r="B363" t="str">
            <v>AR-CONDICIONADO FRIO SPLIT PISO-TETO 24000 BTU/H</v>
          </cell>
          <cell r="C363" t="str">
            <v>UN</v>
          </cell>
          <cell r="D363">
            <v>3890.58</v>
          </cell>
        </row>
        <row r="364">
          <cell r="A364">
            <v>39840</v>
          </cell>
          <cell r="B364" t="str">
            <v>AR-CONDICIONADO FRIO SPLIT PISO-TETO 30000 BTU/H</v>
          </cell>
          <cell r="C364" t="str">
            <v>UN</v>
          </cell>
          <cell r="D364">
            <v>4957.99</v>
          </cell>
        </row>
        <row r="365">
          <cell r="A365">
            <v>39841</v>
          </cell>
          <cell r="B365" t="str">
            <v>AR-CONDICIONADO FRIO SPLIT PISO-TETO 36000 BTU/H</v>
          </cell>
          <cell r="C365" t="str">
            <v>UN</v>
          </cell>
          <cell r="D365">
            <v>5271.93</v>
          </cell>
        </row>
        <row r="366">
          <cell r="A366">
            <v>39842</v>
          </cell>
          <cell r="B366" t="str">
            <v>AR-CONDICIONADO FRIO SPLIT PISO-TETO 48000 BTU/H</v>
          </cell>
          <cell r="C366" t="str">
            <v>UN</v>
          </cell>
          <cell r="D366">
            <v>6697.33</v>
          </cell>
        </row>
        <row r="367">
          <cell r="A367">
            <v>39843</v>
          </cell>
          <cell r="B367" t="str">
            <v>AR-CONDICIONADO FRIO SPLIT PISO-TETO 60000 BTU/H</v>
          </cell>
          <cell r="C367" t="str">
            <v>UN</v>
          </cell>
          <cell r="D367">
            <v>7393.09</v>
          </cell>
        </row>
        <row r="368">
          <cell r="A368">
            <v>39580</v>
          </cell>
          <cell r="B368" t="str">
            <v>AR-CONDICIONADO FRIO SPLITAO INVERTER 3OTR</v>
          </cell>
          <cell r="C368" t="str">
            <v>UN</v>
          </cell>
          <cell r="D368">
            <v>63924.45</v>
          </cell>
        </row>
        <row r="369">
          <cell r="A369">
            <v>39577</v>
          </cell>
          <cell r="B369" t="str">
            <v>AR-CONDICIONADO FRIO SPLITAO MODULAR 1OTR</v>
          </cell>
          <cell r="C369" t="str">
            <v>UN</v>
          </cell>
          <cell r="D369">
            <v>27511.7</v>
          </cell>
        </row>
        <row r="370">
          <cell r="A370">
            <v>39578</v>
          </cell>
          <cell r="B370" t="str">
            <v>AR-CONDICIONADO FRIO SPLITAO MODULAR 15TR</v>
          </cell>
          <cell r="C370" t="str">
            <v>UN</v>
          </cell>
          <cell r="D370">
            <v>33264.410000000003</v>
          </cell>
        </row>
        <row r="371">
          <cell r="A371">
            <v>39579</v>
          </cell>
          <cell r="B371" t="str">
            <v>AR-CONDICIONADO FRIO SPLITAO MODULAR 2OTR</v>
          </cell>
          <cell r="C371" t="str">
            <v>UN</v>
          </cell>
          <cell r="D371">
            <v>41349.78</v>
          </cell>
        </row>
        <row r="372">
          <cell r="A372">
            <v>39557</v>
          </cell>
          <cell r="B372" t="str">
            <v>AR-CONDICIONADO QUENTE/FRIO SPLIT CASSETE (TETO)  4 VIAS 24000BTU/H</v>
          </cell>
          <cell r="C372" t="str">
            <v>UN</v>
          </cell>
          <cell r="D372">
            <v>5937.52</v>
          </cell>
        </row>
        <row r="373">
          <cell r="A373">
            <v>39558</v>
          </cell>
          <cell r="B373" t="str">
            <v>AR-CONDICIONADO QUENTE/FRIO SPLIT CASSETE (TETO)  4 VIAS 30000BTU/H</v>
          </cell>
          <cell r="C373" t="str">
            <v>UN</v>
          </cell>
          <cell r="D373">
            <v>5976.08</v>
          </cell>
        </row>
        <row r="374">
          <cell r="A374">
            <v>39559</v>
          </cell>
          <cell r="B374" t="str">
            <v>AR-CONDICIONADO QUENTE/FRIO SPLIT CASSETE (TETO)  4 VIAS 36000BTU/H</v>
          </cell>
          <cell r="C374" t="str">
            <v>UN</v>
          </cell>
          <cell r="D374">
            <v>6201.56</v>
          </cell>
        </row>
        <row r="375">
          <cell r="A375">
            <v>39560</v>
          </cell>
          <cell r="B375" t="str">
            <v>AR-CONDICIONADO QUENTE/FRIO SPLIT CASSETE (TETO)  4 VIAS 48000BTU/H</v>
          </cell>
          <cell r="C375" t="str">
            <v>UN</v>
          </cell>
          <cell r="D375">
            <v>7131.49</v>
          </cell>
        </row>
        <row r="376">
          <cell r="A376">
            <v>39561</v>
          </cell>
          <cell r="B376" t="str">
            <v>AR-CONDICIONADO QUENTE/FRIO SPLIT CASSETE (TETO)  4 VIAS 60000BTU/H</v>
          </cell>
          <cell r="C376" t="str">
            <v>UN</v>
          </cell>
          <cell r="D376">
            <v>8282.26</v>
          </cell>
        </row>
        <row r="377">
          <cell r="A377">
            <v>39556</v>
          </cell>
          <cell r="B377" t="str">
            <v>AR-CONDICIONADO QUENTE/FRIO SPLIT CASSETE (TETO) 4 VIAS 18000BTU/H</v>
          </cell>
          <cell r="C377" t="str">
            <v>UN</v>
          </cell>
          <cell r="D377">
            <v>5469.44</v>
          </cell>
        </row>
        <row r="378">
          <cell r="A378">
            <v>39555</v>
          </cell>
          <cell r="B378" t="str">
            <v>AR-CONDICIONADO QUENTE/FRIO SPLIT HI-WALL (PAREDE) 12000BTU/H</v>
          </cell>
          <cell r="C378" t="str">
            <v>UN</v>
          </cell>
          <cell r="D378">
            <v>1714.97</v>
          </cell>
        </row>
        <row r="379">
          <cell r="A379">
            <v>39548</v>
          </cell>
          <cell r="B379" t="str">
            <v>AR-CONDICIONADO QUENTE/FRIO SPLIT HI-WALL (PAREDE) 18000BTU/H</v>
          </cell>
          <cell r="C379" t="str">
            <v>UN</v>
          </cell>
          <cell r="D379">
            <v>2480.61</v>
          </cell>
        </row>
        <row r="380">
          <cell r="A380">
            <v>39554</v>
          </cell>
          <cell r="B380" t="str">
            <v>AR-CONDICIONADO QUENTE/FRIO SPLIT HI-WALL (PAREDE) 24000BTU/H</v>
          </cell>
          <cell r="C380" t="str">
            <v>UN</v>
          </cell>
          <cell r="D380">
            <v>3079.04</v>
          </cell>
        </row>
        <row r="381">
          <cell r="A381">
            <v>39550</v>
          </cell>
          <cell r="B381" t="str">
            <v>AR-CONDICIONADO QUENTE/FRIO SPLIT HI-WALL (PAREDE) 7000BTU/H</v>
          </cell>
          <cell r="C381" t="str">
            <v>UN</v>
          </cell>
          <cell r="D381">
            <v>1200.75</v>
          </cell>
        </row>
        <row r="382">
          <cell r="A382">
            <v>39551</v>
          </cell>
          <cell r="B382" t="str">
            <v>AR-CONDICIONADO QUENTE/FRIO SPLIT HI-WALL (PAREDE) 9000BTU/H</v>
          </cell>
          <cell r="C382" t="str">
            <v>UN</v>
          </cell>
          <cell r="D382">
            <v>1503.65</v>
          </cell>
        </row>
        <row r="383">
          <cell r="A383">
            <v>39826</v>
          </cell>
          <cell r="B383" t="str">
            <v>AR-CONDICIONADO QUENTE/FRIO SPLIT PISO-TETO 24000 BTU/H</v>
          </cell>
          <cell r="C383" t="str">
            <v>UN</v>
          </cell>
          <cell r="D383">
            <v>4069.08</v>
          </cell>
        </row>
        <row r="384">
          <cell r="A384">
            <v>10700</v>
          </cell>
          <cell r="B384" t="str">
            <v>ARADO REVERSIVEL COM 3 DISCOS DE 26" X 6MM REBOCAVEL</v>
          </cell>
          <cell r="C384" t="str">
            <v>UN</v>
          </cell>
          <cell r="D384">
            <v>13425.81</v>
          </cell>
        </row>
        <row r="385">
          <cell r="A385">
            <v>346</v>
          </cell>
          <cell r="B385" t="str">
            <v>ARAME DE ACO OVALADO 15 X 17 ( 45,7 KG, 700 KGF), ROLO 1000 M</v>
          </cell>
          <cell r="C385" t="str">
            <v>KG</v>
          </cell>
          <cell r="D385">
            <v>12.41</v>
          </cell>
        </row>
        <row r="386">
          <cell r="A386">
            <v>3312</v>
          </cell>
          <cell r="B386" t="str">
            <v>ARAME DE AMARRACAO PARA GABIAO GALVANIZADO, DIAMETRO 2,2 MM</v>
          </cell>
          <cell r="C386" t="str">
            <v>KG</v>
          </cell>
          <cell r="D386">
            <v>13.21</v>
          </cell>
        </row>
        <row r="387">
          <cell r="A387">
            <v>339</v>
          </cell>
          <cell r="B387" t="str">
            <v>ARAME FARPADO GALVANIZADO 14 BWG, CLASSE 250</v>
          </cell>
          <cell r="C387" t="str">
            <v>M</v>
          </cell>
          <cell r="D387">
            <v>0.6</v>
          </cell>
        </row>
        <row r="388">
          <cell r="A388">
            <v>34346</v>
          </cell>
          <cell r="B388" t="str">
            <v>ARAME FARPADO GALVANIZADO 16 BWG, CLASSE 250</v>
          </cell>
          <cell r="C388" t="str">
            <v>M</v>
          </cell>
          <cell r="D388">
            <v>0.78</v>
          </cell>
        </row>
        <row r="389">
          <cell r="A389">
            <v>338</v>
          </cell>
          <cell r="B389" t="str">
            <v>ARAME FARPADO 16 BWG (0,047 KG/M)</v>
          </cell>
          <cell r="C389" t="str">
            <v>KG</v>
          </cell>
          <cell r="D389">
            <v>15.62</v>
          </cell>
        </row>
        <row r="390">
          <cell r="A390">
            <v>340</v>
          </cell>
          <cell r="B390" t="str">
            <v>ARAME FARPADO 16 BWG 4 X 4", 23,50 KG/ROLO 500 M</v>
          </cell>
          <cell r="C390" t="str">
            <v>M</v>
          </cell>
          <cell r="D390">
            <v>0.83</v>
          </cell>
        </row>
        <row r="391">
          <cell r="A391">
            <v>334</v>
          </cell>
          <cell r="B391" t="str">
            <v>ARAME GALVANIZADO  8 BWG, D = 4,19MM (0,101 KG/M)</v>
          </cell>
          <cell r="C391" t="str">
            <v>KG</v>
          </cell>
          <cell r="D391">
            <v>11.22</v>
          </cell>
        </row>
        <row r="392">
          <cell r="A392">
            <v>335</v>
          </cell>
          <cell r="B392" t="str">
            <v>ARAME GALVANIZADO 10 BWG, 3,40 MM (0,0713 KG/M)</v>
          </cell>
          <cell r="C392" t="str">
            <v>KG</v>
          </cell>
          <cell r="D392">
            <v>10.29</v>
          </cell>
        </row>
        <row r="393">
          <cell r="A393">
            <v>342</v>
          </cell>
          <cell r="B393" t="str">
            <v>ARAME GALVANIZADO 12 BWG, 2,76 MM (0,048 KG/M)</v>
          </cell>
          <cell r="C393" t="str">
            <v>KG</v>
          </cell>
          <cell r="D393">
            <v>11.63</v>
          </cell>
        </row>
        <row r="394">
          <cell r="A394">
            <v>333</v>
          </cell>
          <cell r="B394" t="str">
            <v>ARAME GALVANIZADO 14 BWG, D = 2,11 MM (0,026 KG/M)</v>
          </cell>
          <cell r="C394" t="str">
            <v>KG</v>
          </cell>
          <cell r="D394">
            <v>11.9</v>
          </cell>
        </row>
        <row r="395">
          <cell r="A395">
            <v>343</v>
          </cell>
          <cell r="B395" t="str">
            <v>ARAME GALVANIZADO 14 BWG, 2,10MM (0,0272 KG/M)</v>
          </cell>
          <cell r="C395" t="str">
            <v>M</v>
          </cell>
          <cell r="D395">
            <v>0.32</v>
          </cell>
        </row>
        <row r="396">
          <cell r="A396">
            <v>344</v>
          </cell>
          <cell r="B396" t="str">
            <v>ARAME GALVANIZADO 16 BWG, 1,65MM (0,0166 KG/M)</v>
          </cell>
          <cell r="C396" t="str">
            <v>KG</v>
          </cell>
          <cell r="D396">
            <v>12.87</v>
          </cell>
        </row>
        <row r="397">
          <cell r="A397">
            <v>345</v>
          </cell>
          <cell r="B397" t="str">
            <v>ARAME GALVANIZADO 18 BWG, 1,24MM (0,009 KG/M)</v>
          </cell>
          <cell r="C397" t="str">
            <v>KG</v>
          </cell>
          <cell r="D397">
            <v>15.73</v>
          </cell>
        </row>
        <row r="398">
          <cell r="A398">
            <v>341</v>
          </cell>
          <cell r="B398" t="str">
            <v>ARAME GALVANIZADO 18 BWG, 1,24MM (0,009 KG/M)</v>
          </cell>
          <cell r="C398" t="str">
            <v>M</v>
          </cell>
          <cell r="D398">
            <v>0.15</v>
          </cell>
        </row>
        <row r="399">
          <cell r="A399">
            <v>11107</v>
          </cell>
          <cell r="B399" t="str">
            <v>ARAME GALVANIZADO 6 BWG, 5,16 MM (0,157 KG/M)</v>
          </cell>
          <cell r="C399" t="str">
            <v>KG</v>
          </cell>
          <cell r="D399">
            <v>10.220000000000001</v>
          </cell>
        </row>
        <row r="400">
          <cell r="A400">
            <v>3313</v>
          </cell>
          <cell r="B400" t="str">
            <v>ARAME PROTEGIDO COM PVC PARA GABIAO, DIAMETRO 2,2 MM</v>
          </cell>
          <cell r="C400" t="str">
            <v>KG</v>
          </cell>
          <cell r="D400">
            <v>17</v>
          </cell>
        </row>
        <row r="401">
          <cell r="A401">
            <v>34562</v>
          </cell>
          <cell r="B401" t="str">
            <v>ARAME RECOZIDO 16 BWG, 1,60 MM (0,016 KG/M)</v>
          </cell>
          <cell r="C401" t="str">
            <v>KG</v>
          </cell>
          <cell r="D401">
            <v>10.14</v>
          </cell>
        </row>
        <row r="402">
          <cell r="A402">
            <v>337</v>
          </cell>
          <cell r="B402" t="str">
            <v>ARAME RECOZIDO 18 BWG, 1,25 MM (0,01 KG/M)</v>
          </cell>
          <cell r="C402" t="str">
            <v>KG</v>
          </cell>
          <cell r="D402">
            <v>9.8000000000000007</v>
          </cell>
        </row>
        <row r="403">
          <cell r="A403">
            <v>369</v>
          </cell>
          <cell r="B403" t="str">
            <v>AREIA AMARELA, AREIA BARRADA OU ARENOSO (RETIRADA NO AREAL, SEM TRANSPORTE)</v>
          </cell>
          <cell r="C403" t="str">
            <v>M3</v>
          </cell>
          <cell r="D403">
            <v>64.5</v>
          </cell>
        </row>
        <row r="404">
          <cell r="A404">
            <v>366</v>
          </cell>
          <cell r="B404" t="str">
            <v>AREIA FINA - POSTO JAZIDA/FORNECEDOR (RETIRADO NA JAZIDA, SEM TRANSPORTE)</v>
          </cell>
          <cell r="C404" t="str">
            <v>M3</v>
          </cell>
          <cell r="D404">
            <v>65</v>
          </cell>
        </row>
        <row r="405">
          <cell r="A405">
            <v>367</v>
          </cell>
          <cell r="B405" t="str">
            <v>AREIA GROSSA - POSTO JAZIDA/FORNECEDOR (RETIRADO NA JAZIDA, SEM TRANSPORTE)</v>
          </cell>
          <cell r="C405" t="str">
            <v>M3</v>
          </cell>
          <cell r="D405">
            <v>65</v>
          </cell>
        </row>
        <row r="406">
          <cell r="A406">
            <v>370</v>
          </cell>
          <cell r="B406" t="str">
            <v>AREIA MEDIA - POSTO JAZIDA/FORNECEDOR (RETIRADO NA JAZIDA, SEM TRANSPORTE)</v>
          </cell>
          <cell r="C406" t="str">
            <v>M3</v>
          </cell>
          <cell r="D406">
            <v>56.79</v>
          </cell>
        </row>
        <row r="407">
          <cell r="A407">
            <v>368</v>
          </cell>
          <cell r="B407" t="str">
            <v>AREIA PARA ATERRO - POSTO JAZIDA/FORNECEDOR (RETIRADO NA JAZIDA, SEM TRANSPORTE)</v>
          </cell>
          <cell r="C407" t="str">
            <v>M3</v>
          </cell>
          <cell r="D407">
            <v>48.75</v>
          </cell>
        </row>
        <row r="408">
          <cell r="A408">
            <v>11075</v>
          </cell>
          <cell r="B408" t="str">
            <v>AREIA PARA LEITO FILTRANTE (0,42 A 1,68 MM) - POSTO JAZIDA/FORNECEDOR (RETIRADO NA JAZIDA, SEM TRANSPORTE)</v>
          </cell>
          <cell r="C408" t="str">
            <v>M3</v>
          </cell>
          <cell r="D408">
            <v>1064.3699999999999</v>
          </cell>
        </row>
        <row r="409">
          <cell r="A409">
            <v>11076</v>
          </cell>
          <cell r="B409" t="str">
            <v>AREIA PRETA PARA EMBOCO - POSTO JAZIDA/FORNECEDOR (RETIRADO NA JAZIDA, SEM TRANSPORTE)</v>
          </cell>
          <cell r="C409" t="str">
            <v>M3</v>
          </cell>
          <cell r="D409">
            <v>81.25</v>
          </cell>
        </row>
        <row r="410">
          <cell r="A410">
            <v>1381</v>
          </cell>
          <cell r="B410" t="str">
            <v>ARGAMASSA COLANTE AC I PARA CERAMICAS</v>
          </cell>
          <cell r="C410" t="str">
            <v>KG</v>
          </cell>
          <cell r="D410">
            <v>0.84</v>
          </cell>
        </row>
        <row r="411">
          <cell r="A411">
            <v>34353</v>
          </cell>
          <cell r="B411" t="str">
            <v>ARGAMASSA COLANTE AC-II</v>
          </cell>
          <cell r="C411" t="str">
            <v>KG</v>
          </cell>
          <cell r="D411">
            <v>1.68</v>
          </cell>
        </row>
        <row r="412">
          <cell r="A412">
            <v>37595</v>
          </cell>
          <cell r="B412" t="str">
            <v>ARGAMASSA COLANTE TIPO ACIII</v>
          </cell>
          <cell r="C412" t="str">
            <v>KG</v>
          </cell>
          <cell r="D412">
            <v>2.5499999999999998</v>
          </cell>
        </row>
        <row r="413">
          <cell r="A413">
            <v>37596</v>
          </cell>
          <cell r="B413" t="str">
            <v>ARGAMASSA COLANTE TIPO ACIII E</v>
          </cell>
          <cell r="C413" t="str">
            <v>KG</v>
          </cell>
          <cell r="D413">
            <v>3.79</v>
          </cell>
        </row>
        <row r="414">
          <cell r="A414">
            <v>371</v>
          </cell>
          <cell r="B414" t="str">
            <v>ARGAMASSA INDUSTRIALIZADA MULTIUSO, PARA REVESTIMENTO INTERNO E EXTERNO E ASSENTAMENTO DE BLOCOS DIVERSOS</v>
          </cell>
          <cell r="C414" t="str">
            <v>KG</v>
          </cell>
          <cell r="D414">
            <v>0.76</v>
          </cell>
        </row>
        <row r="415">
          <cell r="A415">
            <v>37553</v>
          </cell>
          <cell r="B415" t="str">
            <v>ARGAMASSA INDUSTRIALIZADA PARA CHAPISCO COLANTE</v>
          </cell>
          <cell r="C415" t="str">
            <v>KG</v>
          </cell>
          <cell r="D415">
            <v>2.84</v>
          </cell>
        </row>
        <row r="416">
          <cell r="A416">
            <v>37552</v>
          </cell>
          <cell r="B416" t="str">
            <v>ARGAMASSA INDUSTRIALIZADA PARA CHAPISCO ROLADO</v>
          </cell>
          <cell r="C416" t="str">
            <v>KG</v>
          </cell>
          <cell r="D416">
            <v>3.63</v>
          </cell>
        </row>
        <row r="417">
          <cell r="A417">
            <v>36880</v>
          </cell>
          <cell r="B417" t="str">
            <v>ARGAMASSA PARA REVESTIMENTO DECORATIVO MONOCAMADA, CORES CLARAS</v>
          </cell>
          <cell r="C417" t="str">
            <v>KG</v>
          </cell>
          <cell r="D417">
            <v>2.56</v>
          </cell>
        </row>
        <row r="418">
          <cell r="A418">
            <v>34355</v>
          </cell>
          <cell r="B418" t="str">
            <v>ARGAMASSA PISO SOBRE PISO</v>
          </cell>
          <cell r="C418" t="str">
            <v>KG</v>
          </cell>
          <cell r="D418">
            <v>2.34</v>
          </cell>
        </row>
        <row r="419">
          <cell r="A419">
            <v>130</v>
          </cell>
          <cell r="B419" t="str">
            <v>ARGAMASSA POLIMERICA DE REPARO ESTRUTURAL, BICOMPONENTE</v>
          </cell>
          <cell r="C419" t="str">
            <v>KG</v>
          </cell>
          <cell r="D419">
            <v>4.0199999999999996</v>
          </cell>
        </row>
        <row r="420">
          <cell r="A420">
            <v>135</v>
          </cell>
          <cell r="B420" t="str">
            <v>ARGAMASSA POLIMERICA IMPERMEABILIZANTE SEMIFLEXIVEL, BICOMPONENTE (MEMBRANA IMPERMEABILIZANTE ACRILICA)</v>
          </cell>
          <cell r="C420" t="str">
            <v>KG</v>
          </cell>
          <cell r="D420">
            <v>4.55</v>
          </cell>
        </row>
        <row r="421">
          <cell r="A421">
            <v>36886</v>
          </cell>
          <cell r="B421" t="str">
            <v>ARGAMASSA PRONTA PARA CONTRAPISO</v>
          </cell>
          <cell r="C421" t="str">
            <v>KG</v>
          </cell>
          <cell r="D421">
            <v>0.81</v>
          </cell>
        </row>
        <row r="422">
          <cell r="A422">
            <v>374</v>
          </cell>
          <cell r="B422" t="str">
            <v>ARGAMASSA PRONTA PARA REVESTIMENTO INTERNO EM PAREDES</v>
          </cell>
          <cell r="C422" t="str">
            <v>KG</v>
          </cell>
          <cell r="D422">
            <v>0.65</v>
          </cell>
        </row>
        <row r="423">
          <cell r="A423">
            <v>38546</v>
          </cell>
          <cell r="B423" t="str">
            <v>ARGAMASSA USINADA AUTOADENSAVEL E AUTONIVELANTE PARA CONTRAPISO, INCLUI BOMBEAMENTO</v>
          </cell>
          <cell r="C423" t="str">
            <v>M3</v>
          </cell>
          <cell r="D423">
            <v>382.63</v>
          </cell>
        </row>
        <row r="424">
          <cell r="A424">
            <v>34549</v>
          </cell>
          <cell r="B424" t="str">
            <v>ARGILA EXPANDIDA, GRANULOMETRIA 2215</v>
          </cell>
          <cell r="C424" t="str">
            <v>M3</v>
          </cell>
          <cell r="D424">
            <v>193.5</v>
          </cell>
        </row>
        <row r="425">
          <cell r="A425">
            <v>6081</v>
          </cell>
          <cell r="B425" t="str">
            <v>ARGILA OU BARRO PARA ATERRO/REATERRO (COM TRANSPORTE ATE 10 KM)</v>
          </cell>
          <cell r="C425" t="str">
            <v>M3</v>
          </cell>
          <cell r="D425">
            <v>27.41</v>
          </cell>
        </row>
        <row r="426">
          <cell r="A426">
            <v>6077</v>
          </cell>
          <cell r="B426" t="str">
            <v>ARGILA OU BARRO PARA ATERRO/REATERRO (RETIRADO NA JAZIDA, SEM TRANSPORTE)</v>
          </cell>
          <cell r="C426" t="str">
            <v>M3</v>
          </cell>
          <cell r="D426">
            <v>15.8</v>
          </cell>
        </row>
        <row r="427">
          <cell r="A427">
            <v>6079</v>
          </cell>
          <cell r="B427" t="str">
            <v>ARGILA, ARGILA VERMELHA OU ARGILA ARENOSA (RETIRADA NA JAZIDA, SEM TRANSPORTE)</v>
          </cell>
          <cell r="C427" t="str">
            <v>M3</v>
          </cell>
          <cell r="D427">
            <v>9.0299999999999994</v>
          </cell>
        </row>
        <row r="428">
          <cell r="A428">
            <v>1091</v>
          </cell>
          <cell r="B428" t="str">
            <v>ARMACAO VERTICAL COM HASTE E CONTRA-PINO, EM CHAPA DE ACO GALVANIZADO 3/16", COM 1 ESTRIBO E 1 ISOLADOR</v>
          </cell>
          <cell r="C428" t="str">
            <v>UN</v>
          </cell>
          <cell r="D428">
            <v>22.96</v>
          </cell>
        </row>
        <row r="429">
          <cell r="A429">
            <v>1094</v>
          </cell>
          <cell r="B429" t="str">
            <v>ARMACAO VERTICAL COM HASTE E CONTRA-PINO, EM CHAPA DE ACO GALVANIZADO 3/16", COM 1 ESTRIBO, SEM ISOLADOR</v>
          </cell>
          <cell r="C429" t="str">
            <v>UN</v>
          </cell>
          <cell r="D429">
            <v>16.059999999999999</v>
          </cell>
        </row>
        <row r="430">
          <cell r="A430">
            <v>1095</v>
          </cell>
          <cell r="B430" t="str">
            <v>ARMACAO VERTICAL COM HASTE E CONTRA-PINO, EM CHAPA DE ACO GALVANIZADO 3/16", COM 2 ESTRIBOS, E 2 ISOLADORES</v>
          </cell>
          <cell r="C430" t="str">
            <v>UN</v>
          </cell>
          <cell r="D430">
            <v>34.130000000000003</v>
          </cell>
        </row>
        <row r="431">
          <cell r="A431">
            <v>1092</v>
          </cell>
          <cell r="B431" t="str">
            <v>ARMACAO VERTICAL COM HASTE E CONTRA-PINO, EM CHAPA DE ACO GALVANIZADO 3/16", COM 2 ESTRIBOS, SEM ISOLADOR</v>
          </cell>
          <cell r="C431" t="str">
            <v>UN</v>
          </cell>
          <cell r="D431">
            <v>26.41</v>
          </cell>
        </row>
        <row r="432">
          <cell r="A432">
            <v>1093</v>
          </cell>
          <cell r="B432" t="str">
            <v>ARMACAO VERTICAL COM HASTE E CONTRA-PINO, EM CHAPA DE ACO GALVANIZADO 3/16", COM 3 ESTRIBOS E 3 ISOLADORES</v>
          </cell>
          <cell r="C432" t="str">
            <v>UN</v>
          </cell>
          <cell r="D432">
            <v>61.67</v>
          </cell>
        </row>
        <row r="433">
          <cell r="A433">
            <v>1090</v>
          </cell>
          <cell r="B433" t="str">
            <v>ARMACAO VERTICAL COM HASTE E CONTRA-PINO, EM CHAPA DE ACO GALVANIZADO 3/16", COM 3 ESTRIBOS, SEM ISOLADOR</v>
          </cell>
          <cell r="C433" t="str">
            <v>UN</v>
          </cell>
          <cell r="D433">
            <v>44.16</v>
          </cell>
        </row>
        <row r="434">
          <cell r="A434">
            <v>1096</v>
          </cell>
          <cell r="B434" t="str">
            <v>ARMACAO VERTICAL COM HASTE E CONTRA-PINO, EM CHAPA DE ACO GALVANIZADO 3/16", COM 4 ESTRIBOS E 4 ISOLADORES</v>
          </cell>
          <cell r="C434" t="str">
            <v>UN</v>
          </cell>
          <cell r="D434">
            <v>79.47</v>
          </cell>
        </row>
        <row r="435">
          <cell r="A435">
            <v>1097</v>
          </cell>
          <cell r="B435" t="str">
            <v>ARMACAO VERTICAL COM HASTE E CONTRA-PINO, EM CHAPA DE ACO GALVANIZADO 3/16", COM 4 ESTRIBOS, SEM ISOLADOR</v>
          </cell>
          <cell r="C435" t="str">
            <v>UN</v>
          </cell>
          <cell r="D435">
            <v>67.459999999999994</v>
          </cell>
        </row>
        <row r="436">
          <cell r="A436">
            <v>378</v>
          </cell>
          <cell r="B436" t="str">
            <v>ARMADOR</v>
          </cell>
          <cell r="C436" t="str">
            <v>H</v>
          </cell>
          <cell r="D436">
            <v>18.59</v>
          </cell>
        </row>
        <row r="437">
          <cell r="A437">
            <v>40911</v>
          </cell>
          <cell r="B437" t="str">
            <v>ARMADOR (MENSALISTA)</v>
          </cell>
          <cell r="C437" t="str">
            <v>MES</v>
          </cell>
          <cell r="D437">
            <v>2819.7</v>
          </cell>
        </row>
        <row r="438">
          <cell r="A438">
            <v>33939</v>
          </cell>
          <cell r="B438" t="str">
            <v>ARQUITETO JUNIOR</v>
          </cell>
          <cell r="C438" t="str">
            <v>H</v>
          </cell>
          <cell r="D438">
            <v>64.14</v>
          </cell>
        </row>
        <row r="439">
          <cell r="A439">
            <v>40815</v>
          </cell>
          <cell r="B439" t="str">
            <v>ARQUITETO JUNIOR (MENSALISTA)</v>
          </cell>
          <cell r="C439" t="str">
            <v>MES</v>
          </cell>
          <cell r="D439">
            <v>11234.23</v>
          </cell>
        </row>
        <row r="440">
          <cell r="A440">
            <v>34760</v>
          </cell>
          <cell r="B440" t="str">
            <v>ARQUITETO PAISAGISTA</v>
          </cell>
          <cell r="C440" t="str">
            <v>H</v>
          </cell>
          <cell r="D440">
            <v>64.14</v>
          </cell>
        </row>
        <row r="441">
          <cell r="A441">
            <v>40935</v>
          </cell>
          <cell r="B441" t="str">
            <v>ARQUITETO PAISAGISTA (MENSALISTA)</v>
          </cell>
          <cell r="C441" t="str">
            <v>MES</v>
          </cell>
          <cell r="D441">
            <v>11234.23</v>
          </cell>
        </row>
        <row r="442">
          <cell r="A442">
            <v>33952</v>
          </cell>
          <cell r="B442" t="str">
            <v>ARQUITETO PLENO</v>
          </cell>
          <cell r="C442" t="str">
            <v>H</v>
          </cell>
          <cell r="D442">
            <v>73.63</v>
          </cell>
        </row>
        <row r="443">
          <cell r="A443">
            <v>40816</v>
          </cell>
          <cell r="B443" t="str">
            <v>ARQUITETO PLENO (MENSALISTA)</v>
          </cell>
          <cell r="C443" t="str">
            <v>MES</v>
          </cell>
          <cell r="D443">
            <v>12891.57</v>
          </cell>
        </row>
        <row r="444">
          <cell r="A444">
            <v>33953</v>
          </cell>
          <cell r="B444" t="str">
            <v>ARQUITETO SENIOR</v>
          </cell>
          <cell r="C444" t="str">
            <v>H</v>
          </cell>
          <cell r="D444">
            <v>87.22</v>
          </cell>
        </row>
        <row r="445">
          <cell r="A445">
            <v>40817</v>
          </cell>
          <cell r="B445" t="str">
            <v>ARQUITETO SENIOR (MENSALISTA)</v>
          </cell>
          <cell r="C445" t="str">
            <v>MES</v>
          </cell>
          <cell r="D445">
            <v>15273.25</v>
          </cell>
        </row>
        <row r="446">
          <cell r="A446">
            <v>13348</v>
          </cell>
          <cell r="B446" t="str">
            <v>ARRUELA  EM ACO GALVANIZADO, DIAMETRO EXTERNO = 35MM, ESPESSURA = 3MM, DIAMETRO DO FURO= 18MM</v>
          </cell>
          <cell r="C446" t="str">
            <v>UN</v>
          </cell>
          <cell r="D446">
            <v>0.56000000000000005</v>
          </cell>
        </row>
        <row r="447">
          <cell r="A447">
            <v>39211</v>
          </cell>
          <cell r="B447" t="str">
            <v>ARRUELA EM ALUMINIO, COM ROSCA, DE  1 1/4", PARA ELETRODUTO</v>
          </cell>
          <cell r="C447" t="str">
            <v>UN</v>
          </cell>
          <cell r="D447">
            <v>0.85</v>
          </cell>
        </row>
        <row r="448">
          <cell r="A448">
            <v>39212</v>
          </cell>
          <cell r="B448" t="str">
            <v>ARRUELA EM ALUMINIO, COM ROSCA, DE 1 1/2", PARA ELETRODUTO</v>
          </cell>
          <cell r="C448" t="str">
            <v>UN</v>
          </cell>
          <cell r="D448">
            <v>0.95</v>
          </cell>
        </row>
        <row r="449">
          <cell r="A449">
            <v>39208</v>
          </cell>
          <cell r="B449" t="str">
            <v>ARRUELA EM ALUMINIO, COM ROSCA, DE 1/2", PARA ELETRODUTO</v>
          </cell>
          <cell r="C449" t="str">
            <v>UN</v>
          </cell>
          <cell r="D449">
            <v>0.26</v>
          </cell>
        </row>
        <row r="450">
          <cell r="A450">
            <v>39210</v>
          </cell>
          <cell r="B450" t="str">
            <v>ARRUELA EM ALUMINIO, COM ROSCA, DE 1", PARA ELETRODUTO</v>
          </cell>
          <cell r="C450" t="str">
            <v>UN</v>
          </cell>
          <cell r="D450">
            <v>0.47</v>
          </cell>
        </row>
        <row r="451">
          <cell r="A451">
            <v>39214</v>
          </cell>
          <cell r="B451" t="str">
            <v>ARRUELA EM ALUMINIO, COM ROSCA, DE 2 1/2", PARA ELETRODUTO</v>
          </cell>
          <cell r="C451" t="str">
            <v>UN</v>
          </cell>
          <cell r="D451">
            <v>1.76</v>
          </cell>
        </row>
        <row r="452">
          <cell r="A452">
            <v>39213</v>
          </cell>
          <cell r="B452" t="str">
            <v>ARRUELA EM ALUMINIO, COM ROSCA, DE 2", PARA ELETRODUTO</v>
          </cell>
          <cell r="C452" t="str">
            <v>UN</v>
          </cell>
          <cell r="D452">
            <v>1.24</v>
          </cell>
        </row>
        <row r="453">
          <cell r="A453">
            <v>39209</v>
          </cell>
          <cell r="B453" t="str">
            <v>ARRUELA EM ALUMINIO, COM ROSCA, DE 3/4", PARA ELETRODUTO</v>
          </cell>
          <cell r="C453" t="str">
            <v>UN</v>
          </cell>
          <cell r="D453">
            <v>0.31</v>
          </cell>
        </row>
        <row r="454">
          <cell r="A454">
            <v>39207</v>
          </cell>
          <cell r="B454" t="str">
            <v>ARRUELA EM ALUMINIO, COM ROSCA, DE 3/8", PARA ELETRODUTO</v>
          </cell>
          <cell r="C454" t="str">
            <v>UN</v>
          </cell>
          <cell r="D454">
            <v>0.47</v>
          </cell>
        </row>
        <row r="455">
          <cell r="A455">
            <v>39215</v>
          </cell>
          <cell r="B455" t="str">
            <v>ARRUELA EM ALUMINIO, COM ROSCA, DE 3", PARA ELETRODUTO</v>
          </cell>
          <cell r="C455" t="str">
            <v>UN</v>
          </cell>
          <cell r="D455">
            <v>3.21</v>
          </cell>
        </row>
        <row r="456">
          <cell r="A456">
            <v>39216</v>
          </cell>
          <cell r="B456" t="str">
            <v>ARRUELA EM ALUMINIO, COM ROSCA, DE 4", PARA ELETRODUTO</v>
          </cell>
          <cell r="C456" t="str">
            <v>UN</v>
          </cell>
          <cell r="D456">
            <v>4.4800000000000004</v>
          </cell>
        </row>
        <row r="457">
          <cell r="A457">
            <v>379</v>
          </cell>
          <cell r="B457" t="str">
            <v>ARRUELA QUADRADA EM ACO GALVANIZADO, DIMENSAO = 38 MM, ESPESSURA = 3MM, DIAMETRO DO FURO= 18 MM</v>
          </cell>
          <cell r="C457" t="str">
            <v>UN</v>
          </cell>
          <cell r="D457">
            <v>0.49</v>
          </cell>
        </row>
        <row r="458">
          <cell r="A458">
            <v>11267</v>
          </cell>
          <cell r="B458" t="str">
            <v>ARRUELA REDONDA DE LATAO, DIAMETRO EXTERNO = 34 MM, ESPESSURA = 2,5 MM, DIAMETRO DO FURO = 17 MM</v>
          </cell>
          <cell r="C458" t="str">
            <v>UN</v>
          </cell>
          <cell r="D458">
            <v>4.97</v>
          </cell>
        </row>
        <row r="459">
          <cell r="A459">
            <v>41901</v>
          </cell>
          <cell r="B459" t="str">
            <v>ASFALTO DILUIDO DE PETROLEO CM-30 (COLETADO CAIXA NA ANP ACRESCIDO DE ICMS)</v>
          </cell>
          <cell r="C459" t="str">
            <v>KG</v>
          </cell>
          <cell r="D459">
            <v>3.17</v>
          </cell>
        </row>
        <row r="460">
          <cell r="A460">
            <v>510</v>
          </cell>
          <cell r="B460" t="str">
            <v>ASFALTO MODIFICADO TIPO I - NBR 9910 (ASFALTO OXIDADO PARA IMPERMEABILIZACAO, COEFICIENTE DE PENETRACAO 25-40)</v>
          </cell>
          <cell r="C460" t="str">
            <v>KG</v>
          </cell>
          <cell r="D460">
            <v>6.06</v>
          </cell>
        </row>
        <row r="461">
          <cell r="A461">
            <v>516</v>
          </cell>
          <cell r="B461" t="str">
            <v>ASFALTO MODIFICADO TIPO II - NBR 9910 (ASFALTO OXIDADO PARA IMPERMEABILIZACAO, COEFICIENTE DE PENETRACAO 20-35)</v>
          </cell>
          <cell r="C461" t="str">
            <v>KG</v>
          </cell>
          <cell r="D461">
            <v>6.46</v>
          </cell>
        </row>
        <row r="462">
          <cell r="A462">
            <v>509</v>
          </cell>
          <cell r="B462" t="str">
            <v>ASFALTO MODIFICADO TIPO III - NBR 9910 (ASFALTO OXIDADO PARA IMPERMEABILIZACAO, COEFICIENTE DE PENETRACAO 15-25)</v>
          </cell>
          <cell r="C462" t="str">
            <v>KG</v>
          </cell>
          <cell r="D462">
            <v>6.6</v>
          </cell>
        </row>
        <row r="463">
          <cell r="A463">
            <v>40331</v>
          </cell>
          <cell r="B463" t="str">
            <v>ASSENTADOR DE MANILHAS</v>
          </cell>
          <cell r="C463" t="str">
            <v>H</v>
          </cell>
          <cell r="D463">
            <v>28.15</v>
          </cell>
        </row>
        <row r="464">
          <cell r="A464">
            <v>40930</v>
          </cell>
          <cell r="B464" t="str">
            <v>ASSENTADOR DE MANILHAS (MENSALISTA)</v>
          </cell>
          <cell r="C464" t="str">
            <v>MES</v>
          </cell>
          <cell r="D464">
            <v>4929.72</v>
          </cell>
        </row>
        <row r="465">
          <cell r="A465">
            <v>11761</v>
          </cell>
          <cell r="B465" t="str">
            <v>ASSENTO  VASO SANITARIO INFANTIL EM PLASTICO BRANCO</v>
          </cell>
          <cell r="C465" t="str">
            <v>UN</v>
          </cell>
          <cell r="D465">
            <v>46.81</v>
          </cell>
        </row>
        <row r="466">
          <cell r="A466">
            <v>377</v>
          </cell>
          <cell r="B466" t="str">
            <v>ASSENTO SANITARIO DE PLASTICO, TIPO CONVENCIONAL</v>
          </cell>
          <cell r="C466" t="str">
            <v>UN</v>
          </cell>
          <cell r="D466">
            <v>22</v>
          </cell>
        </row>
        <row r="467">
          <cell r="A467">
            <v>7588</v>
          </cell>
          <cell r="B467" t="str">
            <v>AUTOMATICO DE BOIA SUPERIOR / INFERIOR, *15* A / 250 V</v>
          </cell>
          <cell r="C467" t="str">
            <v>UN</v>
          </cell>
          <cell r="D467">
            <v>37.950000000000003</v>
          </cell>
        </row>
        <row r="468">
          <cell r="A468">
            <v>34392</v>
          </cell>
          <cell r="B468" t="str">
            <v>AUXILIAR  DE ALMOXARIFE</v>
          </cell>
          <cell r="C468" t="str">
            <v>H</v>
          </cell>
          <cell r="D468">
            <v>14.31</v>
          </cell>
        </row>
        <row r="469">
          <cell r="A469">
            <v>40908</v>
          </cell>
          <cell r="B469" t="str">
            <v>AUXILIAR DE ALMOXARIFE (MENSALISTA)</v>
          </cell>
          <cell r="C469" t="str">
            <v>MES</v>
          </cell>
          <cell r="D469">
            <v>2505.46</v>
          </cell>
        </row>
        <row r="470">
          <cell r="A470">
            <v>34551</v>
          </cell>
          <cell r="B470" t="str">
            <v>AUXILIAR DE AZULEJISTA</v>
          </cell>
          <cell r="C470" t="str">
            <v>H</v>
          </cell>
          <cell r="D470">
            <v>10.99</v>
          </cell>
        </row>
        <row r="471">
          <cell r="A471">
            <v>41078</v>
          </cell>
          <cell r="B471" t="str">
            <v>AUXILIAR DE AZULEJISTA (MENSALISTA)</v>
          </cell>
          <cell r="C471" t="str">
            <v>MES</v>
          </cell>
          <cell r="D471">
            <v>1926.33</v>
          </cell>
        </row>
        <row r="472">
          <cell r="A472">
            <v>6117</v>
          </cell>
          <cell r="B472" t="str">
            <v>AUXILIAR DE CARPINTEIRO</v>
          </cell>
          <cell r="C472" t="str">
            <v>H</v>
          </cell>
          <cell r="D472">
            <v>12.1</v>
          </cell>
        </row>
        <row r="473">
          <cell r="A473">
            <v>2359</v>
          </cell>
          <cell r="B473" t="str">
            <v>AUXILIAR DE DESENHISTA</v>
          </cell>
          <cell r="C473" t="str">
            <v>H</v>
          </cell>
          <cell r="D473">
            <v>18.23</v>
          </cell>
        </row>
        <row r="474">
          <cell r="A474">
            <v>246</v>
          </cell>
          <cell r="B474" t="str">
            <v>AUXILIAR DE ENCANADOR OU BOMBEIRO HIDRAULICO</v>
          </cell>
          <cell r="C474" t="str">
            <v>H</v>
          </cell>
          <cell r="D474">
            <v>12.1</v>
          </cell>
        </row>
        <row r="475">
          <cell r="A475">
            <v>40927</v>
          </cell>
          <cell r="B475" t="str">
            <v>AUXILIAR DE ENCANADOR OU BOMBEIRO HIDRAULICO (MENSALISTA)</v>
          </cell>
          <cell r="C475" t="str">
            <v>MES</v>
          </cell>
          <cell r="D475">
            <v>2118.4899999999998</v>
          </cell>
        </row>
        <row r="476">
          <cell r="A476">
            <v>2350</v>
          </cell>
          <cell r="B476" t="str">
            <v>AUXILIAR DE ESCRITORIO</v>
          </cell>
          <cell r="C476" t="str">
            <v>H</v>
          </cell>
          <cell r="D476">
            <v>12.06</v>
          </cell>
        </row>
        <row r="477">
          <cell r="A477">
            <v>40812</v>
          </cell>
          <cell r="B477" t="str">
            <v>AUXILIAR DE ESCRITORIO (MENSALISTA)</v>
          </cell>
          <cell r="C477" t="str">
            <v>MES</v>
          </cell>
          <cell r="D477">
            <v>2110.81</v>
          </cell>
        </row>
        <row r="478">
          <cell r="A478">
            <v>245</v>
          </cell>
          <cell r="B478" t="str">
            <v>AUXILIAR DE LABORATORISTA DE SOLOS E CONCRETO</v>
          </cell>
          <cell r="C478" t="str">
            <v>H</v>
          </cell>
          <cell r="D478">
            <v>16.48</v>
          </cell>
        </row>
        <row r="479">
          <cell r="A479">
            <v>41090</v>
          </cell>
          <cell r="B479" t="str">
            <v>AUXILIAR DE LABORATORISTA DE SOLOS E DE CONCRETO (MENSALISTA)</v>
          </cell>
          <cell r="C479" t="str">
            <v>MES</v>
          </cell>
          <cell r="D479">
            <v>2884.61</v>
          </cell>
        </row>
        <row r="480">
          <cell r="A480">
            <v>251</v>
          </cell>
          <cell r="B480" t="str">
            <v>AUXILIAR DE MECANICO</v>
          </cell>
          <cell r="C480" t="str">
            <v>H</v>
          </cell>
          <cell r="D480">
            <v>9.59</v>
          </cell>
        </row>
        <row r="481">
          <cell r="A481">
            <v>40975</v>
          </cell>
          <cell r="B481" t="str">
            <v>AUXILIAR DE MECANICO (MENSALISTA)</v>
          </cell>
          <cell r="C481" t="str">
            <v>MES</v>
          </cell>
          <cell r="D481">
            <v>1680.16</v>
          </cell>
        </row>
        <row r="482">
          <cell r="A482">
            <v>41072</v>
          </cell>
          <cell r="B482" t="str">
            <v>AUXILIAR DE PEDREIRO (MENSALISTA)</v>
          </cell>
          <cell r="C482" t="str">
            <v>MES</v>
          </cell>
          <cell r="D482">
            <v>2052.73</v>
          </cell>
        </row>
        <row r="483">
          <cell r="A483">
            <v>6121</v>
          </cell>
          <cell r="B483" t="str">
            <v>AUXILIAR DE SERVICOS GERAIS</v>
          </cell>
          <cell r="C483" t="str">
            <v>H</v>
          </cell>
          <cell r="D483">
            <v>14.5</v>
          </cell>
        </row>
        <row r="484">
          <cell r="A484">
            <v>41071</v>
          </cell>
          <cell r="B484" t="str">
            <v>AUXILIAR DE SERVICOS GERAIS (MENSALISTA)</v>
          </cell>
          <cell r="C484" t="str">
            <v>MES</v>
          </cell>
          <cell r="D484">
            <v>2537.98</v>
          </cell>
        </row>
        <row r="485">
          <cell r="A485">
            <v>244</v>
          </cell>
          <cell r="B485" t="str">
            <v>AUXILIAR DE TOPOGRAFO</v>
          </cell>
          <cell r="C485" t="str">
            <v>H</v>
          </cell>
          <cell r="D485">
            <v>11.74</v>
          </cell>
        </row>
        <row r="486">
          <cell r="A486">
            <v>41093</v>
          </cell>
          <cell r="B486" t="str">
            <v>AUXILIAR DE TOPOGRAFO (MENSALISTA)</v>
          </cell>
          <cell r="C486" t="str">
            <v>MES</v>
          </cell>
          <cell r="D486">
            <v>2056.4699999999998</v>
          </cell>
        </row>
        <row r="487">
          <cell r="A487">
            <v>532</v>
          </cell>
          <cell r="B487" t="str">
            <v>AUXILIAR TECNICO / ASSISTENTE DE ENGENHARIA</v>
          </cell>
          <cell r="C487" t="str">
            <v>H</v>
          </cell>
          <cell r="D487">
            <v>21.91</v>
          </cell>
        </row>
        <row r="488">
          <cell r="A488">
            <v>40931</v>
          </cell>
          <cell r="B488" t="str">
            <v>AUXILIAR TECNICO / ASSISTENTE DE ENGENHARIA (MENSALISTA)</v>
          </cell>
          <cell r="C488" t="str">
            <v>MES</v>
          </cell>
          <cell r="D488">
            <v>3838.37</v>
          </cell>
        </row>
        <row r="489">
          <cell r="A489">
            <v>36150</v>
          </cell>
          <cell r="B489" t="str">
            <v>AVENTAL DE SEGURANCA DE RASPA DE COURO 1,00 X 0,60 M</v>
          </cell>
          <cell r="C489" t="str">
            <v>UN</v>
          </cell>
          <cell r="D489">
            <v>35.64</v>
          </cell>
        </row>
        <row r="490">
          <cell r="A490">
            <v>41069</v>
          </cell>
          <cell r="B490" t="str">
            <v>AZULEJISTA OU LADRILHEIRO (MENSALISTA)</v>
          </cell>
          <cell r="C490" t="str">
            <v>MES</v>
          </cell>
          <cell r="D490">
            <v>2563.9499999999998</v>
          </cell>
        </row>
        <row r="491">
          <cell r="A491">
            <v>4760</v>
          </cell>
          <cell r="B491" t="str">
            <v>AZULEJISTA OU LADRILHISTA</v>
          </cell>
          <cell r="C491" t="str">
            <v>H</v>
          </cell>
          <cell r="D491">
            <v>14.65</v>
          </cell>
        </row>
        <row r="492">
          <cell r="A492">
            <v>10422</v>
          </cell>
          <cell r="B492" t="str">
            <v>BACIA SANITARIA (VASO) COM CAIXA ACOPLADA, DE LOUCA BRANCA</v>
          </cell>
          <cell r="C492" t="str">
            <v>UN</v>
          </cell>
          <cell r="D492">
            <v>330.35</v>
          </cell>
        </row>
        <row r="493">
          <cell r="A493">
            <v>10420</v>
          </cell>
          <cell r="B493" t="str">
            <v>BACIA SANITARIA (VASO) CONVENCIONAL DE LOUCA BRANCA</v>
          </cell>
          <cell r="C493" t="str">
            <v>UN</v>
          </cell>
          <cell r="D493">
            <v>123.9</v>
          </cell>
        </row>
        <row r="494">
          <cell r="A494">
            <v>10421</v>
          </cell>
          <cell r="B494" t="str">
            <v>BACIA SANITARIA (VASO) CONVENCIONAL DE LOUCA COR</v>
          </cell>
          <cell r="C494" t="str">
            <v>UN</v>
          </cell>
          <cell r="D494">
            <v>165.82</v>
          </cell>
        </row>
        <row r="495">
          <cell r="A495">
            <v>36519</v>
          </cell>
          <cell r="B495" t="str">
            <v>BACIA SANITARIA (VASO) CONVENCIONAL PARA PCD COM FURO FRONTAL, DE LOUCA BRANCA, COM ASSENTO</v>
          </cell>
          <cell r="C495" t="str">
            <v>UN</v>
          </cell>
          <cell r="D495">
            <v>482.4</v>
          </cell>
        </row>
        <row r="496">
          <cell r="A496">
            <v>36520</v>
          </cell>
          <cell r="B496" t="str">
            <v>BACIA SANITARIA (VASO) CONVENCIONAL PARA PCD SEM FURO FRONTAL, DE LOUCA BRANCA, SEM ASSENTO</v>
          </cell>
          <cell r="C496" t="str">
            <v>UN</v>
          </cell>
          <cell r="D496">
            <v>617.28</v>
          </cell>
        </row>
        <row r="497">
          <cell r="A497">
            <v>11784</v>
          </cell>
          <cell r="B497" t="str">
            <v>BACIA SANITARIA TURCA DE LOUCA BRANCA</v>
          </cell>
          <cell r="C497" t="str">
            <v>UN</v>
          </cell>
          <cell r="D497">
            <v>463.61</v>
          </cell>
        </row>
        <row r="498">
          <cell r="A498">
            <v>10</v>
          </cell>
          <cell r="B498" t="str">
            <v>BALDE PLASTICO CAPACIDADE *10* L</v>
          </cell>
          <cell r="C498" t="str">
            <v>UN</v>
          </cell>
          <cell r="D498">
            <v>7.1</v>
          </cell>
        </row>
        <row r="499">
          <cell r="A499">
            <v>4815</v>
          </cell>
          <cell r="B499" t="str">
            <v>BALDE VERMELHO PARA SINALIZACAO DE VIAS</v>
          </cell>
          <cell r="C499" t="str">
            <v>UN</v>
          </cell>
          <cell r="D499">
            <v>5.04</v>
          </cell>
        </row>
        <row r="500">
          <cell r="A500">
            <v>1746</v>
          </cell>
          <cell r="B500" t="str">
            <v>BANCA/PIA DE ACO INOXIDAVEL (AISI 430) COM 1 CUBA CENTRAL, COM VALVULA, ESCORREDOR DUPLO, DE *0,55 X 1,20* M</v>
          </cell>
          <cell r="C500" t="str">
            <v>UN</v>
          </cell>
          <cell r="D500">
            <v>170</v>
          </cell>
        </row>
        <row r="501">
          <cell r="A501">
            <v>1748</v>
          </cell>
          <cell r="B501" t="str">
            <v>BANCA/PIA DE ACO INOXIDAVEL (AISI 430) COM 1 CUBA CENTRAL, COM VALVULA, ESCORREDOR DUPLO, DE *0,55 X 1,40* M</v>
          </cell>
          <cell r="C501" t="str">
            <v>UN</v>
          </cell>
          <cell r="D501">
            <v>226.06</v>
          </cell>
        </row>
        <row r="502">
          <cell r="A502">
            <v>1749</v>
          </cell>
          <cell r="B502" t="str">
            <v>BANCA/PIA DE ACO INOXIDAVEL (AISI 430) COM 1 CUBA CENTRAL, COM VALVULA, ESCORREDOR DUPLO, DE *0,55 X 1,80* M</v>
          </cell>
          <cell r="C502" t="str">
            <v>UN</v>
          </cell>
          <cell r="D502">
            <v>327.52</v>
          </cell>
        </row>
        <row r="503">
          <cell r="A503">
            <v>37412</v>
          </cell>
          <cell r="B503" t="str">
            <v>BANCA/PIA DE ACO INOXIDAVEL (AISI 430) COM 1 CUBA CENTRAL, COM VALVULA, LISA (SEM ESCORREDOR), DE *0,55 X 1,20* M</v>
          </cell>
          <cell r="C503" t="str">
            <v>UN</v>
          </cell>
          <cell r="D503">
            <v>166.17</v>
          </cell>
        </row>
        <row r="504">
          <cell r="A504">
            <v>1745</v>
          </cell>
          <cell r="B504" t="str">
            <v>BANCA/PIA DE ACO INOXIDAVEL (AISI 430) COM 1 CUBA CENTRAL, SEM VALVULA, ESCORREDOR DUPLO, DE *0,55 X 1,60* M</v>
          </cell>
          <cell r="C504" t="str">
            <v>UN</v>
          </cell>
          <cell r="D504">
            <v>197.6</v>
          </cell>
        </row>
        <row r="505">
          <cell r="A505">
            <v>1750</v>
          </cell>
          <cell r="B505" t="str">
            <v>BANCA/PIA DE ACO INOXIDAVEL (AISI 430) COM 2 CUBAS, COM VALVULAS, ESCORREDOR DUPLO, DE *0,55 X 2,00* M</v>
          </cell>
          <cell r="C505" t="str">
            <v>UN</v>
          </cell>
          <cell r="D505">
            <v>461.77</v>
          </cell>
        </row>
        <row r="506">
          <cell r="A506">
            <v>541</v>
          </cell>
          <cell r="B506" t="str">
            <v>BANCADA DE MARMORE SINTETICO COM UMA CUBA, 120 X *60* CM</v>
          </cell>
          <cell r="C506" t="str">
            <v>UN</v>
          </cell>
          <cell r="D506">
            <v>114</v>
          </cell>
        </row>
        <row r="507">
          <cell r="A507">
            <v>542</v>
          </cell>
          <cell r="B507" t="str">
            <v>BANCADA DE MARMORE SINTETICO COM UMA CUBA, 150 X *60* CM</v>
          </cell>
          <cell r="C507" t="str">
            <v>UN</v>
          </cell>
          <cell r="D507">
            <v>142.9</v>
          </cell>
        </row>
        <row r="508">
          <cell r="A508">
            <v>540</v>
          </cell>
          <cell r="B508" t="str">
            <v>BANCADA DE MARMORE SINTETICO COM UMA CUBA, 200 X *60* CM</v>
          </cell>
          <cell r="C508" t="str">
            <v>UN</v>
          </cell>
          <cell r="D508">
            <v>322.02</v>
          </cell>
        </row>
        <row r="509">
          <cell r="A509">
            <v>38364</v>
          </cell>
          <cell r="B509" t="str">
            <v>BANCADA/ BANCA EM GRANITO, POLIDO, TIPO ANDORINHA/ QUARTZ/ CASTELO/ CORUMBA OU OUTROS EQUIVALENTES DA REGIAO, COM CUBA INOX, FORMATO *120 X 60* CM, E=  *2* CM</v>
          </cell>
          <cell r="C509" t="str">
            <v>UN</v>
          </cell>
          <cell r="D509">
            <v>555.54999999999995</v>
          </cell>
        </row>
        <row r="510">
          <cell r="A510">
            <v>11692</v>
          </cell>
          <cell r="B510" t="str">
            <v>BANCADA/ BANCA EM MARMORE, POLIDO, BRANCO COMUM, E=  *3* CM</v>
          </cell>
          <cell r="C510" t="str">
            <v>M2</v>
          </cell>
          <cell r="D510">
            <v>407.76</v>
          </cell>
        </row>
        <row r="511">
          <cell r="A511">
            <v>11687</v>
          </cell>
          <cell r="B511" t="str">
            <v>BANCADA/TAMPO ACO INOX (AISI 304), LARGURA 60 CM, COM RODABANCA (NAO INCLUI PES DE APOIO)</v>
          </cell>
          <cell r="C511" t="str">
            <v>M</v>
          </cell>
          <cell r="D511">
            <v>735.74</v>
          </cell>
        </row>
        <row r="512">
          <cell r="A512">
            <v>11689</v>
          </cell>
          <cell r="B512" t="str">
            <v>BANCADA/TAMPO ACO INOX (AISI 304), LARGURA 70 CM, COM RODABANCA (NAO INCLUI PES DE APOIO)</v>
          </cell>
          <cell r="C512" t="str">
            <v>M</v>
          </cell>
          <cell r="D512">
            <v>921.84</v>
          </cell>
        </row>
        <row r="513">
          <cell r="A513">
            <v>11693</v>
          </cell>
          <cell r="B513" t="str">
            <v>BANCADA/TAMPO LISO (SEM CUBA) EM MARMORE SINTETICO</v>
          </cell>
          <cell r="C513" t="str">
            <v>M2</v>
          </cell>
          <cell r="D513">
            <v>126.4</v>
          </cell>
        </row>
        <row r="514">
          <cell r="A514">
            <v>36215</v>
          </cell>
          <cell r="B514" t="str">
            <v>BANCO ARTICULADO PARA BANHO, EM ACO INOX POLIDO, 70* CM X 45* CM</v>
          </cell>
          <cell r="C514" t="str">
            <v>UN</v>
          </cell>
          <cell r="D514">
            <v>663.85</v>
          </cell>
        </row>
        <row r="515">
          <cell r="A515">
            <v>38381</v>
          </cell>
          <cell r="B515" t="str">
            <v>BANDEJA DE PINTURA PARA ROLO 23 CM</v>
          </cell>
          <cell r="C515" t="str">
            <v>UN</v>
          </cell>
          <cell r="D515">
            <v>6.65</v>
          </cell>
        </row>
        <row r="516">
          <cell r="A516">
            <v>39621</v>
          </cell>
          <cell r="B516" t="str">
            <v>BARRA ANTIPANICO DUPLA, CEGA LADO OPOSTO, COR CINZA</v>
          </cell>
          <cell r="C516" t="str">
            <v>PAR</v>
          </cell>
          <cell r="D516">
            <v>1275.6400000000001</v>
          </cell>
        </row>
        <row r="517">
          <cell r="A517">
            <v>39624</v>
          </cell>
          <cell r="B517" t="str">
            <v>BARRA ANTIPANICO DUPLA, PARA PORTA DE VIDRO, COR CINZA</v>
          </cell>
          <cell r="C517" t="str">
            <v>PAR</v>
          </cell>
          <cell r="D517">
            <v>1290.8599999999999</v>
          </cell>
        </row>
        <row r="518">
          <cell r="A518">
            <v>39615</v>
          </cell>
          <cell r="B518" t="str">
            <v>BARRA ANTIPANICO SIMPLES, CEGA LADO OPOSTO, COR CINZA</v>
          </cell>
          <cell r="C518" t="str">
            <v>UN</v>
          </cell>
          <cell r="D518">
            <v>445.03</v>
          </cell>
        </row>
        <row r="519">
          <cell r="A519">
            <v>39620</v>
          </cell>
          <cell r="B519" t="str">
            <v>BARRA ANTIPANICO SIMPLES, COM FECHADURA LADO OPOSTO, COR CINZA</v>
          </cell>
          <cell r="C519" t="str">
            <v>UN</v>
          </cell>
          <cell r="D519">
            <v>680.34</v>
          </cell>
        </row>
        <row r="520">
          <cell r="A520">
            <v>39623</v>
          </cell>
          <cell r="B520" t="str">
            <v>BARRA ANTIPANICO SIMPLES, PARA PORTA DE VIDRO, COR CINZA</v>
          </cell>
          <cell r="C520" t="str">
            <v>UN</v>
          </cell>
          <cell r="D520">
            <v>658.79</v>
          </cell>
        </row>
        <row r="521">
          <cell r="A521">
            <v>36214</v>
          </cell>
          <cell r="B521" t="str">
            <v>BARRA DE APOIO ANGULAR, 60 CM, EM ACO INOX POLIDO, DIAMETRO MINIMO 3 CM</v>
          </cell>
          <cell r="C521" t="str">
            <v>UN</v>
          </cell>
          <cell r="D521">
            <v>213.91</v>
          </cell>
        </row>
        <row r="522">
          <cell r="A522">
            <v>36207</v>
          </cell>
          <cell r="B522" t="str">
            <v>BARRA DE APOIO EM "L", EM ACO INOX POLIDO 70 X 70 CM, DIAMETRO MINIMO 3 CM</v>
          </cell>
          <cell r="C522" t="str">
            <v>UN</v>
          </cell>
          <cell r="D522">
            <v>294.04000000000002</v>
          </cell>
        </row>
        <row r="523">
          <cell r="A523">
            <v>36209</v>
          </cell>
          <cell r="B523" t="str">
            <v>BARRA DE APOIO EM "L", EM ACO INOX POLIDO 80 X 80 CM, DIAMETRO MINIMO 3 CM</v>
          </cell>
          <cell r="C523" t="str">
            <v>UN</v>
          </cell>
          <cell r="D523">
            <v>337.46</v>
          </cell>
        </row>
        <row r="524">
          <cell r="A524">
            <v>36210</v>
          </cell>
          <cell r="B524" t="str">
            <v>BARRA DE APOIO LATERAL ARTICULADA, COM TRAVA, EM ACO INOX POLIDO, 70 CM, DIAMETRO MINIMO 3 CM</v>
          </cell>
          <cell r="C524" t="str">
            <v>UN</v>
          </cell>
          <cell r="D524">
            <v>365.12</v>
          </cell>
        </row>
        <row r="525">
          <cell r="A525">
            <v>36212</v>
          </cell>
          <cell r="B525" t="str">
            <v>BARRA DE APOIO LAVATORIO DE CANTO, EM ACO INOX POLIDO, DIAMETRO MINIMO 3 CM.</v>
          </cell>
          <cell r="C525" t="str">
            <v>UN</v>
          </cell>
          <cell r="D525">
            <v>359.95</v>
          </cell>
        </row>
        <row r="526">
          <cell r="A526">
            <v>36211</v>
          </cell>
          <cell r="B526" t="str">
            <v>BARRA DE APOIO LAVATORIO, EM ACO INOX POLIDO, *40 X 50* CM,  DIAMETRO MINIMO 3 CM</v>
          </cell>
          <cell r="C526" t="str">
            <v>UN</v>
          </cell>
          <cell r="D526">
            <v>338.56</v>
          </cell>
        </row>
        <row r="527">
          <cell r="A527">
            <v>36204</v>
          </cell>
          <cell r="B527" t="str">
            <v>BARRA DE APOIO RETA, EM ACO INOX POLIDO, COMPRIMENTO 60CM, DIAMETRO MINIMO 3 CM</v>
          </cell>
          <cell r="C527" t="str">
            <v>UN</v>
          </cell>
          <cell r="D527">
            <v>129.46</v>
          </cell>
        </row>
        <row r="528">
          <cell r="A528">
            <v>36205</v>
          </cell>
          <cell r="B528" t="str">
            <v>BARRA DE APOIO RETA, EM ACO INOX POLIDO, COMPRIMENTO 70CM, DIAMETRO MINIMO 3 CM</v>
          </cell>
          <cell r="C528" t="str">
            <v>UN</v>
          </cell>
          <cell r="D528">
            <v>143.77000000000001</v>
          </cell>
        </row>
        <row r="529">
          <cell r="A529">
            <v>36081</v>
          </cell>
          <cell r="B529" t="str">
            <v>BARRA DE APOIO RETA, EM ACO INOX POLIDO, COMPRIMENTO 80CM, DIAMETRO MINIMO 3 CM</v>
          </cell>
          <cell r="C529" t="str">
            <v>UN</v>
          </cell>
          <cell r="D529">
            <v>153.30000000000001</v>
          </cell>
        </row>
        <row r="530">
          <cell r="A530">
            <v>36206</v>
          </cell>
          <cell r="B530" t="str">
            <v>BARRA DE APOIO RETA, EM ACO INOX POLIDO, COMPRIMENTO 90 CM, DIAMETRO MINIMO 3 CM</v>
          </cell>
          <cell r="C530" t="str">
            <v>UN</v>
          </cell>
          <cell r="D530">
            <v>160.6</v>
          </cell>
        </row>
        <row r="531">
          <cell r="A531">
            <v>36218</v>
          </cell>
          <cell r="B531" t="str">
            <v>BARRA DE APOIO RETA, EM ALUMINIO, COMPRIMENTO 60CM, DIAMETRO MINIMO 3 CM</v>
          </cell>
          <cell r="C531" t="str">
            <v>UN</v>
          </cell>
          <cell r="D531">
            <v>123.27</v>
          </cell>
        </row>
        <row r="532">
          <cell r="A532">
            <v>36220</v>
          </cell>
          <cell r="B532" t="str">
            <v>BARRA DE APOIO RETA, EM ALUMINIO, COMPRIMENTO 70CM, DIAMETRO MINIMO 3 CM</v>
          </cell>
          <cell r="C532" t="str">
            <v>UN</v>
          </cell>
          <cell r="D532">
            <v>141.36000000000001</v>
          </cell>
        </row>
        <row r="533">
          <cell r="A533">
            <v>36080</v>
          </cell>
          <cell r="B533" t="str">
            <v>BARRA DE APOIO RETA, EM ALUMINIO, COMPRIMENTO 80 CM, DIAMETRO MINIMO 3 CM</v>
          </cell>
          <cell r="C533" t="str">
            <v>UN</v>
          </cell>
          <cell r="D533">
            <v>152.9</v>
          </cell>
        </row>
        <row r="534">
          <cell r="A534">
            <v>36223</v>
          </cell>
          <cell r="B534" t="str">
            <v>BARRA DE APOIO RETA, EM ALUMINIO, COMPRIMENTO 90 CM, DIAMETRO MINIMO 3 CM</v>
          </cell>
          <cell r="C534" t="str">
            <v>UN</v>
          </cell>
          <cell r="D534">
            <v>160.11000000000001</v>
          </cell>
        </row>
        <row r="535">
          <cell r="A535">
            <v>546</v>
          </cell>
          <cell r="B535" t="str">
            <v>BARRA DE FERRO RETANGULAR, BARRA CHATA (QUALQUER DIMENSAO)</v>
          </cell>
          <cell r="C535" t="str">
            <v>KG</v>
          </cell>
          <cell r="D535">
            <v>3.99</v>
          </cell>
        </row>
        <row r="536">
          <cell r="A536">
            <v>557</v>
          </cell>
          <cell r="B536" t="str">
            <v>BARRA DE FERRO RETANGULAR, BARRA CHATA, 1 1/2"  X 1/2" (L X E), 3,79 KG/M</v>
          </cell>
          <cell r="C536" t="str">
            <v>M</v>
          </cell>
          <cell r="D536">
            <v>15.31</v>
          </cell>
        </row>
        <row r="537">
          <cell r="A537">
            <v>552</v>
          </cell>
          <cell r="B537" t="str">
            <v>BARRA DE FERRO RETANGULAR, BARRA CHATA, 1 1/2" X 1/4" (L X E), 1,89 KG/M</v>
          </cell>
          <cell r="C537" t="str">
            <v>M</v>
          </cell>
          <cell r="D537">
            <v>7.54</v>
          </cell>
        </row>
        <row r="538">
          <cell r="A538">
            <v>555</v>
          </cell>
          <cell r="B538" t="str">
            <v>BARRA DE FERRO RETANGULAR, BARRA CHATA, 1" X 1/4" (L X E), 1,2265 KG/M</v>
          </cell>
          <cell r="C538" t="str">
            <v>M</v>
          </cell>
          <cell r="D538">
            <v>4.62</v>
          </cell>
        </row>
        <row r="539">
          <cell r="A539">
            <v>565</v>
          </cell>
          <cell r="B539" t="str">
            <v>BARRA DE FERRO RETANGULAR, BARRA CHATA, 1" X 3/16" (L X E), 1,73 KG/M</v>
          </cell>
          <cell r="C539" t="str">
            <v>M</v>
          </cell>
          <cell r="D539">
            <v>7.06</v>
          </cell>
        </row>
        <row r="540">
          <cell r="A540">
            <v>549</v>
          </cell>
          <cell r="B540" t="str">
            <v>BARRA DE FERRO RETANGULAR, BARRA CHATA, 2" X 1/2" (L X E), 5,06 KG/M</v>
          </cell>
          <cell r="C540" t="str">
            <v>M</v>
          </cell>
          <cell r="D540">
            <v>20.18</v>
          </cell>
        </row>
        <row r="541">
          <cell r="A541">
            <v>559</v>
          </cell>
          <cell r="B541" t="str">
            <v>BARRA DE FERRO RETANGULAR, BARRA CHATA, 2" X 1/4" (L X E), 2,53 KG/M</v>
          </cell>
          <cell r="C541" t="str">
            <v>M</v>
          </cell>
          <cell r="D541">
            <v>10.09</v>
          </cell>
        </row>
        <row r="542">
          <cell r="A542">
            <v>551</v>
          </cell>
          <cell r="B542" t="str">
            <v>BARRA DE FERRO RETANGULAR, BARRA CHATA, 2" X 1" (L X E), 10,12 KG/M</v>
          </cell>
          <cell r="C542" t="str">
            <v>M</v>
          </cell>
          <cell r="D542">
            <v>39.44</v>
          </cell>
        </row>
        <row r="543">
          <cell r="A543">
            <v>547</v>
          </cell>
          <cell r="B543" t="str">
            <v>BARRA DE FERRO RETANGULAR, BARRA CHATA, 2" X 3/8" (L X E), 3,79KG/M</v>
          </cell>
          <cell r="C543" t="str">
            <v>M</v>
          </cell>
          <cell r="D543">
            <v>15.12</v>
          </cell>
        </row>
        <row r="544">
          <cell r="A544">
            <v>560</v>
          </cell>
          <cell r="B544" t="str">
            <v>BARRA DE FERRO RETANGULAR, BARRA CHATA, 2" X 5/16" (L X E), 3,162 KG/M</v>
          </cell>
          <cell r="C544" t="str">
            <v>M</v>
          </cell>
          <cell r="D544">
            <v>12.77</v>
          </cell>
        </row>
        <row r="545">
          <cell r="A545">
            <v>566</v>
          </cell>
          <cell r="B545" t="str">
            <v>BARRA DE FERRO RETANGULAR, BARRA CHATA, 3/4" X 1/8" (L X E), 0,47 KG/M</v>
          </cell>
          <cell r="C545" t="str">
            <v>M</v>
          </cell>
          <cell r="D545">
            <v>2.0499999999999998</v>
          </cell>
        </row>
        <row r="546">
          <cell r="A546">
            <v>563</v>
          </cell>
          <cell r="B546" t="str">
            <v>BARRA DE FERRO RETANGULAR, BARRA CHATA, 3/8" X 1 1/2" (L X E), 2,84 KG/M</v>
          </cell>
          <cell r="C546" t="str">
            <v>M</v>
          </cell>
          <cell r="D546">
            <v>11.47</v>
          </cell>
        </row>
        <row r="547">
          <cell r="A547">
            <v>581</v>
          </cell>
          <cell r="B547" t="str">
            <v>BASCULANTE ALUMINIO 80 X 60CM - SERIE 25</v>
          </cell>
          <cell r="C547" t="str">
            <v>M2</v>
          </cell>
          <cell r="D547">
            <v>357.82</v>
          </cell>
        </row>
        <row r="548">
          <cell r="A548">
            <v>38127</v>
          </cell>
          <cell r="B548" t="str">
            <v>BASE DE MISTURADOR MONOCOMANDO PARA CHUVEIRO</v>
          </cell>
          <cell r="C548" t="str">
            <v>UN</v>
          </cell>
          <cell r="D548">
            <v>280.79000000000002</v>
          </cell>
        </row>
        <row r="549">
          <cell r="A549">
            <v>13373</v>
          </cell>
          <cell r="B549" t="str">
            <v>BASE P/ FUSIVEIS NH TAMANHO 00, DE 6 A 160A, TIPO 3 NH 3 030-Z DA SIEMENS OU EQUIV</v>
          </cell>
          <cell r="C549" t="str">
            <v>UN</v>
          </cell>
          <cell r="D549">
            <v>22.05</v>
          </cell>
        </row>
        <row r="550">
          <cell r="A550">
            <v>13374</v>
          </cell>
          <cell r="B550" t="str">
            <v>BASE P/ FUSIVEIS NH TAMANHO 01, DE 40 A 250A, TIPO 3 NH 3 230-Z DA SIEMENS OU EQUIV</v>
          </cell>
          <cell r="C550" t="str">
            <v>UN</v>
          </cell>
          <cell r="D550">
            <v>62.73</v>
          </cell>
        </row>
        <row r="551">
          <cell r="A551">
            <v>38060</v>
          </cell>
          <cell r="B551" t="str">
            <v>BASE PARA MASTRO DE PARA-RAIOS DIAMETRO NOMINAL 1 1/2"</v>
          </cell>
          <cell r="C551" t="str">
            <v>UN</v>
          </cell>
          <cell r="D551">
            <v>40.69</v>
          </cell>
        </row>
        <row r="552">
          <cell r="A552">
            <v>10956</v>
          </cell>
          <cell r="B552" t="str">
            <v>BASE PARA MASTRO DE PARA-RAIOS DIAMETRO NOMINAL 2"</v>
          </cell>
          <cell r="C552" t="str">
            <v>UN</v>
          </cell>
          <cell r="D552">
            <v>42.27</v>
          </cell>
        </row>
        <row r="553">
          <cell r="A553">
            <v>39380</v>
          </cell>
          <cell r="B553" t="str">
            <v>BASE PARA RELE COM SUPORTE METALICO</v>
          </cell>
          <cell r="C553" t="str">
            <v>UN</v>
          </cell>
          <cell r="D553">
            <v>9.14</v>
          </cell>
        </row>
        <row r="554">
          <cell r="A554">
            <v>37597</v>
          </cell>
          <cell r="B554" t="str">
            <v>BATE-ESTACAS POR GRAVIDADE, POTENCIA160 HP, PESO DO MARTELO ATE 3 TONELADAS</v>
          </cell>
          <cell r="C554" t="str">
            <v>UN</v>
          </cell>
          <cell r="D554">
            <v>271875</v>
          </cell>
        </row>
        <row r="555">
          <cell r="A555">
            <v>183</v>
          </cell>
          <cell r="B555" t="str">
            <v>BATENTE/ PORTAL/ ADUELA/ MARCO MACICO, E= *3 CM, L= *13 CM, *60 CM A 120* CM X *210 CM,  EM CEDRINHO/ ANGELIM COMERCIAL/ EUCALIPTO/ CURUPIXA/ PEROBA/ CUMARU OU EQUIVALENTE DA REGIAO (NAO INCLUI ALIZARES)</v>
          </cell>
          <cell r="C555" t="str">
            <v>JG</v>
          </cell>
          <cell r="D555">
            <v>93.6</v>
          </cell>
        </row>
        <row r="556">
          <cell r="A556">
            <v>184</v>
          </cell>
          <cell r="B556" t="str">
            <v>BATENTE/ PORTAL/ ADUELA/ MARCO MACICO, E= *3* CM, L= *13* CM, *60 CM A 120* CM X *210* CM, EM PINUS/ TAUARI/ VIROLA OU EQUIVALENTE DA REGIAO (NAO INCLUI ALIZARES)</v>
          </cell>
          <cell r="C556" t="str">
            <v>JG</v>
          </cell>
          <cell r="D556">
            <v>61.86</v>
          </cell>
        </row>
        <row r="557">
          <cell r="A557">
            <v>195</v>
          </cell>
          <cell r="B557" t="str">
            <v>BATENTE/ PORTAL/ ADUELA/ MARCO MACICO, E= *3* CM, L= *7* CM, *60 CM A 120* CM X *210* CM,  EM CEDRINHO/ ANGELIM COMERCIAL/ EUCALIPTO/ CURUPIXA/ PEROBA/ CUMARU OU EQUIVALENTE DA REGIAO (NAO INCLUI ALIZARES)</v>
          </cell>
          <cell r="C557" t="str">
            <v>JG</v>
          </cell>
          <cell r="D557">
            <v>76.03</v>
          </cell>
        </row>
        <row r="558">
          <cell r="A558">
            <v>194</v>
          </cell>
          <cell r="B558" t="str">
            <v>BATENTE/ PORTAL/ ADUELA/ MARCO MACICO, E= *3* CM, L= *7* CM, *60 CM A 120* CM X *210* CM, EM PINUS/ TAUARI/ VIROLA OU EQUIVALENTE DA REGIAO (NAO INCLUI ALIZARES)</v>
          </cell>
          <cell r="C558" t="str">
            <v>JG</v>
          </cell>
          <cell r="D558">
            <v>41.33</v>
          </cell>
        </row>
        <row r="559">
          <cell r="A559">
            <v>20001</v>
          </cell>
          <cell r="B559" t="str">
            <v>BATENTE/ PORTAL/ ADUELA/MARCO MACICO, E= *3* CM, L= *15* CM, *60 CM A 120* CM  X *210* CM, EM PINUS/ TAUARI/ VIROLA OU EQUIVALENTE DA REGIAO</v>
          </cell>
          <cell r="C559" t="str">
            <v>JG</v>
          </cell>
          <cell r="D559">
            <v>75.77</v>
          </cell>
        </row>
        <row r="560">
          <cell r="A560">
            <v>181</v>
          </cell>
          <cell r="B560" t="str">
            <v>BATENTE/ PORTAL/ADUELA/ MARCO MACICO, E= *3* CM, L= *15* CM, *60 CM A 120* CM  X *210* CM,  EM CEDRINHO/ ANGELIM COMERCIAL/  EUCALIPTO/ CURUPIXA/ PEROBA/ CUMARU OU EQUIVALENTE DA REGIAO (NAO INCLUI ALIZARES)</v>
          </cell>
          <cell r="C560" t="str">
            <v>JG</v>
          </cell>
          <cell r="D560">
            <v>102.51</v>
          </cell>
        </row>
        <row r="561">
          <cell r="A561">
            <v>10535</v>
          </cell>
          <cell r="B561" t="str">
            <v>BETONEIRA CAPACIDADE NOMINAL 400 L, CAPACIDADE DE MISTURA  280 L, MOTOR ELETRICO TRIFASICO 220/380 V POTENCIA 2 CV, SEM CARREGADOR</v>
          </cell>
          <cell r="C561" t="str">
            <v>UN</v>
          </cell>
          <cell r="D561">
            <v>3989.9</v>
          </cell>
        </row>
        <row r="562">
          <cell r="A562">
            <v>10537</v>
          </cell>
          <cell r="B562" t="str">
            <v>BETONEIRA CAPACIDADE NOMINAL 400 L, CAPACIDADE DE MISTURA 310 L, MOTOR A DIESEL POTENCIA 5 CV, SEM CARREGADOR</v>
          </cell>
          <cell r="C562" t="str">
            <v>UN</v>
          </cell>
          <cell r="D562">
            <v>5441.14</v>
          </cell>
        </row>
        <row r="563">
          <cell r="A563">
            <v>13891</v>
          </cell>
          <cell r="B563" t="str">
            <v>BETONEIRA CAPACIDADE NOMINAL 400 L, CAPACIDADE DE MISTURA 310 L, MOTOR A GASOLINA POTENCIA 5,5 CV, SEM CARREGADOR</v>
          </cell>
          <cell r="C563" t="str">
            <v>UN</v>
          </cell>
          <cell r="D563">
            <v>4990.75</v>
          </cell>
        </row>
        <row r="564">
          <cell r="A564">
            <v>25975</v>
          </cell>
          <cell r="B564" t="str">
            <v>BETONEIRA CAPACIDADE NOMINAL 600 L, CAPACIDADE DE MISTURA 440 L, MOTOR A GASOLINA POTENCIA 10 HP, COM CARREGADOR</v>
          </cell>
          <cell r="C564" t="str">
            <v>UN</v>
          </cell>
          <cell r="D564">
            <v>21707.759999999998</v>
          </cell>
        </row>
        <row r="565">
          <cell r="A565">
            <v>36396</v>
          </cell>
          <cell r="B565" t="str">
            <v>BETONEIRA, CAPACIDADE NOMINAL 400 L, CAPACIDADE DE MISTURA 310L, MOTOR ELETRICO TRIFASICO 220/380V POTENCIA 2 CV, SEM CARREGADOR</v>
          </cell>
          <cell r="C565" t="str">
            <v>UN</v>
          </cell>
          <cell r="D565">
            <v>4564.71</v>
          </cell>
        </row>
        <row r="566">
          <cell r="A566">
            <v>36397</v>
          </cell>
          <cell r="B566" t="str">
            <v>BETONEIRA, CAPACIDADE NOMINAL 600 L, CAPACIDADE DE MISTURA  360L, MOTOR ELETRICO TRIFASICO 220/380V, POTENCIA 4CV, EXCLUSO CARREGADOR</v>
          </cell>
          <cell r="C566" t="str">
            <v>UN</v>
          </cell>
          <cell r="D566">
            <v>16230.1</v>
          </cell>
        </row>
        <row r="567">
          <cell r="A567">
            <v>36398</v>
          </cell>
          <cell r="B567" t="str">
            <v>BETONEIRA, CAPACIDADE NOMINAL 600 L, CAPACIDADE DE MISTURA 440 L, MOTOR A DIESEL POTENCIA 10 CV, COM CARREGADOR</v>
          </cell>
          <cell r="C567" t="str">
            <v>UN</v>
          </cell>
          <cell r="D567">
            <v>19726.330000000002</v>
          </cell>
        </row>
        <row r="568">
          <cell r="A568">
            <v>647</v>
          </cell>
          <cell r="B568" t="str">
            <v>BLASTER, DINAMITADOR OU CABO DE FOGO</v>
          </cell>
          <cell r="C568" t="str">
            <v>H</v>
          </cell>
          <cell r="D568">
            <v>18.27</v>
          </cell>
        </row>
        <row r="569">
          <cell r="A569">
            <v>40920</v>
          </cell>
          <cell r="B569" t="str">
            <v>BLASTER, DINAMITADOR OU CABO DE FOGO (MENSALISTA)</v>
          </cell>
          <cell r="C569" t="str">
            <v>MES</v>
          </cell>
          <cell r="D569">
            <v>3200.15</v>
          </cell>
        </row>
        <row r="570">
          <cell r="A570">
            <v>7266</v>
          </cell>
          <cell r="B570" t="str">
            <v>BLOCO CERAMICO (ALVENARIA DE VEDACAO), DE 9 X 19 X 19 CM</v>
          </cell>
          <cell r="C570" t="str">
            <v>MIL</v>
          </cell>
          <cell r="D570">
            <v>400</v>
          </cell>
        </row>
        <row r="571">
          <cell r="A571">
            <v>7270</v>
          </cell>
          <cell r="B571" t="str">
            <v>BLOCO CERAMICO (ALVENARIA DE VEDACAO), 4 FUROS, DE 9 X 9 X 19 CM</v>
          </cell>
          <cell r="C571" t="str">
            <v>UN</v>
          </cell>
          <cell r="D571">
            <v>0.38</v>
          </cell>
        </row>
        <row r="572">
          <cell r="A572">
            <v>7269</v>
          </cell>
          <cell r="B572" t="str">
            <v>BLOCO CERAMICO (ALVENARIA DE VEDACAO), 6 FUROS, DE 9 X 9 X 19 CM</v>
          </cell>
          <cell r="C572" t="str">
            <v>UN</v>
          </cell>
          <cell r="D572">
            <v>0.27</v>
          </cell>
        </row>
        <row r="573">
          <cell r="A573">
            <v>7271</v>
          </cell>
          <cell r="B573" t="str">
            <v>BLOCO CERAMICO (ALVENARIA DE VEDACAO), 8 FUROS, DE 9 X 19 X 19 CM</v>
          </cell>
          <cell r="C573" t="str">
            <v>UN</v>
          </cell>
          <cell r="D573">
            <v>0.4</v>
          </cell>
        </row>
        <row r="574">
          <cell r="A574">
            <v>7268</v>
          </cell>
          <cell r="B574" t="str">
            <v>BLOCO CERAMICO (ALVENARIA DE VEDACAO), 8 FUROS, DE 9 X 19 X 29 CM</v>
          </cell>
          <cell r="C574" t="str">
            <v>UN</v>
          </cell>
          <cell r="D574">
            <v>0.56000000000000005</v>
          </cell>
        </row>
        <row r="575">
          <cell r="A575">
            <v>7267</v>
          </cell>
          <cell r="B575" t="str">
            <v>BLOCO CERAMICO (ALVENARIA VEDACAO), 6 FUROS, DE 9 X 14 X 19 CM</v>
          </cell>
          <cell r="C575" t="str">
            <v>UN</v>
          </cell>
          <cell r="D575">
            <v>0.27</v>
          </cell>
        </row>
        <row r="576">
          <cell r="A576">
            <v>38783</v>
          </cell>
          <cell r="B576" t="str">
            <v>BLOCO CERAMICO DE VEDACAO COM FUROS NA HORIZONTAL, 11,5 X 19 X 19 CM - 4,5 MPA (NBR 15270)</v>
          </cell>
          <cell r="C576" t="str">
            <v>UN</v>
          </cell>
          <cell r="D576">
            <v>0.5</v>
          </cell>
        </row>
        <row r="577">
          <cell r="A577">
            <v>37593</v>
          </cell>
          <cell r="B577" t="str">
            <v>BLOCO CERAMICO DE VEDACAO COM FUROS NA VERTICAL, 14 X 19 X 39 CM - 4,5 MPA (NBR 15270)</v>
          </cell>
          <cell r="C577" t="str">
            <v>UN</v>
          </cell>
          <cell r="D577">
            <v>1.3</v>
          </cell>
        </row>
        <row r="578">
          <cell r="A578">
            <v>37594</v>
          </cell>
          <cell r="B578" t="str">
            <v>BLOCO CERAMICO DE VEDACAO COM FUROS NA VERTICAL, 19 X 19 X 39 CM - 4,5 MPA (NBR 15270)</v>
          </cell>
          <cell r="C578" t="str">
            <v>UN</v>
          </cell>
          <cell r="D578">
            <v>1.6</v>
          </cell>
        </row>
        <row r="579">
          <cell r="A579">
            <v>37592</v>
          </cell>
          <cell r="B579" t="str">
            <v>BLOCO CERAMICO DE VEDACAO COM FUROS NA VERTICAL, 9 X 19 X 39 CM - 4,5 MPA (NBR 15270)</v>
          </cell>
          <cell r="C579" t="str">
            <v>UN</v>
          </cell>
          <cell r="D579">
            <v>0.97</v>
          </cell>
        </row>
        <row r="580">
          <cell r="A580">
            <v>34556</v>
          </cell>
          <cell r="B580" t="str">
            <v>BLOCO CONCRETO ESTRUTURAL 14 X 19 X 29 CM, FBK 10 MPA (NBR 6136)</v>
          </cell>
          <cell r="C580" t="str">
            <v>UN</v>
          </cell>
          <cell r="D580">
            <v>2.21</v>
          </cell>
        </row>
        <row r="581">
          <cell r="A581">
            <v>37873</v>
          </cell>
          <cell r="B581" t="str">
            <v>BLOCO CONCRETO ESTRUTURAL 14 X 19 X 29 CM, FBK 12 MPA  (NBR 6136)</v>
          </cell>
          <cell r="C581" t="str">
            <v>UN</v>
          </cell>
          <cell r="D581">
            <v>2.41</v>
          </cell>
        </row>
        <row r="582">
          <cell r="A582">
            <v>34564</v>
          </cell>
          <cell r="B582" t="str">
            <v>BLOCO CONCRETO ESTRUTURAL 14 X 19 X 29 CM, FBK 14 MPA (NBR 6136)</v>
          </cell>
          <cell r="C582" t="str">
            <v>UN</v>
          </cell>
          <cell r="D582">
            <v>2.76</v>
          </cell>
        </row>
        <row r="583">
          <cell r="A583">
            <v>34565</v>
          </cell>
          <cell r="B583" t="str">
            <v>BLOCO CONCRETO ESTRUTURAL 14 X 19 X 29 CM, FBK 16 MPA (NBR 6136)</v>
          </cell>
          <cell r="C583" t="str">
            <v>UN</v>
          </cell>
          <cell r="D583">
            <v>3.19</v>
          </cell>
        </row>
        <row r="584">
          <cell r="A584">
            <v>38590</v>
          </cell>
          <cell r="B584" t="str">
            <v>BLOCO CONCRETO ESTRUTURAL 14 X 19 X 29 CM, FBK 4,5 MPA (NBR 6136)</v>
          </cell>
          <cell r="C584" t="str">
            <v>UN</v>
          </cell>
          <cell r="D584">
            <v>1.85</v>
          </cell>
        </row>
        <row r="585">
          <cell r="A585">
            <v>34566</v>
          </cell>
          <cell r="B585" t="str">
            <v>BLOCO CONCRETO ESTRUTURAL 14 X 19 X 29 CM, FBK 6 MPA (NBR 6136)</v>
          </cell>
          <cell r="C585" t="str">
            <v>UN</v>
          </cell>
          <cell r="D585">
            <v>1.73</v>
          </cell>
        </row>
        <row r="586">
          <cell r="A586">
            <v>34567</v>
          </cell>
          <cell r="B586" t="str">
            <v>BLOCO CONCRETO ESTRUTURAL 14 X 19 X 29 CM, FBK 8 MPA (NBR 6136)</v>
          </cell>
          <cell r="C586" t="str">
            <v>UN</v>
          </cell>
          <cell r="D586">
            <v>1.94</v>
          </cell>
        </row>
        <row r="587">
          <cell r="A587">
            <v>38591</v>
          </cell>
          <cell r="B587" t="str">
            <v>BLOCO CONCRETO ESTRUTURAL 14 X 19 X 34 CM, FBK 4,5 MPA (NBR 6136)</v>
          </cell>
          <cell r="C587" t="str">
            <v>UN</v>
          </cell>
          <cell r="D587">
            <v>2.1</v>
          </cell>
        </row>
        <row r="588">
          <cell r="A588">
            <v>34568</v>
          </cell>
          <cell r="B588" t="str">
            <v>BLOCO CONCRETO ESTRUTURAL 14 X 19 X 39 CM, FBK 10 MPA (NBR 6136)</v>
          </cell>
          <cell r="C588" t="str">
            <v>UN</v>
          </cell>
          <cell r="D588">
            <v>2.5299999999999998</v>
          </cell>
        </row>
        <row r="589">
          <cell r="A589">
            <v>34569</v>
          </cell>
          <cell r="B589" t="str">
            <v>BLOCO CONCRETO ESTRUTURAL 14 X 19 X 39 CM, FBK 12 MPA (NBR 6136)</v>
          </cell>
          <cell r="C589" t="str">
            <v>UN</v>
          </cell>
          <cell r="D589">
            <v>2.59</v>
          </cell>
        </row>
        <row r="590">
          <cell r="A590">
            <v>34570</v>
          </cell>
          <cell r="B590" t="str">
            <v>BLOCO CONCRETO ESTRUTURAL 14 X 19 X 39 CM, FBK 14 MPA (NBR 6136)</v>
          </cell>
          <cell r="C590" t="str">
            <v>UN</v>
          </cell>
          <cell r="D590">
            <v>2.77</v>
          </cell>
        </row>
        <row r="591">
          <cell r="A591">
            <v>25070</v>
          </cell>
          <cell r="B591" t="str">
            <v>BLOCO CONCRETO ESTRUTURAL 14 X 19 X 39 CM, FBK 4,5 MPA (NBR 6136)</v>
          </cell>
          <cell r="C591" t="str">
            <v>UN</v>
          </cell>
          <cell r="D591">
            <v>2.12</v>
          </cell>
        </row>
        <row r="592">
          <cell r="A592">
            <v>34571</v>
          </cell>
          <cell r="B592" t="str">
            <v>BLOCO CONCRETO ESTRUTURAL 14 X 19 X 39 CM, FBK 6 MPA (NBR 6136)</v>
          </cell>
          <cell r="C592" t="str">
            <v>UN</v>
          </cell>
          <cell r="D592">
            <v>2.16</v>
          </cell>
        </row>
        <row r="593">
          <cell r="A593">
            <v>34573</v>
          </cell>
          <cell r="B593" t="str">
            <v>BLOCO CONCRETO ESTRUTURAL 14 X 19 X 39 CM, FBK 8 MPA (NBR 6136)</v>
          </cell>
          <cell r="C593" t="str">
            <v>UN</v>
          </cell>
          <cell r="D593">
            <v>2.2799999999999998</v>
          </cell>
        </row>
        <row r="594">
          <cell r="A594">
            <v>37107</v>
          </cell>
          <cell r="B594" t="str">
            <v>BLOCO CONCRETO ESTRUTURAL 14 X 19 X 39, FCK 16 MPA - NBR 6136/2007</v>
          </cell>
          <cell r="C594" t="str">
            <v>UN</v>
          </cell>
          <cell r="D594">
            <v>3.37</v>
          </cell>
        </row>
        <row r="595">
          <cell r="A595">
            <v>34576</v>
          </cell>
          <cell r="B595" t="str">
            <v>BLOCO CONCRETO ESTRUTURAL 19 X 19 X 39 CM, FBK 10 MPA (NBR 6136)</v>
          </cell>
          <cell r="C595" t="str">
            <v>UN</v>
          </cell>
          <cell r="D595">
            <v>3.16</v>
          </cell>
        </row>
        <row r="596">
          <cell r="A596">
            <v>34577</v>
          </cell>
          <cell r="B596" t="str">
            <v>BLOCO CONCRETO ESTRUTURAL 19 X 19 X 39 CM, FBK 12 MPA (NBR 6136)</v>
          </cell>
          <cell r="C596" t="str">
            <v>UN</v>
          </cell>
          <cell r="D596">
            <v>3.37</v>
          </cell>
        </row>
        <row r="597">
          <cell r="A597">
            <v>34578</v>
          </cell>
          <cell r="B597" t="str">
            <v>BLOCO CONCRETO ESTRUTURAL 19 X 19 X 39 CM, FBK 14 MPA (NBR 6136)</v>
          </cell>
          <cell r="C597" t="str">
            <v>UN</v>
          </cell>
          <cell r="D597">
            <v>3.74</v>
          </cell>
        </row>
        <row r="598">
          <cell r="A598">
            <v>34579</v>
          </cell>
          <cell r="B598" t="str">
            <v>BLOCO CONCRETO ESTRUTURAL 19 X 19 X 39 CM, FBK 16 MPA (NBR 6136)</v>
          </cell>
          <cell r="C598" t="str">
            <v>UN</v>
          </cell>
          <cell r="D598">
            <v>4.79</v>
          </cell>
        </row>
        <row r="599">
          <cell r="A599">
            <v>25067</v>
          </cell>
          <cell r="B599" t="str">
            <v>BLOCO CONCRETO ESTRUTURAL 19 X 19 X 39 CM, FBK 4,5 MPA (NBR 6136)</v>
          </cell>
          <cell r="C599" t="str">
            <v>UN</v>
          </cell>
          <cell r="D599">
            <v>2.76</v>
          </cell>
        </row>
        <row r="600">
          <cell r="A600">
            <v>34580</v>
          </cell>
          <cell r="B600" t="str">
            <v>BLOCO CONCRETO ESTRUTURAL 19 X 19 X 39 CM, FBK 8 MPA (NBR 6136)</v>
          </cell>
          <cell r="C600" t="str">
            <v>UN</v>
          </cell>
          <cell r="D600">
            <v>3.01</v>
          </cell>
        </row>
        <row r="601">
          <cell r="A601">
            <v>25071</v>
          </cell>
          <cell r="B601" t="str">
            <v>BLOCO CONCRETO ESTRUTURAL 9 X 19 X 39 CM, FBK 4,5 MPA (NBR 6136)</v>
          </cell>
          <cell r="C601" t="str">
            <v>UN</v>
          </cell>
          <cell r="D601">
            <v>1.45</v>
          </cell>
        </row>
        <row r="602">
          <cell r="A602">
            <v>38395</v>
          </cell>
          <cell r="B602" t="str">
            <v>BLOCO DE ESPUMA MULTIUSO *23 X 13 X 8* CM</v>
          </cell>
          <cell r="C602" t="str">
            <v>UN</v>
          </cell>
          <cell r="D602">
            <v>5.55</v>
          </cell>
        </row>
        <row r="603">
          <cell r="A603">
            <v>34583</v>
          </cell>
          <cell r="B603" t="str">
            <v>BLOCO DE GESSO COMPACTO, BRANCO, E = 10 CM, *67 X 50* CM</v>
          </cell>
          <cell r="C603" t="str">
            <v>M2</v>
          </cell>
          <cell r="D603">
            <v>54.58</v>
          </cell>
        </row>
        <row r="604">
          <cell r="A604">
            <v>34584</v>
          </cell>
          <cell r="B604" t="str">
            <v>BLOCO DE GESSO VAZADO BRANCO, E = *7* CM, *67 X 50* CM</v>
          </cell>
          <cell r="C604" t="str">
            <v>M2</v>
          </cell>
          <cell r="D604">
            <v>30.55</v>
          </cell>
        </row>
        <row r="605">
          <cell r="A605">
            <v>709</v>
          </cell>
          <cell r="B605" t="str">
            <v>BLOCO DE POLIETILENO ALTA DENSIDADE, *27* X *30* X *100* CM, ACOMPANHADOS PLACAS TERMINAIS  E LONGARINAS, PARA FUNDO DE FILTRO</v>
          </cell>
          <cell r="C605" t="str">
            <v>M2</v>
          </cell>
          <cell r="D605">
            <v>601.14</v>
          </cell>
        </row>
        <row r="606">
          <cell r="A606">
            <v>715</v>
          </cell>
          <cell r="B606" t="str">
            <v>BLOCO DE VIDRO INCOLOR, CANELADO, DE *19 X 19 X 8* CM</v>
          </cell>
          <cell r="C606" t="str">
            <v>UN</v>
          </cell>
          <cell r="D606">
            <v>8.99</v>
          </cell>
        </row>
        <row r="607">
          <cell r="A607">
            <v>718</v>
          </cell>
          <cell r="B607" t="str">
            <v>BLOCO DE VIDRO/ELEMENTO VAZADO INCOLOR, VENEZIANA, DE *20 X 20 X 6* CM</v>
          </cell>
          <cell r="C607" t="str">
            <v>UN</v>
          </cell>
          <cell r="D607">
            <v>13.39</v>
          </cell>
        </row>
        <row r="608">
          <cell r="A608">
            <v>10610</v>
          </cell>
          <cell r="B608" t="str">
            <v>BLOCO ESTRUTURAL CERAMICO - 14 X 19 X 29 CM - 4,0 MPA -  NBR 15270</v>
          </cell>
          <cell r="C608" t="str">
            <v>UN</v>
          </cell>
          <cell r="D608">
            <v>1.08</v>
          </cell>
        </row>
        <row r="609">
          <cell r="A609">
            <v>34585</v>
          </cell>
          <cell r="B609" t="str">
            <v>BLOCO ESTRUTURAL CERAMICO 14 X 19 X 29 CM, 3,0 MPA (NBR 15270)</v>
          </cell>
          <cell r="C609" t="str">
            <v>UN</v>
          </cell>
          <cell r="D609">
            <v>1.1000000000000001</v>
          </cell>
        </row>
        <row r="610">
          <cell r="A610">
            <v>34586</v>
          </cell>
          <cell r="B610" t="str">
            <v>BLOCO ESTRUTURAL CERAMICO 14 X 19 X 29 CM, 6,0 MPA (NBR 15270)</v>
          </cell>
          <cell r="C610" t="str">
            <v>UN</v>
          </cell>
          <cell r="D610">
            <v>1.1100000000000001</v>
          </cell>
        </row>
        <row r="611">
          <cell r="A611">
            <v>38603</v>
          </cell>
          <cell r="B611" t="str">
            <v>BLOCO ESTRUTURAL CERAMICO 14 X 19 X 34 CM, 6,0 MPA (NBR 15270)</v>
          </cell>
          <cell r="C611" t="str">
            <v>UN</v>
          </cell>
          <cell r="D611">
            <v>1.28</v>
          </cell>
        </row>
        <row r="612">
          <cell r="A612">
            <v>34588</v>
          </cell>
          <cell r="B612" t="str">
            <v>BLOCO ESTRUTURAL CERAMICO 14 X 19 X 39 CM, 6,0 MPA (NBR 15270)</v>
          </cell>
          <cell r="C612" t="str">
            <v>UN</v>
          </cell>
          <cell r="D612">
            <v>1.43</v>
          </cell>
        </row>
        <row r="613">
          <cell r="A613">
            <v>34590</v>
          </cell>
          <cell r="B613" t="str">
            <v>BLOCO ESTRUTURAL CERAMICO 19 X 19 X 29 CM, 6,0 MPA (NBR 15270)</v>
          </cell>
          <cell r="C613" t="str">
            <v>UN</v>
          </cell>
          <cell r="D613">
            <v>1.54</v>
          </cell>
        </row>
        <row r="614">
          <cell r="A614">
            <v>34591</v>
          </cell>
          <cell r="B614" t="str">
            <v>BLOCO ESTRUTURAL CERAMICO 19 X 19 X 39 CM, 6,0 MPA (NBR 15270)</v>
          </cell>
          <cell r="C614" t="str">
            <v>UN</v>
          </cell>
          <cell r="D614">
            <v>1.92</v>
          </cell>
        </row>
        <row r="615">
          <cell r="A615">
            <v>37103</v>
          </cell>
          <cell r="B615" t="str">
            <v>BLOCO VEDACAO CONCRETO APARENTE 14 X 19 X 39 CM (CLASSE D - NBR 6136)</v>
          </cell>
          <cell r="C615" t="str">
            <v>UN</v>
          </cell>
          <cell r="D615">
            <v>1.81</v>
          </cell>
        </row>
        <row r="616">
          <cell r="A616">
            <v>34555</v>
          </cell>
          <cell r="B616" t="str">
            <v>BLOCO VEDACAO CONCRETO APARENTE 19 X 19 X 39 CM  (CLASSE D - NBR 6136)</v>
          </cell>
          <cell r="C616" t="str">
            <v>UN</v>
          </cell>
          <cell r="D616">
            <v>2.2599999999999998</v>
          </cell>
        </row>
        <row r="617">
          <cell r="A617">
            <v>34599</v>
          </cell>
          <cell r="B617" t="str">
            <v>BLOCO VEDACAO CONCRETO APARENTE 9 X 19 X 39 CM (CLASSE D - NBR 6136)</v>
          </cell>
          <cell r="C617" t="str">
            <v>UN</v>
          </cell>
          <cell r="D617">
            <v>1.62</v>
          </cell>
        </row>
        <row r="618">
          <cell r="A618">
            <v>674</v>
          </cell>
          <cell r="B618" t="str">
            <v>BLOCO VEDACAO CONCRETO CELULAR AUTOCLAVADO 10 X 30 X 60 CM (E X A X C)</v>
          </cell>
          <cell r="C618" t="str">
            <v>M2</v>
          </cell>
          <cell r="D618">
            <v>60.61</v>
          </cell>
        </row>
        <row r="619">
          <cell r="A619">
            <v>34600</v>
          </cell>
          <cell r="B619" t="str">
            <v>BLOCO VEDACAO CONCRETO CELULAR AUTOCLAVADO 15 X 30 X 60 CM (E X A X C)</v>
          </cell>
          <cell r="C619" t="str">
            <v>M2</v>
          </cell>
          <cell r="D619">
            <v>98.48</v>
          </cell>
        </row>
        <row r="620">
          <cell r="A620">
            <v>652</v>
          </cell>
          <cell r="B620" t="str">
            <v>BLOCO VEDACAO CONCRETO CELULAR AUTOCLAVADO 20 X 30 X 60 CM</v>
          </cell>
          <cell r="C620" t="str">
            <v>M2</v>
          </cell>
          <cell r="D620">
            <v>125.42</v>
          </cell>
        </row>
        <row r="621">
          <cell r="A621">
            <v>34592</v>
          </cell>
          <cell r="B621" t="str">
            <v>BLOCO VEDACAO CONCRETO 14 X 19 X 29 CM (CLASSE D - NBR 6136)</v>
          </cell>
          <cell r="C621" t="str">
            <v>UN</v>
          </cell>
          <cell r="D621">
            <v>1.54</v>
          </cell>
        </row>
        <row r="622">
          <cell r="A622">
            <v>651</v>
          </cell>
          <cell r="B622" t="str">
            <v>BLOCO VEDACAO CONCRETO 14 X 19 X 39 CM (CLASSE D - NBR 6136)</v>
          </cell>
          <cell r="C622" t="str">
            <v>UN</v>
          </cell>
          <cell r="D622">
            <v>1.76</v>
          </cell>
        </row>
        <row r="623">
          <cell r="A623">
            <v>654</v>
          </cell>
          <cell r="B623" t="str">
            <v>BLOCO VEDACAO CONCRETO 19 X 19 X 39 CM (CLASSE D - NBR 6136)</v>
          </cell>
          <cell r="C623" t="str">
            <v>UN</v>
          </cell>
          <cell r="D623">
            <v>2.27</v>
          </cell>
        </row>
        <row r="624">
          <cell r="A624">
            <v>650</v>
          </cell>
          <cell r="B624" t="str">
            <v>BLOCO VEDACAO CONCRETO 9 X 19 X 39 CM (CLASSE D - NBR 6136)</v>
          </cell>
          <cell r="C624" t="str">
            <v>UN</v>
          </cell>
          <cell r="D624">
            <v>1.5</v>
          </cell>
        </row>
        <row r="625">
          <cell r="A625">
            <v>716</v>
          </cell>
          <cell r="B625" t="str">
            <v>BLOCO VIDRO INCOLOR XADREZ, DE *20 X 20 X 10* CM</v>
          </cell>
          <cell r="C625" t="str">
            <v>UN</v>
          </cell>
          <cell r="D625">
            <v>9.09</v>
          </cell>
        </row>
        <row r="626">
          <cell r="A626">
            <v>11981</v>
          </cell>
          <cell r="B626" t="str">
            <v>BLOCO VIDRO/ELEMENTO VAZADO, INCOLOR, VENEZIANA, *20 X 10 X 8* CM</v>
          </cell>
          <cell r="C626" t="str">
            <v>UN</v>
          </cell>
          <cell r="D626">
            <v>9.18</v>
          </cell>
        </row>
        <row r="627">
          <cell r="A627">
            <v>695</v>
          </cell>
          <cell r="B627" t="str">
            <v>BLOQUETE/PISO INTERTRAVADO DE CONCRETO - MODELO RAQUETE, *22 CM X 13,5* CM, E = 6 CM, RESISTENCIA DE 35 MPA (NBR 9781), COR NATURAL</v>
          </cell>
          <cell r="C627" t="str">
            <v>M2</v>
          </cell>
          <cell r="D627">
            <v>30.95</v>
          </cell>
        </row>
        <row r="628">
          <cell r="A628">
            <v>36156</v>
          </cell>
          <cell r="B628" t="str">
            <v>BLOQUETE/PISO INTERTRAVADO DE CONCRETO - MODELO RETANGULAR/TIJOLINHO/PAVER/HOLANDES/PARALELEPIPEDO, 20 CM X 10 CM, E = 6 CM,</v>
          </cell>
          <cell r="C628" t="str">
            <v>M2</v>
          </cell>
          <cell r="D628">
            <v>40.130000000000003</v>
          </cell>
        </row>
        <row r="629">
          <cell r="A629">
            <v>36155</v>
          </cell>
          <cell r="B629" t="str">
            <v>BLOQUETE/PISO INTERTRAVADO DE CONCRETO - MODELO RETANGULAR/TIJOLINHO/PAVER/HOLANDES/PARALELEPIPEDO, 20 CM X 10 CM, E = 6 CM, RESISTENCIA DE 35 MPA (NBR 9781), COR NATURAL</v>
          </cell>
          <cell r="C629" t="str">
            <v>M2</v>
          </cell>
          <cell r="D629">
            <v>32.1</v>
          </cell>
        </row>
        <row r="630">
          <cell r="A630">
            <v>36154</v>
          </cell>
          <cell r="B630" t="str">
            <v>BLOQUETE/PISO INTERTRAVADO DE CONCRETO - MODELO RETANGULAR/TIJOLINHO/PAVER/HOLANDES/PARALELEPIPEDO, 20 CM X 10 CM, E = 8 CM, RESISTENCIA DE 35 MPA (NBR 9781), COLORIDO</v>
          </cell>
          <cell r="C630" t="str">
            <v>M2</v>
          </cell>
          <cell r="D630">
            <v>46.75</v>
          </cell>
        </row>
        <row r="631">
          <cell r="A631">
            <v>36196</v>
          </cell>
          <cell r="B631" t="str">
            <v>BLOQUETE/PISO INTERTRAVADO DE CONCRETO - MODELO RETANGULAR/TIJOLINHO/PAVER/HOLANDES/PARALELEPIPEDO, 20 CM X 10 CM, E = 8 CM, RESISTENCIA DE 35 MPA (NBR 9781), COR NATURAL</v>
          </cell>
          <cell r="C631" t="str">
            <v>M2</v>
          </cell>
          <cell r="D631">
            <v>38.119999999999997</v>
          </cell>
        </row>
        <row r="632">
          <cell r="A632">
            <v>679</v>
          </cell>
          <cell r="B632" t="str">
            <v>BLOQUETE/PISO INTERTRAVADO DE CONCRETO - MODELO SEXTAVADO, 25 CM X 25 CM, E = 10 CM, RESISTENCIA DE 35 MPA (NBR 9781), COR NATURAL</v>
          </cell>
          <cell r="C632" t="str">
            <v>M2</v>
          </cell>
          <cell r="D632">
            <v>49.76</v>
          </cell>
        </row>
        <row r="633">
          <cell r="A633">
            <v>711</v>
          </cell>
          <cell r="B633" t="str">
            <v>BLOQUETE/PISO INTERTRAVADO DE CONCRETO - MODELO SEXTAVADO, 25 CM X 25 CM, E = 6 CM, RESISTENCIA DE 35 MPA (NBR 9781), COR NATURAL</v>
          </cell>
          <cell r="C633" t="str">
            <v>M2</v>
          </cell>
          <cell r="D633">
            <v>33.51</v>
          </cell>
        </row>
        <row r="634">
          <cell r="A634">
            <v>712</v>
          </cell>
          <cell r="B634" t="str">
            <v>BLOQUETE/PISO INTERTRAVADO DE CONCRETO - MODELO SEXTAVADO, 25 CM X 25 CM, E = 8 CM, RESISTENCIA DE 35 MPA (NBR 9781), COR NATURAL</v>
          </cell>
          <cell r="C634" t="str">
            <v>M2</v>
          </cell>
          <cell r="D634">
            <v>39.729999999999997</v>
          </cell>
        </row>
        <row r="635">
          <cell r="A635">
            <v>36191</v>
          </cell>
          <cell r="B635" t="str">
            <v>BLOQUETE/PISO INTERTRAVADO DE CONCRETO - MODELO SEXTAVADO, 25 CM X 25 CM, E = 8 CM, RESISTENCIA DE 35 MPA (NBR 9781), COR NATURAL</v>
          </cell>
          <cell r="C635" t="str">
            <v>UN</v>
          </cell>
          <cell r="D635">
            <v>2.33</v>
          </cell>
        </row>
        <row r="636">
          <cell r="A636">
            <v>36169</v>
          </cell>
          <cell r="B636" t="str">
            <v>BLOQUETE/PISO INTERTRAVADO DE CONCRETO - ONDA/16 FACES/UNISTEIN/PAVIS, *22 CM X 11* CM, E = 6 CM, RESISTENCIA DE 35 MPA (NBR 9781), COLORIDO</v>
          </cell>
          <cell r="C636" t="str">
            <v>M2</v>
          </cell>
          <cell r="D636">
            <v>38.869999999999997</v>
          </cell>
        </row>
        <row r="637">
          <cell r="A637">
            <v>36172</v>
          </cell>
          <cell r="B637" t="str">
            <v>BLOQUETE/PISO INTERTRAVADO DE CONCRETO - ONDA/16 FACES/UNISTEIN/PAVIS, *22 CM X 11* CM, E = 6 CM, RESISTENCIA DE 35 MPA (NBR 9781), COR NATURAL</v>
          </cell>
          <cell r="C637" t="str">
            <v>M2</v>
          </cell>
          <cell r="D637">
            <v>32.1</v>
          </cell>
        </row>
        <row r="638">
          <cell r="A638">
            <v>36174</v>
          </cell>
          <cell r="B638" t="str">
            <v>BLOQUETE/PISO INTERTRAVADO DE CONCRETO - ONDA/16 FACES/UNISTEIN/PAVIS, *22 CM X 11* CM, E = 8 CM, RESISTENCIA DE 35 MPA (NBR 9781), COLORIDO</v>
          </cell>
          <cell r="C638" t="str">
            <v>M2</v>
          </cell>
          <cell r="D638">
            <v>48.16</v>
          </cell>
        </row>
        <row r="639">
          <cell r="A639">
            <v>36170</v>
          </cell>
          <cell r="B639" t="str">
            <v>BLOQUETE/PISO INTERTRAVADO DE CONCRETO - ONDA/16 FACES/UNISTEIN/PAVIS, *22 CM X 11* CM, E = 8 CM, RESISTENCIA DE 35 MPA (NBR 9781), COR NATURAL</v>
          </cell>
          <cell r="C639" t="str">
            <v>M2</v>
          </cell>
          <cell r="D639">
            <v>39.130000000000003</v>
          </cell>
        </row>
        <row r="640">
          <cell r="A640">
            <v>12614</v>
          </cell>
          <cell r="B640" t="str">
            <v>BOCAL PVC, PARA CALHA PLUVIAL, DIAMETRO DA SAIDA ENTRE 80 E 100 MM, PARA DRENAGEM PREDIAL</v>
          </cell>
          <cell r="C640" t="str">
            <v>UN</v>
          </cell>
          <cell r="D640">
            <v>16.420000000000002</v>
          </cell>
        </row>
        <row r="641">
          <cell r="A641">
            <v>6140</v>
          </cell>
          <cell r="B641" t="str">
            <v>BOLSA DE LIGACAO EM PVC FLEXIVEL PARA VASO SANITARIO 1.1/2 " (40 MM)</v>
          </cell>
          <cell r="C641" t="str">
            <v>UN</v>
          </cell>
          <cell r="D641">
            <v>2.77</v>
          </cell>
        </row>
        <row r="642">
          <cell r="A642">
            <v>38399</v>
          </cell>
          <cell r="B642" t="str">
            <v>BOLSA DE LONA PARA FERRAMENTAS *50 X 35 X 25* CM</v>
          </cell>
          <cell r="C642" t="str">
            <v>UN</v>
          </cell>
          <cell r="D642">
            <v>121.1</v>
          </cell>
        </row>
        <row r="643">
          <cell r="A643">
            <v>735</v>
          </cell>
          <cell r="B643" t="str">
            <v>BOMBA CENTRIFUGA  MOTOR ELETRICO TRIFASICO 1,48HP  DIAMETRO DE SUCCAO X ELEVACAO 1" X 1", 4 ESTAGIOS, DIAMETRO DOS ROTORES 3 X 107 MM + 1 X 100 MM, HM/Q: 10 M / 5,3 M3/H A 70 M / 1,8 M3/H</v>
          </cell>
          <cell r="C643" t="str">
            <v>UN</v>
          </cell>
          <cell r="D643">
            <v>1225.47</v>
          </cell>
        </row>
        <row r="644">
          <cell r="A644">
            <v>736</v>
          </cell>
          <cell r="B644" t="str">
            <v>BOMBA CENTRIFUGA  MOTOR ELETRICO TRIFASICO 2,96HP, DIAMETRO DE SUCCAO X ELEVACAO 1 1/2" X 1 1/4", DIAMETRO DO ROTOR 148 MM, HM/Q: 34 M / 14,80 M3/H A 40 M / 8,60 M3/H</v>
          </cell>
          <cell r="C644" t="str">
            <v>UN</v>
          </cell>
          <cell r="D644">
            <v>1030.4000000000001</v>
          </cell>
        </row>
        <row r="645">
          <cell r="A645">
            <v>729</v>
          </cell>
          <cell r="B645" t="str">
            <v>BOMBA CENTRIFUGA COM MOTOR ELETRICO MONOFASICO, POTENCIA 0,33 HP,  BOCAIS 1" X 3/4", DIAMETRO DO ROTOR 99 MM, HM/Q = 4 MCA / 8,5 M3/H A 18 MCA / 0,90 M3/H</v>
          </cell>
          <cell r="C645" t="str">
            <v>UN</v>
          </cell>
          <cell r="D645">
            <v>419.9</v>
          </cell>
        </row>
        <row r="646">
          <cell r="A646">
            <v>39925</v>
          </cell>
          <cell r="B646" t="str">
            <v>BOMBA CENTRIFUGA MONOESTAGIO COM MOTOR ELETRICO MONOFASICO, POTENCIA 15 HP,  DIAMETRO DO ROTOR *173* MM, HM/Q = *30* MCA / *90* M3/H A *45* MCA / *55* M3/H</v>
          </cell>
          <cell r="C646" t="str">
            <v>UN</v>
          </cell>
          <cell r="D646">
            <v>6067.51</v>
          </cell>
        </row>
        <row r="647">
          <cell r="A647">
            <v>731</v>
          </cell>
          <cell r="B647" t="str">
            <v>BOMBA CENTRIFUGA MOTOR ELETRICO MONOFASICO 0,49 HP  BOCAIS 1" X 3/4", DIAMETRO DO ROTOR 110 MM, HM/Q: 6 M / 8,3 M3/H A 20 M / 1,2 M3/H</v>
          </cell>
          <cell r="C647" t="str">
            <v>UN</v>
          </cell>
          <cell r="D647">
            <v>408.66</v>
          </cell>
        </row>
        <row r="648">
          <cell r="A648">
            <v>10575</v>
          </cell>
          <cell r="B648" t="str">
            <v>BOMBA CENTRIFUGA MOTOR ELETRICO MONOFASICO 0,50 CV DIAMETRO DE SUCCAO X ELEVACAO 3/4" X 3/4", MONOESTAGIO, DIAMETRO DOS ROTORES 114 MM, HM/Q: 2 M / 2,99 M3/H A 24 M / 0,71 M3/H</v>
          </cell>
          <cell r="C648" t="str">
            <v>UN</v>
          </cell>
          <cell r="D648">
            <v>637.75</v>
          </cell>
        </row>
        <row r="649">
          <cell r="A649">
            <v>733</v>
          </cell>
          <cell r="B649" t="str">
            <v>BOMBA CENTRIFUGA MOTOR ELETRICO MONOFASICO 0,74HP  DIAMETRO DE SUCCAO X ELEVACAO 1 1/4" X 1", DIAMETRO DO ROTOR 120 MM, HM/Q: 8 M / 7,70 M3/H A 24 M / 2,80 M3/H</v>
          </cell>
          <cell r="C649" t="str">
            <v>UN</v>
          </cell>
          <cell r="D649">
            <v>698.26</v>
          </cell>
        </row>
        <row r="650">
          <cell r="A650">
            <v>732</v>
          </cell>
          <cell r="B650" t="str">
            <v>BOMBA CENTRIFUGA MOTOR ELETRICO TRIFASICO 0,99HP  DIAMETRO DE SUCCAO X ELEVACAO 1" X 1", DIAMETRO DO ROTOR 145 MM, HM/Q: 14 M / 8,4 M3/H A 40 M / 0,60 M3/H</v>
          </cell>
          <cell r="C650" t="str">
            <v>UN</v>
          </cell>
          <cell r="D650">
            <v>688.87</v>
          </cell>
        </row>
        <row r="651">
          <cell r="A651">
            <v>737</v>
          </cell>
          <cell r="B651" t="str">
            <v>BOMBA CENTRIFUGA MOTOR ELETRICO TRIFASICO 14,8 HP, DIAMETRO DE SUCCAO X ELEVACAO 2 1/2" X 2", DIAMETRO DO ROTOR 195 MM, HM/Q: 62 M / 55,5 M3/H A 80 M / 31,50 M3/H</v>
          </cell>
          <cell r="C651" t="str">
            <v>UN</v>
          </cell>
          <cell r="D651">
            <v>3863.01</v>
          </cell>
        </row>
        <row r="652">
          <cell r="A652">
            <v>738</v>
          </cell>
          <cell r="B652" t="str">
            <v>BOMBA CENTRIFUGA MOTOR ELETRICO TRIFASICO 5HP, DIAMETRO DE SUCCAO X ELEVACAO 2" X 1 1/2", DIAMETRO DO ROTOR 155 MM, HM/Q: 40 M / 20,40 M3/H A 46 M / 9,20 M3/H</v>
          </cell>
          <cell r="C652" t="str">
            <v>UN</v>
          </cell>
          <cell r="D652">
            <v>1791.25</v>
          </cell>
        </row>
        <row r="653">
          <cell r="A653">
            <v>740</v>
          </cell>
          <cell r="B653" t="str">
            <v>BOMBA CENTRIFUGA MOTOR ELETRICO TRIFASICO 9,86 DIAMETRO DE SUCCAO X ELEVACAO 1" X 1", 4 ESTAGIOS, DIAMETRO DOS ROTORES 4 X 146 MM, HM/Q: 85 M / 14,9 M3/H A 140 M / 4,2 M3/H</v>
          </cell>
          <cell r="C653" t="str">
            <v>UN</v>
          </cell>
          <cell r="D653">
            <v>3634.07</v>
          </cell>
        </row>
        <row r="654">
          <cell r="A654">
            <v>734</v>
          </cell>
          <cell r="B654" t="str">
            <v>BOMBA CENTRIFUGA,  MOTOR ELETRICO TRIFASICO 1,48HP  DIAMETRO DE SUCCAO X ELEVACAO 1 1/2" X 1", DIAMETRO DO ROTOR 117 MM, HM/Q: 10 M / 21,9 M3/H A 24 M / 6,1 M3/H</v>
          </cell>
          <cell r="C654" t="str">
            <v>UN</v>
          </cell>
          <cell r="D654">
            <v>738.47</v>
          </cell>
        </row>
        <row r="655">
          <cell r="A655">
            <v>39008</v>
          </cell>
          <cell r="B655" t="str">
            <v>BOMBA DE PROJECAO DE CONCRETO SECO, POTENCIA 10 CV, VAZAO 3 M3/H</v>
          </cell>
          <cell r="C655" t="str">
            <v>UN</v>
          </cell>
          <cell r="D655">
            <v>48638.1</v>
          </cell>
        </row>
        <row r="656">
          <cell r="A656">
            <v>39009</v>
          </cell>
          <cell r="B656" t="str">
            <v>BOMBA DE PROJECAO DE CONCRETO SECO, POTENCIA 10 CV, VAZAO 6 M3/H</v>
          </cell>
          <cell r="C656" t="str">
            <v>UN</v>
          </cell>
          <cell r="D656">
            <v>52109.69</v>
          </cell>
        </row>
        <row r="657">
          <cell r="A657">
            <v>10587</v>
          </cell>
          <cell r="B657" t="str">
            <v>BOMBA SUBMERSA PARA POCOS TUBULARES PROFUNDOS DIAMETRO DE 4 POLEGADAS, ELETRICA, MONOFASICA, POTENCIA 0,49 HP, 13 ESTAGIOS, BOCAL DE DESCARGA DIAMETRO DE UMA POLEGADA E MEIA, HM/Q = 18 M / 1,90 M3/H A 85 M / 0,60 M3/H</v>
          </cell>
          <cell r="C657" t="str">
            <v>UN</v>
          </cell>
          <cell r="D657">
            <v>1623.47</v>
          </cell>
        </row>
        <row r="658">
          <cell r="A658">
            <v>759</v>
          </cell>
          <cell r="B658" t="str">
            <v>BOMBA SUBMERSA PARA POCOS TUBULARES PROFUNDOS DIAMETRO DE 4 POLEGADAS, ELETRICA, TRIFASICA, POTENCIA 1,97 HP, 20 ESTAGIOS, BOCAL DE DESCARGA DIAMETRO DE UMA POLEGADA E MEIA, HM/Q = 18 M / 5,40 M3/H A 164 M / 0,80 M3/H</v>
          </cell>
          <cell r="C658" t="str">
            <v>UN</v>
          </cell>
          <cell r="D658">
            <v>2334.2199999999998</v>
          </cell>
        </row>
        <row r="659">
          <cell r="A659">
            <v>761</v>
          </cell>
          <cell r="B659" t="str">
            <v>BOMBA SUBMERSA PARA POCOS TUBULARES PROFUNDOS DIAMETRO DE 4 POLEGADAS, ELETRICA, TRIFASICA, POTENCIA 5,42 HP, 15 ESTAGIOS, BOCAL DE DESCARGA DIAMETRO DE 2 POLEGADAS, HM/Q = 18 M / 18,10 M3/H A 121 M / 2,90 M3/H</v>
          </cell>
          <cell r="C659" t="str">
            <v>UN</v>
          </cell>
          <cell r="D659">
            <v>3956.71</v>
          </cell>
        </row>
        <row r="660">
          <cell r="A660">
            <v>750</v>
          </cell>
          <cell r="B660" t="str">
            <v>BOMBA SUBMERSA PARA POCOS TUBULARES PROFUNDOS DIAMETRO DE 4 POLEGADAS, ELETRICA, TRIFASICA, POTENCIA 5,42 HP, 29 ESTAGIOS, BOCAL DE DESCARGA DE UMA POLEGADA E MEIA, HM/Q = 18 M / 8,10 M3/H A 201 M / 3,2 M3/H</v>
          </cell>
          <cell r="C660" t="str">
            <v>UN</v>
          </cell>
          <cell r="D660">
            <v>3756.58</v>
          </cell>
        </row>
        <row r="661">
          <cell r="A661">
            <v>755</v>
          </cell>
          <cell r="B661" t="str">
            <v>BOMBA SUBMERSA PARA POCOS TUBULARES PROFUNDOS DIAMETRO DE 6 POLEGADAS, ELETRICA, TRIFASICA, POTENCIA 27,12 HP, 7 ESTAGIOS, BOCAL DE DESCARGA DIAMETRO DE 4 POLEGADAS, HM/Q = 13,9 M / 90 M3/H A 44,0 M / 25,0 M3/H</v>
          </cell>
          <cell r="C661" t="str">
            <v>UN</v>
          </cell>
          <cell r="D661">
            <v>15415.19</v>
          </cell>
        </row>
        <row r="662">
          <cell r="A662">
            <v>749</v>
          </cell>
          <cell r="B662" t="str">
            <v>BOMBA SUBMERSA PARA POCOS TUBULARES PROFUNDOS DIAMETRO DE 6 POLEGADAS, ELETRICA, TRIFASICA, POTENCIA 3,45 HP, 5 ESTAGIOS, BOCAL DE DESCARGA DIAMETRO DE 2 POLEGADAS, HM/Q = 68,5 M / 6,12 M3/H A 39,5 M / 14,04 M3/H</v>
          </cell>
          <cell r="C662" t="str">
            <v>UN</v>
          </cell>
          <cell r="D662">
            <v>5669.42</v>
          </cell>
        </row>
        <row r="663">
          <cell r="A663">
            <v>756</v>
          </cell>
          <cell r="B663" t="str">
            <v>BOMBA SUBMERSA PARA POCOS TUBULARES PROFUNDOS DIAMETRO DE 6 POLEGADAS, ELETRICA, TRIFASICA, POTENCIA 32 HP, 9 ESTAGIOS, BOCAL DE DESCARGA DIAMETRO DE 4 POLEGADAS, HM/Q = 114,0 M / 13,9 M3/H A 57,0 M / 25,0 M3/H</v>
          </cell>
          <cell r="C663" t="str">
            <v>UN</v>
          </cell>
          <cell r="D663">
            <v>16812.330000000002</v>
          </cell>
        </row>
        <row r="664">
          <cell r="A664">
            <v>757</v>
          </cell>
          <cell r="B664" t="str">
            <v>BOMBA SUBMERSIVEL,  ELETRICA, TRIFASICA, POTENCIA 6 HP, DIAMETRO DO ROTOR 127 MM, BOCAL DE SAIDA DIAMETRO DE 3 POLEGADAS, HM/Q = 7 M / 66,90 M3/H A 26 M / 2,88 M3/H</v>
          </cell>
          <cell r="C664" t="str">
            <v>UN</v>
          </cell>
          <cell r="D664">
            <v>7633.87</v>
          </cell>
        </row>
        <row r="665">
          <cell r="A665">
            <v>10588</v>
          </cell>
          <cell r="B665" t="str">
            <v>BOMBA SUBMERSIVEL, ELETRICA, TRIFASICA, POTENCIA 0,98 HP, DIAMETRO DO ROTOR 142 MM SEMIABERTO, BOCAL DE SAIDA DIAMETRO DE 2 POLEGADAS, HM/Q = 2 M / 32 M3/H A 8 M / 16 M3/H</v>
          </cell>
          <cell r="C665" t="str">
            <v>UN</v>
          </cell>
          <cell r="D665">
            <v>1685.36</v>
          </cell>
        </row>
        <row r="666">
          <cell r="A666">
            <v>10592</v>
          </cell>
          <cell r="B666" t="str">
            <v>BOMBA SUBMERSIVEL, ELETRICA, TRIFASICA, POTENCIA 0,99 HP, DIAMETRO ROTOR 98 MM SEMIABERTO, BOCAL DE SAIDA DIAMETRO 2 POLEGADAS, HM/Q = 2 M / 28,90 M3/H A 14 M / 7 M3/H</v>
          </cell>
          <cell r="C666" t="str">
            <v>UN</v>
          </cell>
          <cell r="D666">
            <v>2035.7</v>
          </cell>
        </row>
        <row r="667">
          <cell r="A667">
            <v>10589</v>
          </cell>
          <cell r="B667" t="str">
            <v>BOMBA SUBMERSIVEL, ELETRICA, TRIFASICA, POTENCIA 1,97 HP, DIAMETRO DO ROTOR 144 MM SEMIABERTO, BOCAL DE SAIDA DIAMETRO DE 2 POLEGADAS, HM/Q = 2 M / 26,8 M3/H A 28 M / 4,6 M3/H</v>
          </cell>
          <cell r="C667" t="str">
            <v>UN</v>
          </cell>
          <cell r="D667">
            <v>2734.83</v>
          </cell>
        </row>
        <row r="668">
          <cell r="A668">
            <v>760</v>
          </cell>
          <cell r="B668" t="str">
            <v>BOMBA SUBMERSIVEL, ELETRICA, TRIFASICA, POTENCIA 13 HP, DIAMETRO DO ROTOR 170 MM, BOCAL DE SAIDA DIAMETRO DE 3 POLEGADAS, HM/Q = 11 M / 68,40 M3/H A 72 M / 3,6 M3/H</v>
          </cell>
          <cell r="C668" t="str">
            <v>UN</v>
          </cell>
          <cell r="D668">
            <v>15267.75</v>
          </cell>
        </row>
        <row r="669">
          <cell r="A669">
            <v>751</v>
          </cell>
          <cell r="B669" t="str">
            <v>BOMBA SUBMERSIVEL, ELETRICA, TRIFASICA, POTENCIA 2,96 HP, DIAMETRO DO ROTOR 144 MM SEMIABERTO, BOCAL DE SAIDA DIAMETRO DE DUAS POLEGADAS, HM/Q = 2 M / 38,8 M3/H A 28 M / 5 M3/H</v>
          </cell>
          <cell r="C669" t="str">
            <v>UN</v>
          </cell>
          <cell r="D669">
            <v>2404.67</v>
          </cell>
        </row>
        <row r="670">
          <cell r="A670">
            <v>754</v>
          </cell>
          <cell r="B670" t="str">
            <v>BOMBA SUBMERSIVEL, ELETRICA, TRIFASICA, POTENCIA 3,75 HP, DIAMETRO DO ROTOR 90 MM SEMIABERTO, BOCAL DE SAIDA DIAMETRO DE 2 POLEGADAS, HM/Q = 5 M / 61,2 M3/H A 25,5 M / 3,6 M3/H</v>
          </cell>
          <cell r="C670" t="str">
            <v>UN</v>
          </cell>
          <cell r="D670">
            <v>3816.93</v>
          </cell>
        </row>
        <row r="671">
          <cell r="A671">
            <v>14013</v>
          </cell>
          <cell r="B671" t="str">
            <v>BOMBA TRIPLEX COM MOTOR A DIESEL, NACIONAL, DIAMETRO DE SUCCAO DE 2 1/2''</v>
          </cell>
          <cell r="C671" t="str">
            <v>UN</v>
          </cell>
          <cell r="D671">
            <v>104386.95</v>
          </cell>
        </row>
        <row r="672">
          <cell r="A672">
            <v>39917</v>
          </cell>
          <cell r="B672" t="str">
            <v>BOMBA TRIPLEX, PARA INJECAO DE CALDA DE CIMENTO, VAZAO MAXIMA DE *100* LITROS/MINUTO, PRESSAO MAXIMA DE *70* BAR, POTENCIA DE 15 CV</v>
          </cell>
          <cell r="C672" t="str">
            <v>UN</v>
          </cell>
          <cell r="D672">
            <v>74711.63</v>
          </cell>
        </row>
        <row r="673">
          <cell r="A673">
            <v>5081</v>
          </cell>
          <cell r="B673" t="str">
            <v>BORBOLETA EM LATAO FUNDIDO CROMADO, PARA TRAVAR JANELA TIPO GUILHOTINA</v>
          </cell>
          <cell r="C673" t="str">
            <v>PAR</v>
          </cell>
          <cell r="D673">
            <v>17.53</v>
          </cell>
        </row>
        <row r="674">
          <cell r="A674">
            <v>38167</v>
          </cell>
          <cell r="B674" t="str">
            <v>BORBOLETA EM ZAMAC CROMADO, PARA TRAVAR JANELA TIPO GUILHOTINA</v>
          </cell>
          <cell r="C674" t="str">
            <v>PAR</v>
          </cell>
          <cell r="D674">
            <v>15.11</v>
          </cell>
        </row>
        <row r="675">
          <cell r="A675">
            <v>36145</v>
          </cell>
          <cell r="B675" t="str">
            <v>BOTA DE PVC PRETA, CANO MEDIO, SEM FORRO</v>
          </cell>
          <cell r="C675" t="str">
            <v>PAR</v>
          </cell>
          <cell r="D675">
            <v>34.56</v>
          </cell>
        </row>
        <row r="676">
          <cell r="A676">
            <v>12893</v>
          </cell>
          <cell r="B676" t="str">
            <v>BOTA DE SEGURANCA COM BIQUEIRA DE ACO E COLARINHO ACOLCHOADO</v>
          </cell>
          <cell r="C676" t="str">
            <v>PAR</v>
          </cell>
          <cell r="D676">
            <v>57.6</v>
          </cell>
        </row>
        <row r="677">
          <cell r="A677">
            <v>11685</v>
          </cell>
          <cell r="B677" t="str">
            <v>BRACO / CANO PARA CHUVEIRO ELETRICO, EM ALUMINIO, 30 CM X 1/2 "</v>
          </cell>
          <cell r="C677" t="str">
            <v>UN</v>
          </cell>
          <cell r="D677">
            <v>14.95</v>
          </cell>
        </row>
        <row r="678">
          <cell r="A678">
            <v>11679</v>
          </cell>
          <cell r="B678" t="str">
            <v>BRACO OU HASTE COM CANOPLA PLASTICA, 1/2 ", PARA CHUVEIRO ELETRICO</v>
          </cell>
          <cell r="C678" t="str">
            <v>UN</v>
          </cell>
          <cell r="D678">
            <v>7.25</v>
          </cell>
        </row>
        <row r="679">
          <cell r="A679">
            <v>11680</v>
          </cell>
          <cell r="B679" t="str">
            <v>BRACO OU HASTE COM CANOPLA PLASTICA, 1/2 ", PARA CHUVEIRO SIMPLES</v>
          </cell>
          <cell r="C679" t="str">
            <v>UN</v>
          </cell>
          <cell r="D679">
            <v>5.98</v>
          </cell>
        </row>
        <row r="680">
          <cell r="A680">
            <v>2512</v>
          </cell>
          <cell r="B680" t="str">
            <v>BRACO P/ LUMINARIA PUBLICA 1 X 1,50M ROMAGNOLE OU EQUIV</v>
          </cell>
          <cell r="C680" t="str">
            <v>UN</v>
          </cell>
          <cell r="D680">
            <v>24.25</v>
          </cell>
        </row>
        <row r="681">
          <cell r="A681">
            <v>38389</v>
          </cell>
          <cell r="B681" t="str">
            <v>BROXA RETANGULAR *6 X 16* CM</v>
          </cell>
          <cell r="C681" t="str">
            <v>UN</v>
          </cell>
          <cell r="D681">
            <v>7.22</v>
          </cell>
        </row>
        <row r="682">
          <cell r="A682">
            <v>4374</v>
          </cell>
          <cell r="B682" t="str">
            <v>BUCHA DE NYLON SEM ABA S10</v>
          </cell>
          <cell r="C682" t="str">
            <v>UN</v>
          </cell>
          <cell r="D682">
            <v>0.48</v>
          </cell>
        </row>
        <row r="683">
          <cell r="A683">
            <v>7568</v>
          </cell>
          <cell r="B683" t="str">
            <v>BUCHA DE NYLON SEM ABA S10, COM PARAFUSO DE 6,10 X 65 MM EM ACO ZINCADO COM ROSCA SOBERBA, CABECA CHATA E FENDA PHILLIPS</v>
          </cell>
          <cell r="C683" t="str">
            <v>UN</v>
          </cell>
          <cell r="D683">
            <v>0.79</v>
          </cell>
        </row>
        <row r="684">
          <cell r="A684">
            <v>7584</v>
          </cell>
          <cell r="B684" t="str">
            <v>BUCHA DE NYLON SEM ABA S12, COM PARAFUSO DE 5/16" X 80 MM EM ACO ZINCADO COM ROSCA SOBERBA E CABECA SEXTAVADA BUCHA DE NYLON SEM ABA S12, COM PARAFUSO DE 5/16" X 80 MM EM ACO ZINCADO COM</v>
          </cell>
          <cell r="C684" t="str">
            <v>UN</v>
          </cell>
          <cell r="D684">
            <v>1.21</v>
          </cell>
        </row>
        <row r="685">
          <cell r="A685">
            <v>11945</v>
          </cell>
          <cell r="B685" t="str">
            <v>BUCHA DE NYLON SEM ABA S4</v>
          </cell>
          <cell r="C685" t="str">
            <v>UN</v>
          </cell>
          <cell r="D685">
            <v>7.0000000000000007E-2</v>
          </cell>
        </row>
        <row r="686">
          <cell r="A686">
            <v>11946</v>
          </cell>
          <cell r="B686" t="str">
            <v>BUCHA DE NYLON SEM ABA S5</v>
          </cell>
          <cell r="C686" t="str">
            <v>UN</v>
          </cell>
          <cell r="D686">
            <v>0.09</v>
          </cell>
        </row>
        <row r="687">
          <cell r="A687">
            <v>4375</v>
          </cell>
          <cell r="B687" t="str">
            <v>BUCHA DE NYLON SEM ABA S6</v>
          </cell>
          <cell r="C687" t="str">
            <v>UN</v>
          </cell>
          <cell r="D687">
            <v>0.13</v>
          </cell>
        </row>
        <row r="688">
          <cell r="A688">
            <v>11950</v>
          </cell>
          <cell r="B688" t="str">
            <v>BUCHA DE NYLON SEM ABA S6, COM PARAFUSO DE 4,20 X 40 MM EM ACO ZINCADO COM ROSCA SOBERBA, CABECA CHATA E FENDA PHILLIPS</v>
          </cell>
          <cell r="C688" t="str">
            <v>UN</v>
          </cell>
          <cell r="D688">
            <v>0.26</v>
          </cell>
        </row>
        <row r="689">
          <cell r="A689">
            <v>4376</v>
          </cell>
          <cell r="B689" t="str">
            <v>BUCHA DE NYLON SEM ABA S8</v>
          </cell>
          <cell r="C689" t="str">
            <v>UN</v>
          </cell>
          <cell r="D689">
            <v>0.25</v>
          </cell>
        </row>
        <row r="690">
          <cell r="A690">
            <v>7583</v>
          </cell>
          <cell r="B690" t="str">
            <v>BUCHA DE NYLON SEM ABA S8, COM PARAFUSO DE 4,80 X 50 MM EM ACO ZINCADO COM ROSCA SOBERBA, CABECA CHATA E FENDA PHILLIPS</v>
          </cell>
          <cell r="C690" t="str">
            <v>UN</v>
          </cell>
          <cell r="D690">
            <v>0.54</v>
          </cell>
        </row>
        <row r="691">
          <cell r="A691">
            <v>4350</v>
          </cell>
          <cell r="B691" t="str">
            <v>BUCHA DE NYLON, DIAMETRO DO FURO 8 MM, COMPRIMENTO 40 MM, COM PARAFUSO DE ROSCA SOBERBA, CABECA CHATA, FENDA SIMPLES, 4,8 X 50 MM</v>
          </cell>
          <cell r="C691" t="str">
            <v>UN</v>
          </cell>
          <cell r="D691">
            <v>0.3</v>
          </cell>
        </row>
        <row r="692">
          <cell r="A692">
            <v>39886</v>
          </cell>
          <cell r="B692" t="str">
            <v>BUCHA DE REDUCAO DE COBRE (REF 600-2) SEM ANEL DE SOLDA, PONTA X BOLSA, 22 X 15 MM</v>
          </cell>
          <cell r="C692" t="str">
            <v>UN</v>
          </cell>
          <cell r="D692">
            <v>2.81</v>
          </cell>
        </row>
        <row r="693">
          <cell r="A693">
            <v>39887</v>
          </cell>
          <cell r="B693" t="str">
            <v>BUCHA DE REDUCAO DE COBRE (REF 600-2) SEM ANEL DE SOLDA, PONTA X BOLSA, 28 X 22 MM</v>
          </cell>
          <cell r="C693" t="str">
            <v>UN</v>
          </cell>
          <cell r="D693">
            <v>4.21</v>
          </cell>
        </row>
        <row r="694">
          <cell r="A694">
            <v>39888</v>
          </cell>
          <cell r="B694" t="str">
            <v>BUCHA DE REDUCAO DE COBRE (REF 600-2) SEM ANEL DE SOLDA, PONTA X BOLSA, 35 X 28 MM</v>
          </cell>
          <cell r="C694" t="str">
            <v>UN</v>
          </cell>
          <cell r="D694">
            <v>9.6300000000000008</v>
          </cell>
        </row>
        <row r="695">
          <cell r="A695">
            <v>39890</v>
          </cell>
          <cell r="B695" t="str">
            <v>BUCHA DE REDUCAO DE COBRE (REF 600-2) SEM ANEL DE SOLDA, PONTA X BOLSA, 42 X 35 MM</v>
          </cell>
          <cell r="C695" t="str">
            <v>UN</v>
          </cell>
          <cell r="D695">
            <v>16.45</v>
          </cell>
        </row>
        <row r="696">
          <cell r="A696">
            <v>39891</v>
          </cell>
          <cell r="B696" t="str">
            <v>BUCHA DE REDUCAO DE COBRE (REF 600-2) SEM ANEL DE SOLDA, PONTA X BOLSA, 54 X 42 MM</v>
          </cell>
          <cell r="C696" t="str">
            <v>UN</v>
          </cell>
          <cell r="D696">
            <v>23.19</v>
          </cell>
        </row>
        <row r="697">
          <cell r="A697">
            <v>39892</v>
          </cell>
          <cell r="B697" t="str">
            <v>BUCHA DE REDUCAO DE COBRE (REF 600-2) SEM ANEL DE SOLDA, PONTA X BOLSA, 66 X 54 MM</v>
          </cell>
          <cell r="C697" t="str">
            <v>UN</v>
          </cell>
          <cell r="D697">
            <v>72.290000000000006</v>
          </cell>
        </row>
        <row r="698">
          <cell r="A698">
            <v>790</v>
          </cell>
          <cell r="B698" t="str">
            <v>BUCHA DE REDUCAO DE FERRO GALVANIZADO, COM ROSCA BSP, DE 1 1/2" X 1 1/4"</v>
          </cell>
          <cell r="C698" t="str">
            <v>UN</v>
          </cell>
          <cell r="D698">
            <v>11.81</v>
          </cell>
        </row>
        <row r="699">
          <cell r="A699">
            <v>766</v>
          </cell>
          <cell r="B699" t="str">
            <v>BUCHA DE REDUCAO DE FERRO GALVANIZADO, COM ROSCA BSP, DE 1 1/2" X 1/2"</v>
          </cell>
          <cell r="C699" t="str">
            <v>UN</v>
          </cell>
          <cell r="D699">
            <v>11.81</v>
          </cell>
        </row>
        <row r="700">
          <cell r="A700">
            <v>791</v>
          </cell>
          <cell r="B700" t="str">
            <v>BUCHA DE REDUCAO DE FERRO GALVANIZADO, COM ROSCA BSP, DE 1 1/2" X 1"</v>
          </cell>
          <cell r="C700" t="str">
            <v>UN</v>
          </cell>
          <cell r="D700">
            <v>11.81</v>
          </cell>
        </row>
        <row r="701">
          <cell r="A701">
            <v>767</v>
          </cell>
          <cell r="B701" t="str">
            <v>BUCHA DE REDUCAO DE FERRO GALVANIZADO, COM ROSCA BSP, DE 1 1/2" X 3/4"</v>
          </cell>
          <cell r="C701" t="str">
            <v>UN</v>
          </cell>
          <cell r="D701">
            <v>11.81</v>
          </cell>
        </row>
        <row r="702">
          <cell r="A702">
            <v>768</v>
          </cell>
          <cell r="B702" t="str">
            <v>BUCHA DE REDUCAO DE FERRO GALVANIZADO, COM ROSCA BSP, DE 1 1/4" X 1/2"</v>
          </cell>
          <cell r="C702" t="str">
            <v>UN</v>
          </cell>
          <cell r="D702">
            <v>9.27</v>
          </cell>
        </row>
        <row r="703">
          <cell r="A703">
            <v>789</v>
          </cell>
          <cell r="B703" t="str">
            <v>BUCHA DE REDUCAO DE FERRO GALVANIZADO, COM ROSCA BSP, DE 1 1/4" X 1"</v>
          </cell>
          <cell r="C703" t="str">
            <v>UN</v>
          </cell>
          <cell r="D703">
            <v>9.08</v>
          </cell>
        </row>
        <row r="704">
          <cell r="A704">
            <v>769</v>
          </cell>
          <cell r="B704" t="str">
            <v>BUCHA DE REDUCAO DE FERRO GALVANIZADO, COM ROSCA BSP, DE 1 1/4" X 3/4"</v>
          </cell>
          <cell r="C704" t="str">
            <v>UN</v>
          </cell>
          <cell r="D704">
            <v>9.27</v>
          </cell>
        </row>
        <row r="705">
          <cell r="A705">
            <v>770</v>
          </cell>
          <cell r="B705" t="str">
            <v>BUCHA DE REDUCAO DE FERRO GALVANIZADO, COM ROSCA BSP, DE 1/2" X 1/4"</v>
          </cell>
          <cell r="C705" t="str">
            <v>UN</v>
          </cell>
          <cell r="D705">
            <v>3.27</v>
          </cell>
        </row>
        <row r="706">
          <cell r="A706">
            <v>12394</v>
          </cell>
          <cell r="B706" t="str">
            <v>BUCHA DE REDUCAO DE FERRO GALVANIZADO, COM ROSCA BSP, DE 1/2" X 3/8"</v>
          </cell>
          <cell r="C706" t="str">
            <v>UN</v>
          </cell>
          <cell r="D706">
            <v>3.27</v>
          </cell>
        </row>
        <row r="707">
          <cell r="A707">
            <v>764</v>
          </cell>
          <cell r="B707" t="str">
            <v>BUCHA DE REDUCAO DE FERRO GALVANIZADO, COM ROSCA BSP, DE 1" X 1/2"</v>
          </cell>
          <cell r="C707" t="str">
            <v>UN</v>
          </cell>
          <cell r="D707">
            <v>5.71</v>
          </cell>
        </row>
        <row r="708">
          <cell r="A708">
            <v>765</v>
          </cell>
          <cell r="B708" t="str">
            <v>BUCHA DE REDUCAO DE FERRO GALVANIZADO, COM ROSCA BSP, DE 1" X 3/4"</v>
          </cell>
          <cell r="C708" t="str">
            <v>UN</v>
          </cell>
          <cell r="D708">
            <v>5.71</v>
          </cell>
        </row>
        <row r="709">
          <cell r="A709">
            <v>787</v>
          </cell>
          <cell r="B709" t="str">
            <v>BUCHA DE REDUCAO DE FERRO GALVANIZADO, COM ROSCA BSP, DE 2 1/2" X 1 1/2"</v>
          </cell>
          <cell r="C709" t="str">
            <v>UN</v>
          </cell>
          <cell r="D709">
            <v>25.5</v>
          </cell>
        </row>
        <row r="710">
          <cell r="A710">
            <v>774</v>
          </cell>
          <cell r="B710" t="str">
            <v>BUCHA DE REDUCAO DE FERRO GALVANIZADO, COM ROSCA BSP, DE 2 1/2" X 1 1/4"</v>
          </cell>
          <cell r="C710" t="str">
            <v>UN</v>
          </cell>
          <cell r="D710">
            <v>25.5</v>
          </cell>
        </row>
        <row r="711">
          <cell r="A711">
            <v>773</v>
          </cell>
          <cell r="B711" t="str">
            <v>BUCHA DE REDUCAO DE FERRO GALVANIZADO, COM ROSCA BSP, DE 2 1/2" X 1"</v>
          </cell>
          <cell r="C711" t="str">
            <v>UN</v>
          </cell>
          <cell r="D711">
            <v>25.5</v>
          </cell>
        </row>
        <row r="712">
          <cell r="A712">
            <v>775</v>
          </cell>
          <cell r="B712" t="str">
            <v>BUCHA DE REDUCAO DE FERRO GALVANIZADO, COM ROSCA BSP, DE 2 1/2" X 2"</v>
          </cell>
          <cell r="C712" t="str">
            <v>UN</v>
          </cell>
          <cell r="D712">
            <v>25.5</v>
          </cell>
        </row>
        <row r="713">
          <cell r="A713">
            <v>788</v>
          </cell>
          <cell r="B713" t="str">
            <v>BUCHA DE REDUCAO DE FERRO GALVANIZADO, COM ROSCA BSP, DE 2" X 1 1/2"</v>
          </cell>
          <cell r="C713" t="str">
            <v>UN</v>
          </cell>
          <cell r="D713">
            <v>15.85</v>
          </cell>
        </row>
        <row r="714">
          <cell r="A714">
            <v>772</v>
          </cell>
          <cell r="B714" t="str">
            <v>BUCHA DE REDUCAO DE FERRO GALVANIZADO, COM ROSCA BSP, DE 2" X 1 1/4"</v>
          </cell>
          <cell r="C714" t="str">
            <v>UN</v>
          </cell>
          <cell r="D714">
            <v>15.85</v>
          </cell>
        </row>
        <row r="715">
          <cell r="A715">
            <v>771</v>
          </cell>
          <cell r="B715" t="str">
            <v>BUCHA DE REDUCAO DE FERRO GALVANIZADO, COM ROSCA BSP, DE 2" X 1"</v>
          </cell>
          <cell r="C715" t="str">
            <v>UN</v>
          </cell>
          <cell r="D715">
            <v>15.85</v>
          </cell>
        </row>
        <row r="716">
          <cell r="A716">
            <v>779</v>
          </cell>
          <cell r="B716" t="str">
            <v>BUCHA DE REDUCAO DE FERRO GALVANIZADO, COM ROSCA BSP, DE 3/4" X 1/2"</v>
          </cell>
          <cell r="C716" t="str">
            <v>UN</v>
          </cell>
          <cell r="D716">
            <v>3.94</v>
          </cell>
        </row>
        <row r="717">
          <cell r="A717">
            <v>776</v>
          </cell>
          <cell r="B717" t="str">
            <v>BUCHA DE REDUCAO DE FERRO GALVANIZADO, COM ROSCA BSP, DE 3" X 1 1/2"</v>
          </cell>
          <cell r="C717" t="str">
            <v>UN</v>
          </cell>
          <cell r="D717">
            <v>37.6</v>
          </cell>
        </row>
        <row r="718">
          <cell r="A718">
            <v>777</v>
          </cell>
          <cell r="B718" t="str">
            <v>BUCHA DE REDUCAO DE FERRO GALVANIZADO, COM ROSCA BSP, DE 3" X 1 1/4"</v>
          </cell>
          <cell r="C718" t="str">
            <v>UN</v>
          </cell>
          <cell r="D718">
            <v>36.549999999999997</v>
          </cell>
        </row>
        <row r="719">
          <cell r="A719">
            <v>780</v>
          </cell>
          <cell r="B719" t="str">
            <v>BUCHA DE REDUCAO DE FERRO GALVANIZADO, COM ROSCA BSP, DE 3" X 2 1/2"</v>
          </cell>
          <cell r="C719" t="str">
            <v>UN</v>
          </cell>
          <cell r="D719">
            <v>36.729999999999997</v>
          </cell>
        </row>
        <row r="720">
          <cell r="A720">
            <v>778</v>
          </cell>
          <cell r="B720" t="str">
            <v>BUCHA DE REDUCAO DE FERRO GALVANIZADO, COM ROSCA BSP, DE 3" X 2"</v>
          </cell>
          <cell r="C720" t="str">
            <v>UN</v>
          </cell>
          <cell r="D720">
            <v>37.6</v>
          </cell>
        </row>
        <row r="721">
          <cell r="A721">
            <v>781</v>
          </cell>
          <cell r="B721" t="str">
            <v>BUCHA DE REDUCAO DE FERRO GALVANIZADO, COM ROSCA BSP, DE 4" X 2 1/2"</v>
          </cell>
          <cell r="C721" t="str">
            <v>UN</v>
          </cell>
          <cell r="D721">
            <v>69.47</v>
          </cell>
        </row>
        <row r="722">
          <cell r="A722">
            <v>786</v>
          </cell>
          <cell r="B722" t="str">
            <v>BUCHA DE REDUCAO DE FERRO GALVANIZADO, COM ROSCA BSP, DE 4" X 2"</v>
          </cell>
          <cell r="C722" t="str">
            <v>UN</v>
          </cell>
          <cell r="D722">
            <v>69.47</v>
          </cell>
        </row>
        <row r="723">
          <cell r="A723">
            <v>782</v>
          </cell>
          <cell r="B723" t="str">
            <v>BUCHA DE REDUCAO DE FERRO GALVANIZADO, COM ROSCA BSP, DE 4" X 3"</v>
          </cell>
          <cell r="C723" t="str">
            <v>UN</v>
          </cell>
          <cell r="D723">
            <v>69.47</v>
          </cell>
        </row>
        <row r="724">
          <cell r="A724">
            <v>783</v>
          </cell>
          <cell r="B724" t="str">
            <v>BUCHA DE REDUCAO DE FERRO GALVANIZADO, COM ROSCA BSP, DE 5" X 4"</v>
          </cell>
          <cell r="C724" t="str">
            <v>UN</v>
          </cell>
          <cell r="D724">
            <v>190.13</v>
          </cell>
        </row>
        <row r="725">
          <cell r="A725">
            <v>785</v>
          </cell>
          <cell r="B725" t="str">
            <v>BUCHA DE REDUCAO DE FERRO GALVANIZADO, COM ROSCA BSP, DE 6" X 4"</v>
          </cell>
          <cell r="C725" t="str">
            <v>UN</v>
          </cell>
          <cell r="D725">
            <v>200.89</v>
          </cell>
        </row>
        <row r="726">
          <cell r="A726">
            <v>784</v>
          </cell>
          <cell r="B726" t="str">
            <v>BUCHA DE REDUCAO DE FERRO GALVANIZADO, COM ROSCA BSP, DE 6" X 5"</v>
          </cell>
          <cell r="C726" t="str">
            <v>UN</v>
          </cell>
          <cell r="D726">
            <v>215.51</v>
          </cell>
        </row>
        <row r="727">
          <cell r="A727">
            <v>831</v>
          </cell>
          <cell r="B727" t="str">
            <v>BUCHA DE REDUCAO DE PVC, SOLDAVEL, CURTA, COM 110 X 85 MM, PARA AGUA FRIA PREDIAL</v>
          </cell>
          <cell r="C727" t="str">
            <v>UN</v>
          </cell>
          <cell r="D727">
            <v>51.79</v>
          </cell>
        </row>
        <row r="728">
          <cell r="A728">
            <v>828</v>
          </cell>
          <cell r="B728" t="str">
            <v>BUCHA DE REDUCAO DE PVC, SOLDAVEL, CURTA, COM 25 X 20 MM, PARA AGUA FRIA PREDIAL</v>
          </cell>
          <cell r="C728" t="str">
            <v>UN</v>
          </cell>
          <cell r="D728">
            <v>0.38</v>
          </cell>
        </row>
        <row r="729">
          <cell r="A729">
            <v>829</v>
          </cell>
          <cell r="B729" t="str">
            <v>BUCHA DE REDUCAO DE PVC, SOLDAVEL, CURTA, COM 32 X 25 MM, PARA AGUA FRIA PREDIAL</v>
          </cell>
          <cell r="C729" t="str">
            <v>UN</v>
          </cell>
          <cell r="D729">
            <v>0.73</v>
          </cell>
        </row>
        <row r="730">
          <cell r="A730">
            <v>812</v>
          </cell>
          <cell r="B730" t="str">
            <v>BUCHA DE REDUCAO DE PVC, SOLDAVEL, CURTA, COM 40 X 32 MM, PARA AGUA FRIA PREDIAL</v>
          </cell>
          <cell r="C730" t="str">
            <v>UN</v>
          </cell>
          <cell r="D730">
            <v>1.54</v>
          </cell>
        </row>
        <row r="731">
          <cell r="A731">
            <v>819</v>
          </cell>
          <cell r="B731" t="str">
            <v>BUCHA DE REDUCAO DE PVC, SOLDAVEL, CURTA, COM 50 X 40 MM, PARA AGUA FRIA PREDIAL</v>
          </cell>
          <cell r="C731" t="str">
            <v>UN</v>
          </cell>
          <cell r="D731">
            <v>2.72</v>
          </cell>
        </row>
        <row r="732">
          <cell r="A732">
            <v>818</v>
          </cell>
          <cell r="B732" t="str">
            <v>BUCHA DE REDUCAO DE PVC, SOLDAVEL, CURTA, COM 60 X 50 MM, PARA AGUA FRIA PREDIAL</v>
          </cell>
          <cell r="C732" t="str">
            <v>UN</v>
          </cell>
          <cell r="D732">
            <v>5.1100000000000003</v>
          </cell>
        </row>
        <row r="733">
          <cell r="A733">
            <v>823</v>
          </cell>
          <cell r="B733" t="str">
            <v>BUCHA DE REDUCAO DE PVC, SOLDAVEL, CURTA, COM 75 X 60 MM, PARA AGUA FRIA PREDIAL</v>
          </cell>
          <cell r="C733" t="str">
            <v>UN</v>
          </cell>
          <cell r="D733">
            <v>12.62</v>
          </cell>
        </row>
        <row r="734">
          <cell r="A734">
            <v>830</v>
          </cell>
          <cell r="B734" t="str">
            <v>BUCHA DE REDUCAO DE PVC, SOLDAVEL, CURTA, COM 85 X 75 MM, PARA AGUA FRIA PREDIAL</v>
          </cell>
          <cell r="C734" t="str">
            <v>UN</v>
          </cell>
          <cell r="D734">
            <v>13.09</v>
          </cell>
        </row>
        <row r="735">
          <cell r="A735">
            <v>826</v>
          </cell>
          <cell r="B735" t="str">
            <v>BUCHA DE REDUCAO DE PVC, SOLDAVEL, LONGA, COM 110 X 60 MM, PARA AGUA FRIA PREDIAL</v>
          </cell>
          <cell r="C735" t="str">
            <v>UN</v>
          </cell>
          <cell r="D735">
            <v>22.09</v>
          </cell>
        </row>
        <row r="736">
          <cell r="A736">
            <v>827</v>
          </cell>
          <cell r="B736" t="str">
            <v>BUCHA DE REDUCAO DE PVC, SOLDAVEL, LONGA, COM 110 X 75 MM, PARA AGUA FRIA PREDIAL</v>
          </cell>
          <cell r="C736" t="str">
            <v>UN</v>
          </cell>
          <cell r="D736">
            <v>25.52</v>
          </cell>
        </row>
        <row r="737">
          <cell r="A737">
            <v>832</v>
          </cell>
          <cell r="B737" t="str">
            <v>BUCHA DE REDUCAO DE PVC, SOLDAVEL, LONGA, COM 32 X 20 MM, PARA AGUA FRIA PREDIAL</v>
          </cell>
          <cell r="C737" t="str">
            <v>UN</v>
          </cell>
          <cell r="D737">
            <v>1.63</v>
          </cell>
        </row>
        <row r="738">
          <cell r="A738">
            <v>833</v>
          </cell>
          <cell r="B738" t="str">
            <v>BUCHA DE REDUCAO DE PVC, SOLDAVEL, LONGA, COM 40 X 20 MM, PARA AGUA FRIA PREDIAL</v>
          </cell>
          <cell r="C738" t="str">
            <v>UN</v>
          </cell>
          <cell r="D738">
            <v>2.39</v>
          </cell>
        </row>
        <row r="739">
          <cell r="A739">
            <v>834</v>
          </cell>
          <cell r="B739" t="str">
            <v>BUCHA DE REDUCAO DE PVC, SOLDAVEL, LONGA, COM 40 X 25 MM, PARA AGUA FRIA PREDIAL</v>
          </cell>
          <cell r="C739" t="str">
            <v>UN</v>
          </cell>
          <cell r="D739">
            <v>2.64</v>
          </cell>
        </row>
        <row r="740">
          <cell r="A740">
            <v>825</v>
          </cell>
          <cell r="B740" t="str">
            <v>BUCHA DE REDUCAO DE PVC, SOLDAVEL, LONGA, COM 50 X 20 MM, PARA AGUA FRIA PREDIAL</v>
          </cell>
          <cell r="C740" t="str">
            <v>UN</v>
          </cell>
          <cell r="D740">
            <v>2.83</v>
          </cell>
        </row>
        <row r="741">
          <cell r="A741">
            <v>813</v>
          </cell>
          <cell r="B741" t="str">
            <v>BUCHA DE REDUCAO DE PVC, SOLDAVEL, LONGA, COM 50 X 25 MM, PARA AGUA FRIA PREDIAL</v>
          </cell>
          <cell r="C741" t="str">
            <v>UN</v>
          </cell>
          <cell r="D741">
            <v>3.46</v>
          </cell>
        </row>
        <row r="742">
          <cell r="A742">
            <v>820</v>
          </cell>
          <cell r="B742" t="str">
            <v>BUCHA DE REDUCAO DE PVC, SOLDAVEL, LONGA, COM 50 X 32 MM, PARA AGUA FRIA PREDIAL</v>
          </cell>
          <cell r="C742" t="str">
            <v>UN</v>
          </cell>
          <cell r="D742">
            <v>3.78</v>
          </cell>
        </row>
        <row r="743">
          <cell r="A743">
            <v>816</v>
          </cell>
          <cell r="B743" t="str">
            <v>BUCHA DE REDUCAO DE PVC, SOLDAVEL, LONGA, COM 60 X 25 MM, PARA AGUA FRIA PREDIAL</v>
          </cell>
          <cell r="C743" t="str">
            <v>UN</v>
          </cell>
          <cell r="D743">
            <v>6.47</v>
          </cell>
        </row>
        <row r="744">
          <cell r="A744">
            <v>814</v>
          </cell>
          <cell r="B744" t="str">
            <v>BUCHA DE REDUCAO DE PVC, SOLDAVEL, LONGA, COM 60 X 32 MM, PARA AGUA FRIA PREDIAL</v>
          </cell>
          <cell r="C744" t="str">
            <v>UN</v>
          </cell>
          <cell r="D744">
            <v>8.07</v>
          </cell>
        </row>
        <row r="745">
          <cell r="A745">
            <v>815</v>
          </cell>
          <cell r="B745" t="str">
            <v>BUCHA DE REDUCAO DE PVC, SOLDAVEL, LONGA, COM 60 X 40 MM, PARA AGUA FRIA PREDIAL</v>
          </cell>
          <cell r="C745" t="str">
            <v>UN</v>
          </cell>
          <cell r="D745">
            <v>8.27</v>
          </cell>
        </row>
        <row r="746">
          <cell r="A746">
            <v>822</v>
          </cell>
          <cell r="B746" t="str">
            <v>BUCHA DE REDUCAO DE PVC, SOLDAVEL, LONGA, COM 60 X 50 MM, PARA AGUA FRIA PREDIAL</v>
          </cell>
          <cell r="C746" t="str">
            <v>UN</v>
          </cell>
          <cell r="D746">
            <v>9.58</v>
          </cell>
        </row>
        <row r="747">
          <cell r="A747">
            <v>821</v>
          </cell>
          <cell r="B747" t="str">
            <v>BUCHA DE REDUCAO DE PVC, SOLDAVEL, LONGA, COM 75 X 50 MM, PARA AGUA FRIA PREDIAL</v>
          </cell>
          <cell r="C747" t="str">
            <v>UN</v>
          </cell>
          <cell r="D747">
            <v>11.46</v>
          </cell>
        </row>
        <row r="748">
          <cell r="A748">
            <v>817</v>
          </cell>
          <cell r="B748" t="str">
            <v>BUCHA DE REDUCAO DE PVC, SOLDAVEL, LONGA, COM 85 X 60 MM, PARA AGUA FRIA PREDIAL</v>
          </cell>
          <cell r="C748" t="str">
            <v>UN</v>
          </cell>
          <cell r="D748">
            <v>15.66</v>
          </cell>
        </row>
        <row r="749">
          <cell r="A749">
            <v>20086</v>
          </cell>
          <cell r="B749" t="str">
            <v>BUCHA DE REDUCAO DE PVC, SOLDAVEL, LONGA, 50 X 40 MM, PARA ESGOTO PREDIAL</v>
          </cell>
          <cell r="C749" t="str">
            <v>UN</v>
          </cell>
          <cell r="D749">
            <v>2.15</v>
          </cell>
        </row>
        <row r="750">
          <cell r="A750">
            <v>39191</v>
          </cell>
          <cell r="B750" t="str">
            <v>BUCHA DE REDUCAO EM ALUMINIO, COM ROSCA, DE 1 1/2" X 1 1/4", PARA ELETRODUTO</v>
          </cell>
          <cell r="C750" t="str">
            <v>UN</v>
          </cell>
          <cell r="D750">
            <v>10.01</v>
          </cell>
        </row>
        <row r="751">
          <cell r="A751">
            <v>39190</v>
          </cell>
          <cell r="B751" t="str">
            <v>BUCHA DE REDUCAO EM ALUMINIO, COM ROSCA, DE 1 1/2" X 1", PARA ELETRODUTO</v>
          </cell>
          <cell r="C751" t="str">
            <v>UN</v>
          </cell>
          <cell r="D751">
            <v>10.46</v>
          </cell>
        </row>
        <row r="752">
          <cell r="A752">
            <v>39189</v>
          </cell>
          <cell r="B752" t="str">
            <v>BUCHA DE REDUCAO EM ALUMINIO, COM ROSCA, DE 1 1/2" X 3/4", PARA ELETRODUTO</v>
          </cell>
          <cell r="C752" t="str">
            <v>UN</v>
          </cell>
          <cell r="D752">
            <v>11.07</v>
          </cell>
        </row>
        <row r="753">
          <cell r="A753">
            <v>39186</v>
          </cell>
          <cell r="B753" t="str">
            <v>BUCHA DE REDUCAO EM ALUMINIO, COM ROSCA, DE 1 1/4" X 1/2", PARA ELETRODUTO</v>
          </cell>
          <cell r="C753" t="str">
            <v>UN</v>
          </cell>
          <cell r="D753">
            <v>9.9</v>
          </cell>
        </row>
        <row r="754">
          <cell r="A754">
            <v>39188</v>
          </cell>
          <cell r="B754" t="str">
            <v>BUCHA DE REDUCAO EM ALUMINIO, COM ROSCA, DE 1 1/4" X 1", PARA ELETRODUTO</v>
          </cell>
          <cell r="C754" t="str">
            <v>UN</v>
          </cell>
          <cell r="D754">
            <v>8.15</v>
          </cell>
        </row>
        <row r="755">
          <cell r="A755">
            <v>39187</v>
          </cell>
          <cell r="B755" t="str">
            <v>BUCHA DE REDUCAO EM ALUMINIO, COM ROSCA, DE 1 1/4" X 3/4", PARA ELETRODUTO</v>
          </cell>
          <cell r="C755" t="str">
            <v>UN</v>
          </cell>
          <cell r="D755">
            <v>8.5399999999999991</v>
          </cell>
        </row>
        <row r="756">
          <cell r="A756">
            <v>39184</v>
          </cell>
          <cell r="B756" t="str">
            <v>BUCHA DE REDUCAO EM ALUMINIO, COM ROSCA, DE 1" X 1/2", PARA ELETRODUTO</v>
          </cell>
          <cell r="C756" t="str">
            <v>UN</v>
          </cell>
          <cell r="D756">
            <v>3.21</v>
          </cell>
        </row>
        <row r="757">
          <cell r="A757">
            <v>39185</v>
          </cell>
          <cell r="B757" t="str">
            <v>BUCHA DE REDUCAO EM ALUMINIO, COM ROSCA, DE 1" X 3/4", PARA ELETRODUTO</v>
          </cell>
          <cell r="C757" t="str">
            <v>UN</v>
          </cell>
          <cell r="D757">
            <v>2.93</v>
          </cell>
        </row>
        <row r="758">
          <cell r="A758">
            <v>39198</v>
          </cell>
          <cell r="B758" t="str">
            <v>BUCHA DE REDUCAO EM ALUMINIO, COM ROSCA, DE 2 1/2" X 1 1/2", PARA ELETRODUTO</v>
          </cell>
          <cell r="C758" t="str">
            <v>UN</v>
          </cell>
          <cell r="D758">
            <v>32.85</v>
          </cell>
        </row>
        <row r="759">
          <cell r="A759">
            <v>39197</v>
          </cell>
          <cell r="B759" t="str">
            <v>BUCHA DE REDUCAO EM ALUMINIO, COM ROSCA, DE 2 1/2" X 1 1/4", PARA ELETRODUTO</v>
          </cell>
          <cell r="C759" t="str">
            <v>UN</v>
          </cell>
          <cell r="D759">
            <v>34.32</v>
          </cell>
        </row>
        <row r="760">
          <cell r="A760">
            <v>39196</v>
          </cell>
          <cell r="B760" t="str">
            <v>BUCHA DE REDUCAO EM ALUMINIO, COM ROSCA, DE 2 1/2" X 1", PARA ELETRODUTO</v>
          </cell>
          <cell r="C760" t="str">
            <v>UN</v>
          </cell>
          <cell r="D760">
            <v>35.39</v>
          </cell>
        </row>
        <row r="761">
          <cell r="A761">
            <v>39199</v>
          </cell>
          <cell r="B761" t="str">
            <v>BUCHA DE REDUCAO EM ALUMINIO, COM ROSCA, DE 2 1/2" X 2", PARA ELETRODUTO</v>
          </cell>
          <cell r="C761" t="str">
            <v>UN</v>
          </cell>
          <cell r="D761">
            <v>31.62</v>
          </cell>
        </row>
        <row r="762">
          <cell r="A762">
            <v>39195</v>
          </cell>
          <cell r="B762" t="str">
            <v>BUCHA DE REDUCAO EM ALUMINIO, COM ROSCA, DE 2" X 1 1/2", PARA ELETRODUTO</v>
          </cell>
          <cell r="C762" t="str">
            <v>UN</v>
          </cell>
          <cell r="D762">
            <v>18.25</v>
          </cell>
        </row>
        <row r="763">
          <cell r="A763">
            <v>39194</v>
          </cell>
          <cell r="B763" t="str">
            <v>BUCHA DE REDUCAO EM ALUMINIO, COM ROSCA, DE 2" X 1 1/4", PARA ELETRODUTO</v>
          </cell>
          <cell r="C763" t="str">
            <v>UN</v>
          </cell>
          <cell r="D763">
            <v>19.53</v>
          </cell>
        </row>
        <row r="764">
          <cell r="A764">
            <v>39193</v>
          </cell>
          <cell r="B764" t="str">
            <v>BUCHA DE REDUCAO EM ALUMINIO, COM ROSCA, DE 2" X 1", PARA ELETRODUTO</v>
          </cell>
          <cell r="C764" t="str">
            <v>UN</v>
          </cell>
          <cell r="D764">
            <v>21.4</v>
          </cell>
        </row>
        <row r="765">
          <cell r="A765">
            <v>39192</v>
          </cell>
          <cell r="B765" t="str">
            <v>BUCHA DE REDUCAO EM ALUMINIO, COM ROSCA, DE 2" X 3/4", PARA ELETRODUTO</v>
          </cell>
          <cell r="C765" t="str">
            <v>UN</v>
          </cell>
          <cell r="D765">
            <v>22.26</v>
          </cell>
        </row>
        <row r="766">
          <cell r="A766">
            <v>39920</v>
          </cell>
          <cell r="B766" t="str">
            <v>BUCHA DE REDUCAO EM ALUMINIO, COM ROSCA, DE 3/4" X 1/2",  PARA ELETRODUTO</v>
          </cell>
          <cell r="C766" t="str">
            <v>UN</v>
          </cell>
          <cell r="D766">
            <v>2.69</v>
          </cell>
        </row>
        <row r="767">
          <cell r="A767">
            <v>39201</v>
          </cell>
          <cell r="B767" t="str">
            <v>BUCHA DE REDUCAO EM ALUMINIO, COM ROSCA, DE 3" X 1 1/2", PARA ELETRODUTO</v>
          </cell>
          <cell r="C767" t="str">
            <v>UN</v>
          </cell>
          <cell r="D767">
            <v>39.28</v>
          </cell>
        </row>
        <row r="768">
          <cell r="A768">
            <v>39200</v>
          </cell>
          <cell r="B768" t="str">
            <v>BUCHA DE REDUCAO EM ALUMINIO, COM ROSCA, DE 3" X 1 1/4", PARA ELETRODUTO</v>
          </cell>
          <cell r="C768" t="str">
            <v>UN</v>
          </cell>
          <cell r="D768">
            <v>39.6</v>
          </cell>
        </row>
        <row r="769">
          <cell r="A769">
            <v>39203</v>
          </cell>
          <cell r="B769" t="str">
            <v>BUCHA DE REDUCAO EM ALUMINIO, COM ROSCA, DE 3" X 2 1/2", PARA ELETRODUTO</v>
          </cell>
          <cell r="C769" t="str">
            <v>UN</v>
          </cell>
          <cell r="D769">
            <v>31.97</v>
          </cell>
        </row>
        <row r="770">
          <cell r="A770">
            <v>39202</v>
          </cell>
          <cell r="B770" t="str">
            <v>BUCHA DE REDUCAO EM ALUMINIO, COM ROSCA, DE 3" X 2", PARA ELETRODUTO</v>
          </cell>
          <cell r="C770" t="str">
            <v>UN</v>
          </cell>
          <cell r="D770">
            <v>37.56</v>
          </cell>
        </row>
        <row r="771">
          <cell r="A771">
            <v>39205</v>
          </cell>
          <cell r="B771" t="str">
            <v>BUCHA DE REDUCAO EM ALUMINIO, COM ROSCA, DE 4" X 2 1/2", PARA ELETRODUTO</v>
          </cell>
          <cell r="C771" t="str">
            <v>UN</v>
          </cell>
          <cell r="D771">
            <v>62.66</v>
          </cell>
        </row>
        <row r="772">
          <cell r="A772">
            <v>39204</v>
          </cell>
          <cell r="B772" t="str">
            <v>BUCHA DE REDUCAO EM ALUMINIO, COM ROSCA, DE 4" X 2", PARA ELETRODUTO</v>
          </cell>
          <cell r="C772" t="str">
            <v>UN</v>
          </cell>
          <cell r="D772">
            <v>64.180000000000007</v>
          </cell>
        </row>
        <row r="773">
          <cell r="A773">
            <v>39206</v>
          </cell>
          <cell r="B773" t="str">
            <v>BUCHA DE REDUCAO EM ALUMINIO, COM ROSCA, DE 4" X 3", PARA ELETRODUTO</v>
          </cell>
          <cell r="C773" t="str">
            <v>UN</v>
          </cell>
          <cell r="D773">
            <v>60.89</v>
          </cell>
        </row>
        <row r="774">
          <cell r="A774">
            <v>792</v>
          </cell>
          <cell r="B774" t="str">
            <v>BUCHA DE REDUCAO PVC ROSCAVEL, 1" X 3/4"</v>
          </cell>
          <cell r="C774" t="str">
            <v>UN</v>
          </cell>
          <cell r="D774">
            <v>2.27</v>
          </cell>
        </row>
        <row r="775">
          <cell r="A775">
            <v>38001</v>
          </cell>
          <cell r="B775" t="str">
            <v>BUCHA DE REDUCAO, CPVC, SOLDAVEL, 22 X 15 MM, PARA AGUA QUENTE</v>
          </cell>
          <cell r="C775" t="str">
            <v>UN</v>
          </cell>
          <cell r="D775">
            <v>0.85</v>
          </cell>
        </row>
        <row r="776">
          <cell r="A776">
            <v>38002</v>
          </cell>
          <cell r="B776" t="str">
            <v>BUCHA DE REDUCAO, CPVC, SOLDAVEL, 28 X 22 MM, PARA AGUA QUENTE</v>
          </cell>
          <cell r="C776" t="str">
            <v>UN</v>
          </cell>
          <cell r="D776">
            <v>1.58</v>
          </cell>
        </row>
        <row r="777">
          <cell r="A777">
            <v>38003</v>
          </cell>
          <cell r="B777" t="str">
            <v>BUCHA DE REDUCAO, CPVC, SOLDAVEL, 35 X 28 MM, PARA AGUA QUENTE</v>
          </cell>
          <cell r="C777" t="str">
            <v>UN</v>
          </cell>
          <cell r="D777">
            <v>18.95</v>
          </cell>
        </row>
        <row r="778">
          <cell r="A778">
            <v>38004</v>
          </cell>
          <cell r="B778" t="str">
            <v>BUCHA DE REDUCAO, CPVC, SOLDAVEL, 42 X 22 MM, PARA AGUA QUENTE</v>
          </cell>
          <cell r="C778" t="str">
            <v>UN</v>
          </cell>
          <cell r="D778">
            <v>25.34</v>
          </cell>
        </row>
        <row r="779">
          <cell r="A779">
            <v>38418</v>
          </cell>
          <cell r="B779" t="str">
            <v>BUCHA DE REDUCAO, PVC, LONGA, SERIE R, DN 50 X 40 MM, PARA ESGOTO PREDIAL</v>
          </cell>
          <cell r="C779" t="str">
            <v>UN</v>
          </cell>
          <cell r="D779">
            <v>4.0599999999999996</v>
          </cell>
        </row>
        <row r="780">
          <cell r="A780">
            <v>39178</v>
          </cell>
          <cell r="B780" t="str">
            <v>BUCHA EM ALUMINIO, COM ROSCA, DE  1 1/2", PARA ELETRODUTO</v>
          </cell>
          <cell r="C780" t="str">
            <v>UN</v>
          </cell>
          <cell r="D780">
            <v>1.08</v>
          </cell>
        </row>
        <row r="781">
          <cell r="A781">
            <v>39177</v>
          </cell>
          <cell r="B781" t="str">
            <v>BUCHA EM ALUMINIO, COM ROSCA, DE 1 1/4", PARA ELETRODUTO</v>
          </cell>
          <cell r="C781" t="str">
            <v>UN</v>
          </cell>
          <cell r="D781">
            <v>0.98</v>
          </cell>
        </row>
        <row r="782">
          <cell r="A782">
            <v>39174</v>
          </cell>
          <cell r="B782" t="str">
            <v>BUCHA EM ALUMINIO, COM ROSCA, DE 1/2", PARA ELETRODUTO</v>
          </cell>
          <cell r="C782" t="str">
            <v>UN</v>
          </cell>
          <cell r="D782">
            <v>0.49</v>
          </cell>
        </row>
        <row r="783">
          <cell r="A783">
            <v>39176</v>
          </cell>
          <cell r="B783" t="str">
            <v>BUCHA EM ALUMINIO, COM ROSCA, DE 1", PARA ELETRODUTO</v>
          </cell>
          <cell r="C783" t="str">
            <v>UN</v>
          </cell>
          <cell r="D783">
            <v>0.64</v>
          </cell>
        </row>
        <row r="784">
          <cell r="A784">
            <v>39180</v>
          </cell>
          <cell r="B784" t="str">
            <v>BUCHA EM ALUMINIO, COM ROSCA, DE 2 1/2", PARA ELETRODUTO</v>
          </cell>
          <cell r="C784" t="str">
            <v>UN</v>
          </cell>
          <cell r="D784">
            <v>2.94</v>
          </cell>
        </row>
        <row r="785">
          <cell r="A785">
            <v>39179</v>
          </cell>
          <cell r="B785" t="str">
            <v>BUCHA EM ALUMINIO, COM ROSCA, DE 2", PARA ELETRODUTO</v>
          </cell>
          <cell r="C785" t="str">
            <v>UN</v>
          </cell>
          <cell r="D785">
            <v>2.6</v>
          </cell>
        </row>
        <row r="786">
          <cell r="A786">
            <v>39175</v>
          </cell>
          <cell r="B786" t="str">
            <v>BUCHA EM ALUMINIO, COM ROSCA, DE 3/4", PARA ELETRODUTO</v>
          </cell>
          <cell r="C786" t="str">
            <v>UN</v>
          </cell>
          <cell r="D786">
            <v>0.59</v>
          </cell>
        </row>
        <row r="787">
          <cell r="A787">
            <v>39217</v>
          </cell>
          <cell r="B787" t="str">
            <v>BUCHA EM ALUMINIO, COM ROSCA, DE 3/8", PARA ELETRODUTO</v>
          </cell>
          <cell r="C787" t="str">
            <v>UN</v>
          </cell>
          <cell r="D787">
            <v>0.46</v>
          </cell>
        </row>
        <row r="788">
          <cell r="A788">
            <v>39181</v>
          </cell>
          <cell r="B788" t="str">
            <v>BUCHA EM ALUMINIO, COM ROSCA, DE 3", PARA ELETRODUTO</v>
          </cell>
          <cell r="C788" t="str">
            <v>UN</v>
          </cell>
          <cell r="D788">
            <v>3.94</v>
          </cell>
        </row>
        <row r="789">
          <cell r="A789">
            <v>39182</v>
          </cell>
          <cell r="B789" t="str">
            <v>BUCHA EM ALUMINIO, COM ROSCA, DE 4", PARA ELETRODUTO</v>
          </cell>
          <cell r="C789" t="str">
            <v>UN</v>
          </cell>
          <cell r="D789">
            <v>5.54</v>
          </cell>
        </row>
        <row r="790">
          <cell r="A790">
            <v>797</v>
          </cell>
          <cell r="B790" t="str">
            <v>BUCHA REDUCAO PVC ROSCAVEL 1 1/2" X 1"</v>
          </cell>
          <cell r="C790" t="str">
            <v>UN</v>
          </cell>
          <cell r="D790">
            <v>5.29</v>
          </cell>
        </row>
        <row r="791">
          <cell r="A791">
            <v>798</v>
          </cell>
          <cell r="B791" t="str">
            <v>BUCHA REDUCAO PVC ROSCAVEL 3/4" X 1/2"</v>
          </cell>
          <cell r="C791" t="str">
            <v>UN</v>
          </cell>
          <cell r="D791">
            <v>0.77</v>
          </cell>
        </row>
        <row r="792">
          <cell r="A792">
            <v>796</v>
          </cell>
          <cell r="B792" t="str">
            <v>BUCHA REDUCAO PVC ROSCAVEL, 1 1/2" X 3/4"</v>
          </cell>
          <cell r="C792" t="str">
            <v>UN</v>
          </cell>
          <cell r="D792">
            <v>5.21</v>
          </cell>
        </row>
        <row r="793">
          <cell r="A793">
            <v>799</v>
          </cell>
          <cell r="B793" t="str">
            <v>BUCHA REDUCAO PVC ROSCAVEL, 1" X 1/2"</v>
          </cell>
          <cell r="C793" t="str">
            <v>UN</v>
          </cell>
          <cell r="D793">
            <v>2.39</v>
          </cell>
        </row>
        <row r="794">
          <cell r="A794">
            <v>804</v>
          </cell>
          <cell r="B794" t="str">
            <v>BUCHA REDUCAO PVC, ROSCAVEL,  2"  X 1 1/2 "</v>
          </cell>
          <cell r="C794" t="str">
            <v>UN</v>
          </cell>
          <cell r="D794">
            <v>6.72</v>
          </cell>
        </row>
        <row r="795">
          <cell r="A795">
            <v>793</v>
          </cell>
          <cell r="B795" t="str">
            <v>BUCHA REDUCAO PVC, ROSCAVEL, 1 1/2"  X1 1/4 "</v>
          </cell>
          <cell r="C795" t="str">
            <v>UN</v>
          </cell>
          <cell r="D795">
            <v>3.32</v>
          </cell>
        </row>
        <row r="796">
          <cell r="A796">
            <v>801</v>
          </cell>
          <cell r="B796" t="str">
            <v>BUCHA REDUCAO PVC, ROSCAVEL, 1 1/4"  X 3/4 "</v>
          </cell>
          <cell r="C796" t="str">
            <v>UN</v>
          </cell>
          <cell r="D796">
            <v>2.25</v>
          </cell>
        </row>
        <row r="797">
          <cell r="A797">
            <v>794</v>
          </cell>
          <cell r="B797" t="str">
            <v>BUCHA REDUCAO PVC, ROSCAVEL, 1 1/4" X 1 "</v>
          </cell>
          <cell r="C797" t="str">
            <v>UN</v>
          </cell>
          <cell r="D797">
            <v>2.35</v>
          </cell>
        </row>
        <row r="798">
          <cell r="A798">
            <v>802</v>
          </cell>
          <cell r="B798" t="str">
            <v>BUCHA REDUCAO PVC, ROSCAVEL, 2"  X 1 "</v>
          </cell>
          <cell r="C798" t="str">
            <v>UN</v>
          </cell>
          <cell r="D798">
            <v>7.09</v>
          </cell>
        </row>
        <row r="799">
          <cell r="A799">
            <v>803</v>
          </cell>
          <cell r="B799" t="str">
            <v>BUCHA REDUCAO PVC, ROSCAVEL, 2"  X 1 1/4 "</v>
          </cell>
          <cell r="C799" t="str">
            <v>UN</v>
          </cell>
          <cell r="D799">
            <v>7.39</v>
          </cell>
        </row>
        <row r="800">
          <cell r="A800">
            <v>12616</v>
          </cell>
          <cell r="B800" t="str">
            <v>CABECEIRA DIREITA OU ESQUERDA, PVC, PARA CALHA PLUVIAL, DIAMETRO ENTRE 119 E 170 MM, PARA DRENAGEM PREDIAL</v>
          </cell>
          <cell r="C800" t="str">
            <v>UN</v>
          </cell>
          <cell r="D800">
            <v>4.87</v>
          </cell>
        </row>
        <row r="801">
          <cell r="A801">
            <v>1049</v>
          </cell>
          <cell r="B801" t="str">
            <v>CABECOTE PARA ENTRADA DE LINHA DE ALIMENTACAO PARA ELETRODUTO, EM LIGA DE ALUMINIO COM ACABAMENTO ANTI CORROSIVO, COM FIXACAO POR ENCAIXE LISO DE 360 GRAUS, DE 1 1/2"</v>
          </cell>
          <cell r="C801" t="str">
            <v>UN</v>
          </cell>
          <cell r="D801">
            <v>4.6399999999999997</v>
          </cell>
        </row>
        <row r="802">
          <cell r="A802">
            <v>1099</v>
          </cell>
          <cell r="B802" t="str">
            <v>CABECOTE PARA ENTRADA DE LINHA DE ALIMENTACAO PARA ELETRODUTO, EM LIGA DE ALUMINIO COM ACABAMENTO ANTI CORROSIVO, COM FIXACAO POR ENCAIXE LISO DE 360 GRAUS, DE 1 1/4"</v>
          </cell>
          <cell r="C802" t="str">
            <v>UN</v>
          </cell>
          <cell r="D802">
            <v>3.55</v>
          </cell>
        </row>
        <row r="803">
          <cell r="A803">
            <v>39678</v>
          </cell>
          <cell r="B803" t="str">
            <v>CABECOTE PARA ENTRADA DE LINHA DE ALIMENTACAO PARA ELETRODUTO, EM LIGA DE ALUMINIO COM ACABAMENTO ANTI CORROSIVO, COM FIXACAO POR ENCAIXE LISO DE 360 GRAUS, DE 1/2"</v>
          </cell>
          <cell r="C803" t="str">
            <v>UN</v>
          </cell>
          <cell r="D803">
            <v>1.43</v>
          </cell>
        </row>
        <row r="804">
          <cell r="A804">
            <v>1050</v>
          </cell>
          <cell r="B804" t="str">
            <v>CABECOTE PARA ENTRADA DE LINHA DE ALIMENTACAO PARA ELETRODUTO, EM LIGA DE ALUMINIO COM ACABAMENTO ANTI CORROSIVO, COM FIXACAO POR ENCAIXE LISO DE 360 GRAUS, DE 1"</v>
          </cell>
          <cell r="C804" t="str">
            <v>UN</v>
          </cell>
          <cell r="D804">
            <v>2.4300000000000002</v>
          </cell>
        </row>
        <row r="805">
          <cell r="A805">
            <v>1101</v>
          </cell>
          <cell r="B805" t="str">
            <v>CABECOTE PARA ENTRADA DE LINHA DE ALIMENTACAO PARA ELETRODUTO, EM LIGA DE ALUMINIO COM ACABAMENTO ANTI CORROSIVO, COM FIXACAO POR ENCAIXE LISO DE 360 GRAUS, DE 2 1/2"</v>
          </cell>
          <cell r="C805" t="str">
            <v>UN</v>
          </cell>
          <cell r="D805">
            <v>15.31</v>
          </cell>
        </row>
        <row r="806">
          <cell r="A806">
            <v>1100</v>
          </cell>
          <cell r="B806" t="str">
            <v>CABECOTE PARA ENTRADA DE LINHA DE ALIMENTACAO PARA ELETRODUTO, EM LIGA DE ALUMINIO COM ACABAMENTO ANTI CORROSIVO, COM FIXACAO POR ENCAIXE LISO DE 360 GRAUS, DE 2"</v>
          </cell>
          <cell r="C806" t="str">
            <v>UN</v>
          </cell>
          <cell r="D806">
            <v>7.9</v>
          </cell>
        </row>
        <row r="807">
          <cell r="A807">
            <v>39679</v>
          </cell>
          <cell r="B807" t="str">
            <v>CABECOTE PARA ENTRADA DE LINHA DE ALIMENTACAO PARA ELETRODUTO, EM LIGA DE ALUMINIO COM ACABAMENTO ANTI CORROSIVO, COM FIXACAO POR ENCAIXE LISO DE 360 GRAUS, DE 3 1/2"</v>
          </cell>
          <cell r="C807" t="str">
            <v>UN</v>
          </cell>
          <cell r="D807">
            <v>30.52</v>
          </cell>
        </row>
        <row r="808">
          <cell r="A808">
            <v>1098</v>
          </cell>
          <cell r="B808" t="str">
            <v>CABECOTE PARA ENTRADA DE LINHA DE ALIMENTACAO PARA ELETRODUTO, EM LIGA DE ALUMINIO COM ACABAMENTO ANTI CORROSIVO, COM FIXACAO POR ENCAIXE LISO DE 360 GRAUS, DE 3/4"</v>
          </cell>
          <cell r="C808" t="str">
            <v>UN</v>
          </cell>
          <cell r="D808">
            <v>1.89</v>
          </cell>
        </row>
        <row r="809">
          <cell r="A809">
            <v>1102</v>
          </cell>
          <cell r="B809" t="str">
            <v>CABECOTE PARA ENTRADA DE LINHA DE ALIMENTACAO PARA ELETRODUTO, EM LIGA DE ALUMINIO COM ACABAMENTO ANTI CORROSIVO, COM FIXACAO POR ENCAIXE LISO DE 360 GRAUS, DE 3"</v>
          </cell>
          <cell r="C809" t="str">
            <v>UN</v>
          </cell>
          <cell r="D809">
            <v>22.83</v>
          </cell>
        </row>
        <row r="810">
          <cell r="A810">
            <v>1051</v>
          </cell>
          <cell r="B810" t="str">
            <v>CABECOTE PARA ENTRADA DE LINHA DE ALIMENTACAO PARA ELETRODUTO, EM LIGA DE ALUMINIO COM ACABAMENTO ANTI CORROSIVO, COM FIXACAO POR ENCAIXE LISO DE 360 GRAUS, DE 4"</v>
          </cell>
          <cell r="C810" t="str">
            <v>UN</v>
          </cell>
          <cell r="D810">
            <v>33.19</v>
          </cell>
        </row>
        <row r="811">
          <cell r="A811">
            <v>37399</v>
          </cell>
          <cell r="B811" t="str">
            <v>CABIDE/GANCHO DE BANHEIRO SIMPLES EM METAL CROMADO</v>
          </cell>
          <cell r="C811" t="str">
            <v>UN</v>
          </cell>
          <cell r="D811">
            <v>20.309999999999999</v>
          </cell>
        </row>
        <row r="812">
          <cell r="A812">
            <v>38391</v>
          </cell>
          <cell r="B812" t="str">
            <v>CABO ARAMADO PARA ROLO DE PINTURA 23 CM (GARFO GAIOLA)</v>
          </cell>
          <cell r="C812" t="str">
            <v>UN</v>
          </cell>
          <cell r="D812">
            <v>7.14</v>
          </cell>
        </row>
        <row r="813">
          <cell r="A813">
            <v>25004</v>
          </cell>
          <cell r="B813" t="str">
            <v>CABO DE ALUMINIO NU COM ALMA DE ACO, BITOLA 1/0 AWG</v>
          </cell>
          <cell r="C813" t="str">
            <v>KG</v>
          </cell>
          <cell r="D813">
            <v>24.12</v>
          </cell>
        </row>
        <row r="814">
          <cell r="A814">
            <v>25002</v>
          </cell>
          <cell r="B814" t="str">
            <v>CABO DE ALUMINIO NU COM ALMA DE ACO, BITOLA 2 AWG</v>
          </cell>
          <cell r="C814" t="str">
            <v>KG</v>
          </cell>
          <cell r="D814">
            <v>24.32</v>
          </cell>
        </row>
        <row r="815">
          <cell r="A815">
            <v>37409</v>
          </cell>
          <cell r="B815" t="str">
            <v>CABO DE ALUMINIO NU COM ALMA DE ACO, BITOLA 2/0 AWG</v>
          </cell>
          <cell r="C815" t="str">
            <v>KG</v>
          </cell>
          <cell r="D815">
            <v>23.92</v>
          </cell>
        </row>
        <row r="816">
          <cell r="A816">
            <v>841</v>
          </cell>
          <cell r="B816" t="str">
            <v>CABO DE ALUMINIO NU COM ALMA DE ACO, BITOLA 4 AWG</v>
          </cell>
          <cell r="C816" t="str">
            <v>KG</v>
          </cell>
          <cell r="D816">
            <v>24.71</v>
          </cell>
        </row>
        <row r="817">
          <cell r="A817">
            <v>25005</v>
          </cell>
          <cell r="B817" t="str">
            <v>CABO DE ALUMINIO NU SEM ALMA DE ACO, BITOLA 1/0 AWG</v>
          </cell>
          <cell r="C817" t="str">
            <v>KG</v>
          </cell>
          <cell r="D817">
            <v>27.09</v>
          </cell>
        </row>
        <row r="818">
          <cell r="A818">
            <v>25003</v>
          </cell>
          <cell r="B818" t="str">
            <v>CABO DE ALUMINIO NU SEM ALMA DE ACO, BITOLA 2 AWG</v>
          </cell>
          <cell r="C818" t="str">
            <v>KG</v>
          </cell>
          <cell r="D818">
            <v>28.94</v>
          </cell>
        </row>
        <row r="819">
          <cell r="A819">
            <v>37410</v>
          </cell>
          <cell r="B819" t="str">
            <v>CABO DE ALUMINIO NU SEM ALMA DE ACO, BITOLA 2/0 AWG</v>
          </cell>
          <cell r="C819" t="str">
            <v>KG</v>
          </cell>
          <cell r="D819">
            <v>27.09</v>
          </cell>
        </row>
        <row r="820">
          <cell r="A820">
            <v>842</v>
          </cell>
          <cell r="B820" t="str">
            <v>CABO DE ALUMINIO NU SEM ALMA DE ACO, BITOLA 4 AWG</v>
          </cell>
          <cell r="C820" t="str">
            <v>KG</v>
          </cell>
          <cell r="D820">
            <v>30.48</v>
          </cell>
        </row>
        <row r="821">
          <cell r="A821">
            <v>862</v>
          </cell>
          <cell r="B821" t="str">
            <v>CABO DE COBRE NU 10 MM2 MEIO-DURO</v>
          </cell>
          <cell r="C821" t="str">
            <v>M</v>
          </cell>
          <cell r="D821">
            <v>3.89</v>
          </cell>
        </row>
        <row r="822">
          <cell r="A822">
            <v>866</v>
          </cell>
          <cell r="B822" t="str">
            <v>CABO DE COBRE NU 120 MM2 MEIO-DURO</v>
          </cell>
          <cell r="C822" t="str">
            <v>M</v>
          </cell>
          <cell r="D822">
            <v>47.89</v>
          </cell>
        </row>
        <row r="823">
          <cell r="A823">
            <v>892</v>
          </cell>
          <cell r="B823" t="str">
            <v>CABO DE COBRE NU 150 MM2 MEIO-DURO</v>
          </cell>
          <cell r="C823" t="str">
            <v>M</v>
          </cell>
          <cell r="D823">
            <v>60.9</v>
          </cell>
        </row>
        <row r="824">
          <cell r="A824">
            <v>857</v>
          </cell>
          <cell r="B824" t="str">
            <v>CABO DE COBRE NU 16 MM2 MEIO-DURO</v>
          </cell>
          <cell r="C824" t="str">
            <v>M</v>
          </cell>
          <cell r="D824">
            <v>6.2</v>
          </cell>
        </row>
        <row r="825">
          <cell r="A825">
            <v>37404</v>
          </cell>
          <cell r="B825" t="str">
            <v>CABO DE COBRE NU 185 MM2 MEIO-DURO</v>
          </cell>
          <cell r="C825" t="str">
            <v>M</v>
          </cell>
          <cell r="D825">
            <v>73.23</v>
          </cell>
        </row>
        <row r="826">
          <cell r="A826">
            <v>868</v>
          </cell>
          <cell r="B826" t="str">
            <v>CABO DE COBRE NU 25 MM2 MEIO-DURO</v>
          </cell>
          <cell r="C826" t="str">
            <v>M</v>
          </cell>
          <cell r="D826">
            <v>9.57</v>
          </cell>
        </row>
        <row r="827">
          <cell r="A827">
            <v>870</v>
          </cell>
          <cell r="B827" t="str">
            <v>CABO DE COBRE NU 300 MM2 MEIO-DURO</v>
          </cell>
          <cell r="C827" t="str">
            <v>M</v>
          </cell>
          <cell r="D827">
            <v>126.19</v>
          </cell>
        </row>
        <row r="828">
          <cell r="A828">
            <v>863</v>
          </cell>
          <cell r="B828" t="str">
            <v>CABO DE COBRE NU 35 MM2 MEIO-DURO</v>
          </cell>
          <cell r="C828" t="str">
            <v>M</v>
          </cell>
          <cell r="D828">
            <v>13.23</v>
          </cell>
        </row>
        <row r="829">
          <cell r="A829">
            <v>867</v>
          </cell>
          <cell r="B829" t="str">
            <v>CABO DE COBRE NU 50 MM2 MEIO-DURO</v>
          </cell>
          <cell r="C829" t="str">
            <v>M</v>
          </cell>
          <cell r="D829">
            <v>18.420000000000002</v>
          </cell>
        </row>
        <row r="830">
          <cell r="A830">
            <v>891</v>
          </cell>
          <cell r="B830" t="str">
            <v>CABO DE COBRE NU 500 MM2 MEIO-DURO</v>
          </cell>
          <cell r="C830" t="str">
            <v>M</v>
          </cell>
          <cell r="D830">
            <v>211.93</v>
          </cell>
        </row>
        <row r="831">
          <cell r="A831">
            <v>864</v>
          </cell>
          <cell r="B831" t="str">
            <v>CABO DE COBRE NU 70 MM2 MEIO-DURO</v>
          </cell>
          <cell r="C831" t="str">
            <v>M</v>
          </cell>
          <cell r="D831">
            <v>25.95</v>
          </cell>
        </row>
        <row r="832">
          <cell r="A832">
            <v>865</v>
          </cell>
          <cell r="B832" t="str">
            <v>CABO DE COBRE NU 95 MM2 MEIO-DURO</v>
          </cell>
          <cell r="C832" t="str">
            <v>M</v>
          </cell>
          <cell r="D832">
            <v>36.56</v>
          </cell>
        </row>
        <row r="833">
          <cell r="A833">
            <v>1006</v>
          </cell>
          <cell r="B833" t="str">
            <v>CABO DE COBRE RIGIDO, CLASSE 2, ISOLACAO EM PVC, ANTI-CHAMA BWF-B, 1 CONDUTOR, 450/750 V, DIAMETRO 120 MM2</v>
          </cell>
          <cell r="C833" t="str">
            <v>M</v>
          </cell>
          <cell r="D833">
            <v>50.18</v>
          </cell>
        </row>
        <row r="834">
          <cell r="A834">
            <v>948</v>
          </cell>
          <cell r="B834" t="str">
            <v>CABO DE COBRE UNIPOLAR 10 MM2, BLINDADO, ISOLACAO 3,6/6 KV EPR, COBERTURA EM PVC</v>
          </cell>
          <cell r="C834" t="str">
            <v>M</v>
          </cell>
          <cell r="D834">
            <v>22.64</v>
          </cell>
        </row>
        <row r="835">
          <cell r="A835">
            <v>947</v>
          </cell>
          <cell r="B835" t="str">
            <v>CABO DE COBRE UNIPOLAR 16 MM2, BLINDADO, ISOLACAO 3,6/6 KV EPR, COBERTURA EM PVC</v>
          </cell>
          <cell r="C835" t="str">
            <v>M</v>
          </cell>
          <cell r="D835">
            <v>23.03</v>
          </cell>
        </row>
        <row r="836">
          <cell r="A836">
            <v>911</v>
          </cell>
          <cell r="B836" t="str">
            <v>CABO DE COBRE UNIPOLAR 16 MM2, BLINDADO, ISOLACAO 6/10 KV EPR, COBERTURA EM PVC</v>
          </cell>
          <cell r="C836" t="str">
            <v>M</v>
          </cell>
          <cell r="D836">
            <v>33.49</v>
          </cell>
        </row>
        <row r="837">
          <cell r="A837">
            <v>925</v>
          </cell>
          <cell r="B837" t="str">
            <v>CABO DE COBRE UNIPOLAR 25 MM2, BLINDADO, ISOLACAO 3,6/6 KV EPR, COBERTURA EM PVC</v>
          </cell>
          <cell r="C837" t="str">
            <v>M</v>
          </cell>
          <cell r="D837">
            <v>30.95</v>
          </cell>
        </row>
        <row r="838">
          <cell r="A838">
            <v>954</v>
          </cell>
          <cell r="B838" t="str">
            <v>CABO DE COBRE UNIPOLAR 25MM2, BLINDADO, ISOLACAO 6/10 KV EPR, COBERTURA EM PVC</v>
          </cell>
          <cell r="C838" t="str">
            <v>M</v>
          </cell>
          <cell r="D838">
            <v>34.200000000000003</v>
          </cell>
        </row>
        <row r="839">
          <cell r="A839">
            <v>901</v>
          </cell>
          <cell r="B839" t="str">
            <v>CABO DE COBRE UNIPOLAR 35 MM2, BLINDADO, ISOLACAO 12/20 KV EPR, COBERTURA EM PVC</v>
          </cell>
          <cell r="C839" t="str">
            <v>M</v>
          </cell>
          <cell r="D839">
            <v>36.6</v>
          </cell>
        </row>
        <row r="840">
          <cell r="A840">
            <v>926</v>
          </cell>
          <cell r="B840" t="str">
            <v>CABO DE COBRE UNIPOLAR 35 MM2, BLINDADO, ISOLACAO 3,6/6 KV EPR, COBERTURA EM PVC</v>
          </cell>
          <cell r="C840" t="str">
            <v>M</v>
          </cell>
          <cell r="D840">
            <v>38.68</v>
          </cell>
        </row>
        <row r="841">
          <cell r="A841">
            <v>912</v>
          </cell>
          <cell r="B841" t="str">
            <v>CABO DE COBRE UNIPOLAR 35 MM2, BLINDADO, ISOLACAO 6/10 KV EPR, COBERTURA EM PVC</v>
          </cell>
          <cell r="C841" t="str">
            <v>M</v>
          </cell>
          <cell r="D841">
            <v>38.909999999999997</v>
          </cell>
        </row>
        <row r="842">
          <cell r="A842">
            <v>955</v>
          </cell>
          <cell r="B842" t="str">
            <v>CABO DE COBRE UNIPOLAR 50 MM2, BLINDADO, ISOLACAO 12/20 KV EPR, COBERTURA EM PVC</v>
          </cell>
          <cell r="C842" t="str">
            <v>M</v>
          </cell>
          <cell r="D842">
            <v>46.45</v>
          </cell>
        </row>
        <row r="843">
          <cell r="A843">
            <v>946</v>
          </cell>
          <cell r="B843" t="str">
            <v>CABO DE COBRE UNIPOLAR 50 MM2, BLINDADO, ISOLACAO 3,6/6 KV EPR, COBERTURA EM PVC</v>
          </cell>
          <cell r="C843" t="str">
            <v>M</v>
          </cell>
          <cell r="D843">
            <v>52.22</v>
          </cell>
        </row>
        <row r="844">
          <cell r="A844">
            <v>953</v>
          </cell>
          <cell r="B844" t="str">
            <v>CABO DE COBRE UNIPOLAR 50 MM2, BLINDADO, ISOLACAO 6/10 KV EPR, COBERTURA EM PVC</v>
          </cell>
          <cell r="C844" t="str">
            <v>M</v>
          </cell>
          <cell r="D844">
            <v>47.52</v>
          </cell>
        </row>
        <row r="845">
          <cell r="A845">
            <v>902</v>
          </cell>
          <cell r="B845" t="str">
            <v>CABO DE COBRE UNIPOLAR 70 MM2, BLINDADO, ISOLACAO 12/20 KV EPR, COBERTURA EM PVC</v>
          </cell>
          <cell r="C845" t="str">
            <v>M</v>
          </cell>
          <cell r="D845">
            <v>57.77</v>
          </cell>
        </row>
        <row r="846">
          <cell r="A846">
            <v>927</v>
          </cell>
          <cell r="B846" t="str">
            <v>CABO DE COBRE UNIPOLAR 70 MM2, BLINDADO, ISOLACAO 3,6/6 KV EPR, COBERTURA EM PVC</v>
          </cell>
          <cell r="C846" t="str">
            <v>M</v>
          </cell>
          <cell r="D846">
            <v>55.99</v>
          </cell>
        </row>
        <row r="847">
          <cell r="A847">
            <v>913</v>
          </cell>
          <cell r="B847" t="str">
            <v>CABO DE COBRE UNIPOLAR 70 MM2, BLINDADO, ISOLACAO 6/10 KV EPR, COBERTURA EM PVC</v>
          </cell>
          <cell r="C847" t="str">
            <v>M</v>
          </cell>
          <cell r="D847">
            <v>62.5</v>
          </cell>
        </row>
        <row r="848">
          <cell r="A848">
            <v>903</v>
          </cell>
          <cell r="B848" t="str">
            <v>CABO DE COBRE UNIPOLAR 95 MM2, BLINDADO, ISOLACAO 12/20 KV EPR, COBERTURA EM PVC</v>
          </cell>
          <cell r="C848" t="str">
            <v>M</v>
          </cell>
          <cell r="D848">
            <v>70.73</v>
          </cell>
        </row>
        <row r="849">
          <cell r="A849">
            <v>945</v>
          </cell>
          <cell r="B849" t="str">
            <v>CABO DE COBRE UNIPOLAR 95 MM2, BLINDADO, ISOLACAO 3,6/6 KV EPR, COBERTURA EM PVC</v>
          </cell>
          <cell r="C849" t="str">
            <v>M</v>
          </cell>
          <cell r="D849">
            <v>74.819999999999993</v>
          </cell>
        </row>
        <row r="850">
          <cell r="A850">
            <v>914</v>
          </cell>
          <cell r="B850" t="str">
            <v>CABO DE COBRE UNIPOLAR 95 MM2, BLINDADO, ISOLACAO 6/10 KV EPR, COBERTURA EM PVC</v>
          </cell>
          <cell r="C850" t="str">
            <v>M</v>
          </cell>
          <cell r="D850">
            <v>76.650000000000006</v>
          </cell>
        </row>
        <row r="851">
          <cell r="A851">
            <v>993</v>
          </cell>
          <cell r="B851" t="str">
            <v>CABO DE COBRE, FLEXIVEL, CLASSE 4 OU 5, ISOLACAO EM PVC/A, ANTICHAMA BWF-B, COBERTURA PVC-ST1, ANTICHAMA BWF-B, 1 CONDUTOR, 0,6/1 KV, SECAO NOMINAL 1,5 MM2</v>
          </cell>
          <cell r="C851" t="str">
            <v>M</v>
          </cell>
          <cell r="D851">
            <v>1.08</v>
          </cell>
        </row>
        <row r="852">
          <cell r="A852">
            <v>1020</v>
          </cell>
          <cell r="B852" t="str">
            <v>CABO DE COBRE, FLEXIVEL, CLASSE 4 OU 5, ISOLACAO EM PVC/A, ANTICHAMA BWF-B, COBERTURA PVC-ST1, ANTICHAMA BWF-B, 1 CONDUTOR, 0,6/1 KV, SECAO NOMINAL 10 MM2</v>
          </cell>
          <cell r="C852" t="str">
            <v>M</v>
          </cell>
          <cell r="D852">
            <v>4.7</v>
          </cell>
        </row>
        <row r="853">
          <cell r="A853">
            <v>1017</v>
          </cell>
          <cell r="B853" t="str">
            <v>CABO DE COBRE, FLEXIVEL, CLASSE 4 OU 5, ISOLACAO EM PVC/A, ANTICHAMA BWF-B, COBERTURA PVC-ST1, ANTICHAMA BWF-B, 1 CONDUTOR, 0,6/1 KV, SECAO NOMINAL 120 MM2</v>
          </cell>
          <cell r="C853" t="str">
            <v>M</v>
          </cell>
          <cell r="D853">
            <v>51.7</v>
          </cell>
        </row>
        <row r="854">
          <cell r="A854">
            <v>999</v>
          </cell>
          <cell r="B854" t="str">
            <v>CABO DE COBRE, FLEXIVEL, CLASSE 4 OU 5, ISOLACAO EM PVC/A, ANTICHAMA BWF-B, COBERTURA PVC-ST1, ANTICHAMA BWF-B, 1 CONDUTOR, 0,6/1 KV, SECAO NOMINAL 150 MM2</v>
          </cell>
          <cell r="C854" t="str">
            <v>M</v>
          </cell>
          <cell r="D854">
            <v>64.06</v>
          </cell>
        </row>
        <row r="855">
          <cell r="A855">
            <v>995</v>
          </cell>
          <cell r="B855" t="str">
            <v>CABO DE COBRE, FLEXIVEL, CLASSE 4 OU 5, ISOLACAO EM PVC/A, ANTICHAMA BWF-B, COBERTURA PVC-ST1, ANTICHAMA BWF-B, 1 CONDUTOR, 0,6/1 KV, SECAO NOMINAL 16 MM2</v>
          </cell>
          <cell r="C855" t="str">
            <v>M</v>
          </cell>
          <cell r="D855">
            <v>7.21</v>
          </cell>
        </row>
        <row r="856">
          <cell r="A856">
            <v>1000</v>
          </cell>
          <cell r="B856" t="str">
            <v>CABO DE COBRE, FLEXIVEL, CLASSE 4 OU 5, ISOLACAO EM PVC/A, ANTICHAMA BWF-B, COBERTURA PVC-ST1, ANTICHAMA BWF-B, 1 CONDUTOR, 0,6/1 KV, SECAO NOMINAL 185 MM2</v>
          </cell>
          <cell r="C856" t="str">
            <v>M</v>
          </cell>
          <cell r="D856">
            <v>78.53</v>
          </cell>
        </row>
        <row r="857">
          <cell r="A857">
            <v>1022</v>
          </cell>
          <cell r="B857" t="str">
            <v>CABO DE COBRE, FLEXIVEL, CLASSE 4 OU 5, ISOLACAO EM PVC/A, ANTICHAMA BWF-B, COBERTURA PVC-ST1, ANTICHAMA BWF-B, 1 CONDUTOR, 0,6/1 KV, SECAO NOMINAL 2,5 MM2</v>
          </cell>
          <cell r="C857" t="str">
            <v>M</v>
          </cell>
          <cell r="D857">
            <v>1.5</v>
          </cell>
        </row>
        <row r="858">
          <cell r="A858">
            <v>1015</v>
          </cell>
          <cell r="B858" t="str">
            <v>CABO DE COBRE, FLEXIVEL, CLASSE 4 OU 5, ISOLACAO EM PVC/A, ANTICHAMA BWF-B, COBERTURA PVC-ST1, ANTICHAMA BWF-B, 1 CONDUTOR, 0,6/1 KV, SECAO NOMINAL 240 MM2</v>
          </cell>
          <cell r="C858" t="str">
            <v>M</v>
          </cell>
          <cell r="D858">
            <v>103.41</v>
          </cell>
        </row>
        <row r="859">
          <cell r="A859">
            <v>996</v>
          </cell>
          <cell r="B859" t="str">
            <v>CABO DE COBRE, FLEXIVEL, CLASSE 4 OU 5, ISOLACAO EM PVC/A, ANTICHAMA BWF-B, COBERTURA PVC-ST1, ANTICHAMA BWF-B, 1 CONDUTOR, 0,6/1 KV, SECAO NOMINAL 25 MM2</v>
          </cell>
          <cell r="C859" t="str">
            <v>M</v>
          </cell>
          <cell r="D859">
            <v>10.98</v>
          </cell>
        </row>
        <row r="860">
          <cell r="A860">
            <v>1001</v>
          </cell>
          <cell r="B860" t="str">
            <v>CABO DE COBRE, FLEXIVEL, CLASSE 4 OU 5, ISOLACAO EM PVC/A, ANTICHAMA BWF-B, COBERTURA PVC-ST1, ANTICHAMA BWF-B, 1 CONDUTOR, 0,6/1 KV, SECAO NOMINAL 300 MM2</v>
          </cell>
          <cell r="C860" t="str">
            <v>M</v>
          </cell>
          <cell r="D860">
            <v>129.41</v>
          </cell>
        </row>
        <row r="861">
          <cell r="A861">
            <v>1019</v>
          </cell>
          <cell r="B861" t="str">
            <v>CABO DE COBRE, FLEXIVEL, CLASSE 4 OU 5, ISOLACAO EM PVC/A, ANTICHAMA BWF-B, COBERTURA PVC-ST1, ANTICHAMA BWF-B, 1 CONDUTOR, 0,6/1 KV, SECAO NOMINAL 35 MM2</v>
          </cell>
          <cell r="C861" t="str">
            <v>M</v>
          </cell>
          <cell r="D861">
            <v>15.14</v>
          </cell>
        </row>
        <row r="862">
          <cell r="A862">
            <v>1021</v>
          </cell>
          <cell r="B862" t="str">
            <v>CABO DE COBRE, FLEXIVEL, CLASSE 4 OU 5, ISOLACAO EM PVC/A, ANTICHAMA BWF-B, COBERTURA PVC-ST1, ANTICHAMA BWF-B, 1 CONDUTOR, 0,6/1 KV, SECAO NOMINAL 4 MM2</v>
          </cell>
          <cell r="C862" t="str">
            <v>M</v>
          </cell>
          <cell r="D862">
            <v>2.15</v>
          </cell>
        </row>
        <row r="863">
          <cell r="A863">
            <v>39249</v>
          </cell>
          <cell r="B863" t="str">
            <v>CABO DE COBRE, FLEXIVEL, CLASSE 4 OU 5, ISOLACAO EM PVC/A, ANTICHAMA BWF-B, COBERTURA PVC-ST1, ANTICHAMA BWF-B, 1 CONDUTOR, 0,6/1 KV, SECAO NOMINAL 400 MM2</v>
          </cell>
          <cell r="C863" t="str">
            <v>M</v>
          </cell>
          <cell r="D863">
            <v>168.81</v>
          </cell>
        </row>
        <row r="864">
          <cell r="A864">
            <v>1018</v>
          </cell>
          <cell r="B864" t="str">
            <v>CABO DE COBRE, FLEXIVEL, CLASSE 4 OU 5, ISOLACAO EM PVC/A, ANTICHAMA BWF-B, COBERTURA PVC-ST1, ANTICHAMA BWF-B, 1 CONDUTOR, 0,6/1 KV, SECAO NOMINAL 50 MM2</v>
          </cell>
          <cell r="C864" t="str">
            <v>M</v>
          </cell>
          <cell r="D864">
            <v>21.58</v>
          </cell>
        </row>
        <row r="865">
          <cell r="A865">
            <v>39250</v>
          </cell>
          <cell r="B865" t="str">
            <v>CABO DE COBRE, FLEXIVEL, CLASSE 4 OU 5, ISOLACAO EM PVC/A, ANTICHAMA BWF-B, COBERTURA PVC-ST1, ANTICHAMA BWF-B, 1 CONDUTOR, 0,6/1 KV, SECAO NOMINAL 500 MM2</v>
          </cell>
          <cell r="C865" t="str">
            <v>M</v>
          </cell>
          <cell r="D865">
            <v>216.86</v>
          </cell>
        </row>
        <row r="866">
          <cell r="A866">
            <v>994</v>
          </cell>
          <cell r="B866" t="str">
            <v>CABO DE COBRE, FLEXIVEL, CLASSE 4 OU 5, ISOLACAO EM PVC/A, ANTICHAMA BWF-B, COBERTURA PVC-ST1, ANTICHAMA BWF-B, 1 CONDUTOR, 0,6/1 KV, SECAO NOMINAL 6 MM2</v>
          </cell>
          <cell r="C866" t="str">
            <v>M</v>
          </cell>
          <cell r="D866">
            <v>2.93</v>
          </cell>
        </row>
        <row r="867">
          <cell r="A867">
            <v>977</v>
          </cell>
          <cell r="B867" t="str">
            <v>CABO DE COBRE, FLEXIVEL, CLASSE 4 OU 5, ISOLACAO EM PVC/A, ANTICHAMA BWF-B, COBERTURA PVC-ST1, ANTICHAMA BWF-B, 1 CONDUTOR, 0,6/1 KV, SECAO NOMINAL 70 MM2</v>
          </cell>
          <cell r="C867" t="str">
            <v>M</v>
          </cell>
          <cell r="D867">
            <v>29.9</v>
          </cell>
        </row>
        <row r="868">
          <cell r="A868">
            <v>998</v>
          </cell>
          <cell r="B868" t="str">
            <v>CABO DE COBRE, FLEXIVEL, CLASSE 4 OU 5, ISOLACAO EM PVC/A, ANTICHAMA BWF-B, COBERTURA PVC-ST1, ANTICHAMA BWF-B, 1 CONDUTOR, 0,6/1 KV, SECAO NOMINAL 95 MM2</v>
          </cell>
          <cell r="C868" t="str">
            <v>M</v>
          </cell>
          <cell r="D868">
            <v>39.72</v>
          </cell>
        </row>
        <row r="869">
          <cell r="A869">
            <v>39251</v>
          </cell>
          <cell r="B869" t="str">
            <v>CABO DE COBRE, FLEXIVEL, CLASSE 4 OU 5, ISOLACAO EM PVC/A, ANTICHAMA BWF-B, 1 CONDUTOR, 450/750 V, SECAO NOMINAL 0,5 MM2</v>
          </cell>
          <cell r="C869" t="str">
            <v>M</v>
          </cell>
          <cell r="D869">
            <v>0.28000000000000003</v>
          </cell>
        </row>
        <row r="870">
          <cell r="A870">
            <v>1011</v>
          </cell>
          <cell r="B870" t="str">
            <v>CABO DE COBRE, FLEXIVEL, CLASSE 4 OU 5, ISOLACAO EM PVC/A, ANTICHAMA BWF-B, 1 CONDUTOR, 450/750 V, SECAO NOMINAL 0,75 MM2</v>
          </cell>
          <cell r="C870" t="str">
            <v>M</v>
          </cell>
          <cell r="D870">
            <v>0.4</v>
          </cell>
        </row>
        <row r="871">
          <cell r="A871">
            <v>39252</v>
          </cell>
          <cell r="B871" t="str">
            <v>CABO DE COBRE, FLEXIVEL, CLASSE 4 OU 5, ISOLACAO EM PVC/A, ANTICHAMA BWF-B, 1 CONDUTOR, 450/750 V, SECAO NOMINAL 1,0 MM2</v>
          </cell>
          <cell r="C871" t="str">
            <v>M</v>
          </cell>
          <cell r="D871">
            <v>0.47</v>
          </cell>
        </row>
        <row r="872">
          <cell r="A872">
            <v>1013</v>
          </cell>
          <cell r="B872" t="str">
            <v>CABO DE COBRE, FLEXIVEL, CLASSE 4 OU 5, ISOLACAO EM PVC/A, ANTICHAMA BWF-B, 1 CONDUTOR, 450/750 V, SECAO NOMINAL 1,5 MM2</v>
          </cell>
          <cell r="C872" t="str">
            <v>M</v>
          </cell>
          <cell r="D872">
            <v>0.63</v>
          </cell>
        </row>
        <row r="873">
          <cell r="A873">
            <v>980</v>
          </cell>
          <cell r="B873" t="str">
            <v>CABO DE COBRE, FLEXIVEL, CLASSE 4 OU 5, ISOLACAO EM PVC/A, ANTICHAMA BWF-B, 1 CONDUTOR, 450/750 V, SECAO NOMINAL 10 MM2</v>
          </cell>
          <cell r="C873" t="str">
            <v>M</v>
          </cell>
          <cell r="D873">
            <v>4.3099999999999996</v>
          </cell>
        </row>
        <row r="874">
          <cell r="A874">
            <v>39237</v>
          </cell>
          <cell r="B874" t="str">
            <v>CABO DE COBRE, FLEXIVEL, CLASSE 4 OU 5, ISOLACAO EM PVC/A, ANTICHAMA BWF-B, 1 CONDUTOR, 450/750 V, SECAO NOMINAL 120 MM2</v>
          </cell>
          <cell r="C874" t="str">
            <v>M</v>
          </cell>
          <cell r="D874">
            <v>51.16</v>
          </cell>
        </row>
        <row r="875">
          <cell r="A875">
            <v>979</v>
          </cell>
          <cell r="B875" t="str">
            <v>CABO DE COBRE, FLEXIVEL, CLASSE 4 OU 5, ISOLACAO EM PVC/A, ANTICHAMA BWF-B, 1 CONDUTOR, 450/750 V, SECAO NOMINAL 16 MM2</v>
          </cell>
          <cell r="C875" t="str">
            <v>M</v>
          </cell>
          <cell r="D875">
            <v>6.65</v>
          </cell>
        </row>
        <row r="876">
          <cell r="A876">
            <v>39239</v>
          </cell>
          <cell r="B876" t="str">
            <v>CABO DE COBRE, FLEXIVEL, CLASSE 4 OU 5, ISOLACAO EM PVC/A, ANTICHAMA BWF-B, 1 CONDUTOR, 450/750 V, SECAO NOMINAL 185 MM2</v>
          </cell>
          <cell r="C876" t="str">
            <v>M</v>
          </cell>
          <cell r="D876">
            <v>77.73</v>
          </cell>
        </row>
        <row r="877">
          <cell r="A877">
            <v>1014</v>
          </cell>
          <cell r="B877" t="str">
            <v>CABO DE COBRE, FLEXIVEL, CLASSE 4 OU 5, ISOLACAO EM PVC/A, ANTICHAMA BWF-B, 1 CONDUTOR, 450/750 V, SECAO NOMINAL 2,5 MM2</v>
          </cell>
          <cell r="C877" t="str">
            <v>M</v>
          </cell>
          <cell r="D877">
            <v>1.01</v>
          </cell>
        </row>
        <row r="878">
          <cell r="A878">
            <v>39240</v>
          </cell>
          <cell r="B878" t="str">
            <v>CABO DE COBRE, FLEXIVEL, CLASSE 4 OU 5, ISOLACAO EM PVC/A, ANTICHAMA BWF-B, 1 CONDUTOR, 450/750 V, SECAO NOMINAL 240 MM2</v>
          </cell>
          <cell r="C878" t="str">
            <v>M</v>
          </cell>
          <cell r="D878">
            <v>102.74</v>
          </cell>
        </row>
        <row r="879">
          <cell r="A879">
            <v>39232</v>
          </cell>
          <cell r="B879" t="str">
            <v>CABO DE COBRE, FLEXIVEL, CLASSE 4 OU 5, ISOLACAO EM PVC/A, ANTICHAMA BWF-B, 1 CONDUTOR, 450/750 V, SECAO NOMINAL 25 MM2</v>
          </cell>
          <cell r="C879" t="str">
            <v>M</v>
          </cell>
          <cell r="D879">
            <v>10.67</v>
          </cell>
        </row>
        <row r="880">
          <cell r="A880">
            <v>39233</v>
          </cell>
          <cell r="B880" t="str">
            <v>CABO DE COBRE, FLEXIVEL, CLASSE 4 OU 5, ISOLACAO EM PVC/A, ANTICHAMA BWF-B, 1 CONDUTOR, 450/750 V, SECAO NOMINAL 35 MM2</v>
          </cell>
          <cell r="C880" t="str">
            <v>M</v>
          </cell>
          <cell r="D880">
            <v>14.66</v>
          </cell>
        </row>
        <row r="881">
          <cell r="A881">
            <v>981</v>
          </cell>
          <cell r="B881" t="str">
            <v>CABO DE COBRE, FLEXIVEL, CLASSE 4 OU 5, ISOLACAO EM PVC/A, ANTICHAMA BWF-B, 1 CONDUTOR, 450/750 V, SECAO NOMINAL 4 MM2</v>
          </cell>
          <cell r="C881" t="str">
            <v>M</v>
          </cell>
          <cell r="D881">
            <v>1.8</v>
          </cell>
        </row>
        <row r="882">
          <cell r="A882">
            <v>39234</v>
          </cell>
          <cell r="B882" t="str">
            <v>CABO DE COBRE, FLEXIVEL, CLASSE 4 OU 5, ISOLACAO EM PVC/A, ANTICHAMA BWF-B, 1 CONDUTOR, 450/750 V, SECAO NOMINAL 50 MM2</v>
          </cell>
          <cell r="C882" t="str">
            <v>M</v>
          </cell>
          <cell r="D882">
            <v>21.52</v>
          </cell>
        </row>
        <row r="883">
          <cell r="A883">
            <v>982</v>
          </cell>
          <cell r="B883" t="str">
            <v>CABO DE COBRE, FLEXIVEL, CLASSE 4 OU 5, ISOLACAO EM PVC/A, ANTICHAMA BWF-B, 1 CONDUTOR, 450/750 V, SECAO NOMINAL 6 MM2</v>
          </cell>
          <cell r="C883" t="str">
            <v>M</v>
          </cell>
          <cell r="D883">
            <v>2.52</v>
          </cell>
        </row>
        <row r="884">
          <cell r="A884">
            <v>39235</v>
          </cell>
          <cell r="B884" t="str">
            <v>CABO DE COBRE, FLEXIVEL, CLASSE 4 OU 5, ISOLACAO EM PVC/A, ANTICHAMA BWF-B, 1 CONDUTOR, 450/750 V, SECAO NOMINAL 70 MM2</v>
          </cell>
          <cell r="C884" t="str">
            <v>M</v>
          </cell>
          <cell r="D884">
            <v>30.27</v>
          </cell>
        </row>
        <row r="885">
          <cell r="A885">
            <v>39236</v>
          </cell>
          <cell r="B885" t="str">
            <v>CABO DE COBRE, FLEXIVEL, CLASSE 4 OU 5, ISOLACAO EM PVC/A, ANTICHAMA BWF-B, 1 CONDUTOR, 450/750 V, SECAO NOMINAL 95 MM2</v>
          </cell>
          <cell r="C885" t="str">
            <v>M</v>
          </cell>
          <cell r="D885">
            <v>39.69</v>
          </cell>
        </row>
        <row r="886">
          <cell r="A886">
            <v>876</v>
          </cell>
          <cell r="B886" t="str">
            <v>CABO DE COBRE, RIGIDO, CLASSE 2, COMPACTADO, BLINDADO, ISOLACAO EM EPR OU XLPE, COBERTURA ANTICHAMA EM PVC, PEAD OU HFFR, 1 CONDUTOR, 20/35 KV, SECAO NOMINAL 120 MM2</v>
          </cell>
          <cell r="C886" t="str">
            <v>M</v>
          </cell>
          <cell r="D886">
            <v>102.45</v>
          </cell>
        </row>
        <row r="887">
          <cell r="A887">
            <v>877</v>
          </cell>
          <cell r="B887" t="str">
            <v>CABO DE COBRE, RIGIDO, CLASSE 2, COMPACTADO, BLINDADO, ISOLACAO EM EPR OU XLPE, COBERTURA ANTICHAMA EM PVC, PEAD OU HFFR, 1 CONDUTOR, 20/35 KV, SECAO NOMINAL 150 MM2</v>
          </cell>
          <cell r="C887" t="str">
            <v>M</v>
          </cell>
          <cell r="D887">
            <v>120.44</v>
          </cell>
        </row>
        <row r="888">
          <cell r="A888">
            <v>882</v>
          </cell>
          <cell r="B888" t="str">
            <v>CABO DE COBRE, RIGIDO, CLASSE 2, COMPACTADO, BLINDADO, ISOLACAO EM EPR OU XLPE, COBERTURA ANTICHAMA EM PVC, PEAD OU HFFR, 1 CONDUTOR, 20/35 KV, SECAO NOMINAL 185 MM2</v>
          </cell>
          <cell r="C888" t="str">
            <v>M</v>
          </cell>
          <cell r="D888">
            <v>131.24</v>
          </cell>
        </row>
        <row r="889">
          <cell r="A889">
            <v>878</v>
          </cell>
          <cell r="B889" t="str">
            <v>CABO DE COBRE, RIGIDO, CLASSE 2, COMPACTADO, BLINDADO, ISOLACAO EM EPR OU XLPE, COBERTURA ANTICHAMA EM PVC, PEAD OU HFFR, 1 CONDUTOR, 20/35 KV, SECAO NOMINAL 240 MM2</v>
          </cell>
          <cell r="C889" t="str">
            <v>M</v>
          </cell>
          <cell r="D889">
            <v>163.16999999999999</v>
          </cell>
        </row>
        <row r="890">
          <cell r="A890">
            <v>879</v>
          </cell>
          <cell r="B890" t="str">
            <v>CABO DE COBRE, RIGIDO, CLASSE 2, COMPACTADO, BLINDADO, ISOLACAO EM EPR OU XLPE, COBERTURA ANTICHAMA EM PVC, PEAD OU HFFR, 1 CONDUTOR, 20/35 KV, SECAO NOMINAL 300 MM2</v>
          </cell>
          <cell r="C890" t="str">
            <v>M</v>
          </cell>
          <cell r="D890">
            <v>192.32</v>
          </cell>
        </row>
        <row r="891">
          <cell r="A891">
            <v>880</v>
          </cell>
          <cell r="B891" t="str">
            <v>CABO DE COBRE, RIGIDO, CLASSE 2, COMPACTADO, BLINDADO, ISOLACAO EM EPR OU XLPE, COBERTURA ANTICHAMA EM PVC, PEAD OU HFFR, 1 CONDUTOR, 20/35 KV, SECAO NOMINAL 400 MM2</v>
          </cell>
          <cell r="C891" t="str">
            <v>M</v>
          </cell>
          <cell r="D891">
            <v>226.29</v>
          </cell>
        </row>
        <row r="892">
          <cell r="A892">
            <v>873</v>
          </cell>
          <cell r="B892" t="str">
            <v>CABO DE COBRE, RIGIDO, CLASSE 2, COMPACTADO, BLINDADO, ISOLACAO EM EPR OU XLPE, COBERTURA ANTICHAMA EM PVC, PEAD OU HFFR, 1 CONDUTOR, 20/35 KV, SECAO NOMINAL 50 MM2</v>
          </cell>
          <cell r="C892" t="str">
            <v>M</v>
          </cell>
          <cell r="D892">
            <v>68.8</v>
          </cell>
        </row>
        <row r="893">
          <cell r="A893">
            <v>881</v>
          </cell>
          <cell r="B893" t="str">
            <v>CABO DE COBRE, RIGIDO, CLASSE 2, COMPACTADO, BLINDADO, ISOLACAO EM EPR OU XLPE, COBERTURA ANTICHAMA EM PVC, PEAD OU HFFR, 1 CONDUTOR, 20/35 KV, SECAO NOMINAL 500 MM2 CABO DE COBRE, RIGIDO, CLASSE 2, COMPACTADO, BLINDADO, ISOLACAO EM EPR OU XLPE,</v>
          </cell>
          <cell r="C893" t="str">
            <v>M</v>
          </cell>
          <cell r="D893">
            <v>309.3</v>
          </cell>
        </row>
        <row r="894">
          <cell r="A894">
            <v>874</v>
          </cell>
          <cell r="B894" t="str">
            <v>CABO DE COBRE, RIGIDO, CLASSE 2, COMPACTADO, BLINDADO, ISOLACAO EM EPR OU XLPE, COBERTURA ANTICHAMA EM PVC, PEAD OU HFFR, 1 CONDUTOR, 20/35 KV, SECAO NOMINAL 70 MM2</v>
          </cell>
          <cell r="C894" t="str">
            <v>M</v>
          </cell>
          <cell r="D894">
            <v>81.650000000000006</v>
          </cell>
        </row>
        <row r="895">
          <cell r="A895">
            <v>875</v>
          </cell>
          <cell r="B895" t="str">
            <v>CABO DE COBRE, RIGIDO, CLASSE 2, COMPACTADO, BLINDADO, ISOLACAO EM EPR OU XLPE, COBERTURA ANTICHAMA EM PVC, PEAD OU HFFR, 1 CONDUTOR, 20/35 KV, SECAO NOMINAL 95 MM2</v>
          </cell>
          <cell r="C895" t="str">
            <v>M</v>
          </cell>
          <cell r="D895">
            <v>97.42</v>
          </cell>
        </row>
        <row r="896">
          <cell r="A896">
            <v>983</v>
          </cell>
          <cell r="B896" t="str">
            <v>CABO DE COBRE, RIGIDO, CLASSE 2, ISOLACAO EM PVC/A, ANTICHAMA BWF-B, 1 CONDUTOR, 450/750 V, SECAO NOMINAL 1,5 MM2</v>
          </cell>
          <cell r="C896" t="str">
            <v>M</v>
          </cell>
          <cell r="D896">
            <v>0.61</v>
          </cell>
        </row>
        <row r="897">
          <cell r="A897">
            <v>985</v>
          </cell>
          <cell r="B897" t="str">
            <v>CABO DE COBRE, RIGIDO, CLASSE 2, ISOLACAO EM PVC/A, ANTICHAMA BWF-B, 1 CONDUTOR, 450/750 V, SECAO NOMINAL 10 MM2</v>
          </cell>
          <cell r="C897" t="str">
            <v>M</v>
          </cell>
          <cell r="D897">
            <v>4.57</v>
          </cell>
        </row>
        <row r="898">
          <cell r="A898">
            <v>990</v>
          </cell>
          <cell r="B898" t="str">
            <v>CABO DE COBRE, RIGIDO, CLASSE 2, ISOLACAO EM PVC/A, ANTICHAMA BWF-B, 1 CONDUTOR, 450/750 V, SECAO NOMINAL 150 MM2</v>
          </cell>
          <cell r="C898" t="str">
            <v>M</v>
          </cell>
          <cell r="D898">
            <v>62.63</v>
          </cell>
        </row>
        <row r="899">
          <cell r="A899">
            <v>39241</v>
          </cell>
          <cell r="B899" t="str">
            <v>CABO DE COBRE, RIGIDO, CLASSE 2, ISOLACAO EM PVC/A, ANTICHAMA BWF-B, 1 CONDUTOR, 450/750 V, SECAO NOMINAL 16 MM2</v>
          </cell>
          <cell r="C899" t="str">
            <v>M</v>
          </cell>
          <cell r="D899">
            <v>7.16</v>
          </cell>
        </row>
        <row r="900">
          <cell r="A900">
            <v>1005</v>
          </cell>
          <cell r="B900" t="str">
            <v>CABO DE COBRE, RIGIDO, CLASSE 2, ISOLACAO EM PVC/A, ANTICHAMA BWF-B, 1 CONDUTOR, 450/750 V, SECAO NOMINAL 185 MM2</v>
          </cell>
          <cell r="C900" t="str">
            <v>M</v>
          </cell>
          <cell r="D900">
            <v>76.87</v>
          </cell>
        </row>
        <row r="901">
          <cell r="A901">
            <v>984</v>
          </cell>
          <cell r="B901" t="str">
            <v>CABO DE COBRE, RIGIDO, CLASSE 2, ISOLACAO EM PVC/A, ANTICHAMA BWF-B, 1 CONDUTOR, 450/750 V, SECAO NOMINAL 2,5 MM2</v>
          </cell>
          <cell r="C901" t="str">
            <v>M</v>
          </cell>
          <cell r="D901">
            <v>1.58</v>
          </cell>
        </row>
        <row r="902">
          <cell r="A902">
            <v>991</v>
          </cell>
          <cell r="B902" t="str">
            <v>CABO DE COBRE, RIGIDO, CLASSE 2, ISOLACAO EM PVC/A, ANTICHAMA BWF-B, 1 CONDUTOR, 450/750 V, SECAO NOMINAL 240 MM2</v>
          </cell>
          <cell r="C902" t="str">
            <v>M</v>
          </cell>
          <cell r="D902">
            <v>101.57</v>
          </cell>
        </row>
        <row r="903">
          <cell r="A903">
            <v>986</v>
          </cell>
          <cell r="B903" t="str">
            <v>CABO DE COBRE, RIGIDO, CLASSE 2, ISOLACAO EM PVC/A, ANTICHAMA BWF-B, 1 CONDUTOR, 450/750 V, SECAO NOMINAL 25 MM2</v>
          </cell>
          <cell r="C903" t="str">
            <v>M</v>
          </cell>
          <cell r="D903">
            <v>10.94</v>
          </cell>
        </row>
        <row r="904">
          <cell r="A904">
            <v>1024</v>
          </cell>
          <cell r="B904" t="str">
            <v>CABO DE COBRE, RIGIDO, CLASSE 2, ISOLACAO EM PVC/A, ANTICHAMA BWF-B, 1 CONDUTOR, 450/750 V, SECAO NOMINAL 300 MM2</v>
          </cell>
          <cell r="C904" t="str">
            <v>M</v>
          </cell>
          <cell r="D904">
            <v>125.71</v>
          </cell>
        </row>
        <row r="905">
          <cell r="A905">
            <v>987</v>
          </cell>
          <cell r="B905" t="str">
            <v>CABO DE COBRE, RIGIDO, CLASSE 2, ISOLACAO EM PVC/A, ANTICHAMA BWF-B, 1 CONDUTOR, 450/750 V, SECAO NOMINAL 35 MM2</v>
          </cell>
          <cell r="C905" t="str">
            <v>M</v>
          </cell>
          <cell r="D905">
            <v>14.87</v>
          </cell>
        </row>
        <row r="906">
          <cell r="A906">
            <v>1003</v>
          </cell>
          <cell r="B906" t="str">
            <v>CABO DE COBRE, RIGIDO, CLASSE 2, ISOLACAO EM PVC/A, ANTICHAMA BWF-B, 1 CONDUTOR, 450/750 V, SECAO NOMINAL 4 MM2</v>
          </cell>
          <cell r="C906" t="str">
            <v>M</v>
          </cell>
          <cell r="D906">
            <v>2.31</v>
          </cell>
        </row>
        <row r="907">
          <cell r="A907">
            <v>992</v>
          </cell>
          <cell r="B907" t="str">
            <v>CABO DE COBRE, RIGIDO, CLASSE 2, ISOLACAO EM PVC/A, ANTICHAMA BWF-B, 1 CONDUTOR, 450/750 V, SECAO NOMINAL 400 MM2</v>
          </cell>
          <cell r="C907" t="str">
            <v>M</v>
          </cell>
          <cell r="D907">
            <v>162.65</v>
          </cell>
        </row>
        <row r="908">
          <cell r="A908">
            <v>1007</v>
          </cell>
          <cell r="B908" t="str">
            <v>CABO DE COBRE, RIGIDO, CLASSE 2, ISOLACAO EM PVC/A, ANTICHAMA BWF-B, 1 CONDUTOR, 450/750 V, SECAO NOMINAL 50 MM2</v>
          </cell>
          <cell r="C908" t="str">
            <v>M</v>
          </cell>
          <cell r="D908">
            <v>21.09</v>
          </cell>
        </row>
        <row r="909">
          <cell r="A909">
            <v>39242</v>
          </cell>
          <cell r="B909" t="str">
            <v>CABO DE COBRE, RIGIDO, CLASSE 2, ISOLACAO EM PVC/A, ANTICHAMA BWF-B, 1 CONDUTOR, 450/750 V, SECAO NOMINAL 500 MM2</v>
          </cell>
          <cell r="C909" t="str">
            <v>M</v>
          </cell>
          <cell r="D909">
            <v>201.52</v>
          </cell>
        </row>
        <row r="910">
          <cell r="A910">
            <v>1008</v>
          </cell>
          <cell r="B910" t="str">
            <v>CABO DE COBRE, RIGIDO, CLASSE 2, ISOLACAO EM PVC/A, ANTICHAMA BWF-B, 1 CONDUTOR, 450/750 V, SECAO NOMINAL 6 MM2</v>
          </cell>
          <cell r="C910" t="str">
            <v>M</v>
          </cell>
          <cell r="D910">
            <v>2.62</v>
          </cell>
        </row>
        <row r="911">
          <cell r="A911">
            <v>988</v>
          </cell>
          <cell r="B911" t="str">
            <v>CABO DE COBRE, RIGIDO, CLASSE 2, ISOLACAO EM PVC/A, ANTICHAMA BWF-B, 1 CONDUTOR, 450/750 V, SECAO NOMINAL 70 MM2</v>
          </cell>
          <cell r="C911" t="str">
            <v>M</v>
          </cell>
          <cell r="D911">
            <v>29.13</v>
          </cell>
        </row>
        <row r="912">
          <cell r="A912">
            <v>989</v>
          </cell>
          <cell r="B912" t="str">
            <v>CABO DE COBRE, RIGIDO, CLASSE 2, ISOLACAO EM PVC/A, ANTICHAMA BWF-B, 1 CONDUTOR, 450/750 V, SECAO NOMINAL 95 MM2</v>
          </cell>
          <cell r="C912" t="str">
            <v>M</v>
          </cell>
          <cell r="D912">
            <v>39.46</v>
          </cell>
        </row>
        <row r="913">
          <cell r="A913">
            <v>34602</v>
          </cell>
          <cell r="B913" t="str">
            <v>CABO FLEXIVEL PVC 750 V, 2 CONDUTORES DE 1,5 MM2</v>
          </cell>
          <cell r="C913" t="str">
            <v>M</v>
          </cell>
          <cell r="D913">
            <v>2.13</v>
          </cell>
        </row>
        <row r="914">
          <cell r="A914">
            <v>34603</v>
          </cell>
          <cell r="B914" t="str">
            <v>CABO FLEXIVEL PVC 750 V, 2 CONDUTORES DE 10,0 MM2</v>
          </cell>
          <cell r="C914" t="str">
            <v>M</v>
          </cell>
          <cell r="D914">
            <v>10.26</v>
          </cell>
        </row>
        <row r="915">
          <cell r="A915">
            <v>34607</v>
          </cell>
          <cell r="B915" t="str">
            <v>CABO FLEXIVEL PVC 750 V, 2 CONDUTORES DE 4,0 MM2</v>
          </cell>
          <cell r="C915" t="str">
            <v>M</v>
          </cell>
          <cell r="D915">
            <v>4.57</v>
          </cell>
        </row>
        <row r="916">
          <cell r="A916">
            <v>34609</v>
          </cell>
          <cell r="B916" t="str">
            <v>CABO FLEXIVEL PVC 750 V, 2 CONDUTORES DE 6,0 MM2</v>
          </cell>
          <cell r="C916" t="str">
            <v>M</v>
          </cell>
          <cell r="D916">
            <v>6.86</v>
          </cell>
        </row>
        <row r="917">
          <cell r="A917">
            <v>34618</v>
          </cell>
          <cell r="B917" t="str">
            <v>CABO FLEXIVEL PVC 750 V, 3 CONDUTORES DE 1,5 MM2</v>
          </cell>
          <cell r="C917" t="str">
            <v>M</v>
          </cell>
          <cell r="D917">
            <v>2.83</v>
          </cell>
        </row>
        <row r="918">
          <cell r="A918">
            <v>34620</v>
          </cell>
          <cell r="B918" t="str">
            <v>CABO FLEXIVEL PVC 750 V, 3 CONDUTORES DE 10,0 MM2</v>
          </cell>
          <cell r="C918" t="str">
            <v>M</v>
          </cell>
          <cell r="D918">
            <v>14.15</v>
          </cell>
        </row>
        <row r="919">
          <cell r="A919">
            <v>34621</v>
          </cell>
          <cell r="B919" t="str">
            <v>CABO FLEXIVEL PVC 750 V, 3 CONDUTORES DE 4,0 MM2</v>
          </cell>
          <cell r="C919" t="str">
            <v>M</v>
          </cell>
          <cell r="D919">
            <v>6.56</v>
          </cell>
        </row>
        <row r="920">
          <cell r="A920">
            <v>34622</v>
          </cell>
          <cell r="B920" t="str">
            <v>CABO FLEXIVEL PVC 750 V, 3 CONDUTORES DE 6,0 MM2</v>
          </cell>
          <cell r="C920" t="str">
            <v>M</v>
          </cell>
          <cell r="D920">
            <v>9.3000000000000007</v>
          </cell>
        </row>
        <row r="921">
          <cell r="A921">
            <v>34624</v>
          </cell>
          <cell r="B921" t="str">
            <v>CABO FLEXIVEL PVC 750 V, 4 CONDUTORES DE 1,5 MM2</v>
          </cell>
          <cell r="C921" t="str">
            <v>M</v>
          </cell>
          <cell r="D921">
            <v>3.61</v>
          </cell>
        </row>
        <row r="922">
          <cell r="A922">
            <v>34626</v>
          </cell>
          <cell r="B922" t="str">
            <v>CABO FLEXIVEL PVC 750 V, 4 CONDUTORES DE 10,0 MM2</v>
          </cell>
          <cell r="C922" t="str">
            <v>M</v>
          </cell>
          <cell r="D922">
            <v>19.45</v>
          </cell>
        </row>
        <row r="923">
          <cell r="A923">
            <v>34627</v>
          </cell>
          <cell r="B923" t="str">
            <v>CABO FLEXIVEL PVC 750 V, 4 CONDUTORES DE 4,0 MM2</v>
          </cell>
          <cell r="C923" t="str">
            <v>M</v>
          </cell>
          <cell r="D923">
            <v>8.3800000000000008</v>
          </cell>
        </row>
        <row r="924">
          <cell r="A924">
            <v>34629</v>
          </cell>
          <cell r="B924" t="str">
            <v>CABO FLEXIVEL PVC 750 V, 4 CONDUTORES DE 6,0 MM2</v>
          </cell>
          <cell r="C924" t="str">
            <v>M</v>
          </cell>
          <cell r="D924">
            <v>12.27</v>
          </cell>
        </row>
        <row r="925">
          <cell r="A925">
            <v>39257</v>
          </cell>
          <cell r="B925" t="str">
            <v>CABO MULTIPOLAR DE COBRE, FLEXIVEL, CLASSE 4 OU 5, ISOLACAO EM HEPR, COBERTURA EM PVC-ST2, ANTICHAMA BWF-B, 0,6/1 KV, 3 CONDUTORES DE 1,5 MM2</v>
          </cell>
          <cell r="C925" t="str">
            <v>M</v>
          </cell>
          <cell r="D925">
            <v>2.75</v>
          </cell>
        </row>
        <row r="926">
          <cell r="A926">
            <v>39261</v>
          </cell>
          <cell r="B926" t="str">
            <v>CABO MULTIPOLAR DE COBRE, FLEXIVEL, CLASSE 4 OU 5, ISOLACAO EM HEPR, COBERTURA EM PVC-ST2, ANTICHAMA BWF-B, 0,6/1 KV, 3 CONDUTORES DE 10 MM2</v>
          </cell>
          <cell r="C926" t="str">
            <v>M</v>
          </cell>
          <cell r="D926">
            <v>14.68</v>
          </cell>
        </row>
        <row r="927">
          <cell r="A927">
            <v>39268</v>
          </cell>
          <cell r="B927" t="str">
            <v>CABO MULTIPOLAR DE COBRE, FLEXIVEL, CLASSE 4 OU 5, ISOLACAO EM HEPR, COBERTURA EM PVC-ST2, ANTICHAMA BWF-B, 0,6/1 KV, 3 CONDUTORES DE 120 MM2</v>
          </cell>
          <cell r="C927" t="str">
            <v>M</v>
          </cell>
          <cell r="D927">
            <v>169.39</v>
          </cell>
        </row>
        <row r="928">
          <cell r="A928">
            <v>39262</v>
          </cell>
          <cell r="B928" t="str">
            <v>CABO MULTIPOLAR DE COBRE, FLEXIVEL, CLASSE 4 OU 5, ISOLACAO EM HEPR, COBERTURA EM PVC-ST2, ANTICHAMA BWF-B, 0,6/1 KV, 3 CONDUTORES DE 16 MM2</v>
          </cell>
          <cell r="C928" t="str">
            <v>M</v>
          </cell>
          <cell r="D928">
            <v>22.95</v>
          </cell>
        </row>
        <row r="929">
          <cell r="A929">
            <v>39258</v>
          </cell>
          <cell r="B929" t="str">
            <v>CABO MULTIPOLAR DE COBRE, FLEXIVEL, CLASSE 4 OU 5, ISOLACAO EM HEPR, COBERTURA EM PVC-ST2, ANTICHAMA BWF-B, 0,6/1 KV, 3 CONDUTORES DE 2,5 MM2</v>
          </cell>
          <cell r="C929" t="str">
            <v>M</v>
          </cell>
          <cell r="D929">
            <v>4.08</v>
          </cell>
        </row>
        <row r="930">
          <cell r="A930">
            <v>39263</v>
          </cell>
          <cell r="B930" t="str">
            <v>CABO MULTIPOLAR DE COBRE, FLEXIVEL, CLASSE 4 OU 5, ISOLACAO EM HEPR, COBERTURA EM PVC-ST2, ANTICHAMA BWF-B, 0,6/1 KV, 3 CONDUTORES DE 25 MM2</v>
          </cell>
          <cell r="C930" t="str">
            <v>M</v>
          </cell>
          <cell r="D930">
            <v>35.51</v>
          </cell>
        </row>
        <row r="931">
          <cell r="A931">
            <v>39264</v>
          </cell>
          <cell r="B931" t="str">
            <v>CABO MULTIPOLAR DE COBRE, FLEXIVEL, CLASSE 4 OU 5, ISOLACAO EM HEPR, COBERTURA EM PVC-ST2, ANTICHAMA BWF-B, 0,6/1 KV, 3 CONDUTORES DE 35 MM2</v>
          </cell>
          <cell r="C931" t="str">
            <v>M</v>
          </cell>
          <cell r="D931">
            <v>48.09</v>
          </cell>
        </row>
        <row r="932">
          <cell r="A932">
            <v>39259</v>
          </cell>
          <cell r="B932" t="str">
            <v>CABO MULTIPOLAR DE COBRE, FLEXIVEL, CLASSE 4 OU 5, ISOLACAO EM HEPR, COBERTURA EM PVC-ST2, ANTICHAMA BWF-B, 0,6/1 KV, 3 CONDUTORES DE 4 MM2</v>
          </cell>
          <cell r="C932" t="str">
            <v>M</v>
          </cell>
          <cell r="D932">
            <v>6.22</v>
          </cell>
        </row>
        <row r="933">
          <cell r="A933">
            <v>39265</v>
          </cell>
          <cell r="B933" t="str">
            <v>CABO MULTIPOLAR DE COBRE, FLEXIVEL, CLASSE 4 OU 5, ISOLACAO EM HEPR, COBERTURA EM PVC-ST2, ANTICHAMA BWF-B, 0,6/1 KV, 3 CONDUTORES DE 50 MM2</v>
          </cell>
          <cell r="C933" t="str">
            <v>M</v>
          </cell>
          <cell r="D933">
            <v>70.84</v>
          </cell>
        </row>
        <row r="934">
          <cell r="A934">
            <v>39260</v>
          </cell>
          <cell r="B934" t="str">
            <v>CABO MULTIPOLAR DE COBRE, FLEXIVEL, CLASSE 4 OU 5, ISOLACAO EM HEPR, COBERTURA EM PVC-ST2, ANTICHAMA BWF-B, 0,6/1 KV, 3 CONDUTORES DE 6 MM2</v>
          </cell>
          <cell r="C934" t="str">
            <v>M</v>
          </cell>
          <cell r="D934">
            <v>8.85</v>
          </cell>
        </row>
        <row r="935">
          <cell r="A935">
            <v>39266</v>
          </cell>
          <cell r="B935" t="str">
            <v>CABO MULTIPOLAR DE COBRE, FLEXIVEL, CLASSE 4 OU 5, ISOLACAO EM HEPR, COBERTURA EM PVC-ST2, ANTICHAMA BWF-B, 0,6/1 KV, 3 CONDUTORES DE 70 MM2</v>
          </cell>
          <cell r="C935" t="str">
            <v>M</v>
          </cell>
          <cell r="D935">
            <v>99.41</v>
          </cell>
        </row>
        <row r="936">
          <cell r="A936">
            <v>39267</v>
          </cell>
          <cell r="B936" t="str">
            <v>CABO MULTIPOLAR DE COBRE, FLEXIVEL, CLASSE 4 OU 5, ISOLACAO EM HEPR, COBERTURA EM PVC-ST2, ANTICHAMA BWF-B, 0,6/1 KV, 3 CONDUTORES DE 95 MM2</v>
          </cell>
          <cell r="C936" t="str">
            <v>M</v>
          </cell>
          <cell r="D936">
            <v>130.31</v>
          </cell>
        </row>
        <row r="937">
          <cell r="A937">
            <v>11901</v>
          </cell>
          <cell r="B937" t="str">
            <v>CABO TELEFONICO CCI 50, 1 PAR, USO INTERNO, SEM BLINDAGEM</v>
          </cell>
          <cell r="C937" t="str">
            <v>M</v>
          </cell>
          <cell r="D937">
            <v>0.45</v>
          </cell>
        </row>
        <row r="938">
          <cell r="A938">
            <v>11902</v>
          </cell>
          <cell r="B938" t="str">
            <v>CABO TELEFONICO CCI 50, 2 PARES, USO INTERNO, SEM BLINDAGEM</v>
          </cell>
          <cell r="C938" t="str">
            <v>M</v>
          </cell>
          <cell r="D938">
            <v>0.78</v>
          </cell>
        </row>
        <row r="939">
          <cell r="A939">
            <v>11903</v>
          </cell>
          <cell r="B939" t="str">
            <v>CABO TELEFONICO CCI 50, 3 PARES, USO INTERNO, SEM BLINDAGEM</v>
          </cell>
          <cell r="C939" t="str">
            <v>M</v>
          </cell>
          <cell r="D939">
            <v>1.21</v>
          </cell>
        </row>
        <row r="940">
          <cell r="A940">
            <v>11904</v>
          </cell>
          <cell r="B940" t="str">
            <v>CABO TELEFONICO CCI 50, 4 PARES, USO INTERNO, SEM BLINDAGEM</v>
          </cell>
          <cell r="C940" t="str">
            <v>M</v>
          </cell>
          <cell r="D940">
            <v>1.54</v>
          </cell>
        </row>
        <row r="941">
          <cell r="A941">
            <v>11905</v>
          </cell>
          <cell r="B941" t="str">
            <v>CABO TELEFONICO CCI 50, 5 PARES, USO INTERNO, SEM BLINDAGEM</v>
          </cell>
          <cell r="C941" t="str">
            <v>M</v>
          </cell>
          <cell r="D941">
            <v>2.0699999999999998</v>
          </cell>
        </row>
        <row r="942">
          <cell r="A942">
            <v>11906</v>
          </cell>
          <cell r="B942" t="str">
            <v>CABO TELEFONICO CCI 50, 6 PARES, USO INTERNO, SEM BLINDAGEM</v>
          </cell>
          <cell r="C942" t="str">
            <v>M</v>
          </cell>
          <cell r="D942">
            <v>2.39</v>
          </cell>
        </row>
        <row r="943">
          <cell r="A943">
            <v>11919</v>
          </cell>
          <cell r="B943" t="str">
            <v>CABO TELEFONICO CI 50, 10 PARES, USO INTERNO</v>
          </cell>
          <cell r="C943" t="str">
            <v>M</v>
          </cell>
          <cell r="D943">
            <v>4.68</v>
          </cell>
        </row>
        <row r="944">
          <cell r="A944">
            <v>11920</v>
          </cell>
          <cell r="B944" t="str">
            <v>CABO TELEFONICO CI 50, 20 PARES, USO INTERNO</v>
          </cell>
          <cell r="C944" t="str">
            <v>M</v>
          </cell>
          <cell r="D944">
            <v>9.08</v>
          </cell>
        </row>
        <row r="945">
          <cell r="A945">
            <v>11924</v>
          </cell>
          <cell r="B945" t="str">
            <v>CABO TELEFONICO CI 50, 200 PARES, USO INTERNO</v>
          </cell>
          <cell r="C945" t="str">
            <v>M</v>
          </cell>
          <cell r="D945">
            <v>88.31</v>
          </cell>
        </row>
        <row r="946">
          <cell r="A946">
            <v>11921</v>
          </cell>
          <cell r="B946" t="str">
            <v>CABO TELEFONICO CI 50, 30 PARES, USO INTERNO</v>
          </cell>
          <cell r="C946" t="str">
            <v>M</v>
          </cell>
          <cell r="D946">
            <v>12.36</v>
          </cell>
        </row>
        <row r="947">
          <cell r="A947">
            <v>11922</v>
          </cell>
          <cell r="B947" t="str">
            <v>CABO TELEFONICO CI 50, 50 PARES, USO INTERNO</v>
          </cell>
          <cell r="C947" t="str">
            <v>M</v>
          </cell>
          <cell r="D947">
            <v>21.95</v>
          </cell>
        </row>
        <row r="948">
          <cell r="A948">
            <v>11923</v>
          </cell>
          <cell r="B948" t="str">
            <v>CABO TELEFONICO CI 50, 75 PARES, USO INTERNO</v>
          </cell>
          <cell r="C948" t="str">
            <v>M</v>
          </cell>
          <cell r="D948">
            <v>35.85</v>
          </cell>
        </row>
        <row r="949">
          <cell r="A949">
            <v>11916</v>
          </cell>
          <cell r="B949" t="str">
            <v>CABO TELEFONICO CTP - APL - 50, 10 PARES, USO EXTERNO</v>
          </cell>
          <cell r="C949" t="str">
            <v>M</v>
          </cell>
          <cell r="D949">
            <v>6.08</v>
          </cell>
        </row>
        <row r="950">
          <cell r="A950">
            <v>11914</v>
          </cell>
          <cell r="B950" t="str">
            <v>CABO TELEFONICO CTP - APL - 50, 100 PARES, USO EXTERNO</v>
          </cell>
          <cell r="C950" t="str">
            <v>M</v>
          </cell>
          <cell r="D950">
            <v>44.17</v>
          </cell>
        </row>
        <row r="951">
          <cell r="A951">
            <v>11917</v>
          </cell>
          <cell r="B951" t="str">
            <v>CABO TELEFONICO CTP - APL - 50, 20 PARES, USO EXTERNO</v>
          </cell>
          <cell r="C951" t="str">
            <v>M</v>
          </cell>
          <cell r="D951">
            <v>10.58</v>
          </cell>
        </row>
        <row r="952">
          <cell r="A952">
            <v>11918</v>
          </cell>
          <cell r="B952" t="str">
            <v>CABO TELEFONICO CTP - APL - 50, 30 PARES, USO EXTERNO</v>
          </cell>
          <cell r="C952" t="str">
            <v>M</v>
          </cell>
          <cell r="D952">
            <v>14.36</v>
          </cell>
        </row>
        <row r="953">
          <cell r="A953">
            <v>37734</v>
          </cell>
          <cell r="B953" t="str">
            <v>CACAMBA METALICA BASCULANTE COM CAPACIDADE DE 10 M3 (INCLUI MONTAGEM, NAO INCLUI CAMINHAO)</v>
          </cell>
          <cell r="C953" t="str">
            <v>UN</v>
          </cell>
          <cell r="D953">
            <v>47192.3</v>
          </cell>
        </row>
        <row r="954">
          <cell r="A954">
            <v>37733</v>
          </cell>
          <cell r="B954" t="str">
            <v>CACAMBA METALICA BASCULANTE COM CAPACIDADE DE 6 M3 (INCLUI MONTAGEM, NAO INCLUI CAMINHAO)</v>
          </cell>
          <cell r="C954" t="str">
            <v>UN</v>
          </cell>
          <cell r="D954">
            <v>35384.61</v>
          </cell>
        </row>
        <row r="955">
          <cell r="A955">
            <v>37735</v>
          </cell>
          <cell r="B955" t="str">
            <v>CACAMBA METALICA BASCULANTE COM CAPACIDADE DE 8 M3 (INCLUI MONTAGEM, NAO INCLUI CAMINHAO)</v>
          </cell>
          <cell r="C955" t="str">
            <v>UN</v>
          </cell>
          <cell r="D955">
            <v>42638.46</v>
          </cell>
        </row>
        <row r="956">
          <cell r="A956">
            <v>2354</v>
          </cell>
          <cell r="B956" t="str">
            <v>CADASTRISTA DE USUARIOS</v>
          </cell>
          <cell r="C956" t="str">
            <v>H</v>
          </cell>
          <cell r="D956">
            <v>33.29</v>
          </cell>
        </row>
        <row r="957">
          <cell r="A957">
            <v>41758</v>
          </cell>
          <cell r="B957" t="str">
            <v>CADEADO EM ACO INOX, LARGURA DE *50* MM, COM HASTE EM ACO TEMPERADO, SEM MOLA - CHAVES INCLUIDAS</v>
          </cell>
          <cell r="C957" t="str">
            <v>UN</v>
          </cell>
          <cell r="D957">
            <v>121.77</v>
          </cell>
        </row>
        <row r="958">
          <cell r="A958">
            <v>5090</v>
          </cell>
          <cell r="B958" t="str">
            <v>CADEADO SIMPLES/COMUM, EM LATAO MACICO CROMADO, LARGURA DE 25 MM,  HASTE DE ACO TEMPERADO, CEMENTADO (NAO LONGA), INCLUI 2 CHAVES</v>
          </cell>
          <cell r="C958" t="str">
            <v>UN</v>
          </cell>
          <cell r="D958">
            <v>13.95</v>
          </cell>
        </row>
        <row r="959">
          <cell r="A959">
            <v>5085</v>
          </cell>
          <cell r="B959" t="str">
            <v>CADEADO SIMPLES, EM LATAO MACICO CROMADO, LARGURA DE 35 MM,  HASTE DE ACO TEMPERADO, CEMENTADO (NAO LONGA), INCLUI 2 CHAVES</v>
          </cell>
          <cell r="C959" t="str">
            <v>UN</v>
          </cell>
          <cell r="D959">
            <v>15.55</v>
          </cell>
        </row>
        <row r="960">
          <cell r="A960">
            <v>38374</v>
          </cell>
          <cell r="B960" t="str">
            <v>CADEIRA SUSPENSA MANUAL / BALANCIM INDIVIDUAL (NBR 14751)</v>
          </cell>
          <cell r="C960" t="str">
            <v>UN</v>
          </cell>
          <cell r="D960">
            <v>866.34</v>
          </cell>
        </row>
        <row r="961">
          <cell r="A961">
            <v>20212</v>
          </cell>
          <cell r="B961" t="str">
            <v>CAIBRO DE MADEIRA APARELHADA *6 X 8* CM, MACARANDUBA, ANGELIM OU EQUIVALENTE DA REGIAO</v>
          </cell>
          <cell r="C961" t="str">
            <v>M</v>
          </cell>
          <cell r="D961">
            <v>7.35</v>
          </cell>
        </row>
        <row r="962">
          <cell r="A962">
            <v>4430</v>
          </cell>
          <cell r="B962" t="str">
            <v>CAIBRO DE MADEIRA NAO APARELHADA *5 X 6* CM, MACARANDUBA, ANGELIM OU EQUIVALENTE DA REGIAO</v>
          </cell>
          <cell r="C962" t="str">
            <v>M</v>
          </cell>
          <cell r="D962">
            <v>9.8699999999999992</v>
          </cell>
        </row>
        <row r="963">
          <cell r="A963">
            <v>4400</v>
          </cell>
          <cell r="B963" t="str">
            <v>CAIBRO DE MADEIRA NAO APARELHADA *6 X 8* CM, MACARANDUBA, ANGELIM OU EQUIVALENTE DA REGIAO</v>
          </cell>
          <cell r="C963" t="str">
            <v>M</v>
          </cell>
          <cell r="D963">
            <v>12.46</v>
          </cell>
        </row>
        <row r="964">
          <cell r="A964">
            <v>4496</v>
          </cell>
          <cell r="B964" t="str">
            <v>CAIBRO DE MADEIRA NATIVA/REGIONAL 5 X 5 CM NAO APARELHADA (P/FORMA)</v>
          </cell>
          <cell r="C964" t="str">
            <v>M</v>
          </cell>
          <cell r="D964">
            <v>2.29</v>
          </cell>
        </row>
        <row r="965">
          <cell r="A965">
            <v>11871</v>
          </cell>
          <cell r="B965" t="str">
            <v>CAIXA D'AGUA DE FIBRA DE VIDRO, PARA 500 LITROS, COM TAMPA</v>
          </cell>
          <cell r="C965" t="str">
            <v>UN</v>
          </cell>
          <cell r="D965">
            <v>230.95</v>
          </cell>
        </row>
        <row r="966">
          <cell r="A966">
            <v>34636</v>
          </cell>
          <cell r="B966" t="str">
            <v>CAIXA D'AGUA EM POLIETILENO 1000 LITROS, COM TAMPA</v>
          </cell>
          <cell r="C966" t="str">
            <v>UN</v>
          </cell>
          <cell r="D966">
            <v>298.39999999999998</v>
          </cell>
        </row>
        <row r="967">
          <cell r="A967">
            <v>34639</v>
          </cell>
          <cell r="B967" t="str">
            <v>CAIXA D'AGUA EM POLIETILENO 1500 LITROS, COM TAMPA</v>
          </cell>
          <cell r="C967" t="str">
            <v>UN</v>
          </cell>
          <cell r="D967">
            <v>606.04999999999995</v>
          </cell>
        </row>
        <row r="968">
          <cell r="A968">
            <v>34640</v>
          </cell>
          <cell r="B968" t="str">
            <v>CAIXA D'AGUA EM POLIETILENO 2000 LITROS, COM TAMPA</v>
          </cell>
          <cell r="C968" t="str">
            <v>UN</v>
          </cell>
          <cell r="D968">
            <v>680.75</v>
          </cell>
        </row>
        <row r="969">
          <cell r="A969">
            <v>34637</v>
          </cell>
          <cell r="B969" t="str">
            <v>CAIXA D'AGUA EM POLIETILENO 500 LITROS, COM TAMPA</v>
          </cell>
          <cell r="C969" t="str">
            <v>UN</v>
          </cell>
          <cell r="D969">
            <v>171.32</v>
          </cell>
        </row>
        <row r="970">
          <cell r="A970">
            <v>34638</v>
          </cell>
          <cell r="B970" t="str">
            <v>CAIXA D'AGUA EM POLIETILENO 750 LITROS, COM TAMPA</v>
          </cell>
          <cell r="C970" t="str">
            <v>UN</v>
          </cell>
          <cell r="D970">
            <v>293.8</v>
          </cell>
        </row>
        <row r="971">
          <cell r="A971">
            <v>11868</v>
          </cell>
          <cell r="B971" t="str">
            <v>CAIXA D'AGUA FIBRA DE VIDRO PARA 1000 LITROS, COM TAMPA</v>
          </cell>
          <cell r="C971" t="str">
            <v>UN</v>
          </cell>
          <cell r="D971">
            <v>317.41000000000003</v>
          </cell>
        </row>
        <row r="972">
          <cell r="A972">
            <v>37106</v>
          </cell>
          <cell r="B972" t="str">
            <v>CAIXA D'AGUA FIBRA DE VIDRO PARA 10000 LITROS, COM TAMPA</v>
          </cell>
          <cell r="C972" t="str">
            <v>UN</v>
          </cell>
          <cell r="D972">
            <v>3065.81</v>
          </cell>
        </row>
        <row r="973">
          <cell r="A973">
            <v>11869</v>
          </cell>
          <cell r="B973" t="str">
            <v>CAIXA D'AGUA FIBRA DE VIDRO PARA 1500 LITROS, COM TAMPA</v>
          </cell>
          <cell r="C973" t="str">
            <v>UN</v>
          </cell>
          <cell r="D973">
            <v>514.99</v>
          </cell>
        </row>
        <row r="974">
          <cell r="A974">
            <v>37104</v>
          </cell>
          <cell r="B974" t="str">
            <v>CAIXA D'AGUA FIBRA DE VIDRO PARA 2000 LITROS, COM TAMPA</v>
          </cell>
          <cell r="C974" t="str">
            <v>UN</v>
          </cell>
          <cell r="D974">
            <v>663.85</v>
          </cell>
        </row>
        <row r="975">
          <cell r="A975">
            <v>37105</v>
          </cell>
          <cell r="B975" t="str">
            <v>CAIXA D'AGUA FIBRA DE VIDRO PARA 5000 LITROS, COM TAMPA</v>
          </cell>
          <cell r="C975" t="str">
            <v>UN</v>
          </cell>
          <cell r="D975">
            <v>1478.51</v>
          </cell>
        </row>
        <row r="976">
          <cell r="A976">
            <v>11638</v>
          </cell>
          <cell r="B976" t="str">
            <v>CAIXA DE CONCRETO PRE-MOLDADO PARA AR-CONDICIONADO DE JANELA, DE *80 X 54 X 76,5* CM (L X A X P)</v>
          </cell>
          <cell r="C976" t="str">
            <v>UN</v>
          </cell>
          <cell r="D976">
            <v>243.5</v>
          </cell>
        </row>
        <row r="977">
          <cell r="A977">
            <v>1030</v>
          </cell>
          <cell r="B977" t="str">
            <v>CAIXA DE DESCARGA DE PLASTICO EXTERNA, DE *9* L, PUXADOR FIO DE NYLON, NAO INCLUSO CANO, BOLSA, ENGATE</v>
          </cell>
          <cell r="C977" t="str">
            <v>UN</v>
          </cell>
          <cell r="D977">
            <v>31.9</v>
          </cell>
        </row>
        <row r="978">
          <cell r="A978">
            <v>11694</v>
          </cell>
          <cell r="B978" t="str">
            <v>CAIXA DE DESCARGA PLASTICA DE EMBUTIR COMPLETA, COM ESPELHO PLASTICO, CAPACIDADE 6 A 10 L, ACESSORIOS INCLUSOS</v>
          </cell>
          <cell r="C978" t="str">
            <v>UN</v>
          </cell>
          <cell r="D978">
            <v>705.15</v>
          </cell>
        </row>
        <row r="979">
          <cell r="A979">
            <v>35277</v>
          </cell>
          <cell r="B979" t="str">
            <v>CAIXA DE GORDURA EM PVC, DIAMETRO MINIMO 300 MM, DIAMETRO DE SAIDA 100 MM, CAPACIDADE  APROXIMADA 18 LITROS, COM TAMPA</v>
          </cell>
          <cell r="C979" t="str">
            <v>UN</v>
          </cell>
          <cell r="D979">
            <v>422.11</v>
          </cell>
        </row>
        <row r="980">
          <cell r="A980">
            <v>10521</v>
          </cell>
          <cell r="B980" t="str">
            <v>CAIXA DE INCENDIO/ABRIGO PARA MANGUEIRA, DE EMBUTIR/INTERNA, COM 75 X 45 X 17 CM, EM CHAPA DE ACO, PORTA COM VENTILACAO, VISOR COM A INSCRICAO "INCENDIO", SUPORTE/CESTA INTERNA PARA A MANGUEIRA, PINTURA ELETROSTATICA VERMELHA</v>
          </cell>
          <cell r="C980" t="str">
            <v>UN</v>
          </cell>
          <cell r="D980">
            <v>181.36</v>
          </cell>
        </row>
        <row r="981">
          <cell r="A981">
            <v>10885</v>
          </cell>
          <cell r="B981" t="str">
            <v>CAIXA DE INCENDIO/ABRIGO PARA MANGUEIRA, DE EMBUTIR/INTERNA, COM 90 X 60 X 17 CM, EM CHAPA DE ACO, PORTA COM VENTILACAO, VISOR COM A INSCRICAO "INCENDIO", SUPORTE/CESTA INTERNA PARA A MANGUEIRA, PINTURA ELETROSTATICA VERMELHA</v>
          </cell>
          <cell r="C981" t="str">
            <v>UN</v>
          </cell>
          <cell r="D981">
            <v>229.4</v>
          </cell>
        </row>
        <row r="982">
          <cell r="A982">
            <v>20962</v>
          </cell>
          <cell r="B982" t="str">
            <v>CAIXA DE INCENDIO/ABRIGO PARA MANGUEIRA, DE SOBREPOR/EXTERNA, COM 75 X 45 X 17 CM, EM CHAPA DE ACO, PORTA COM VENTILACAO, VISOR COM A INSCRICAO "INCENDIO", SUPORTE/CESTA INTERNA PARA A MANGUEIRA, PINTURA ELETROSTATICA VERMELHA</v>
          </cell>
          <cell r="C982" t="str">
            <v>UN</v>
          </cell>
          <cell r="D982">
            <v>190</v>
          </cell>
        </row>
        <row r="983">
          <cell r="A983">
            <v>20963</v>
          </cell>
          <cell r="B983" t="str">
            <v>CAIXA DE INCENDIO/ABRIGO PARA MANGUEIRA, DE SOBREPOR/EXTERNA, COM 90 X 60 X 17 CM, EM CHAPA DE ACO, PORTA COM VENTILACAO, VISOR COM A INSCRICAO "INCENDIO", SUPORTE/CESTA INTERNA PARA A MANGUEIRA, PINTURA ELETROSTATICA VERMELHA</v>
          </cell>
          <cell r="C983" t="str">
            <v>UN</v>
          </cell>
          <cell r="D983">
            <v>232.1</v>
          </cell>
        </row>
        <row r="984">
          <cell r="A984">
            <v>2555</v>
          </cell>
          <cell r="B984" t="str">
            <v>CAIXA DE LUZ "3 X 3" EM ACO ESMALTADA</v>
          </cell>
          <cell r="C984" t="str">
            <v>UN</v>
          </cell>
          <cell r="D984">
            <v>0.84</v>
          </cell>
        </row>
        <row r="985">
          <cell r="A985">
            <v>2556</v>
          </cell>
          <cell r="B985" t="str">
            <v>CAIXA DE LUZ "4 X 2" EM ACO ESMALTADA</v>
          </cell>
          <cell r="C985" t="str">
            <v>UN</v>
          </cell>
          <cell r="D985">
            <v>0.78</v>
          </cell>
        </row>
        <row r="986">
          <cell r="A986">
            <v>2557</v>
          </cell>
          <cell r="B986" t="str">
            <v>CAIXA DE LUZ "4 X 4" EM ACO ESMALTADA</v>
          </cell>
          <cell r="C986" t="str">
            <v>UN</v>
          </cell>
          <cell r="D986">
            <v>1.64</v>
          </cell>
        </row>
        <row r="987">
          <cell r="A987">
            <v>20254</v>
          </cell>
          <cell r="B987" t="str">
            <v>CAIXA DE PASSAGEM METALICA DE SOBREPOR COM TAMPA PARAFUSADA, DIMENSOES 15 X 15 X 10 CM</v>
          </cell>
          <cell r="C987" t="str">
            <v>UN</v>
          </cell>
          <cell r="D987">
            <v>9.07</v>
          </cell>
        </row>
        <row r="988">
          <cell r="A988">
            <v>39771</v>
          </cell>
          <cell r="B988" t="str">
            <v>CAIXA DE PASSAGEM METALICA DE SOBREPOR COM TAMPA PARAFUSADA, DIMENSOES 20 X 20 X 10 CM</v>
          </cell>
          <cell r="C988" t="str">
            <v>UN</v>
          </cell>
          <cell r="D988">
            <v>15.02</v>
          </cell>
        </row>
        <row r="989">
          <cell r="A989">
            <v>20255</v>
          </cell>
          <cell r="B989" t="str">
            <v>CAIXA DE PASSAGEM METALICA DE SOBREPOR COM TAMPA PARAFUSADA, DIMENSOES 25 X 25 X 10 CM</v>
          </cell>
          <cell r="C989" t="str">
            <v>UN</v>
          </cell>
          <cell r="D989">
            <v>24.82</v>
          </cell>
        </row>
        <row r="990">
          <cell r="A990">
            <v>39772</v>
          </cell>
          <cell r="B990" t="str">
            <v>CAIXA DE PASSAGEM METALICA DE SOBREPOR COM TAMPA PARAFUSADA, DIMENSOES 30 X 30 X 10 CM</v>
          </cell>
          <cell r="C990" t="str">
            <v>UN</v>
          </cell>
          <cell r="D990">
            <v>29.76</v>
          </cell>
        </row>
        <row r="991">
          <cell r="A991">
            <v>20253</v>
          </cell>
          <cell r="B991" t="str">
            <v>CAIXA DE PASSAGEM METALICA DE SOBREPOR COM TAMPA PARAFUSADA, DIMENSOES 35 X 35 X 12 CM</v>
          </cell>
          <cell r="C991" t="str">
            <v>UN</v>
          </cell>
          <cell r="D991">
            <v>51.88</v>
          </cell>
        </row>
        <row r="992">
          <cell r="A992">
            <v>39773</v>
          </cell>
          <cell r="B992" t="str">
            <v>CAIXA DE PASSAGEM METALICA DE SOBREPOR COM TAMPA PARAFUSADA, DIMENSOES 40 X 40 X 15 CM</v>
          </cell>
          <cell r="C992" t="str">
            <v>UN</v>
          </cell>
          <cell r="D992">
            <v>53.89</v>
          </cell>
        </row>
        <row r="993">
          <cell r="A993">
            <v>39774</v>
          </cell>
          <cell r="B993" t="str">
            <v>CAIXA DE PASSAGEM METALICA DE SOBREPOR COM TAMPA PARAFUSADA, DIMENSOES 50 X 50 X 15 CM</v>
          </cell>
          <cell r="C993" t="str">
            <v>UN</v>
          </cell>
          <cell r="D993">
            <v>70.02</v>
          </cell>
        </row>
        <row r="994">
          <cell r="A994">
            <v>39775</v>
          </cell>
          <cell r="B994" t="str">
            <v>CAIXA DE PASSAGEM METALICA DE SOBREPOR COM TAMPA PARAFUSADA, DIMENSOES 60 X 60 X 20 CM</v>
          </cell>
          <cell r="C994" t="str">
            <v>UN</v>
          </cell>
          <cell r="D994">
            <v>122.63</v>
          </cell>
        </row>
        <row r="995">
          <cell r="A995">
            <v>39776</v>
          </cell>
          <cell r="B995" t="str">
            <v>CAIXA DE PASSAGEM METALICA DE SOBREPOR COM TAMPA PARAFUSADA, DIMENSOES 70 X 70 X 20 CM</v>
          </cell>
          <cell r="C995" t="str">
            <v>UN</v>
          </cell>
          <cell r="D995">
            <v>150.93</v>
          </cell>
        </row>
        <row r="996">
          <cell r="A996">
            <v>39777</v>
          </cell>
          <cell r="B996" t="str">
            <v>CAIXA DE PASSAGEM METALICA DE SOBREPOR COM TAMPA PARAFUSADA, DIMENSOES 80 X 80 X 20 CM</v>
          </cell>
          <cell r="C996" t="str">
            <v>UN</v>
          </cell>
          <cell r="D996">
            <v>181.11</v>
          </cell>
        </row>
        <row r="997">
          <cell r="A997">
            <v>11250</v>
          </cell>
          <cell r="B997" t="str">
            <v>CAIXA DE PASSAGEM N 2, DE EMBUTIR, PADRAO TELEBRAS, DIMENSOES 20 X 20 X 12 CM, EM CHAPA DE ACO GALVANIZADO</v>
          </cell>
          <cell r="C997" t="str">
            <v>UN</v>
          </cell>
          <cell r="D997">
            <v>26.89</v>
          </cell>
        </row>
        <row r="998">
          <cell r="A998">
            <v>39766</v>
          </cell>
          <cell r="B998" t="str">
            <v>CAIXA DE PASSAGEM N 2, DE SOBREPOR, PADRAO TELEBRAS, DIMENSOES 20 X 20 X *12* CM, EM CHAPA DE ACO GALVANIZADO</v>
          </cell>
          <cell r="C998" t="str">
            <v>UN</v>
          </cell>
          <cell r="D998">
            <v>32.82</v>
          </cell>
        </row>
        <row r="999">
          <cell r="A999">
            <v>11251</v>
          </cell>
          <cell r="B999" t="str">
            <v>CAIXA DE PASSAGEM N 3, DE EMBUTIR, PADRAO TELEBRAS, DIMENSOES 40 X 40 X 12 CM, EM CHAPA DE ACO GALVANIZADO</v>
          </cell>
          <cell r="C999" t="str">
            <v>UN</v>
          </cell>
          <cell r="D999">
            <v>56.6</v>
          </cell>
        </row>
        <row r="1000">
          <cell r="A1000">
            <v>39767</v>
          </cell>
          <cell r="B1000" t="str">
            <v>CAIXA DE PASSAGEM N 3, DE SOBREPOR, PADRAO TELEBRAS, DIMENSOES 40 X 40 X *12* CM, EM CHAPA DE ACO GALVANIZADO</v>
          </cell>
          <cell r="C1000" t="str">
            <v>UN</v>
          </cell>
          <cell r="D1000">
            <v>74.52</v>
          </cell>
        </row>
        <row r="1001">
          <cell r="A1001">
            <v>11253</v>
          </cell>
          <cell r="B1001" t="str">
            <v>CAIXA DE PASSAGEM N 4, DE EMBUTIR, PADRAO TELEBRAS, DIMENSOES 60 X 60 X 12 CM, EM CHAPA DE ACO GALVANIZADO</v>
          </cell>
          <cell r="C1001" t="str">
            <v>UN</v>
          </cell>
          <cell r="D1001">
            <v>111.31</v>
          </cell>
        </row>
        <row r="1002">
          <cell r="A1002">
            <v>11254</v>
          </cell>
          <cell r="B1002" t="str">
            <v>CAIXA DE PASSAGEM N 4, DE SOBREPOR, PADRAO TELEBRAS, DIMENSOES 60 X 60 X *12* CM, EM CHAPA DE ACO GALVANIZADO</v>
          </cell>
          <cell r="C1002" t="str">
            <v>UN</v>
          </cell>
          <cell r="D1002">
            <v>119.59</v>
          </cell>
        </row>
        <row r="1003">
          <cell r="A1003">
            <v>11255</v>
          </cell>
          <cell r="B1003" t="str">
            <v>CAIXA DE PASSAGEM N 5, DE EMBUTIR, PADRAO TELEBRAS, DIMENSOES 80 X 80 X 12 CM, EM CHAPA DE ACO GALVANIZADO</v>
          </cell>
          <cell r="C1003" t="str">
            <v>UN</v>
          </cell>
          <cell r="D1003">
            <v>181.11</v>
          </cell>
        </row>
        <row r="1004">
          <cell r="A1004">
            <v>11256</v>
          </cell>
          <cell r="B1004" t="str">
            <v>CAIXA DE PASSAGEM N 5, DE SOBREPOR, PADRAO TELEBRAS, DIMENSOES 80 X 80 X *12* CM, EM CHAPA DE ACO GALVANIZADO</v>
          </cell>
          <cell r="C1004" t="str">
            <v>UN</v>
          </cell>
          <cell r="D1004">
            <v>207.25</v>
          </cell>
        </row>
        <row r="1005">
          <cell r="A1005">
            <v>14055</v>
          </cell>
          <cell r="B1005" t="str">
            <v>CAIXA DE PASSAGEM N 6, DE EMBUTIR, PADRAO TELEBRAS, DIMENSOES 120 X 120 X 12 CM, EM CHAPA DE ACO GALVANIZADO</v>
          </cell>
          <cell r="C1005" t="str">
            <v>UN</v>
          </cell>
          <cell r="D1005">
            <v>367.67</v>
          </cell>
        </row>
        <row r="1006">
          <cell r="A1006">
            <v>39768</v>
          </cell>
          <cell r="B1006" t="str">
            <v>CAIXA DE PASSAGEM N 6, DE SOBREPOR, PADRAO TELEBRAS, DIMENSOES 120 X 120 X *12* CM, EM CHAPA DE ACO GALVANIZADO</v>
          </cell>
          <cell r="C1006" t="str">
            <v>UN</v>
          </cell>
          <cell r="D1006">
            <v>392.31</v>
          </cell>
        </row>
        <row r="1007">
          <cell r="A1007">
            <v>11247</v>
          </cell>
          <cell r="B1007" t="str">
            <v>CAIXA DE PASSAGEM N 7, DE EMBUTIR, PADRAO TELEBRAS, DIMENSOES 150 X 150 X 15 CM, EM CHAPA DE ACO GALVANIZADO</v>
          </cell>
          <cell r="C1007" t="str">
            <v>UN</v>
          </cell>
          <cell r="D1007">
            <v>526.73</v>
          </cell>
        </row>
        <row r="1008">
          <cell r="A1008">
            <v>39769</v>
          </cell>
          <cell r="B1008" t="str">
            <v>CAIXA DE PASSAGEM N 7, DE SOBREPOR, PADRAO TELEBRAS, DIMENSOES 150 X 150 X *15* CM, EM CHAPA DE ACO GALVANIZADO</v>
          </cell>
          <cell r="C1008" t="str">
            <v>UN</v>
          </cell>
          <cell r="D1008">
            <v>638.55999999999995</v>
          </cell>
        </row>
        <row r="1009">
          <cell r="A1009">
            <v>11249</v>
          </cell>
          <cell r="B1009" t="str">
            <v>CAIXA DE PASSAGEM N 8, DE EMBUTIR, PADRAO TELEBRAS, DIMENSOES 200 X 200 X 20 CM, EM CHAPA DE ACO GALVANIZADO</v>
          </cell>
          <cell r="C1009" t="str">
            <v>UN</v>
          </cell>
          <cell r="D1009">
            <v>1721.69</v>
          </cell>
        </row>
        <row r="1010">
          <cell r="A1010">
            <v>39770</v>
          </cell>
          <cell r="B1010" t="str">
            <v>CAIXA DE PASSAGEM N 8, DE SOBREPOR, PADRAO TELEBRAS, DIMENSOES 200 X 200 X *20* CM, EM CHAPA DE ACO GALVANIZADO</v>
          </cell>
          <cell r="C1010" t="str">
            <v>UN</v>
          </cell>
          <cell r="D1010">
            <v>2238.71</v>
          </cell>
        </row>
        <row r="1011">
          <cell r="A1011">
            <v>10569</v>
          </cell>
          <cell r="B1011" t="str">
            <v>CAIXA DE PASSAGEM OCTOGONAL 4 X4, EM ACO ESMALTADA, COM FUNDO MOVEL SIMPLES</v>
          </cell>
          <cell r="C1011" t="str">
            <v>UN</v>
          </cell>
          <cell r="D1011">
            <v>1.63</v>
          </cell>
        </row>
        <row r="1012">
          <cell r="A1012">
            <v>1872</v>
          </cell>
          <cell r="B1012" t="str">
            <v>CAIXA DE PASSAGEM, EM PVC, DE 4" X 2", PARA ELETRODUTO FLEXIVEL CORRUGADO</v>
          </cell>
          <cell r="C1012" t="str">
            <v>UN</v>
          </cell>
          <cell r="D1012">
            <v>1.4</v>
          </cell>
        </row>
        <row r="1013">
          <cell r="A1013">
            <v>1873</v>
          </cell>
          <cell r="B1013" t="str">
            <v>CAIXA DE PASSAGEM, EM PVC, DE 4" X 4", PARA ELETRODUTO FLEXIVEL CORRUGADO</v>
          </cell>
          <cell r="C1013" t="str">
            <v>UN</v>
          </cell>
          <cell r="D1013">
            <v>2.78</v>
          </cell>
        </row>
        <row r="1014">
          <cell r="A1014">
            <v>39693</v>
          </cell>
          <cell r="B1014" t="str">
            <v>CAIXA DE PROTECAO EXTERNA PARA MEDIDOR HOROSAZONAL, DE BAIXA TENSAO, COM MODULO, EM CHAPA DE ACO (PADRAO DA CONCESSIONARIA LOCAL)</v>
          </cell>
          <cell r="C1014" t="str">
            <v>UN</v>
          </cell>
          <cell r="D1014">
            <v>982.5</v>
          </cell>
        </row>
        <row r="1015">
          <cell r="A1015">
            <v>39692</v>
          </cell>
          <cell r="B1015" t="str">
            <v>CAIXA DE PROTECAO PARA TRANSFORMADOR CORRENTE, EM CHAPA DE ACO 18 USG (PADRAO DA CONCESSIONARIA LOCAL)</v>
          </cell>
          <cell r="C1015" t="str">
            <v>UN</v>
          </cell>
          <cell r="D1015">
            <v>165.38</v>
          </cell>
        </row>
        <row r="1016">
          <cell r="A1016">
            <v>39681</v>
          </cell>
          <cell r="B1016" t="str">
            <v>CAIXA DE PROTECAO PARA 1 MEDIDOR BIFASICO, EM CHAPA DE ACO 20 USG (PADRAO DA CONCESSIONARIA LOCAL)</v>
          </cell>
          <cell r="C1016" t="str">
            <v>UN</v>
          </cell>
          <cell r="D1016">
            <v>93.39</v>
          </cell>
        </row>
        <row r="1017">
          <cell r="A1017">
            <v>39680</v>
          </cell>
          <cell r="B1017" t="str">
            <v>CAIXA DE PROTECAO PARA 1 MEDIDOR MONOFASICO, EM CHAPA DE ACO 20 USG (PADRAO DA CONCESSIONARIA LOCAL)</v>
          </cell>
          <cell r="C1017" t="str">
            <v>UN</v>
          </cell>
          <cell r="D1017">
            <v>48.11</v>
          </cell>
        </row>
        <row r="1018">
          <cell r="A1018">
            <v>39682</v>
          </cell>
          <cell r="B1018" t="str">
            <v>CAIXA DE PROTECAO PARA 1 MEDIDOR TRIFASICO, EM CHAPA DE ACO 20 USG (PADRAO DA CONCESSIONARIA LOCAL)</v>
          </cell>
          <cell r="C1018" t="str">
            <v>UN</v>
          </cell>
          <cell r="D1018">
            <v>94.33</v>
          </cell>
        </row>
        <row r="1019">
          <cell r="A1019">
            <v>39685</v>
          </cell>
          <cell r="B1019" t="str">
            <v>CAIXA EXTERNA DE MEDICAO PARA 1 MEDIDOR TRIFASICO, COM VISOR, EM CHAPA DE ACO 18 USG (PADRAO DA CONCESSIONARIA LOCAL)</v>
          </cell>
          <cell r="C1019" t="str">
            <v>UN</v>
          </cell>
          <cell r="D1019">
            <v>80.02</v>
          </cell>
        </row>
        <row r="1020">
          <cell r="A1020">
            <v>39687</v>
          </cell>
          <cell r="B1020" t="str">
            <v>CAIXA EXTERNA DE MEDICAO PARA 4 MEDIDORES MONOFASICOS, COM VISOR, EM CHAPA DE ACO 18 USG (PADRAO DA CONCESSIONARIA LOCAL)</v>
          </cell>
          <cell r="C1020" t="str">
            <v>UN</v>
          </cell>
          <cell r="D1020">
            <v>150.85</v>
          </cell>
        </row>
        <row r="1021">
          <cell r="A1021">
            <v>3280</v>
          </cell>
          <cell r="B1021" t="str">
            <v>CAIXA GORDURA DUPLA, CONCRETO PRE MOLDADO, CIRCULAR, COM TAMPA, D = 60* CM</v>
          </cell>
          <cell r="C1021" t="str">
            <v>UN</v>
          </cell>
          <cell r="D1021">
            <v>142.16</v>
          </cell>
        </row>
        <row r="1022">
          <cell r="A1022">
            <v>11881</v>
          </cell>
          <cell r="B1022" t="str">
            <v>CAIXA GORDURA, SIMPLES, CONCRETO PRE MOLDADO, CIRCULAR, COM TAMPA, D = 40 CM</v>
          </cell>
          <cell r="C1022" t="str">
            <v>UN</v>
          </cell>
          <cell r="D1022">
            <v>66.02</v>
          </cell>
        </row>
        <row r="1023">
          <cell r="A1023">
            <v>34641</v>
          </cell>
          <cell r="B1023" t="str">
            <v>CAIXA INSPECAO EM CONCRETO PARA ATERRAMENTO E PARA RAIOS DIAMETRO = 300 MM</v>
          </cell>
          <cell r="C1023" t="str">
            <v>UN</v>
          </cell>
          <cell r="D1023">
            <v>53.24</v>
          </cell>
        </row>
        <row r="1024">
          <cell r="A1024">
            <v>34643</v>
          </cell>
          <cell r="B1024" t="str">
            <v>CAIXA INSPECAO EM POLIETILENO PARA ATERRAMENTO E PARA RAIOS DIAMETRO = 300 MM</v>
          </cell>
          <cell r="C1024" t="str">
            <v>UN</v>
          </cell>
          <cell r="D1024">
            <v>13.66</v>
          </cell>
        </row>
        <row r="1025">
          <cell r="A1025">
            <v>3278</v>
          </cell>
          <cell r="B1025" t="str">
            <v>CAIXA INSPECAO, CONCRETO PRE MOLDADO, CIRCULAR, COM TAMPA, D = 40* CM</v>
          </cell>
          <cell r="C1025" t="str">
            <v>UN</v>
          </cell>
          <cell r="D1025">
            <v>74.540000000000006</v>
          </cell>
        </row>
        <row r="1026">
          <cell r="A1026">
            <v>3279</v>
          </cell>
          <cell r="B1026" t="str">
            <v>CAIXA INSPECAO, CONCRETO PRE MOLDADO, CIRCULAR, COM TAMPA, D = 60* CM, H= 60* CM</v>
          </cell>
          <cell r="C1026" t="str">
            <v>UN</v>
          </cell>
          <cell r="D1026">
            <v>122.99</v>
          </cell>
        </row>
        <row r="1027">
          <cell r="A1027">
            <v>1062</v>
          </cell>
          <cell r="B1027" t="str">
            <v>CAIXA INTERNA DE MEDICAO PARA 1 MEDIDOR TRIFASICO, COM VISOR, EM CHAPA DE ACO 18 USG (PADRAO DA CONCESSIONARIA LOCAL)</v>
          </cell>
          <cell r="C1027" t="str">
            <v>UN</v>
          </cell>
          <cell r="D1027">
            <v>84.9</v>
          </cell>
        </row>
        <row r="1028">
          <cell r="A1028">
            <v>39686</v>
          </cell>
          <cell r="B1028" t="str">
            <v>CAIXA INTERNA DE MEDICAO PARA 4 MEDIDORES MONOFASICOS, COM VISOR, EM CHAPA DE ACO 18 USG (PADRAO DA CONCESSIONARIA LOCAL)</v>
          </cell>
          <cell r="C1028" t="str">
            <v>UN</v>
          </cell>
          <cell r="D1028">
            <v>144.82</v>
          </cell>
        </row>
        <row r="1029">
          <cell r="A1029">
            <v>39683</v>
          </cell>
          <cell r="B1029" t="str">
            <v>CAIXA INTERNA/EXTERNA DE MEDICAO PARA 1 MEDIDOR MONOFASICO, COM VISOR, EM CHAPA DE ACO 18 USG (PADRAO DA CONCESSIONARIA LOCAL)</v>
          </cell>
          <cell r="C1029" t="str">
            <v>UN</v>
          </cell>
          <cell r="D1029">
            <v>29.45</v>
          </cell>
        </row>
        <row r="1030">
          <cell r="A1030">
            <v>1871</v>
          </cell>
          <cell r="B1030" t="str">
            <v>CAIXA OCTOGONAL DE FUNDO MOVEL, EM PVC, DE 3" X 3", PARA ELETRODUTO FLEXIVEL CORRUGADO</v>
          </cell>
          <cell r="C1030" t="str">
            <v>UN</v>
          </cell>
          <cell r="D1030">
            <v>2.5</v>
          </cell>
        </row>
        <row r="1031">
          <cell r="A1031">
            <v>12001</v>
          </cell>
          <cell r="B1031" t="str">
            <v>CAIXA OCTOGONAL DE FUNDO MOVEL, EM PVC, DE 4" X 4", PARA ELETRODUTO FLEXIVEL CORRUGADO</v>
          </cell>
          <cell r="C1031" t="str">
            <v>UN</v>
          </cell>
          <cell r="D1031">
            <v>3.61</v>
          </cell>
        </row>
        <row r="1032">
          <cell r="A1032">
            <v>11882</v>
          </cell>
          <cell r="B1032" t="str">
            <v>CAIXA PARA HIDROMETRO CONCRETO PRE MOLDADO</v>
          </cell>
          <cell r="C1032" t="str">
            <v>UN</v>
          </cell>
          <cell r="D1032">
            <v>74.540000000000006</v>
          </cell>
        </row>
        <row r="1033">
          <cell r="A1033">
            <v>39689</v>
          </cell>
          <cell r="B1033" t="str">
            <v>CAIXA PARA MEDICAO COLETIVA TIPO H, PADRAO BIFASICO OU TRIFASICO, PARA ATE 6 MEDIDORES (PADRAO DA CONCESSIONARIA LOCAL)</v>
          </cell>
          <cell r="C1033" t="str">
            <v>UN</v>
          </cell>
          <cell r="D1033">
            <v>1886.66</v>
          </cell>
        </row>
        <row r="1034">
          <cell r="A1034">
            <v>39688</v>
          </cell>
          <cell r="B1034" t="str">
            <v>CAIXA PARA MEDICAO COLETIVA TIPO K, PADRAO BIFASICO OU TRIFASICO, PARA ATE 2 MEDIDORES (PADRAO DA CONCESSIONARIA LOCAL)</v>
          </cell>
          <cell r="C1034" t="str">
            <v>UN</v>
          </cell>
          <cell r="D1034">
            <v>272.62</v>
          </cell>
        </row>
        <row r="1035">
          <cell r="A1035">
            <v>1068</v>
          </cell>
          <cell r="B1035" t="str">
            <v>CAIXA PARA MEDICAO COLETIVA TIPO L, PADRAO BIFASICO OU TRIFASICO, PARA ATE 4 MEDIDORES (PADRAO DA CONCESSIONARIA LOCAL)</v>
          </cell>
          <cell r="C1035" t="str">
            <v>UN</v>
          </cell>
          <cell r="D1035">
            <v>1138.5999999999999</v>
          </cell>
        </row>
        <row r="1036">
          <cell r="A1036">
            <v>39690</v>
          </cell>
          <cell r="B1036" t="str">
            <v>CAIXA PARA MEDICAO COLETIVA TIPO M, PADRAO BIFASICO OU TRIFASICO, PARA ATE 8 MEDIDORES (PADRAO DA CONCESSIONARIA LOCAL)</v>
          </cell>
          <cell r="C1036" t="str">
            <v>UN</v>
          </cell>
          <cell r="D1036">
            <v>2561.15</v>
          </cell>
        </row>
        <row r="1037">
          <cell r="A1037">
            <v>39691</v>
          </cell>
          <cell r="B1037" t="str">
            <v>CAIXA PARA MEDICAO COLETIVA TIPO N, PADRAO BIFASICO OU TRIFASICO, PARA ATE 12 MEDIDORES (PADRAO DA CONCESSIONARIA LOCAL)</v>
          </cell>
          <cell r="C1037" t="str">
            <v>UN</v>
          </cell>
          <cell r="D1037">
            <v>2863.01</v>
          </cell>
        </row>
        <row r="1038">
          <cell r="A1038">
            <v>11713</v>
          </cell>
          <cell r="B1038" t="str">
            <v>CAIXA SIFONADA PVC 150 X 150 X 50MM COM TAMPA CEGA QUADRADA BRANCA</v>
          </cell>
          <cell r="C1038" t="str">
            <v>UN</v>
          </cell>
          <cell r="D1038">
            <v>29.65</v>
          </cell>
        </row>
        <row r="1039">
          <cell r="A1039">
            <v>11716</v>
          </cell>
          <cell r="B1039" t="str">
            <v>CAIXA SIFONADA PVC, 100 X 100 X 40 MM, COM GRELHA REDONDA BRANCA</v>
          </cell>
          <cell r="C1039" t="str">
            <v>UN</v>
          </cell>
          <cell r="D1039">
            <v>12.66</v>
          </cell>
        </row>
        <row r="1040">
          <cell r="A1040">
            <v>5103</v>
          </cell>
          <cell r="B1040" t="str">
            <v>CAIXA SIFONADA PVC, 100 X 100 X 50 MM, COM GRELHA REDONDA BRANCA</v>
          </cell>
          <cell r="C1040" t="str">
            <v>UN</v>
          </cell>
          <cell r="D1040">
            <v>12.84</v>
          </cell>
        </row>
        <row r="1041">
          <cell r="A1041">
            <v>11712</v>
          </cell>
          <cell r="B1041" t="str">
            <v>CAIXA SIFONADA PVC, 150 X 150 X 50 MM, COM GRELHA QUADRADA BRANCA (NBR 5688)</v>
          </cell>
          <cell r="C1041" t="str">
            <v>UN</v>
          </cell>
          <cell r="D1041">
            <v>29.9</v>
          </cell>
        </row>
        <row r="1042">
          <cell r="A1042">
            <v>11717</v>
          </cell>
          <cell r="B1042" t="str">
            <v>CAIXA SIFONADA PVC, 150 X 150 X 50 MM, COM GRELHA REDONDA BRANCA</v>
          </cell>
          <cell r="C1042" t="str">
            <v>UN</v>
          </cell>
          <cell r="D1042">
            <v>32.49</v>
          </cell>
        </row>
        <row r="1043">
          <cell r="A1043">
            <v>11714</v>
          </cell>
          <cell r="B1043" t="str">
            <v>CAIXA SIFONADA PVC, 150 X 185 X 75 MM, COM GRELHA QUADRADA BRANCA</v>
          </cell>
          <cell r="C1043" t="str">
            <v>UN</v>
          </cell>
          <cell r="D1043">
            <v>40.42</v>
          </cell>
        </row>
        <row r="1044">
          <cell r="A1044">
            <v>11715</v>
          </cell>
          <cell r="B1044" t="str">
            <v>CAIXA SIFONADA PVC, 150 X 185 X 75 MM, COM TAMPA CEGA QUADRADA BRANCA</v>
          </cell>
          <cell r="C1044" t="str">
            <v>UN</v>
          </cell>
          <cell r="D1044">
            <v>46.51</v>
          </cell>
        </row>
        <row r="1045">
          <cell r="A1045">
            <v>11880</v>
          </cell>
          <cell r="B1045" t="str">
            <v>CAIXA SIFONADA PVC, 250 X 230 X 75 MM, COM TAMPA E PORTA TAMPA QUADRADA BRANCA</v>
          </cell>
          <cell r="C1045" t="str">
            <v>UN</v>
          </cell>
          <cell r="D1045">
            <v>83.6</v>
          </cell>
        </row>
        <row r="1046">
          <cell r="A1046">
            <v>599</v>
          </cell>
          <cell r="B1046" t="str">
            <v>CAIXILHO FIXO ALUMINIO SERIE 25 COMPLETO 60 X 80CM</v>
          </cell>
          <cell r="C1046" t="str">
            <v>M2</v>
          </cell>
          <cell r="D1046">
            <v>310.45</v>
          </cell>
        </row>
        <row r="1047">
          <cell r="A1047">
            <v>34380</v>
          </cell>
          <cell r="B1047" t="str">
            <v>CAIXILHO FIXO ALUMINIO 60 X 80 CM COMPLETO</v>
          </cell>
          <cell r="C1047" t="str">
            <v>UN</v>
          </cell>
          <cell r="D1047">
            <v>167.34</v>
          </cell>
        </row>
        <row r="1048">
          <cell r="A1048">
            <v>1106</v>
          </cell>
          <cell r="B1048" t="str">
            <v>CAL HIDRATADA CH-I PARA ARGAMASSAS</v>
          </cell>
          <cell r="C1048" t="str">
            <v>KG</v>
          </cell>
          <cell r="D1048">
            <v>0.65</v>
          </cell>
        </row>
        <row r="1049">
          <cell r="A1049">
            <v>11161</v>
          </cell>
          <cell r="B1049" t="str">
            <v>CAL HIDRATADA PARA PINTURA</v>
          </cell>
          <cell r="C1049" t="str">
            <v>KG</v>
          </cell>
          <cell r="D1049">
            <v>1.08</v>
          </cell>
        </row>
        <row r="1050">
          <cell r="A1050">
            <v>1107</v>
          </cell>
          <cell r="B1050" t="str">
            <v>CAL VIRGEM COMUM PARA ARGAMASSAS (NBR 6453)</v>
          </cell>
          <cell r="C1050" t="str">
            <v>KG</v>
          </cell>
          <cell r="D1050">
            <v>0.74</v>
          </cell>
        </row>
        <row r="1051">
          <cell r="A1051">
            <v>4758</v>
          </cell>
          <cell r="B1051" t="str">
            <v>CALAFETADOR / CALAFATE</v>
          </cell>
          <cell r="C1051" t="str">
            <v>H</v>
          </cell>
          <cell r="D1051">
            <v>15.08</v>
          </cell>
        </row>
        <row r="1052">
          <cell r="A1052">
            <v>41080</v>
          </cell>
          <cell r="B1052" t="str">
            <v>CALAFETADOR / CALAFATE (MENSALISTA)</v>
          </cell>
          <cell r="C1052" t="str">
            <v>MES</v>
          </cell>
          <cell r="D1052">
            <v>2641.72</v>
          </cell>
        </row>
        <row r="1053">
          <cell r="A1053">
            <v>25963</v>
          </cell>
          <cell r="B1053" t="str">
            <v>CALCARIO DOLOMITICO A (POSTO PEDREIRA/FORNECEDOR, SEM FRETE)</v>
          </cell>
          <cell r="C1053" t="str">
            <v>KG</v>
          </cell>
          <cell r="D1053">
            <v>0.09</v>
          </cell>
        </row>
        <row r="1054">
          <cell r="A1054">
            <v>4759</v>
          </cell>
          <cell r="B1054" t="str">
            <v>CALCETEIRO</v>
          </cell>
          <cell r="C1054" t="str">
            <v>H</v>
          </cell>
          <cell r="D1054">
            <v>16.66</v>
          </cell>
        </row>
        <row r="1055">
          <cell r="A1055">
            <v>41068</v>
          </cell>
          <cell r="B1055" t="str">
            <v>CALCETEIRO  (MENSALISTA)</v>
          </cell>
          <cell r="C1055" t="str">
            <v>MES</v>
          </cell>
          <cell r="D1055">
            <v>2596.77</v>
          </cell>
        </row>
        <row r="1056">
          <cell r="A1056">
            <v>1108</v>
          </cell>
          <cell r="B1056" t="str">
            <v>CALHA MOLDURA AMERICANA DE CHAPA DE ACO GALVANIZADA NUM 26, CORTE 33 CM</v>
          </cell>
          <cell r="C1056" t="str">
            <v>M</v>
          </cell>
          <cell r="D1056">
            <v>13.28</v>
          </cell>
        </row>
        <row r="1057">
          <cell r="A1057">
            <v>1117</v>
          </cell>
          <cell r="B1057" t="str">
            <v>CALHA PARA AGUA FURTADA DE CHAPA DE ACO GALVANIZADA NUM 26, CORTE 40 CM</v>
          </cell>
          <cell r="C1057" t="str">
            <v>M</v>
          </cell>
          <cell r="D1057">
            <v>15.41</v>
          </cell>
        </row>
        <row r="1058">
          <cell r="A1058">
            <v>1118</v>
          </cell>
          <cell r="B1058" t="str">
            <v>CALHA PARA AGUA FURTADA DE CHAPA DE ACO GALVANIZADA NUM 26, CORTE 50 CM</v>
          </cell>
          <cell r="C1058" t="str">
            <v>M</v>
          </cell>
          <cell r="D1058">
            <v>19.82</v>
          </cell>
        </row>
        <row r="1059">
          <cell r="A1059">
            <v>1110</v>
          </cell>
          <cell r="B1059" t="str">
            <v>CALHA PLATIBANDA DE CHAPA DE ACO GALVANIZADA NUM 26, CORTE 45 CM</v>
          </cell>
          <cell r="C1059" t="str">
            <v>M</v>
          </cell>
          <cell r="D1059">
            <v>19.82</v>
          </cell>
        </row>
        <row r="1060">
          <cell r="A1060">
            <v>12618</v>
          </cell>
          <cell r="B1060" t="str">
            <v>CALHA PLUVIAL DE PVC, DIAMETRO ENTRE 119 E 170 MM, COMPRIMENTO DE 3 M, PARA DRENAGEM PREDIAL</v>
          </cell>
          <cell r="C1060" t="str">
            <v>UN</v>
          </cell>
          <cell r="D1060">
            <v>39.18</v>
          </cell>
        </row>
        <row r="1061">
          <cell r="A1061">
            <v>40871</v>
          </cell>
          <cell r="B1061" t="str">
            <v>CALHA QUADRADA DE CHAPA DE ACO GALVANIZADA NUM 24, CORTE 100 CM (COLETADO CAIXA)</v>
          </cell>
          <cell r="C1061" t="str">
            <v>M</v>
          </cell>
          <cell r="D1061">
            <v>38.770000000000003</v>
          </cell>
        </row>
        <row r="1062">
          <cell r="A1062">
            <v>40869</v>
          </cell>
          <cell r="B1062" t="str">
            <v>CALHA QUADRADA DE CHAPA DE ACO GALVANIZADA NUM 24, CORTE 33 CM (COLETADO CAIXA)</v>
          </cell>
          <cell r="C1062" t="str">
            <v>M</v>
          </cell>
          <cell r="D1062">
            <v>13.82</v>
          </cell>
        </row>
        <row r="1063">
          <cell r="A1063">
            <v>40870</v>
          </cell>
          <cell r="B1063" t="str">
            <v>CALHA QUADRADA DE CHAPA DE ACO GALVANIZADA NUM 24, CORTE 50 CM (COLETADO CAIXA)</v>
          </cell>
          <cell r="C1063" t="str">
            <v>M</v>
          </cell>
          <cell r="D1063">
            <v>20.27</v>
          </cell>
        </row>
        <row r="1064">
          <cell r="A1064">
            <v>1109</v>
          </cell>
          <cell r="B1064" t="str">
            <v>CALHA QUADRADA DE CHAPA DE ACO GALVANIZADA NUM 26, CORTE 33 CM</v>
          </cell>
          <cell r="C1064" t="str">
            <v>M</v>
          </cell>
          <cell r="D1064">
            <v>13.21</v>
          </cell>
        </row>
        <row r="1065">
          <cell r="A1065">
            <v>1119</v>
          </cell>
          <cell r="B1065" t="str">
            <v>CALHA QUADRADA DE CHAPA DE ACO GALVANIZADA NUM 28, CORTE 25 CM</v>
          </cell>
          <cell r="C1065" t="str">
            <v>M</v>
          </cell>
          <cell r="D1065">
            <v>9.91</v>
          </cell>
        </row>
        <row r="1066">
          <cell r="A1066">
            <v>13115</v>
          </cell>
          <cell r="B1066" t="str">
            <v>CALHA/CANALETA DE CONCRETO SIMPLES, TIPO MEIA CANA, D = 20 CM, PARA AGUA PLUVIAL</v>
          </cell>
          <cell r="C1066" t="str">
            <v>M</v>
          </cell>
          <cell r="D1066">
            <v>19.25</v>
          </cell>
        </row>
        <row r="1067">
          <cell r="A1067">
            <v>10541</v>
          </cell>
          <cell r="B1067" t="str">
            <v>CALHA/CANALETA DE CONCRETO SIMPLES, TIPO MEIA CANA, D = 30 CM, PARA AGUA PLUVIAL</v>
          </cell>
          <cell r="C1067" t="str">
            <v>M</v>
          </cell>
          <cell r="D1067">
            <v>22.36</v>
          </cell>
        </row>
        <row r="1068">
          <cell r="A1068">
            <v>10543</v>
          </cell>
          <cell r="B1068" t="str">
            <v>CALHA/CANALETA DE CONCRETO SIMPLES, TIPO MEIA CANA, D = 50 CM, PARA AGUA PLUVIAL</v>
          </cell>
          <cell r="C1068" t="str">
            <v>M</v>
          </cell>
          <cell r="D1068">
            <v>43.38</v>
          </cell>
        </row>
        <row r="1069">
          <cell r="A1069">
            <v>10544</v>
          </cell>
          <cell r="B1069" t="str">
            <v>CALHA/CANALETA DE CONCRETO SIMPLES, TIPO MEIA CANA, D = 60 CM, PARA AGUA PLUVIAL</v>
          </cell>
          <cell r="C1069" t="str">
            <v>M</v>
          </cell>
          <cell r="D1069">
            <v>52.17</v>
          </cell>
        </row>
        <row r="1070">
          <cell r="A1070">
            <v>10545</v>
          </cell>
          <cell r="B1070" t="str">
            <v>CALHA/CANALETA DE CONCRETO SIMPLES, TIPO MEIA CANA, D = 80 CM, PARA AGUA PLUVIAL</v>
          </cell>
          <cell r="C1070" t="str">
            <v>M</v>
          </cell>
          <cell r="D1070">
            <v>80.03</v>
          </cell>
        </row>
        <row r="1071">
          <cell r="A1071">
            <v>10542</v>
          </cell>
          <cell r="B1071" t="str">
            <v>CALHA/CANALETA DE CONCRETO SIMPLES, TIPO MEIA CANA, D= 40 CM, PARA AGUA PLUVIAL</v>
          </cell>
          <cell r="C1071" t="str">
            <v>M</v>
          </cell>
          <cell r="D1071">
            <v>30.81</v>
          </cell>
        </row>
        <row r="1072">
          <cell r="A1072">
            <v>38958</v>
          </cell>
          <cell r="B1072" t="str">
            <v>CALIBRADOR / CHANFRADOR / ESCAREADOR DE TUBO PEX</v>
          </cell>
          <cell r="C1072" t="str">
            <v>UN</v>
          </cell>
          <cell r="D1072">
            <v>31.75</v>
          </cell>
        </row>
        <row r="1073">
          <cell r="A1073">
            <v>38365</v>
          </cell>
          <cell r="B1073" t="str">
            <v>CAMADA SEPARADORA DE FILME DE POLIETILENO 20 A 25 MICRA</v>
          </cell>
          <cell r="C1073" t="str">
            <v>M2</v>
          </cell>
          <cell r="D1073">
            <v>1.18</v>
          </cell>
        </row>
        <row r="1074">
          <cell r="A1074">
            <v>25010</v>
          </cell>
          <cell r="B1074" t="str">
            <v>CAMINHAO FORA DE ESTRADA PESO BRUTO 51200 KG, CAPACIDADE DE CARGA 28000 KG, POTENCIA 357 HP, VELOCIDADE MAXIMA 52,70 KM/H</v>
          </cell>
          <cell r="C1074" t="str">
            <v>UN</v>
          </cell>
          <cell r="D1074">
            <v>1062251.93</v>
          </cell>
        </row>
        <row r="1075">
          <cell r="A1075">
            <v>25011</v>
          </cell>
          <cell r="B1075" t="str">
            <v>CAMINHAO FORA DE ESTRADA PESO BRUTO 69800 KG, CAPACIDADE DE CARGA 39000 KG, CACAMBA 24 M3, POTENCIA 469 HP, VELOCIDADE MAXIMA 57 KM/H</v>
          </cell>
          <cell r="C1075" t="str">
            <v>UN</v>
          </cell>
          <cell r="D1075">
            <v>1737551.36</v>
          </cell>
        </row>
        <row r="1076">
          <cell r="A1076">
            <v>37745</v>
          </cell>
          <cell r="B1076" t="str">
            <v>CAMINHAO TOCO, PESO BRUTO TOTAL 13000 KG, CARGA UTIL MAXIMA 7925 KG, DISTANCIA ENTRE EIXOS 4,80 M, POTENCIA 189 CV (INCLUI CABINE E CHASSI, NAO INCLUI CARROCERIA)</v>
          </cell>
          <cell r="C1076" t="str">
            <v>UN</v>
          </cell>
          <cell r="D1076">
            <v>172050</v>
          </cell>
        </row>
        <row r="1077">
          <cell r="A1077">
            <v>37754</v>
          </cell>
          <cell r="B1077" t="str">
            <v>CAMINHAO TOCO, PESO BRUTO TOTAL 14300 KG, CARGA UTIL MAXIMA 9590 KG, DISTANCIA ENTRE EIXOS 4,76 M, POTENCIA 185 CV (INCLUI CABINE E CHASSI, NAO INCLUI CARROCERIA)</v>
          </cell>
          <cell r="C1077" t="str">
            <v>UN</v>
          </cell>
          <cell r="D1077">
            <v>179672.46</v>
          </cell>
        </row>
        <row r="1078">
          <cell r="A1078">
            <v>37748</v>
          </cell>
          <cell r="B1078" t="str">
            <v>CAMINHAO TOCO, PESO BRUTO TOTAL 14300 KG, CARGA UTIL MAXIMA 9710 KG, DISTANCIA ENTRE EIXOS 3,56 M, POTENCIA 185 CV (INCLUI CABINE E CHASSI, NAO INCLUI CARROCERIA)</v>
          </cell>
          <cell r="C1078" t="str">
            <v>UN</v>
          </cell>
          <cell r="D1078">
            <v>182912.01</v>
          </cell>
        </row>
        <row r="1079">
          <cell r="A1079">
            <v>37761</v>
          </cell>
          <cell r="B1079" t="str">
            <v>CAMINHAO TOCO, PESO BRUTO TOTAL 16000 KG, CARGA UTIL MAXIMA DE 10685 KG, DISTANCIA ENTRE EIXOS 4,8M, POTENCIA 189 CV (INCLUI CABINE E CHASSI, NAO INCLUI CARROCERIA)</v>
          </cell>
          <cell r="C1079" t="str">
            <v>UN</v>
          </cell>
          <cell r="D1079">
            <v>151360.43</v>
          </cell>
        </row>
        <row r="1080">
          <cell r="A1080">
            <v>37757</v>
          </cell>
          <cell r="B1080" t="str">
            <v>CAMINHAO TOCO, PESO BRUTO TOTAL 16000 KG, CARGA UTIL MAXIMA 10600 KG, DISTANCIA ENTRE EIXOS 4,80 M, POTENCIA 275 CV (INCLUI CABINE E CHASSI, NAO INCLUI CARROCERIA)</v>
          </cell>
          <cell r="C1080" t="str">
            <v>UN</v>
          </cell>
          <cell r="D1080">
            <v>210706.79</v>
          </cell>
        </row>
        <row r="1081">
          <cell r="A1081">
            <v>37759</v>
          </cell>
          <cell r="B1081" t="str">
            <v>CAMINHAO TOCO, PESO BRUTO TOTAL 16000 KG, CARGA UTIL MAXIMA 10780 KG, DISTANCIA ENTRE EIXOS 3,56 M, POTENCIA 275 CV (INCLUI CABINE E CHASSI, NAO INCLUI CARROCERIA)</v>
          </cell>
          <cell r="C1081" t="str">
            <v>UN</v>
          </cell>
          <cell r="D1081">
            <v>211523.5</v>
          </cell>
        </row>
        <row r="1082">
          <cell r="A1082">
            <v>37766</v>
          </cell>
          <cell r="B1082" t="str">
            <v>CAMINHAO TOCO, PESO BRUTO TOTAL 16000 KG, CARGA UTIL MAXIMA 11030 KG, DISTANCIA ENTRE EIXOS 3,56M, POTENCIA 186 CV (INCLUI CABINE E CHASSI, NAO INCLUI CARROCERIA)</v>
          </cell>
          <cell r="C1082" t="str">
            <v>UN</v>
          </cell>
          <cell r="D1082">
            <v>211523.48</v>
          </cell>
        </row>
        <row r="1083">
          <cell r="A1083">
            <v>37752</v>
          </cell>
          <cell r="B1083" t="str">
            <v>CAMINHAO TOCO, PESO BRUTO TOTAL 16000 KG, CARGA UTIL MAXIMA 11130 KG, DISTANCIA ENTRE EIXOS 5,36 M, POTENCIA 185 CV (INCLUI CABINE E CHASSI, NAO INCLUI CARROCERIA)</v>
          </cell>
          <cell r="C1083" t="str">
            <v>UN</v>
          </cell>
          <cell r="D1083">
            <v>191813.96</v>
          </cell>
        </row>
        <row r="1084">
          <cell r="A1084">
            <v>37760</v>
          </cell>
          <cell r="B1084" t="str">
            <v>CAMINHAO TOCO, PESO BRUTO TOTAL 16000 KG, CARGA UTIL MAXIMA 13071 KG, DISTANCIA ENTRE EIXOS 4,80 M, POTENCIA 230 CV (INCLUI CABINE E CHASSI, NAO INCLUI CARROCERIA)</v>
          </cell>
          <cell r="C1084" t="str">
            <v>UN</v>
          </cell>
          <cell r="D1084">
            <v>201995.4</v>
          </cell>
        </row>
        <row r="1085">
          <cell r="A1085">
            <v>37765</v>
          </cell>
          <cell r="B1085" t="str">
            <v>CAMINHAO TOCO, PESO BRUTO TOTAL 8250 KG, CARGA UTIL MAXIMA 5110 KG, DISTANCIA ENTRE EIXOS 4,30 M, POTENCIA 162 CV (INCLUI CABINE E CHASSI, NAO INCLUI CARROCERIA)</v>
          </cell>
          <cell r="C1085" t="str">
            <v>UN</v>
          </cell>
          <cell r="D1085">
            <v>141015.67000000001</v>
          </cell>
        </row>
        <row r="1086">
          <cell r="A1086">
            <v>37746</v>
          </cell>
          <cell r="B1086" t="str">
            <v>CAMINHAO TOCO, PESO BRUTO TOTAL 9000 KG, CARGA UTIL MAXIMA 5940 KG, DISTANCIA ENTRE EIXOS 3,69 M, POTENCIA 177 CV (INCLUI CABINE E CHASSI, NAO INCLUI CARROCERIA)</v>
          </cell>
          <cell r="C1086" t="str">
            <v>UN</v>
          </cell>
          <cell r="D1086">
            <v>154599.98000000001</v>
          </cell>
        </row>
        <row r="1087">
          <cell r="A1087">
            <v>37750</v>
          </cell>
          <cell r="B1087" t="str">
            <v>CAMINHAO TOCO, PESO BRUTO TOTAL 9600 KG, CARGA UTIL MAXIMA 6110 KG, DISTANCIA ENTRE EIXOS 3,70 M, POTENCIA 156 CV (INCLUI CABINE E CHASSI, NAO INCLUI CARROCERIA)</v>
          </cell>
          <cell r="C1087" t="str">
            <v>UN</v>
          </cell>
          <cell r="D1087">
            <v>154055.53</v>
          </cell>
        </row>
        <row r="1088">
          <cell r="A1088">
            <v>37753</v>
          </cell>
          <cell r="B1088" t="str">
            <v>CAMINHAO TOCO, PESO BRUTO TOTAL 9600 KG, CARGA UTIL MAXIMA 6200 KG, DISTANCIA ENTRE EIXOS 3,10 M, POTENCIA 156 CV (INCLUI CABINE E CHASSI, NAO INCLUI CARROCERIA)</v>
          </cell>
          <cell r="C1088" t="str">
            <v>UN</v>
          </cell>
          <cell r="D1088">
            <v>153511.06</v>
          </cell>
        </row>
        <row r="1089">
          <cell r="A1089">
            <v>37756</v>
          </cell>
          <cell r="B1089" t="str">
            <v>CAMINHAO TOCO, PESO BRUTO TOTAL 9700 KG, CARGA UTIL MAXIMA 6360 KG, DISTANCIA ENTRE EIXOS 4,30 M, POTENCIA 160 CV (INCLUI CABINE E CHASSI, NAO INCLUI CARROCERIA)</v>
          </cell>
          <cell r="C1089" t="str">
            <v>UN</v>
          </cell>
          <cell r="D1089">
            <v>151360.43</v>
          </cell>
        </row>
        <row r="1090">
          <cell r="A1090">
            <v>37755</v>
          </cell>
          <cell r="B1090" t="str">
            <v>CAMINHAO TRUCADO, PESO BRUTO TOTAL 22000 KG, CARGA UTIL MAXIMA 15350 KG, DISTANCIA ENTRE EIXOS 5,17 M, POTENCIA 238 CV (INCLUI CABINE E CHASSI, NAO INCLUI CARROCERIA)</v>
          </cell>
          <cell r="C1090" t="str">
            <v>UN</v>
          </cell>
          <cell r="D1090">
            <v>219962.65</v>
          </cell>
        </row>
        <row r="1091">
          <cell r="A1091">
            <v>37758</v>
          </cell>
          <cell r="B1091" t="str">
            <v>CAMINHAO TRUCADO, PESO BRUTO TOTAL 23000 KG, CARGA UTIL MAXIMA 15378 KG, DISTANCIA ENTRE EIXOS 4,80 M, POTENCIA 326 CV (INCLUI CABINE E CHASSI, NAO INCLUI CARROCERIA)</v>
          </cell>
          <cell r="C1091" t="str">
            <v>UN</v>
          </cell>
          <cell r="D1091">
            <v>248274.68</v>
          </cell>
        </row>
        <row r="1092">
          <cell r="A1092">
            <v>37747</v>
          </cell>
          <cell r="B1092" t="str">
            <v>CAMINHAO TRUCADO, PESO BRUTO TOTAL 23000 KG, CARGA UTIL MAXIMA 15935 KG, DISTANCIA ENTRE EIXOS 4,80 M, POTENCIA 230 CV (INCLUI CABINE E CHASSI, NAO INCLUI CARROCERIA)</v>
          </cell>
          <cell r="C1092" t="str">
            <v>UN</v>
          </cell>
          <cell r="D1092">
            <v>223392.76</v>
          </cell>
        </row>
        <row r="1093">
          <cell r="A1093">
            <v>37767</v>
          </cell>
          <cell r="B1093" t="str">
            <v>CAMINHAO TRUCADO, PESO BRUTO TOTAL 23000 KG, CARGA UTIL MAXIMA 15940 KG, DISTANCIA ENTRE EIXOS 3,60 M, POTENCIA 286 CV (INCLUI CABINE E CHASSI, NAO INCLUI CARROCERIA)</v>
          </cell>
          <cell r="C1093" t="str">
            <v>UN</v>
          </cell>
          <cell r="D1093">
            <v>235752.06</v>
          </cell>
        </row>
        <row r="1094">
          <cell r="A1094">
            <v>37751</v>
          </cell>
          <cell r="B1094" t="str">
            <v>CAMINHAO TRUCADO, PESO BRUTO TOTAL 23000 KG, CARGA UTIL MAXIMA 16190 KG, DISTANCIA ENTRE EIXOS 3,60 M, POTENCIA 286 CV (INCLUI CABINE E CHASSI, NAO INCLUI CARROCERIA)</v>
          </cell>
          <cell r="C1094" t="str">
            <v>UN</v>
          </cell>
          <cell r="D1094">
            <v>235752.06</v>
          </cell>
        </row>
        <row r="1095">
          <cell r="A1095">
            <v>37749</v>
          </cell>
          <cell r="B1095" t="str">
            <v>CAMINHAO TRUCADO, PESO BRUTO TOTAL 23000 KG, CARGA UTIL MAXIMA 16360 KG, CABINE ESTENDIDA, DISTANCIA ENTRE EIXOS 3,56 M, POTENCIA 275 CV (INCLUI CABINE E CHASSI, NAO INCLUI CARROCERIA)</v>
          </cell>
          <cell r="C1095" t="str">
            <v>UN</v>
          </cell>
          <cell r="D1095">
            <v>233029.75</v>
          </cell>
        </row>
        <row r="1096">
          <cell r="A1096">
            <v>13617</v>
          </cell>
          <cell r="B1096" t="str">
            <v>CAMINHONETE CABINE SIMPLES COM MOTOR 1.6 FLEX, CAMBIO  MANUAL, POTENCIA 101/104 CV, 2 PORTAS</v>
          </cell>
          <cell r="C1096" t="str">
            <v>UN</v>
          </cell>
          <cell r="D1096">
            <v>60241.66</v>
          </cell>
        </row>
        <row r="1097">
          <cell r="A1097">
            <v>1159</v>
          </cell>
          <cell r="B1097" t="str">
            <v>CAMINHONETE COM MOTOR A DIESEL, POTENCIA 180 CV, CABINE DUPLA, 4X4</v>
          </cell>
          <cell r="C1097" t="str">
            <v>UN</v>
          </cell>
          <cell r="D1097">
            <v>157267.87</v>
          </cell>
        </row>
        <row r="1098">
          <cell r="A1098">
            <v>12114</v>
          </cell>
          <cell r="B1098" t="str">
            <v>CAMPAINHA ALTA POTENCIA 110V / 220V, DIAMETRO 150 MM</v>
          </cell>
          <cell r="C1098" t="str">
            <v>UN</v>
          </cell>
          <cell r="D1098">
            <v>109.86</v>
          </cell>
        </row>
        <row r="1099">
          <cell r="A1099">
            <v>38106</v>
          </cell>
          <cell r="B1099" t="str">
            <v>CAMPAINHA CIGARRA 127 V / 220 V (APENAS MODULO)</v>
          </cell>
          <cell r="C1099" t="str">
            <v>UN</v>
          </cell>
          <cell r="D1099">
            <v>14.93</v>
          </cell>
        </row>
        <row r="1100">
          <cell r="A1100">
            <v>38085</v>
          </cell>
          <cell r="B1100" t="str">
            <v>CAMPAINHA CIGARRA 127 V / 220 V, CONJUNTO MONTADO PARA EMBUTIR 4" X 2" (PLACA + SUPORTE + MODULO)</v>
          </cell>
          <cell r="C1100" t="str">
            <v>UN</v>
          </cell>
          <cell r="D1100">
            <v>17.63</v>
          </cell>
        </row>
        <row r="1101">
          <cell r="A1101">
            <v>38599</v>
          </cell>
          <cell r="B1101" t="str">
            <v>CANALETA CONCRETO ESTRUTURAL 14 X 19 X 29 CM, FBK 14 MPA (NBR 6136)</v>
          </cell>
          <cell r="C1101" t="str">
            <v>UN</v>
          </cell>
          <cell r="D1101">
            <v>2.84</v>
          </cell>
        </row>
        <row r="1102">
          <cell r="A1102">
            <v>38596</v>
          </cell>
          <cell r="B1102" t="str">
            <v>CANALETA CONCRETO ESTRUTURAL 14 X 19 X 29 CM, FBK 4,5 MPA (NBR 6136)</v>
          </cell>
          <cell r="C1102" t="str">
            <v>UN</v>
          </cell>
          <cell r="D1102">
            <v>1.94</v>
          </cell>
        </row>
        <row r="1103">
          <cell r="A1103">
            <v>38600</v>
          </cell>
          <cell r="B1103" t="str">
            <v>CANALETA CONCRETO ESTRUTURAL 14 X 19 X 39 CM, FBK 14 MPA (NBR 6136)</v>
          </cell>
          <cell r="C1103" t="str">
            <v>UN</v>
          </cell>
          <cell r="D1103">
            <v>3.35</v>
          </cell>
        </row>
        <row r="1104">
          <cell r="A1104">
            <v>38597</v>
          </cell>
          <cell r="B1104" t="str">
            <v>CANALETA CONCRETO ESTRUTURAL 14 X 19 X 39 CM, FBK 4,5 MPA (NBR 6136)</v>
          </cell>
          <cell r="C1104" t="str">
            <v>UN</v>
          </cell>
          <cell r="D1104">
            <v>2.37</v>
          </cell>
        </row>
        <row r="1105">
          <cell r="A1105">
            <v>659</v>
          </cell>
          <cell r="B1105" t="str">
            <v>CANALETA CONCRETO 14 X 19 X 19 CM (CLASSE D - NBR 6136)</v>
          </cell>
          <cell r="C1105" t="str">
            <v>UN</v>
          </cell>
          <cell r="D1105">
            <v>1.1499999999999999</v>
          </cell>
        </row>
        <row r="1106">
          <cell r="A1106">
            <v>660</v>
          </cell>
          <cell r="B1106" t="str">
            <v>CANALETA CONCRETO 19 X 19 X 19 CM (CLASSE D - NBR 6136)</v>
          </cell>
          <cell r="C1106" t="str">
            <v>UN</v>
          </cell>
          <cell r="D1106">
            <v>1.69</v>
          </cell>
        </row>
        <row r="1107">
          <cell r="A1107">
            <v>658</v>
          </cell>
          <cell r="B1107" t="str">
            <v>CANALETA CONCRETO 9 X 19 X 19 CM (CLASSE D - NBR 6136)</v>
          </cell>
          <cell r="C1107" t="str">
            <v>UN</v>
          </cell>
          <cell r="D1107">
            <v>0.93</v>
          </cell>
        </row>
        <row r="1108">
          <cell r="A1108">
            <v>38548</v>
          </cell>
          <cell r="B1108" t="str">
            <v>CANALETA ESTRUTURAL CERAMICA, 14 X 19 X 19 CM, 6,0 MPA (NBR 15270)</v>
          </cell>
          <cell r="C1108" t="str">
            <v>UN</v>
          </cell>
          <cell r="D1108">
            <v>0.84</v>
          </cell>
        </row>
        <row r="1109">
          <cell r="A1109">
            <v>34647</v>
          </cell>
          <cell r="B1109" t="str">
            <v>CANALETA ESTRUTURAL CERAMICA, 14 X 19 X 29 CM, 4,0 MPA (NBR 15270)</v>
          </cell>
          <cell r="C1109" t="str">
            <v>UN</v>
          </cell>
          <cell r="D1109">
            <v>1.45</v>
          </cell>
        </row>
        <row r="1110">
          <cell r="A1110">
            <v>34649</v>
          </cell>
          <cell r="B1110" t="str">
            <v>CANALETA ESTRUTURAL CERAMICA, 14 X 19 X 29 CM, 6,0 MPA (NBR 15270)</v>
          </cell>
          <cell r="C1110" t="str">
            <v>UN</v>
          </cell>
          <cell r="D1110">
            <v>1.49</v>
          </cell>
        </row>
        <row r="1111">
          <cell r="A1111">
            <v>34652</v>
          </cell>
          <cell r="B1111" t="str">
            <v>CANALETA ESTRUTURAL CERAMICA, 14 X 19 X 39 CM, 4,0 MPA (NBR 15270)</v>
          </cell>
          <cell r="C1111" t="str">
            <v>UN</v>
          </cell>
          <cell r="D1111">
            <v>2.04</v>
          </cell>
        </row>
        <row r="1112">
          <cell r="A1112">
            <v>34655</v>
          </cell>
          <cell r="B1112" t="str">
            <v>CANALETA ESTRUTURAL CERAMICA, 14 X 19 X 39 CM, 6,0 MPA (NBR 15270)</v>
          </cell>
          <cell r="C1112" t="str">
            <v>UN</v>
          </cell>
          <cell r="D1112">
            <v>1.97</v>
          </cell>
        </row>
        <row r="1113">
          <cell r="A1113">
            <v>40607</v>
          </cell>
          <cell r="B1113" t="str">
            <v>CANOPLA ACABAMENTO CROMADO PARA INSTALACAO DE SPRINKLER, SOB FORRO, 15 MM</v>
          </cell>
          <cell r="C1113" t="str">
            <v>UN</v>
          </cell>
          <cell r="D1113">
            <v>5.0599999999999996</v>
          </cell>
        </row>
        <row r="1114">
          <cell r="A1114">
            <v>585</v>
          </cell>
          <cell r="B1114" t="str">
            <v>CANTONEIRA "U" ALUMINIO ABAS IGUAIS 1 ", E = 3/32 "</v>
          </cell>
          <cell r="C1114" t="str">
            <v>KG</v>
          </cell>
          <cell r="D1114">
            <v>18.39</v>
          </cell>
        </row>
        <row r="1115">
          <cell r="A1115">
            <v>4777</v>
          </cell>
          <cell r="B1115" t="str">
            <v>CANTONEIRA ACO ABAS IGUAIS (QUALQUER BITOLA), ESPESSURA ENTRE 1/8" E 1/4"</v>
          </cell>
          <cell r="C1115" t="str">
            <v>KG</v>
          </cell>
          <cell r="D1115">
            <v>2.82</v>
          </cell>
        </row>
        <row r="1116">
          <cell r="A1116">
            <v>587</v>
          </cell>
          <cell r="B1116" t="str">
            <v>CANTONEIRA ALUMINIO ABAS DESIGUAIS 1" X 3/4 ", E = 1/8 "</v>
          </cell>
          <cell r="C1116" t="str">
            <v>KG</v>
          </cell>
          <cell r="D1116">
            <v>19.71</v>
          </cell>
        </row>
        <row r="1117">
          <cell r="A1117">
            <v>590</v>
          </cell>
          <cell r="B1117" t="str">
            <v>CANTONEIRA ALUMINIO ABAS DESIGUAIS 2 1/2" X 1/2 ", E = 3/16 "</v>
          </cell>
          <cell r="C1117" t="str">
            <v>KG</v>
          </cell>
          <cell r="D1117">
            <v>19.05</v>
          </cell>
        </row>
        <row r="1118">
          <cell r="A1118">
            <v>592</v>
          </cell>
          <cell r="B1118" t="str">
            <v>CANTONEIRA ALUMINIO ABAS IGUAIS 1 ", E = 1/8 ", 25,40 X 3,17 MM (0,408 KG/M)</v>
          </cell>
          <cell r="C1118" t="str">
            <v>KG</v>
          </cell>
          <cell r="D1118">
            <v>19.71</v>
          </cell>
        </row>
        <row r="1119">
          <cell r="A1119">
            <v>586</v>
          </cell>
          <cell r="B1119" t="str">
            <v>CANTONEIRA ALUMINIO ABAS IGUAIS 1 ", E = 3 /16 "</v>
          </cell>
          <cell r="C1119" t="str">
            <v>M</v>
          </cell>
          <cell r="D1119">
            <v>11.58</v>
          </cell>
        </row>
        <row r="1120">
          <cell r="A1120">
            <v>591</v>
          </cell>
          <cell r="B1120" t="str">
            <v>CANTONEIRA ALUMINIO ABAS IGUAIS 1 1/2 ", E = 3/16 "</v>
          </cell>
          <cell r="C1120" t="str">
            <v>KG</v>
          </cell>
          <cell r="D1120">
            <v>18.39</v>
          </cell>
        </row>
        <row r="1121">
          <cell r="A1121">
            <v>588</v>
          </cell>
          <cell r="B1121" t="str">
            <v>CANTONEIRA ALUMINIO ABAS IGUAIS 1 1/4 ", E = 3/16 "</v>
          </cell>
          <cell r="C1121" t="str">
            <v>M</v>
          </cell>
          <cell r="D1121">
            <v>18.329999999999998</v>
          </cell>
        </row>
        <row r="1122">
          <cell r="A1122">
            <v>589</v>
          </cell>
          <cell r="B1122" t="str">
            <v>CANTONEIRA ALUMINIO ABAS IGUAIS 2 ", E = 1/4 "</v>
          </cell>
          <cell r="C1122" t="str">
            <v>M</v>
          </cell>
          <cell r="D1122">
            <v>30.98</v>
          </cell>
        </row>
        <row r="1123">
          <cell r="A1123">
            <v>584</v>
          </cell>
          <cell r="B1123" t="str">
            <v>CANTONEIRA ALUMINIO ABAS IGUAIS 2 ", E = 1/8 "</v>
          </cell>
          <cell r="C1123" t="str">
            <v>M</v>
          </cell>
          <cell r="D1123">
            <v>19.57</v>
          </cell>
        </row>
        <row r="1124">
          <cell r="A1124">
            <v>4912</v>
          </cell>
          <cell r="B1124" t="str">
            <v>CANTONEIRA DE ACO 3 "  X  3 "  X  1/4 "</v>
          </cell>
          <cell r="C1124" t="str">
            <v>KG</v>
          </cell>
          <cell r="D1124">
            <v>3.27</v>
          </cell>
        </row>
        <row r="1125">
          <cell r="A1125">
            <v>574</v>
          </cell>
          <cell r="B1125" t="str">
            <v>CANTONEIRA FERRO GALVANIZADO DE ABAS IGUAIS, 1 1/2" X 1/4" (L X E), 3,40 KG/M</v>
          </cell>
          <cell r="C1125" t="str">
            <v>M</v>
          </cell>
          <cell r="D1125">
            <v>14.19</v>
          </cell>
        </row>
        <row r="1126">
          <cell r="A1126">
            <v>567</v>
          </cell>
          <cell r="B1126" t="str">
            <v>CANTONEIRA FERRO GALVANIZADO DE ABAS IGUAIS, 1" X 1/8" (L X E) , 1,20KG/M</v>
          </cell>
          <cell r="C1126" t="str">
            <v>M</v>
          </cell>
          <cell r="D1126">
            <v>5.26</v>
          </cell>
        </row>
        <row r="1127">
          <cell r="A1127">
            <v>568</v>
          </cell>
          <cell r="B1127" t="str">
            <v>CANTONEIRA FERRO GALVANIZADO DE ABAS IGUAIS, 2" X 3/8" (L X E), 6,9 KG/M</v>
          </cell>
          <cell r="C1127" t="str">
            <v>M</v>
          </cell>
          <cell r="D1127">
            <v>31.83</v>
          </cell>
        </row>
        <row r="1128">
          <cell r="A1128">
            <v>569</v>
          </cell>
          <cell r="B1128" t="str">
            <v>CANTONEIRA FERRO GALVANIZADO DE ABAS IGUAIS, 3/4" X 1/8" (L X E)</v>
          </cell>
          <cell r="C1128" t="str">
            <v>KG</v>
          </cell>
          <cell r="D1128">
            <v>4.42</v>
          </cell>
        </row>
        <row r="1129">
          <cell r="A1129">
            <v>1165</v>
          </cell>
          <cell r="B1129" t="str">
            <v>CAP OU TAMPAO DE FERRO GALVANIZADO, COM ROSCA BSP, DE 1 1/2"</v>
          </cell>
          <cell r="C1129" t="str">
            <v>UN</v>
          </cell>
          <cell r="D1129">
            <v>10.95</v>
          </cell>
        </row>
        <row r="1130">
          <cell r="A1130">
            <v>1164</v>
          </cell>
          <cell r="B1130" t="str">
            <v>CAP OU TAMPAO DE FERRO GALVANIZADO, COM ROSCA BSP, DE 1 1/4"</v>
          </cell>
          <cell r="C1130" t="str">
            <v>UN</v>
          </cell>
          <cell r="D1130">
            <v>8.86</v>
          </cell>
        </row>
        <row r="1131">
          <cell r="A1131">
            <v>1162</v>
          </cell>
          <cell r="B1131" t="str">
            <v>CAP OU TAMPAO DE FERRO GALVANIZADO, COM ROSCA BSP, DE 1/2"</v>
          </cell>
          <cell r="C1131" t="str">
            <v>UN</v>
          </cell>
          <cell r="D1131">
            <v>3.08</v>
          </cell>
        </row>
        <row r="1132">
          <cell r="A1132">
            <v>12395</v>
          </cell>
          <cell r="B1132" t="str">
            <v>CAP OU TAMPAO DE FERRO GALVANIZADO, COM ROSCA BSP, DE 1/4"</v>
          </cell>
          <cell r="C1132" t="str">
            <v>UN</v>
          </cell>
          <cell r="D1132">
            <v>2.99</v>
          </cell>
        </row>
        <row r="1133">
          <cell r="A1133">
            <v>1170</v>
          </cell>
          <cell r="B1133" t="str">
            <v>CAP OU TAMPAO DE FERRO GALVANIZADO, COM ROSCA BSP, DE 1"</v>
          </cell>
          <cell r="C1133" t="str">
            <v>UN</v>
          </cell>
          <cell r="D1133">
            <v>5.81</v>
          </cell>
        </row>
        <row r="1134">
          <cell r="A1134">
            <v>1169</v>
          </cell>
          <cell r="B1134" t="str">
            <v>CAP OU TAMPAO DE FERRO GALVANIZADO, COM ROSCA BSP, DE 2 1/2"</v>
          </cell>
          <cell r="C1134" t="str">
            <v>UN</v>
          </cell>
          <cell r="D1134">
            <v>28.52</v>
          </cell>
        </row>
        <row r="1135">
          <cell r="A1135">
            <v>1166</v>
          </cell>
          <cell r="B1135" t="str">
            <v>CAP OU TAMPAO DE FERRO GALVANIZADO, COM ROSCA BSP, DE 2"</v>
          </cell>
          <cell r="C1135" t="str">
            <v>UN</v>
          </cell>
          <cell r="D1135">
            <v>15.81</v>
          </cell>
        </row>
        <row r="1136">
          <cell r="A1136">
            <v>1163</v>
          </cell>
          <cell r="B1136" t="str">
            <v>CAP OU TAMPAO DE FERRO GALVANIZADO, COM ROSCA BSP, DE 3/4"</v>
          </cell>
          <cell r="C1136" t="str">
            <v>UN</v>
          </cell>
          <cell r="D1136">
            <v>3.98</v>
          </cell>
        </row>
        <row r="1137">
          <cell r="A1137">
            <v>12396</v>
          </cell>
          <cell r="B1137" t="str">
            <v>CAP OU TAMPAO DE FERRO GALVANIZADO, COM ROSCA BSP, DE 3/8"</v>
          </cell>
          <cell r="C1137" t="str">
            <v>UN</v>
          </cell>
          <cell r="D1137">
            <v>2.99</v>
          </cell>
        </row>
        <row r="1138">
          <cell r="A1138">
            <v>1168</v>
          </cell>
          <cell r="B1138" t="str">
            <v>CAP OU TAMPAO DE FERRO GALVANIZADO, COM ROSCA BSP, DE 3"</v>
          </cell>
          <cell r="C1138" t="str">
            <v>UN</v>
          </cell>
          <cell r="D1138">
            <v>40.659999999999997</v>
          </cell>
        </row>
        <row r="1139">
          <cell r="A1139">
            <v>1167</v>
          </cell>
          <cell r="B1139" t="str">
            <v>CAP OU TAMPAO DE FERRO GALVANIZADO, COM ROSCA BSP, DE 4"</v>
          </cell>
          <cell r="C1139" t="str">
            <v>UN</v>
          </cell>
          <cell r="D1139">
            <v>68.02</v>
          </cell>
        </row>
        <row r="1140">
          <cell r="A1140">
            <v>1210</v>
          </cell>
          <cell r="B1140" t="str">
            <v>CAP PVC, ROSCAVEL, 1 1/2",  AGUA FRIA PREDIAL</v>
          </cell>
          <cell r="C1140" t="str">
            <v>UN</v>
          </cell>
          <cell r="D1140">
            <v>5.2</v>
          </cell>
        </row>
        <row r="1141">
          <cell r="A1141">
            <v>1203</v>
          </cell>
          <cell r="B1141" t="str">
            <v>CAP PVC, ROSCAVEL, 1 1/4",  AGUA FRIA PREDIAL</v>
          </cell>
          <cell r="C1141" t="str">
            <v>UN</v>
          </cell>
          <cell r="D1141">
            <v>3.97</v>
          </cell>
        </row>
        <row r="1142">
          <cell r="A1142">
            <v>1197</v>
          </cell>
          <cell r="B1142" t="str">
            <v>CAP PVC, ROSCAVEL, 1/2", PARA AGUA FRIA PREDIAL</v>
          </cell>
          <cell r="C1142" t="str">
            <v>UN</v>
          </cell>
          <cell r="D1142">
            <v>1.25</v>
          </cell>
        </row>
        <row r="1143">
          <cell r="A1143">
            <v>1202</v>
          </cell>
          <cell r="B1143" t="str">
            <v>CAP PVC, ROSCAVEL, 1",  PARA AGUA FRIA PREDIAL</v>
          </cell>
          <cell r="C1143" t="str">
            <v>UN</v>
          </cell>
          <cell r="D1143">
            <v>3.36</v>
          </cell>
        </row>
        <row r="1144">
          <cell r="A1144">
            <v>1188</v>
          </cell>
          <cell r="B1144" t="str">
            <v>CAP PVC, ROSCAVEL, 2 1/2",  AGUA FRIA PREDIAL</v>
          </cell>
          <cell r="C1144" t="str">
            <v>UN</v>
          </cell>
          <cell r="D1144">
            <v>13.15</v>
          </cell>
        </row>
        <row r="1145">
          <cell r="A1145">
            <v>1211</v>
          </cell>
          <cell r="B1145" t="str">
            <v>CAP PVC, ROSCAVEL, 2",  AGUA FRIA PREDIAL</v>
          </cell>
          <cell r="C1145" t="str">
            <v>UN</v>
          </cell>
          <cell r="D1145">
            <v>7.28</v>
          </cell>
        </row>
        <row r="1146">
          <cell r="A1146">
            <v>1198</v>
          </cell>
          <cell r="B1146" t="str">
            <v>CAP PVC, ROSCAVEL, 3/4",  PARA AGUA FRIA PREDIAL</v>
          </cell>
          <cell r="C1146" t="str">
            <v>UN</v>
          </cell>
          <cell r="D1146">
            <v>1.92</v>
          </cell>
        </row>
        <row r="1147">
          <cell r="A1147">
            <v>1199</v>
          </cell>
          <cell r="B1147" t="str">
            <v>CAP PVC, ROSCAVEL, 3",  AGUA FRIA PREDIAL</v>
          </cell>
          <cell r="C1147" t="str">
            <v>UN</v>
          </cell>
          <cell r="D1147">
            <v>20.38</v>
          </cell>
        </row>
        <row r="1148">
          <cell r="A1148">
            <v>1187</v>
          </cell>
          <cell r="B1148" t="str">
            <v>CAP PVC, ROSCAVEL, 4",  AGUA FRIA PREDIAL</v>
          </cell>
          <cell r="C1148" t="str">
            <v>UN</v>
          </cell>
          <cell r="D1148">
            <v>38.53</v>
          </cell>
        </row>
        <row r="1149">
          <cell r="A1149">
            <v>20088</v>
          </cell>
          <cell r="B1149" t="str">
            <v>CAP PVC, SERIE R, DN 100 MM, PARA ESGOTO PREDIAL</v>
          </cell>
          <cell r="C1149" t="str">
            <v>UN</v>
          </cell>
          <cell r="D1149">
            <v>11.7</v>
          </cell>
        </row>
        <row r="1150">
          <cell r="A1150">
            <v>20089</v>
          </cell>
          <cell r="B1150" t="str">
            <v>CAP PVC, SERIE R, DN 150 MM, PARA ESGOTO PREDIAL</v>
          </cell>
          <cell r="C1150" t="str">
            <v>UN</v>
          </cell>
          <cell r="D1150">
            <v>58.28</v>
          </cell>
        </row>
        <row r="1151">
          <cell r="A1151">
            <v>20087</v>
          </cell>
          <cell r="B1151" t="str">
            <v>CAP PVC, SERIE R, DN 75 MM, PARA ESGOTO PREDIAL</v>
          </cell>
          <cell r="C1151" t="str">
            <v>UN</v>
          </cell>
          <cell r="D1151">
            <v>7.9</v>
          </cell>
        </row>
        <row r="1152">
          <cell r="A1152">
            <v>1200</v>
          </cell>
          <cell r="B1152" t="str">
            <v>CAP PVC, SOLDAVEL, DN 100 MM, SERIE NORMAL, PARA ESGOTO PREDIAL</v>
          </cell>
          <cell r="C1152" t="str">
            <v>UN</v>
          </cell>
          <cell r="D1152">
            <v>7.81</v>
          </cell>
        </row>
        <row r="1153">
          <cell r="A1153">
            <v>12909</v>
          </cell>
          <cell r="B1153" t="str">
            <v>CAP PVC, SOLDAVEL, DN 50 MM, SERIE NORMAL, PARA ESGOTO PREDIAL</v>
          </cell>
          <cell r="C1153" t="str">
            <v>UN</v>
          </cell>
          <cell r="D1153">
            <v>3.46</v>
          </cell>
        </row>
        <row r="1154">
          <cell r="A1154">
            <v>12910</v>
          </cell>
          <cell r="B1154" t="str">
            <v>CAP PVC, SOLDAVEL, DN 75 MM, SERIE NORMAL, PARA ESGOTO PREDIAL</v>
          </cell>
          <cell r="C1154" t="str">
            <v>UN</v>
          </cell>
          <cell r="D1154">
            <v>5.91</v>
          </cell>
        </row>
        <row r="1155">
          <cell r="A1155">
            <v>1184</v>
          </cell>
          <cell r="B1155" t="str">
            <v>CAP PVC, SOLDAVEL, 110 MM, PARA AGUA FRIA PREDIAL</v>
          </cell>
          <cell r="C1155" t="str">
            <v>UN</v>
          </cell>
          <cell r="D1155">
            <v>70.61</v>
          </cell>
        </row>
        <row r="1156">
          <cell r="A1156">
            <v>1191</v>
          </cell>
          <cell r="B1156" t="str">
            <v>CAP PVC, SOLDAVEL, 20 MM, PARA AGUA FRIA PREDIAL</v>
          </cell>
          <cell r="C1156" t="str">
            <v>UN</v>
          </cell>
          <cell r="D1156">
            <v>1.1399999999999999</v>
          </cell>
        </row>
        <row r="1157">
          <cell r="A1157">
            <v>1185</v>
          </cell>
          <cell r="B1157" t="str">
            <v>CAP PVC, SOLDAVEL, 25 MM, PARA AGUA FRIA PREDIAL</v>
          </cell>
          <cell r="C1157" t="str">
            <v>UN</v>
          </cell>
          <cell r="D1157">
            <v>1.23</v>
          </cell>
        </row>
        <row r="1158">
          <cell r="A1158">
            <v>1189</v>
          </cell>
          <cell r="B1158" t="str">
            <v>CAP PVC, SOLDAVEL, 32 MM, PARA AGUA FRIA PREDIAL</v>
          </cell>
          <cell r="C1158" t="str">
            <v>UN</v>
          </cell>
          <cell r="D1158">
            <v>1.75</v>
          </cell>
        </row>
        <row r="1159">
          <cell r="A1159">
            <v>1193</v>
          </cell>
          <cell r="B1159" t="str">
            <v>CAP PVC, SOLDAVEL, 40 MM, PARA AGUA FRIA PREDIAL</v>
          </cell>
          <cell r="C1159" t="str">
            <v>UN</v>
          </cell>
          <cell r="D1159">
            <v>3.46</v>
          </cell>
        </row>
        <row r="1160">
          <cell r="A1160">
            <v>1194</v>
          </cell>
          <cell r="B1160" t="str">
            <v>CAP PVC, SOLDAVEL, 50 MM, PARA AGUA FRIA PREDIAL</v>
          </cell>
          <cell r="C1160" t="str">
            <v>UN</v>
          </cell>
          <cell r="D1160">
            <v>6.41</v>
          </cell>
        </row>
        <row r="1161">
          <cell r="A1161">
            <v>1195</v>
          </cell>
          <cell r="B1161" t="str">
            <v>CAP PVC, SOLDAVEL, 60 MM, PARA AGUA FRIA PREDIAL</v>
          </cell>
          <cell r="C1161" t="str">
            <v>UN</v>
          </cell>
          <cell r="D1161">
            <v>9.7899999999999991</v>
          </cell>
        </row>
        <row r="1162">
          <cell r="A1162">
            <v>1204</v>
          </cell>
          <cell r="B1162" t="str">
            <v>CAP PVC, SOLDAVEL, 75 MM, PARA AGUA FRIA PREDIAL</v>
          </cell>
          <cell r="C1162" t="str">
            <v>UN</v>
          </cell>
          <cell r="D1162">
            <v>18.079999999999998</v>
          </cell>
        </row>
        <row r="1163">
          <cell r="A1163">
            <v>1205</v>
          </cell>
          <cell r="B1163" t="str">
            <v>CAP PVC, SOLDAVEL, 85 MM, PARA AGUA FRIA PREDIAL</v>
          </cell>
          <cell r="C1163" t="str">
            <v>UN</v>
          </cell>
          <cell r="D1163">
            <v>40.76</v>
          </cell>
        </row>
        <row r="1164">
          <cell r="A1164">
            <v>1207</v>
          </cell>
          <cell r="B1164" t="str">
            <v>CAP, PVC PBA, JE, DN 100 / DE 110 MM,  PARA REDE DE AGUA (NBR 10351)</v>
          </cell>
          <cell r="C1164" t="str">
            <v>UN</v>
          </cell>
          <cell r="D1164">
            <v>19.32</v>
          </cell>
        </row>
        <row r="1165">
          <cell r="A1165">
            <v>1206</v>
          </cell>
          <cell r="B1165" t="str">
            <v>CAP, PVC PBA, JE, DN 50 / DE 60 MM,  PARA REDE DE AGUA (NBR 10351)</v>
          </cell>
          <cell r="C1165" t="str">
            <v>UN</v>
          </cell>
          <cell r="D1165">
            <v>4.6399999999999997</v>
          </cell>
        </row>
        <row r="1166">
          <cell r="A1166">
            <v>1183</v>
          </cell>
          <cell r="B1166" t="str">
            <v>CAP, PVC PBA, JE, DN 75 / DE 85 MM,  PARA REDE DE AGUA (NBR 10351)</v>
          </cell>
          <cell r="C1166" t="str">
            <v>UN</v>
          </cell>
          <cell r="D1166">
            <v>10.37</v>
          </cell>
        </row>
        <row r="1167">
          <cell r="A1167">
            <v>26047</v>
          </cell>
          <cell r="B1167" t="str">
            <v>CAP, PVC, JE, DN 150 MM, PARA REDE COLETORA DE ESGOTO</v>
          </cell>
          <cell r="C1167" t="str">
            <v>UN</v>
          </cell>
          <cell r="D1167">
            <v>83.31</v>
          </cell>
        </row>
        <row r="1168">
          <cell r="A1168">
            <v>26048</v>
          </cell>
          <cell r="B1168" t="str">
            <v>CAP, PVC, JE, DN 200 MM, PARA REDE COLETORA DE ESGOTO</v>
          </cell>
          <cell r="C1168" t="str">
            <v>UN</v>
          </cell>
          <cell r="D1168">
            <v>124.13</v>
          </cell>
        </row>
        <row r="1169">
          <cell r="A1169">
            <v>12894</v>
          </cell>
          <cell r="B1169" t="str">
            <v>CAPA PARA CHUVA EM PVC COM FORRO DE POLIESTER, COM CAPUZ (AMARELA OU AZUL)</v>
          </cell>
          <cell r="C1169" t="str">
            <v>UN</v>
          </cell>
          <cell r="D1169">
            <v>15.6</v>
          </cell>
        </row>
        <row r="1170">
          <cell r="A1170">
            <v>12895</v>
          </cell>
          <cell r="B1170" t="str">
            <v>CAPACETE DE SEGURANCA ABA FRONTAL COM SUSPENSAO DE POLIETILENO, SEM JUGULAR (CLASSE B)</v>
          </cell>
          <cell r="C1170" t="str">
            <v>UN</v>
          </cell>
          <cell r="D1170">
            <v>12</v>
          </cell>
        </row>
        <row r="1171">
          <cell r="A1171">
            <v>1631</v>
          </cell>
          <cell r="B1171" t="str">
            <v>CAPACITOR TRIFASICO, POTENCIA 2,5 KVAR, TENSAO 220 V, FORNECIDO COM CAPA PROTETORA, RESISTOR INTERNO A UNIDADE CAPACITIVA</v>
          </cell>
          <cell r="C1171" t="str">
            <v>UN</v>
          </cell>
          <cell r="D1171">
            <v>186.9</v>
          </cell>
        </row>
        <row r="1172">
          <cell r="A1172">
            <v>1633</v>
          </cell>
          <cell r="B1172" t="str">
            <v>CAPACITOR TRIFASICO, POTENCIA 5 KVAR, TENSAO 220 V, FORNECIDO COM CAPA PROTETORA, RESISTOR INTERNO A UNIDADE CAPACITIVA</v>
          </cell>
          <cell r="C1172" t="str">
            <v>UN</v>
          </cell>
          <cell r="D1172">
            <v>317.56</v>
          </cell>
        </row>
        <row r="1173">
          <cell r="A1173">
            <v>10818</v>
          </cell>
          <cell r="B1173" t="str">
            <v>CAPIM BRAQUIARIA DECUMBENS/ BRAQUIARINHA, VC *70*% MINIMO</v>
          </cell>
          <cell r="C1173" t="str">
            <v>KG</v>
          </cell>
          <cell r="D1173">
            <v>23</v>
          </cell>
        </row>
        <row r="1174">
          <cell r="A1174">
            <v>10710</v>
          </cell>
          <cell r="B1174" t="str">
            <v>CARPETE DE NYLON EM MANTA PARA TRAFEGO COMERCIAL PESADO, E = 6 A 7 MM (INSTALADO)</v>
          </cell>
          <cell r="C1174" t="str">
            <v>M2</v>
          </cell>
          <cell r="D1174">
            <v>82</v>
          </cell>
        </row>
        <row r="1175">
          <cell r="A1175">
            <v>10709</v>
          </cell>
          <cell r="B1175" t="str">
            <v>CARPETE DE NYLON EM MANTA PARA TRAFEGO COMERCIAL PESADO, E = 9 A 10 MM (INSTALADO)</v>
          </cell>
          <cell r="C1175" t="str">
            <v>M2</v>
          </cell>
          <cell r="D1175">
            <v>100.74</v>
          </cell>
        </row>
        <row r="1176">
          <cell r="A1176">
            <v>39636</v>
          </cell>
          <cell r="B1176" t="str">
            <v>CARPETE DE NYLON EM PLACAS 50 X 50 CM PARA TRAFEGO COMERCIAL PESADO, E = 6,5 MM (INSTALADO)</v>
          </cell>
          <cell r="C1176" t="str">
            <v>M2</v>
          </cell>
          <cell r="D1176">
            <v>102.87</v>
          </cell>
        </row>
        <row r="1177">
          <cell r="A1177">
            <v>10708</v>
          </cell>
          <cell r="B1177" t="str">
            <v>CARPETE DE POLIESTER EM MANTA PARA TRAFEGO COMERCIAL PESADO, E = 4 A 5 MM (INSTALADO)</v>
          </cell>
          <cell r="C1177" t="str">
            <v>M2</v>
          </cell>
          <cell r="D1177">
            <v>31.74</v>
          </cell>
        </row>
        <row r="1178">
          <cell r="A1178">
            <v>39635</v>
          </cell>
          <cell r="B1178" t="str">
            <v>CARPETE DE POLIPROPILENO EM MANTA PARA TRAFEGO COMERCIAL MEDIO, E = 5 A 6 MM (INSTALADO)</v>
          </cell>
          <cell r="C1178" t="str">
            <v>M2</v>
          </cell>
          <cell r="D1178">
            <v>54.04</v>
          </cell>
        </row>
        <row r="1179">
          <cell r="A1179">
            <v>40913</v>
          </cell>
          <cell r="B1179" t="str">
            <v>CARPINTEIRO AUXILIAR (MENSALISTA)</v>
          </cell>
          <cell r="C1179" t="str">
            <v>MES</v>
          </cell>
          <cell r="D1179">
            <v>1733.99</v>
          </cell>
        </row>
        <row r="1180">
          <cell r="A1180">
            <v>1214</v>
          </cell>
          <cell r="B1180" t="str">
            <v>CARPINTEIRO DE ESQUADRIAS</v>
          </cell>
          <cell r="C1180" t="str">
            <v>H</v>
          </cell>
          <cell r="D1180">
            <v>15.85</v>
          </cell>
        </row>
        <row r="1181">
          <cell r="A1181">
            <v>40915</v>
          </cell>
          <cell r="B1181" t="str">
            <v>CARPINTEIRO DE ESQUADRIAS (MENSALISTA)</v>
          </cell>
          <cell r="C1181" t="str">
            <v>MES</v>
          </cell>
          <cell r="D1181">
            <v>2778.43</v>
          </cell>
        </row>
        <row r="1182">
          <cell r="A1182">
            <v>88262</v>
          </cell>
          <cell r="B1182" t="str">
            <v>CARPINTEIRO DE FORMAS</v>
          </cell>
          <cell r="C1182" t="str">
            <v>H</v>
          </cell>
          <cell r="D1182">
            <v>21.92</v>
          </cell>
        </row>
        <row r="1183">
          <cell r="A1183">
            <v>40914</v>
          </cell>
          <cell r="B1183" t="str">
            <v>CARPINTEIRO DE FORMAS (MENSALISTA)</v>
          </cell>
          <cell r="C1183" t="str">
            <v>MES</v>
          </cell>
          <cell r="D1183">
            <v>2819.7</v>
          </cell>
        </row>
        <row r="1184">
          <cell r="A1184">
            <v>5091</v>
          </cell>
          <cell r="B1184" t="str">
            <v>CARRANCA PARA JANELA VENEZIANA DE ABRIR, EM LATAO CROMADO, SIMPLES, PARA APARAFUSAR NA PAREDE</v>
          </cell>
          <cell r="C1184" t="str">
            <v>UN</v>
          </cell>
          <cell r="D1184">
            <v>13.62</v>
          </cell>
        </row>
        <row r="1185">
          <cell r="A1185">
            <v>14615</v>
          </cell>
          <cell r="B1185" t="str">
            <v>CARRINHO COM 2 PNEUS PARA TRANSPORTAR TUBO CONCRETO, ALTURA ATE 1,0 M E DIAMETRO ATE 1000MM, COM ESTRUTURA EM PERFIL OU TUBO METALICO</v>
          </cell>
          <cell r="C1185" t="str">
            <v>UN</v>
          </cell>
          <cell r="D1185">
            <v>4579.34</v>
          </cell>
        </row>
        <row r="1186">
          <cell r="A1186">
            <v>2711</v>
          </cell>
          <cell r="B1186" t="str">
            <v>CARRINHO DE MAO DE ACO CAPACIDADE 50 A 60 L, PNEU COM CAMARA</v>
          </cell>
          <cell r="C1186" t="str">
            <v>UN</v>
          </cell>
          <cell r="D1186">
            <v>98</v>
          </cell>
        </row>
        <row r="1187">
          <cell r="A1187">
            <v>37727</v>
          </cell>
          <cell r="B1187" t="str">
            <v>CARROCERIA FIXA ABERTA DE MADEIRA PARA TRANSPORTE GERAL DE CARGA SECA DIMENSOES APROXIMADAS 2,25 X 4,10 X 0,50 M (INCLUI MONTAGEM, NAO INCLUI CAMINHAO)</v>
          </cell>
          <cell r="C1187" t="str">
            <v>UN</v>
          </cell>
          <cell r="D1187">
            <v>11000</v>
          </cell>
        </row>
        <row r="1188">
          <cell r="A1188">
            <v>37728</v>
          </cell>
          <cell r="B1188" t="str">
            <v>CARROCERIA FIXA ABERTA DE MADEIRA PARA TRANSPORTE GERAL DE CARGA SECA DIMENSOES APROXIMADAS 2,5 X 5,5 X 0,50 M (INCLUI MONTAGEM, NAO INCLUI CAMINHAO)</v>
          </cell>
          <cell r="C1188" t="str">
            <v>UN</v>
          </cell>
          <cell r="D1188">
            <v>14923.07</v>
          </cell>
        </row>
        <row r="1189">
          <cell r="A1189">
            <v>37729</v>
          </cell>
          <cell r="B1189" t="str">
            <v>CARROCERIA FIXA ABERTA DE MADEIRA PARA TRANSPORTE GERAL DE CARGA SECA DIMENSOES APROXIMADAS 2,5 X 6,00 X 0,50 M (INCLUI MONTAGEM, NAO INCLUI CAMINHAO)</v>
          </cell>
          <cell r="C1189" t="str">
            <v>UN</v>
          </cell>
          <cell r="D1189">
            <v>16153.84</v>
          </cell>
        </row>
        <row r="1190">
          <cell r="A1190">
            <v>37730</v>
          </cell>
          <cell r="B1190" t="str">
            <v>CARROCERIA FIXA ABERTA DE MADEIRA PARA TRANSPORTE GERAL DE CARGA SECA DIMENSOES APROXIMADAS 2,5 X 6,5 X 0,50 M (INCLUI MONTAGEM, NAO INCLUI CAMINHAO)</v>
          </cell>
          <cell r="C1190" t="str">
            <v>UN</v>
          </cell>
          <cell r="D1190">
            <v>17384.61</v>
          </cell>
        </row>
        <row r="1191">
          <cell r="A1191">
            <v>37731</v>
          </cell>
          <cell r="B1191" t="str">
            <v>CARROCERIA FIXA ABERTA DE MADEIRA PARA TRANSPORTE GERAL DE CARGA SECA DIMENSOES APROXIMADAS 2,5 X 7,00 X 0,50 M (INCLUI MONTAGEM, NAO INCLUI CAMINHAO)</v>
          </cell>
          <cell r="C1191" t="str">
            <v>UN</v>
          </cell>
          <cell r="D1191">
            <v>18615.38</v>
          </cell>
        </row>
        <row r="1192">
          <cell r="A1192">
            <v>37732</v>
          </cell>
          <cell r="B1192" t="str">
            <v>CARROCERIA FIXA ABERTA DE MADEIRA PARA TRANSPORTE GERAL DE CARGA SECA DIMENSOES APROXIMADAS 2,5 X 7,5 X 0,50 M (INCLUI MONTAGEM, NAO INCLUI CAMINHAO)</v>
          </cell>
          <cell r="C1192" t="str">
            <v>UN</v>
          </cell>
          <cell r="D1192">
            <v>21230.76</v>
          </cell>
        </row>
        <row r="1193">
          <cell r="A1193">
            <v>10560</v>
          </cell>
          <cell r="B1193" t="str">
            <v>CARVAO ANTRACITO PARA FILTRO, GRAO VARIANDO DE 0,8 ATE 1,1 MM, COEFICIENTE DE UNIFORMIDADE MENOR QUE 1,7 MM</v>
          </cell>
          <cell r="C1193" t="str">
            <v>M3</v>
          </cell>
          <cell r="D1193">
            <v>1605.26</v>
          </cell>
        </row>
        <row r="1194">
          <cell r="A1194">
            <v>4743</v>
          </cell>
          <cell r="B1194" t="str">
            <v>CASCALHO DE CAVA</v>
          </cell>
          <cell r="C1194" t="str">
            <v>M3</v>
          </cell>
          <cell r="D1194">
            <v>30.13</v>
          </cell>
        </row>
        <row r="1195">
          <cell r="A1195">
            <v>4744</v>
          </cell>
          <cell r="B1195" t="str">
            <v>CASCALHO DE RIO</v>
          </cell>
          <cell r="C1195" t="str">
            <v>M3</v>
          </cell>
          <cell r="D1195">
            <v>39.39</v>
          </cell>
        </row>
        <row r="1196">
          <cell r="A1196">
            <v>4745</v>
          </cell>
          <cell r="B1196" t="str">
            <v>CASCALHO LAVADO</v>
          </cell>
          <cell r="C1196" t="str">
            <v>M3</v>
          </cell>
          <cell r="D1196">
            <v>52.78</v>
          </cell>
        </row>
        <row r="1197">
          <cell r="A1197">
            <v>38398</v>
          </cell>
          <cell r="B1197" t="str">
            <v>CAVALETE DE APOIO CARGA 2 T</v>
          </cell>
          <cell r="C1197" t="str">
            <v>UN</v>
          </cell>
          <cell r="D1197">
            <v>30.25</v>
          </cell>
        </row>
        <row r="1198">
          <cell r="A1198">
            <v>36496</v>
          </cell>
          <cell r="B1198" t="str">
            <v>CAVALETE PARA TALHA COM ESTRUTURA EM TUBO METALICO ALTURA MINIMA 3,2 M EQUIPADO COM RODAS DE BORRACHA PARA MOVIMENTACAO DE TUBOS DE CONCRETO NA CENTRAL DE PREMOLDADOS COM CAPACIDADE DE CARGA DE 3 TONELADAS</v>
          </cell>
          <cell r="C1198" t="str">
            <v>UN</v>
          </cell>
          <cell r="D1198">
            <v>11626.86</v>
          </cell>
        </row>
        <row r="1199">
          <cell r="A1199">
            <v>10630</v>
          </cell>
          <cell r="B1199" t="str">
            <v>CAVALO MECANICO TRACAO 4X2, PESO BRUTO TOTAL COMBINADO 49000 KG, CAPACIDADE MAXIMA DE TRACAO 66000 KG, POTENCIA 310 CV (INCLUI CABINE E CHASSI, NAO INCLUI SEMIRREBOQUE)</v>
          </cell>
          <cell r="C1199" t="str">
            <v>UN</v>
          </cell>
          <cell r="D1199">
            <v>287797.3</v>
          </cell>
        </row>
        <row r="1200">
          <cell r="A1200">
            <v>10609</v>
          </cell>
          <cell r="B1200" t="str">
            <v>CAVALO MECANICO TRACAO 4X2, PESO BRUTO TOTAL COMBINADO 56000 KG, CAPACIDADE MAXIMA DE TRACAO 80000 KG, POTENCIA 400 CV (INCLUI CABINE E CHASSI, NAO INCLUI SEMIRREBOQUE)</v>
          </cell>
          <cell r="C1200" t="str">
            <v>UN</v>
          </cell>
          <cell r="D1200">
            <v>327769.17</v>
          </cell>
        </row>
        <row r="1201">
          <cell r="A1201">
            <v>37762</v>
          </cell>
          <cell r="B1201" t="str">
            <v>CAVALO MECANICO TRACAO 4X2, PESO BRUTO TOTAL 16000 KG, CAPACIDADE MAXIMA DE TRACAO 36000 KG, DISTANCIA ENTRE EIXOS 3,56 M, POTENCIA 286 CV (INCLUI CABINE E CHASSI, NAO INCLUI SEMIRREBOQUE)</v>
          </cell>
          <cell r="C1201" t="str">
            <v>UN</v>
          </cell>
          <cell r="D1201">
            <v>246826.16</v>
          </cell>
        </row>
        <row r="1202">
          <cell r="A1202">
            <v>37763</v>
          </cell>
          <cell r="B1202" t="str">
            <v>CAVALO MECANICO TRACAO 4X2, PESO BRUTO TOTAL 16000 KG, CAPACIDADE MAXIMA DE TRACAO 45000 KG, DISTANCIA ENTRE EIXOS 3,56 M, POTENCIA 330 CV (INCLUI CABINE E CHASSI, NAO INCLUI SEMIRREBOQUE)</v>
          </cell>
          <cell r="C1202" t="str">
            <v>UN</v>
          </cell>
          <cell r="D1202">
            <v>249824.06</v>
          </cell>
        </row>
        <row r="1203">
          <cell r="A1203">
            <v>13456</v>
          </cell>
          <cell r="B1203" t="str">
            <v>CAVALO MECANICO TRACAO 4X2, PESO BRUTO TOTAL 16000 KG, CAPACIDADE MAXIMA DE TRACAO 48300 KG, POTENCIA 360 CV (INCLUI CABINE E CHASSI, NAO INCLUI SEMIRREBOQUE)</v>
          </cell>
          <cell r="C1203" t="str">
            <v>UN</v>
          </cell>
          <cell r="D1203">
            <v>249824.06</v>
          </cell>
        </row>
        <row r="1204">
          <cell r="A1204">
            <v>1283</v>
          </cell>
          <cell r="B1204" t="str">
            <v>CAVALO MECANICO TRACAO 4X2, PESO BRUTO TOTAL 16000 KG, CAPACIDADE MAXIMA DE TRACAO 80000 KG, POTENCIA 260 CV (INCLUI CABINE E CHASSI, NAO INCLUI SEMIRREBOQUE)</v>
          </cell>
          <cell r="C1204" t="str">
            <v>UN</v>
          </cell>
          <cell r="D1204">
            <v>284000</v>
          </cell>
        </row>
        <row r="1205">
          <cell r="A1205">
            <v>13215</v>
          </cell>
          <cell r="B1205" t="str">
            <v>CAVALO MECANICO TRACAO 6X2, PESO BRUTO TOTAL COMBINADO 56000 KG, CAPACIDADE MAXIMA DE TRACAO 66000 KG, POTENCIA 360CV (INCLUI CABINE E CHASSI, NAO INCLUI SEMIRREBOQUE)</v>
          </cell>
          <cell r="C1205" t="str">
            <v>UN</v>
          </cell>
          <cell r="D1205">
            <v>348254.74</v>
          </cell>
        </row>
        <row r="1206">
          <cell r="A1206">
            <v>4235</v>
          </cell>
          <cell r="B1206" t="str">
            <v>CAVOUQUEIRO OU OPERADOR DE PERFURATRIZ / ROMPEDOR</v>
          </cell>
          <cell r="C1206" t="str">
            <v>H</v>
          </cell>
          <cell r="D1206">
            <v>10.25</v>
          </cell>
        </row>
        <row r="1207">
          <cell r="A1207">
            <v>40976</v>
          </cell>
          <cell r="B1207" t="str">
            <v>CAVOUQUEIRO OU OPERADOR DE PERFURATRIZ / ROMPEDOR (MENSALISTA)</v>
          </cell>
          <cell r="C1207" t="str">
            <v>MES</v>
          </cell>
          <cell r="D1207">
            <v>1796.42</v>
          </cell>
        </row>
        <row r="1208">
          <cell r="A1208">
            <v>39960</v>
          </cell>
          <cell r="B1208" t="str">
            <v>CENTRALIZADOR DE BARRA DE ACO (CHUMBADOR TIPO CARAMBOLA), PARA ACO ATE 20 MM (COLETADO CAIXA)</v>
          </cell>
          <cell r="C1208" t="str">
            <v>UN</v>
          </cell>
          <cell r="D1208">
            <v>0.65</v>
          </cell>
        </row>
        <row r="1209">
          <cell r="A1209">
            <v>38647</v>
          </cell>
          <cell r="B1209" t="str">
            <v>CERA LIQUIDA</v>
          </cell>
          <cell r="C1209" t="str">
            <v>L</v>
          </cell>
          <cell r="D1209">
            <v>5.89</v>
          </cell>
        </row>
        <row r="1210">
          <cell r="A1210">
            <v>1336</v>
          </cell>
          <cell r="B1210" t="str">
            <v>CHAPA ACO GROSSA PRETA 1"(25,40MM) 199,87KG/M2</v>
          </cell>
          <cell r="C1210" t="str">
            <v>M2</v>
          </cell>
          <cell r="D1210">
            <v>558.45000000000005</v>
          </cell>
        </row>
        <row r="1211">
          <cell r="A1211">
            <v>12760</v>
          </cell>
          <cell r="B1211" t="str">
            <v>CHAPA ACO INOX AISI 304 NUMERO 4 (E = 6 MM), ACABAMENTO NUMERO 1 (LAMINADO A QUENTE, FOSCO)</v>
          </cell>
          <cell r="C1211" t="str">
            <v>M2</v>
          </cell>
          <cell r="D1211">
            <v>988.55</v>
          </cell>
        </row>
        <row r="1212">
          <cell r="A1212">
            <v>12759</v>
          </cell>
          <cell r="B1212" t="str">
            <v>CHAPA ACO INOX AISI 304 NUMERO 9 (E = 4 MM), ACABAMENTO NUMERO 1 (LAMINADO A QUENTE, FOSCO)</v>
          </cell>
          <cell r="C1212" t="str">
            <v>M2</v>
          </cell>
          <cell r="D1212">
            <v>659.02</v>
          </cell>
        </row>
        <row r="1213">
          <cell r="A1213">
            <v>40424</v>
          </cell>
          <cell r="B1213" t="str">
            <v>CHAPA DE ACO CARBONO LAMINADO A QUENTE, QUALIDADE ESTRUTURAL, BITOLA 3/16", E =4,75 MM (37,29 KG/M2)</v>
          </cell>
          <cell r="C1213" t="str">
            <v>KG</v>
          </cell>
          <cell r="D1213">
            <v>3.18</v>
          </cell>
        </row>
        <row r="1214">
          <cell r="A1214">
            <v>1325</v>
          </cell>
          <cell r="B1214" t="str">
            <v>CHAPA DE ACO FINA A FRIO BITOLA MSG 20, E = 0,90 MM (7,20 KG/M2)</v>
          </cell>
          <cell r="C1214" t="str">
            <v>KG</v>
          </cell>
          <cell r="D1214">
            <v>3.88</v>
          </cell>
        </row>
        <row r="1215">
          <cell r="A1215">
            <v>1327</v>
          </cell>
          <cell r="B1215" t="str">
            <v>CHAPA DE ACO FINA A FRIO BITOLA MSG 24, E = 0,60 MM (4,80 KG/M2)</v>
          </cell>
          <cell r="C1215" t="str">
            <v>KG</v>
          </cell>
          <cell r="D1215">
            <v>3.47</v>
          </cell>
        </row>
        <row r="1216">
          <cell r="A1216">
            <v>1328</v>
          </cell>
          <cell r="B1216" t="str">
            <v>CHAPA DE ACO FINA A FRIO BITOLA MSG 26, E = 0,45 MM (3,60 KG/M2)</v>
          </cell>
          <cell r="C1216" t="str">
            <v>KG</v>
          </cell>
          <cell r="D1216">
            <v>3.63</v>
          </cell>
        </row>
        <row r="1217">
          <cell r="A1217">
            <v>1321</v>
          </cell>
          <cell r="B1217" t="str">
            <v>CHAPA DE ACO FINA A QUENTE BITOLA MSG 13, E = 2,25 MM (18,00 KG/M2)</v>
          </cell>
          <cell r="C1217" t="str">
            <v>KG</v>
          </cell>
          <cell r="D1217">
            <v>3.9</v>
          </cell>
        </row>
        <row r="1218">
          <cell r="A1218">
            <v>1318</v>
          </cell>
          <cell r="B1218" t="str">
            <v>CHAPA DE ACO FINA A QUENTE BITOLA MSG 14, E = 2,00 MM (16,0 KG/M2)</v>
          </cell>
          <cell r="C1218" t="str">
            <v>KG</v>
          </cell>
          <cell r="D1218">
            <v>3.75</v>
          </cell>
        </row>
        <row r="1219">
          <cell r="A1219">
            <v>1322</v>
          </cell>
          <cell r="B1219" t="str">
            <v>CHAPA DE ACO FINA A QUENTE BITOLA MSG 16, E = 1,50 MM (12,00 KG/M2)</v>
          </cell>
          <cell r="C1219" t="str">
            <v>KG</v>
          </cell>
          <cell r="D1219">
            <v>4.13</v>
          </cell>
        </row>
        <row r="1220">
          <cell r="A1220">
            <v>1323</v>
          </cell>
          <cell r="B1220" t="str">
            <v>CHAPA DE ACO FINA A QUENTE BITOLA MSG 18, E = 1,20 MM (9,60 KG/M2)</v>
          </cell>
          <cell r="C1220" t="str">
            <v>KG</v>
          </cell>
          <cell r="D1220">
            <v>4.04</v>
          </cell>
        </row>
        <row r="1221">
          <cell r="A1221">
            <v>1319</v>
          </cell>
          <cell r="B1221" t="str">
            <v>CHAPA DE ACO FINA A QUENTE BITOLA MSG 3/16 ", E = 4,75 MM (38,00 KG/M2)</v>
          </cell>
          <cell r="C1221" t="str">
            <v>KG</v>
          </cell>
          <cell r="D1221">
            <v>3.57</v>
          </cell>
        </row>
        <row r="1222">
          <cell r="A1222">
            <v>11026</v>
          </cell>
          <cell r="B1222" t="str">
            <v>CHAPA DE ACO GALVANIZADA BITOLA GSG 14, E = 1,95 MM (15,60 KG/M2)</v>
          </cell>
          <cell r="C1222" t="str">
            <v>KG</v>
          </cell>
          <cell r="D1222">
            <v>4.79</v>
          </cell>
        </row>
        <row r="1223">
          <cell r="A1223">
            <v>11027</v>
          </cell>
          <cell r="B1223" t="str">
            <v>CHAPA DE ACO GALVANIZADA BITOLA GSG 16, E = 1,55 MM (12,40 KG/M2)</v>
          </cell>
          <cell r="C1223" t="str">
            <v>KG</v>
          </cell>
          <cell r="D1223">
            <v>5.08</v>
          </cell>
        </row>
        <row r="1224">
          <cell r="A1224">
            <v>11046</v>
          </cell>
          <cell r="B1224" t="str">
            <v>CHAPA DE ACO GALVANIZADA BITOLA GSG 18, E = 1,25 MM (10,00 KG/M2)</v>
          </cell>
          <cell r="C1224" t="str">
            <v>KG</v>
          </cell>
          <cell r="D1224">
            <v>4.9400000000000004</v>
          </cell>
        </row>
        <row r="1225">
          <cell r="A1225">
            <v>11047</v>
          </cell>
          <cell r="B1225" t="str">
            <v>CHAPA DE ACO GALVANIZADA BITOLA GSG 19, E = 1,11 MM (8,88 KG/M2)</v>
          </cell>
          <cell r="C1225" t="str">
            <v>KG</v>
          </cell>
          <cell r="D1225">
            <v>3.73</v>
          </cell>
        </row>
        <row r="1226">
          <cell r="A1226">
            <v>11049</v>
          </cell>
          <cell r="B1226" t="str">
            <v>CHAPA DE ACO GALVANIZADA BITOLA GSG 22, E = 0,80 MM (6,40 KG/M2)</v>
          </cell>
          <cell r="C1226" t="str">
            <v>KG</v>
          </cell>
          <cell r="D1226">
            <v>4.5999999999999996</v>
          </cell>
        </row>
        <row r="1227">
          <cell r="A1227">
            <v>11051</v>
          </cell>
          <cell r="B1227" t="str">
            <v>CHAPA DE ACO GALVANIZADA BITOLA GSG 26, E = 0,50 MM (4,00 KG/M2)</v>
          </cell>
          <cell r="C1227" t="str">
            <v>KG</v>
          </cell>
          <cell r="D1227">
            <v>4.9400000000000004</v>
          </cell>
        </row>
        <row r="1228">
          <cell r="A1228">
            <v>11061</v>
          </cell>
          <cell r="B1228" t="str">
            <v>CHAPA DE ACO GALVANIZADA BITOLA GSG 30, E = 0,35 MM (2,80 KG/M2)</v>
          </cell>
          <cell r="C1228" t="str">
            <v>KG</v>
          </cell>
          <cell r="D1228">
            <v>3.45</v>
          </cell>
        </row>
        <row r="1229">
          <cell r="A1229">
            <v>1333</v>
          </cell>
          <cell r="B1229" t="str">
            <v>CHAPA DE ACO GROSSA, ASTM A36, E = 1/2 " (12,70 MM) 99,59 KG/M2</v>
          </cell>
          <cell r="C1229" t="str">
            <v>KG</v>
          </cell>
          <cell r="D1229">
            <v>3.59</v>
          </cell>
        </row>
        <row r="1230">
          <cell r="A1230">
            <v>1330</v>
          </cell>
          <cell r="B1230" t="str">
            <v>CHAPA DE ACO GROSSA, ASTM A36, E = 1/4 " (6,35 MM) 49,79 KG/M2</v>
          </cell>
          <cell r="C1230" t="str">
            <v>KG</v>
          </cell>
          <cell r="D1230">
            <v>3.68</v>
          </cell>
        </row>
        <row r="1231">
          <cell r="A1231">
            <v>10957</v>
          </cell>
          <cell r="B1231" t="str">
            <v>CHAPA DE ACO GROSSA, ASTM A36, E = 3/4 " (19,05 MM) 149,39 KG/M2</v>
          </cell>
          <cell r="C1231" t="str">
            <v>KG</v>
          </cell>
          <cell r="D1231">
            <v>4.5999999999999996</v>
          </cell>
        </row>
        <row r="1232">
          <cell r="A1232">
            <v>1332</v>
          </cell>
          <cell r="B1232" t="str">
            <v>CHAPA DE ACO GROSSA, ASTM A36, E = 3/8 " (9,53 MM) 74,69 KG/M2</v>
          </cell>
          <cell r="C1232" t="str">
            <v>KG</v>
          </cell>
          <cell r="D1232">
            <v>3.83</v>
          </cell>
        </row>
        <row r="1233">
          <cell r="A1233">
            <v>1334</v>
          </cell>
          <cell r="B1233" t="str">
            <v>CHAPA DE ACO GROSSA, ASTM A36, E = 5/8 " (15,88 MM) 124,49 KG/M2</v>
          </cell>
          <cell r="C1233" t="str">
            <v>KG</v>
          </cell>
          <cell r="D1233">
            <v>4.24</v>
          </cell>
        </row>
        <row r="1234">
          <cell r="A1234">
            <v>1335</v>
          </cell>
          <cell r="B1234" t="str">
            <v>CHAPA DE ACO GROSSA, ASTM A36, E = 7/8 " (22,23 MM) 174,28 KG/M2</v>
          </cell>
          <cell r="C1234" t="str">
            <v>KG</v>
          </cell>
          <cell r="D1234">
            <v>4.3</v>
          </cell>
        </row>
        <row r="1235">
          <cell r="A1235">
            <v>40425</v>
          </cell>
          <cell r="B1235" t="str">
            <v>CHAPA DE ACO GROSSA, SAE 1020, BITOLA 1/4", E = 6,35 MM (49,85 KG/M2)</v>
          </cell>
          <cell r="C1235" t="str">
            <v>KG</v>
          </cell>
          <cell r="D1235">
            <v>3.2</v>
          </cell>
        </row>
        <row r="1236">
          <cell r="A1236">
            <v>1337</v>
          </cell>
          <cell r="B1236" t="str">
            <v>CHAPA DE ACO XADREZ PARA PISOS, E = 1/4 " (6,30 MM) 54,53 KG/M2</v>
          </cell>
          <cell r="C1236" t="str">
            <v>KG</v>
          </cell>
          <cell r="D1236">
            <v>4.53</v>
          </cell>
        </row>
        <row r="1237">
          <cell r="A1237">
            <v>11122</v>
          </cell>
          <cell r="B1237" t="str">
            <v>CHAPA DE ALUMINIO, E = 3 MM, L = 1000 MM - 8,10 KG/M2 (LIGA 1200 - H14)</v>
          </cell>
          <cell r="C1237" t="str">
            <v>KG</v>
          </cell>
          <cell r="D1237">
            <v>11.76</v>
          </cell>
        </row>
        <row r="1238">
          <cell r="A1238">
            <v>11123</v>
          </cell>
          <cell r="B1238" t="str">
            <v>CHAPA DE ALUMINIO, E = 4 MM, L = 1000 MM - 10,8 KG/M2 (LIGA 1200 - H14)</v>
          </cell>
          <cell r="C1238" t="str">
            <v>KG</v>
          </cell>
          <cell r="D1238">
            <v>11.76</v>
          </cell>
        </row>
        <row r="1239">
          <cell r="A1239">
            <v>11125</v>
          </cell>
          <cell r="B1239" t="str">
            <v>CHAPA DE ALUMINIO, E = 5 MM, L = 1060 MM - 13,5 KG/M2 (LIGA 1200 - H14)</v>
          </cell>
          <cell r="C1239" t="str">
            <v>KG</v>
          </cell>
          <cell r="D1239">
            <v>11.76</v>
          </cell>
        </row>
        <row r="1240">
          <cell r="A1240">
            <v>39416</v>
          </cell>
          <cell r="B1240" t="str">
            <v>CHAPA DE GESSO ACARTONADO, RESISTENTE A UMIDADE (RU), COR VERDE, E = 12,5 MM, 1200 X 1800 MM (L X C)</v>
          </cell>
          <cell r="C1240" t="str">
            <v>M2</v>
          </cell>
          <cell r="D1240">
            <v>24.02</v>
          </cell>
        </row>
        <row r="1241">
          <cell r="A1241">
            <v>39417</v>
          </cell>
          <cell r="B1241" t="str">
            <v>CHAPA DE GESSO ACARTONADO, RESISTENTE A UMIDADE (RU), COR VERDE, E = 12,5 MM, 1200 X 2400 MM (L X C)</v>
          </cell>
          <cell r="C1241" t="str">
            <v>M2</v>
          </cell>
          <cell r="D1241">
            <v>25.18</v>
          </cell>
        </row>
        <row r="1242">
          <cell r="A1242">
            <v>39414</v>
          </cell>
          <cell r="B1242" t="str">
            <v>CHAPA DE GESSO ACARTONADO, RESISTENTE AO FOGO (RF), COR ROSA, E = 12,5 MM, 1200 X 1800 MM (L X C)</v>
          </cell>
          <cell r="C1242" t="str">
            <v>M2</v>
          </cell>
          <cell r="D1242">
            <v>22.55</v>
          </cell>
        </row>
        <row r="1243">
          <cell r="A1243">
            <v>39415</v>
          </cell>
          <cell r="B1243" t="str">
            <v>CHAPA DE GESSO ACARTONADO, RESISTENTE AO FOGO (RF), COR ROSA, E = 12,5 MM, 1200 X 2400 MM (L X C)</v>
          </cell>
          <cell r="C1243" t="str">
            <v>M2</v>
          </cell>
          <cell r="D1243">
            <v>23.9</v>
          </cell>
        </row>
        <row r="1244">
          <cell r="A1244">
            <v>39412</v>
          </cell>
          <cell r="B1244" t="str">
            <v>CHAPA DE GESSO ACARTONADO, STANDARD (ST), COR BRANCA, E = 12,5 MM, 1200 X 1800 MM (L X C)</v>
          </cell>
          <cell r="C1244" t="str">
            <v>M2</v>
          </cell>
          <cell r="D1244">
            <v>16.98</v>
          </cell>
        </row>
        <row r="1245">
          <cell r="A1245">
            <v>39413</v>
          </cell>
          <cell r="B1245" t="str">
            <v>CHAPA DE GESSO ACARTONADO, STANDARD (ST), COR BRANCA, E = 12,5 MM, 1200 X 2400 MM (L X C)</v>
          </cell>
          <cell r="C1245" t="str">
            <v>M2</v>
          </cell>
          <cell r="D1245">
            <v>16.82</v>
          </cell>
        </row>
        <row r="1246">
          <cell r="A1246">
            <v>1338</v>
          </cell>
          <cell r="B1246" t="str">
            <v>CHAPA DE LAMINADO MELAMINICO, LISO BRILHANTE, DE *1,25 X 3,08* M, E = 0,8 MM</v>
          </cell>
          <cell r="C1246" t="str">
            <v>M2</v>
          </cell>
          <cell r="D1246">
            <v>17.18</v>
          </cell>
        </row>
        <row r="1247">
          <cell r="A1247">
            <v>1340</v>
          </cell>
          <cell r="B1247" t="str">
            <v>CHAPA DE LAMINADO MELAMINICO, LISO FOSCO, DE *1,25 X 3,08* M, E = 0,8 MM</v>
          </cell>
          <cell r="C1247" t="str">
            <v>M2</v>
          </cell>
          <cell r="D1247">
            <v>19.86</v>
          </cell>
        </row>
        <row r="1248">
          <cell r="A1248">
            <v>1341</v>
          </cell>
          <cell r="B1248" t="str">
            <v>CHAPA DE LAMINADO MELAMINICO, TEXTURIZADO, DE *1,25 X 3,08* M, E = 0,8 MM</v>
          </cell>
          <cell r="C1248" t="str">
            <v>M2</v>
          </cell>
          <cell r="D1248">
            <v>19.13</v>
          </cell>
        </row>
        <row r="1249">
          <cell r="A1249">
            <v>1364</v>
          </cell>
          <cell r="B1249" t="str">
            <v>CHAPA DE MADEIRA COMPENSADA DE PINUS, VIROLA OU EQUIVALENTE, DE *2,2 X 1,6* M, E = 10 MM</v>
          </cell>
          <cell r="C1249" t="str">
            <v>M2</v>
          </cell>
          <cell r="D1249">
            <v>20.43</v>
          </cell>
        </row>
        <row r="1250">
          <cell r="A1250">
            <v>1361</v>
          </cell>
          <cell r="B1250" t="str">
            <v>CHAPA DE MADEIRA COMPENSADA DE PINUS, VIROLA OU EQUIVALENTE, DE *2,2 X 1,6* M, E = 12 MM</v>
          </cell>
          <cell r="C1250" t="str">
            <v>UN</v>
          </cell>
          <cell r="D1250">
            <v>85.2</v>
          </cell>
        </row>
        <row r="1251">
          <cell r="A1251">
            <v>1362</v>
          </cell>
          <cell r="B1251" t="str">
            <v>CHAPA DE MADEIRA COMPENSADA DE PINUS, VIROLA OU EQUIVALENTE, DE *2,2 X 1,6* M, E = 15 MM</v>
          </cell>
          <cell r="C1251" t="str">
            <v>M2</v>
          </cell>
          <cell r="D1251">
            <v>28.44</v>
          </cell>
        </row>
        <row r="1252">
          <cell r="A1252">
            <v>11131</v>
          </cell>
          <cell r="B1252" t="str">
            <v>CHAPA DE MADEIRA COMPENSADA DE PINUS, VIROLA OU EQUIVALENTE, DE *2,2 X 1,6* M, E = 20 MM</v>
          </cell>
          <cell r="C1252" t="str">
            <v>M2</v>
          </cell>
          <cell r="D1252">
            <v>36.39</v>
          </cell>
        </row>
        <row r="1253">
          <cell r="A1253">
            <v>11132</v>
          </cell>
          <cell r="B1253" t="str">
            <v>CHAPA DE MADEIRA COMPENSADA DE PINUS, VIROLA OU EQUIVALENTE, DE *2,2 X 1,6* M, E = 25 MM</v>
          </cell>
          <cell r="C1253" t="str">
            <v>M2</v>
          </cell>
          <cell r="D1253">
            <v>43.03</v>
          </cell>
        </row>
        <row r="1254">
          <cell r="A1254">
            <v>1363</v>
          </cell>
          <cell r="B1254" t="str">
            <v>CHAPA DE MADEIRA COMPENSADA DE PINUS, VIROLA OU EQUIVALENTE, DE *2,2 X 1,6* M, E = 6 MM</v>
          </cell>
          <cell r="C1254" t="str">
            <v>M2</v>
          </cell>
          <cell r="D1254">
            <v>14.47</v>
          </cell>
        </row>
        <row r="1255">
          <cell r="A1255">
            <v>11130</v>
          </cell>
          <cell r="B1255" t="str">
            <v>CHAPA DE MADEIRA COMPENSADA DE PINUS, VIROLA OU EQUIVALENTE, DE *2,2 X 1,6* M, E = 8 MM</v>
          </cell>
          <cell r="C1255" t="str">
            <v>M2</v>
          </cell>
          <cell r="D1255">
            <v>18.329999999999998</v>
          </cell>
        </row>
        <row r="1256">
          <cell r="A1256">
            <v>11134</v>
          </cell>
          <cell r="B1256" t="str">
            <v>CHAPA DE MADEIRA COMPENSADA NAVAL (COM COLA FENOLICA), E = 10 MM, DE *1,60 X 2,20* M</v>
          </cell>
          <cell r="C1256" t="str">
            <v>M2</v>
          </cell>
          <cell r="D1256">
            <v>22.42</v>
          </cell>
        </row>
        <row r="1257">
          <cell r="A1257">
            <v>11135</v>
          </cell>
          <cell r="B1257" t="str">
            <v>CHAPA DE MADEIRA COMPENSADA NAVAL (COM COLA FENOLICA), E = 12 MM, DE *1,60 X 2,20* M</v>
          </cell>
          <cell r="C1257" t="str">
            <v>M2</v>
          </cell>
          <cell r="D1257">
            <v>27.33</v>
          </cell>
        </row>
        <row r="1258">
          <cell r="A1258">
            <v>11136</v>
          </cell>
          <cell r="B1258" t="str">
            <v>CHAPA DE MADEIRA COMPENSADA NAVAL (COM COLA FENOLICA), E = 15 MM, DE *1,60 X 2,20* M</v>
          </cell>
          <cell r="C1258" t="str">
            <v>M2</v>
          </cell>
          <cell r="D1258">
            <v>29.56</v>
          </cell>
        </row>
        <row r="1259">
          <cell r="A1259">
            <v>34743</v>
          </cell>
          <cell r="B1259" t="str">
            <v>CHAPA DE MADEIRA COMPENSADA NAVAL (COM COLA FENOLICA), E = 18 MM, DE *1,60 X 2,20* M</v>
          </cell>
          <cell r="C1259" t="str">
            <v>M2</v>
          </cell>
          <cell r="D1259">
            <v>37.630000000000003</v>
          </cell>
        </row>
        <row r="1260">
          <cell r="A1260">
            <v>11137</v>
          </cell>
          <cell r="B1260" t="str">
            <v>CHAPA DE MADEIRA COMPENSADA NAVAL (COM COLA FENOLICA), E = 20 MM, DE *1,60 X 2,20* M</v>
          </cell>
          <cell r="C1260" t="str">
            <v>M2</v>
          </cell>
          <cell r="D1260">
            <v>41.97</v>
          </cell>
        </row>
        <row r="1261">
          <cell r="A1261">
            <v>34745</v>
          </cell>
          <cell r="B1261" t="str">
            <v>CHAPA DE MADEIRA COMPENSADA NAVAL (COM COLA FENOLICA), E = 25 MM, DE *1,60 X 2,20* M</v>
          </cell>
          <cell r="C1261" t="str">
            <v>M2</v>
          </cell>
          <cell r="D1261">
            <v>47.82</v>
          </cell>
        </row>
        <row r="1262">
          <cell r="A1262">
            <v>34746</v>
          </cell>
          <cell r="B1262" t="str">
            <v>CHAPA DE MADEIRA COMPENSADA NAVAL (COM COLA FENOLICA), E = 4 MM, DE *1,60 X 2,20* M</v>
          </cell>
          <cell r="C1262" t="str">
            <v>M2</v>
          </cell>
          <cell r="D1262">
            <v>12.31</v>
          </cell>
        </row>
        <row r="1263">
          <cell r="A1263">
            <v>1360</v>
          </cell>
          <cell r="B1263" t="str">
            <v>CHAPA DE MADEIRA COMPENSADA NAVAL (COM COLA FENOLICA), E = 6 MM, DE *1,60 X 2,20* M</v>
          </cell>
          <cell r="C1263" t="str">
            <v>M2</v>
          </cell>
          <cell r="D1263">
            <v>15.21</v>
          </cell>
        </row>
        <row r="1264">
          <cell r="A1264">
            <v>1346</v>
          </cell>
          <cell r="B1264" t="str">
            <v>CHAPA DE MADEIRA COMPENSADA PLASTIFICADA PARA FORMA DE CONCRETO, DE 2,20 x 1,10 M, E = 10 MM</v>
          </cell>
          <cell r="C1264" t="str">
            <v>M2</v>
          </cell>
          <cell r="D1264">
            <v>15.83</v>
          </cell>
        </row>
        <row r="1265">
          <cell r="A1265">
            <v>1345</v>
          </cell>
          <cell r="B1265" t="str">
            <v>CHAPA DE MADEIRA COMPENSADA PLASTIFICADA PARA FORMA DE CONCRETO, DE 2,20 x 1,10 M, E = 18 MM</v>
          </cell>
          <cell r="C1265" t="str">
            <v>M2</v>
          </cell>
          <cell r="D1265">
            <v>25.65</v>
          </cell>
        </row>
        <row r="1266">
          <cell r="A1266">
            <v>1344</v>
          </cell>
          <cell r="B1266" t="str">
            <v>CHAPA DE MADEIRA COMPENSADA PLASTIFICADA PARA FORMA DE CONCRETO, DE 2,20 x 1,10 M, E = 6 MM</v>
          </cell>
          <cell r="C1266" t="str">
            <v>UN</v>
          </cell>
          <cell r="D1266">
            <v>27.59</v>
          </cell>
        </row>
        <row r="1267">
          <cell r="A1267">
            <v>1342</v>
          </cell>
          <cell r="B1267" t="str">
            <v>CHAPA DE MADEIRA COMPENSADA PLASTIFICADA PARA FORMA DE CONCRETO, DE 2,20 X 1,10 m, E = 14 MM</v>
          </cell>
          <cell r="C1267" t="str">
            <v>UN</v>
          </cell>
          <cell r="D1267">
            <v>48.77</v>
          </cell>
        </row>
        <row r="1268">
          <cell r="A1268">
            <v>1347</v>
          </cell>
          <cell r="B1268" t="str">
            <v>CHAPA DE MADEIRA COMPENSADA PLASTIFICADA PARA FORMA DE CONCRETO, DE 2,20 X 1,10 M, E = 12 MM</v>
          </cell>
          <cell r="C1268" t="str">
            <v>M2</v>
          </cell>
          <cell r="D1268">
            <v>18.920000000000002</v>
          </cell>
        </row>
        <row r="1269">
          <cell r="A1269">
            <v>1349</v>
          </cell>
          <cell r="B1269" t="str">
            <v>CHAPA DE MADEIRA COMPENSADA PLASTIFICADA PARA FORMA DE CONCRETO, DE 2,20 X 1,10 M, E = 20 MM</v>
          </cell>
          <cell r="C1269" t="str">
            <v>UN</v>
          </cell>
          <cell r="D1269">
            <v>69.55</v>
          </cell>
        </row>
        <row r="1270">
          <cell r="A1270">
            <v>1350</v>
          </cell>
          <cell r="B1270" t="str">
            <v>CHAPA DE MADEIRA COMPENSADA RESINADA PARA FORMA DE CONCRETO, DE *2,2 X 1,1* M, E = 10 MM</v>
          </cell>
          <cell r="C1270" t="str">
            <v>UN</v>
          </cell>
          <cell r="D1270">
            <v>34.799999999999997</v>
          </cell>
        </row>
        <row r="1271">
          <cell r="A1271">
            <v>1357</v>
          </cell>
          <cell r="B1271" t="str">
            <v>CHAPA DE MADEIRA COMPENSADA RESINADA PARA FORMA DE CONCRETO, DE *2,2 X 1,1* M, E = 12 MM</v>
          </cell>
          <cell r="C1271" t="str">
            <v>UN</v>
          </cell>
          <cell r="D1271">
            <v>44.33</v>
          </cell>
        </row>
        <row r="1272">
          <cell r="A1272">
            <v>1355</v>
          </cell>
          <cell r="B1272" t="str">
            <v>CHAPA DE MADEIRA COMPENSADA RESINADA PARA FORMA DE CONCRETO, DE *2,2 X 1,1* M, E = 14 MM</v>
          </cell>
          <cell r="C1272" t="str">
            <v>M2</v>
          </cell>
          <cell r="D1272">
            <v>20.399999999999999</v>
          </cell>
        </row>
        <row r="1273">
          <cell r="A1273">
            <v>1358</v>
          </cell>
          <cell r="B1273" t="str">
            <v>CHAPA DE MADEIRA COMPENSADA RESINADA PARA FORMA DE CONCRETO, DE *2,2 X 1,1* M, E = 17 MM</v>
          </cell>
          <cell r="C1273" t="str">
            <v>M2</v>
          </cell>
          <cell r="D1273">
            <v>23.63</v>
          </cell>
        </row>
        <row r="1274">
          <cell r="A1274">
            <v>1359</v>
          </cell>
          <cell r="B1274" t="str">
            <v>CHAPA DE MADEIRA COMPENSADA RESINADA PARA FORMA DE CONCRETO, DE *2,2 X 1,1* M, E = 20 MM</v>
          </cell>
          <cell r="C1274" t="str">
            <v>UN</v>
          </cell>
          <cell r="D1274">
            <v>68.48</v>
          </cell>
        </row>
        <row r="1275">
          <cell r="A1275">
            <v>1351</v>
          </cell>
          <cell r="B1275" t="str">
            <v>CHAPA DE MADEIRA COMPENSADA RESINADA PARA FORMA DE CONCRETO, DE *2,2 X 1,1* M, E = 6 MM</v>
          </cell>
          <cell r="C1275" t="str">
            <v>UN</v>
          </cell>
          <cell r="D1275">
            <v>22.07</v>
          </cell>
        </row>
        <row r="1276">
          <cell r="A1276">
            <v>34659</v>
          </cell>
          <cell r="B1276" t="str">
            <v>CHAPA DE MDF BRANCO LISO 1 FACE, E = 12 MM, DE *2,75 X 1,85* M</v>
          </cell>
          <cell r="C1276" t="str">
            <v>M2</v>
          </cell>
          <cell r="D1276">
            <v>29.52</v>
          </cell>
        </row>
        <row r="1277">
          <cell r="A1277">
            <v>34514</v>
          </cell>
          <cell r="B1277" t="str">
            <v>CHAPA DE MDF BRANCO LISO 1 FACE, E = 15 MM, DE *2,75 X 1,85* M</v>
          </cell>
          <cell r="C1277" t="str">
            <v>M2</v>
          </cell>
          <cell r="D1277">
            <v>32.700000000000003</v>
          </cell>
        </row>
        <row r="1278">
          <cell r="A1278">
            <v>34660</v>
          </cell>
          <cell r="B1278" t="str">
            <v>CHAPA DE MDF BRANCO LISO 1 FACE, E = 18 MM, DE *2,75 X 1,85* M</v>
          </cell>
          <cell r="C1278" t="str">
            <v>M2</v>
          </cell>
          <cell r="D1278">
            <v>41.5</v>
          </cell>
        </row>
        <row r="1279">
          <cell r="A1279">
            <v>34661</v>
          </cell>
          <cell r="B1279" t="str">
            <v>CHAPA DE MDF BRANCO LISO 1 FACE, E = 25 MM, DE *2,75 X 1,85* M</v>
          </cell>
          <cell r="C1279" t="str">
            <v>M2</v>
          </cell>
          <cell r="D1279">
            <v>59.6</v>
          </cell>
        </row>
        <row r="1280">
          <cell r="A1280">
            <v>34667</v>
          </cell>
          <cell r="B1280" t="str">
            <v>CHAPA DE MDF BRANCO LISO 1 FACE, E = 6 MM, DE *2,75 X 1,85* M</v>
          </cell>
          <cell r="C1280" t="str">
            <v>M2</v>
          </cell>
          <cell r="D1280">
            <v>21.58</v>
          </cell>
        </row>
        <row r="1281">
          <cell r="A1281">
            <v>34668</v>
          </cell>
          <cell r="B1281" t="str">
            <v>CHAPA DE MDF BRANCO LISO 1 FACE, E = 9 MM, DE *2,75 X 1,85* M</v>
          </cell>
          <cell r="C1281" t="str">
            <v>M2</v>
          </cell>
          <cell r="D1281">
            <v>28.2</v>
          </cell>
        </row>
        <row r="1282">
          <cell r="A1282">
            <v>34741</v>
          </cell>
          <cell r="B1282" t="str">
            <v>CHAPA DE MDF BRANCO LISO 2 FACES, E = 12 MM, DE *2,75 X 1,85* M</v>
          </cell>
          <cell r="C1282" t="str">
            <v>M2</v>
          </cell>
          <cell r="D1282">
            <v>31.03</v>
          </cell>
        </row>
        <row r="1283">
          <cell r="A1283">
            <v>34664</v>
          </cell>
          <cell r="B1283" t="str">
            <v>CHAPA DE MDF BRANCO LISO 2 FACES, E = 15 MM, DE *2,75 X 1,85* M</v>
          </cell>
          <cell r="C1283" t="str">
            <v>M2</v>
          </cell>
          <cell r="D1283">
            <v>33.86</v>
          </cell>
        </row>
        <row r="1284">
          <cell r="A1284">
            <v>34665</v>
          </cell>
          <cell r="B1284" t="str">
            <v>CHAPA DE MDF BRANCO LISO 2 FACES, E = 18 MM, DE *2,75 X 1,85* M</v>
          </cell>
          <cell r="C1284" t="str">
            <v>M2</v>
          </cell>
          <cell r="D1284">
            <v>42.04</v>
          </cell>
        </row>
        <row r="1285">
          <cell r="A1285">
            <v>34666</v>
          </cell>
          <cell r="B1285" t="str">
            <v>CHAPA DE MDF BRANCO LISO 2 FACES, E = 25 MM, DE *2,75 X 1,85* M</v>
          </cell>
          <cell r="C1285" t="str">
            <v>M2</v>
          </cell>
          <cell r="D1285">
            <v>63.5</v>
          </cell>
        </row>
        <row r="1286">
          <cell r="A1286">
            <v>34669</v>
          </cell>
          <cell r="B1286" t="str">
            <v>CHAPA DE MDF BRANCO LISO 2 FACES, E = 6 MM, DE *2,75 X 1,85* M</v>
          </cell>
          <cell r="C1286" t="str">
            <v>M2</v>
          </cell>
          <cell r="D1286">
            <v>23.28</v>
          </cell>
        </row>
        <row r="1287">
          <cell r="A1287">
            <v>34670</v>
          </cell>
          <cell r="B1287" t="str">
            <v>CHAPA DE MDF BRANCO LISO 2 FACES, E = 9 MM, DE *2,75 X 1,85* M</v>
          </cell>
          <cell r="C1287" t="str">
            <v>M2</v>
          </cell>
          <cell r="D1287">
            <v>28.48</v>
          </cell>
        </row>
        <row r="1288">
          <cell r="A1288">
            <v>34671</v>
          </cell>
          <cell r="B1288" t="str">
            <v>CHAPA DE MDF CRU, E = 12 MM, DE *2,75 X 1,85* M</v>
          </cell>
          <cell r="C1288" t="str">
            <v>M2</v>
          </cell>
          <cell r="D1288">
            <v>23.77</v>
          </cell>
        </row>
        <row r="1289">
          <cell r="A1289">
            <v>34672</v>
          </cell>
          <cell r="B1289" t="str">
            <v>CHAPA DE MDF CRU, E = 15 MM, DE *2,75 X 1,85* M</v>
          </cell>
          <cell r="C1289" t="str">
            <v>M2</v>
          </cell>
          <cell r="D1289">
            <v>25.06</v>
          </cell>
        </row>
        <row r="1290">
          <cell r="A1290">
            <v>34673</v>
          </cell>
          <cell r="B1290" t="str">
            <v>CHAPA DE MDF CRU, E = 18 MM, DE *2,75 X 1,85* M</v>
          </cell>
          <cell r="C1290" t="str">
            <v>M2</v>
          </cell>
          <cell r="D1290">
            <v>30.58</v>
          </cell>
        </row>
        <row r="1291">
          <cell r="A1291">
            <v>34674</v>
          </cell>
          <cell r="B1291" t="str">
            <v>CHAPA DE MDF CRU, E = 20 MM, DE *2,75 X 1,85* M</v>
          </cell>
          <cell r="C1291" t="str">
            <v>M2</v>
          </cell>
          <cell r="D1291">
            <v>40.659999999999997</v>
          </cell>
        </row>
        <row r="1292">
          <cell r="A1292">
            <v>34675</v>
          </cell>
          <cell r="B1292" t="str">
            <v>CHAPA DE MDF CRU, E = 25 MM, DE *2,75 X 1,85* M</v>
          </cell>
          <cell r="C1292" t="str">
            <v>M2</v>
          </cell>
          <cell r="D1292">
            <v>49.57</v>
          </cell>
        </row>
        <row r="1293">
          <cell r="A1293">
            <v>34676</v>
          </cell>
          <cell r="B1293" t="str">
            <v>CHAPA DE MDF CRU, E = 6 MM, DE *2,75 X 1,85* M</v>
          </cell>
          <cell r="C1293" t="str">
            <v>M2</v>
          </cell>
          <cell r="D1293">
            <v>14.27</v>
          </cell>
        </row>
        <row r="1294">
          <cell r="A1294">
            <v>34677</v>
          </cell>
          <cell r="B1294" t="str">
            <v>CHAPA DE MDF CRU, E = 9 MM, DE *2,75 X 1,85* M</v>
          </cell>
          <cell r="C1294" t="str">
            <v>M2</v>
          </cell>
          <cell r="D1294">
            <v>19.190000000000001</v>
          </cell>
        </row>
        <row r="1295">
          <cell r="A1295">
            <v>40623</v>
          </cell>
          <cell r="B1295" t="str">
            <v>CHAPA PARA EMENDA DE VIGA, EM ACO GROSSO, QUALIDADE ESTRUTURAL, BITOLA 3/16, E=4,75 MM, 4 FUROS, LARGURA 45 MM, COMPRIMENTO 500 MM</v>
          </cell>
          <cell r="C1295" t="str">
            <v>PAR</v>
          </cell>
          <cell r="D1295">
            <v>20.21</v>
          </cell>
        </row>
        <row r="1296">
          <cell r="A1296">
            <v>11584</v>
          </cell>
          <cell r="B1296" t="str">
            <v>CHAPA RIGIDA DE FIBRAS DE MADEIRA PRENSADA A QUENTE, LISA, DE *1,22 X 2,44* M,  E = 2,5 MM</v>
          </cell>
          <cell r="C1296" t="str">
            <v>UN</v>
          </cell>
          <cell r="D1296">
            <v>82.35</v>
          </cell>
        </row>
        <row r="1297">
          <cell r="A1297">
            <v>11112</v>
          </cell>
          <cell r="B1297" t="str">
            <v>CHAPA/BOBINA ALUMINIO, E = 0,5 MM, L = 300 MM - 0,41 KG/M (LIGA 1200 - H14)</v>
          </cell>
          <cell r="C1297" t="str">
            <v>KG</v>
          </cell>
          <cell r="D1297">
            <v>11.76</v>
          </cell>
        </row>
        <row r="1298">
          <cell r="A1298">
            <v>11115</v>
          </cell>
          <cell r="B1298" t="str">
            <v>CHAPA/BOBINA ALUMINIO, E = 0,8 MM, L = 1000 MM - 2,16 KG/M (LIGA 1200 - H14)</v>
          </cell>
          <cell r="C1298" t="str">
            <v>M</v>
          </cell>
          <cell r="D1298">
            <v>5.44</v>
          </cell>
        </row>
        <row r="1299">
          <cell r="A1299">
            <v>11113</v>
          </cell>
          <cell r="B1299" t="str">
            <v>CHAPA/BOBINA ALUMINIO, E = 0,8 MM, L = 500 MM - 1,08 KG/M (LIGA 1200 - H14)</v>
          </cell>
          <cell r="C1299" t="str">
            <v>KG</v>
          </cell>
          <cell r="D1299">
            <v>11.76</v>
          </cell>
        </row>
        <row r="1300">
          <cell r="A1300">
            <v>11114</v>
          </cell>
          <cell r="B1300" t="str">
            <v>CHAPA/BOBINA ALUMINIO, E = 0,8 MM, L = 600 MM - 1,30 KG/M (LIGA 1200 - H14)</v>
          </cell>
          <cell r="C1300" t="str">
            <v>M</v>
          </cell>
          <cell r="D1300">
            <v>9.0399999999999991</v>
          </cell>
        </row>
        <row r="1301">
          <cell r="A1301">
            <v>20971</v>
          </cell>
          <cell r="B1301" t="str">
            <v>CHAVE DUPLA PARA CONEXOES TIPO STORZ, ENGATE RAPIDO 1 1/2" X 2 1/2", EM LATAO, PARA INSTALACAO PREDIAL COMBATE A INCENDIO</v>
          </cell>
          <cell r="C1301" t="str">
            <v>UN</v>
          </cell>
          <cell r="D1301">
            <v>12.6</v>
          </cell>
        </row>
        <row r="1302">
          <cell r="A1302">
            <v>12081</v>
          </cell>
          <cell r="B1302" t="str">
            <v>CHAVE ELETRICA TRIPOLAR BLINDADA DE 30 A / 250 V</v>
          </cell>
          <cell r="C1302" t="str">
            <v>UN</v>
          </cell>
          <cell r="D1302">
            <v>182.5</v>
          </cell>
        </row>
        <row r="1303">
          <cell r="A1303">
            <v>13709</v>
          </cell>
          <cell r="B1303" t="str">
            <v>CHAVE ESTRELA TRIANGULO TRIFASICA P/ MOTOR 15CV (380V) P/ FUSIVEL DIAZED 35A</v>
          </cell>
          <cell r="C1303" t="str">
            <v>UN</v>
          </cell>
          <cell r="D1303">
            <v>640.27</v>
          </cell>
        </row>
        <row r="1304">
          <cell r="A1304">
            <v>12083</v>
          </cell>
          <cell r="B1304" t="str">
            <v>CHAVE FACA TRIPOLAR BLINDADA 100A/250V, TIPO F-323 SPF DA MAR-GIRIUS CONTINENTAL OU EQUIV</v>
          </cell>
          <cell r="C1304" t="str">
            <v>UN</v>
          </cell>
          <cell r="D1304">
            <v>684.37</v>
          </cell>
        </row>
        <row r="1305">
          <cell r="A1305">
            <v>12082</v>
          </cell>
          <cell r="B1305" t="str">
            <v>CHAVE FACA TRIPOLAR BLINDADA 60A/250V, TIPO F-322 SPF DA MAR-GIRIUS CONTINENTAL OU EQUIV</v>
          </cell>
          <cell r="C1305" t="str">
            <v>UN</v>
          </cell>
          <cell r="D1305">
            <v>297.7</v>
          </cell>
        </row>
        <row r="1306">
          <cell r="A1306">
            <v>5047</v>
          </cell>
          <cell r="B1306" t="str">
            <v>CHAVE FUSIVEL DE DISTRIBUICAO 15,0KV/100A</v>
          </cell>
          <cell r="C1306" t="str">
            <v>UN</v>
          </cell>
          <cell r="D1306">
            <v>279.75</v>
          </cell>
        </row>
        <row r="1307">
          <cell r="A1307">
            <v>5048</v>
          </cell>
          <cell r="B1307" t="str">
            <v>CHAVE FUSIVEL DE DISTRIBUICAO 34,5KV/100A</v>
          </cell>
          <cell r="C1307" t="str">
            <v>UN</v>
          </cell>
          <cell r="D1307">
            <v>376.9</v>
          </cell>
        </row>
        <row r="1308">
          <cell r="A1308">
            <v>38472</v>
          </cell>
          <cell r="B1308" t="str">
            <v>CHAVE INGLESA/CHAVE AJUSTAVEL 15 "</v>
          </cell>
          <cell r="C1308" t="str">
            <v>UN</v>
          </cell>
          <cell r="D1308">
            <v>78.16</v>
          </cell>
        </row>
        <row r="1309">
          <cell r="A1309">
            <v>13354</v>
          </cell>
          <cell r="B1309" t="str">
            <v>CHAVE PARTIDA DIRETA P/MOTOR TRIFASICO 7,50CV/380V, C/FUSIVEIS DIAZED E BOTAO LIGA-DESLIGA TIPO GPS SIEMENS OU EQUIV</v>
          </cell>
          <cell r="C1309" t="str">
            <v>UN</v>
          </cell>
          <cell r="D1309">
            <v>555.1</v>
          </cell>
        </row>
        <row r="1310">
          <cell r="A1310">
            <v>14058</v>
          </cell>
          <cell r="B1310" t="str">
            <v>CHAVE PARTIDA DIRETA TRIFASICA P/ MOTOR 10CV-220V C/ FUSIVEL DIAZED 63A</v>
          </cell>
          <cell r="C1310" t="str">
            <v>UN</v>
          </cell>
          <cell r="D1310">
            <v>703.72</v>
          </cell>
        </row>
        <row r="1311">
          <cell r="A1311">
            <v>14056</v>
          </cell>
          <cell r="B1311" t="str">
            <v>CHAVE PARTIDA DIRETA TRIFASICA P/ MOTOR 30CV-220V C/ FUSIVEL NH 160A</v>
          </cell>
          <cell r="C1311" t="str">
            <v>UN</v>
          </cell>
          <cell r="D1311">
            <v>4661.08</v>
          </cell>
        </row>
        <row r="1312">
          <cell r="A1312">
            <v>14057</v>
          </cell>
          <cell r="B1312" t="str">
            <v>CHAVE PARTIDA DIRETA TRIFASICA P/ MOTOR 5CV-220V C/ FUSIVEL DIAZED 35A</v>
          </cell>
          <cell r="C1312" t="str">
            <v>UN</v>
          </cell>
          <cell r="D1312">
            <v>725.17</v>
          </cell>
        </row>
        <row r="1313">
          <cell r="A1313">
            <v>13708</v>
          </cell>
          <cell r="B1313" t="str">
            <v>CHAVE PARTIDA DIRETA TRIFASICA P/ MOTOR 5CV-380V C/ FUSIVEL DIAZED 20A</v>
          </cell>
          <cell r="C1313" t="str">
            <v>UN</v>
          </cell>
          <cell r="D1313">
            <v>766.23</v>
          </cell>
        </row>
        <row r="1314">
          <cell r="A1314">
            <v>13369</v>
          </cell>
          <cell r="B1314" t="str">
            <v>CHAVE SECCIONADORA FUSIVEL TRIPOLAR, MANOBRA C/ CARGA, 160A/500V P/ FUSIVEIS NH TAMANHO 00 CORRENTE NOMINAL ATE 160A, TIPO 3 NP 4080 DA SIEMENS OU EQUIV</v>
          </cell>
          <cell r="C1314" t="str">
            <v>UN</v>
          </cell>
          <cell r="D1314">
            <v>258.12</v>
          </cell>
        </row>
        <row r="1315">
          <cell r="A1315">
            <v>13370</v>
          </cell>
          <cell r="B1315" t="str">
            <v>CHAVE SECCIONADORA FUSIVEL TRIPOLAR, MANOBRA C/ CARGA, 250A/500V P/ FUSIVEIS NH TAMANHO 1 CORRENTE NOMINAL ATE 250A, TIPO 3 NN 2200 DA SIEMENS OU EQUIV</v>
          </cell>
          <cell r="C1315" t="str">
            <v>UN</v>
          </cell>
          <cell r="D1315">
            <v>317.05</v>
          </cell>
        </row>
        <row r="1316">
          <cell r="A1316">
            <v>2399</v>
          </cell>
          <cell r="B1316" t="str">
            <v>CHAVE SECCIONADORA TRIPOLAR C/ PORTA FUSIVEIS NH, MANOBRA C/ CARGA, 400A/500V, TIPO S37 SIEMENS OU EQUIV</v>
          </cell>
          <cell r="C1316" t="str">
            <v>UN</v>
          </cell>
          <cell r="D1316">
            <v>1955.03</v>
          </cell>
        </row>
        <row r="1317">
          <cell r="A1317">
            <v>14281</v>
          </cell>
          <cell r="B1317" t="str">
            <v>CHAVE SECCIONADORA TRIPOLAR 250A, 600V C/ FUSIVEIS NH 200A EM CAIXA BLINDADA EM ACO</v>
          </cell>
          <cell r="C1317" t="str">
            <v>UN</v>
          </cell>
          <cell r="D1317">
            <v>1068.3800000000001</v>
          </cell>
        </row>
        <row r="1318">
          <cell r="A1318">
            <v>14282</v>
          </cell>
          <cell r="B1318" t="str">
            <v>CHAVE SECCIONADORA TRIPOLAR 400A, 600V C/ FUSIVEIS NH 400A EM CAIXA BLINDADA EM ACO</v>
          </cell>
          <cell r="C1318" t="str">
            <v>UN</v>
          </cell>
          <cell r="D1318">
            <v>1368.75</v>
          </cell>
        </row>
        <row r="1319">
          <cell r="A1319">
            <v>14283</v>
          </cell>
          <cell r="B1319" t="str">
            <v>CHAVE SECCIONADORA TRIPOLAR 600A, 600V C/ FUSIVEIS NH 600A EM CAIXA BLINDADO EM ACO</v>
          </cell>
          <cell r="C1319" t="str">
            <v>UN</v>
          </cell>
          <cell r="D1319">
            <v>1840.2</v>
          </cell>
        </row>
        <row r="1320">
          <cell r="A1320">
            <v>14386</v>
          </cell>
          <cell r="B1320" t="str">
            <v>CHAVE SECCIONADORA TRIPOLAR, ABERTURA EM CARGA 15KV, 400A , C/ PUNHO</v>
          </cell>
          <cell r="C1320" t="str">
            <v>UN</v>
          </cell>
          <cell r="D1320">
            <v>2127.2600000000002</v>
          </cell>
        </row>
        <row r="1321">
          <cell r="A1321">
            <v>14385</v>
          </cell>
          <cell r="B1321" t="str">
            <v>CHAVE SECCIONADORA UNIPOLAR, ABERTURA EM CARGA C/ VARA, 15KV, 400A USO INTERNO</v>
          </cell>
          <cell r="C1321" t="str">
            <v>UN</v>
          </cell>
          <cell r="D1321">
            <v>608.33000000000004</v>
          </cell>
        </row>
        <row r="1322">
          <cell r="A1322">
            <v>13279</v>
          </cell>
          <cell r="B1322" t="str">
            <v>CHUMBADOR DE ACO TIPO PARABOLT, * 5/8" X 200* MM,  COM PORCA E ARRUELA</v>
          </cell>
          <cell r="C1322" t="str">
            <v>KG</v>
          </cell>
          <cell r="D1322">
            <v>9.94</v>
          </cell>
        </row>
        <row r="1323">
          <cell r="A1323">
            <v>11977</v>
          </cell>
          <cell r="B1323" t="str">
            <v>CHUMBADOR DE ACO, DIAMETRO 1/2", COMPRIMENTO 75 MM</v>
          </cell>
          <cell r="C1323" t="str">
            <v>UN</v>
          </cell>
          <cell r="D1323">
            <v>5.15</v>
          </cell>
        </row>
        <row r="1324">
          <cell r="A1324">
            <v>11975</v>
          </cell>
          <cell r="B1324" t="str">
            <v>CHUMBADOR DE ACO, DIAMETRO 5/8", COMPRIMENTO 6", COM PORCA</v>
          </cell>
          <cell r="C1324" t="str">
            <v>UN</v>
          </cell>
          <cell r="D1324">
            <v>11.29</v>
          </cell>
        </row>
        <row r="1325">
          <cell r="A1325">
            <v>39746</v>
          </cell>
          <cell r="B1325" t="str">
            <v>CHUMBADOR DE ACO, 1" X 600 MM, PARA POSTES DE ACO COM BASE, INCLUSO PORCA E ARRUELA</v>
          </cell>
          <cell r="C1325" t="str">
            <v>UN</v>
          </cell>
          <cell r="D1325">
            <v>125.68</v>
          </cell>
        </row>
        <row r="1326">
          <cell r="A1326">
            <v>11976</v>
          </cell>
          <cell r="B1326" t="str">
            <v>CHUMBADOR OMEGA C/PARAFUSO OM1404 1/4"</v>
          </cell>
          <cell r="C1326" t="str">
            <v>UN</v>
          </cell>
          <cell r="D1326">
            <v>3.8</v>
          </cell>
        </row>
        <row r="1327">
          <cell r="A1327">
            <v>1368</v>
          </cell>
          <cell r="B1327" t="str">
            <v>CHUVEIRO COMUM EM PLASTICO BRANCO, COM CANO, 3 TEMPERATURAS, 5500 W (110/220 V)</v>
          </cell>
          <cell r="C1327" t="str">
            <v>UN</v>
          </cell>
          <cell r="D1327">
            <v>49.9</v>
          </cell>
        </row>
        <row r="1328">
          <cell r="A1328">
            <v>1367</v>
          </cell>
          <cell r="B1328" t="str">
            <v>CHUVEIRO COMUM EM PLASTICO CROMADO, COM CANO, 4 TEMPERATURAS (110/220 V)</v>
          </cell>
          <cell r="C1328" t="str">
            <v>UN</v>
          </cell>
          <cell r="D1328">
            <v>161.41</v>
          </cell>
        </row>
        <row r="1329">
          <cell r="A1329">
            <v>7608</v>
          </cell>
          <cell r="B1329" t="str">
            <v>CHUVEIRO PLASTICO BRANCO SIMPLES 5 '' PARA ACOPLAR EM HASTE 1/2 ", AGUA FRIA</v>
          </cell>
          <cell r="C1329" t="str">
            <v>UN</v>
          </cell>
          <cell r="D1329">
            <v>5.14</v>
          </cell>
        </row>
        <row r="1330">
          <cell r="A1330">
            <v>41900</v>
          </cell>
          <cell r="B1330" t="str">
            <v>CIMENTO ASFALTICO DE PETROLEO A GRANEL (CAP) 30/45 (COLETADO CAIXA NA ANP ACRESCIDO DE ICMS)</v>
          </cell>
          <cell r="C1330" t="str">
            <v>KG</v>
          </cell>
          <cell r="D1330">
            <v>1.78</v>
          </cell>
        </row>
        <row r="1331">
          <cell r="A1331">
            <v>41899</v>
          </cell>
          <cell r="B1331" t="str">
            <v>CIMENTO ASFALTICO DE PETROLEO A GRANEL (CAP) 50/70 (COLETADO CAIXA NA ANP ACRESCIDO DE ICMS)</v>
          </cell>
          <cell r="C1331" t="str">
            <v>T</v>
          </cell>
          <cell r="D1331">
            <v>1793.36</v>
          </cell>
        </row>
        <row r="1332">
          <cell r="A1332">
            <v>1380</v>
          </cell>
          <cell r="B1332" t="str">
            <v>CIMENTO BRANCO</v>
          </cell>
          <cell r="C1332" t="str">
            <v>KG</v>
          </cell>
          <cell r="D1332">
            <v>2.78</v>
          </cell>
        </row>
        <row r="1333">
          <cell r="A1333">
            <v>1375</v>
          </cell>
          <cell r="B1333" t="str">
            <v>CIMENTO IMPERMEABILIZANTE DE PEGA ULTRARRAPIDA PARA TAMPONAMENTOS</v>
          </cell>
          <cell r="C1333" t="str">
            <v>KG</v>
          </cell>
          <cell r="D1333">
            <v>9.1999999999999993</v>
          </cell>
        </row>
        <row r="1334">
          <cell r="A1334">
            <v>1379</v>
          </cell>
          <cell r="B1334" t="str">
            <v>CIMENTO PORTLAND COMPOSTO CP II-32</v>
          </cell>
          <cell r="C1334" t="str">
            <v>KG</v>
          </cell>
          <cell r="D1334">
            <v>0.47</v>
          </cell>
        </row>
        <row r="1335">
          <cell r="A1335">
            <v>10511</v>
          </cell>
          <cell r="B1335" t="str">
            <v>CIMENTO PORTLAND COMPOSTO CP II-32 (SACO DE 50 KG)</v>
          </cell>
          <cell r="C1335" t="str">
            <v>50KG</v>
          </cell>
          <cell r="D1335">
            <v>23.7</v>
          </cell>
        </row>
        <row r="1336">
          <cell r="A1336">
            <v>13284</v>
          </cell>
          <cell r="B1336" t="str">
            <v>CIMENTO PORTLAND DE ALTO FORNO (AF) CP III-32</v>
          </cell>
          <cell r="C1336" t="str">
            <v>KG</v>
          </cell>
          <cell r="D1336">
            <v>0.4</v>
          </cell>
        </row>
        <row r="1337">
          <cell r="A1337">
            <v>25974</v>
          </cell>
          <cell r="B1337" t="str">
            <v>CIMENTO PORTLAND ESTRUTURAL BRANCO CPB-32</v>
          </cell>
          <cell r="C1337" t="str">
            <v>KG</v>
          </cell>
          <cell r="D1337">
            <v>1.58</v>
          </cell>
        </row>
        <row r="1338">
          <cell r="A1338">
            <v>1382</v>
          </cell>
          <cell r="B1338" t="str">
            <v>CIMENTO PORTLAND POZOLANICO CP IV- 32</v>
          </cell>
          <cell r="C1338" t="str">
            <v>50KG</v>
          </cell>
          <cell r="D1338">
            <v>22.83</v>
          </cell>
        </row>
        <row r="1339">
          <cell r="A1339">
            <v>34753</v>
          </cell>
          <cell r="B1339" t="str">
            <v>CIMENTO PORTLAND POZOLANICO CP IV-32</v>
          </cell>
          <cell r="C1339" t="str">
            <v>KG</v>
          </cell>
          <cell r="D1339">
            <v>0.45</v>
          </cell>
        </row>
        <row r="1340">
          <cell r="A1340">
            <v>420</v>
          </cell>
          <cell r="B1340" t="str">
            <v>CINTA CIRCULAR EM ACO GALVANIZADO DE 150 MM DE DIAMETRO PARA FIXACAO DE CAIXA MEDICAO</v>
          </cell>
          <cell r="C1340" t="str">
            <v>UN</v>
          </cell>
          <cell r="D1340">
            <v>23.95</v>
          </cell>
        </row>
        <row r="1341">
          <cell r="A1341">
            <v>12327</v>
          </cell>
          <cell r="B1341" t="str">
            <v>CINTA CIRCULAR EM ACO GALVANIZADO DE 210 MM DE DIAMETRO PARA INSTALACAO DE TRANSFORMADOR EM POSTE DE CONCRETO</v>
          </cell>
          <cell r="C1341" t="str">
            <v>UN</v>
          </cell>
          <cell r="D1341">
            <v>28.53</v>
          </cell>
        </row>
        <row r="1342">
          <cell r="A1342">
            <v>36148</v>
          </cell>
          <cell r="B1342" t="str">
            <v>CINTURAO DE SEGURANCA TIPO PARAQUEDISTA, FIVELA EM ACO, AJUSTE NO SUSPENSARIO, CINTURA E PERNAS</v>
          </cell>
          <cell r="C1342" t="str">
            <v>UN</v>
          </cell>
          <cell r="D1342">
            <v>57.6</v>
          </cell>
        </row>
        <row r="1343">
          <cell r="A1343">
            <v>12329</v>
          </cell>
          <cell r="B1343" t="str">
            <v>COBRE ELETROLITICO EM BARRA OU CHAPA</v>
          </cell>
          <cell r="C1343" t="str">
            <v>KG</v>
          </cell>
          <cell r="D1343">
            <v>56.86</v>
          </cell>
        </row>
        <row r="1344">
          <cell r="A1344">
            <v>1339</v>
          </cell>
          <cell r="B1344" t="str">
            <v>COLA A BASE DE RESINA SINTETICA PARA CHAPA DE LAMINADO MELAMINICO</v>
          </cell>
          <cell r="C1344" t="str">
            <v>KG</v>
          </cell>
          <cell r="D1344">
            <v>17.22</v>
          </cell>
        </row>
        <row r="1345">
          <cell r="A1345">
            <v>11849</v>
          </cell>
          <cell r="B1345" t="str">
            <v>COLA BRANCA BASE PVA</v>
          </cell>
          <cell r="C1345" t="str">
            <v>L</v>
          </cell>
          <cell r="D1345">
            <v>15.72</v>
          </cell>
        </row>
        <row r="1346">
          <cell r="A1346">
            <v>37418</v>
          </cell>
          <cell r="B1346" t="str">
            <v>COLAR DE TOMADA EM POLIPROPILENO, PP, COM PARAFUSOS, PARA PEAD, 63 X 1/2" - LIGACAO PREDIAL DE AGUA</v>
          </cell>
          <cell r="C1346" t="str">
            <v>UN</v>
          </cell>
          <cell r="D1346">
            <v>10.11</v>
          </cell>
        </row>
        <row r="1347">
          <cell r="A1347">
            <v>37419</v>
          </cell>
          <cell r="B1347" t="str">
            <v>COLAR DE TOMADA EM POLIPROPILENO, PP, COM PARAFUSOS, PARA PEAD, 63 X 3/4" - LIGACAO PREDIAL DE AGUA</v>
          </cell>
          <cell r="C1347" t="str">
            <v>UN</v>
          </cell>
          <cell r="D1347">
            <v>10.38</v>
          </cell>
        </row>
        <row r="1348">
          <cell r="A1348">
            <v>1427</v>
          </cell>
          <cell r="B1348" t="str">
            <v>COLAR TOMADA PVC, COM TRAVAS, SAIDA COM ROSCA, DE 110 MM X 1/2" OU 110 MM X 3/4", PARA LIGACAO PREDIAL DE AGUA</v>
          </cell>
          <cell r="C1348" t="str">
            <v>UN</v>
          </cell>
          <cell r="D1348">
            <v>14.45</v>
          </cell>
        </row>
        <row r="1349">
          <cell r="A1349">
            <v>1402</v>
          </cell>
          <cell r="B1349" t="str">
            <v>COLAR TOMADA PVC, COM TRAVAS, SAIDA COM ROSCA, DE 32 MM X 1/2" OU 32 MM X 3/4", PARA LIGACAO PREDIAL DE AGUA</v>
          </cell>
          <cell r="C1349" t="str">
            <v>UN</v>
          </cell>
          <cell r="D1349">
            <v>7.63</v>
          </cell>
        </row>
        <row r="1350">
          <cell r="A1350">
            <v>1420</v>
          </cell>
          <cell r="B1350" t="str">
            <v>COLAR TOMADA PVC, COM TRAVAS, SAIDA COM ROSCA, DE 40 MM X 1/2" OU 40 MM X 3/4", PARA LIGACAO PREDIAL DE AGUA</v>
          </cell>
          <cell r="C1350" t="str">
            <v>UN</v>
          </cell>
          <cell r="D1350">
            <v>7.91</v>
          </cell>
        </row>
        <row r="1351">
          <cell r="A1351">
            <v>1419</v>
          </cell>
          <cell r="B1351" t="str">
            <v>COLAR TOMADA PVC, COM TRAVAS, SAIDA COM ROSCA, DE 50 MM X 1/2" OU 50 MM X 3/4", PARA LIGACAO PREDIAL DE AGUA</v>
          </cell>
          <cell r="C1351" t="str">
            <v>UN</v>
          </cell>
          <cell r="D1351">
            <v>8.57</v>
          </cell>
        </row>
        <row r="1352">
          <cell r="A1352">
            <v>1414</v>
          </cell>
          <cell r="B1352" t="str">
            <v>COLAR TOMADA PVC, COM TRAVAS, SAIDA COM ROSCA, DE 60 MM X 1/2" OU 60 MM X 3/4", PARA LIGACAO PREDIAL DE AGUA</v>
          </cell>
          <cell r="C1352" t="str">
            <v>UN</v>
          </cell>
          <cell r="D1352">
            <v>9.6300000000000008</v>
          </cell>
        </row>
        <row r="1353">
          <cell r="A1353">
            <v>1413</v>
          </cell>
          <cell r="B1353" t="str">
            <v>COLAR TOMADA PVC, COM TRAVAS, SAIDA COM ROSCA, DE 75 MM X 1/2" OU 75 MM X 3/4", PARA LIGACAO PREDIAL DE AGUA</v>
          </cell>
          <cell r="C1353" t="str">
            <v>UN</v>
          </cell>
          <cell r="D1353">
            <v>11.65</v>
          </cell>
        </row>
        <row r="1354">
          <cell r="A1354">
            <v>1412</v>
          </cell>
          <cell r="B1354" t="str">
            <v>COLAR TOMADA PVC, COM TRAVAS, SAIDA COM ROSCA, DE 85 MM X 1/2" OU 85 MM X 3/4", PARA LIGACAO PREDIAL DE AGUA</v>
          </cell>
          <cell r="C1354" t="str">
            <v>UN</v>
          </cell>
          <cell r="D1354">
            <v>12.08</v>
          </cell>
        </row>
        <row r="1355">
          <cell r="A1355">
            <v>1411</v>
          </cell>
          <cell r="B1355" t="str">
            <v>COLAR TOMADA PVC, COM TRAVAS, SAIDA ROSCAVEL COM BUCHA DE LATAO, DE 110 MM X 1/2" OU 110 MM X 3/4", PARA LIGACAO PREDIAL DE AGUA</v>
          </cell>
          <cell r="C1355" t="str">
            <v>UN</v>
          </cell>
          <cell r="D1355">
            <v>21.96</v>
          </cell>
        </row>
        <row r="1356">
          <cell r="A1356">
            <v>1406</v>
          </cell>
          <cell r="B1356" t="str">
            <v>COLAR TOMADA PVC, COM TRAVAS, SAIDA ROSCAVEL COM BUCHA DE LATAO, DE 60 MM X 1/2" OU 60 MM X 3/4", PARA LIGACAO PREDIAL DE AGUA</v>
          </cell>
          <cell r="C1356" t="str">
            <v>UN</v>
          </cell>
          <cell r="D1356">
            <v>14.6</v>
          </cell>
        </row>
        <row r="1357">
          <cell r="A1357">
            <v>1407</v>
          </cell>
          <cell r="B1357" t="str">
            <v>COLAR TOMADA PVC, COM TRAVAS, SAIDA ROSCAVEL COM BUCHA DE LATAO, DE 75 MM X 1/2" OU 75 MM X 3/4", PARA LIGACAO PREDIAL DE AGUA</v>
          </cell>
          <cell r="C1357" t="str">
            <v>UN</v>
          </cell>
          <cell r="D1357">
            <v>18.18</v>
          </cell>
        </row>
        <row r="1358">
          <cell r="A1358">
            <v>1404</v>
          </cell>
          <cell r="B1358" t="str">
            <v>COLAR TOMADA PVC, COM TRAVAS, SAIDA ROSCAVEL COM BUCHA DE LATAO, DE 85 MM X 1/2" OU 85 MM X 3/4", PARA LIGACAO PREDIAL DE AGUA</v>
          </cell>
          <cell r="C1358" t="str">
            <v>UN</v>
          </cell>
          <cell r="D1358">
            <v>19.28</v>
          </cell>
        </row>
        <row r="1359">
          <cell r="A1359">
            <v>1442</v>
          </cell>
          <cell r="B135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59" t="str">
            <v>UN</v>
          </cell>
          <cell r="D1359">
            <v>15395.79</v>
          </cell>
        </row>
        <row r="1360">
          <cell r="A1360">
            <v>11281</v>
          </cell>
          <cell r="B1360" t="str">
            <v>COMPACTADOR DE SOLOS DE PERCURSAO (SOQUETE) COM MOTOR A GASOLINA 4 TEMPOS DE 3 HP (3 CV)</v>
          </cell>
          <cell r="C1360" t="str">
            <v>UN</v>
          </cell>
          <cell r="D1360">
            <v>18339.400000000001</v>
          </cell>
        </row>
        <row r="1361">
          <cell r="A1361">
            <v>13458</v>
          </cell>
          <cell r="B1361" t="str">
            <v>COMPACTADOR DE SOLOS DE PERCURSAO (SOQUETE) COM MOTOR A GASOLINA 4 TEMPOS DE 4 HP (4 CV)</v>
          </cell>
          <cell r="C1361" t="str">
            <v>UN</v>
          </cell>
          <cell r="D1361">
            <v>22724.9</v>
          </cell>
        </row>
        <row r="1362">
          <cell r="A1362">
            <v>36524</v>
          </cell>
          <cell r="B1362" t="str">
            <v>COMPRESSOR DE AR ESTACIONARIO, VAZAO 620 PCM, PRESSAO EFETIVA DE TRABALHO 109 PSI, MOTOR ELETRICO, POTENCIA 127 CV</v>
          </cell>
          <cell r="C1362" t="str">
            <v>UN</v>
          </cell>
          <cell r="D1362">
            <v>69506.36</v>
          </cell>
        </row>
        <row r="1363">
          <cell r="A1363">
            <v>36526</v>
          </cell>
          <cell r="B1363" t="str">
            <v>COMPRESSOR DE AR REBOCAVEL VAZAO 400 PCM, PRESSAO EFETIVA DE TRABALHO 102 PSI, MOTOR DIESEL, POTENCIA 110 CV</v>
          </cell>
          <cell r="C1363" t="str">
            <v>UN</v>
          </cell>
          <cell r="D1363">
            <v>56011.06</v>
          </cell>
        </row>
        <row r="1364">
          <cell r="A1364">
            <v>36523</v>
          </cell>
          <cell r="B1364" t="str">
            <v>COMPRESSOR DE AR REBOCAVEL VAZAO 748 PCM, PRESSAO EFETIVA DE TRABALHO 102 PSI, MOTOR DIESEL, POTENCIA 210 CV</v>
          </cell>
          <cell r="C1364" t="str">
            <v>UN</v>
          </cell>
          <cell r="D1364">
            <v>119912.12</v>
          </cell>
        </row>
        <row r="1365">
          <cell r="A1365">
            <v>36527</v>
          </cell>
          <cell r="B1365" t="str">
            <v>COMPRESSOR DE AR REBOCAVEL VAZAO 860 PCM, PRESSAO EFETIVA DE TRABALHO 102 PSI, MOTOR DIESEL, POTENCIA 250 CV</v>
          </cell>
          <cell r="C1365" t="str">
            <v>UN</v>
          </cell>
          <cell r="D1365">
            <v>130249.26</v>
          </cell>
        </row>
        <row r="1366">
          <cell r="A1366">
            <v>13803</v>
          </cell>
          <cell r="B1366" t="str">
            <v>COMPRESSOR DE AR REBOCAVEL, VAZAO *89* PCM, PRESSAO EFETIVA DE TRABALHO *102* PSI, MOTOR DIESEL, POTENCIA *20* CV</v>
          </cell>
          <cell r="C1366" t="str">
            <v>UN</v>
          </cell>
          <cell r="D1366">
            <v>47097</v>
          </cell>
        </row>
        <row r="1367">
          <cell r="A1367">
            <v>38642</v>
          </cell>
          <cell r="B1367" t="str">
            <v>COMPRESSOR DE AR REBOCAVEL, VAZAO 152 PCM, PRESSAO EFETIVA DE TRABALHO 102 PSI, MOTOR DIESEL, POTENCIA 31,5 KW</v>
          </cell>
          <cell r="C1367" t="str">
            <v>UN</v>
          </cell>
          <cell r="D1367">
            <v>30325.37</v>
          </cell>
        </row>
        <row r="1368">
          <cell r="A1368">
            <v>36522</v>
          </cell>
          <cell r="B1368" t="str">
            <v>COMPRESSOR DE AR REBOCAVEL, VAZAO 189 PCM, PRESSAO EFETIVA DE TRABALHO 102 PSI, MOTOR DIESEL, POTENCIA 63 CV</v>
          </cell>
          <cell r="C1368" t="str">
            <v>UN</v>
          </cell>
          <cell r="D1368">
            <v>35268.04</v>
          </cell>
        </row>
        <row r="1369">
          <cell r="A1369">
            <v>36525</v>
          </cell>
          <cell r="B1369" t="str">
            <v>COMPRESSOR DE AR REBOCAVEL, VAZAO 250 PCM, PRESSAO EFETIVA DE TRABALHO 102 PSI, MOTOR DIESEL, POTENCIA 81 CV</v>
          </cell>
          <cell r="C1369" t="str">
            <v>UN</v>
          </cell>
          <cell r="D1369">
            <v>47232.14</v>
          </cell>
        </row>
        <row r="1370">
          <cell r="A1370">
            <v>34348</v>
          </cell>
          <cell r="B1370" t="str">
            <v>CONCERTINA CLIPADA (DUPLA) EM ACO GALVANIZADO DE ALTA RESISTENCIA, COM ESPIRAL DE 300 MM, D = 2,76 MM</v>
          </cell>
          <cell r="C1370" t="str">
            <v>M</v>
          </cell>
          <cell r="D1370">
            <v>26.8</v>
          </cell>
        </row>
        <row r="1371">
          <cell r="A1371">
            <v>34347</v>
          </cell>
          <cell r="B1371" t="str">
            <v>CONCERTINA SIMPLES EM ACO GALVANIZADO DE ALTA RESISTENCIA, COM ESPIRAL DE 300 MM, D = 2,76 MM</v>
          </cell>
          <cell r="C1371" t="str">
            <v>M</v>
          </cell>
          <cell r="D1371">
            <v>13.84</v>
          </cell>
        </row>
        <row r="1372">
          <cell r="A1372">
            <v>11146</v>
          </cell>
          <cell r="B1372" t="str">
            <v>CONCRETO AUTOADENSAVEL (CAA) CLASSE DE RESISTENCIA C15, ESPALHAMENTO SF2, INCLUI SERVICO DE BOMBEAMENTO (NBR 15823)</v>
          </cell>
          <cell r="C1372" t="str">
            <v>M3</v>
          </cell>
          <cell r="D1372">
            <v>306.64</v>
          </cell>
        </row>
        <row r="1373">
          <cell r="A1373">
            <v>11147</v>
          </cell>
          <cell r="B1373" t="str">
            <v>CONCRETO AUTOADENSAVEL (CAA) CLASSE DE RESISTENCIA C20, ESPALHAMENTO SF2, INCLUI SERVICO DE BOMBEAMENTO (NBR 15823)</v>
          </cell>
          <cell r="C1373" t="str">
            <v>M3</v>
          </cell>
          <cell r="D1373">
            <v>318</v>
          </cell>
        </row>
        <row r="1374">
          <cell r="A1374">
            <v>34872</v>
          </cell>
          <cell r="B1374" t="str">
            <v>CONCRETO AUTOADENSAVEL (CAA) CLASSE DE RESISTENCIA C25, ESPALHAMENTO SF2, INCLUI SERVICO DE BOMBEAMENTO (NBR 15823)</v>
          </cell>
          <cell r="C1374" t="str">
            <v>M3</v>
          </cell>
          <cell r="D1374">
            <v>329.35</v>
          </cell>
        </row>
        <row r="1375">
          <cell r="A1375">
            <v>34491</v>
          </cell>
          <cell r="B1375" t="str">
            <v>CONCRETO AUTOADENSAVEL (CAA) CLASSE DE RESISTENCIA C30, ESPALHAMENTO SF2, INCLUI SERVICO DE BOMBEAMENTO (NBR 15823)</v>
          </cell>
          <cell r="C1375" t="str">
            <v>M3</v>
          </cell>
          <cell r="D1375">
            <v>336.02</v>
          </cell>
        </row>
        <row r="1376">
          <cell r="A1376">
            <v>34770</v>
          </cell>
          <cell r="B1376" t="str">
            <v>CONCRETO BETUMINOSO USINADO A QUENTE (CBUQ) PARA PAVIMENTACAO ASFALTICA, PADRAO DNIT, FAIXA C, COM CAP 30/45 - AQUISICAO POSTO USINA</v>
          </cell>
          <cell r="C1376" t="str">
            <v>T</v>
          </cell>
          <cell r="D1376">
            <v>300.75</v>
          </cell>
        </row>
        <row r="1377">
          <cell r="A1377">
            <v>34759</v>
          </cell>
          <cell r="B1377" t="str">
            <v>CONCRETO BETUMINOSO USINADO A QUENTE (CBUQ) PARA PAVIMENTACAO ASFALTICA, PADRAO DNIT, FAIXA C, COM CAP 30/45 - DMT = 10 KM</v>
          </cell>
          <cell r="C1377" t="str">
            <v>M3</v>
          </cell>
          <cell r="D1377">
            <v>751.07</v>
          </cell>
        </row>
        <row r="1378">
          <cell r="A1378">
            <v>1518</v>
          </cell>
          <cell r="B1378" t="str">
            <v>CONCRETO BETUMINOSO USINADO A QUENTE (CBUQ) PARA PAVIMENTACAO ASFALTICA, PADRAO DNIT, FAIXA C, COM CAP 50/70 - AQUISICAO POSTO USINA</v>
          </cell>
          <cell r="C1378" t="str">
            <v>T</v>
          </cell>
          <cell r="D1378">
            <v>337.83</v>
          </cell>
        </row>
        <row r="1379">
          <cell r="A1379">
            <v>1520</v>
          </cell>
          <cell r="B1379" t="str">
            <v>CONCRETO BETUMINOSO USINADO A QUENTE (CBUQ) PARA PAVIMENTACAO ASFALTICA, PADRAO DNIT, FAIXA C, COM CAP 50/70 - DMT = 10 KM</v>
          </cell>
          <cell r="C1379" t="str">
            <v>M3</v>
          </cell>
          <cell r="D1379">
            <v>841.87</v>
          </cell>
        </row>
        <row r="1380">
          <cell r="A1380">
            <v>34492</v>
          </cell>
          <cell r="B1380" t="str">
            <v>CONCRETO USINADO BOMBEAVEL, CLASSE DE RESISTENCIA C20, COM BRITA 0 E 1, SLUMP = 100 +/- 20 MM, EXCLUI SERVICO DE BOMBEAMENTO (NBR 8953)</v>
          </cell>
          <cell r="C1380" t="str">
            <v>M3</v>
          </cell>
          <cell r="D1380">
            <v>278.25</v>
          </cell>
        </row>
        <row r="1381">
          <cell r="A1381">
            <v>1524</v>
          </cell>
          <cell r="B1381" t="str">
            <v>CONCRETO USINADO BOMBEAVEL, CLASSE DE RESISTENCIA C20, COM BRITA 0 E 1, SLUMP = 100 +/- 20 MM, INCLUI SERVICO DE BOMBEAMENTO (NBR 8953)</v>
          </cell>
          <cell r="C1381" t="str">
            <v>M3</v>
          </cell>
          <cell r="D1381">
            <v>323.68</v>
          </cell>
        </row>
        <row r="1382">
          <cell r="A1382">
            <v>38404</v>
          </cell>
          <cell r="B1382" t="str">
            <v>CONCRETO USINADO BOMBEAVEL, CLASSE DE RESISTENCIA C20, COM BRITA 0 E 1, SLUMP = 130 +/- 20 MM, EXCLUI SERVICO DE BOMBEAMENTO (NBR 8953)</v>
          </cell>
          <cell r="C1382" t="str">
            <v>M3</v>
          </cell>
          <cell r="D1382">
            <v>341.63</v>
          </cell>
        </row>
        <row r="1383">
          <cell r="A1383">
            <v>39849</v>
          </cell>
          <cell r="B1383" t="str">
            <v>CONCRETO USINADO BOMBEAVEL, CLASSE DE RESISTENCIA C20, COM BRITA 0 E 1, SLUMP = 190 +/- 20 MM, INCLUI SERVICO DE BOMBEAMENTO (NBR 8953)</v>
          </cell>
          <cell r="C1383" t="str">
            <v>M3</v>
          </cell>
          <cell r="D1383">
            <v>340.9</v>
          </cell>
        </row>
        <row r="1384">
          <cell r="A1384">
            <v>38464</v>
          </cell>
          <cell r="B1384" t="str">
            <v>CONCRETO USINADO BOMBEAVEL, CLASSE DE RESISTENCIA C20, COM BRITA 0, SLUMP = 220 +/- 20 MM, INCLUI SERVICO DE BOMBEAMENTO (NBR 8953)</v>
          </cell>
          <cell r="C1384" t="str">
            <v>M3</v>
          </cell>
          <cell r="D1384">
            <v>412.69</v>
          </cell>
        </row>
        <row r="1385">
          <cell r="A1385">
            <v>34493</v>
          </cell>
          <cell r="B1385" t="str">
            <v>CONCRETO USINADO BOMBEAVEL, CLASSE DE RESISTENCIA C25, COM BRITA 0 E 1, SLUMP = 100 +/- 20 MM, EXCLUI SERVICO DE BOMBEAMENTO (NBR 8953)</v>
          </cell>
          <cell r="C1385" t="str">
            <v>M3</v>
          </cell>
          <cell r="D1385">
            <v>289.04000000000002</v>
          </cell>
        </row>
        <row r="1386">
          <cell r="A1386">
            <v>1527</v>
          </cell>
          <cell r="B1386" t="str">
            <v>CONCRETO USINADO BOMBEAVEL, CLASSE DE RESISTENCIA C25, COM BRITA 0 E 1, SLUMP = 100 +/- 20 MM, INCLUI SERVICO DE BOMBEAMENTO (NBR 8953)</v>
          </cell>
          <cell r="C1386" t="str">
            <v>M3</v>
          </cell>
          <cell r="D1386">
            <v>337.3</v>
          </cell>
        </row>
        <row r="1387">
          <cell r="A1387">
            <v>38405</v>
          </cell>
          <cell r="B1387" t="str">
            <v>CONCRETO USINADO BOMBEAVEL, CLASSE DE RESISTENCIA C25, COM BRITA 0 E 1, SLUMP = 130 +/- 20 MM, EXCLUI SERVICO DE BOMBEAMENTO (NBR 8953)</v>
          </cell>
          <cell r="C1387" t="str">
            <v>M3</v>
          </cell>
          <cell r="D1387">
            <v>362.13</v>
          </cell>
        </row>
        <row r="1388">
          <cell r="A1388">
            <v>38408</v>
          </cell>
          <cell r="B1388" t="str">
            <v>CONCRETO USINADO BOMBEAVEL, CLASSE DE RESISTENCIA C25, COM BRITA 0 E 1, SLUMP = 190 +/- 20 MM, EXCLUI SERVICO DE BOMBEAMENTO (NBR 8953)</v>
          </cell>
          <cell r="C1388" t="str">
            <v>M3</v>
          </cell>
          <cell r="D1388">
            <v>376.56</v>
          </cell>
        </row>
        <row r="1389">
          <cell r="A1389">
            <v>34494</v>
          </cell>
          <cell r="B1389" t="str">
            <v>CONCRETO USINADO BOMBEAVEL, CLASSE DE RESISTENCIA C30, COM BRITA 0 E 1, SLUMP = 100 +/- 20 MM, EXCLUI SERVICO DE BOMBEAMENTO (NBR 8953)</v>
          </cell>
          <cell r="C1389" t="str">
            <v>M3</v>
          </cell>
          <cell r="D1389">
            <v>301.87</v>
          </cell>
        </row>
        <row r="1390">
          <cell r="A1390">
            <v>1525</v>
          </cell>
          <cell r="B1390" t="str">
            <v>CONCRETO USINADO BOMBEAVEL, CLASSE DE RESISTENCIA C30, COM BRITA 0 E 1, SLUMP = 100 +/- 20 MM, INCLUI SERVICO DE BOMBEAMENTO (NBR 8953)</v>
          </cell>
          <cell r="C1390" t="str">
            <v>M3</v>
          </cell>
          <cell r="D1390">
            <v>348.66</v>
          </cell>
        </row>
        <row r="1391">
          <cell r="A1391">
            <v>38406</v>
          </cell>
          <cell r="B1391" t="str">
            <v>CONCRETO USINADO BOMBEAVEL, CLASSE DE RESISTENCIA C30, COM BRITA 0 E 1, SLUMP = 130 +/- 20 MM, EXCLUI SERVICO DE BOMBEAMENTO (NBR 8953)</v>
          </cell>
          <cell r="C1391" t="str">
            <v>M3</v>
          </cell>
          <cell r="D1391">
            <v>380.48</v>
          </cell>
        </row>
        <row r="1392">
          <cell r="A1392">
            <v>38409</v>
          </cell>
          <cell r="B1392" t="str">
            <v>CONCRETO USINADO BOMBEAVEL, CLASSE DE RESISTENCIA C30, COM BRITA 0 E 1, SLUMP = 190 +/- 20 MM, EXCLUI SERVICO DE BOMBEAMENTO (NBR 8953)</v>
          </cell>
          <cell r="C1392" t="str">
            <v>M3</v>
          </cell>
          <cell r="D1392">
            <v>405.9</v>
          </cell>
        </row>
        <row r="1393">
          <cell r="A1393">
            <v>34495</v>
          </cell>
          <cell r="B1393" t="str">
            <v>CONCRETO USINADO BOMBEAVEL, CLASSE DE RESISTENCIA C35, COM BRITA 0 E 1, SLUMP = 100 +/- 20 MM, EXCLUI SERVICO DE BOMBEAMENTO (NBR 8953)</v>
          </cell>
          <cell r="C1393" t="str">
            <v>M3</v>
          </cell>
          <cell r="D1393">
            <v>314.76</v>
          </cell>
        </row>
        <row r="1394">
          <cell r="A1394">
            <v>11145</v>
          </cell>
          <cell r="B1394" t="str">
            <v>CONCRETO USINADO BOMBEAVEL, CLASSE DE RESISTENCIA C35, COM BRITA 0 E 1, SLUMP = 100 +/- 20 MM, INCLUI SERVICO DE BOMBEAMENTO (NBR 8953)</v>
          </cell>
          <cell r="C1394" t="str">
            <v>M3</v>
          </cell>
          <cell r="D1394">
            <v>361.15</v>
          </cell>
        </row>
        <row r="1395">
          <cell r="A1395">
            <v>34496</v>
          </cell>
          <cell r="B1395" t="str">
            <v>CONCRETO USINADO BOMBEAVEL, CLASSE DE RESISTENCIA C40, COM BRITA 0 E 1, SLUMP = 100 +/- 20 MM, EXCLUI SERVICO DE BOMBEAMENTO (NBR 8953)</v>
          </cell>
          <cell r="C1395" t="str">
            <v>M3</v>
          </cell>
          <cell r="D1395">
            <v>328.79</v>
          </cell>
        </row>
        <row r="1396">
          <cell r="A1396">
            <v>34479</v>
          </cell>
          <cell r="B1396" t="str">
            <v>CONCRETO USINADO BOMBEAVEL, CLASSE DE RESISTENCIA C40, COM BRITA 0 E 1, SLUMP = 100 +/- 20 MM, INCLUI SERVICO DE BOMBEAMENTO (NBR 8953)</v>
          </cell>
          <cell r="C1396" t="str">
            <v>M3</v>
          </cell>
          <cell r="D1396">
            <v>374.78</v>
          </cell>
        </row>
        <row r="1397">
          <cell r="A1397">
            <v>34481</v>
          </cell>
          <cell r="B1397" t="str">
            <v>CONCRETO USINADO BOMBEAVEL, CLASSE DE RESISTENCIA C45, COM BRITA 0 E 1, SLUMP = 100 +/- 20 MM, INCLUI SERVICO DE BOMBEAMENTO (NBR 8953)</v>
          </cell>
          <cell r="C1397" t="str">
            <v>M3</v>
          </cell>
          <cell r="D1397">
            <v>421.35</v>
          </cell>
        </row>
        <row r="1398">
          <cell r="A1398">
            <v>34483</v>
          </cell>
          <cell r="B1398" t="str">
            <v>CONCRETO USINADO BOMBEAVEL, CLASSE DE RESISTENCIA C50, COM BRITA 0 E 1, SLUMP = 100 +/- 20 MM, INCLUI SERVICO DE BOMBEAMENTO (NBR 8953)</v>
          </cell>
          <cell r="C1398" t="str">
            <v>M3</v>
          </cell>
          <cell r="D1398">
            <v>499.71</v>
          </cell>
        </row>
        <row r="1399">
          <cell r="A1399">
            <v>34485</v>
          </cell>
          <cell r="B1399" t="str">
            <v>CONCRETO USINADO BOMBEAVEL, CLASSE DE RESISTENCIA C60, COM BRITA 0 E 1, SLUMP = 100 +/- 20 MM, INCLUI SERVICO DE BOMBEAMENTO (NBR 8953)</v>
          </cell>
          <cell r="C1399" t="str">
            <v>M3</v>
          </cell>
          <cell r="D1399">
            <v>641.67999999999995</v>
          </cell>
        </row>
        <row r="1400">
          <cell r="A1400">
            <v>34497</v>
          </cell>
          <cell r="B1400" t="str">
            <v>CONCRETO USINADO BOMBEAVEL, CLASSE DE RESISTENCIA C80, COM BRITA 0 E 1, SLUMP = 100 +/- 20 MM, EXCLUI SERVICO DE BOMBEAMENTO (NBR 8953)</v>
          </cell>
          <cell r="C1400" t="str">
            <v>M3</v>
          </cell>
          <cell r="D1400">
            <v>885.86</v>
          </cell>
        </row>
        <row r="1401">
          <cell r="A1401">
            <v>14041</v>
          </cell>
          <cell r="B1401" t="str">
            <v>CONCRETO USINADO CONVENCIONAL (NAO BOMBEAVEL) CLASSE DE RESISTENCIA C10, COM BRITA 1 E 2, SLUMP = 80 MM +/- 10 MM (NBR 8953)</v>
          </cell>
          <cell r="C1401" t="str">
            <v>M3</v>
          </cell>
          <cell r="D1401">
            <v>277.63</v>
          </cell>
        </row>
        <row r="1402">
          <cell r="A1402">
            <v>1523</v>
          </cell>
          <cell r="B1402" t="str">
            <v>CONCRETO USINADO CONVENCIONAL (NAO BOMBEAVEL) CLASSE DE RESISTENCIA C15, COM BRITA 1 E 2, SLUMP = 80 MM +/- 10 MM (NBR 8953)</v>
          </cell>
          <cell r="C1402" t="str">
            <v>M3</v>
          </cell>
          <cell r="D1402">
            <v>280.27999999999997</v>
          </cell>
        </row>
        <row r="1403">
          <cell r="A1403">
            <v>14052</v>
          </cell>
          <cell r="B1403" t="str">
            <v>CONDULETE DE ALUMINIO TIPO B, PARA ELETRODUTO ROSCAVEL DE 1/2", COM TAMPA CEGA</v>
          </cell>
          <cell r="C1403" t="str">
            <v>UN</v>
          </cell>
          <cell r="D1403">
            <v>6.41</v>
          </cell>
        </row>
        <row r="1404">
          <cell r="A1404">
            <v>14054</v>
          </cell>
          <cell r="B1404" t="str">
            <v>CONDULETE DE ALUMINIO TIPO B, PARA ELETRODUTO ROSCAVEL DE 1", COM TAMPA CEGA</v>
          </cell>
          <cell r="C1404" t="str">
            <v>UN</v>
          </cell>
          <cell r="D1404">
            <v>8.33</v>
          </cell>
        </row>
        <row r="1405">
          <cell r="A1405">
            <v>14053</v>
          </cell>
          <cell r="B1405" t="str">
            <v>CONDULETE DE ALUMINIO TIPO B, PARA ELETRODUTO ROSCAVEL DE 3/4", COM TAMPA CEGA</v>
          </cell>
          <cell r="C1405" t="str">
            <v>UN</v>
          </cell>
          <cell r="D1405">
            <v>6.51</v>
          </cell>
        </row>
        <row r="1406">
          <cell r="A1406">
            <v>2558</v>
          </cell>
          <cell r="B1406" t="str">
            <v>CONDULETE DE ALUMINIO TIPO C, PARA ELETRODUTO ROSCAVEL DE 1/2", COM TAMPA CEGA</v>
          </cell>
          <cell r="C1406" t="str">
            <v>UN</v>
          </cell>
          <cell r="D1406">
            <v>4.9000000000000004</v>
          </cell>
        </row>
        <row r="1407">
          <cell r="A1407">
            <v>2560</v>
          </cell>
          <cell r="B1407" t="str">
            <v>CONDULETE DE ALUMINIO TIPO C, PARA ELETRODUTO ROSCAVEL DE 1", COM TAMPA CEGA</v>
          </cell>
          <cell r="C1407" t="str">
            <v>UN</v>
          </cell>
          <cell r="D1407">
            <v>8.6199999999999992</v>
          </cell>
        </row>
        <row r="1408">
          <cell r="A1408">
            <v>2559</v>
          </cell>
          <cell r="B1408" t="str">
            <v>CONDULETE DE ALUMINIO TIPO C, PARA ELETRODUTO ROSCAVEL DE 3/4", COM TAMPA CEGA</v>
          </cell>
          <cell r="C1408" t="str">
            <v>UN</v>
          </cell>
          <cell r="D1408">
            <v>6.9</v>
          </cell>
        </row>
        <row r="1409">
          <cell r="A1409">
            <v>2592</v>
          </cell>
          <cell r="B1409" t="str">
            <v>CONDULETE DE ALUMINIO TIPO C, PARA ELETRODUTO ROSCAVEL DE 4", COM TAMPA CEGA</v>
          </cell>
          <cell r="C1409" t="str">
            <v>UN</v>
          </cell>
          <cell r="D1409">
            <v>114.38</v>
          </cell>
        </row>
        <row r="1410">
          <cell r="A1410">
            <v>2566</v>
          </cell>
          <cell r="B1410" t="str">
            <v>CONDULETE DE ALUMINIO TIPO E, PARA ELETRODUTO ROSCAVEL DE 1  1/4", COM TAMPA CEGA</v>
          </cell>
          <cell r="C1410" t="str">
            <v>UN</v>
          </cell>
          <cell r="D1410">
            <v>11.51</v>
          </cell>
        </row>
        <row r="1411">
          <cell r="A1411">
            <v>2589</v>
          </cell>
          <cell r="B1411" t="str">
            <v>CONDULETE DE ALUMINIO TIPO E, PARA ELETRODUTO ROSCAVEL DE 1 1/2", COM TAMPA CEGA</v>
          </cell>
          <cell r="C1411" t="str">
            <v>UN</v>
          </cell>
          <cell r="D1411">
            <v>15.3</v>
          </cell>
        </row>
        <row r="1412">
          <cell r="A1412">
            <v>2591</v>
          </cell>
          <cell r="B1412" t="str">
            <v>CONDULETE DE ALUMINIO TIPO E, PARA ELETRODUTO ROSCAVEL DE 1/2", COM TAMPA CEGA</v>
          </cell>
          <cell r="C1412" t="str">
            <v>UN</v>
          </cell>
          <cell r="D1412">
            <v>5.58</v>
          </cell>
        </row>
        <row r="1413">
          <cell r="A1413">
            <v>2590</v>
          </cell>
          <cell r="B1413" t="str">
            <v>CONDULETE DE ALUMINIO TIPO E, PARA ELETRODUTO ROSCAVEL DE 1", COM TAMPA CEGA</v>
          </cell>
          <cell r="C1413" t="str">
            <v>UN</v>
          </cell>
          <cell r="D1413">
            <v>9.39</v>
          </cell>
        </row>
        <row r="1414">
          <cell r="A1414">
            <v>2567</v>
          </cell>
          <cell r="B1414" t="str">
            <v>CONDULETE DE ALUMINIO TIPO E, PARA ELETRODUTO ROSCAVEL DE 2", COM TAMPA CEGA</v>
          </cell>
          <cell r="C1414" t="str">
            <v>UN</v>
          </cell>
          <cell r="D1414">
            <v>22.44</v>
          </cell>
        </row>
        <row r="1415">
          <cell r="A1415">
            <v>2565</v>
          </cell>
          <cell r="B1415" t="str">
            <v>CONDULETE DE ALUMINIO TIPO E, PARA ELETRODUTO ROSCAVEL DE 3/4", COM TAMPA CEGA</v>
          </cell>
          <cell r="C1415" t="str">
            <v>UN</v>
          </cell>
          <cell r="D1415">
            <v>5.59</v>
          </cell>
        </row>
        <row r="1416">
          <cell r="A1416">
            <v>2568</v>
          </cell>
          <cell r="B1416" t="str">
            <v>CONDULETE DE ALUMINIO TIPO E, PARA ELETRODUTO ROSCAVEL DE 3", COM TAMPA CEGA</v>
          </cell>
          <cell r="C1416" t="str">
            <v>UN</v>
          </cell>
          <cell r="D1416">
            <v>62.32</v>
          </cell>
        </row>
        <row r="1417">
          <cell r="A1417">
            <v>2594</v>
          </cell>
          <cell r="B1417" t="str">
            <v>CONDULETE DE ALUMINIO TIPO E, PARA ELETRODUTO ROSCAVEL DE 4", COM TAMPA CEGA</v>
          </cell>
          <cell r="C1417" t="str">
            <v>UN</v>
          </cell>
          <cell r="D1417">
            <v>103.82</v>
          </cell>
        </row>
        <row r="1418">
          <cell r="A1418">
            <v>2587</v>
          </cell>
          <cell r="B1418" t="str">
            <v>CONDULETE DE ALUMINIO TIPO LR, PARA ELETRODUTO ROSCAVEL DE 1 1/2", COM TAMPA CEGA</v>
          </cell>
          <cell r="C1418" t="str">
            <v>UN</v>
          </cell>
          <cell r="D1418">
            <v>17.690000000000001</v>
          </cell>
        </row>
        <row r="1419">
          <cell r="A1419">
            <v>2588</v>
          </cell>
          <cell r="B1419" t="str">
            <v>CONDULETE DE ALUMINIO TIPO LR, PARA ELETRODUTO ROSCAVEL DE 1 1/4", COM TAMPA CEGA</v>
          </cell>
          <cell r="C1419" t="str">
            <v>UN</v>
          </cell>
          <cell r="D1419">
            <v>14.05</v>
          </cell>
        </row>
        <row r="1420">
          <cell r="A1420">
            <v>2569</v>
          </cell>
          <cell r="B1420" t="str">
            <v>CONDULETE DE ALUMINIO TIPO LR, PARA ELETRODUTO ROSCAVEL DE 1/2", COM TAMPA CEGA</v>
          </cell>
          <cell r="C1420" t="str">
            <v>UN</v>
          </cell>
          <cell r="D1420">
            <v>5.41</v>
          </cell>
        </row>
        <row r="1421">
          <cell r="A1421">
            <v>2570</v>
          </cell>
          <cell r="B1421" t="str">
            <v>CONDULETE DE ALUMINIO TIPO LR, PARA ELETRODUTO ROSCAVEL DE 1", COM TAMPA CEGA</v>
          </cell>
          <cell r="C1421" t="str">
            <v>UN</v>
          </cell>
          <cell r="D1421">
            <v>9.08</v>
          </cell>
        </row>
        <row r="1422">
          <cell r="A1422">
            <v>2571</v>
          </cell>
          <cell r="B1422" t="str">
            <v>CONDULETE DE ALUMINIO TIPO LR, PARA ELETRODUTO ROSCAVEL DE 2", COM TAMPA CEGA</v>
          </cell>
          <cell r="C1422" t="str">
            <v>UN</v>
          </cell>
          <cell r="D1422">
            <v>26.95</v>
          </cell>
        </row>
        <row r="1423">
          <cell r="A1423">
            <v>2593</v>
          </cell>
          <cell r="B1423" t="str">
            <v>CONDULETE DE ALUMINIO TIPO LR, PARA ELETRODUTO ROSCAVEL DE 3/4", COM TAMPA CEGA</v>
          </cell>
          <cell r="C1423" t="str">
            <v>UN</v>
          </cell>
          <cell r="D1423">
            <v>5.77</v>
          </cell>
        </row>
        <row r="1424">
          <cell r="A1424">
            <v>2572</v>
          </cell>
          <cell r="B1424" t="str">
            <v>CONDULETE DE ALUMINIO TIPO LR, PARA ELETRODUTO ROSCAVEL DE 3", COM TAMPA CEGA</v>
          </cell>
          <cell r="C1424" t="str">
            <v>UN</v>
          </cell>
          <cell r="D1424">
            <v>79.69</v>
          </cell>
        </row>
        <row r="1425">
          <cell r="A1425">
            <v>2595</v>
          </cell>
          <cell r="B1425" t="str">
            <v>CONDULETE DE ALUMINIO TIPO LR, PARA ELETRODUTO ROSCAVEL DE 4", COM TAMPA CEGA</v>
          </cell>
          <cell r="C1425" t="str">
            <v>UN</v>
          </cell>
          <cell r="D1425">
            <v>124.34</v>
          </cell>
        </row>
        <row r="1426">
          <cell r="A1426">
            <v>2576</v>
          </cell>
          <cell r="B1426" t="str">
            <v>CONDULETE DE ALUMINIO TIPO T, PARA ELETRODUTO ROSCAVEL DE 1 1/2", COM TAMPA CEGA</v>
          </cell>
          <cell r="C1426" t="str">
            <v>UN</v>
          </cell>
          <cell r="D1426">
            <v>21.19</v>
          </cell>
        </row>
        <row r="1427">
          <cell r="A1427">
            <v>2575</v>
          </cell>
          <cell r="B1427" t="str">
            <v>CONDULETE DE ALUMINIO TIPO T, PARA ELETRODUTO ROSCAVEL DE 1 1/4", COM TAMPA CEGA</v>
          </cell>
          <cell r="C1427" t="str">
            <v>UN</v>
          </cell>
          <cell r="D1427">
            <v>15.93</v>
          </cell>
        </row>
        <row r="1428">
          <cell r="A1428">
            <v>2573</v>
          </cell>
          <cell r="B1428" t="str">
            <v>CONDULETE DE ALUMINIO TIPO T, PARA ELETRODUTO ROSCAVEL DE 1/2", COM TAMPA CEGA</v>
          </cell>
          <cell r="C1428" t="str">
            <v>UN</v>
          </cell>
          <cell r="D1428">
            <v>6.61</v>
          </cell>
        </row>
        <row r="1429">
          <cell r="A1429">
            <v>2586</v>
          </cell>
          <cell r="B1429" t="str">
            <v>CONDULETE DE ALUMINIO TIPO T, PARA ELETRODUTO ROSCAVEL DE 1", COM TAMPA CEGA</v>
          </cell>
          <cell r="C1429" t="str">
            <v>UN</v>
          </cell>
          <cell r="D1429">
            <v>10.72</v>
          </cell>
        </row>
        <row r="1430">
          <cell r="A1430">
            <v>2577</v>
          </cell>
          <cell r="B1430" t="str">
            <v>CONDULETE DE ALUMINIO TIPO T, PARA ELETRODUTO ROSCAVEL DE 2", COM TAMPA CEGA</v>
          </cell>
          <cell r="C1430" t="str">
            <v>UN</v>
          </cell>
          <cell r="D1430">
            <v>28.72</v>
          </cell>
        </row>
        <row r="1431">
          <cell r="A1431">
            <v>2574</v>
          </cell>
          <cell r="B1431" t="str">
            <v>CONDULETE DE ALUMINIO TIPO T, PARA ELETRODUTO ROSCAVEL DE 3/4", COM TAMPA CEGA</v>
          </cell>
          <cell r="C1431" t="str">
            <v>UN</v>
          </cell>
          <cell r="D1431">
            <v>6.66</v>
          </cell>
        </row>
        <row r="1432">
          <cell r="A1432">
            <v>2578</v>
          </cell>
          <cell r="B1432" t="str">
            <v>CONDULETE DE ALUMINIO TIPO T, PARA ELETRODUTO ROSCAVEL DE 3", COM TAMPA CEGA</v>
          </cell>
          <cell r="C1432" t="str">
            <v>UN</v>
          </cell>
          <cell r="D1432">
            <v>89.67</v>
          </cell>
        </row>
        <row r="1433">
          <cell r="A1433">
            <v>2585</v>
          </cell>
          <cell r="B1433" t="str">
            <v>CONDULETE DE ALUMINIO TIPO T, PARA ELETRODUTO ROSCAVEL DE 4", COM TAMPA CEGA</v>
          </cell>
          <cell r="C1433" t="str">
            <v>UN</v>
          </cell>
          <cell r="D1433">
            <v>123.05</v>
          </cell>
        </row>
        <row r="1434">
          <cell r="A1434">
            <v>12008</v>
          </cell>
          <cell r="B1434" t="str">
            <v>CONDULETE DE ALUMINIO TIPO TB, PARA ELETRODUTO ROSCAVEL DE 3", COM TAMPA CEGA</v>
          </cell>
          <cell r="C1434" t="str">
            <v>UN</v>
          </cell>
          <cell r="D1434">
            <v>66.02</v>
          </cell>
        </row>
        <row r="1435">
          <cell r="A1435">
            <v>2582</v>
          </cell>
          <cell r="B1435" t="str">
            <v>CONDULETE DE ALUMINIO TIPO X, PARA ELETRODUTO ROSCAVEL DE 1 1/2", COM TAMPA CEGA</v>
          </cell>
          <cell r="C1435" t="str">
            <v>UN</v>
          </cell>
          <cell r="D1435">
            <v>19.66</v>
          </cell>
        </row>
        <row r="1436">
          <cell r="A1436">
            <v>2597</v>
          </cell>
          <cell r="B1436" t="str">
            <v>CONDULETE DE ALUMINIO TIPO X, PARA ELETRODUTO ROSCAVEL DE 1 1/4", COM TAMPA CEGA</v>
          </cell>
          <cell r="C1436" t="str">
            <v>UN</v>
          </cell>
          <cell r="D1436">
            <v>16.850000000000001</v>
          </cell>
        </row>
        <row r="1437">
          <cell r="A1437">
            <v>2579</v>
          </cell>
          <cell r="B1437" t="str">
            <v>CONDULETE DE ALUMINIO TIPO X, PARA ELETRODUTO ROSCAVEL DE 1/2", COM TAMPA CEGA</v>
          </cell>
          <cell r="C1437" t="str">
            <v>UN</v>
          </cell>
          <cell r="D1437">
            <v>8.02</v>
          </cell>
        </row>
        <row r="1438">
          <cell r="A1438">
            <v>2581</v>
          </cell>
          <cell r="B1438" t="str">
            <v>CONDULETE DE ALUMINIO TIPO X, PARA ELETRODUTO ROSCAVEL DE 1", COM TAMPA CEGA</v>
          </cell>
          <cell r="C1438" t="str">
            <v>UN</v>
          </cell>
          <cell r="D1438">
            <v>10.26</v>
          </cell>
        </row>
        <row r="1439">
          <cell r="A1439">
            <v>2596</v>
          </cell>
          <cell r="B1439" t="str">
            <v>CONDULETE DE ALUMINIO TIPO X, PARA ELETRODUTO ROSCAVEL DE 2", COM TAMPA CEGA</v>
          </cell>
          <cell r="C1439" t="str">
            <v>UN</v>
          </cell>
          <cell r="D1439">
            <v>30.36</v>
          </cell>
        </row>
        <row r="1440">
          <cell r="A1440">
            <v>2580</v>
          </cell>
          <cell r="B1440" t="str">
            <v>CONDULETE DE ALUMINIO TIPO X, PARA ELETRODUTO ROSCAVEL DE 3/4", COM TAMPA CEGA</v>
          </cell>
          <cell r="C1440" t="str">
            <v>UN</v>
          </cell>
          <cell r="D1440">
            <v>8.7899999999999991</v>
          </cell>
        </row>
        <row r="1441">
          <cell r="A1441">
            <v>2583</v>
          </cell>
          <cell r="B1441" t="str">
            <v>CONDULETE DE ALUMINIO TIPO X, PARA ELETRODUTO ROSCAVEL DE 3", COM TAMPA CEGA</v>
          </cell>
          <cell r="C1441" t="str">
            <v>UN</v>
          </cell>
          <cell r="D1441">
            <v>73.84</v>
          </cell>
        </row>
        <row r="1442">
          <cell r="A1442">
            <v>2584</v>
          </cell>
          <cell r="B1442" t="str">
            <v>CONDULETE DE ALUMINIO TIPO X, PARA ELETRODUTO ROSCAVEL DE 4", COM TAMPA CEGA</v>
          </cell>
          <cell r="C1442" t="str">
            <v>UN</v>
          </cell>
          <cell r="D1442">
            <v>122.93</v>
          </cell>
        </row>
        <row r="1443">
          <cell r="A1443">
            <v>12010</v>
          </cell>
          <cell r="B1443" t="str">
            <v>CONDULETE EM PVC, TIPO "B", SEM TAMPA, DE 1/2" OU 3/4"</v>
          </cell>
          <cell r="C1443" t="str">
            <v>UN</v>
          </cell>
          <cell r="D1443">
            <v>5.88</v>
          </cell>
        </row>
        <row r="1444">
          <cell r="A1444">
            <v>39329</v>
          </cell>
          <cell r="B1444" t="str">
            <v>CONDULETE EM PVC, TIPO "B", SEM TAMPA, DE 1"</v>
          </cell>
          <cell r="C1444" t="str">
            <v>UN</v>
          </cell>
          <cell r="D1444">
            <v>6.14</v>
          </cell>
        </row>
        <row r="1445">
          <cell r="A1445">
            <v>39330</v>
          </cell>
          <cell r="B1445" t="str">
            <v>CONDULETE EM PVC, TIPO "C", SEM TAMPA, DE 1/2"</v>
          </cell>
          <cell r="C1445" t="str">
            <v>UN</v>
          </cell>
          <cell r="D1445">
            <v>6.46</v>
          </cell>
        </row>
        <row r="1446">
          <cell r="A1446">
            <v>39332</v>
          </cell>
          <cell r="B1446" t="str">
            <v>CONDULETE EM PVC, TIPO "C", SEM TAMPA, DE 1"</v>
          </cell>
          <cell r="C1446" t="str">
            <v>UN</v>
          </cell>
          <cell r="D1446">
            <v>7.23</v>
          </cell>
        </row>
        <row r="1447">
          <cell r="A1447">
            <v>39331</v>
          </cell>
          <cell r="B1447" t="str">
            <v>CONDULETE EM PVC, TIPO "C", SEM TAMPA, DE 3/4"</v>
          </cell>
          <cell r="C1447" t="str">
            <v>UN</v>
          </cell>
          <cell r="D1447">
            <v>5.75</v>
          </cell>
        </row>
        <row r="1448">
          <cell r="A1448">
            <v>39333</v>
          </cell>
          <cell r="B1448" t="str">
            <v>CONDULETE EM PVC, TIPO "E", SEM TAMPA, DE 1/2"</v>
          </cell>
          <cell r="C1448" t="str">
            <v>UN</v>
          </cell>
          <cell r="D1448">
            <v>5.61</v>
          </cell>
        </row>
        <row r="1449">
          <cell r="A1449">
            <v>39335</v>
          </cell>
          <cell r="B1449" t="str">
            <v>CONDULETE EM PVC, TIPO "E", SEM TAMPA, DE 1"</v>
          </cell>
          <cell r="C1449" t="str">
            <v>UN</v>
          </cell>
          <cell r="D1449">
            <v>6.49</v>
          </cell>
        </row>
        <row r="1450">
          <cell r="A1450">
            <v>39334</v>
          </cell>
          <cell r="B1450" t="str">
            <v>CONDULETE EM PVC, TIPO "E", SEM TAMPA, DE 3/4"</v>
          </cell>
          <cell r="C1450" t="str">
            <v>UN</v>
          </cell>
          <cell r="D1450">
            <v>5.16</v>
          </cell>
        </row>
        <row r="1451">
          <cell r="A1451">
            <v>12016</v>
          </cell>
          <cell r="B1451" t="str">
            <v>CONDULETE EM PVC, TIPO "LB", SEM TAMPA, DE 1/2" OU 3/4"</v>
          </cell>
          <cell r="C1451" t="str">
            <v>UN</v>
          </cell>
          <cell r="D1451">
            <v>6.47</v>
          </cell>
        </row>
        <row r="1452">
          <cell r="A1452">
            <v>12015</v>
          </cell>
          <cell r="B1452" t="str">
            <v>CONDULETE EM PVC, TIPO "LB", SEM TAMPA, DE 1"</v>
          </cell>
          <cell r="C1452" t="str">
            <v>UN</v>
          </cell>
          <cell r="D1452">
            <v>7.54</v>
          </cell>
        </row>
        <row r="1453">
          <cell r="A1453">
            <v>12020</v>
          </cell>
          <cell r="B1453" t="str">
            <v>CONDULETE EM PVC, TIPO "LL", SEM TAMPA, DE 1/2" OU 3/4"</v>
          </cell>
          <cell r="C1453" t="str">
            <v>UN</v>
          </cell>
          <cell r="D1453">
            <v>6.47</v>
          </cell>
        </row>
        <row r="1454">
          <cell r="A1454">
            <v>12019</v>
          </cell>
          <cell r="B1454" t="str">
            <v>CONDULETE EM PVC, TIPO "LL", SEM TAMPA, DE 1"</v>
          </cell>
          <cell r="C1454" t="str">
            <v>UN</v>
          </cell>
          <cell r="D1454">
            <v>7.54</v>
          </cell>
        </row>
        <row r="1455">
          <cell r="A1455">
            <v>39336</v>
          </cell>
          <cell r="B1455" t="str">
            <v>CONDULETE EM PVC, TIPO "LR", SEM TAMPA, DE 1/2"</v>
          </cell>
          <cell r="C1455" t="str">
            <v>UN</v>
          </cell>
          <cell r="D1455">
            <v>6.46</v>
          </cell>
        </row>
        <row r="1456">
          <cell r="A1456">
            <v>39338</v>
          </cell>
          <cell r="B1456" t="str">
            <v>CONDULETE EM PVC, TIPO "LR", SEM TAMPA, DE 1"</v>
          </cell>
          <cell r="C1456" t="str">
            <v>UN</v>
          </cell>
          <cell r="D1456">
            <v>7.23</v>
          </cell>
        </row>
        <row r="1457">
          <cell r="A1457">
            <v>39337</v>
          </cell>
          <cell r="B1457" t="str">
            <v>CONDULETE EM PVC, TIPO "LR", SEM TAMPA, DE 3/4"</v>
          </cell>
          <cell r="C1457" t="str">
            <v>UN</v>
          </cell>
          <cell r="D1457">
            <v>5.75</v>
          </cell>
        </row>
        <row r="1458">
          <cell r="A1458">
            <v>39341</v>
          </cell>
          <cell r="B1458" t="str">
            <v>CONDULETE EM PVC, TIPO "T", SEM TAMPA, DE 1"</v>
          </cell>
          <cell r="C1458" t="str">
            <v>UN</v>
          </cell>
          <cell r="D1458">
            <v>9.42</v>
          </cell>
        </row>
        <row r="1459">
          <cell r="A1459">
            <v>39340</v>
          </cell>
          <cell r="B1459" t="str">
            <v>CONDULETE EM PVC, TIPO "T", SEM TAMPA, DE 3/4"</v>
          </cell>
          <cell r="C1459" t="str">
            <v>UN</v>
          </cell>
          <cell r="D1459">
            <v>6.91</v>
          </cell>
        </row>
        <row r="1460">
          <cell r="A1460">
            <v>12025</v>
          </cell>
          <cell r="B1460" t="str">
            <v>CONDULETE EM PVC, TIPO "TB", SEM TAMPA, DE 1/2" OU 3/4"</v>
          </cell>
          <cell r="C1460" t="str">
            <v>UN</v>
          </cell>
          <cell r="D1460">
            <v>7.14</v>
          </cell>
        </row>
        <row r="1461">
          <cell r="A1461">
            <v>39342</v>
          </cell>
          <cell r="B1461" t="str">
            <v>CONDULETE EM PVC, TIPO "TB", SEM TAMPA, DE 1"</v>
          </cell>
          <cell r="C1461" t="str">
            <v>UN</v>
          </cell>
          <cell r="D1461">
            <v>9.42</v>
          </cell>
        </row>
        <row r="1462">
          <cell r="A1462">
            <v>39343</v>
          </cell>
          <cell r="B1462" t="str">
            <v>CONDULETE EM PVC, TIPO "X", SEM TAMPA, DE 1/2"</v>
          </cell>
          <cell r="C1462" t="str">
            <v>UN</v>
          </cell>
          <cell r="D1462">
            <v>7.95</v>
          </cell>
        </row>
        <row r="1463">
          <cell r="A1463">
            <v>39345</v>
          </cell>
          <cell r="B1463" t="str">
            <v>CONDULETE EM PVC, TIPO "X", SEM TAMPA, DE 1"</v>
          </cell>
          <cell r="C1463" t="str">
            <v>UN</v>
          </cell>
          <cell r="D1463">
            <v>10.76</v>
          </cell>
        </row>
        <row r="1464">
          <cell r="A1464">
            <v>39344</v>
          </cell>
          <cell r="B1464" t="str">
            <v>CONDULETE EM PVC, TIPO "X", SEM TAMPA, DE 3/4"</v>
          </cell>
          <cell r="C1464" t="str">
            <v>UN</v>
          </cell>
          <cell r="D1464">
            <v>7.69</v>
          </cell>
        </row>
        <row r="1465">
          <cell r="A1465">
            <v>12623</v>
          </cell>
          <cell r="B1465" t="str">
            <v>CONDUTOR PLUVIAL, PVC, CIRCULAR, DIAMETRO ENTRE 80 E 100 MM, PARA DRENAGEM PREDIAL</v>
          </cell>
          <cell r="C1465" t="str">
            <v>M</v>
          </cell>
          <cell r="D1465">
            <v>10.199999999999999</v>
          </cell>
        </row>
        <row r="1466">
          <cell r="A1466">
            <v>34498</v>
          </cell>
          <cell r="B1466" t="str">
            <v>CONE DE SINALIZACAO EM PVC FLEXIVEL, H = 70 / 76 CM (NBR 15071)</v>
          </cell>
          <cell r="C1466" t="str">
            <v>UN</v>
          </cell>
          <cell r="D1466">
            <v>118.78</v>
          </cell>
        </row>
        <row r="1467">
          <cell r="A1467">
            <v>13244</v>
          </cell>
          <cell r="B1467" t="str">
            <v>CONE DE SINALIZACAO EM PVC RIGIDO COM FAIXA REFLETIVA, H = 70 / 76 CM</v>
          </cell>
          <cell r="C1467" t="str">
            <v>UN</v>
          </cell>
          <cell r="D1467">
            <v>50</v>
          </cell>
        </row>
        <row r="1468">
          <cell r="A1468">
            <v>39862</v>
          </cell>
          <cell r="B1468" t="str">
            <v>CONECTOR BRONZE/LATAO (REF 603) SEM ANEL DE SOLDA, BOLSA X ROSCA F, 15 MM X 1/2"</v>
          </cell>
          <cell r="C1468" t="str">
            <v>UN</v>
          </cell>
          <cell r="D1468">
            <v>6.56</v>
          </cell>
        </row>
        <row r="1469">
          <cell r="A1469">
            <v>39863</v>
          </cell>
          <cell r="B1469" t="str">
            <v>CONECTOR BRONZE/LATAO (REF 603) SEM ANEL DE SOLDA, BOLSA X ROSCA F, 22 MM X 1/2"</v>
          </cell>
          <cell r="C1469" t="str">
            <v>UN</v>
          </cell>
          <cell r="D1469">
            <v>6.65</v>
          </cell>
        </row>
        <row r="1470">
          <cell r="A1470">
            <v>39864</v>
          </cell>
          <cell r="B1470" t="str">
            <v>CONECTOR BRONZE/LATAO (REF 603) SEM ANEL DE SOLDA, BOLSA X ROSCA F, 22 MM X 3/4"</v>
          </cell>
          <cell r="C1470" t="str">
            <v>UN</v>
          </cell>
          <cell r="D1470">
            <v>8.26</v>
          </cell>
        </row>
        <row r="1471">
          <cell r="A1471">
            <v>39865</v>
          </cell>
          <cell r="B1471" t="str">
            <v>CONECTOR BRONZE/LATAO (REF 603) SEM ANEL DE SOLDA, BOLSA X ROSCA F, 28 MM X 1/2"</v>
          </cell>
          <cell r="C1471" t="str">
            <v>UN</v>
          </cell>
          <cell r="D1471">
            <v>11.64</v>
          </cell>
        </row>
        <row r="1472">
          <cell r="A1472">
            <v>2517</v>
          </cell>
          <cell r="B1472" t="str">
            <v>CONECTOR CURVO 90 GRAUS DE ALUMINIO, BITOLA 1 1/2", PARA ADAPTAR ENTRADA DE ELETRODUTO METALICO FLEXIVEL EM QUADROS</v>
          </cell>
          <cell r="C1472" t="str">
            <v>UN</v>
          </cell>
          <cell r="D1472">
            <v>12.24</v>
          </cell>
        </row>
        <row r="1473">
          <cell r="A1473">
            <v>2522</v>
          </cell>
          <cell r="B1473" t="str">
            <v>CONECTOR CURVO 90 GRAUS DE ALUMINIO, BITOLA 1 1/4", PARA ADAPTAR ENTRADA DE ELETRODUTO METALICO FLEXIVEL EM QUADROS</v>
          </cell>
          <cell r="C1473" t="str">
            <v>UN</v>
          </cell>
          <cell r="D1473">
            <v>7.91</v>
          </cell>
        </row>
        <row r="1474">
          <cell r="A1474">
            <v>2548</v>
          </cell>
          <cell r="B1474" t="str">
            <v>CONECTOR CURVO 90 GRAUS DE ALUMINIO, BITOLA 1/2", PARA ADAPTAR ENTRADA DE ELETRODUTO METALICO FLEXIVEL EM QUADROS</v>
          </cell>
          <cell r="C1474" t="str">
            <v>UN</v>
          </cell>
          <cell r="D1474">
            <v>4.8600000000000003</v>
          </cell>
        </row>
        <row r="1475">
          <cell r="A1475">
            <v>2516</v>
          </cell>
          <cell r="B1475" t="str">
            <v>CONECTOR CURVO 90 GRAUS DE ALUMINIO, BITOLA 1", PARA ADAPTAR ENTRADA DE ELETRODUTO METALICO FLEXIVEL EM QUADROS</v>
          </cell>
          <cell r="C1475" t="str">
            <v>UN</v>
          </cell>
          <cell r="D1475">
            <v>6.35</v>
          </cell>
        </row>
        <row r="1476">
          <cell r="A1476">
            <v>2518</v>
          </cell>
          <cell r="B1476" t="str">
            <v>CONECTOR CURVO 90 GRAUS DE ALUMINIO, BITOLA 2 1/2", PARA ADAPTAR ENTRADA DE ELETRODUTO METALICO FLEXIVEL EM QUADROS</v>
          </cell>
          <cell r="C1476" t="str">
            <v>UN</v>
          </cell>
          <cell r="D1476">
            <v>58.3</v>
          </cell>
        </row>
        <row r="1477">
          <cell r="A1477">
            <v>2521</v>
          </cell>
          <cell r="B1477" t="str">
            <v>CONECTOR CURVO 90 GRAUS DE ALUMINIO, BITOLA 2", PARA ADAPTAR ENTRADA DE ELETRODUTO METALICO FLEXIVEL EM QUADROS</v>
          </cell>
          <cell r="C1477" t="str">
            <v>UN</v>
          </cell>
          <cell r="D1477">
            <v>24.81</v>
          </cell>
        </row>
        <row r="1478">
          <cell r="A1478">
            <v>2515</v>
          </cell>
          <cell r="B1478" t="str">
            <v>CONECTOR CURVO 90 GRAUS DE ALUMINIO, BITOLA 3/4", PARA ADAPTAR ENTRADA DE ELETRODUTO METALICO FLEXIVEL EM QUADROS</v>
          </cell>
          <cell r="C1478" t="str">
            <v>UN</v>
          </cell>
          <cell r="D1478">
            <v>5.29</v>
          </cell>
        </row>
        <row r="1479">
          <cell r="A1479">
            <v>2519</v>
          </cell>
          <cell r="B1479" t="str">
            <v>CONECTOR CURVO 90 GRAUS DE ALUMINIO, BITOLA 3", PARA ADAPTAR ENTRADA DE ELETRODUTO METALICO FLEXIVEL EM QUADROS</v>
          </cell>
          <cell r="C1479" t="str">
            <v>UN</v>
          </cell>
          <cell r="D1479">
            <v>70.290000000000006</v>
          </cell>
        </row>
        <row r="1480">
          <cell r="A1480">
            <v>2520</v>
          </cell>
          <cell r="B1480" t="str">
            <v>CONECTOR CURVO 90 GRAUS DE ALUMINIO, BITOLA 4", PARA ADAPTAR ENTRADA DE ELETRODUTO METALICO FLEXIVEL EM QUADROS</v>
          </cell>
          <cell r="C1480" t="str">
            <v>UN</v>
          </cell>
          <cell r="D1480">
            <v>129.38</v>
          </cell>
        </row>
        <row r="1481">
          <cell r="A1481">
            <v>1602</v>
          </cell>
          <cell r="B1481" t="str">
            <v>CONECTOR DE ALUMINIO TIPO PRENSA CABO, BITOLA 1 1/2", PARA CABOS DE DIAMETRO DE 37 A 40 MM</v>
          </cell>
          <cell r="C1481" t="str">
            <v>UN</v>
          </cell>
          <cell r="D1481">
            <v>18.28</v>
          </cell>
        </row>
        <row r="1482">
          <cell r="A1482">
            <v>1601</v>
          </cell>
          <cell r="B1482" t="str">
            <v>CONECTOR DE ALUMINIO TIPO PRENSA CABO, BITOLA 1 1/4", PARA CABOS DE DIAMETRO DE 31 A 34 MM</v>
          </cell>
          <cell r="C1482" t="str">
            <v>UN</v>
          </cell>
          <cell r="D1482">
            <v>16.29</v>
          </cell>
        </row>
        <row r="1483">
          <cell r="A1483">
            <v>1598</v>
          </cell>
          <cell r="B1483" t="str">
            <v>CONECTOR DE ALUMINIO TIPO PRENSA CABO, BITOLA 1/2", PARA CABOS DE DIAMETRO DE 12,5 A 15 MM</v>
          </cell>
          <cell r="C1483" t="str">
            <v>UN</v>
          </cell>
          <cell r="D1483">
            <v>4.82</v>
          </cell>
        </row>
        <row r="1484">
          <cell r="A1484">
            <v>1600</v>
          </cell>
          <cell r="B1484" t="str">
            <v>CONECTOR DE ALUMINIO TIPO PRENSA CABO, BITOLA 1", PARA CABOS DE DIAMETRO DE 22,5 A 25 MM</v>
          </cell>
          <cell r="C1484" t="str">
            <v>UN</v>
          </cell>
          <cell r="D1484">
            <v>7.11</v>
          </cell>
        </row>
        <row r="1485">
          <cell r="A1485">
            <v>1603</v>
          </cell>
          <cell r="B1485" t="str">
            <v>CONECTOR DE ALUMINIO TIPO PRENSA CABO, BITOLA 2", PARA CABOS DE DIAMETRO DE 47,5 A 50 MM</v>
          </cell>
          <cell r="C1485" t="str">
            <v>UN</v>
          </cell>
          <cell r="D1485">
            <v>27.6</v>
          </cell>
        </row>
        <row r="1486">
          <cell r="A1486">
            <v>1599</v>
          </cell>
          <cell r="B1486" t="str">
            <v>CONECTOR DE ALUMINIO TIPO PRENSA CABO, BITOLA 3/4", PARA CABOS DE DIAMETRO DE 17,5 A 20 MM</v>
          </cell>
          <cell r="C1486" t="str">
            <v>UN</v>
          </cell>
          <cell r="D1486">
            <v>5.59</v>
          </cell>
        </row>
        <row r="1487">
          <cell r="A1487">
            <v>1597</v>
          </cell>
          <cell r="B1487" t="str">
            <v>CONECTOR DE ALUMINIO TIPO PRENSA CABO, BITOLA 3/8", PARA CABOS DE DIAMETRO DE 9 A 10 MM</v>
          </cell>
          <cell r="C1487" t="str">
            <v>UN</v>
          </cell>
          <cell r="D1487">
            <v>4.53</v>
          </cell>
        </row>
        <row r="1488">
          <cell r="A1488">
            <v>11821</v>
          </cell>
          <cell r="B1488" t="str">
            <v>CONECTOR METALICO TIPO PARAFUSO FENDIDO (SPLIT BOLT), COM SEPARADOR DE CABOS BIMETALICOS, PARA CABOS ATE 25 MM2</v>
          </cell>
          <cell r="C1488" t="str">
            <v>UN</v>
          </cell>
          <cell r="D1488">
            <v>3.72</v>
          </cell>
        </row>
        <row r="1489">
          <cell r="A1489">
            <v>1562</v>
          </cell>
          <cell r="B1489" t="str">
            <v>CONECTOR METALICO TIPO PARAFUSO FENDIDO (SPLIT BOLT), COM SEPARADOR DE CABOS BIMETALICOS, PARA CABOS ATE 50 MM2</v>
          </cell>
          <cell r="C1489" t="str">
            <v>UN</v>
          </cell>
          <cell r="D1489">
            <v>6.1</v>
          </cell>
        </row>
        <row r="1490">
          <cell r="A1490">
            <v>1563</v>
          </cell>
          <cell r="B1490" t="str">
            <v>CONECTOR METALICO TIPO PARAFUSO FENDIDO (SPLIT BOLT), COM SEPARADOR DE CABOS BIMETALICOS, PARA CABOS ATE 70 MM2</v>
          </cell>
          <cell r="C1490" t="str">
            <v>UN</v>
          </cell>
          <cell r="D1490">
            <v>8.18</v>
          </cell>
        </row>
        <row r="1491">
          <cell r="A1491">
            <v>11856</v>
          </cell>
          <cell r="B1491" t="str">
            <v>CONECTOR METALICO TIPO PARAFUSO FENDIDO (SPLIT BOLT), PARA CABOS ATE 10 MM2</v>
          </cell>
          <cell r="C1491" t="str">
            <v>UN</v>
          </cell>
          <cell r="D1491">
            <v>2.44</v>
          </cell>
        </row>
        <row r="1492">
          <cell r="A1492">
            <v>11857</v>
          </cell>
          <cell r="B1492" t="str">
            <v>CONECTOR METALICO TIPO PARAFUSO FENDIDO (SPLIT BOLT), PARA CABOS ATE 120 MM2</v>
          </cell>
          <cell r="C1492" t="str">
            <v>UN</v>
          </cell>
          <cell r="D1492">
            <v>12.84</v>
          </cell>
        </row>
        <row r="1493">
          <cell r="A1493">
            <v>11858</v>
          </cell>
          <cell r="B1493" t="str">
            <v>CONECTOR METALICO TIPO PARAFUSO FENDIDO (SPLIT BOLT), PARA CABOS ATE 150 MM2</v>
          </cell>
          <cell r="C1493" t="str">
            <v>UN</v>
          </cell>
          <cell r="D1493">
            <v>15.93</v>
          </cell>
        </row>
        <row r="1494">
          <cell r="A1494">
            <v>1539</v>
          </cell>
          <cell r="B1494" t="str">
            <v>CONECTOR METALICO TIPO PARAFUSO FENDIDO (SPLIT BOLT), PARA CABOS ATE 16 MM2</v>
          </cell>
          <cell r="C1494" t="str">
            <v>UN</v>
          </cell>
          <cell r="D1494">
            <v>2.86</v>
          </cell>
        </row>
        <row r="1495">
          <cell r="A1495">
            <v>11859</v>
          </cell>
          <cell r="B1495" t="str">
            <v>CONECTOR METALICO TIPO PARAFUSO FENDIDO (SPLIT BOLT), PARA CABOS ATE 185 MM2</v>
          </cell>
          <cell r="C1495" t="str">
            <v>UN</v>
          </cell>
          <cell r="D1495">
            <v>21.68</v>
          </cell>
        </row>
        <row r="1496">
          <cell r="A1496">
            <v>1550</v>
          </cell>
          <cell r="B1496" t="str">
            <v>CONECTOR METALICO TIPO PARAFUSO FENDIDO (SPLIT BOLT), PARA CABOS ATE 25 MM2</v>
          </cell>
          <cell r="C1496" t="str">
            <v>UN</v>
          </cell>
          <cell r="D1496">
            <v>3.02</v>
          </cell>
        </row>
        <row r="1497">
          <cell r="A1497">
            <v>11854</v>
          </cell>
          <cell r="B1497" t="str">
            <v>CONECTOR METALICO TIPO PARAFUSO FENDIDO (SPLIT BOLT), PARA CABOS ATE 35 MM2</v>
          </cell>
          <cell r="C1497" t="str">
            <v>UN</v>
          </cell>
          <cell r="D1497">
            <v>3.78</v>
          </cell>
        </row>
        <row r="1498">
          <cell r="A1498">
            <v>11862</v>
          </cell>
          <cell r="B1498" t="str">
            <v>CONECTOR METALICO TIPO PARAFUSO FENDIDO (SPLIT BOLT), PARA CABOS ATE 50 MM2</v>
          </cell>
          <cell r="C1498" t="str">
            <v>UN</v>
          </cell>
          <cell r="D1498">
            <v>5.3</v>
          </cell>
        </row>
        <row r="1499">
          <cell r="A1499">
            <v>11863</v>
          </cell>
          <cell r="B1499" t="str">
            <v>CONECTOR METALICO TIPO PARAFUSO FENDIDO (SPLIT BOLT), PARA CABOS ATE 6 MM2</v>
          </cell>
          <cell r="C1499" t="str">
            <v>UN</v>
          </cell>
          <cell r="D1499">
            <v>2.14</v>
          </cell>
        </row>
        <row r="1500">
          <cell r="A1500">
            <v>11855</v>
          </cell>
          <cell r="B1500" t="str">
            <v>CONECTOR METALICO TIPO PARAFUSO FENDIDO (SPLIT BOLT), PARA CABOS ATE 70 MM2</v>
          </cell>
          <cell r="C1500" t="str">
            <v>UN</v>
          </cell>
          <cell r="D1500">
            <v>7.91</v>
          </cell>
        </row>
        <row r="1501">
          <cell r="A1501">
            <v>11864</v>
          </cell>
          <cell r="B1501" t="str">
            <v>CONECTOR METALICO TIPO PARAFUSO FENDIDO (SPLIT BOLT), PARA CABOS ATE 95 MM2</v>
          </cell>
          <cell r="C1501" t="str">
            <v>UN</v>
          </cell>
          <cell r="D1501">
            <v>11.96</v>
          </cell>
        </row>
        <row r="1502">
          <cell r="A1502">
            <v>2527</v>
          </cell>
          <cell r="B1502" t="str">
            <v>CONECTOR RETO DE ALUMINIO PARA ELETRODUTO DE 1 1/2", PARA ADAPTAR ENTRADA DE ELETRODUTO METALICO FLEXIVEL EM QUADROS</v>
          </cell>
          <cell r="C1502" t="str">
            <v>UN</v>
          </cell>
          <cell r="D1502">
            <v>4.38</v>
          </cell>
        </row>
        <row r="1503">
          <cell r="A1503">
            <v>2526</v>
          </cell>
          <cell r="B1503" t="str">
            <v>CONECTOR RETO DE ALUMINIO PARA ELETRODUTO DE 1 1/4", PARA ADAPTAR ENTRADA DE ELETRODUTO METALICO FLEXIVEL EM QUADROS</v>
          </cell>
          <cell r="C1503" t="str">
            <v>UN</v>
          </cell>
          <cell r="D1503">
            <v>2.81</v>
          </cell>
        </row>
        <row r="1504">
          <cell r="A1504">
            <v>2487</v>
          </cell>
          <cell r="B1504" t="str">
            <v>CONECTOR RETO DE ALUMINIO PARA ELETRODUTO DE 1/2", PARA ADAPTAR ENTRADA DE ELETRODUTO METALICO FLEXIVEL EM QUADROS</v>
          </cell>
          <cell r="C1504" t="str">
            <v>UN</v>
          </cell>
          <cell r="D1504">
            <v>0.95</v>
          </cell>
        </row>
        <row r="1505">
          <cell r="A1505">
            <v>2483</v>
          </cell>
          <cell r="B1505" t="str">
            <v>CONECTOR RETO DE ALUMINIO PARA ELETRODUTO DE 1", PARA ADAPTAR ENTRADA DE ELETRODUTO METALICO FLEXIVEL EM QUADROS</v>
          </cell>
          <cell r="C1505" t="str">
            <v>UN</v>
          </cell>
          <cell r="D1505">
            <v>2</v>
          </cell>
        </row>
        <row r="1506">
          <cell r="A1506">
            <v>2528</v>
          </cell>
          <cell r="B1506" t="str">
            <v>CONECTOR RETO DE ALUMINIO PARA ELETRODUTO DE 2 1/2", PARA ADAPTAR ENTRADA DE ELETRODUTO METALICO FLEXIVEL EM QUADROS</v>
          </cell>
          <cell r="C1506" t="str">
            <v>UN</v>
          </cell>
          <cell r="D1506">
            <v>11.03</v>
          </cell>
        </row>
        <row r="1507">
          <cell r="A1507">
            <v>2489</v>
          </cell>
          <cell r="B1507" t="str">
            <v>CONECTOR RETO DE ALUMINIO PARA ELETRODUTO DE 2", PARA ADAPTAR ENTRADA DE ELETRODUTO METALICO FLEXIVEL EM QUADROS</v>
          </cell>
          <cell r="C1507" t="str">
            <v>UN</v>
          </cell>
          <cell r="D1507">
            <v>4.8600000000000003</v>
          </cell>
        </row>
        <row r="1508">
          <cell r="A1508">
            <v>2488</v>
          </cell>
          <cell r="B1508" t="str">
            <v>CONECTOR RETO DE ALUMINIO PARA ELETRODUTO DE 3/4", PARA ADAPTAR ENTRADA DE ELETRODUTO METALICO FLEXIVEL EM QUADROS</v>
          </cell>
          <cell r="C1508" t="str">
            <v>UN</v>
          </cell>
          <cell r="D1508">
            <v>1.1200000000000001</v>
          </cell>
        </row>
        <row r="1509">
          <cell r="A1509">
            <v>2484</v>
          </cell>
          <cell r="B1509" t="str">
            <v>CONECTOR RETO DE ALUMINIO PARA ELETRODUTO DE 3", PARA ADAPTAR ENTRADA DE ELETRODUTO METALICO FLEXIVEL EM QUADROS</v>
          </cell>
          <cell r="C1509" t="str">
            <v>UN</v>
          </cell>
          <cell r="D1509">
            <v>16.02</v>
          </cell>
        </row>
        <row r="1510">
          <cell r="A1510">
            <v>2485</v>
          </cell>
          <cell r="B1510" t="str">
            <v>CONECTOR RETO DE ALUMINIO PARA ELETRODUTO DE 4", PARA ADAPTAR ENTRADA DE ELETRODUTO METALICO FLEXIVEL EM QUADROS</v>
          </cell>
          <cell r="C1510" t="str">
            <v>UN</v>
          </cell>
          <cell r="D1510">
            <v>25.11</v>
          </cell>
        </row>
        <row r="1511">
          <cell r="A1511">
            <v>38005</v>
          </cell>
          <cell r="B1511" t="str">
            <v>CONECTOR, CPVC, SOLDAVEL, 15 MM X 1/2", PARA AGUA QUENTE</v>
          </cell>
          <cell r="C1511" t="str">
            <v>UN</v>
          </cell>
          <cell r="D1511">
            <v>15.56</v>
          </cell>
        </row>
        <row r="1512">
          <cell r="A1512">
            <v>38006</v>
          </cell>
          <cell r="B1512" t="str">
            <v>CONECTOR, CPVC, SOLDAVEL, 22 MM X 1/2", PARA AGUA QUENTE</v>
          </cell>
          <cell r="C1512" t="str">
            <v>UN</v>
          </cell>
          <cell r="D1512">
            <v>19.100000000000001</v>
          </cell>
        </row>
        <row r="1513">
          <cell r="A1513">
            <v>38428</v>
          </cell>
          <cell r="B1513" t="str">
            <v>CONECTOR, CPVC, SOLDAVEL, 22 MM X 3/4", PARA AGUA QUENTE</v>
          </cell>
          <cell r="C1513" t="str">
            <v>UN</v>
          </cell>
          <cell r="D1513">
            <v>17.89</v>
          </cell>
        </row>
        <row r="1514">
          <cell r="A1514">
            <v>38007</v>
          </cell>
          <cell r="B1514" t="str">
            <v>CONECTOR, CPVC, SOLDAVEL, 28 MM X 1", PARA AGUA QUENTE</v>
          </cell>
          <cell r="C1514" t="str">
            <v>UN</v>
          </cell>
          <cell r="D1514">
            <v>29.23</v>
          </cell>
        </row>
        <row r="1515">
          <cell r="A1515">
            <v>38008</v>
          </cell>
          <cell r="B1515" t="str">
            <v>CONECTOR, CPVC, SOLDAVEL, 35 MM X 1 1/4", PARA AGUA QUENTE</v>
          </cell>
          <cell r="C1515" t="str">
            <v>UN</v>
          </cell>
          <cell r="D1515">
            <v>117.74</v>
          </cell>
        </row>
        <row r="1516">
          <cell r="A1516">
            <v>38009</v>
          </cell>
          <cell r="B1516" t="str">
            <v>CONECTOR, CPVC, SOLDAVEL, 42 MM X 1 1/2", PARA AGUA QUENTE</v>
          </cell>
          <cell r="C1516" t="str">
            <v>UN</v>
          </cell>
          <cell r="D1516">
            <v>143.9</v>
          </cell>
        </row>
        <row r="1517">
          <cell r="A1517">
            <v>1607</v>
          </cell>
          <cell r="B1517" t="str">
            <v>CONJUNTO ARRUELAS DE VEDACAO 5/16" PARA TELHA FIBROCIMENTO (UMA ARRUELA METALICA E UMA ARRUELA PVC - CONICAS)</v>
          </cell>
          <cell r="C1517" t="str">
            <v>CJ</v>
          </cell>
          <cell r="D1517">
            <v>0.18</v>
          </cell>
        </row>
        <row r="1518">
          <cell r="A1518">
            <v>11467</v>
          </cell>
          <cell r="B1518" t="str">
            <v>CONJUNTO DE FECHADURA DE SOBREPOR EM FERRO PINTADO, SEM MACANETA, COM CHAVE GRANDE (SEM CILINDRO) - TIPO CAIXAO - COMPLETA</v>
          </cell>
          <cell r="C1518" t="str">
            <v>UN</v>
          </cell>
          <cell r="D1518">
            <v>15.16</v>
          </cell>
        </row>
        <row r="1519">
          <cell r="A1519">
            <v>38169</v>
          </cell>
          <cell r="B1519" t="str">
            <v>CONJUNTO DE FERRAGENS PIVO, PARA PORTA PIVOTANTE DE ATE 100 KG, REGULAVEL COM ESFERA , CROMADO - SUPERIOR E INFERIOR - COMPLETO</v>
          </cell>
          <cell r="C1519" t="str">
            <v>CJ</v>
          </cell>
          <cell r="D1519">
            <v>55.13</v>
          </cell>
        </row>
        <row r="1520">
          <cell r="A1520">
            <v>12612</v>
          </cell>
          <cell r="B1520" t="str">
            <v>CONJUNTO DE LIGACAO (TUBO + CANOPLA) PVC RIGIDO C/ TUBO 1.1/2" X 20CM P/ BACIA SANITARIA"</v>
          </cell>
          <cell r="C1520" t="str">
            <v>UN</v>
          </cell>
          <cell r="D1520">
            <v>5.35</v>
          </cell>
        </row>
        <row r="1521">
          <cell r="A1521">
            <v>6142</v>
          </cell>
          <cell r="B1521" t="str">
            <v>CONJUNTO DE LIGACAO PARA BACIA SANITARIA AJUSTAVEL, EM PLASTICO BRANCO, COM TUBO, CANOPLA E ESPUDE</v>
          </cell>
          <cell r="C1521" t="str">
            <v>UN</v>
          </cell>
          <cell r="D1521">
            <v>6.03</v>
          </cell>
        </row>
        <row r="1522">
          <cell r="A1522">
            <v>11686</v>
          </cell>
          <cell r="B1522" t="str">
            <v>CONJUNTO DE LIGACAO PARA BACIA SANITARIA EM PLASTICO BRANCO COM TUBO, CANOPLA E ANEL DE EXPANSAO (TUBO 1.1/2 '' X 20 CM)</v>
          </cell>
          <cell r="C1522" t="str">
            <v>UN</v>
          </cell>
          <cell r="D1522">
            <v>8.3699999999999992</v>
          </cell>
        </row>
        <row r="1523">
          <cell r="A1523">
            <v>37598</v>
          </cell>
          <cell r="B1523" t="str">
            <v>CONJUNTO MONTADO ESTOPIM COM ESPOLETA COMUM NUMERO 8, COM CABECA ACENDEDORA, 1,5 M</v>
          </cell>
          <cell r="C1523" t="str">
            <v>UN</v>
          </cell>
          <cell r="D1523">
            <v>18.899999999999999</v>
          </cell>
        </row>
        <row r="1524">
          <cell r="A1524">
            <v>25398</v>
          </cell>
          <cell r="B1524" t="str">
            <v>CONJUNTO PARA FUTSAL COM TRAVES OFICIAIS DE 3,00 X 2,00 M EM TUBO DE ACO GALVANIZADO 3" COM REQUADRO EM TUBO DE 1", PINTURA EM PRIMER COM TINTA ESMALTE SINTETICO E REDES DE POLIETILENO FIO 4 MM</v>
          </cell>
          <cell r="C1524" t="str">
            <v>UN</v>
          </cell>
          <cell r="D1524">
            <v>2637.76</v>
          </cell>
        </row>
        <row r="1525">
          <cell r="A1525">
            <v>25399</v>
          </cell>
          <cell r="B1525" t="str">
            <v>CONJUNTO PARA QUADRA DE  VOLEI COM POSTES EM TUBO DE ACO GALVANIZADO 3", H = *255* CM, PINTURA EM TINTA ESMALTE SINTETICO, REDE DE NYLON COM 2 MM, MALHA 10 X 10 CM E ANTENAS OFICIAIS EM FIBRA DE VIDRO</v>
          </cell>
          <cell r="C1525" t="str">
            <v>UN</v>
          </cell>
          <cell r="D1525">
            <v>1601.35</v>
          </cell>
        </row>
        <row r="1526">
          <cell r="A1526">
            <v>10667</v>
          </cell>
          <cell r="B1526" t="str">
            <v>CONTAINER ALMOXARIFADO, DE *2,40* X *6,00* M, PADRAO SIMPLES, SEM REVESTIMENTO E SEM DIVISORIAS INTERNOS E SEM SANITARIO, PARA USO EM CANTEIRO DE OBRAS</v>
          </cell>
          <cell r="C1526" t="str">
            <v>UN</v>
          </cell>
          <cell r="D1526">
            <v>16550</v>
          </cell>
        </row>
        <row r="1527">
          <cell r="A1527">
            <v>1613</v>
          </cell>
          <cell r="B1527" t="str">
            <v>CONTATOR TRIPOLAR, CORRENTE DE *110* A, TENSAO NOMINAL DE *500* V, CATEGORIA AC- 2 E AC-3</v>
          </cell>
          <cell r="C1527" t="str">
            <v>UN</v>
          </cell>
          <cell r="D1527">
            <v>1875.87</v>
          </cell>
        </row>
        <row r="1528">
          <cell r="A1528">
            <v>1626</v>
          </cell>
          <cell r="B1528" t="str">
            <v>CONTATOR TRIPOLAR, CORRENTE DE *185* A, TENSAO NOMINAL DE *500* V, CATEGORIA AC- 2 E AC-3</v>
          </cell>
          <cell r="C1528" t="str">
            <v>UN</v>
          </cell>
          <cell r="D1528">
            <v>2805.59</v>
          </cell>
        </row>
        <row r="1529">
          <cell r="A1529">
            <v>1625</v>
          </cell>
          <cell r="B1529" t="str">
            <v>CONTATOR TRIPOLAR, CORRENTE DE *22* A, TENSAO NOMINAL DE *500* V, CATEGORIA AC-2 E AC-3</v>
          </cell>
          <cell r="C1529" t="str">
            <v>UN</v>
          </cell>
          <cell r="D1529">
            <v>195.96</v>
          </cell>
        </row>
        <row r="1530">
          <cell r="A1530">
            <v>1622</v>
          </cell>
          <cell r="B1530" t="str">
            <v>CONTATOR TRIPOLAR, CORRENTE DE *265* A, TENSAO NOMINAL DE *500* V, CATEGORIA AC- 2 E AC-3</v>
          </cell>
          <cell r="C1530" t="str">
            <v>UN</v>
          </cell>
          <cell r="D1530">
            <v>6331.07</v>
          </cell>
        </row>
        <row r="1531">
          <cell r="A1531">
            <v>1620</v>
          </cell>
          <cell r="B1531" t="str">
            <v>CONTATOR TRIPOLAR, CORRENTE DE *38* A, TENSAO NOMINAL DE *500* V, CATEGORIA AC-2 E AC-3</v>
          </cell>
          <cell r="C1531" t="str">
            <v>UN</v>
          </cell>
          <cell r="D1531">
            <v>412.79</v>
          </cell>
        </row>
        <row r="1532">
          <cell r="A1532">
            <v>1629</v>
          </cell>
          <cell r="B1532" t="str">
            <v>CONTATOR TRIPOLAR, CORRENTE DE *500* A, TENSAO NOMINAL DE *500* V, CATEGORIA AC- 2 E AC-3</v>
          </cell>
          <cell r="C1532" t="str">
            <v>UN</v>
          </cell>
          <cell r="D1532">
            <v>15408.33</v>
          </cell>
        </row>
        <row r="1533">
          <cell r="A1533">
            <v>1627</v>
          </cell>
          <cell r="B1533" t="str">
            <v>CONTATOR TRIPOLAR, CORRENTE DE *65* A, TENSAO NOMINAL DE *500* V, CATEGORIA AC-2 E AC-3</v>
          </cell>
          <cell r="C1533" t="str">
            <v>UN</v>
          </cell>
          <cell r="D1533">
            <v>789.04</v>
          </cell>
        </row>
        <row r="1534">
          <cell r="A1534">
            <v>1623</v>
          </cell>
          <cell r="B1534" t="str">
            <v>CONTATOR TRIPOLAR, CORRENTE DE 12 A, TENSAO NOMINAL DE *500* V, CATEGORIA AC-2 E AC-3</v>
          </cell>
          <cell r="C1534" t="str">
            <v>UN</v>
          </cell>
          <cell r="D1534">
            <v>159.81</v>
          </cell>
        </row>
        <row r="1535">
          <cell r="A1535">
            <v>1619</v>
          </cell>
          <cell r="B1535" t="str">
            <v>CONTATOR TRIPOLAR, CORRENTE DE 25 A, TENSAO NOMINAL DE *500* V, CATEGORIA AC-2 E AC-3</v>
          </cell>
          <cell r="C1535" t="str">
            <v>UN</v>
          </cell>
          <cell r="D1535">
            <v>219.83</v>
          </cell>
        </row>
        <row r="1536">
          <cell r="A1536">
            <v>1630</v>
          </cell>
          <cell r="B1536" t="str">
            <v>CONTATOR TRIPOLAR, CORRENTE DE 250 A, TENSAO NOMINAL DE *500* V, PARA ACIONAMENTO DE CAPACITORES</v>
          </cell>
          <cell r="C1536" t="str">
            <v>UN</v>
          </cell>
          <cell r="D1536">
            <v>4840.24</v>
          </cell>
        </row>
        <row r="1537">
          <cell r="A1537">
            <v>1616</v>
          </cell>
          <cell r="B1537" t="str">
            <v>CONTATOR TRIPOLAR, CORRENTE DE 300 A, TENSAO NOMINAL DE *500* V, CATEGORIA AC-2 E AC-3</v>
          </cell>
          <cell r="C1537" t="str">
            <v>UN</v>
          </cell>
          <cell r="D1537">
            <v>7444.37</v>
          </cell>
        </row>
        <row r="1538">
          <cell r="A1538">
            <v>1614</v>
          </cell>
          <cell r="B1538" t="str">
            <v>CONTATOR TRIPOLAR, CORRENTE DE 32 A, TENSAO NOMINAL DE *500* V, CATEGORIA AC-2 E AC-3</v>
          </cell>
          <cell r="C1538" t="str">
            <v>UN</v>
          </cell>
          <cell r="D1538">
            <v>340.23</v>
          </cell>
        </row>
        <row r="1539">
          <cell r="A1539">
            <v>1617</v>
          </cell>
          <cell r="B1539" t="str">
            <v>CONTATOR TRIPOLAR, CORRENTE DE 400 A, TENSAO NOMINAL DE *500* V, CATEGORIA AC-2 E AC-3</v>
          </cell>
          <cell r="C1539" t="str">
            <v>UN</v>
          </cell>
          <cell r="D1539">
            <v>8886.9699999999993</v>
          </cell>
        </row>
        <row r="1540">
          <cell r="A1540">
            <v>1621</v>
          </cell>
          <cell r="B1540" t="str">
            <v>CONTATOR TRIPOLAR, CORRENTE DE 45 A, TENSAO NOMINAL DE *500* V, CATEGORIA AC-2 E AC-3</v>
          </cell>
          <cell r="C1540" t="str">
            <v>UN</v>
          </cell>
          <cell r="D1540">
            <v>608.5</v>
          </cell>
        </row>
        <row r="1541">
          <cell r="A1541">
            <v>1624</v>
          </cell>
          <cell r="B1541" t="str">
            <v>CONTATOR TRIPOLAR, CORRENTE DE 630 A, TENSAO NOMINAL DE *500* V, CATEGORIA AC-2 E AC-3</v>
          </cell>
          <cell r="C1541" t="str">
            <v>UN</v>
          </cell>
          <cell r="D1541">
            <v>21844.6</v>
          </cell>
        </row>
        <row r="1542">
          <cell r="A1542">
            <v>1615</v>
          </cell>
          <cell r="B1542" t="str">
            <v>CONTATOR TRIPOLAR, CORRENTE DE 75 A, TENSAO NOMINAL DE *500* V, CATEGORIA AC-2 E AC-3</v>
          </cell>
          <cell r="C1542" t="str">
            <v>UN</v>
          </cell>
          <cell r="D1542">
            <v>1142.67</v>
          </cell>
        </row>
        <row r="1543">
          <cell r="A1543">
            <v>1612</v>
          </cell>
          <cell r="B1543" t="str">
            <v>CONTATOR TRIPOLAR, CORRENTE DE 9 A, TENSAO NOMINAL DE *500* V, CATEGORIA AC-2 E AC-3</v>
          </cell>
          <cell r="C1543" t="str">
            <v>UN</v>
          </cell>
          <cell r="D1543">
            <v>150.5</v>
          </cell>
        </row>
        <row r="1544">
          <cell r="A1544">
            <v>1618</v>
          </cell>
          <cell r="B1544" t="str">
            <v>CONTATOR TRIPOLAR, CORRENTE DE 95 A, TENSAO NOMINAL DE *500* V, CATEGORIA AC-2 E AC-3</v>
          </cell>
          <cell r="C1544" t="str">
            <v>UN</v>
          </cell>
          <cell r="D1544">
            <v>1570.19</v>
          </cell>
        </row>
        <row r="1545">
          <cell r="A1545">
            <v>14211</v>
          </cell>
          <cell r="B1545" t="str">
            <v>CONTRA-PORCA SEXTAVADA, DIAMETRO NOMINAL 1 3/8", ALTURA 35 MM</v>
          </cell>
          <cell r="C1545" t="str">
            <v>UN</v>
          </cell>
          <cell r="D1545">
            <v>21.52</v>
          </cell>
        </row>
        <row r="1546">
          <cell r="A1546">
            <v>40934</v>
          </cell>
          <cell r="B1546" t="str">
            <v>COORDENADOR / GERENTE DE OBRA (MENSALISTA)</v>
          </cell>
          <cell r="C1546" t="str">
            <v>MES</v>
          </cell>
          <cell r="D1546">
            <v>25606.58</v>
          </cell>
        </row>
        <row r="1547">
          <cell r="A1547">
            <v>34500</v>
          </cell>
          <cell r="B1547" t="str">
            <v>COORDENADOR/GERENTE DE OBRA</v>
          </cell>
          <cell r="C1547" t="str">
            <v>H</v>
          </cell>
          <cell r="D1547">
            <v>146.22</v>
          </cell>
        </row>
        <row r="1548">
          <cell r="A1548">
            <v>5328</v>
          </cell>
          <cell r="B1548" t="str">
            <v>CORANTE LIQUIDO PARA TINTA PVA, BISNAGA 50 ML</v>
          </cell>
          <cell r="C1548" t="str">
            <v>UN</v>
          </cell>
          <cell r="D1548">
            <v>3.45</v>
          </cell>
        </row>
        <row r="1549">
          <cell r="A1549">
            <v>38200</v>
          </cell>
          <cell r="B1549" t="str">
            <v>CORDA DE POLIAMIDA 12 MM TIPO BOMBEIRO, PARA TRABALHO EM ALTURA</v>
          </cell>
          <cell r="C1549" t="str">
            <v>100M</v>
          </cell>
          <cell r="D1549">
            <v>512.19000000000005</v>
          </cell>
        </row>
        <row r="1550">
          <cell r="A1550">
            <v>39269</v>
          </cell>
          <cell r="B1550" t="str">
            <v>CORDAO DE COBRE, FLEXIVEL, TORCIDO, CLASSE 4 OU 5, ISOLACAO EM PVC/D, 300 V, 2 CONDUTORES DE 0,5 MM2</v>
          </cell>
          <cell r="C1550" t="str">
            <v>M</v>
          </cell>
          <cell r="D1550">
            <v>0.61</v>
          </cell>
        </row>
        <row r="1551">
          <cell r="A1551">
            <v>11889</v>
          </cell>
          <cell r="B1551" t="str">
            <v>CORDAO DE COBRE, FLEXIVEL, TORCIDO, CLASSE 4 OU 5, ISOLACAO EM PVC/D, 300 V, 2 CONDUTORES DE 0,75 MM2</v>
          </cell>
          <cell r="C1551" t="str">
            <v>M</v>
          </cell>
          <cell r="D1551">
            <v>0.84</v>
          </cell>
        </row>
        <row r="1552">
          <cell r="A1552">
            <v>39270</v>
          </cell>
          <cell r="B1552" t="str">
            <v>CORDAO DE COBRE, FLEXIVEL, TORCIDO, CLASSE 4 OU 5, ISOLACAO EM PVC/D, 300 V, 2 CONDUTORES DE 1,0 MM2</v>
          </cell>
          <cell r="C1552" t="str">
            <v>M</v>
          </cell>
          <cell r="D1552">
            <v>1.01</v>
          </cell>
        </row>
        <row r="1553">
          <cell r="A1553">
            <v>11890</v>
          </cell>
          <cell r="B1553" t="str">
            <v>CORDAO DE COBRE, FLEXIVEL, TORCIDO, CLASSE 4 OU 5, ISOLACAO EM PVC/D, 300 V, 2 CONDUTORES DE 1,5 MM2</v>
          </cell>
          <cell r="C1553" t="str">
            <v>M</v>
          </cell>
          <cell r="D1553">
            <v>1.31</v>
          </cell>
        </row>
        <row r="1554">
          <cell r="A1554">
            <v>11891</v>
          </cell>
          <cell r="B1554" t="str">
            <v>CORDAO DE COBRE, FLEXIVEL, TORCIDO, CLASSE 4 OU 5, ISOLACAO EM PVC/D, 300 V, 2 CONDUTORES DE 2,5 MM2</v>
          </cell>
          <cell r="C1554" t="str">
            <v>M</v>
          </cell>
          <cell r="D1554">
            <v>2.16</v>
          </cell>
        </row>
        <row r="1555">
          <cell r="A1555">
            <v>11892</v>
          </cell>
          <cell r="B1555" t="str">
            <v>CORDAO DE COBRE, FLEXIVEL, TORCIDO, CLASSE 4 OU 5, ISOLACAO EM PVC/D, 300 V, 2 CONDUTORES DE 4 MM2</v>
          </cell>
          <cell r="C1555" t="str">
            <v>M</v>
          </cell>
          <cell r="D1555">
            <v>3.33</v>
          </cell>
        </row>
        <row r="1556">
          <cell r="A1556">
            <v>37601</v>
          </cell>
          <cell r="B1556" t="str">
            <v>CORDEL DETONANTE, NP 05 G/M</v>
          </cell>
          <cell r="C1556" t="str">
            <v>M</v>
          </cell>
          <cell r="D1556">
            <v>4.2</v>
          </cell>
        </row>
        <row r="1557">
          <cell r="A1557">
            <v>1634</v>
          </cell>
          <cell r="B1557" t="str">
            <v>CORDEL DETONANTE, NP 10 G/M</v>
          </cell>
          <cell r="C1557" t="str">
            <v>M</v>
          </cell>
          <cell r="D1557">
            <v>4.33</v>
          </cell>
        </row>
        <row r="1558">
          <cell r="A1558">
            <v>5086</v>
          </cell>
          <cell r="B1558" t="str">
            <v>CORRENTE DE ELO CURTO COMUM, SOLDADA, GALVANIZADA, ESPESSURA DO ELO = 1/2" (12,5 MM)</v>
          </cell>
          <cell r="C1558" t="str">
            <v>KG</v>
          </cell>
          <cell r="D1558">
            <v>22.82</v>
          </cell>
        </row>
        <row r="1559">
          <cell r="A1559">
            <v>11280</v>
          </cell>
          <cell r="B1559" t="str">
            <v>CORTADEIRA DE PISO DE CONCRETO E ASFALTO, PARA DISCO PADRAO DE DIAMETRO 350 MM (14") OU 450 MM (18") , MOTOR A GASOLINA, POTENCIA 13 HP, SEM DISCO</v>
          </cell>
          <cell r="C1559" t="str">
            <v>UN</v>
          </cell>
          <cell r="D1559">
            <v>6680.23</v>
          </cell>
        </row>
        <row r="1560">
          <cell r="A1560">
            <v>40519</v>
          </cell>
          <cell r="B1560" t="str">
            <v>CORTADEIRA HIDRAULICA DE VERGALHAO, PARA ACO DE DIAMETRO ATE 50 MM, MOTOR ELETRICO TRIFASICO, POTENCIA DE 5,5 HP A 7,5 HP</v>
          </cell>
          <cell r="C1560" t="str">
            <v>UN</v>
          </cell>
          <cell r="D1560">
            <v>55069.59</v>
          </cell>
        </row>
        <row r="1561">
          <cell r="A1561">
            <v>39869</v>
          </cell>
          <cell r="B1561" t="str">
            <v>COTOVELO BRONZE/LATAO (REF 707-3) SEM ANEL DE SOLDA, BOLSA X ROSCA F, 15MM X 1/2"</v>
          </cell>
          <cell r="C1561" t="str">
            <v>UN</v>
          </cell>
          <cell r="D1561">
            <v>6.52</v>
          </cell>
        </row>
        <row r="1562">
          <cell r="A1562">
            <v>39870</v>
          </cell>
          <cell r="B1562" t="str">
            <v>COTOVELO BRONZE/LATAO (REF 707-3) SEM ANEL DE SOLDA, BOLSA X ROSCA F, 22MM X 1/2"</v>
          </cell>
          <cell r="C1562" t="str">
            <v>UN</v>
          </cell>
          <cell r="D1562">
            <v>9.9700000000000006</v>
          </cell>
        </row>
        <row r="1563">
          <cell r="A1563">
            <v>39871</v>
          </cell>
          <cell r="B1563" t="str">
            <v>COTOVELO BRONZE/LATAO (REF 707-3) SEM ANEL DE SOLDA, BOLSA X ROSCA F, 22MM X 3/4"</v>
          </cell>
          <cell r="C1563" t="str">
            <v>UN</v>
          </cell>
          <cell r="D1563">
            <v>11.18</v>
          </cell>
        </row>
        <row r="1564">
          <cell r="A1564">
            <v>12722</v>
          </cell>
          <cell r="B1564" t="str">
            <v>COTOVELO DE COBRE 90 GRAUS (REF 607) SEM ANEL DE SOLDA, BOLSA X BOLSA, 104 MM</v>
          </cell>
          <cell r="C1564" t="str">
            <v>UN</v>
          </cell>
          <cell r="D1564">
            <v>374.09</v>
          </cell>
        </row>
        <row r="1565">
          <cell r="A1565">
            <v>12714</v>
          </cell>
          <cell r="B1565" t="str">
            <v>COTOVELO DE COBRE 90 GRAUS (REF 607) SEM ANEL DE SOLDA, BOLSA X BOLSA, 15 MM</v>
          </cell>
          <cell r="C1565" t="str">
            <v>UN</v>
          </cell>
          <cell r="D1565">
            <v>2.44</v>
          </cell>
        </row>
        <row r="1566">
          <cell r="A1566">
            <v>12715</v>
          </cell>
          <cell r="B1566" t="str">
            <v>COTOVELO DE COBRE 90 GRAUS (REF 607) SEM ANEL DE SOLDA, BOLSA X BOLSA, 22 MM</v>
          </cell>
          <cell r="C1566" t="str">
            <v>UN</v>
          </cell>
          <cell r="D1566">
            <v>5.51</v>
          </cell>
        </row>
        <row r="1567">
          <cell r="A1567">
            <v>12716</v>
          </cell>
          <cell r="B1567" t="str">
            <v>COTOVELO DE COBRE 90 GRAUS (REF 607) SEM ANEL DE SOLDA, BOLSA X BOLSA, 28 MM</v>
          </cell>
          <cell r="C1567" t="str">
            <v>UN</v>
          </cell>
          <cell r="D1567">
            <v>9.4700000000000006</v>
          </cell>
        </row>
        <row r="1568">
          <cell r="A1568">
            <v>12717</v>
          </cell>
          <cell r="B1568" t="str">
            <v>COTOVELO DE COBRE 90 GRAUS (REF 607) SEM ANEL DE SOLDA, BOLSA X BOLSA, 35 MM</v>
          </cell>
          <cell r="C1568" t="str">
            <v>UN</v>
          </cell>
          <cell r="D1568">
            <v>18.61</v>
          </cell>
        </row>
        <row r="1569">
          <cell r="A1569">
            <v>12718</v>
          </cell>
          <cell r="B1569" t="str">
            <v>COTOVELO DE COBRE 90 GRAUS (REF 607) SEM ANEL DE SOLDA, BOLSA X BOLSA, 42 MM</v>
          </cell>
          <cell r="C1569" t="str">
            <v>UN</v>
          </cell>
          <cell r="D1569">
            <v>28.56</v>
          </cell>
        </row>
        <row r="1570">
          <cell r="A1570">
            <v>12719</v>
          </cell>
          <cell r="B1570" t="str">
            <v>COTOVELO DE COBRE 90 GRAUS (REF 607) SEM ANEL DE SOLDA, BOLSA X BOLSA, 54 MM</v>
          </cell>
          <cell r="C1570" t="str">
            <v>UN</v>
          </cell>
          <cell r="D1570">
            <v>45.34</v>
          </cell>
        </row>
        <row r="1571">
          <cell r="A1571">
            <v>12720</v>
          </cell>
          <cell r="B1571" t="str">
            <v>COTOVELO DE COBRE 90 GRAUS (REF 607) SEM ANEL DE SOLDA, BOLSA X BOLSA, 66 MM</v>
          </cell>
          <cell r="C1571" t="str">
            <v>UN</v>
          </cell>
          <cell r="D1571">
            <v>157.87</v>
          </cell>
        </row>
        <row r="1572">
          <cell r="A1572">
            <v>12721</v>
          </cell>
          <cell r="B1572" t="str">
            <v>COTOVELO DE COBRE 90 GRAUS (REF 607) SEM ANEL DE SOLDA, BOLSA X BOLSA, 79 MM</v>
          </cell>
          <cell r="C1572" t="str">
            <v>UN</v>
          </cell>
          <cell r="D1572">
            <v>151.38999999999999</v>
          </cell>
        </row>
        <row r="1573">
          <cell r="A1573">
            <v>3468</v>
          </cell>
          <cell r="B1573" t="str">
            <v>COTOVELO DE REDUCAO 90 GRAUS DE FERRO GALVANIZADO, COM ROSCA BSP, DE 1 1/2" X 1"</v>
          </cell>
          <cell r="C1573" t="str">
            <v>UN</v>
          </cell>
          <cell r="D1573">
            <v>24.22</v>
          </cell>
        </row>
        <row r="1574">
          <cell r="A1574">
            <v>3465</v>
          </cell>
          <cell r="B1574" t="str">
            <v>COTOVELO DE REDUCAO 90 GRAUS DE FERRO GALVANIZADO, COM ROSCA BSP, DE 1 1/2" X 3/4"</v>
          </cell>
          <cell r="C1574" t="str">
            <v>UN</v>
          </cell>
          <cell r="D1574">
            <v>24.21</v>
          </cell>
        </row>
        <row r="1575">
          <cell r="A1575">
            <v>12403</v>
          </cell>
          <cell r="B1575" t="str">
            <v>COTOVELO DE REDUCAO 90 GRAUS DE FERRO GALVANIZADO, COM ROSCA BSP, DE 1 1/4" X 1"</v>
          </cell>
          <cell r="C1575" t="str">
            <v>UN</v>
          </cell>
          <cell r="D1575">
            <v>17.260000000000002</v>
          </cell>
        </row>
        <row r="1576">
          <cell r="A1576">
            <v>3463</v>
          </cell>
          <cell r="B1576" t="str">
            <v>COTOVELO DE REDUCAO 90 GRAUS DE FERRO GALVANIZADO, COM ROSCA BSP, DE 1" X 1/2"</v>
          </cell>
          <cell r="C1576" t="str">
            <v>UN</v>
          </cell>
          <cell r="D1576">
            <v>10.08</v>
          </cell>
        </row>
        <row r="1577">
          <cell r="A1577">
            <v>3464</v>
          </cell>
          <cell r="B1577" t="str">
            <v>COTOVELO DE REDUCAO 90 GRAUS DE FERRO GALVANIZADO, COM ROSCA BSP, DE 1" X 3/4"</v>
          </cell>
          <cell r="C1577" t="str">
            <v>UN</v>
          </cell>
          <cell r="D1577">
            <v>10.08</v>
          </cell>
        </row>
        <row r="1578">
          <cell r="A1578">
            <v>3466</v>
          </cell>
          <cell r="B1578" t="str">
            <v>COTOVELO DE REDUCAO 90 GRAUS DE FERRO GALVANIZADO, COM ROSCA BSP, DE 2 1/2" X 2"</v>
          </cell>
          <cell r="C1578" t="str">
            <v>UN</v>
          </cell>
          <cell r="D1578">
            <v>61.5</v>
          </cell>
        </row>
        <row r="1579">
          <cell r="A1579">
            <v>3467</v>
          </cell>
          <cell r="B1579" t="str">
            <v>COTOVELO DE REDUCAO 90 GRAUS DE FERRO GALVANIZADO, COM ROSCA BSP, DE 2" X 1 1/2"</v>
          </cell>
          <cell r="C1579" t="str">
            <v>UN</v>
          </cell>
          <cell r="D1579">
            <v>34.729999999999997</v>
          </cell>
        </row>
        <row r="1580">
          <cell r="A1580">
            <v>3462</v>
          </cell>
          <cell r="B1580" t="str">
            <v>COTOVELO DE REDUCAO 90 GRAUS DE FERRO GALVANIZADO, COM ROSCA BSP, DE 3/4" X 1/2"</v>
          </cell>
          <cell r="C1580" t="str">
            <v>UN</v>
          </cell>
          <cell r="D1580">
            <v>6.65</v>
          </cell>
        </row>
        <row r="1581">
          <cell r="A1581">
            <v>3446</v>
          </cell>
          <cell r="B1581" t="str">
            <v>COTOVELO 45 GRAUS DE FERRO GALVANIZADO, COM ROSCA BSP, DE 1 1/2"</v>
          </cell>
          <cell r="C1581" t="str">
            <v>UN</v>
          </cell>
          <cell r="D1581">
            <v>20.47</v>
          </cell>
        </row>
        <row r="1582">
          <cell r="A1582">
            <v>3445</v>
          </cell>
          <cell r="B1582" t="str">
            <v>COTOVELO 45 GRAUS DE FERRO GALVANIZADO, COM ROSCA BSP, DE 1 1/4"</v>
          </cell>
          <cell r="C1582" t="str">
            <v>UN</v>
          </cell>
          <cell r="D1582">
            <v>16.71</v>
          </cell>
        </row>
        <row r="1583">
          <cell r="A1583">
            <v>3441</v>
          </cell>
          <cell r="B1583" t="str">
            <v>COTOVELO 45 GRAUS DE FERRO GALVANIZADO, COM ROSCA BSP, DE 1/2"</v>
          </cell>
          <cell r="C1583" t="str">
            <v>UN</v>
          </cell>
          <cell r="D1583">
            <v>4.72</v>
          </cell>
        </row>
        <row r="1584">
          <cell r="A1584">
            <v>3444</v>
          </cell>
          <cell r="B1584" t="str">
            <v>COTOVELO 45 GRAUS DE FERRO GALVANIZADO, COM ROSCA BSP, DE 1"</v>
          </cell>
          <cell r="C1584" t="str">
            <v>UN</v>
          </cell>
          <cell r="D1584">
            <v>10.29</v>
          </cell>
        </row>
        <row r="1585">
          <cell r="A1585">
            <v>12402</v>
          </cell>
          <cell r="B1585" t="str">
            <v>COTOVELO 45 GRAUS DE FERRO GALVANIZADO, COM ROSCA BSP, DE 2 1/2"</v>
          </cell>
          <cell r="C1585" t="str">
            <v>UN</v>
          </cell>
          <cell r="D1585">
            <v>57.56</v>
          </cell>
        </row>
        <row r="1586">
          <cell r="A1586">
            <v>3447</v>
          </cell>
          <cell r="B1586" t="str">
            <v>COTOVELO 45 GRAUS DE FERRO GALVANIZADO, COM ROSCA BSP, DE 2"</v>
          </cell>
          <cell r="C1586" t="str">
            <v>UN</v>
          </cell>
          <cell r="D1586">
            <v>29.78</v>
          </cell>
        </row>
        <row r="1587">
          <cell r="A1587">
            <v>3442</v>
          </cell>
          <cell r="B1587" t="str">
            <v>COTOVELO 45 GRAUS DE FERRO GALVANIZADO, COM ROSCA BSP, DE 3/4"</v>
          </cell>
          <cell r="C1587" t="str">
            <v>UN</v>
          </cell>
          <cell r="D1587">
            <v>7.05</v>
          </cell>
        </row>
        <row r="1588">
          <cell r="A1588">
            <v>3448</v>
          </cell>
          <cell r="B1588" t="str">
            <v>COTOVELO 45 GRAUS DE FERRO GALVANIZADO, COM ROSCA BSP, DE 3"</v>
          </cell>
          <cell r="C1588" t="str">
            <v>UN</v>
          </cell>
          <cell r="D1588">
            <v>84.15</v>
          </cell>
        </row>
        <row r="1589">
          <cell r="A1589">
            <v>3449</v>
          </cell>
          <cell r="B1589" t="str">
            <v>COTOVELO 45 GRAUS DE FERRO GALVANIZADO, COM ROSCA BSP, DE 4"</v>
          </cell>
          <cell r="C1589" t="str">
            <v>UN</v>
          </cell>
          <cell r="D1589">
            <v>147.44999999999999</v>
          </cell>
        </row>
        <row r="1590">
          <cell r="A1590">
            <v>37438</v>
          </cell>
          <cell r="B1590" t="str">
            <v>COTOVELO 45 GRAUS, PEAD PE 100, DE 125 MM, PARA ELETROFUSAO</v>
          </cell>
          <cell r="C1590" t="str">
            <v>UN</v>
          </cell>
          <cell r="D1590">
            <v>188.46</v>
          </cell>
        </row>
        <row r="1591">
          <cell r="A1591">
            <v>37439</v>
          </cell>
          <cell r="B1591" t="str">
            <v>COTOVELO 45 GRAUS, PEAD PE 100, DE 200 MM, PARA ELETROFUSAO</v>
          </cell>
          <cell r="C1591" t="str">
            <v>UN</v>
          </cell>
          <cell r="D1591">
            <v>1232.18</v>
          </cell>
        </row>
        <row r="1592">
          <cell r="A1592">
            <v>37435</v>
          </cell>
          <cell r="B1592" t="str">
            <v>COTOVELO 45 GRAUS, PEAD PE 100, DE 32 MM, PARA ELETROFUSAO</v>
          </cell>
          <cell r="C1592" t="str">
            <v>UN</v>
          </cell>
          <cell r="D1592">
            <v>22.15</v>
          </cell>
        </row>
        <row r="1593">
          <cell r="A1593">
            <v>37436</v>
          </cell>
          <cell r="B1593" t="str">
            <v>COTOVELO 45 GRAUS, PEAD PE 100, DE 40 MM, PARA ELETROFUSAO</v>
          </cell>
          <cell r="C1593" t="str">
            <v>UN</v>
          </cell>
          <cell r="D1593">
            <v>26.14</v>
          </cell>
        </row>
        <row r="1594">
          <cell r="A1594">
            <v>37437</v>
          </cell>
          <cell r="B1594" t="str">
            <v>COTOVELO 45 GRAUS, PEAD PE 100, DE 63 MM, PARA ELETROFUSAO</v>
          </cell>
          <cell r="C1594" t="str">
            <v>UN</v>
          </cell>
          <cell r="D1594">
            <v>37.799999999999997</v>
          </cell>
        </row>
        <row r="1595">
          <cell r="A1595">
            <v>3473</v>
          </cell>
          <cell r="B1595" t="str">
            <v>COTOVELO 90 GRAUS DE FERRO GALVANIZADO, COM ROSCA BSP MACHO/FEMEA, DE 1 1/2"</v>
          </cell>
          <cell r="C1595" t="str">
            <v>UN</v>
          </cell>
          <cell r="D1595">
            <v>23.15</v>
          </cell>
        </row>
        <row r="1596">
          <cell r="A1596">
            <v>3474</v>
          </cell>
          <cell r="B1596" t="str">
            <v>COTOVELO 90 GRAUS DE FERRO GALVANIZADO, COM ROSCA BSP MACHO/FEMEA, DE 1 1/4"</v>
          </cell>
          <cell r="C1596" t="str">
            <v>UN</v>
          </cell>
          <cell r="D1596">
            <v>19.079999999999998</v>
          </cell>
        </row>
        <row r="1597">
          <cell r="A1597">
            <v>3450</v>
          </cell>
          <cell r="B1597" t="str">
            <v>COTOVELO 90 GRAUS DE FERRO GALVANIZADO, COM ROSCA BSP MACHO/FEMEA, DE 1/2"</v>
          </cell>
          <cell r="C1597" t="str">
            <v>UN</v>
          </cell>
          <cell r="D1597">
            <v>5.53</v>
          </cell>
        </row>
        <row r="1598">
          <cell r="A1598">
            <v>3443</v>
          </cell>
          <cell r="B1598" t="str">
            <v>COTOVELO 90 GRAUS DE FERRO GALVANIZADO, COM ROSCA BSP MACHO/FEMEA, DE 1"</v>
          </cell>
          <cell r="C1598" t="str">
            <v>UN</v>
          </cell>
          <cell r="D1598">
            <v>11.87</v>
          </cell>
        </row>
        <row r="1599">
          <cell r="A1599">
            <v>3453</v>
          </cell>
          <cell r="B1599" t="str">
            <v>COTOVELO 90 GRAUS DE FERRO GALVANIZADO, COM ROSCA BSP MACHO/FEMEA, DE 2 1/2"</v>
          </cell>
          <cell r="C1599" t="str">
            <v>UN</v>
          </cell>
          <cell r="D1599">
            <v>67.58</v>
          </cell>
        </row>
        <row r="1600">
          <cell r="A1600">
            <v>3452</v>
          </cell>
          <cell r="B1600" t="str">
            <v>COTOVELO 90 GRAUS DE FERRO GALVANIZADO, COM ROSCA BSP MACHO/FEMEA, DE 2"</v>
          </cell>
          <cell r="C1600" t="str">
            <v>UN</v>
          </cell>
          <cell r="D1600">
            <v>33.35</v>
          </cell>
        </row>
        <row r="1601">
          <cell r="A1601">
            <v>3451</v>
          </cell>
          <cell r="B1601" t="str">
            <v>COTOVELO 90 GRAUS DE FERRO GALVANIZADO, COM ROSCA BSP MACHO/FEMEA, DE 3/4"</v>
          </cell>
          <cell r="C1601" t="str">
            <v>UN</v>
          </cell>
          <cell r="D1601">
            <v>6.61</v>
          </cell>
        </row>
        <row r="1602">
          <cell r="A1602">
            <v>3454</v>
          </cell>
          <cell r="B1602" t="str">
            <v>COTOVELO 90 GRAUS DE FERRO GALVANIZADO, COM ROSCA BSP MACHO/FEMEA, DE 3"</v>
          </cell>
          <cell r="C1602" t="str">
            <v>UN</v>
          </cell>
          <cell r="D1602">
            <v>102.78</v>
          </cell>
        </row>
        <row r="1603">
          <cell r="A1603">
            <v>3458</v>
          </cell>
          <cell r="B1603" t="str">
            <v>COTOVELO 90 GRAUS DE FERRO GALVANIZADO, COM ROSCA BSP, DE 1 1/2"</v>
          </cell>
          <cell r="C1603" t="str">
            <v>UN</v>
          </cell>
          <cell r="D1603">
            <v>18.55</v>
          </cell>
        </row>
        <row r="1604">
          <cell r="A1604">
            <v>3457</v>
          </cell>
          <cell r="B1604" t="str">
            <v>COTOVELO 90 GRAUS DE FERRO GALVANIZADO, COM ROSCA BSP, DE 1 1/4"</v>
          </cell>
          <cell r="C1604" t="str">
            <v>UN</v>
          </cell>
          <cell r="D1604">
            <v>13.93</v>
          </cell>
        </row>
        <row r="1605">
          <cell r="A1605">
            <v>3455</v>
          </cell>
          <cell r="B1605" t="str">
            <v>COTOVELO 90 GRAUS DE FERRO GALVANIZADO, COM ROSCA BSP, DE 1/2"</v>
          </cell>
          <cell r="C1605" t="str">
            <v>UN</v>
          </cell>
          <cell r="D1605">
            <v>3.95</v>
          </cell>
        </row>
        <row r="1606">
          <cell r="A1606">
            <v>3472</v>
          </cell>
          <cell r="B1606" t="str">
            <v>COTOVELO 90 GRAUS DE FERRO GALVANIZADO, COM ROSCA BSP, DE 1"</v>
          </cell>
          <cell r="C1606" t="str">
            <v>UN</v>
          </cell>
          <cell r="D1606">
            <v>8.89</v>
          </cell>
        </row>
        <row r="1607">
          <cell r="A1607">
            <v>3470</v>
          </cell>
          <cell r="B1607" t="str">
            <v>COTOVELO 90 GRAUS DE FERRO GALVANIZADO, COM ROSCA BSP, DE 2 1/2"</v>
          </cell>
          <cell r="C1607" t="str">
            <v>UN</v>
          </cell>
          <cell r="D1607">
            <v>51.82</v>
          </cell>
        </row>
        <row r="1608">
          <cell r="A1608">
            <v>3471</v>
          </cell>
          <cell r="B1608" t="str">
            <v>COTOVELO 90 GRAUS DE FERRO GALVANIZADO, COM ROSCA BSP, DE 2"</v>
          </cell>
          <cell r="C1608" t="str">
            <v>UN</v>
          </cell>
          <cell r="D1608">
            <v>28.47</v>
          </cell>
        </row>
        <row r="1609">
          <cell r="A1609">
            <v>3456</v>
          </cell>
          <cell r="B1609" t="str">
            <v>COTOVELO 90 GRAUS DE FERRO GALVANIZADO, COM ROSCA BSP, DE 3/4"</v>
          </cell>
          <cell r="C1609" t="str">
            <v>UN</v>
          </cell>
          <cell r="D1609">
            <v>5.92</v>
          </cell>
        </row>
        <row r="1610">
          <cell r="A1610">
            <v>3459</v>
          </cell>
          <cell r="B1610" t="str">
            <v>COTOVELO 90 GRAUS DE FERRO GALVANIZADO, COM ROSCA BSP, DE 3"</v>
          </cell>
          <cell r="C1610" t="str">
            <v>UN</v>
          </cell>
          <cell r="D1610">
            <v>73.09</v>
          </cell>
        </row>
        <row r="1611">
          <cell r="A1611">
            <v>3469</v>
          </cell>
          <cell r="B1611" t="str">
            <v>COTOVELO 90 GRAUS DE FERRO GALVANIZADO, COM ROSCA BSP, DE 4"</v>
          </cell>
          <cell r="C1611" t="str">
            <v>UN</v>
          </cell>
          <cell r="D1611">
            <v>139</v>
          </cell>
        </row>
        <row r="1612">
          <cell r="A1612">
            <v>3460</v>
          </cell>
          <cell r="B1612" t="str">
            <v>COTOVELO 90 GRAUS DE FERRO GALVANIZADO, COM ROSCA BSP, DE 5"</v>
          </cell>
          <cell r="C1612" t="str">
            <v>UN</v>
          </cell>
          <cell r="D1612">
            <v>202.82</v>
          </cell>
        </row>
        <row r="1613">
          <cell r="A1613">
            <v>3461</v>
          </cell>
          <cell r="B1613" t="str">
            <v>COTOVELO 90 GRAUS DE FERRO GALVANIZADO, COM ROSCA BSP, DE 6"</v>
          </cell>
          <cell r="C1613" t="str">
            <v>UN</v>
          </cell>
          <cell r="D1613">
            <v>518.4</v>
          </cell>
        </row>
        <row r="1614">
          <cell r="A1614">
            <v>37433</v>
          </cell>
          <cell r="B1614" t="str">
            <v>COTOVELO 90 GRAUS, PEAD PE 100, DE 125 MM, PARA ELETROFUSAO</v>
          </cell>
          <cell r="C1614" t="str">
            <v>UN</v>
          </cell>
          <cell r="D1614">
            <v>188.46</v>
          </cell>
        </row>
        <row r="1615">
          <cell r="A1615">
            <v>37430</v>
          </cell>
          <cell r="B1615" t="str">
            <v>COTOVELO 90 GRAUS, PEAD PE 100, DE 20 MM, PARA ELETROFUSAO</v>
          </cell>
          <cell r="C1615" t="str">
            <v>UN</v>
          </cell>
          <cell r="D1615">
            <v>23.62</v>
          </cell>
        </row>
        <row r="1616">
          <cell r="A1616">
            <v>37434</v>
          </cell>
          <cell r="B1616" t="str">
            <v>COTOVELO 90 GRAUS, PEAD PE 100, DE 200 MM, PARA ELETROFUSAO</v>
          </cell>
          <cell r="C1616" t="str">
            <v>UN</v>
          </cell>
          <cell r="D1616">
            <v>1757.25</v>
          </cell>
        </row>
        <row r="1617">
          <cell r="A1617">
            <v>37431</v>
          </cell>
          <cell r="B1617" t="str">
            <v>COTOVELO 90 GRAUS, PEAD PE 100, DE 32 MM, PARA ELETROFUSAO</v>
          </cell>
          <cell r="C1617" t="str">
            <v>UN</v>
          </cell>
          <cell r="D1617">
            <v>32.04</v>
          </cell>
        </row>
        <row r="1618">
          <cell r="A1618">
            <v>37432</v>
          </cell>
          <cell r="B1618" t="str">
            <v>COTOVELO 90 GRAUS, PEAD PE 100, DE 63 MM, PARA ELETROFUSAO</v>
          </cell>
          <cell r="C1618" t="str">
            <v>UN</v>
          </cell>
          <cell r="D1618">
            <v>59.09</v>
          </cell>
        </row>
        <row r="1619">
          <cell r="A1619">
            <v>37413</v>
          </cell>
          <cell r="B1619" t="str">
            <v>COTOVELO/JOELHO COM ADAPTADOR, 90 GRAUS, EM POLIPROPILENO, PN 16, PARA TUBOS PEAD, 20 MM X 1/2" - LIGACAO PREDIAL DE AGUA</v>
          </cell>
          <cell r="C1619" t="str">
            <v>UN</v>
          </cell>
          <cell r="D1619">
            <v>2.31</v>
          </cell>
        </row>
        <row r="1620">
          <cell r="A1620">
            <v>37414</v>
          </cell>
          <cell r="B1620" t="str">
            <v>COTOVELO/JOELHO COM ADAPTADOR, 90 GRAUS, EM POLIPROPILENO, PN 16, PARA TUBOS PEAD, 20 MM X 3/4" - LIGACAO PREDIAL DE AGUA</v>
          </cell>
          <cell r="C1620" t="str">
            <v>UN</v>
          </cell>
          <cell r="D1620">
            <v>2.63</v>
          </cell>
        </row>
        <row r="1621">
          <cell r="A1621">
            <v>37415</v>
          </cell>
          <cell r="B1621" t="str">
            <v>COTOVELO/JOELHO COM ADAPTADOR, 90 GRAUS, EM POLIPROPILENO, PN 16, PARA TUBOS PEAD, 32 MM X 1" - LIGACAO PREDIAL DE AGUA</v>
          </cell>
          <cell r="C1621" t="str">
            <v>UN</v>
          </cell>
          <cell r="D1621">
            <v>4.78</v>
          </cell>
        </row>
        <row r="1622">
          <cell r="A1622">
            <v>37416</v>
          </cell>
          <cell r="B1622" t="str">
            <v>COTOVELO/JOELHO 90 GRAUS, EM POLIPROPILENO, PN 16, PARA TUBOS PEAD, 20 X 20 MM - LIGACAO PREDIAL DE AGUA</v>
          </cell>
          <cell r="C1622" t="str">
            <v>UN</v>
          </cell>
          <cell r="D1622">
            <v>2.16</v>
          </cell>
        </row>
        <row r="1623">
          <cell r="A1623">
            <v>37417</v>
          </cell>
          <cell r="B1623" t="str">
            <v>COTOVELO/JOELHO 90 GRAUS, EM POLIPROPILENO, PN 16, PARA TUBOS PEAD, 32 X 32 MM - LIGACAO PREDIAL DE AGUA</v>
          </cell>
          <cell r="C1623" t="str">
            <v>UN</v>
          </cell>
          <cell r="D1623">
            <v>3.11</v>
          </cell>
        </row>
        <row r="1624">
          <cell r="A1624">
            <v>3112</v>
          </cell>
          <cell r="B1624" t="str">
            <v>CREMONA COM CASTANHA BIPARTIDA, COM VARA DE 1.20 M, EM LATAO CROMADO, PARA PORTAS E JANELAS - COMPLETA</v>
          </cell>
          <cell r="C1624" t="str">
            <v>CJ</v>
          </cell>
          <cell r="D1624">
            <v>46.11</v>
          </cell>
        </row>
        <row r="1625">
          <cell r="A1625">
            <v>3113</v>
          </cell>
          <cell r="B1625" t="str">
            <v>CREMONA COM CASTANHA BIPARTIDA, COM VARA DE 1.50 M, EM LATAO CROMADO, PARA PORTAS E JANELAS - COMPLETA</v>
          </cell>
          <cell r="C1625" t="str">
            <v>CJ</v>
          </cell>
          <cell r="D1625">
            <v>53.13</v>
          </cell>
        </row>
        <row r="1626">
          <cell r="A1626">
            <v>3114</v>
          </cell>
          <cell r="B1626" t="str">
            <v>CREMONA LATAO CROMADO, COM CASTANHA BIPARTIDA E PRESILHAS, MEDIDAS APROXIMADAS DE 113 X 40 X 35 MM (NAO INCL VARA FERRO)</v>
          </cell>
          <cell r="C1626" t="str">
            <v>UN</v>
          </cell>
          <cell r="D1626">
            <v>24</v>
          </cell>
        </row>
        <row r="1627">
          <cell r="A1627">
            <v>34519</v>
          </cell>
          <cell r="B1627" t="str">
            <v>CRUZETA DE CONCRETO LEVE, COMP. 2000 MM SECAO, 90 X 90 MM</v>
          </cell>
          <cell r="C1627" t="str">
            <v>UN</v>
          </cell>
          <cell r="D1627">
            <v>91.45</v>
          </cell>
        </row>
        <row r="1628">
          <cell r="A1628">
            <v>10510</v>
          </cell>
          <cell r="B1628" t="str">
            <v>CRUZETA DE EUCALIPTO TRATADO, OU EQUIVALENTE DA REGIAO, *2,4* M, SECAO *9 X 11,5* CM</v>
          </cell>
          <cell r="C1628" t="str">
            <v>UN</v>
          </cell>
          <cell r="D1628">
            <v>65.62</v>
          </cell>
        </row>
        <row r="1629">
          <cell r="A1629">
            <v>1649</v>
          </cell>
          <cell r="B1629" t="str">
            <v>CRUZETA DE FERRO GALVANIZADO, COM ROSCA BSP, DE 1 1/2"</v>
          </cell>
          <cell r="C1629" t="str">
            <v>UN</v>
          </cell>
          <cell r="D1629">
            <v>43.76</v>
          </cell>
        </row>
        <row r="1630">
          <cell r="A1630">
            <v>1653</v>
          </cell>
          <cell r="B1630" t="str">
            <v>CRUZETA DE FERRO GALVANIZADO, COM ROSCA BSP, DE 1 1/4"</v>
          </cell>
          <cell r="C1630" t="str">
            <v>UN</v>
          </cell>
          <cell r="D1630">
            <v>34.28</v>
          </cell>
        </row>
        <row r="1631">
          <cell r="A1631">
            <v>1647</v>
          </cell>
          <cell r="B1631" t="str">
            <v>CRUZETA DE FERRO GALVANIZADO, COM ROSCA BSP, DE 1/2"</v>
          </cell>
          <cell r="C1631" t="str">
            <v>UN</v>
          </cell>
          <cell r="D1631">
            <v>12.27</v>
          </cell>
        </row>
        <row r="1632">
          <cell r="A1632">
            <v>1648</v>
          </cell>
          <cell r="B1632" t="str">
            <v>CRUZETA DE FERRO GALVANIZADO, COM ROSCA BSP, DE 1"</v>
          </cell>
          <cell r="C1632" t="str">
            <v>UN</v>
          </cell>
          <cell r="D1632">
            <v>23.57</v>
          </cell>
        </row>
        <row r="1633">
          <cell r="A1633">
            <v>1651</v>
          </cell>
          <cell r="B1633" t="str">
            <v>CRUZETA DE FERRO GALVANIZADO, COM ROSCA BSP, DE 2 1/2"</v>
          </cell>
          <cell r="C1633" t="str">
            <v>UN</v>
          </cell>
          <cell r="D1633">
            <v>109.34</v>
          </cell>
        </row>
        <row r="1634">
          <cell r="A1634">
            <v>1650</v>
          </cell>
          <cell r="B1634" t="str">
            <v>CRUZETA DE FERRO GALVANIZADO, COM ROSCA BSP, DE 2"</v>
          </cell>
          <cell r="C1634" t="str">
            <v>UN</v>
          </cell>
          <cell r="D1634">
            <v>60.44</v>
          </cell>
        </row>
        <row r="1635">
          <cell r="A1635">
            <v>1654</v>
          </cell>
          <cell r="B1635" t="str">
            <v>CRUZETA DE FERRO GALVANIZADO, COM ROSCA BSP, DE 3/4"</v>
          </cell>
          <cell r="C1635" t="str">
            <v>UN</v>
          </cell>
          <cell r="D1635">
            <v>16.850000000000001</v>
          </cell>
        </row>
        <row r="1636">
          <cell r="A1636">
            <v>1652</v>
          </cell>
          <cell r="B1636" t="str">
            <v>CRUZETA DE FERRO GALVANIZADO, COM ROSCA BSP, DE 3"</v>
          </cell>
          <cell r="C1636" t="str">
            <v>UN</v>
          </cell>
          <cell r="D1636">
            <v>156.94</v>
          </cell>
        </row>
        <row r="1637">
          <cell r="A1637">
            <v>1727</v>
          </cell>
          <cell r="B1637" t="str">
            <v>CRUZETA DE REDUCAO PVC PBA, JE, BBBB, DN 75 X 50 / DE 85 X 60 MM (NBR 5647)</v>
          </cell>
          <cell r="C1637" t="str">
            <v>UN</v>
          </cell>
          <cell r="D1637">
            <v>55.5</v>
          </cell>
        </row>
        <row r="1638">
          <cell r="A1638">
            <v>12920</v>
          </cell>
          <cell r="B1638" t="str">
            <v>CRUZETA PVC PBA, JE, BBBB, DN 100 / DE 110 MM (NBR 5647)</v>
          </cell>
          <cell r="C1638" t="str">
            <v>UN</v>
          </cell>
          <cell r="D1638">
            <v>73.34</v>
          </cell>
        </row>
        <row r="1639">
          <cell r="A1639">
            <v>1725</v>
          </cell>
          <cell r="B1639" t="str">
            <v>CRUZETA PVC PBA, JE, BBBB, DN 50 / DE 60 MM (NBR 5647)</v>
          </cell>
          <cell r="C1639" t="str">
            <v>UN</v>
          </cell>
          <cell r="D1639">
            <v>16.010000000000002</v>
          </cell>
        </row>
        <row r="1640">
          <cell r="A1640">
            <v>12943</v>
          </cell>
          <cell r="B1640" t="str">
            <v>CRUZETA PVC PBA, JE, BBBB, DN 75 / DE 85 MM (NBR 5647)</v>
          </cell>
          <cell r="C1640" t="str">
            <v>UN</v>
          </cell>
          <cell r="D1640">
            <v>39.51</v>
          </cell>
        </row>
        <row r="1641">
          <cell r="A1641">
            <v>1747</v>
          </cell>
          <cell r="B1641" t="str">
            <v>CUBA ACO INOX (AISI 304) DE EMBUTIR COM VALVULA DE 3 1/2 ", DE *56 X 33 X 12* CM</v>
          </cell>
          <cell r="C1641" t="str">
            <v>UN</v>
          </cell>
          <cell r="D1641">
            <v>135.6</v>
          </cell>
        </row>
        <row r="1642">
          <cell r="A1642">
            <v>1744</v>
          </cell>
          <cell r="B1642" t="str">
            <v>CUBA ACO INOX (AISI 304) DE EMBUTIR COM VALVULA 3 1/2 ", DE *40 X 34 X 12* CM</v>
          </cell>
          <cell r="C1642" t="str">
            <v>UN</v>
          </cell>
          <cell r="D1642">
            <v>93.92</v>
          </cell>
        </row>
        <row r="1643">
          <cell r="A1643">
            <v>1743</v>
          </cell>
          <cell r="B1643" t="str">
            <v>CUBA ACO INOX (AISI 304) DE EMBUTIR COM VALVULA 3 1/2 ", DE *46 X 30 X 12* CM</v>
          </cell>
          <cell r="C1643" t="str">
            <v>UN</v>
          </cell>
          <cell r="D1643">
            <v>123.34</v>
          </cell>
        </row>
        <row r="1644">
          <cell r="A1644">
            <v>7241</v>
          </cell>
          <cell r="B1644" t="str">
            <v>CUMEEIRA ALUMINIO ONDULADA, COMPRIMENTO = *1,12* M, E = 0,8 MM</v>
          </cell>
          <cell r="C1644" t="str">
            <v>M2</v>
          </cell>
          <cell r="D1644">
            <v>27.36</v>
          </cell>
        </row>
        <row r="1645">
          <cell r="A1645">
            <v>39640</v>
          </cell>
          <cell r="B1645" t="str">
            <v>CUMEEIRA ARTICULADA (ABA INFERIOR) PARA TELHA ONDULADA DE FIBROCIMENTO E = 4 MM, ABA *330* MM, COMPRIMENTO 500 MM (SEM AMIANTO)</v>
          </cell>
          <cell r="C1645" t="str">
            <v>UN</v>
          </cell>
          <cell r="D1645">
            <v>6.67</v>
          </cell>
        </row>
        <row r="1646">
          <cell r="A1646">
            <v>11013</v>
          </cell>
          <cell r="B1646" t="str">
            <v>CUMEEIRA ARTICULADA (ABA INTERNA INFERIOR OU EXTERNA SUPERIOR) PARA TELHA ESTRUTURAL DE FIBROCIMENTO, 1 ABA, E = 6 MM (SEM AMIANTO)</v>
          </cell>
          <cell r="C1646" t="str">
            <v>UN</v>
          </cell>
          <cell r="D1646">
            <v>13.73</v>
          </cell>
        </row>
        <row r="1647">
          <cell r="A1647">
            <v>11017</v>
          </cell>
          <cell r="B1647" t="str">
            <v>CUMEEIRA ARTICULADA (ABA SUPERIOR) PARA TELHA ONDULADA DE FIBROCIMENTO E = 4 MM, ABA *330* MM, COMPRIMENTO 500 MM (SEM AMIANTO)</v>
          </cell>
          <cell r="C1647" t="str">
            <v>UN</v>
          </cell>
          <cell r="D1647">
            <v>5.86</v>
          </cell>
        </row>
        <row r="1648">
          <cell r="A1648">
            <v>20236</v>
          </cell>
          <cell r="B1648" t="str">
            <v>CUMEEIRA ARTICULADA (PAR) PARA TELHA ONDULADA DE FIBROCIMENTO, E = 6 MM, ABA 350 MM, COMPRIMENTO 1100 MM (SEM AMIANTO)</v>
          </cell>
          <cell r="C1648" t="str">
            <v>UN</v>
          </cell>
          <cell r="D1648">
            <v>25.81</v>
          </cell>
        </row>
        <row r="1649">
          <cell r="A1649">
            <v>7215</v>
          </cell>
          <cell r="B1649" t="str">
            <v>CUMEEIRA NORMAL PARA TELHA ESTRUTURAL DE FIBROCIMENTO 1 ABA, E = 6 MM, COMPRIMENTO 608 MM (SEM AMIANTO)</v>
          </cell>
          <cell r="C1649" t="str">
            <v>UN</v>
          </cell>
          <cell r="D1649">
            <v>22.1</v>
          </cell>
        </row>
        <row r="1650">
          <cell r="A1650">
            <v>7216</v>
          </cell>
          <cell r="B1650" t="str">
            <v>CUMEEIRA NORMAL PARA TELHA ESTRUTURAL DE FIBROCIMENTO 2 ABAS, E = 6 MM, DE 1050 X 935 MM (SEM AMIANTO)</v>
          </cell>
          <cell r="C1650" t="str">
            <v>UN</v>
          </cell>
          <cell r="D1650">
            <v>92.37</v>
          </cell>
        </row>
        <row r="1651">
          <cell r="A1651">
            <v>20235</v>
          </cell>
          <cell r="B1651" t="str">
            <v>CUMEEIRA NORMAL PARA TELHA ONDULADA DE FIBROCIMENTO, E = 6 MM, ABA 300 MM, COMPRIMENTO 1100 MM (SEM AMIANTO)</v>
          </cell>
          <cell r="C1651" t="str">
            <v>UN</v>
          </cell>
          <cell r="D1651">
            <v>46.7</v>
          </cell>
        </row>
        <row r="1652">
          <cell r="A1652">
            <v>7181</v>
          </cell>
          <cell r="B1652" t="str">
            <v>CUMEEIRA PARA TELHA CERAMICA, COMPRIMENTO DE *41* CM, RENDIMENTO DE *3* TELHAS/M</v>
          </cell>
          <cell r="C1652" t="str">
            <v>UN</v>
          </cell>
          <cell r="D1652">
            <v>4.8499999999999996</v>
          </cell>
        </row>
        <row r="1653">
          <cell r="A1653">
            <v>40866</v>
          </cell>
          <cell r="B1653" t="str">
            <v>CUMEEIRA PARA TELHA DE CONCRETO, PARA 2 AGUAS DE TELHADO, COR CINZA, RENDIMENTO DE *3* TELHAS/M (COLETADO CAIXA)</v>
          </cell>
          <cell r="C1653" t="str">
            <v>UN</v>
          </cell>
          <cell r="D1653">
            <v>5.82</v>
          </cell>
        </row>
        <row r="1654">
          <cell r="A1654">
            <v>7214</v>
          </cell>
          <cell r="B1654" t="str">
            <v>CUMEEIRA SHED PARA TELHA ONDULADA DE FIBROCIMENTO, E = 6 MM, ABA 280 MM, COMPRIMENTO 1100 MM (SEM AMIANTO)</v>
          </cell>
          <cell r="C1654" t="str">
            <v>UN</v>
          </cell>
          <cell r="D1654">
            <v>31.65</v>
          </cell>
        </row>
        <row r="1655">
          <cell r="A1655">
            <v>7219</v>
          </cell>
          <cell r="B1655" t="str">
            <v>CUMEEIRA UNIVERSAL PARA TELHA ONDULADA DE FIBROCIMENTO, E = 6 MM, ABA 210 MM, COMPRIMENTO 1100 MM (SEM AMIANTO)</v>
          </cell>
          <cell r="C1655" t="str">
            <v>UN</v>
          </cell>
          <cell r="D1655">
            <v>32.76</v>
          </cell>
        </row>
        <row r="1656">
          <cell r="A1656">
            <v>37972</v>
          </cell>
          <cell r="B1656" t="str">
            <v>CURVA CPVC, 90 GRAUS, SOLDAVEL, 22 MM, PARA AGUA QUENTE</v>
          </cell>
          <cell r="C1656" t="str">
            <v>UN</v>
          </cell>
          <cell r="D1656">
            <v>5.57</v>
          </cell>
        </row>
        <row r="1657">
          <cell r="A1657">
            <v>37973</v>
          </cell>
          <cell r="B1657" t="str">
            <v>CURVA CPVC, 90 GRAUS, SOLDAVEL, 28 MM, PARA AGUA QUENTE</v>
          </cell>
          <cell r="C1657" t="str">
            <v>UN</v>
          </cell>
          <cell r="D1657">
            <v>8.92</v>
          </cell>
        </row>
        <row r="1658">
          <cell r="A1658">
            <v>37971</v>
          </cell>
          <cell r="B1658" t="str">
            <v>CURVA CPVC, 90 GRAUS, SOLDAVEL,15 MM, PARA AGUA QUENTE</v>
          </cell>
          <cell r="C1658" t="str">
            <v>UN</v>
          </cell>
          <cell r="D1658">
            <v>3.35</v>
          </cell>
        </row>
        <row r="1659">
          <cell r="A1659">
            <v>20094</v>
          </cell>
          <cell r="B1659" t="str">
            <v>CURVA CURTA PVC, PB, JE, 45 GRAUS, DN 100 MM, PARA REDE COLETORA ESGOTO (NBR 10569)</v>
          </cell>
          <cell r="C1659" t="str">
            <v>UN</v>
          </cell>
          <cell r="D1659">
            <v>8.81</v>
          </cell>
        </row>
        <row r="1660">
          <cell r="A1660">
            <v>20095</v>
          </cell>
          <cell r="B1660" t="str">
            <v>CURVA CURTA PVC, PB, JE, 90 GRAUS, DN 100 MM, PARA REDE COLETORA ESGOTO (NBR 10569)</v>
          </cell>
          <cell r="C1660" t="str">
            <v>UN</v>
          </cell>
          <cell r="D1660">
            <v>14.93</v>
          </cell>
        </row>
        <row r="1661">
          <cell r="A1661">
            <v>1954</v>
          </cell>
          <cell r="B1661" t="str">
            <v>CURVA DE PVC 45 GRAUS, SOLDAVEL, 110 MM, PARA AGUA FRIA PREDIAL (NBR 5648)</v>
          </cell>
          <cell r="C1661" t="str">
            <v>UN</v>
          </cell>
          <cell r="D1661">
            <v>99.35</v>
          </cell>
        </row>
        <row r="1662">
          <cell r="A1662">
            <v>1926</v>
          </cell>
          <cell r="B1662" t="str">
            <v>CURVA DE PVC 45 GRAUS, SOLDAVEL, 20 MM, PARA AGUA FRIA PREDIAL (NBR 5648)</v>
          </cell>
          <cell r="C1662" t="str">
            <v>UN</v>
          </cell>
          <cell r="D1662">
            <v>1.75</v>
          </cell>
        </row>
        <row r="1663">
          <cell r="A1663">
            <v>1927</v>
          </cell>
          <cell r="B1663" t="str">
            <v>CURVA DE PVC 45 GRAUS, SOLDAVEL, 25 MM, PARA AGUA FRIA PREDIAL (NBR 5648)</v>
          </cell>
          <cell r="C1663" t="str">
            <v>UN</v>
          </cell>
          <cell r="D1663">
            <v>2.12</v>
          </cell>
        </row>
        <row r="1664">
          <cell r="A1664">
            <v>1923</v>
          </cell>
          <cell r="B1664" t="str">
            <v>CURVA DE PVC 45 GRAUS, SOLDAVEL, 32 MM, PARA AGUA FRIA PREDIAL (NBR 5648)</v>
          </cell>
          <cell r="C1664" t="str">
            <v>UN</v>
          </cell>
          <cell r="D1664">
            <v>3.45</v>
          </cell>
        </row>
        <row r="1665">
          <cell r="A1665">
            <v>1929</v>
          </cell>
          <cell r="B1665" t="str">
            <v>CURVA DE PVC 45 GRAUS, SOLDAVEL, 40 MM, PARA AGUA FRIA PREDIAL (NBR 5648)</v>
          </cell>
          <cell r="C1665" t="str">
            <v>UN</v>
          </cell>
          <cell r="D1665">
            <v>4.37</v>
          </cell>
        </row>
        <row r="1666">
          <cell r="A1666">
            <v>1930</v>
          </cell>
          <cell r="B1666" t="str">
            <v>CURVA DE PVC 45 GRAUS, SOLDAVEL, 50 MM, PARA AGUA FRIA PREDIAL (NBR 5648)</v>
          </cell>
          <cell r="C1666" t="str">
            <v>UN</v>
          </cell>
          <cell r="D1666">
            <v>9.07</v>
          </cell>
        </row>
        <row r="1667">
          <cell r="A1667">
            <v>1924</v>
          </cell>
          <cell r="B1667" t="str">
            <v>CURVA DE PVC 45 GRAUS, SOLDAVEL, 60 MM, PARA AGUA FRIA PREDIAL (NBR 5648)</v>
          </cell>
          <cell r="C1667" t="str">
            <v>UN</v>
          </cell>
          <cell r="D1667">
            <v>15.37</v>
          </cell>
        </row>
        <row r="1668">
          <cell r="A1668">
            <v>1922</v>
          </cell>
          <cell r="B1668" t="str">
            <v>CURVA DE PVC 45 GRAUS, SOLDAVEL, 75 MM, PARA AGUA FRIA PREDIAL (NBR 5648)</v>
          </cell>
          <cell r="C1668" t="str">
            <v>UN</v>
          </cell>
          <cell r="D1668">
            <v>31.17</v>
          </cell>
        </row>
        <row r="1669">
          <cell r="A1669">
            <v>1953</v>
          </cell>
          <cell r="B1669" t="str">
            <v>CURVA DE PVC 45 GRAUS, SOLDAVEL, 85 MM, PARA AGUA FRIA PREDIAL (NBR 5648)</v>
          </cell>
          <cell r="C1669" t="str">
            <v>UN</v>
          </cell>
          <cell r="D1669">
            <v>37.24</v>
          </cell>
        </row>
        <row r="1670">
          <cell r="A1670">
            <v>1962</v>
          </cell>
          <cell r="B1670" t="str">
            <v>CURVA DE PVC 90 GRAUS, SOLDAVEL, 110 MM, PARA AGUA FRIA PREDIAL (NBR 5648)</v>
          </cell>
          <cell r="C1670" t="str">
            <v>UN</v>
          </cell>
          <cell r="D1670">
            <v>108.44</v>
          </cell>
        </row>
        <row r="1671">
          <cell r="A1671">
            <v>1955</v>
          </cell>
          <cell r="B1671" t="str">
            <v>CURVA DE PVC 90 GRAUS, SOLDAVEL, 20 MM, PARA AGUA FRIA PREDIAL (NBR 5648)</v>
          </cell>
          <cell r="C1671" t="str">
            <v>UN</v>
          </cell>
          <cell r="D1671">
            <v>1.84</v>
          </cell>
        </row>
        <row r="1672">
          <cell r="A1672">
            <v>1956</v>
          </cell>
          <cell r="B1672" t="str">
            <v>CURVA DE PVC 90 GRAUS, SOLDAVEL, 25 MM, PARA AGUA FRIA PREDIAL (NBR 5648)</v>
          </cell>
          <cell r="C1672" t="str">
            <v>UN</v>
          </cell>
          <cell r="D1672">
            <v>2.65</v>
          </cell>
        </row>
        <row r="1673">
          <cell r="A1673">
            <v>1957</v>
          </cell>
          <cell r="B1673" t="str">
            <v>CURVA DE PVC 90 GRAUS, SOLDAVEL, 32 MM, PARA AGUA FRIA PREDIAL (NBR 5648)</v>
          </cell>
          <cell r="C1673" t="str">
            <v>UN</v>
          </cell>
          <cell r="D1673">
            <v>5.37</v>
          </cell>
        </row>
        <row r="1674">
          <cell r="A1674">
            <v>1958</v>
          </cell>
          <cell r="B1674" t="str">
            <v>CURVA DE PVC 90 GRAUS, SOLDAVEL, 40 MM, PARA AGUA FRIA PREDIAL (NBR 5648)</v>
          </cell>
          <cell r="C1674" t="str">
            <v>UN</v>
          </cell>
          <cell r="D1674">
            <v>9.74</v>
          </cell>
        </row>
        <row r="1675">
          <cell r="A1675">
            <v>1959</v>
          </cell>
          <cell r="B1675" t="str">
            <v>CURVA DE PVC 90 GRAUS, SOLDAVEL, 50 MM, PARA AGUA FRIA PREDIAL (NBR 5648)</v>
          </cell>
          <cell r="C1675" t="str">
            <v>UN</v>
          </cell>
          <cell r="D1675">
            <v>10.74</v>
          </cell>
        </row>
        <row r="1676">
          <cell r="A1676">
            <v>1925</v>
          </cell>
          <cell r="B1676" t="str">
            <v>CURVA DE PVC 90 GRAUS, SOLDAVEL, 60 MM, PARA AGUA FRIA PREDIAL (NBR 5648)</v>
          </cell>
          <cell r="C1676" t="str">
            <v>UN</v>
          </cell>
          <cell r="D1676">
            <v>24.82</v>
          </cell>
        </row>
        <row r="1677">
          <cell r="A1677">
            <v>1960</v>
          </cell>
          <cell r="B1677" t="str">
            <v>CURVA DE PVC 90 GRAUS, SOLDAVEL, 75 MM, PARA AGUA FRIA PREDIAL (NBR 5648)</v>
          </cell>
          <cell r="C1677" t="str">
            <v>UN</v>
          </cell>
          <cell r="D1677">
            <v>42.85</v>
          </cell>
        </row>
        <row r="1678">
          <cell r="A1678">
            <v>1961</v>
          </cell>
          <cell r="B1678" t="str">
            <v>CURVA DE PVC 90 GRAUS, SOLDAVEL, 85 MM, PARA AGUA FRIA PREDIAL (NBR 5648)</v>
          </cell>
          <cell r="C1678" t="str">
            <v>UN</v>
          </cell>
          <cell r="D1678">
            <v>51.44</v>
          </cell>
        </row>
        <row r="1679">
          <cell r="A1679">
            <v>38426</v>
          </cell>
          <cell r="B1679" t="str">
            <v>CURVA DE PVC, 45 GRAUS, SERIE R, DN 100 MM, PARA ESGOTO PREDIAL</v>
          </cell>
          <cell r="C1679" t="str">
            <v>UN</v>
          </cell>
          <cell r="D1679">
            <v>24.66</v>
          </cell>
        </row>
        <row r="1680">
          <cell r="A1680">
            <v>38427</v>
          </cell>
          <cell r="B1680" t="str">
            <v>CURVA DE PVC, 45 GRAUS, SERIE R, DN 150 MM, PARA ESGOTO PREDIAL</v>
          </cell>
          <cell r="C1680" t="str">
            <v>UN</v>
          </cell>
          <cell r="D1680">
            <v>50.61</v>
          </cell>
        </row>
        <row r="1681">
          <cell r="A1681">
            <v>38425</v>
          </cell>
          <cell r="B1681" t="str">
            <v>CURVA DE PVC, 45 GRAUS, SERIE R, DN 75 MM, PARA ESGOTO PREDIAL</v>
          </cell>
          <cell r="C1681" t="str">
            <v>UN</v>
          </cell>
          <cell r="D1681">
            <v>12.85</v>
          </cell>
        </row>
        <row r="1682">
          <cell r="A1682">
            <v>38423</v>
          </cell>
          <cell r="B1682" t="str">
            <v>CURVA DE PVC, 90 GRAUS, SERIE R, DN 100 MM, PARA ESGOTO PREDIAL</v>
          </cell>
          <cell r="C1682" t="str">
            <v>UN</v>
          </cell>
          <cell r="D1682">
            <v>42.22</v>
          </cell>
        </row>
        <row r="1683">
          <cell r="A1683">
            <v>38424</v>
          </cell>
          <cell r="B1683" t="str">
            <v>CURVA DE PVC, 90 GRAUS, SERIE R, DN 150 MM, PARA ESGOTO PREDIAL</v>
          </cell>
          <cell r="C1683" t="str">
            <v>UN</v>
          </cell>
          <cell r="D1683">
            <v>63.26</v>
          </cell>
        </row>
        <row r="1684">
          <cell r="A1684">
            <v>38421</v>
          </cell>
          <cell r="B1684" t="str">
            <v>CURVA DE PVC, 90 GRAUS, SERIE R, DN 50 MM, PARA ESGOTO PREDIAL</v>
          </cell>
          <cell r="C1684" t="str">
            <v>UN</v>
          </cell>
          <cell r="D1684">
            <v>23.98</v>
          </cell>
        </row>
        <row r="1685">
          <cell r="A1685">
            <v>38422</v>
          </cell>
          <cell r="B1685" t="str">
            <v>CURVA DE PVC, 90 GRAUS, SERIE R, DN 75 MM, PARA ESGOTO PREDIAL</v>
          </cell>
          <cell r="C1685" t="str">
            <v>UN</v>
          </cell>
          <cell r="D1685">
            <v>27</v>
          </cell>
        </row>
        <row r="1686">
          <cell r="A1686">
            <v>39866</v>
          </cell>
          <cell r="B1686" t="str">
            <v>CURVA DE TRANSPOSICAO BRONZE/LATAO (REF 736) SEM ANEL DE SOLDA, BOLSA X BOLSA, 15 MM</v>
          </cell>
          <cell r="C1686" t="str">
            <v>UN</v>
          </cell>
          <cell r="D1686">
            <v>8.6300000000000008</v>
          </cell>
        </row>
        <row r="1687">
          <cell r="A1687">
            <v>39867</v>
          </cell>
          <cell r="B1687" t="str">
            <v>CURVA DE TRANSPOSICAO BRONZE/LATAO (REF 736) SEM ANEL DE SOLDA, BOLSA X BOLSA, 22 MM CURVA DE TRANSPOSICAO BRONZE/LATAO (REF 736) SEM ANEL DE SOLDA, BOLSA X BOLSA,</v>
          </cell>
          <cell r="C1687" t="str">
            <v>UN</v>
          </cell>
          <cell r="D1687">
            <v>19.2</v>
          </cell>
        </row>
        <row r="1688">
          <cell r="A1688">
            <v>39868</v>
          </cell>
          <cell r="B1688" t="str">
            <v>CURVA DE TRANSPOSICAO BRONZE/LATAO (REF 736) SEM ANEL DE SOLDA, BOLSA X BOLSA, 28 MM</v>
          </cell>
          <cell r="C1688" t="str">
            <v>UN</v>
          </cell>
          <cell r="D1688">
            <v>34.58</v>
          </cell>
        </row>
        <row r="1689">
          <cell r="A1689">
            <v>37999</v>
          </cell>
          <cell r="B1689" t="str">
            <v>CURVA DE TRANSPOSICAO, CPVC, SOLDAVEL, 15 MM</v>
          </cell>
          <cell r="C1689" t="str">
            <v>UN</v>
          </cell>
          <cell r="D1689">
            <v>5.34</v>
          </cell>
        </row>
        <row r="1690">
          <cell r="A1690">
            <v>38000</v>
          </cell>
          <cell r="B1690" t="str">
            <v>CURVA DE TRANSPOSICAO, CPVC, SOLDAVEL, 22 MM</v>
          </cell>
          <cell r="C1690" t="str">
            <v>UN</v>
          </cell>
          <cell r="D1690">
            <v>7.07</v>
          </cell>
        </row>
        <row r="1691">
          <cell r="A1691">
            <v>38129</v>
          </cell>
          <cell r="B1691" t="str">
            <v>CURVA DE TRANSPOSICAO, PVC SOLDAVEL, 20 MM, PARA AGUA FRIA PREDIAL</v>
          </cell>
          <cell r="C1691" t="str">
            <v>UN</v>
          </cell>
          <cell r="D1691">
            <v>3.46</v>
          </cell>
        </row>
        <row r="1692">
          <cell r="A1692">
            <v>38025</v>
          </cell>
          <cell r="B1692" t="str">
            <v>CURVA DE TRANSPOSICAO, PVC, SOLDAVEL, 25 MM, PARA AGUA FRIA PREDIAL</v>
          </cell>
          <cell r="C1692" t="str">
            <v>UN</v>
          </cell>
          <cell r="D1692">
            <v>5.66</v>
          </cell>
        </row>
        <row r="1693">
          <cell r="A1693">
            <v>38026</v>
          </cell>
          <cell r="B1693" t="str">
            <v>CURVA DE TRANSPOSICAO, PVC, SOLDAVEL, 32 MM, PARA AGUA FRIA PREDIAL</v>
          </cell>
          <cell r="C1693" t="str">
            <v>UN</v>
          </cell>
          <cell r="D1693">
            <v>14.64</v>
          </cell>
        </row>
        <row r="1694">
          <cell r="A1694">
            <v>2628</v>
          </cell>
          <cell r="B1694" t="str">
            <v>CURVA METALICA 135 GRAUS, PARA ELETRODUTO, ACABAMENTO GALVANIZADO ELETROLITICO, DIAMETRO DE 100 MM (4")</v>
          </cell>
          <cell r="C1694" t="str">
            <v>UN</v>
          </cell>
          <cell r="D1694">
            <v>188.82</v>
          </cell>
        </row>
        <row r="1695">
          <cell r="A1695">
            <v>2622</v>
          </cell>
          <cell r="B1695" t="str">
            <v>CURVA METALICA 135 GRAUS, PARA ELETRODUTO, ACABAMENTO GALVANIZADO ELETROLITICO, DIAMETRO DE 15 MM (1/2")</v>
          </cell>
          <cell r="C1695" t="str">
            <v>UN</v>
          </cell>
          <cell r="D1695">
            <v>4.4800000000000004</v>
          </cell>
        </row>
        <row r="1696">
          <cell r="A1696">
            <v>2623</v>
          </cell>
          <cell r="B1696" t="str">
            <v>CURVA METALICA 135 GRAUS, PARA ELETRODUTO, ACABAMENTO GALVANIZADO ELETROLITICO, DIAMETRO DE 20 MM (3/4")</v>
          </cell>
          <cell r="C1696" t="str">
            <v>UN</v>
          </cell>
          <cell r="D1696">
            <v>5.39</v>
          </cell>
        </row>
        <row r="1697">
          <cell r="A1697">
            <v>2624</v>
          </cell>
          <cell r="B1697" t="str">
            <v>CURVA METALICA 135 GRAUS, PARA ELETRODUTO, ACABAMENTO GALVANIZADO ELETROLITICO, DIAMETRO DE 25 MM (1")</v>
          </cell>
          <cell r="C1697" t="str">
            <v>UN</v>
          </cell>
          <cell r="D1697">
            <v>8.58</v>
          </cell>
        </row>
        <row r="1698">
          <cell r="A1698">
            <v>2625</v>
          </cell>
          <cell r="B1698" t="str">
            <v>CURVA METALICA 135 GRAUS, PARA ELETRODUTO, ACABAMENTO GALVANIZADO ELETROLITICO, DIAMETRO DE 32 MM (1 1/4")</v>
          </cell>
          <cell r="C1698" t="str">
            <v>UN</v>
          </cell>
          <cell r="D1698">
            <v>18.12</v>
          </cell>
        </row>
        <row r="1699">
          <cell r="A1699">
            <v>2626</v>
          </cell>
          <cell r="B1699" t="str">
            <v>CURVA METALICA 135 GRAUS, PARA ELETRODUTO, ACABAMENTO GALVANIZADO ELETROLITICO, DIAMETRO DE 40 MM (1 1/2")</v>
          </cell>
          <cell r="C1699" t="str">
            <v>UN</v>
          </cell>
          <cell r="D1699">
            <v>26.55</v>
          </cell>
        </row>
        <row r="1700">
          <cell r="A1700">
            <v>2630</v>
          </cell>
          <cell r="B1700" t="str">
            <v>CURVA METALICA 135 GRAUS, PARA ELETRODUTO, ACABAMENTO GALVANIZADO ELETROLITICO, DIAMETRO DE 50 MM (2")</v>
          </cell>
          <cell r="C1700" t="str">
            <v>UN</v>
          </cell>
          <cell r="D1700">
            <v>40.369999999999997</v>
          </cell>
        </row>
        <row r="1701">
          <cell r="A1701">
            <v>2627</v>
          </cell>
          <cell r="B1701" t="str">
            <v>CURVA METALICA 135 GRAUS, PARA ELETRODUTO, ACABAMENTO GALVANIZADO ELETROLITICO, DIAMETRO DE 65 MM (2 1/2")</v>
          </cell>
          <cell r="C1701" t="str">
            <v>UN</v>
          </cell>
          <cell r="D1701">
            <v>71.12</v>
          </cell>
        </row>
        <row r="1702">
          <cell r="A1702">
            <v>2629</v>
          </cell>
          <cell r="B1702" t="str">
            <v>CURVA METALICA 135 GRAUS, PARA ELETRODUTO, ACABAMENTO GALVANIZADO ELETROLITICO, DIAMETRO DE 80 MM (3")</v>
          </cell>
          <cell r="C1702" t="str">
            <v>UN</v>
          </cell>
          <cell r="D1702">
            <v>96.19</v>
          </cell>
        </row>
        <row r="1703">
          <cell r="A1703">
            <v>2615</v>
          </cell>
          <cell r="B1703" t="str">
            <v>CURVA METALICA 45 GRAUS, PARA ELETRODUTO, ACABAMENTO GALVANIZADO ELETROLITICO, DIAMETRO DE 100 MM (4")</v>
          </cell>
          <cell r="C1703" t="str">
            <v>UN</v>
          </cell>
          <cell r="D1703">
            <v>125.42</v>
          </cell>
        </row>
        <row r="1704">
          <cell r="A1704">
            <v>2635</v>
          </cell>
          <cell r="B1704" t="str">
            <v>CURVA METALICA 45 GRAUS, PARA ELETRODUTO, ACABAMENTO GALVANIZADO ELETROLITICO, DIAMETRO DE 15 MM (1/2")</v>
          </cell>
          <cell r="C1704" t="str">
            <v>UN</v>
          </cell>
          <cell r="D1704">
            <v>3.74</v>
          </cell>
        </row>
        <row r="1705">
          <cell r="A1705">
            <v>2609</v>
          </cell>
          <cell r="B1705" t="str">
            <v>CURVA METALICA 45 GRAUS, PARA ELETRODUTO, ACABAMENTO GALVANIZADO ELETROLITICO, DIAMETRO DE 20 MM (3/4")</v>
          </cell>
          <cell r="C1705" t="str">
            <v>UN</v>
          </cell>
          <cell r="D1705">
            <v>4.21</v>
          </cell>
        </row>
        <row r="1706">
          <cell r="A1706">
            <v>2634</v>
          </cell>
          <cell r="B1706" t="str">
            <v>CURVA METALICA 45 GRAUS, PARA ELETRODUTO, ACABAMENTO GALVANIZADO ELETROLITICO, DIAMETRO DE 25 MM (1")</v>
          </cell>
          <cell r="C1706" t="str">
            <v>UN</v>
          </cell>
          <cell r="D1706">
            <v>5.53</v>
          </cell>
        </row>
        <row r="1707">
          <cell r="A1707">
            <v>2611</v>
          </cell>
          <cell r="B1707" t="str">
            <v>CURVA METALICA 45 GRAUS, PARA ELETRODUTO, ACABAMENTO GALVANIZADO ELETROLITICO, DIAMETRO DE 40 MM (1 1/2")</v>
          </cell>
          <cell r="C1707" t="str">
            <v>UN</v>
          </cell>
          <cell r="D1707">
            <v>15.59</v>
          </cell>
        </row>
        <row r="1708">
          <cell r="A1708">
            <v>2612</v>
          </cell>
          <cell r="B1708" t="str">
            <v>CURVA METALICA 45 GRAUS, PARA ELETRODUTO, ACABAMENTO GALVANIZADO ELETROLITICO, DIAMETRO DE 50 MM (2")</v>
          </cell>
          <cell r="C1708" t="str">
            <v>UN</v>
          </cell>
          <cell r="D1708">
            <v>22.68</v>
          </cell>
        </row>
        <row r="1709">
          <cell r="A1709">
            <v>2613</v>
          </cell>
          <cell r="B1709" t="str">
            <v>CURVA METALICA 45 GRAUS, PARA ELETRODUTO, ACABAMENTO GALVANIZADO ELETROLITICO, DIAMETRO DE 65 MM (2 1/2")</v>
          </cell>
          <cell r="C1709" t="str">
            <v>UN</v>
          </cell>
          <cell r="D1709">
            <v>54.75</v>
          </cell>
        </row>
        <row r="1710">
          <cell r="A1710">
            <v>2614</v>
          </cell>
          <cell r="B1710" t="str">
            <v>CURVA METALICA 45 GRAUS, PARA ELETRODUTO, ACABAMENTO GALVANIZADO ELETROLITICO, DIAMETRO DE 80 MM (3")</v>
          </cell>
          <cell r="C1710" t="str">
            <v>UN</v>
          </cell>
          <cell r="D1710">
            <v>76.13</v>
          </cell>
        </row>
        <row r="1711">
          <cell r="A1711">
            <v>2621</v>
          </cell>
          <cell r="B1711" t="str">
            <v>CURVA METALICA 90 GRAUS, PARA ELETRODUTO, ACABAMENTO GALVANIZADO ELETROLITICO, DIAMETRO DE 100 MM (4")</v>
          </cell>
          <cell r="C1711" t="str">
            <v>UN</v>
          </cell>
          <cell r="D1711">
            <v>133.41</v>
          </cell>
        </row>
        <row r="1712">
          <cell r="A1712">
            <v>2616</v>
          </cell>
          <cell r="B1712" t="str">
            <v>CURVA METALICA 90 GRAUS, PARA ELETRODUTO, ACABAMENTO GALVANIZADO ELETROLITICO, DIAMETRO DE 15 MM (1/2")</v>
          </cell>
          <cell r="C1712" t="str">
            <v>UN</v>
          </cell>
          <cell r="D1712">
            <v>3.77</v>
          </cell>
        </row>
        <row r="1713">
          <cell r="A1713">
            <v>2633</v>
          </cell>
          <cell r="B1713" t="str">
            <v>CURVA METALICA 90 GRAUS, PARA ELETRODUTO, ACABAMENTO GALVANIZADO ELETROLITICO, DIAMETRO DE 20 MM (3/4")</v>
          </cell>
          <cell r="C1713" t="str">
            <v>UN</v>
          </cell>
          <cell r="D1713">
            <v>4.2699999999999996</v>
          </cell>
        </row>
        <row r="1714">
          <cell r="A1714">
            <v>2617</v>
          </cell>
          <cell r="B1714" t="str">
            <v>CURVA METALICA 90 GRAUS, PARA ELETRODUTO, ACABAMENTO GALVANIZADO ELETROLITICO, DIAMETRO DE 25 MM (1")</v>
          </cell>
          <cell r="C1714" t="str">
            <v>UN</v>
          </cell>
          <cell r="D1714">
            <v>5.8</v>
          </cell>
        </row>
        <row r="1715">
          <cell r="A1715">
            <v>2618</v>
          </cell>
          <cell r="B1715" t="str">
            <v>CURVA METALICA 90 GRAUS, PARA ELETRODUTO, ACABAMENTO GALVANIZADO ELETROLITICO, DIAMETRO DE 32 MM (1 1/4")</v>
          </cell>
          <cell r="C1715" t="str">
            <v>UN</v>
          </cell>
          <cell r="D1715">
            <v>13.21</v>
          </cell>
        </row>
        <row r="1716">
          <cell r="A1716">
            <v>2632</v>
          </cell>
          <cell r="B1716" t="str">
            <v>CURVA METALICA 90 GRAUS, PARA ELETRODUTO, ACABAMENTO GALVANIZADO ELETROLITICO, DIAMETRO DE 40 MM (1 1/2")</v>
          </cell>
          <cell r="C1716" t="str">
            <v>UN</v>
          </cell>
          <cell r="D1716">
            <v>16.12</v>
          </cell>
        </row>
        <row r="1717">
          <cell r="A1717">
            <v>2631</v>
          </cell>
          <cell r="B1717" t="str">
            <v>CURVA METALICA 90 GRAUS, PARA ELETRODUTO, ACABAMENTO GALVANIZADO ELETROLITICO, DIAMETRO DE 50 MM (2")</v>
          </cell>
          <cell r="C1717" t="str">
            <v>UN</v>
          </cell>
          <cell r="D1717">
            <v>23.66</v>
          </cell>
        </row>
        <row r="1718">
          <cell r="A1718">
            <v>2619</v>
          </cell>
          <cell r="B1718" t="str">
            <v>CURVA METALICA 90 GRAUS, PARA ELETRODUTO, ACABAMENTO GALVANIZADO ELETROLITICO, DIAMETRO DE 65 MM (2 1/2") CURVA METALICA 90 GRAUS, PARA ELETRODUTO, ACABAMENTO GALVANIZADO</v>
          </cell>
          <cell r="C1718" t="str">
            <v>UN</v>
          </cell>
          <cell r="D1718">
            <v>59.91</v>
          </cell>
        </row>
        <row r="1719">
          <cell r="A1719">
            <v>2620</v>
          </cell>
          <cell r="B1719" t="str">
            <v>CURVA METALICA 90 GRAUS, PARA ELETRODUTO, ACABAMENTO GALVANIZADO ELETROLITICO, DIAMETRO DE 80 MM (3")</v>
          </cell>
          <cell r="C1719" t="str">
            <v>UN</v>
          </cell>
          <cell r="D1719">
            <v>78.66</v>
          </cell>
        </row>
        <row r="1720">
          <cell r="A1720">
            <v>1932</v>
          </cell>
          <cell r="B1720" t="str">
            <v>CURVA PVC CURTA 90 G, DN 50 MM, PARA ESGOTO PREDIAL</v>
          </cell>
          <cell r="C1720" t="str">
            <v>UN</v>
          </cell>
          <cell r="D1720">
            <v>8.48</v>
          </cell>
        </row>
        <row r="1721">
          <cell r="A1721">
            <v>1933</v>
          </cell>
          <cell r="B1721" t="str">
            <v>CURVA PVC CURTA 90 GRAUS, DN 40 MM, PARA ESGOTO PREDIAL</v>
          </cell>
          <cell r="C1721" t="str">
            <v>UN</v>
          </cell>
          <cell r="D1721">
            <v>3.73</v>
          </cell>
        </row>
        <row r="1722">
          <cell r="A1722">
            <v>1951</v>
          </cell>
          <cell r="B1722" t="str">
            <v>CURVA PVC CURTA 90 GRAUS, DN 75 MM, PARA ESGOTO PREDIAL</v>
          </cell>
          <cell r="C1722" t="str">
            <v>UN</v>
          </cell>
          <cell r="D1722">
            <v>17.12</v>
          </cell>
        </row>
        <row r="1723">
          <cell r="A1723">
            <v>1966</v>
          </cell>
          <cell r="B1723" t="str">
            <v>CURVA PVC CURTA 90 GRAUS, 100 MM, PARA ESGOTO PREDIAL</v>
          </cell>
          <cell r="C1723" t="str">
            <v>UN</v>
          </cell>
          <cell r="D1723">
            <v>18.16</v>
          </cell>
        </row>
        <row r="1724">
          <cell r="A1724">
            <v>1952</v>
          </cell>
          <cell r="B1724" t="str">
            <v>CURVA PVC LEVE, 90 GRAUS, COM PONTA E BOLSA LISA, DN 150 MM</v>
          </cell>
          <cell r="C1724" t="str">
            <v>UN</v>
          </cell>
          <cell r="D1724">
            <v>111.64</v>
          </cell>
        </row>
        <row r="1725">
          <cell r="A1725">
            <v>20104</v>
          </cell>
          <cell r="B1725" t="str">
            <v>CURVA PVC LEVE, 90 GRAUS, COM PONTA E BOLSA LISA, DN 250 MM</v>
          </cell>
          <cell r="C1725" t="str">
            <v>UN</v>
          </cell>
          <cell r="D1725">
            <v>424.29</v>
          </cell>
        </row>
        <row r="1726">
          <cell r="A1726">
            <v>20105</v>
          </cell>
          <cell r="B1726" t="str">
            <v>CURVA PVC LEVE, 90 GRAUS, COM PONTA E BOLSA LISA, DN 300 MM</v>
          </cell>
          <cell r="C1726" t="str">
            <v>UN</v>
          </cell>
          <cell r="D1726">
            <v>660.89</v>
          </cell>
        </row>
        <row r="1727">
          <cell r="A1727">
            <v>1965</v>
          </cell>
          <cell r="B1727" t="str">
            <v>CURVA PVC LONGA 45 GRAUS, 100 MM, PARA ESGOTO PREDIAL</v>
          </cell>
          <cell r="C1727" t="str">
            <v>UN</v>
          </cell>
          <cell r="D1727">
            <v>33.32</v>
          </cell>
        </row>
        <row r="1728">
          <cell r="A1728">
            <v>10765</v>
          </cell>
          <cell r="B1728" t="str">
            <v>CURVA PVC LONGA 45G, DN 50 MM, PARA ESGOTO PREDIAL</v>
          </cell>
          <cell r="C1728" t="str">
            <v>UN</v>
          </cell>
          <cell r="D1728">
            <v>8.43</v>
          </cell>
        </row>
        <row r="1729">
          <cell r="A1729">
            <v>10767</v>
          </cell>
          <cell r="B1729" t="str">
            <v>CURVA PVC LONGA 45G, DN 75 MM, PARA ESGOTO PREDIAL</v>
          </cell>
          <cell r="C1729" t="str">
            <v>UN</v>
          </cell>
          <cell r="D1729">
            <v>23.2</v>
          </cell>
        </row>
        <row r="1730">
          <cell r="A1730">
            <v>1970</v>
          </cell>
          <cell r="B1730" t="str">
            <v>CURVA PVC LONGA 90 GRAUS, 100 MM, PARA ESGOTO PREDIAL</v>
          </cell>
          <cell r="C1730" t="str">
            <v>UN</v>
          </cell>
          <cell r="D1730">
            <v>41.73</v>
          </cell>
        </row>
        <row r="1731">
          <cell r="A1731">
            <v>1967</v>
          </cell>
          <cell r="B1731" t="str">
            <v>CURVA PVC LONGA 90 GRAUS, 40 MM, PARA ESGOTO PREDIAL</v>
          </cell>
          <cell r="C1731" t="str">
            <v>UN</v>
          </cell>
          <cell r="D1731">
            <v>3.85</v>
          </cell>
        </row>
        <row r="1732">
          <cell r="A1732">
            <v>1968</v>
          </cell>
          <cell r="B1732" t="str">
            <v>CURVA PVC LONGA 90 GRAUS, 50 MM, PARA ESGOTO PREDIAL</v>
          </cell>
          <cell r="C1732" t="str">
            <v>UN</v>
          </cell>
          <cell r="D1732">
            <v>8.36</v>
          </cell>
        </row>
        <row r="1733">
          <cell r="A1733">
            <v>1969</v>
          </cell>
          <cell r="B1733" t="str">
            <v>CURVA PVC LONGA 90 GRAUS, 75 MM, PARA ESGOTO PREDIAL</v>
          </cell>
          <cell r="C1733" t="str">
            <v>UN</v>
          </cell>
          <cell r="D1733">
            <v>26.1</v>
          </cell>
        </row>
        <row r="1734">
          <cell r="A1734">
            <v>1839</v>
          </cell>
          <cell r="B1734" t="str">
            <v>CURVA PVC PBA, JE, PB, 22 GRAUS, DN 100 / DE 110 MM, PARA REDE AGUA (NBR 10351)</v>
          </cell>
          <cell r="C1734" t="str">
            <v>UN</v>
          </cell>
          <cell r="D1734">
            <v>41.44</v>
          </cell>
        </row>
        <row r="1735">
          <cell r="A1735">
            <v>1835</v>
          </cell>
          <cell r="B1735" t="str">
            <v>CURVA PVC PBA, JE, PB, 22 GRAUS, DN 50 / DE 60 MM, PARA REDE AGUA (NBR 10351)</v>
          </cell>
          <cell r="C1735" t="str">
            <v>UN</v>
          </cell>
          <cell r="D1735">
            <v>10.15</v>
          </cell>
        </row>
        <row r="1736">
          <cell r="A1736">
            <v>1823</v>
          </cell>
          <cell r="B1736" t="str">
            <v>CURVA PVC PBA, JE, PB, 22 GRAUS, DN 75 / DE 85 MM, PARA REDE AGUA (NBR 10351)</v>
          </cell>
          <cell r="C1736" t="str">
            <v>UN</v>
          </cell>
          <cell r="D1736">
            <v>23.7</v>
          </cell>
        </row>
        <row r="1737">
          <cell r="A1737">
            <v>1827</v>
          </cell>
          <cell r="B1737" t="str">
            <v>CURVA PVC PBA, JE, PB, 45 GRAUS, DN 100 / DE 110 MM, PARA REDE AGUA (NBR 10351)</v>
          </cell>
          <cell r="C1737" t="str">
            <v>UN</v>
          </cell>
          <cell r="D1737">
            <v>42.64</v>
          </cell>
        </row>
        <row r="1738">
          <cell r="A1738">
            <v>1831</v>
          </cell>
          <cell r="B1738" t="str">
            <v>CURVA PVC PBA, JE, PB, 45 GRAUS, DN 50 / DE 60 MM, PARA REDE AGUA (NBR 10351)</v>
          </cell>
          <cell r="C1738" t="str">
            <v>UN</v>
          </cell>
          <cell r="D1738">
            <v>10.55</v>
          </cell>
        </row>
        <row r="1739">
          <cell r="A1739">
            <v>1825</v>
          </cell>
          <cell r="B1739" t="str">
            <v>CURVA PVC PBA, JE, PB, 45 GRAUS, DN 75 / DE 85 MM, PARA REDE AGUA (NBR 10351)</v>
          </cell>
          <cell r="C1739" t="str">
            <v>UN</v>
          </cell>
          <cell r="D1739">
            <v>23.66</v>
          </cell>
        </row>
        <row r="1740">
          <cell r="A1740">
            <v>1828</v>
          </cell>
          <cell r="B1740" t="str">
            <v>CURVA PVC PBA, JE, PB, 90 GRAUS, DN 100 / DE 110 MM, PARA REDE AGUA (NBR 10351)</v>
          </cell>
          <cell r="C1740" t="str">
            <v>UN</v>
          </cell>
          <cell r="D1740">
            <v>48.31</v>
          </cell>
        </row>
        <row r="1741">
          <cell r="A1741">
            <v>1845</v>
          </cell>
          <cell r="B1741" t="str">
            <v>CURVA PVC PBA, JE, PB, 90 GRAUS, DN 50 / DE 60 MM, PARA REDE AGUA (NBR 10351)</v>
          </cell>
          <cell r="C1741" t="str">
            <v>UN</v>
          </cell>
          <cell r="D1741">
            <v>11.55</v>
          </cell>
        </row>
        <row r="1742">
          <cell r="A1742">
            <v>1824</v>
          </cell>
          <cell r="B1742" t="str">
            <v>CURVA PVC PBA, JE, PB, 90 GRAUS, DN 75 / DE 85 MM, PARA REDE AGUA (NBR 10351)</v>
          </cell>
          <cell r="C1742" t="str">
            <v>UN</v>
          </cell>
          <cell r="D1742">
            <v>26.96</v>
          </cell>
        </row>
        <row r="1743">
          <cell r="A1743">
            <v>1941</v>
          </cell>
          <cell r="B1743" t="str">
            <v>CURVA PVC 90 GRAUS, ROSCAVEL, 1 1/2",  AGUA FRIA PREDIAL</v>
          </cell>
          <cell r="C1743" t="str">
            <v>UN</v>
          </cell>
          <cell r="D1743">
            <v>10.91</v>
          </cell>
        </row>
        <row r="1744">
          <cell r="A1744">
            <v>1940</v>
          </cell>
          <cell r="B1744" t="str">
            <v>CURVA PVC 90 GRAUS, ROSCAVEL, 1 1/4",  AGUA FRIA PREDIAL</v>
          </cell>
          <cell r="C1744" t="str">
            <v>UN</v>
          </cell>
          <cell r="D1744">
            <v>10.87</v>
          </cell>
        </row>
        <row r="1745">
          <cell r="A1745">
            <v>1937</v>
          </cell>
          <cell r="B1745" t="str">
            <v>CURVA PVC 90 GRAUS, ROSCAVEL, 1/2",  AGUA FRIA PREDIAL</v>
          </cell>
          <cell r="C1745" t="str">
            <v>UN</v>
          </cell>
          <cell r="D1745">
            <v>2.5499999999999998</v>
          </cell>
        </row>
        <row r="1746">
          <cell r="A1746">
            <v>1939</v>
          </cell>
          <cell r="B1746" t="str">
            <v>CURVA PVC 90 GRAUS, ROSCAVEL, 1",  AGUA FRIA PREDIAL</v>
          </cell>
          <cell r="C1746" t="str">
            <v>UN</v>
          </cell>
          <cell r="D1746">
            <v>5.84</v>
          </cell>
        </row>
        <row r="1747">
          <cell r="A1747">
            <v>1942</v>
          </cell>
          <cell r="B1747" t="str">
            <v>CURVA PVC 90 GRAUS, ROSCAVEL, 2",  AGUA FRIA PREDIAL</v>
          </cell>
          <cell r="C1747" t="str">
            <v>UN</v>
          </cell>
          <cell r="D1747">
            <v>20.65</v>
          </cell>
        </row>
        <row r="1748">
          <cell r="A1748">
            <v>1938</v>
          </cell>
          <cell r="B1748" t="str">
            <v>CURVA PVC 90 GRAUS, ROSCAVEL, 3/4",  AGUA FRIA PREDIAL</v>
          </cell>
          <cell r="C1748" t="str">
            <v>UN</v>
          </cell>
          <cell r="D1748">
            <v>3.21</v>
          </cell>
        </row>
        <row r="1749">
          <cell r="A1749">
            <v>1858</v>
          </cell>
          <cell r="B1749" t="str">
            <v>CURVA PVC, PB, JE, 45 GRAUS, DN 100 MM, PARA REDE COLETORA ESGOTO (NBR 10569)</v>
          </cell>
          <cell r="C1749" t="str">
            <v>UN</v>
          </cell>
          <cell r="D1749">
            <v>16.87</v>
          </cell>
        </row>
        <row r="1750">
          <cell r="A1750">
            <v>1857</v>
          </cell>
          <cell r="B1750" t="str">
            <v>CURVA PVC, PB, JE, 45 GRAUS, DN 125 MM, PARA REDE COLETORA ESGOTO (NBR 10569)</v>
          </cell>
          <cell r="C1750" t="str">
            <v>UN</v>
          </cell>
          <cell r="D1750">
            <v>41.26</v>
          </cell>
        </row>
        <row r="1751">
          <cell r="A1751">
            <v>1844</v>
          </cell>
          <cell r="B1751" t="str">
            <v>CURVA PVC, PB, JE, 45 GRAUS, DN 150 MM, PARA REDE COLETORA ESGOTO (NBR 10569)</v>
          </cell>
          <cell r="C1751" t="str">
            <v>UN</v>
          </cell>
          <cell r="D1751">
            <v>72.33</v>
          </cell>
        </row>
        <row r="1752">
          <cell r="A1752">
            <v>1836</v>
          </cell>
          <cell r="B1752" t="str">
            <v>CURVA PVC, PB, JE, 45 GRAUS, DN 200 MM, PARA REDE COLETORA ESGOTO (NBR 10569)</v>
          </cell>
          <cell r="C1752" t="str">
            <v>UN</v>
          </cell>
          <cell r="D1752">
            <v>159.33000000000001</v>
          </cell>
        </row>
        <row r="1753">
          <cell r="A1753">
            <v>1837</v>
          </cell>
          <cell r="B1753" t="str">
            <v>CURVA PVC, PB, JE, 45 GRAUS, DN 250 MM, PARA REDE COLETORA ESGOTO (NBR 10569)</v>
          </cell>
          <cell r="C1753" t="str">
            <v>UN</v>
          </cell>
          <cell r="D1753">
            <v>262.10000000000002</v>
          </cell>
        </row>
        <row r="1754">
          <cell r="A1754">
            <v>1860</v>
          </cell>
          <cell r="B1754" t="str">
            <v>CURVA PVC, PB, JE, 45 GRAUS, DN 300 MM, PARA REDE COLETORA ESGOTO (NBR 10569)</v>
          </cell>
          <cell r="C1754" t="str">
            <v>UN</v>
          </cell>
          <cell r="D1754">
            <v>516.15</v>
          </cell>
        </row>
        <row r="1755">
          <cell r="A1755">
            <v>1862</v>
          </cell>
          <cell r="B1755" t="str">
            <v>CURVA PVC, PB, JE, 45 GRAUS, DN 400 MM, PARA REDE COLETORA ESGOTO (NBR 10569)</v>
          </cell>
          <cell r="C1755" t="str">
            <v>UN</v>
          </cell>
          <cell r="D1755">
            <v>829.27</v>
          </cell>
        </row>
        <row r="1756">
          <cell r="A1756">
            <v>1863</v>
          </cell>
          <cell r="B1756" t="str">
            <v>CURVA PVC, PB, JE, 90 GRAUS, DN 100 MM, PARA REDE COLETORA ESGOTO (NBR 10569)</v>
          </cell>
          <cell r="C1756" t="str">
            <v>UN</v>
          </cell>
          <cell r="D1756">
            <v>16.21</v>
          </cell>
        </row>
        <row r="1757">
          <cell r="A1757">
            <v>1864</v>
          </cell>
          <cell r="B1757" t="str">
            <v>CURVA PVC, PB, JE, 90 GRAUS, DN 125 MM, PARA REDE COLETORA ESGOTO (NBR 10569)</v>
          </cell>
          <cell r="C1757" t="str">
            <v>UN</v>
          </cell>
          <cell r="D1757">
            <v>42.47</v>
          </cell>
        </row>
        <row r="1758">
          <cell r="A1758">
            <v>1865</v>
          </cell>
          <cell r="B1758" t="str">
            <v>CURVA PVC, PB, JE, 90 GRAUS, DN 150 MM, PARA REDE COLETORA ESGOTO (NBR 10569)</v>
          </cell>
          <cell r="C1758" t="str">
            <v>UN</v>
          </cell>
          <cell r="D1758">
            <v>72.84</v>
          </cell>
        </row>
        <row r="1759">
          <cell r="A1759">
            <v>1866</v>
          </cell>
          <cell r="B1759" t="str">
            <v>CURVA PVC, PB, JE, 90 GRAUS, DN 200 MM, PARA REDE COLETORA ESGOTO (NBR 10569)</v>
          </cell>
          <cell r="C1759" t="str">
            <v>UN</v>
          </cell>
          <cell r="D1759">
            <v>199.27</v>
          </cell>
        </row>
        <row r="1760">
          <cell r="A1760">
            <v>1853</v>
          </cell>
          <cell r="B1760" t="str">
            <v>CURVA PVC, PB, JE, 90 GRAUS, DN 250 MM, PARA REDE COLETORA ESGOTO (NBR 10569)</v>
          </cell>
          <cell r="C1760" t="str">
            <v>UN</v>
          </cell>
          <cell r="D1760">
            <v>294.60000000000002</v>
          </cell>
        </row>
        <row r="1761">
          <cell r="A1761">
            <v>1867</v>
          </cell>
          <cell r="B1761" t="str">
            <v>CURVA PVC, PB, JE, 90 GRAUS, DN 300 MM, PARA REDE COLETORA ESGOTO (NBR 10569)</v>
          </cell>
          <cell r="C1761" t="str">
            <v>UN</v>
          </cell>
          <cell r="D1761">
            <v>652.17999999999995</v>
          </cell>
        </row>
        <row r="1762">
          <cell r="A1762">
            <v>1868</v>
          </cell>
          <cell r="B1762" t="str">
            <v>CURVA PVC, PB, JE, 90 GRAUS, DN 350 MM, PARA REDE COLETORA ESGOTO (NBR 10569)</v>
          </cell>
          <cell r="C1762" t="str">
            <v>UN</v>
          </cell>
          <cell r="D1762">
            <v>941.1</v>
          </cell>
        </row>
        <row r="1763">
          <cell r="A1763">
            <v>1859</v>
          </cell>
          <cell r="B1763" t="str">
            <v>CURVA PVC, PB, JE, 90 GRAUS, DN 400 MM, PARA REDE COLETORA ESGOTO (NBR 10569)</v>
          </cell>
          <cell r="C1763" t="str">
            <v>UN</v>
          </cell>
          <cell r="D1763">
            <v>1231.7</v>
          </cell>
        </row>
        <row r="1764">
          <cell r="A1764">
            <v>20097</v>
          </cell>
          <cell r="B1764" t="str">
            <v>CURVA PVC, SERIE R, 87.30 GRAUS, CURTA, 100 MM, PARA ESGOTO PREDIAL (PARA PE-DE- COLUNA)</v>
          </cell>
          <cell r="C1764" t="str">
            <v>UN</v>
          </cell>
          <cell r="D1764">
            <v>34.53</v>
          </cell>
        </row>
        <row r="1765">
          <cell r="A1765">
            <v>20098</v>
          </cell>
          <cell r="B1765" t="str">
            <v>CURVA PVC, SERIE R, 87.30 GRAUS, CURTA, 150 MM, PARA ESGOTO PREDIAL (PARA PE-DE- COLUNA)</v>
          </cell>
          <cell r="C1765" t="str">
            <v>UN</v>
          </cell>
          <cell r="D1765">
            <v>249.01</v>
          </cell>
        </row>
        <row r="1766">
          <cell r="A1766">
            <v>20096</v>
          </cell>
          <cell r="B1766" t="str">
            <v>CURVA PVC, SERIE R, 87.30 GRAUS, CURTA, 75 MM, PARA ESGOTO PREDIAL (PARA PE-DE- COLUNA)</v>
          </cell>
          <cell r="C1766" t="str">
            <v>UN</v>
          </cell>
          <cell r="D1766">
            <v>19.91</v>
          </cell>
        </row>
        <row r="1767">
          <cell r="A1767">
            <v>1964</v>
          </cell>
          <cell r="B1767" t="str">
            <v>CURVA PVC, 45 GRAUS, CURTA, PB, DN 100 MM, PARA ESGOTO PREDIAL</v>
          </cell>
          <cell r="C1767" t="str">
            <v>UN</v>
          </cell>
          <cell r="D1767">
            <v>25.39</v>
          </cell>
        </row>
        <row r="1768">
          <cell r="A1768">
            <v>39274</v>
          </cell>
          <cell r="B1768" t="str">
            <v>CURVA 135 GRAUS, DE PVC RIGIDO ROSCAVEL, DE 3/4, PARA ELETRODUTO</v>
          </cell>
          <cell r="C1768" t="str">
            <v>UN</v>
          </cell>
          <cell r="D1768">
            <v>1.49</v>
          </cell>
        </row>
        <row r="1769">
          <cell r="A1769">
            <v>12033</v>
          </cell>
          <cell r="B1769" t="str">
            <v>CURVA 180 GRAUS, DE PVC RIGIDO ROSCAVEL, DE 1 1/2", PARA ELETRODUTO</v>
          </cell>
          <cell r="C1769" t="str">
            <v>UN</v>
          </cell>
          <cell r="D1769">
            <v>6.14</v>
          </cell>
        </row>
        <row r="1770">
          <cell r="A1770">
            <v>40408</v>
          </cell>
          <cell r="B1770" t="str">
            <v>CURVA 180 GRAUS, DE PVC RIGIDO ROSCAVEL, DE 1 1/4", PARA ELETRODUTO</v>
          </cell>
          <cell r="C1770" t="str">
            <v>UN</v>
          </cell>
          <cell r="D1770">
            <v>4.03</v>
          </cell>
        </row>
        <row r="1771">
          <cell r="A1771">
            <v>40409</v>
          </cell>
          <cell r="B1771" t="str">
            <v>CURVA 180 GRAUS, DE PVC RIGIDO ROSCAVEL, DE 1/2", PARA ELETRODUTO</v>
          </cell>
          <cell r="C1771" t="str">
            <v>UN</v>
          </cell>
          <cell r="D1771">
            <v>1.42</v>
          </cell>
        </row>
        <row r="1772">
          <cell r="A1772">
            <v>39276</v>
          </cell>
          <cell r="B1772" t="str">
            <v>CURVA 180 GRAUS, DE PVC RIGIDO ROSCAVEL, DE 1", PARA ELETRODUTO</v>
          </cell>
          <cell r="C1772" t="str">
            <v>UN</v>
          </cell>
          <cell r="D1772">
            <v>3.63</v>
          </cell>
        </row>
        <row r="1773">
          <cell r="A1773">
            <v>39277</v>
          </cell>
          <cell r="B1773" t="str">
            <v>CURVA 180 GRAUS, DE PVC RIGIDO ROSCAVEL, DE 2", PARA ELETRODUTO</v>
          </cell>
          <cell r="C1773" t="str">
            <v>UN</v>
          </cell>
          <cell r="D1773">
            <v>9.81</v>
          </cell>
        </row>
        <row r="1774">
          <cell r="A1774">
            <v>12034</v>
          </cell>
          <cell r="B1774" t="str">
            <v>CURVA 180 GRAUS, DE PVC RIGIDO ROSCAVEL, DE 3/4", PARA ELETRODUTO</v>
          </cell>
          <cell r="C1774" t="str">
            <v>UN</v>
          </cell>
          <cell r="D1774">
            <v>2.78</v>
          </cell>
        </row>
        <row r="1775">
          <cell r="A1775">
            <v>39879</v>
          </cell>
          <cell r="B1775" t="str">
            <v>CURVA 45 GRAUS DE COBRE (REF 606) SEM ANEL DE SOLDA, BOLSA X BOLSA, 15 MM</v>
          </cell>
          <cell r="C1775" t="str">
            <v>UN</v>
          </cell>
          <cell r="D1775">
            <v>2.42</v>
          </cell>
        </row>
        <row r="1776">
          <cell r="A1776">
            <v>39880</v>
          </cell>
          <cell r="B1776" t="str">
            <v>CURVA 45 GRAUS DE COBRE (REF 606) SEM ANEL DE SOLDA, BOLSA X BOLSA, 22 MM</v>
          </cell>
          <cell r="C1776" t="str">
            <v>UN</v>
          </cell>
          <cell r="D1776">
            <v>5.37</v>
          </cell>
        </row>
        <row r="1777">
          <cell r="A1777">
            <v>39881</v>
          </cell>
          <cell r="B1777" t="str">
            <v>CURVA 45 GRAUS DE COBRE (REF 606) SEM ANEL DE SOLDA, BOLSA X BOLSA, 28 MM</v>
          </cell>
          <cell r="C1777" t="str">
            <v>UN</v>
          </cell>
          <cell r="D1777">
            <v>8.6300000000000008</v>
          </cell>
        </row>
        <row r="1778">
          <cell r="A1778">
            <v>39882</v>
          </cell>
          <cell r="B1778" t="str">
            <v>CURVA 45 GRAUS DE COBRE (REF 606) SEM ANEL DE SOLDA, BOLSA X BOLSA, 35 MM</v>
          </cell>
          <cell r="C1778" t="str">
            <v>UN</v>
          </cell>
          <cell r="D1778">
            <v>22.72</v>
          </cell>
        </row>
        <row r="1779">
          <cell r="A1779">
            <v>39883</v>
          </cell>
          <cell r="B1779" t="str">
            <v>CURVA 45 GRAUS DE COBRE (REF 606) SEM ANEL DE SOLDA, BOLSA X BOLSA, 42 MM</v>
          </cell>
          <cell r="C1779" t="str">
            <v>UN</v>
          </cell>
          <cell r="D1779">
            <v>36.29</v>
          </cell>
        </row>
        <row r="1780">
          <cell r="A1780">
            <v>39884</v>
          </cell>
          <cell r="B1780" t="str">
            <v>CURVA 45 GRAUS DE COBRE (REF 606) SEM ANEL DE SOLDA, BOLSA X BOLSA, 54 MM</v>
          </cell>
          <cell r="C1780" t="str">
            <v>UN</v>
          </cell>
          <cell r="D1780">
            <v>53.9</v>
          </cell>
        </row>
        <row r="1781">
          <cell r="A1781">
            <v>39885</v>
          </cell>
          <cell r="B1781" t="str">
            <v>CURVA 45 GRAUS DE COBRE (REF 606) SEM ANEL DE SOLDA, BOLSA X BOLSA, 66 MM</v>
          </cell>
          <cell r="C1781" t="str">
            <v>UN</v>
          </cell>
          <cell r="D1781">
            <v>128.1</v>
          </cell>
        </row>
        <row r="1782">
          <cell r="A1782">
            <v>1777</v>
          </cell>
          <cell r="B1782" t="str">
            <v>CURVA 45 GRAUS DE FERRO GALVANIZADO, COM ROSCA BSP FEMEA, DE 1 1/2"</v>
          </cell>
          <cell r="C1782" t="str">
            <v>UN</v>
          </cell>
          <cell r="D1782">
            <v>47.18</v>
          </cell>
        </row>
        <row r="1783">
          <cell r="A1783">
            <v>1819</v>
          </cell>
          <cell r="B1783" t="str">
            <v>CURVA 45 GRAUS DE FERRO GALVANIZADO, COM ROSCA BSP FEMEA, DE 1 1/4"</v>
          </cell>
          <cell r="C1783" t="str">
            <v>UN</v>
          </cell>
          <cell r="D1783">
            <v>34.33</v>
          </cell>
        </row>
        <row r="1784">
          <cell r="A1784">
            <v>1775</v>
          </cell>
          <cell r="B1784" t="str">
            <v>CURVA 45 GRAUS DE FERRO GALVANIZADO, COM ROSCA BSP FEMEA, DE 1/2"</v>
          </cell>
          <cell r="C1784" t="str">
            <v>UN</v>
          </cell>
          <cell r="D1784">
            <v>10.26</v>
          </cell>
        </row>
        <row r="1785">
          <cell r="A1785">
            <v>1776</v>
          </cell>
          <cell r="B1785" t="str">
            <v>CURVA 45 GRAUS DE FERRO GALVANIZADO, COM ROSCA BSP FEMEA, DE 1"</v>
          </cell>
          <cell r="C1785" t="str">
            <v>UN</v>
          </cell>
          <cell r="D1785">
            <v>27.93</v>
          </cell>
        </row>
        <row r="1786">
          <cell r="A1786">
            <v>1778</v>
          </cell>
          <cell r="B1786" t="str">
            <v>CURVA 45 GRAUS DE FERRO GALVANIZADO, COM ROSCA BSP FEMEA, DE 2 1/2"</v>
          </cell>
          <cell r="C1786" t="str">
            <v>UN</v>
          </cell>
          <cell r="D1786">
            <v>114.22</v>
          </cell>
        </row>
        <row r="1787">
          <cell r="A1787">
            <v>1818</v>
          </cell>
          <cell r="B1787" t="str">
            <v>CURVA 45 GRAUS DE FERRO GALVANIZADO, COM ROSCA BSP FEMEA, DE 2"</v>
          </cell>
          <cell r="C1787" t="str">
            <v>UN</v>
          </cell>
          <cell r="D1787">
            <v>75.819999999999993</v>
          </cell>
        </row>
        <row r="1788">
          <cell r="A1788">
            <v>1820</v>
          </cell>
          <cell r="B1788" t="str">
            <v>CURVA 45 GRAUS DE FERRO GALVANIZADO, COM ROSCA BSP FEMEA, DE 3/4"</v>
          </cell>
          <cell r="C1788" t="str">
            <v>UN</v>
          </cell>
          <cell r="D1788">
            <v>14.82</v>
          </cell>
        </row>
        <row r="1789">
          <cell r="A1789">
            <v>1779</v>
          </cell>
          <cell r="B1789" t="str">
            <v>CURVA 45 GRAUS DE FERRO GALVANIZADO, COM ROSCA BSP FEMEA, DE 3"</v>
          </cell>
          <cell r="C1789" t="str">
            <v>UN</v>
          </cell>
          <cell r="D1789">
            <v>166.11</v>
          </cell>
        </row>
        <row r="1790">
          <cell r="A1790">
            <v>1780</v>
          </cell>
          <cell r="B1790" t="str">
            <v>CURVA 45 GRAUS DE FERRO GALVANIZADO, COM ROSCA BSP FEMEA, DE 4"</v>
          </cell>
          <cell r="C1790" t="str">
            <v>UN</v>
          </cell>
          <cell r="D1790">
            <v>342.45</v>
          </cell>
        </row>
        <row r="1791">
          <cell r="A1791">
            <v>1783</v>
          </cell>
          <cell r="B1791" t="str">
            <v>CURVA 45 GRAUS DE FERRO GALVANIZADO, COM ROSCA BSP MACHO/FEMEA, DE 1 1/2"</v>
          </cell>
          <cell r="C1791" t="str">
            <v>UN</v>
          </cell>
          <cell r="D1791">
            <v>36.200000000000003</v>
          </cell>
        </row>
        <row r="1792">
          <cell r="A1792">
            <v>1782</v>
          </cell>
          <cell r="B1792" t="str">
            <v>CURVA 45 GRAUS DE FERRO GALVANIZADO, COM ROSCA BSP MACHO/FEMEA, DE 1 1/4"</v>
          </cell>
          <cell r="C1792" t="str">
            <v>UN</v>
          </cell>
          <cell r="D1792">
            <v>28.63</v>
          </cell>
        </row>
        <row r="1793">
          <cell r="A1793">
            <v>1817</v>
          </cell>
          <cell r="B1793" t="str">
            <v>CURVA 45 GRAUS DE FERRO GALVANIZADO, COM ROSCA BSP MACHO/FEMEA, DE 1/2"</v>
          </cell>
          <cell r="C1793" t="str">
            <v>UN</v>
          </cell>
          <cell r="D1793">
            <v>8.5299999999999994</v>
          </cell>
        </row>
        <row r="1794">
          <cell r="A1794">
            <v>1781</v>
          </cell>
          <cell r="B1794" t="str">
            <v>CURVA 45 GRAUS DE FERRO GALVANIZADO, COM ROSCA BSP MACHO/FEMEA, DE 1"</v>
          </cell>
          <cell r="C1794" t="str">
            <v>UN</v>
          </cell>
          <cell r="D1794">
            <v>18.649999999999999</v>
          </cell>
        </row>
        <row r="1795">
          <cell r="A1795">
            <v>1784</v>
          </cell>
          <cell r="B1795" t="str">
            <v>CURVA 45 GRAUS DE FERRO GALVANIZADO, COM ROSCA BSP MACHO/FEMEA, DE 2 1/2"</v>
          </cell>
          <cell r="C1795" t="str">
            <v>UN</v>
          </cell>
          <cell r="D1795">
            <v>102.24</v>
          </cell>
        </row>
        <row r="1796">
          <cell r="A1796">
            <v>1810</v>
          </cell>
          <cell r="B1796" t="str">
            <v>CURVA 45 GRAUS DE FERRO GALVANIZADO, COM ROSCA BSP MACHO/FEMEA, DE 2"</v>
          </cell>
          <cell r="C1796" t="str">
            <v>UN</v>
          </cell>
          <cell r="D1796">
            <v>56.71</v>
          </cell>
        </row>
        <row r="1797">
          <cell r="A1797">
            <v>1811</v>
          </cell>
          <cell r="B1797" t="str">
            <v>CURVA 45 GRAUS DE FERRO GALVANIZADO, COM ROSCA BSP MACHO/FEMEA, DE 3/4"</v>
          </cell>
          <cell r="C1797" t="str">
            <v>UN</v>
          </cell>
          <cell r="D1797">
            <v>12.27</v>
          </cell>
        </row>
        <row r="1798">
          <cell r="A1798">
            <v>1812</v>
          </cell>
          <cell r="B1798" t="str">
            <v>CURVA 45 GRAUS DE FERRO GALVANIZADO, COM ROSCA BSP MACHO/FEMEA, DE 3"</v>
          </cell>
          <cell r="C1798" t="str">
            <v>UN</v>
          </cell>
          <cell r="D1798">
            <v>143.16</v>
          </cell>
        </row>
        <row r="1799">
          <cell r="A1799">
            <v>34359</v>
          </cell>
          <cell r="B1799" t="str">
            <v>CURVA 90 GRAUS DE BARRA CHATA EM ALUMINIO 3/4 " X 1/4 " X 300 MM</v>
          </cell>
          <cell r="C1799" t="str">
            <v>UN</v>
          </cell>
          <cell r="D1799">
            <v>5.84</v>
          </cell>
        </row>
        <row r="1800">
          <cell r="A1800">
            <v>1789</v>
          </cell>
          <cell r="B1800" t="str">
            <v>CURVA 90 GRAUS DE FERRO GALVANIZADO, COM ROSCA BSP FEMEA, DE 1 1/2"</v>
          </cell>
          <cell r="C1800" t="str">
            <v>UN</v>
          </cell>
          <cell r="D1800">
            <v>45.29</v>
          </cell>
        </row>
        <row r="1801">
          <cell r="A1801">
            <v>1788</v>
          </cell>
          <cell r="B1801" t="str">
            <v>CURVA 90 GRAUS DE FERRO GALVANIZADO, COM ROSCA BSP FEMEA, DE 1 1/4"</v>
          </cell>
          <cell r="C1801" t="str">
            <v>UN</v>
          </cell>
          <cell r="D1801">
            <v>36.299999999999997</v>
          </cell>
        </row>
        <row r="1802">
          <cell r="A1802">
            <v>1786</v>
          </cell>
          <cell r="B1802" t="str">
            <v>CURVA 90 GRAUS DE FERRO GALVANIZADO, COM ROSCA BSP FEMEA, DE 1/2"</v>
          </cell>
          <cell r="C1802" t="str">
            <v>UN</v>
          </cell>
          <cell r="D1802">
            <v>9.01</v>
          </cell>
        </row>
        <row r="1803">
          <cell r="A1803">
            <v>1787</v>
          </cell>
          <cell r="B1803" t="str">
            <v>CURVA 90 GRAUS DE FERRO GALVANIZADO, COM ROSCA BSP FEMEA, DE 1"</v>
          </cell>
          <cell r="C1803" t="str">
            <v>UN</v>
          </cell>
          <cell r="D1803">
            <v>21.58</v>
          </cell>
        </row>
        <row r="1804">
          <cell r="A1804">
            <v>1791</v>
          </cell>
          <cell r="B1804" t="str">
            <v>CURVA 90 GRAUS DE FERRO GALVANIZADO, COM ROSCA BSP FEMEA, DE 2 1/2"</v>
          </cell>
          <cell r="C1804" t="str">
            <v>UN</v>
          </cell>
          <cell r="D1804">
            <v>130.88999999999999</v>
          </cell>
        </row>
        <row r="1805">
          <cell r="A1805">
            <v>1790</v>
          </cell>
          <cell r="B1805" t="str">
            <v>CURVA 90 GRAUS DE FERRO GALVANIZADO, COM ROSCA BSP FEMEA, DE 2"</v>
          </cell>
          <cell r="C1805" t="str">
            <v>UN</v>
          </cell>
          <cell r="D1805">
            <v>75.42</v>
          </cell>
        </row>
        <row r="1806">
          <cell r="A1806">
            <v>1813</v>
          </cell>
          <cell r="B1806" t="str">
            <v>CURVA 90 GRAUS DE FERRO GALVANIZADO, COM ROSCA BSP FEMEA, DE 3/4"</v>
          </cell>
          <cell r="C1806" t="str">
            <v>UN</v>
          </cell>
          <cell r="D1806">
            <v>14.3</v>
          </cell>
        </row>
        <row r="1807">
          <cell r="A1807">
            <v>1792</v>
          </cell>
          <cell r="B1807" t="str">
            <v>CURVA 90 GRAUS DE FERRO GALVANIZADO, COM ROSCA BSP FEMEA, DE 3"</v>
          </cell>
          <cell r="C1807" t="str">
            <v>UN</v>
          </cell>
          <cell r="D1807">
            <v>176.68</v>
          </cell>
        </row>
        <row r="1808">
          <cell r="A1808">
            <v>1793</v>
          </cell>
          <cell r="B1808" t="str">
            <v>CURVA 90 GRAUS DE FERRO GALVANIZADO, COM ROSCA BSP FEMEA, DE 4"</v>
          </cell>
          <cell r="C1808" t="str">
            <v>UN</v>
          </cell>
          <cell r="D1808">
            <v>357.01</v>
          </cell>
        </row>
        <row r="1809">
          <cell r="A1809">
            <v>1809</v>
          </cell>
          <cell r="B1809" t="str">
            <v>CURVA 90 GRAUS DE FERRO GALVANIZADO, COM ROSCA BSP MACHO/FEMEA, DE 1 1/2"</v>
          </cell>
          <cell r="C1809" t="str">
            <v>UN</v>
          </cell>
          <cell r="D1809">
            <v>42.46</v>
          </cell>
        </row>
        <row r="1810">
          <cell r="A1810">
            <v>1814</v>
          </cell>
          <cell r="B1810" t="str">
            <v>CURVA 90 GRAUS DE FERRO GALVANIZADO, COM ROSCA BSP MACHO/FEMEA, DE 1 1/4"</v>
          </cell>
          <cell r="C1810" t="str">
            <v>UN</v>
          </cell>
          <cell r="D1810">
            <v>34.880000000000003</v>
          </cell>
        </row>
        <row r="1811">
          <cell r="A1811">
            <v>1803</v>
          </cell>
          <cell r="B1811" t="str">
            <v>CURVA 90 GRAUS DE FERRO GALVANIZADO, COM ROSCA BSP MACHO/FEMEA, DE 1/2"</v>
          </cell>
          <cell r="C1811" t="str">
            <v>UN</v>
          </cell>
          <cell r="D1811">
            <v>8.81</v>
          </cell>
        </row>
        <row r="1812">
          <cell r="A1812">
            <v>1805</v>
          </cell>
          <cell r="B1812" t="str">
            <v>CURVA 90 GRAUS DE FERRO GALVANIZADO, COM ROSCA BSP MACHO/FEMEA, DE 1"</v>
          </cell>
          <cell r="C1812" t="str">
            <v>UN</v>
          </cell>
          <cell r="D1812">
            <v>20.239999999999998</v>
          </cell>
        </row>
        <row r="1813">
          <cell r="A1813">
            <v>1821</v>
          </cell>
          <cell r="B1813" t="str">
            <v>CURVA 90 GRAUS DE FERRO GALVANIZADO, COM ROSCA BSP MACHO/FEMEA, DE 2 1/2"</v>
          </cell>
          <cell r="C1813" t="str">
            <v>UN</v>
          </cell>
          <cell r="D1813">
            <v>119.58</v>
          </cell>
        </row>
        <row r="1814">
          <cell r="A1814">
            <v>1806</v>
          </cell>
          <cell r="B1814" t="str">
            <v>CURVA 90 GRAUS DE FERRO GALVANIZADO, COM ROSCA BSP MACHO/FEMEA, DE 2"</v>
          </cell>
          <cell r="C1814" t="str">
            <v>UN</v>
          </cell>
          <cell r="D1814">
            <v>71.180000000000007</v>
          </cell>
        </row>
        <row r="1815">
          <cell r="A1815">
            <v>1804</v>
          </cell>
          <cell r="B1815" t="str">
            <v>CURVA 90 GRAUS DE FERRO GALVANIZADO, COM ROSCA BSP MACHO/FEMEA, DE 3/4"</v>
          </cell>
          <cell r="C1815" t="str">
            <v>UN</v>
          </cell>
          <cell r="D1815">
            <v>12.54</v>
          </cell>
        </row>
        <row r="1816">
          <cell r="A1816">
            <v>1807</v>
          </cell>
          <cell r="B1816" t="str">
            <v>CURVA 90 GRAUS DE FERRO GALVANIZADO, COM ROSCA BSP MACHO/FEMEA, DE 3"</v>
          </cell>
          <cell r="C1816" t="str">
            <v>UN</v>
          </cell>
          <cell r="D1816">
            <v>171.02</v>
          </cell>
        </row>
        <row r="1817">
          <cell r="A1817">
            <v>1808</v>
          </cell>
          <cell r="B1817" t="str">
            <v>CURVA 90 GRAUS DE FERRO GALVANIZADO, COM ROSCA BSP MACHO/FEMEA, DE 4"</v>
          </cell>
          <cell r="C1817" t="str">
            <v>UN</v>
          </cell>
          <cell r="D1817">
            <v>342.87</v>
          </cell>
        </row>
        <row r="1818">
          <cell r="A1818">
            <v>1797</v>
          </cell>
          <cell r="B1818" t="str">
            <v>CURVA 90 GRAUS DE FERRO GALVANIZADO, COM ROSCA BSP MACHO, DE 1 1/2"</v>
          </cell>
          <cell r="C1818" t="str">
            <v>UN</v>
          </cell>
          <cell r="D1818">
            <v>51.42</v>
          </cell>
        </row>
        <row r="1819">
          <cell r="A1819">
            <v>1796</v>
          </cell>
          <cell r="B1819" t="str">
            <v>CURVA 90 GRAUS DE FERRO GALVANIZADO, COM ROSCA BSP MACHO, DE 1 1/4"</v>
          </cell>
          <cell r="C1819" t="str">
            <v>UN</v>
          </cell>
          <cell r="D1819">
            <v>39.44</v>
          </cell>
        </row>
        <row r="1820">
          <cell r="A1820">
            <v>1794</v>
          </cell>
          <cell r="B1820" t="str">
            <v>CURVA 90 GRAUS DE FERRO GALVANIZADO, COM ROSCA BSP MACHO, DE 1/2"</v>
          </cell>
          <cell r="C1820" t="str">
            <v>UN</v>
          </cell>
          <cell r="D1820">
            <v>9.41</v>
          </cell>
        </row>
        <row r="1821">
          <cell r="A1821">
            <v>1816</v>
          </cell>
          <cell r="B1821" t="str">
            <v>CURVA 90 GRAUS DE FERRO GALVANIZADO, COM ROSCA BSP MACHO, DE 1"</v>
          </cell>
          <cell r="C1821" t="str">
            <v>UN</v>
          </cell>
          <cell r="D1821">
            <v>21.23</v>
          </cell>
        </row>
        <row r="1822">
          <cell r="A1822">
            <v>1815</v>
          </cell>
          <cell r="B1822" t="str">
            <v>CURVA 90 GRAUS DE FERRO GALVANIZADO, COM ROSCA BSP MACHO, DE 2 1/2"</v>
          </cell>
          <cell r="C1822" t="str">
            <v>UN</v>
          </cell>
          <cell r="D1822">
            <v>163.05000000000001</v>
          </cell>
        </row>
        <row r="1823">
          <cell r="A1823">
            <v>1798</v>
          </cell>
          <cell r="B1823" t="str">
            <v>CURVA 90 GRAUS DE FERRO GALVANIZADO, COM ROSCA BSP MACHO, DE 2"</v>
          </cell>
          <cell r="C1823" t="str">
            <v>UN</v>
          </cell>
          <cell r="D1823">
            <v>72.959999999999994</v>
          </cell>
        </row>
        <row r="1824">
          <cell r="A1824">
            <v>1795</v>
          </cell>
          <cell r="B1824" t="str">
            <v>CURVA 90 GRAUS DE FERRO GALVANIZADO, COM ROSCA BSP MACHO, DE 3/4"</v>
          </cell>
          <cell r="C1824" t="str">
            <v>UN</v>
          </cell>
          <cell r="D1824">
            <v>13.04</v>
          </cell>
        </row>
        <row r="1825">
          <cell r="A1825">
            <v>1799</v>
          </cell>
          <cell r="B1825" t="str">
            <v>CURVA 90 GRAUS DE FERRO GALVANIZADO, COM ROSCA BSP MACHO, DE 3"</v>
          </cell>
          <cell r="C1825" t="str">
            <v>UN</v>
          </cell>
          <cell r="D1825">
            <v>212.36</v>
          </cell>
        </row>
        <row r="1826">
          <cell r="A1826">
            <v>1800</v>
          </cell>
          <cell r="B1826" t="str">
            <v>CURVA 90 GRAUS DE FERRO GALVANIZADO, COM ROSCA BSP MACHO, DE 4"</v>
          </cell>
          <cell r="C1826" t="str">
            <v>UN</v>
          </cell>
          <cell r="D1826">
            <v>405.43</v>
          </cell>
        </row>
        <row r="1827">
          <cell r="A1827">
            <v>1802</v>
          </cell>
          <cell r="B1827" t="str">
            <v>CURVA 90 GRAUS DE FERRO GALVANIZADO, COM ROSCA BSP MACHO, DE 6"</v>
          </cell>
          <cell r="C1827" t="str">
            <v>UN</v>
          </cell>
          <cell r="D1827">
            <v>1014.14</v>
          </cell>
        </row>
        <row r="1828">
          <cell r="A1828">
            <v>39271</v>
          </cell>
          <cell r="B1828" t="str">
            <v>CURVA 90 GRAUS, CURTA, DE PVC RIGIDO ROSCAVEL, DE 1/2", PARA ELETRODUTO</v>
          </cell>
          <cell r="C1828" t="str">
            <v>UN</v>
          </cell>
          <cell r="D1828">
            <v>1.23</v>
          </cell>
        </row>
        <row r="1829">
          <cell r="A1829">
            <v>39273</v>
          </cell>
          <cell r="B1829" t="str">
            <v>CURVA 90 GRAUS, CURTA, DE PVC RIGIDO ROSCAVEL, DE 1", PARA ELETRODUTO</v>
          </cell>
          <cell r="C1829" t="str">
            <v>UN</v>
          </cell>
          <cell r="D1829">
            <v>2.1</v>
          </cell>
        </row>
        <row r="1830">
          <cell r="A1830">
            <v>39272</v>
          </cell>
          <cell r="B1830" t="str">
            <v>CURVA 90 GRAUS, CURTA, DE PVC RIGIDO ROSCAVEL, DE 3/4", PARA ELETRODUTO</v>
          </cell>
          <cell r="C1830" t="str">
            <v>UN</v>
          </cell>
          <cell r="D1830">
            <v>1.52</v>
          </cell>
        </row>
        <row r="1831">
          <cell r="A1831">
            <v>1875</v>
          </cell>
          <cell r="B1831" t="str">
            <v>CURVA 90 GRAUS, LONGA, DE PVC RIGIDO ROSCAVEL, DE 1 1/2", PARA ELETRODUTO</v>
          </cell>
          <cell r="C1831" t="str">
            <v>UN</v>
          </cell>
          <cell r="D1831">
            <v>3.35</v>
          </cell>
        </row>
        <row r="1832">
          <cell r="A1832">
            <v>1874</v>
          </cell>
          <cell r="B1832" t="str">
            <v>CURVA 90 GRAUS, LONGA, DE PVC RIGIDO ROSCAVEL, DE 1 1/4", PARA ELETRODUTO</v>
          </cell>
          <cell r="C1832" t="str">
            <v>UN</v>
          </cell>
          <cell r="D1832">
            <v>2.77</v>
          </cell>
        </row>
        <row r="1833">
          <cell r="A1833">
            <v>1870</v>
          </cell>
          <cell r="B1833" t="str">
            <v>CURVA 90 GRAUS, LONGA, DE PVC RIGIDO ROSCAVEL, DE 1/2", PARA ELETRODUTO</v>
          </cell>
          <cell r="C1833" t="str">
            <v>UN</v>
          </cell>
          <cell r="D1833">
            <v>1.6</v>
          </cell>
        </row>
        <row r="1834">
          <cell r="A1834">
            <v>1884</v>
          </cell>
          <cell r="B1834" t="str">
            <v>CURVA 90 GRAUS, LONGA, DE PVC RIGIDO ROSCAVEL, DE 1", PARA ELETRODUTO</v>
          </cell>
          <cell r="C1834" t="str">
            <v>UN</v>
          </cell>
          <cell r="D1834">
            <v>2.4500000000000002</v>
          </cell>
        </row>
        <row r="1835">
          <cell r="A1835">
            <v>1887</v>
          </cell>
          <cell r="B1835" t="str">
            <v>CURVA 90 GRAUS, LONGA, DE PVC RIGIDO ROSCAVEL, DE 2 1/2", PARA ELETRODUTO</v>
          </cell>
          <cell r="C1835" t="str">
            <v>UN</v>
          </cell>
          <cell r="D1835">
            <v>13.91</v>
          </cell>
        </row>
        <row r="1836">
          <cell r="A1836">
            <v>1876</v>
          </cell>
          <cell r="B1836" t="str">
            <v>CURVA 90 GRAUS, LONGA, DE PVC RIGIDO ROSCAVEL, DE 2", PARA ELETRODUTO</v>
          </cell>
          <cell r="C1836" t="str">
            <v>UN</v>
          </cell>
          <cell r="D1836">
            <v>5.45</v>
          </cell>
        </row>
        <row r="1837">
          <cell r="A1837">
            <v>1879</v>
          </cell>
          <cell r="B1837" t="str">
            <v>CURVA 90 GRAUS, LONGA, DE PVC RIGIDO ROSCAVEL, DE 3/4", PARA ELETRODUTO</v>
          </cell>
          <cell r="C1837" t="str">
            <v>UN</v>
          </cell>
          <cell r="D1837">
            <v>1.62</v>
          </cell>
        </row>
        <row r="1838">
          <cell r="A1838">
            <v>1877</v>
          </cell>
          <cell r="B1838" t="str">
            <v>CURVA 90 GRAUS, LONGA, DE PVC RIGIDO ROSCAVEL, DE 3", PARA ELETRODUTO</v>
          </cell>
          <cell r="C1838" t="str">
            <v>UN</v>
          </cell>
          <cell r="D1838">
            <v>13.93</v>
          </cell>
        </row>
        <row r="1839">
          <cell r="A1839">
            <v>1878</v>
          </cell>
          <cell r="B1839" t="str">
            <v>CURVA 90 GRAUS, LONGA, DE PVC RIGIDO ROSCAVEL, DE 4", PARA ELETRODUTO</v>
          </cell>
          <cell r="C1839" t="str">
            <v>UN</v>
          </cell>
          <cell r="D1839">
            <v>27.98</v>
          </cell>
        </row>
        <row r="1840">
          <cell r="A1840">
            <v>25968</v>
          </cell>
          <cell r="B1840" t="str">
            <v>DENTE PARA FRESADORA</v>
          </cell>
          <cell r="C1840" t="str">
            <v>UN</v>
          </cell>
          <cell r="D1840">
            <v>22.46</v>
          </cell>
        </row>
        <row r="1841">
          <cell r="A1841">
            <v>38369</v>
          </cell>
          <cell r="B1841" t="str">
            <v>DESEMPENADEIRA DE ACO DENTADA 12 X *25* CM, DENTES 8 X 8 MM, CABO FECHADO DE MADEIRA</v>
          </cell>
          <cell r="C1841" t="str">
            <v>UN</v>
          </cell>
          <cell r="D1841">
            <v>9.8000000000000007</v>
          </cell>
        </row>
        <row r="1842">
          <cell r="A1842">
            <v>38370</v>
          </cell>
          <cell r="B1842" t="str">
            <v>DESEMPENADEIRA DE ACO LISA 12 X *25* CM COM CABO FECHADO DE MADEIRA</v>
          </cell>
          <cell r="C1842" t="str">
            <v>UN</v>
          </cell>
          <cell r="D1842">
            <v>9.8000000000000007</v>
          </cell>
        </row>
        <row r="1843">
          <cell r="A1843">
            <v>38372</v>
          </cell>
          <cell r="B1843" t="str">
            <v>DESEMPENADEIRA PLASTICA LISA *14 X 27* CM</v>
          </cell>
          <cell r="C1843" t="str">
            <v>UN</v>
          </cell>
          <cell r="D1843">
            <v>13.47</v>
          </cell>
        </row>
        <row r="1844">
          <cell r="A1844">
            <v>2357</v>
          </cell>
          <cell r="B1844" t="str">
            <v>DESENHISTA COPISTA</v>
          </cell>
          <cell r="C1844" t="str">
            <v>H</v>
          </cell>
          <cell r="D1844">
            <v>18.47</v>
          </cell>
        </row>
        <row r="1845">
          <cell r="A1845">
            <v>40806</v>
          </cell>
          <cell r="B1845" t="str">
            <v>DESENHISTA COPISTA (MENSALISTA)</v>
          </cell>
          <cell r="C1845" t="str">
            <v>MES</v>
          </cell>
          <cell r="D1845">
            <v>3235.97</v>
          </cell>
        </row>
        <row r="1846">
          <cell r="A1846">
            <v>2355</v>
          </cell>
          <cell r="B1846" t="str">
            <v>DESENHISTA DETALHISTA</v>
          </cell>
          <cell r="C1846" t="str">
            <v>H</v>
          </cell>
          <cell r="D1846">
            <v>22.47</v>
          </cell>
        </row>
        <row r="1847">
          <cell r="A1847">
            <v>40805</v>
          </cell>
          <cell r="B1847" t="str">
            <v>DESENHISTA DETALHISTA (MENSALISTA)</v>
          </cell>
          <cell r="C1847" t="str">
            <v>MES</v>
          </cell>
          <cell r="D1847">
            <v>3935.69</v>
          </cell>
        </row>
        <row r="1848">
          <cell r="A1848">
            <v>2358</v>
          </cell>
          <cell r="B1848" t="str">
            <v>DESENHISTA PROJETISTA</v>
          </cell>
          <cell r="C1848" t="str">
            <v>H</v>
          </cell>
          <cell r="D1848">
            <v>33.6</v>
          </cell>
        </row>
        <row r="1849">
          <cell r="A1849">
            <v>40807</v>
          </cell>
          <cell r="B1849" t="str">
            <v>DESENHISTA PROJETISTA (MENSALISTA)</v>
          </cell>
          <cell r="C1849" t="str">
            <v>MES</v>
          </cell>
          <cell r="D1849">
            <v>5883.07</v>
          </cell>
        </row>
        <row r="1850">
          <cell r="A1850">
            <v>40808</v>
          </cell>
          <cell r="B1850" t="str">
            <v>DESENHISTA TECNICO AUXILIAR (MENSALISTA)</v>
          </cell>
          <cell r="C1850" t="str">
            <v>MES</v>
          </cell>
          <cell r="D1850">
            <v>3195.93</v>
          </cell>
        </row>
        <row r="1851">
          <cell r="A1851">
            <v>39397</v>
          </cell>
          <cell r="B1851" t="str">
            <v>DESMOLDANTE PARA FORMAS METALICAS A BASE DE OLEO VEGETAL</v>
          </cell>
          <cell r="C1851" t="str">
            <v>L</v>
          </cell>
          <cell r="D1851">
            <v>11.47</v>
          </cell>
        </row>
        <row r="1852">
          <cell r="A1852">
            <v>2692</v>
          </cell>
          <cell r="B1852" t="str">
            <v>DESMOLDANTE PROTETOR PARA FORMAS DE MADEIRA, DE BASE OLEOSA EMULSIONADA EM AGUA</v>
          </cell>
          <cell r="C1852" t="str">
            <v>L</v>
          </cell>
          <cell r="D1852">
            <v>5.43</v>
          </cell>
        </row>
        <row r="1853">
          <cell r="A1853">
            <v>6</v>
          </cell>
          <cell r="B1853" t="str">
            <v>DETERGENTE AMONIACO (AMONIA DILUIDA)</v>
          </cell>
          <cell r="C1853" t="str">
            <v>L</v>
          </cell>
          <cell r="D1853">
            <v>2.84</v>
          </cell>
        </row>
        <row r="1854">
          <cell r="A1854">
            <v>5330</v>
          </cell>
          <cell r="B1854" t="str">
            <v>DILUENTE EPOXI</v>
          </cell>
          <cell r="C1854" t="str">
            <v>L</v>
          </cell>
          <cell r="D1854">
            <v>29.25</v>
          </cell>
        </row>
        <row r="1855">
          <cell r="A1855">
            <v>26017</v>
          </cell>
          <cell r="B1855" t="str">
            <v>DISCO DE BORRACHA PARA LIXADEIRA RIGIDO 7 " COM ARRUELA CENTRAL</v>
          </cell>
          <cell r="C1855" t="str">
            <v>UN</v>
          </cell>
          <cell r="D1855">
            <v>42.04</v>
          </cell>
        </row>
        <row r="1856">
          <cell r="A1856">
            <v>25931</v>
          </cell>
          <cell r="B1856" t="str">
            <v>DISCO DE CORTE DIAMANTADO SEGMENTADO DIAMETRO DE 180 MM PARA ESMERILHADEIRA 7 "</v>
          </cell>
          <cell r="C1856" t="str">
            <v>UN</v>
          </cell>
          <cell r="D1856">
            <v>133.6</v>
          </cell>
        </row>
        <row r="1857">
          <cell r="A1857">
            <v>38140</v>
          </cell>
          <cell r="B1857" t="str">
            <v>DISCO DE CORTE DIAMANTADO SEGMENTADO PARA CONCRETO, DIAMETRO DE 110 MM, FURO DE 20 MM</v>
          </cell>
          <cell r="C1857" t="str">
            <v>UN</v>
          </cell>
          <cell r="D1857">
            <v>32.4</v>
          </cell>
        </row>
        <row r="1858">
          <cell r="A1858">
            <v>13887</v>
          </cell>
          <cell r="B1858" t="str">
            <v>DISCO DE CORTE DIAMANTADO SEGMENTADO PARA CONCRETO, DIAMETRO DE 350 MM, FURO DE 1 " (14 X 1 ")</v>
          </cell>
          <cell r="C1858" t="str">
            <v>UN</v>
          </cell>
          <cell r="D1858">
            <v>767.09</v>
          </cell>
        </row>
        <row r="1859">
          <cell r="A1859">
            <v>26018</v>
          </cell>
          <cell r="B1859" t="str">
            <v>DISCO DE CORTE PARA METAL COM DUAS TELAS 12 X 1/8 X 3/4 " (300 X 3,2 X 19,05 MM)</v>
          </cell>
          <cell r="C1859" t="str">
            <v>UN</v>
          </cell>
          <cell r="D1859">
            <v>34.15</v>
          </cell>
        </row>
        <row r="1860">
          <cell r="A1860">
            <v>26019</v>
          </cell>
          <cell r="B1860" t="str">
            <v>DISCO DE DESBASTE PARA METAL FERROSO EM GERAL, COM TRES TELAS,  9 X 1/4 X 7/8 " (228,6 X 6,4 X 22,2 MM)</v>
          </cell>
          <cell r="C1860" t="str">
            <v>UN</v>
          </cell>
          <cell r="D1860">
            <v>32.25</v>
          </cell>
        </row>
        <row r="1861">
          <cell r="A1861">
            <v>26020</v>
          </cell>
          <cell r="B1861" t="str">
            <v>DISCO DE LIXA PARA METAL, DIAMETRO = 180 MM, GRAO 120</v>
          </cell>
          <cell r="C1861" t="str">
            <v>UN</v>
          </cell>
          <cell r="D1861">
            <v>8.4</v>
          </cell>
        </row>
        <row r="1862">
          <cell r="A1862">
            <v>34544</v>
          </cell>
          <cell r="B1862" t="str">
            <v>DISJUNTOR  TERMOMAGNETICO TRIPOLAR 3 X 400 A / ICC - 25 KA</v>
          </cell>
          <cell r="C1862" t="str">
            <v>UN</v>
          </cell>
          <cell r="D1862">
            <v>1257.52</v>
          </cell>
        </row>
        <row r="1863">
          <cell r="A1863">
            <v>34729</v>
          </cell>
          <cell r="B1863" t="str">
            <v>DISJUNTOR TERMICO E MAGNETICO AJUSTAVEIS, TRIPOLAR DE 100 ATE 250A, CAPACIDADE DE INTERRUPCAO DE 35KA</v>
          </cell>
          <cell r="C1863" t="str">
            <v>UN</v>
          </cell>
          <cell r="D1863">
            <v>989.24</v>
          </cell>
        </row>
        <row r="1864">
          <cell r="A1864">
            <v>34734</v>
          </cell>
          <cell r="B1864" t="str">
            <v>DISJUNTOR TERMICO E MAGNETICO AJUSTAVEIS, TRIPOLAR DE 300 ATE 400A, CAPACIDADE DE INTERRUPCAO DE 35KA</v>
          </cell>
          <cell r="C1864" t="str">
            <v>UN</v>
          </cell>
          <cell r="D1864">
            <v>1531.65</v>
          </cell>
        </row>
        <row r="1865">
          <cell r="A1865">
            <v>34738</v>
          </cell>
          <cell r="B1865" t="str">
            <v>DISJUNTOR TERMICO E MAGNETICO AJUSTAVEIS, TRIPOLAR DE 450 ATE 600A, CAPACIDADE DE INTERRUPCAO DE 35KA</v>
          </cell>
          <cell r="C1865" t="str">
            <v>UN</v>
          </cell>
          <cell r="D1865">
            <v>3578.43</v>
          </cell>
        </row>
        <row r="1866">
          <cell r="A1866">
            <v>2391</v>
          </cell>
          <cell r="B1866" t="str">
            <v>DISJUNTOR TERMOMAGNETICO TRIPOLAR 125A</v>
          </cell>
          <cell r="C1866" t="str">
            <v>UN</v>
          </cell>
          <cell r="D1866">
            <v>291.04000000000002</v>
          </cell>
        </row>
        <row r="1867">
          <cell r="A1867">
            <v>2374</v>
          </cell>
          <cell r="B1867" t="str">
            <v>DISJUNTOR TERMOMAGNETICO TRIPOLAR 150 A / 600 V, TIPO FXD / ICC - 35 KA</v>
          </cell>
          <cell r="C1867" t="str">
            <v>UN</v>
          </cell>
          <cell r="D1867">
            <v>330.18</v>
          </cell>
        </row>
        <row r="1868">
          <cell r="A1868">
            <v>2377</v>
          </cell>
          <cell r="B1868" t="str">
            <v>DISJUNTOR TERMOMAGNETICO TRIPOLAR 200 A / 600 V, TIPO FXD / ICC - 35 KA</v>
          </cell>
          <cell r="C1868" t="str">
            <v>UN</v>
          </cell>
          <cell r="D1868">
            <v>463.37</v>
          </cell>
        </row>
        <row r="1869">
          <cell r="A1869">
            <v>2393</v>
          </cell>
          <cell r="B1869" t="str">
            <v>DISJUNTOR TERMOMAGNETICO TRIPOLAR 250 A / 600 V, TIPO FXD</v>
          </cell>
          <cell r="C1869" t="str">
            <v>UN</v>
          </cell>
          <cell r="D1869">
            <v>775.98</v>
          </cell>
        </row>
        <row r="1870">
          <cell r="A1870">
            <v>34705</v>
          </cell>
          <cell r="B1870" t="str">
            <v>DISJUNTOR TERMOMAGNETICO TRIPOLAR 3  X 250 A/ICC - 25 KA</v>
          </cell>
          <cell r="C1870" t="str">
            <v>UN</v>
          </cell>
          <cell r="D1870">
            <v>678.71</v>
          </cell>
        </row>
        <row r="1871">
          <cell r="A1871">
            <v>34707</v>
          </cell>
          <cell r="B1871" t="str">
            <v>DISJUNTOR TERMOMAGNETICO TRIPOLAR 3 X 350 A/ICC - 25 KA</v>
          </cell>
          <cell r="C1871" t="str">
            <v>UN</v>
          </cell>
          <cell r="D1871">
            <v>1257.6500000000001</v>
          </cell>
        </row>
        <row r="1872">
          <cell r="A1872">
            <v>2378</v>
          </cell>
          <cell r="B1872" t="str">
            <v>DISJUNTOR TERMOMAGNETICO TRIPOLAR 300 A / 600 V, TIPO JXD / ICC - 40 KA</v>
          </cell>
          <cell r="C1872" t="str">
            <v>UN</v>
          </cell>
          <cell r="D1872">
            <v>1065.9100000000001</v>
          </cell>
        </row>
        <row r="1873">
          <cell r="A1873">
            <v>2379</v>
          </cell>
          <cell r="B1873" t="str">
            <v>DISJUNTOR TERMOMAGNETICO TRIPOLAR 400 A / 600 V, TIPO JXD / ICC - 40 KA</v>
          </cell>
          <cell r="C1873" t="str">
            <v>UN</v>
          </cell>
          <cell r="D1873">
            <v>1065.9100000000001</v>
          </cell>
        </row>
        <row r="1874">
          <cell r="A1874">
            <v>2376</v>
          </cell>
          <cell r="B1874" t="str">
            <v>DISJUNTOR TERMOMAGNETICO TRIPOLAR 600 A / 600 V, TIPO LXD / ICC - 40 KA</v>
          </cell>
          <cell r="C1874" t="str">
            <v>UN</v>
          </cell>
          <cell r="D1874">
            <v>1755.55</v>
          </cell>
        </row>
        <row r="1875">
          <cell r="A1875">
            <v>2394</v>
          </cell>
          <cell r="B1875" t="str">
            <v>DISJUNTOR TERMOMAGNETICO TRIPOLAR 800 A / 600 V, TIPO LMXD</v>
          </cell>
          <cell r="C1875" t="str">
            <v>UN</v>
          </cell>
          <cell r="D1875">
            <v>3753.05</v>
          </cell>
        </row>
        <row r="1876">
          <cell r="A1876">
            <v>34686</v>
          </cell>
          <cell r="B1876" t="str">
            <v>DISJUNTOR TIPO DIN / IEC, MONOPOLAR DE 40  ATE 50A</v>
          </cell>
          <cell r="C1876" t="str">
            <v>UN</v>
          </cell>
          <cell r="D1876">
            <v>11.26</v>
          </cell>
        </row>
        <row r="1877">
          <cell r="A1877">
            <v>34616</v>
          </cell>
          <cell r="B1877" t="str">
            <v>DISJUNTOR TIPO DIN/IEC, BIPOLAR DE 6 ATE 32A</v>
          </cell>
          <cell r="C1877" t="str">
            <v>UN</v>
          </cell>
          <cell r="D1877">
            <v>43.55</v>
          </cell>
        </row>
        <row r="1878">
          <cell r="A1878">
            <v>34623</v>
          </cell>
          <cell r="B1878" t="str">
            <v>DISJUNTOR TIPO DIN/IEC, BIPOLAR 40 ATE 50A</v>
          </cell>
          <cell r="C1878" t="str">
            <v>UN</v>
          </cell>
          <cell r="D1878">
            <v>42.88</v>
          </cell>
        </row>
        <row r="1879">
          <cell r="A1879">
            <v>34628</v>
          </cell>
          <cell r="B1879" t="str">
            <v>DISJUNTOR TIPO DIN/IEC, BIPOLAR 63 A</v>
          </cell>
          <cell r="C1879" t="str">
            <v>UN</v>
          </cell>
          <cell r="D1879">
            <v>61.42</v>
          </cell>
        </row>
        <row r="1880">
          <cell r="A1880">
            <v>34653</v>
          </cell>
          <cell r="B1880" t="str">
            <v>DISJUNTOR TIPO DIN/IEC, MONOPOLAR DE 6  ATE  32A</v>
          </cell>
          <cell r="C1880" t="str">
            <v>UN</v>
          </cell>
          <cell r="D1880">
            <v>7.59</v>
          </cell>
        </row>
        <row r="1881">
          <cell r="A1881">
            <v>34688</v>
          </cell>
          <cell r="B1881" t="str">
            <v>DISJUNTOR TIPO DIN/IEC, MONOPOLAR DE 63 A</v>
          </cell>
          <cell r="C1881" t="str">
            <v>UN</v>
          </cell>
          <cell r="D1881">
            <v>13.77</v>
          </cell>
        </row>
        <row r="1882">
          <cell r="A1882">
            <v>34709</v>
          </cell>
          <cell r="B1882" t="str">
            <v>DISJUNTOR TIPO DIN/IEC, TRIPOLAR DE 10 ATE 50A</v>
          </cell>
          <cell r="C1882" t="str">
            <v>UN</v>
          </cell>
          <cell r="D1882">
            <v>53.36</v>
          </cell>
        </row>
        <row r="1883">
          <cell r="A1883">
            <v>34714</v>
          </cell>
          <cell r="B1883" t="str">
            <v>DISJUNTOR TIPO DIN/IEC, TRIPOLAR 63 A</v>
          </cell>
          <cell r="C1883" t="str">
            <v>UN</v>
          </cell>
          <cell r="D1883">
            <v>63.73</v>
          </cell>
        </row>
        <row r="1884">
          <cell r="A1884">
            <v>2388</v>
          </cell>
          <cell r="B1884" t="str">
            <v>DISJUNTOR TIPO NEMA, BIPOLAR 10  ATE  50 A, TENSAO MAXIMA 415 V</v>
          </cell>
          <cell r="C1884" t="str">
            <v>UN</v>
          </cell>
          <cell r="D1884">
            <v>52.96</v>
          </cell>
        </row>
        <row r="1885">
          <cell r="A1885">
            <v>34606</v>
          </cell>
          <cell r="B1885" t="str">
            <v>DISJUNTOR TIPO NEMA, BIPOLAR 60 ATE 100A, TENSAO MAXIMA 415 V</v>
          </cell>
          <cell r="C1885" t="str">
            <v>UN</v>
          </cell>
          <cell r="D1885">
            <v>81.23</v>
          </cell>
        </row>
        <row r="1886">
          <cell r="A1886">
            <v>34689</v>
          </cell>
          <cell r="B1886" t="str">
            <v>DISJUNTOR TIPO NEMA, MONOPOLAR DE 60 ATE 70A, TENSAO MAXIMA DE 240 V</v>
          </cell>
          <cell r="C1886" t="str">
            <v>UN</v>
          </cell>
          <cell r="D1886">
            <v>25.86</v>
          </cell>
        </row>
        <row r="1887">
          <cell r="A1887">
            <v>2370</v>
          </cell>
          <cell r="B1887" t="str">
            <v>DISJUNTOR TIPO NEMA, MONOPOLAR 10 ATE 30A, TENSAO MAXIMA DE 240 V</v>
          </cell>
          <cell r="C1887" t="str">
            <v>UN</v>
          </cell>
          <cell r="D1887">
            <v>9.84</v>
          </cell>
        </row>
        <row r="1888">
          <cell r="A1888">
            <v>2386</v>
          </cell>
          <cell r="B1888" t="str">
            <v>DISJUNTOR TIPO NEMA, MONOPOLAR 35  ATE  50 A, TENSAO MAXIMA DE 240 V</v>
          </cell>
          <cell r="C1888" t="str">
            <v>UN</v>
          </cell>
          <cell r="D1888">
            <v>16.5</v>
          </cell>
        </row>
        <row r="1889">
          <cell r="A1889">
            <v>2392</v>
          </cell>
          <cell r="B1889" t="str">
            <v>DISJUNTOR TIPO NEMA, TRIPOLAR 10  ATE  50A, TENSAO MAXIMA DE 415 V</v>
          </cell>
          <cell r="C1889" t="str">
            <v>UN</v>
          </cell>
          <cell r="D1889">
            <v>66.05</v>
          </cell>
        </row>
        <row r="1890">
          <cell r="A1890">
            <v>2373</v>
          </cell>
          <cell r="B1890" t="str">
            <v>DISJUNTOR TIPO NEMA, TRIPOLAR 60 ATE 100 A, TENSAO MAXIMA DE 415 V</v>
          </cell>
          <cell r="C1890" t="str">
            <v>UN</v>
          </cell>
          <cell r="D1890">
            <v>93.06</v>
          </cell>
        </row>
        <row r="1891">
          <cell r="A1891">
            <v>39465</v>
          </cell>
          <cell r="B1891" t="str">
            <v>DISPOSITIVO DPS CLASSE II, 1 POLO, TENSAO MAXIMA DE 175 V, CORRENTE MAXIMA DE *20* KA (TIPO AC)</v>
          </cell>
          <cell r="C1891" t="str">
            <v>UN</v>
          </cell>
          <cell r="D1891">
            <v>56.85</v>
          </cell>
        </row>
        <row r="1892">
          <cell r="A1892">
            <v>39466</v>
          </cell>
          <cell r="B1892" t="str">
            <v>DISPOSITIVO DPS CLASSE II, 1 POLO, TENSAO MAXIMA DE 175 V, CORRENTE MAXIMA DE *30* KA (TIPO AC)</v>
          </cell>
          <cell r="C1892" t="str">
            <v>UN</v>
          </cell>
          <cell r="D1892">
            <v>63.96</v>
          </cell>
        </row>
        <row r="1893">
          <cell r="A1893">
            <v>39467</v>
          </cell>
          <cell r="B1893" t="str">
            <v>DISPOSITIVO DPS CLASSE II, 1 POLO, TENSAO MAXIMA DE 175 V, CORRENTE MAXIMA DE *45* KA (TIPO AC)</v>
          </cell>
          <cell r="C1893" t="str">
            <v>UN</v>
          </cell>
          <cell r="D1893">
            <v>81.81</v>
          </cell>
        </row>
        <row r="1894">
          <cell r="A1894">
            <v>39468</v>
          </cell>
          <cell r="B1894" t="str">
            <v>DISPOSITIVO DPS CLASSE II, 1 POLO, TENSAO MAXIMA DE 175 V, CORRENTE MAXIMA DE *90* KA (TIPO AC)</v>
          </cell>
          <cell r="C1894" t="str">
            <v>UN</v>
          </cell>
          <cell r="D1894">
            <v>145.41</v>
          </cell>
        </row>
        <row r="1895">
          <cell r="A1895">
            <v>39469</v>
          </cell>
          <cell r="B1895" t="str">
            <v>DISPOSITIVO DPS CLASSE II, 1 POLO, TENSAO MAXIMA DE 275 V, CORRENTE MAXIMA DE *20* KA (TIPO AC)</v>
          </cell>
          <cell r="C1895" t="str">
            <v>UN</v>
          </cell>
          <cell r="D1895">
            <v>59.23</v>
          </cell>
        </row>
        <row r="1896">
          <cell r="A1896">
            <v>39470</v>
          </cell>
          <cell r="B1896" t="str">
            <v>DISPOSITIVO DPS CLASSE II, 1 POLO, TENSAO MAXIMA DE 275 V, CORRENTE MAXIMA DE *30* KA (TIPO AC)</v>
          </cell>
          <cell r="C1896" t="str">
            <v>UN</v>
          </cell>
          <cell r="D1896">
            <v>72.78</v>
          </cell>
        </row>
        <row r="1897">
          <cell r="A1897">
            <v>39471</v>
          </cell>
          <cell r="B1897" t="str">
            <v>DISPOSITIVO DPS CLASSE II, 1 POLO, TENSAO MAXIMA DE 275 V, CORRENTE MAXIMA DE *45* KA (TIPO AC)</v>
          </cell>
          <cell r="C1897" t="str">
            <v>UN</v>
          </cell>
          <cell r="D1897">
            <v>87.46</v>
          </cell>
        </row>
        <row r="1898">
          <cell r="A1898">
            <v>39472</v>
          </cell>
          <cell r="B1898" t="str">
            <v>DISPOSITIVO DPS CLASSE II, 1 POLO, TENSAO MAXIMA DE 275 V, CORRENTE MAXIMA DE *90* KA (TIPO AC)</v>
          </cell>
          <cell r="C1898" t="str">
            <v>UN</v>
          </cell>
          <cell r="D1898">
            <v>151.97</v>
          </cell>
        </row>
        <row r="1899">
          <cell r="A1899">
            <v>39473</v>
          </cell>
          <cell r="B1899" t="str">
            <v>DISPOSITIVO DPS CLASSE II, 1 POLO, TENSAO MAXIMA DE 385 V, CORRENTE MAXIMA DE *20* KA (TIPO AC)</v>
          </cell>
          <cell r="C1899" t="str">
            <v>UN</v>
          </cell>
          <cell r="D1899">
            <v>98.17</v>
          </cell>
        </row>
        <row r="1900">
          <cell r="A1900">
            <v>39474</v>
          </cell>
          <cell r="B1900" t="str">
            <v>DISPOSITIVO DPS CLASSE II, 1 POLO, TENSAO MAXIMA DE 385 V, CORRENTE MAXIMA DE *30* KA (TIPO AC)</v>
          </cell>
          <cell r="C1900" t="str">
            <v>UN</v>
          </cell>
          <cell r="D1900">
            <v>104.65</v>
          </cell>
        </row>
        <row r="1901">
          <cell r="A1901">
            <v>39475</v>
          </cell>
          <cell r="B1901" t="str">
            <v>DISPOSITIVO DPS CLASSE II, 1 POLO, TENSAO MAXIMA DE 385 V, CORRENTE MAXIMA DE *45* KA (TIPO AC)</v>
          </cell>
          <cell r="C1901" t="str">
            <v>UN</v>
          </cell>
          <cell r="D1901">
            <v>118.74</v>
          </cell>
        </row>
        <row r="1902">
          <cell r="A1902">
            <v>39476</v>
          </cell>
          <cell r="B1902" t="str">
            <v>DISPOSITIVO DPS CLASSE II, 1 POLO, TENSAO MAXIMA DE 385 V, CORRENTE MAXIMA DE *90* KA (TIPO AC)</v>
          </cell>
          <cell r="C1902" t="str">
            <v>UN</v>
          </cell>
          <cell r="D1902">
            <v>223.53</v>
          </cell>
        </row>
        <row r="1903">
          <cell r="A1903">
            <v>39477</v>
          </cell>
          <cell r="B1903" t="str">
            <v>DISPOSITIVO DPS CLASSE II, 1 POLO, TENSAO MAXIMA DE 460 V, CORRENTE MAXIMA DE *20* KA (TIPO AC)</v>
          </cell>
          <cell r="C1903" t="str">
            <v>UN</v>
          </cell>
          <cell r="D1903">
            <v>109.52</v>
          </cell>
        </row>
        <row r="1904">
          <cell r="A1904">
            <v>39478</v>
          </cell>
          <cell r="B1904" t="str">
            <v>DISPOSITIVO DPS CLASSE II, 1 POLO, TENSAO MAXIMA DE 460 V, CORRENTE MAXIMA DE *30* KA (TIPO AC)</v>
          </cell>
          <cell r="C1904" t="str">
            <v>UN</v>
          </cell>
          <cell r="D1904">
            <v>112.91</v>
          </cell>
        </row>
        <row r="1905">
          <cell r="A1905">
            <v>39479</v>
          </cell>
          <cell r="B1905" t="str">
            <v>DISPOSITIVO DPS CLASSE II, 1 POLO, TENSAO MAXIMA DE 460 V, CORRENTE MAXIMA DE *45* KA (TIPO AC)</v>
          </cell>
          <cell r="C1905" t="str">
            <v>UN</v>
          </cell>
          <cell r="D1905">
            <v>133.03</v>
          </cell>
        </row>
        <row r="1906">
          <cell r="A1906">
            <v>39480</v>
          </cell>
          <cell r="B1906" t="str">
            <v>DISPOSITIVO DPS CLASSE II, 1 POLO, TENSAO MAXIMA DE 460 V, CORRENTE MAXIMA DE *90* KA (TIPO AC)</v>
          </cell>
          <cell r="C1906" t="str">
            <v>UN</v>
          </cell>
          <cell r="D1906">
            <v>274.51</v>
          </cell>
        </row>
        <row r="1907">
          <cell r="A1907">
            <v>39459</v>
          </cell>
          <cell r="B1907" t="str">
            <v>DISPOSITIVO DR, 2 POLOS, SENSIBILIDADE DE 30 MA, CORRENTE DE 100 A, TIPO AC</v>
          </cell>
          <cell r="C1907" t="str">
            <v>UN</v>
          </cell>
          <cell r="D1907">
            <v>232.99</v>
          </cell>
        </row>
        <row r="1908">
          <cell r="A1908">
            <v>39445</v>
          </cell>
          <cell r="B1908" t="str">
            <v>DISPOSITIVO DR, 2 POLOS, SENSIBILIDADE DE 30 MA, CORRENTE DE 25 A, TIPO AC</v>
          </cell>
          <cell r="C1908" t="str">
            <v>UN</v>
          </cell>
          <cell r="D1908">
            <v>116.98</v>
          </cell>
        </row>
        <row r="1909">
          <cell r="A1909">
            <v>39446</v>
          </cell>
          <cell r="B1909" t="str">
            <v>DISPOSITIVO DR, 2 POLOS, SENSIBILIDADE DE 30 MA, CORRENTE DE 40 A, TIPO AC</v>
          </cell>
          <cell r="C1909" t="str">
            <v>UN</v>
          </cell>
          <cell r="D1909">
            <v>119.06</v>
          </cell>
        </row>
        <row r="1910">
          <cell r="A1910">
            <v>39447</v>
          </cell>
          <cell r="B1910" t="str">
            <v>DISPOSITIVO DR, 2 POLOS, SENSIBILIDADE DE 30 MA, CORRENTE DE 63 A, TIPO AC</v>
          </cell>
          <cell r="C1910" t="str">
            <v>UN</v>
          </cell>
          <cell r="D1910">
            <v>127.32</v>
          </cell>
        </row>
        <row r="1911">
          <cell r="A1911">
            <v>39448</v>
          </cell>
          <cell r="B1911" t="str">
            <v>DISPOSITIVO DR, 2 POLOS, SENSIBILIDADE DE 30 MA, CORRENTE DE 80 A, TIPO AC</v>
          </cell>
          <cell r="C1911" t="str">
            <v>UN</v>
          </cell>
          <cell r="D1911">
            <v>217.11</v>
          </cell>
        </row>
        <row r="1912">
          <cell r="A1912">
            <v>39450</v>
          </cell>
          <cell r="B1912" t="str">
            <v>DISPOSITIVO DR, 2 POLOS, SENSIBILIDADE DE 300 MA, CORRENTE DE 25 A, TIPO AC</v>
          </cell>
          <cell r="C1912" t="str">
            <v>UN</v>
          </cell>
          <cell r="D1912">
            <v>132.46</v>
          </cell>
        </row>
        <row r="1913">
          <cell r="A1913">
            <v>39451</v>
          </cell>
          <cell r="B1913" t="str">
            <v>DISPOSITIVO DR, 2 POLOS, SENSIBILIDADE DE 300 MA, CORRENTE DE 40 A, TIPO AC</v>
          </cell>
          <cell r="C1913" t="str">
            <v>UN</v>
          </cell>
          <cell r="D1913">
            <v>144.47999999999999</v>
          </cell>
        </row>
        <row r="1914">
          <cell r="A1914">
            <v>39452</v>
          </cell>
          <cell r="B1914" t="str">
            <v>DISPOSITIVO DR, 2 POLOS, SENSIBILIDADE DE 300 MA, CORRENTE DE 63 A, TIPO AC</v>
          </cell>
          <cell r="C1914" t="str">
            <v>UN</v>
          </cell>
          <cell r="D1914">
            <v>145.34</v>
          </cell>
        </row>
        <row r="1915">
          <cell r="A1915">
            <v>39523</v>
          </cell>
          <cell r="B1915" t="str">
            <v>DISPOSITIVO DR, 2 POLOS, SENSIBILIDADE DE 300 MA, CORRENTE DE 80 A, TIPO  AC</v>
          </cell>
          <cell r="C1915" t="str">
            <v>UN</v>
          </cell>
          <cell r="D1915">
            <v>243.23</v>
          </cell>
        </row>
        <row r="1916">
          <cell r="A1916">
            <v>39449</v>
          </cell>
          <cell r="B1916" t="str">
            <v>DISPOSITIVO DR, 4 POLOS, SENSIBILIDADE DE 30 MA, CORRENTE DE 100 A, TIPO AC</v>
          </cell>
          <cell r="C1916" t="str">
            <v>UN</v>
          </cell>
          <cell r="D1916">
            <v>269.36</v>
          </cell>
        </row>
        <row r="1917">
          <cell r="A1917">
            <v>39455</v>
          </cell>
          <cell r="B1917" t="str">
            <v>DISPOSITIVO DR, 4 POLOS, SENSIBILIDADE DE 30 MA, CORRENTE DE 25 A, TIPO AC</v>
          </cell>
          <cell r="C1917" t="str">
            <v>UN</v>
          </cell>
          <cell r="D1917">
            <v>133.28</v>
          </cell>
        </row>
        <row r="1918">
          <cell r="A1918">
            <v>39456</v>
          </cell>
          <cell r="B1918" t="str">
            <v>DISPOSITIVO DR, 4 POLOS, SENSIBILIDADE DE 30 MA, CORRENTE DE 40 A, TIPO AC</v>
          </cell>
          <cell r="C1918" t="str">
            <v>UN</v>
          </cell>
          <cell r="D1918">
            <v>133.38</v>
          </cell>
        </row>
        <row r="1919">
          <cell r="A1919">
            <v>39457</v>
          </cell>
          <cell r="B1919" t="str">
            <v>DISPOSITIVO DR, 4 POLOS, SENSIBILIDADE DE 30 MA, CORRENTE DE 63 A, TIPO AC</v>
          </cell>
          <cell r="C1919" t="str">
            <v>UN</v>
          </cell>
          <cell r="D1919">
            <v>145.41</v>
          </cell>
        </row>
        <row r="1920">
          <cell r="A1920">
            <v>39458</v>
          </cell>
          <cell r="B1920" t="str">
            <v>DISPOSITIVO DR, 4 POLOS, SENSIBILIDADE DE 30 MA, CORRENTE DE 80 A, TIPO AC</v>
          </cell>
          <cell r="C1920" t="str">
            <v>UN</v>
          </cell>
          <cell r="D1920">
            <v>271.33999999999997</v>
          </cell>
        </row>
        <row r="1921">
          <cell r="A1921">
            <v>39464</v>
          </cell>
          <cell r="B1921" t="str">
            <v>DISPOSITIVO DR, 4 POLOS, SENSIBILIDADE DE 300 MA, CORRENTE DE 100 A, TIPO AC</v>
          </cell>
          <cell r="C1921" t="str">
            <v>UN</v>
          </cell>
          <cell r="D1921">
            <v>436.34</v>
          </cell>
        </row>
        <row r="1922">
          <cell r="A1922">
            <v>39460</v>
          </cell>
          <cell r="B1922" t="str">
            <v>DISPOSITIVO DR, 4 POLOS, SENSIBILIDADE DE 300 MA, CORRENTE DE 25 A, TIPO AC</v>
          </cell>
          <cell r="C1922" t="str">
            <v>UN</v>
          </cell>
          <cell r="D1922">
            <v>165.49</v>
          </cell>
        </row>
        <row r="1923">
          <cell r="A1923">
            <v>39461</v>
          </cell>
          <cell r="B1923" t="str">
            <v>DISPOSITIVO DR, 4 POLOS, SENSIBILIDADE DE 300 MA, CORRENTE DE 40 A, TIPO AC</v>
          </cell>
          <cell r="C1923" t="str">
            <v>UN</v>
          </cell>
          <cell r="D1923">
            <v>193.92</v>
          </cell>
        </row>
        <row r="1924">
          <cell r="A1924">
            <v>39462</v>
          </cell>
          <cell r="B1924" t="str">
            <v>DISPOSITIVO DR, 4 POLOS, SENSIBILIDADE DE 300 MA, CORRENTE DE 63 A, TIPO AC</v>
          </cell>
          <cell r="C1924" t="str">
            <v>UN</v>
          </cell>
          <cell r="D1924">
            <v>186.89</v>
          </cell>
        </row>
        <row r="1925">
          <cell r="A1925">
            <v>39463</v>
          </cell>
          <cell r="B1925" t="str">
            <v>DISPOSITIVO DR, 4 POLOS, SENSIBILIDADE DE 300 MA, CORRENTE DE 80 A, TIPO AC</v>
          </cell>
          <cell r="C1925" t="str">
            <v>UN</v>
          </cell>
          <cell r="D1925">
            <v>432.96</v>
          </cell>
        </row>
        <row r="1926">
          <cell r="A1926">
            <v>26039</v>
          </cell>
          <cell r="B1926" t="str">
            <v>DISTRIBUIDOR DE AGREGADOS AUTOPROPELIDO, CAP 3 M3, A DIESEL, 6 CC, 176 CV</v>
          </cell>
          <cell r="C1926" t="str">
            <v>UN</v>
          </cell>
          <cell r="D1926">
            <v>219233.16</v>
          </cell>
        </row>
        <row r="1927">
          <cell r="A1927">
            <v>2401</v>
          </cell>
          <cell r="B1927" t="str">
            <v>DISTRIBUIDOR DE AGREGADOS REBOCAVEL, CAPACIDADE 1,9 M3, LARGURA DE TRABALHO 3,66 M</v>
          </cell>
          <cell r="C1927" t="str">
            <v>UN</v>
          </cell>
          <cell r="D1927">
            <v>50426.05</v>
          </cell>
        </row>
        <row r="1928">
          <cell r="A1928">
            <v>2414</v>
          </cell>
          <cell r="B1928" t="str">
            <v>DIVISORIA (N2) PAINEL/VIDRO - PAINEL C/ MSO/COMEIA E=35MM - MONTANTE/RODAPE DUPLO ACO GALV PINTADO - COLOCADA</v>
          </cell>
          <cell r="C1928" t="str">
            <v>M2</v>
          </cell>
          <cell r="D1928">
            <v>172.1</v>
          </cell>
        </row>
        <row r="1929">
          <cell r="A1929">
            <v>2413</v>
          </cell>
          <cell r="B1929" t="str">
            <v>DIVISORIA (N2) PAINEL/VIDRO - PAINEL C/ MSO/COMEIA E=35MM - PERFIS SIMPLES ACO GALV PINTADO - COLOCADA</v>
          </cell>
          <cell r="C1929" t="str">
            <v>M2</v>
          </cell>
          <cell r="D1929">
            <v>165.57</v>
          </cell>
        </row>
        <row r="1930">
          <cell r="A1930">
            <v>2405</v>
          </cell>
          <cell r="B1930" t="str">
            <v>DIVISORIA (N2) PAINEL/VIDRO - PAINEL MSO/COMEIA E=35MM - MONTANTE/RODAPE DUPLO ALUMINIO ANOD NAT - COLOCADA</v>
          </cell>
          <cell r="C1930" t="str">
            <v>M2</v>
          </cell>
          <cell r="D1930">
            <v>192.71</v>
          </cell>
        </row>
        <row r="1931">
          <cell r="A1931">
            <v>13361</v>
          </cell>
          <cell r="B1931" t="str">
            <v>DIVISORIA (N2) PAINEL/VIDRO - PAINEL MSO/COMEIA E=35MM - PERFIS SIMPLES ALUMINIO ANOD NAT - COLOCADA</v>
          </cell>
          <cell r="C1931" t="str">
            <v>M2</v>
          </cell>
          <cell r="D1931">
            <v>161.21</v>
          </cell>
        </row>
        <row r="1932">
          <cell r="A1932">
            <v>11987</v>
          </cell>
          <cell r="B1932" t="str">
            <v>DIVISORIA (N2) PAINEL/VIDRO - PAINEL VERMICULITA E=35MM - PERFIS SIMPLES ALUMINIO ANOD NATURAL - COLOCADA</v>
          </cell>
          <cell r="C1932" t="str">
            <v>M2</v>
          </cell>
          <cell r="D1932">
            <v>431.35</v>
          </cell>
        </row>
        <row r="1933">
          <cell r="A1933">
            <v>2416</v>
          </cell>
          <cell r="B1933" t="str">
            <v>DIVISORIA (N3) PAINEL/VIDRO/PAINEL MSO/COMEIA E=35MM - MONTANTE/RODAPE DUPLO ACO GALV PINTADO - COLOCADA</v>
          </cell>
          <cell r="C1933" t="str">
            <v>M2</v>
          </cell>
          <cell r="D1933">
            <v>190.84</v>
          </cell>
        </row>
        <row r="1934">
          <cell r="A1934">
            <v>2412</v>
          </cell>
          <cell r="B1934" t="str">
            <v>DIVISORIA (N3) PAINEL/VIDRO/PAINEL MSO/COMEIA E=35MM - MONTANTE/RODAPE DUPLO ALUMINIO ANOD NAT - COLOCADA</v>
          </cell>
          <cell r="C1934" t="str">
            <v>M2</v>
          </cell>
          <cell r="D1934">
            <v>184.3</v>
          </cell>
        </row>
        <row r="1935">
          <cell r="A1935">
            <v>2411</v>
          </cell>
          <cell r="B1935" t="str">
            <v>DIVISORIA (N3) PAINEL/VIDRO/PAINEL MSO/COMEIA E=35MM - PERFIS SIMPLES ACO GALV PINTADO - COLOCADA</v>
          </cell>
          <cell r="C1935" t="str">
            <v>M2</v>
          </cell>
          <cell r="D1935">
            <v>161.21</v>
          </cell>
        </row>
        <row r="1936">
          <cell r="A1936">
            <v>2406</v>
          </cell>
          <cell r="B1936" t="str">
            <v>DIVISORIA (N3) PAINEL/VIDRO/PAINEL MSO/COMEIA E=35MM - PERFIS SIMPLES ALUMINIO ANOD NAT - COLOCADA</v>
          </cell>
          <cell r="C1936" t="str">
            <v>M2</v>
          </cell>
          <cell r="D1936">
            <v>156.85</v>
          </cell>
        </row>
        <row r="1937">
          <cell r="A1937">
            <v>10571</v>
          </cell>
          <cell r="B1937" t="str">
            <v>DIVISORIA (N3) PAINEL/VIDRO/PAINEL VERMICULITA E=35MM - MONTANTE/RODAPE DUPLO ALUMINIO ANOD NATURAL - COLOCADA</v>
          </cell>
          <cell r="C1937" t="str">
            <v>M2</v>
          </cell>
          <cell r="D1937">
            <v>383.42</v>
          </cell>
        </row>
        <row r="1938">
          <cell r="A1938">
            <v>11985</v>
          </cell>
          <cell r="B1938" t="str">
            <v>DIVISORIA (N3) PAINEL/VIDRO/PAINEL VERMICULITA E=35MM - MONTANTE/RODAPE PERFIL DUPLO ACO GALV PINTADO - COLOCADA</v>
          </cell>
          <cell r="C1938" t="str">
            <v>M2</v>
          </cell>
          <cell r="D1938">
            <v>370.35</v>
          </cell>
        </row>
        <row r="1939">
          <cell r="A1939">
            <v>2410</v>
          </cell>
          <cell r="B1939" t="str">
            <v>DIVISORIA CEGA (N1) - PAINEL MSO/COMEIA E=35MM - MONTANTE/RODAPE DUPLO   ACO GALV PINTADO - COLOCADA</v>
          </cell>
          <cell r="C1939" t="str">
            <v>M2</v>
          </cell>
          <cell r="D1939">
            <v>163.38999999999999</v>
          </cell>
        </row>
        <row r="1940">
          <cell r="A1940">
            <v>2417</v>
          </cell>
          <cell r="B1940" t="str">
            <v>DIVISORIA CEGA (N1) - PAINEL MSO/COMEIA E=35MM - MONTANTE/RODAPE DUPLO ALUMINIO ANOD NAT - COLOCADA</v>
          </cell>
          <cell r="C1940" t="str">
            <v>M2</v>
          </cell>
          <cell r="D1940">
            <v>174.28</v>
          </cell>
        </row>
        <row r="1941">
          <cell r="A1941">
            <v>2415</v>
          </cell>
          <cell r="B1941" t="str">
            <v>DIVISORIA CEGA (N1) - PAINEL MSO/COMEIA E=35MM - PERFIS SIMPLES ACO GALV PINTADO - COLOCADA</v>
          </cell>
          <cell r="C1941" t="str">
            <v>M2</v>
          </cell>
          <cell r="D1941">
            <v>139.41999999999999</v>
          </cell>
        </row>
        <row r="1942">
          <cell r="A1942">
            <v>13360</v>
          </cell>
          <cell r="B1942" t="str">
            <v>DIVISORIA CEGA (N1) - PAINEL MSO/COMEIA E=35MM - PERFIS SIMPLES ALUMINIO ANOD NAT - COLOCADA</v>
          </cell>
          <cell r="C1942" t="str">
            <v>M2</v>
          </cell>
          <cell r="D1942">
            <v>139.41999999999999</v>
          </cell>
        </row>
        <row r="1943">
          <cell r="A1943">
            <v>11983</v>
          </cell>
          <cell r="B1943" t="str">
            <v>DIVISORIA CEGA (N1) - PAINEL VERMICULITA E=35MM - MONTANTE/RODAPE PERFIS SIMPLES ACO GALV PINTADO - COLOCADA</v>
          </cell>
          <cell r="C1943" t="str">
            <v>M2</v>
          </cell>
          <cell r="D1943">
            <v>339.85</v>
          </cell>
        </row>
        <row r="1944">
          <cell r="A1944">
            <v>11986</v>
          </cell>
          <cell r="B1944" t="str">
            <v>DIVISORIA CEGA (N1) - PAINEL VERMICULITA E=35MM - PERFIS SIMPLES ALUMINIO ANOD NATURAL - COLOCADA</v>
          </cell>
          <cell r="C1944" t="str">
            <v>M2</v>
          </cell>
          <cell r="D1944">
            <v>413.92</v>
          </cell>
        </row>
        <row r="1945">
          <cell r="A1945">
            <v>25976</v>
          </cell>
          <cell r="B1945" t="str">
            <v>DIVISORIA EM GRANITO, COM DUAS FACES POLIDAS, TIPO ANDORINHA/ QUARTZ/ CASTELO/ CORUMBA OU OUTROS EQUIVALENTES DA REGIAO, E=  *3,0* CM</v>
          </cell>
          <cell r="C1945" t="str">
            <v>M2</v>
          </cell>
          <cell r="D1945">
            <v>443.33</v>
          </cell>
        </row>
        <row r="1946">
          <cell r="A1946">
            <v>10629</v>
          </cell>
          <cell r="B1946" t="str">
            <v>DIVISORIA EM MARMORE, COM DUAS FACES POLIDAS, BRANCO COMUM, E=  *3,0* CM</v>
          </cell>
          <cell r="C1946" t="str">
            <v>M2</v>
          </cell>
          <cell r="D1946">
            <v>516.73</v>
          </cell>
        </row>
        <row r="1947">
          <cell r="A1947">
            <v>10698</v>
          </cell>
          <cell r="B1947" t="str">
            <v>DIVISORIA, PLACA  PRE-MOLDADA EM GRANILITE, MARMORITE OU GRANITINA,  E = *3 CM</v>
          </cell>
          <cell r="C1947" t="str">
            <v>M2</v>
          </cell>
          <cell r="D1947">
            <v>105.21</v>
          </cell>
        </row>
        <row r="1948">
          <cell r="A1948">
            <v>40521</v>
          </cell>
          <cell r="B1948" t="str">
            <v>DOBRADEIRA ELETROMECANICA DE VERGALHAO, PARA ACO DE DIAMETRO ATE 1 1/2"Â, MOTOR ELETRICO TRIFASICO, POTENCIA DE 3 HP ATE 5 HP</v>
          </cell>
          <cell r="C1948" t="str">
            <v>UN</v>
          </cell>
          <cell r="D1948">
            <v>58364.91</v>
          </cell>
        </row>
        <row r="1949">
          <cell r="A1949">
            <v>2432</v>
          </cell>
          <cell r="B1949" t="str">
            <v>DOBRADICA EM ACO/FERRO, 3 1/2" X  3", E= 1,9  A 2 MM, COM ANEL,  CROMADO OU ZINCADO, TAMPA BOLA, COM PARAFUSOS</v>
          </cell>
          <cell r="C1949" t="str">
            <v>UN</v>
          </cell>
          <cell r="D1949">
            <v>20.43</v>
          </cell>
        </row>
        <row r="1950">
          <cell r="A1950">
            <v>2418</v>
          </cell>
          <cell r="B1950" t="str">
            <v>DOBRADICA EM ACO/FERRO, 3" X 2 1/2", E= 1,2 A 1,8 MM, SEM ANEL,  CROMADO OU ZINCADO, TAMPA BOLA, COM PARAFUSOS</v>
          </cell>
          <cell r="C1950" t="str">
            <v>UN</v>
          </cell>
          <cell r="D1950">
            <v>9.48</v>
          </cell>
        </row>
        <row r="1951">
          <cell r="A1951">
            <v>2433</v>
          </cell>
          <cell r="B1951" t="str">
            <v>DOBRADICA EM ACO/FERRO, 3" X 2 1/2", E= 1,2 A 1,8 MM, SEM ANEL,  CROMADO OU ZINCADO, TAMPA CHATA, COM PARAFUSOS</v>
          </cell>
          <cell r="C1951" t="str">
            <v>UN</v>
          </cell>
          <cell r="D1951">
            <v>6.92</v>
          </cell>
        </row>
        <row r="1952">
          <cell r="A1952">
            <v>2420</v>
          </cell>
          <cell r="B1952" t="str">
            <v>DOBRADICA EM ACO/FERRO, 3" X 2 1/2", E= 1,9 A 2 MM, SEM ANEL,  CROMADO OU ZINCADO, TAMPA BOLA, COM PARAFUSOS</v>
          </cell>
          <cell r="C1952" t="str">
            <v>UN</v>
          </cell>
          <cell r="D1952">
            <v>11.89</v>
          </cell>
        </row>
        <row r="1953">
          <cell r="A1953">
            <v>2421</v>
          </cell>
          <cell r="B1953" t="str">
            <v>DOBRADICA EM ACO/FERRO, 4" X 3", E= 2,2 A 3,0 MM, COM ANEL, CROMADO OU ZINCADO,TAMPA BOLA, COM PARAFUSOS</v>
          </cell>
          <cell r="C1953" t="str">
            <v>UN</v>
          </cell>
          <cell r="D1953">
            <v>25.94</v>
          </cell>
        </row>
        <row r="1954">
          <cell r="A1954">
            <v>11447</v>
          </cell>
          <cell r="B1954" t="str">
            <v>DOBRADICA EM LATAO, 3 " X 2 1/2 ", E= 1,9 A 2 MM, COM ANEL, CROMADO, TAMPA BOLA, COM PARAFUSOS</v>
          </cell>
          <cell r="C1954" t="str">
            <v>UN</v>
          </cell>
          <cell r="D1954">
            <v>23.5</v>
          </cell>
        </row>
        <row r="1955">
          <cell r="A1955">
            <v>2429</v>
          </cell>
          <cell r="B1955" t="str">
            <v>DOBRADICA EM LATAO, 4" X 3", E= 2,2 A 3,0 MM, COM ANEL,  TAMPA BOLA, COM PARAFUSOS</v>
          </cell>
          <cell r="C1955" t="str">
            <v>UN</v>
          </cell>
          <cell r="D1955">
            <v>59.47</v>
          </cell>
        </row>
        <row r="1956">
          <cell r="A1956">
            <v>11449</v>
          </cell>
          <cell r="B1956" t="str">
            <v>DOBRADICA TIPO PIANO EM ACO/FERRO, 1'' X 3 M, GALVANIZADO, COM PARAFUSOS</v>
          </cell>
          <cell r="C1956" t="str">
            <v>UN</v>
          </cell>
          <cell r="D1956">
            <v>64.069999999999993</v>
          </cell>
        </row>
        <row r="1957">
          <cell r="A1957">
            <v>11451</v>
          </cell>
          <cell r="B1957" t="str">
            <v>DOBRADICA TIPO VAI-E-VEM EM ACO/FERRO, TAMANHO 3'', GALVANIZADO, COM PARAFUSOS</v>
          </cell>
          <cell r="C1957" t="str">
            <v>UN</v>
          </cell>
          <cell r="D1957">
            <v>62.99</v>
          </cell>
        </row>
        <row r="1958">
          <cell r="A1958">
            <v>11116</v>
          </cell>
          <cell r="B1958" t="str">
            <v>DOMOS INDIVIDUAL EM ACRILICO BRANCO *95 X 95* CM, SEM INSTALACAO</v>
          </cell>
          <cell r="C1958" t="str">
            <v>UN</v>
          </cell>
          <cell r="D1958">
            <v>437.57</v>
          </cell>
        </row>
        <row r="1959">
          <cell r="A1959">
            <v>38411</v>
          </cell>
          <cell r="B1959" t="str">
            <v>DOSADOR DE AREIA, CAPACIDADE DE *26* LITROS</v>
          </cell>
          <cell r="C1959" t="str">
            <v>UN</v>
          </cell>
          <cell r="D1959">
            <v>1321.89</v>
          </cell>
        </row>
        <row r="1960">
          <cell r="A1960">
            <v>1370</v>
          </cell>
          <cell r="B1960" t="str">
            <v>DUCHA HIGIENICA PLASTICA COM REGISTRO METALICO 1/2 "</v>
          </cell>
          <cell r="C1960" t="str">
            <v>UN</v>
          </cell>
          <cell r="D1960">
            <v>67.95</v>
          </cell>
        </row>
        <row r="1961">
          <cell r="A1961">
            <v>38189</v>
          </cell>
          <cell r="B1961" t="str">
            <v>DUCHA METALICA DE PAREDE, ARTICULAVEL, COM BRACO/CANO, SEM DESVIADOR</v>
          </cell>
          <cell r="C1961" t="str">
            <v>UN</v>
          </cell>
          <cell r="D1961">
            <v>137.77000000000001</v>
          </cell>
        </row>
        <row r="1962">
          <cell r="A1962">
            <v>38190</v>
          </cell>
          <cell r="B1962" t="str">
            <v>DUCHA METALICA DE PAREDE, ARTICULAVEL, COM DESVIADOR E DUCHA MANUAL</v>
          </cell>
          <cell r="C1962" t="str">
            <v>UN</v>
          </cell>
          <cell r="D1962">
            <v>309.81</v>
          </cell>
        </row>
        <row r="1963">
          <cell r="A1963">
            <v>36516</v>
          </cell>
          <cell r="B1963" t="str">
            <v>DUMPER COM CAPACIDADE DE CARGA DE 1700 KG, PARTIDA ELETRICA, MOTOR DIESEL COM POTENCIA DE 16 CV</v>
          </cell>
          <cell r="C1963" t="str">
            <v>UN</v>
          </cell>
          <cell r="D1963">
            <v>62308.4</v>
          </cell>
        </row>
        <row r="1964">
          <cell r="A1964">
            <v>34777</v>
          </cell>
          <cell r="B1964" t="str">
            <v>ELEMENTO VAZADO CERAMICO 25 X 18 X 7 CM</v>
          </cell>
          <cell r="C1964" t="str">
            <v>UN</v>
          </cell>
          <cell r="D1964">
            <v>1.18</v>
          </cell>
        </row>
        <row r="1965">
          <cell r="A1965">
            <v>7273</v>
          </cell>
          <cell r="B1965" t="str">
            <v>ELEMENTO VAZADO CERAMICO 7 X 20 X 20 CM</v>
          </cell>
          <cell r="C1965" t="str">
            <v>UN</v>
          </cell>
          <cell r="D1965">
            <v>1.94</v>
          </cell>
        </row>
        <row r="1966">
          <cell r="A1966">
            <v>7272</v>
          </cell>
          <cell r="B1966" t="str">
            <v>ELEMENTO VAZADO CERAMICO 9 X 20 X 20 CM</v>
          </cell>
          <cell r="C1966" t="str">
            <v>UN</v>
          </cell>
          <cell r="D1966">
            <v>2.7</v>
          </cell>
        </row>
        <row r="1967">
          <cell r="A1967">
            <v>10605</v>
          </cell>
          <cell r="B1967" t="str">
            <v>ELEMENTO VAZADO DE CONCRETO, QUADRICULADO, 1 FURO *10 X 10 X 10* CM</v>
          </cell>
          <cell r="C1967" t="str">
            <v>UN</v>
          </cell>
          <cell r="D1967">
            <v>1.64</v>
          </cell>
        </row>
        <row r="1968">
          <cell r="A1968">
            <v>10604</v>
          </cell>
          <cell r="B1968" t="str">
            <v>ELEMENTO VAZADO DE CONCRETO, QUADRICULADO, 1 FURO *20 X 10 X 7* CM</v>
          </cell>
          <cell r="C1968" t="str">
            <v>UN</v>
          </cell>
          <cell r="D1968">
            <v>3.28</v>
          </cell>
        </row>
        <row r="1969">
          <cell r="A1969">
            <v>672</v>
          </cell>
          <cell r="B1969" t="str">
            <v>ELEMENTO VAZADO DE CONCRETO, QUADRICULADO, 1 FURO *20 X 20 X 6,5* CM</v>
          </cell>
          <cell r="C1969" t="str">
            <v>UN</v>
          </cell>
          <cell r="D1969">
            <v>3.31</v>
          </cell>
        </row>
        <row r="1970">
          <cell r="A1970">
            <v>668</v>
          </cell>
          <cell r="B1970" t="str">
            <v>ELEMENTO VAZADO DE CONCRETO, QUADRICULADO, 16 FUROS *29 X 29 X 6* CM</v>
          </cell>
          <cell r="C1970" t="str">
            <v>UN</v>
          </cell>
          <cell r="D1970">
            <v>5.21</v>
          </cell>
        </row>
        <row r="1971">
          <cell r="A1971">
            <v>10578</v>
          </cell>
          <cell r="B1971" t="str">
            <v>ELEMENTO VAZADO DE CONCRETO, QUADRICULADO, 16 FUROS *33 X 33 X 10* CM</v>
          </cell>
          <cell r="C1971" t="str">
            <v>UN</v>
          </cell>
          <cell r="D1971">
            <v>9.09</v>
          </cell>
        </row>
        <row r="1972">
          <cell r="A1972">
            <v>666</v>
          </cell>
          <cell r="B1972" t="str">
            <v>ELEMENTO VAZADO DE CONCRETO, QUADRICULADO, 16 FUROS *40 X 40 X 7* CM</v>
          </cell>
          <cell r="C1972" t="str">
            <v>UN</v>
          </cell>
          <cell r="D1972">
            <v>9.0299999999999994</v>
          </cell>
        </row>
        <row r="1973">
          <cell r="A1973">
            <v>665</v>
          </cell>
          <cell r="B1973" t="str">
            <v>ELEMENTO VAZADO DE CONCRETO, QUADRICULADO, 16 FUROS *50 X 50 X 7* CM</v>
          </cell>
          <cell r="C1973" t="str">
            <v>UN</v>
          </cell>
          <cell r="D1973">
            <v>16.91</v>
          </cell>
        </row>
        <row r="1974">
          <cell r="A1974">
            <v>10577</v>
          </cell>
          <cell r="B1974" t="str">
            <v>ELEMENTO VAZADO DE CONCRETO, QUADRICULADO, 25 FUROS *50 X 50 X 5* CM</v>
          </cell>
          <cell r="C1974" t="str">
            <v>UN</v>
          </cell>
          <cell r="D1974">
            <v>13.24</v>
          </cell>
        </row>
        <row r="1975">
          <cell r="A1975">
            <v>10583</v>
          </cell>
          <cell r="B1975" t="str">
            <v>ELEMENTO VAZADO DE CONCRETO, VENEZIANA *39 X 22 X 15* CM</v>
          </cell>
          <cell r="C1975" t="str">
            <v>UN</v>
          </cell>
          <cell r="D1975">
            <v>7.42</v>
          </cell>
        </row>
        <row r="1976">
          <cell r="A1976">
            <v>10579</v>
          </cell>
          <cell r="B1976" t="str">
            <v>ELEMENTO VAZADO DE CONCRETO, VENEZIANA *39 X 29 X 10* CM</v>
          </cell>
          <cell r="C1976" t="str">
            <v>UN</v>
          </cell>
          <cell r="D1976">
            <v>12.11</v>
          </cell>
        </row>
        <row r="1977">
          <cell r="A1977">
            <v>10582</v>
          </cell>
          <cell r="B1977" t="str">
            <v>ELEMENTO VAZADO DE CONCRETO, VENEZIANA *40 X 10 X 10* CM</v>
          </cell>
          <cell r="C1977" t="str">
            <v>UN</v>
          </cell>
          <cell r="D1977">
            <v>4.2300000000000004</v>
          </cell>
        </row>
        <row r="1978">
          <cell r="A1978">
            <v>2436</v>
          </cell>
          <cell r="B1978" t="str">
            <v>ELETRICISTA</v>
          </cell>
          <cell r="C1978" t="str">
            <v>H</v>
          </cell>
          <cell r="D1978">
            <v>16.100000000000001</v>
          </cell>
        </row>
        <row r="1979">
          <cell r="A1979">
            <v>40918</v>
          </cell>
          <cell r="B1979" t="str">
            <v>ELETRICISTA (MENSALISTA)</v>
          </cell>
          <cell r="C1979" t="str">
            <v>MES</v>
          </cell>
          <cell r="D1979">
            <v>2819.7</v>
          </cell>
        </row>
        <row r="1980">
          <cell r="A1980">
            <v>40923</v>
          </cell>
          <cell r="B1980" t="str">
            <v>ELETRICISTA DE MANUTENCAO INDUSTRIAL (MENSALISTA)</v>
          </cell>
          <cell r="C1980" t="str">
            <v>MES</v>
          </cell>
          <cell r="D1980">
            <v>3632.77</v>
          </cell>
        </row>
        <row r="1981">
          <cell r="A1981">
            <v>2439</v>
          </cell>
          <cell r="B1981" t="str">
            <v>ELETRICISTA INDUSTRIAL</v>
          </cell>
          <cell r="C1981" t="str">
            <v>H</v>
          </cell>
          <cell r="D1981">
            <v>20.76</v>
          </cell>
        </row>
        <row r="1982">
          <cell r="A1982">
            <v>10998</v>
          </cell>
          <cell r="B1982" t="str">
            <v>ELETRODO REVESTIDO AWS - E-6010, DIAMETRO IGUAL A 4,00 MM</v>
          </cell>
          <cell r="C1982" t="str">
            <v>KG</v>
          </cell>
          <cell r="D1982">
            <v>24.22</v>
          </cell>
        </row>
        <row r="1983">
          <cell r="A1983">
            <v>11002</v>
          </cell>
          <cell r="B1983" t="str">
            <v>ELETRODO REVESTIDO AWS - E6013, DIAMETRO IGUAL A 2,50 MM</v>
          </cell>
          <cell r="C1983" t="str">
            <v>KG</v>
          </cell>
          <cell r="D1983">
            <v>22.19</v>
          </cell>
        </row>
        <row r="1984">
          <cell r="A1984">
            <v>10999</v>
          </cell>
          <cell r="B1984" t="str">
            <v>ELETRODO REVESTIDO AWS - E6013, DIAMETRO IGUAL A 4,00 MM</v>
          </cell>
          <cell r="C1984" t="str">
            <v>KG</v>
          </cell>
          <cell r="D1984">
            <v>21.32</v>
          </cell>
        </row>
        <row r="1985">
          <cell r="A1985">
            <v>10997</v>
          </cell>
          <cell r="B1985" t="str">
            <v>ELETRODO REVESTIDO AWS - E7018, DIAMETRO IGUAL A 4,00 MM</v>
          </cell>
          <cell r="C1985" t="str">
            <v>KG</v>
          </cell>
          <cell r="D1985">
            <v>23.11</v>
          </cell>
        </row>
        <row r="1986">
          <cell r="A1986">
            <v>2685</v>
          </cell>
          <cell r="B1986" t="str">
            <v>ELETRODUTO DE PVC RIGIDO ROSCAVEL DE 1 ", SEM LUVA</v>
          </cell>
          <cell r="C1986" t="str">
            <v>M</v>
          </cell>
          <cell r="D1986">
            <v>3.17</v>
          </cell>
        </row>
        <row r="1987">
          <cell r="A1987">
            <v>2680</v>
          </cell>
          <cell r="B1987" t="str">
            <v>ELETRODUTO DE PVC RIGIDO ROSCAVEL DE 1 1/2 ", SEM LUVA</v>
          </cell>
          <cell r="C1987" t="str">
            <v>M</v>
          </cell>
          <cell r="D1987">
            <v>4.6399999999999997</v>
          </cell>
        </row>
        <row r="1988">
          <cell r="A1988">
            <v>2684</v>
          </cell>
          <cell r="B1988" t="str">
            <v>ELETRODUTO DE PVC RIGIDO ROSCAVEL DE 1 1/4 ", SEM LUVA</v>
          </cell>
          <cell r="C1988" t="str">
            <v>M</v>
          </cell>
          <cell r="D1988">
            <v>4.22</v>
          </cell>
        </row>
        <row r="1989">
          <cell r="A1989">
            <v>2673</v>
          </cell>
          <cell r="B1989" t="str">
            <v>ELETRODUTO DE PVC RIGIDO ROSCAVEL DE 1/2 ", SEM LUVA</v>
          </cell>
          <cell r="C1989" t="str">
            <v>M</v>
          </cell>
          <cell r="D1989">
            <v>1.63</v>
          </cell>
        </row>
        <row r="1990">
          <cell r="A1990">
            <v>2681</v>
          </cell>
          <cell r="B1990" t="str">
            <v>ELETRODUTO DE PVC RIGIDO ROSCAVEL DE 2 ", SEM LUVA</v>
          </cell>
          <cell r="C1990" t="str">
            <v>M</v>
          </cell>
          <cell r="D1990">
            <v>7.58</v>
          </cell>
        </row>
        <row r="1991">
          <cell r="A1991">
            <v>2682</v>
          </cell>
          <cell r="B1991" t="str">
            <v>ELETRODUTO DE PVC RIGIDO ROSCAVEL DE 2 1/2 ", SEM LUVA</v>
          </cell>
          <cell r="C1991" t="str">
            <v>M</v>
          </cell>
          <cell r="D1991">
            <v>11.06</v>
          </cell>
        </row>
        <row r="1992">
          <cell r="A1992">
            <v>2686</v>
          </cell>
          <cell r="B1992" t="str">
            <v>ELETRODUTO DE PVC RIGIDO ROSCAVEL DE 3 ", SEM LUVA</v>
          </cell>
          <cell r="C1992" t="str">
            <v>M</v>
          </cell>
          <cell r="D1992">
            <v>13.87</v>
          </cell>
        </row>
        <row r="1993">
          <cell r="A1993">
            <v>2674</v>
          </cell>
          <cell r="B1993" t="str">
            <v>ELETRODUTO DE PVC RIGIDO ROSCAVEL DE 3/4 ", SEM LUVA</v>
          </cell>
          <cell r="C1993" t="str">
            <v>M</v>
          </cell>
          <cell r="D1993">
            <v>2.0299999999999998</v>
          </cell>
        </row>
        <row r="1994">
          <cell r="A1994">
            <v>2683</v>
          </cell>
          <cell r="B1994" t="str">
            <v>ELETRODUTO DE PVC RIGIDO ROSCAVEL DE 4 ", SEM LUVA</v>
          </cell>
          <cell r="C1994" t="str">
            <v>M</v>
          </cell>
          <cell r="D1994">
            <v>21.86</v>
          </cell>
        </row>
        <row r="1995">
          <cell r="A1995">
            <v>2676</v>
          </cell>
          <cell r="B1995" t="str">
            <v>ELETRODUTO DE PVC RIGIDO SOLDAVEL, CLASSE B, DE 20 MM</v>
          </cell>
          <cell r="C1995" t="str">
            <v>M</v>
          </cell>
          <cell r="D1995">
            <v>0.94</v>
          </cell>
        </row>
        <row r="1996">
          <cell r="A1996">
            <v>2678</v>
          </cell>
          <cell r="B1996" t="str">
            <v>ELETRODUTO DE PVC RIGIDO SOLDAVEL, CLASSE B, DE 25 MM</v>
          </cell>
          <cell r="C1996" t="str">
            <v>M</v>
          </cell>
          <cell r="D1996">
            <v>1.18</v>
          </cell>
        </row>
        <row r="1997">
          <cell r="A1997">
            <v>2679</v>
          </cell>
          <cell r="B1997" t="str">
            <v>ELETRODUTO DE PVC RIGIDO SOLDAVEL, CLASSE B, DE 32 MM</v>
          </cell>
          <cell r="C1997" t="str">
            <v>M</v>
          </cell>
          <cell r="D1997">
            <v>1.83</v>
          </cell>
        </row>
        <row r="1998">
          <cell r="A1998">
            <v>12070</v>
          </cell>
          <cell r="B1998" t="str">
            <v>ELETRODUTO DE PVC RIGIDO SOLDAVEL, CLASSE B, DE 40 MM</v>
          </cell>
          <cell r="C1998" t="str">
            <v>M</v>
          </cell>
          <cell r="D1998">
            <v>2.54</v>
          </cell>
        </row>
        <row r="1999">
          <cell r="A1999">
            <v>2675</v>
          </cell>
          <cell r="B1999" t="str">
            <v>ELETRODUTO DE PVC RIGIDO SOLDAVEL, CLASSE B, DE 50 MM</v>
          </cell>
          <cell r="C1999" t="str">
            <v>M</v>
          </cell>
          <cell r="D1999">
            <v>3.31</v>
          </cell>
        </row>
        <row r="2000">
          <cell r="A2000">
            <v>12067</v>
          </cell>
          <cell r="B2000" t="str">
            <v>ELETRODUTO DE PVC RIGIDO SOLDAVEL, CLASSE B, DE 60 MM</v>
          </cell>
          <cell r="C2000" t="str">
            <v>M</v>
          </cell>
          <cell r="D2000">
            <v>4.49</v>
          </cell>
        </row>
        <row r="2001">
          <cell r="A2001">
            <v>21137</v>
          </cell>
          <cell r="B2001" t="str">
            <v>ELETRODUTO METALICO FLEXIVEL REVESTIDO COM PVC PRETO, DIAMETRO EXTERNO DE 15 MM (3/8"), TIPO COPEX</v>
          </cell>
          <cell r="C2001" t="str">
            <v>M</v>
          </cell>
          <cell r="D2001">
            <v>8.94</v>
          </cell>
        </row>
        <row r="2002">
          <cell r="A2002">
            <v>2504</v>
          </cell>
          <cell r="B2002" t="str">
            <v>ELETRODUTO METALICO FLEXIVEL REVESTIDO EXTERNAMENTE COM PVC PRETO, DIAMETRO EXTERNO DE 25 MM (3/4"), TIPO SEALTUBO</v>
          </cell>
          <cell r="C2002" t="str">
            <v>M</v>
          </cell>
          <cell r="D2002">
            <v>9.6999999999999993</v>
          </cell>
        </row>
        <row r="2003">
          <cell r="A2003">
            <v>2501</v>
          </cell>
          <cell r="B2003" t="str">
            <v>ELETRODUTO METALICO FLEXIVEL REVESTIDO EXTERNAMENTE COM PVC PRETO, DIAMETRO EXTERNO DE 32 MM (1"), TIPO SEALTUBO</v>
          </cell>
          <cell r="C2003" t="str">
            <v>M</v>
          </cell>
          <cell r="D2003">
            <v>12.72</v>
          </cell>
        </row>
        <row r="2004">
          <cell r="A2004">
            <v>2502</v>
          </cell>
          <cell r="B2004" t="str">
            <v>ELETRODUTO METALICO FLEXIVEL REVESTIDO EXTERNAMENTE COM PVC PRETO, DIAMETRO EXTERNO DE 40 MM (1 1/4"), TIPO SEALTUBO</v>
          </cell>
          <cell r="C2004" t="str">
            <v>M</v>
          </cell>
          <cell r="D2004">
            <v>19.190000000000001</v>
          </cell>
        </row>
        <row r="2005">
          <cell r="A2005">
            <v>2503</v>
          </cell>
          <cell r="B2005" t="str">
            <v>ELETRODUTO METALICO FLEXIVEL REVESTIDO EXTERNAMENTE COM PVC PRETO, DIAMETRO EXTERNO DE 50 MM( 1 1/2"), TIPO SEALTUBO</v>
          </cell>
          <cell r="C2005" t="str">
            <v>M</v>
          </cell>
          <cell r="D2005">
            <v>24.69</v>
          </cell>
        </row>
        <row r="2006">
          <cell r="A2006">
            <v>2500</v>
          </cell>
          <cell r="B2006" t="str">
            <v>ELETRODUTO METALICO FLEXIVEL REVESTIDO EXTERNAMENTE COM PVC PRETO, DIAMETRO EXTERNO DE 60 MM (2"), TIPO SEALTUBO</v>
          </cell>
          <cell r="C2006" t="str">
            <v>M</v>
          </cell>
          <cell r="D2006">
            <v>32.89</v>
          </cell>
        </row>
        <row r="2007">
          <cell r="A2007">
            <v>2505</v>
          </cell>
          <cell r="B2007" t="str">
            <v>ELETRODUTO METALICO FLEXIVEL REVESTIDO EXTERNAMENTE COM PVC PRETO, DIAMETRO EXTERNO DE 75 MM (2 1/2"), TIPO SEALTUBO</v>
          </cell>
          <cell r="C2007" t="str">
            <v>M</v>
          </cell>
          <cell r="D2007">
            <v>51.27</v>
          </cell>
        </row>
        <row r="2008">
          <cell r="A2008">
            <v>12056</v>
          </cell>
          <cell r="B2008" t="str">
            <v>ELETRODUTO METALICO FLEXIVEL TIPO CONDUITE, DIAMETRO DE 1 1/2"</v>
          </cell>
          <cell r="C2008" t="str">
            <v>M</v>
          </cell>
          <cell r="D2008">
            <v>20.71</v>
          </cell>
        </row>
        <row r="2009">
          <cell r="A2009">
            <v>12057</v>
          </cell>
          <cell r="B2009" t="str">
            <v>ELETRODUTO METALICO FLEXIVEL TIPO CONDUITE, DIAMETRO DE 1 1/4"</v>
          </cell>
          <cell r="C2009" t="str">
            <v>M</v>
          </cell>
          <cell r="D2009">
            <v>17.59</v>
          </cell>
        </row>
        <row r="2010">
          <cell r="A2010">
            <v>12059</v>
          </cell>
          <cell r="B2010" t="str">
            <v>ELETRODUTO METALICO FLEXIVEL TIPO CONDUITE, DIAMETRO DE 1/2"</v>
          </cell>
          <cell r="C2010" t="str">
            <v>M</v>
          </cell>
          <cell r="D2010">
            <v>6.17</v>
          </cell>
        </row>
        <row r="2011">
          <cell r="A2011">
            <v>12058</v>
          </cell>
          <cell r="B2011" t="str">
            <v>ELETRODUTO METALICO FLEXIVEL TIPO CONDUITE, DIAMETRO DE 1"</v>
          </cell>
          <cell r="C2011" t="str">
            <v>M</v>
          </cell>
          <cell r="D2011">
            <v>10.97</v>
          </cell>
        </row>
        <row r="2012">
          <cell r="A2012">
            <v>12060</v>
          </cell>
          <cell r="B2012" t="str">
            <v>ELETRODUTO METALICO FLEXIVEL TIPO CONDUITE, DIAMETRO DE 2 1/2"</v>
          </cell>
          <cell r="C2012" t="str">
            <v>M</v>
          </cell>
          <cell r="D2012">
            <v>45.71</v>
          </cell>
        </row>
        <row r="2013">
          <cell r="A2013">
            <v>12061</v>
          </cell>
          <cell r="B2013" t="str">
            <v>ELETRODUTO METALICO FLEXIVEL TIPO CONDUITE, DIAMETRO DE 2"</v>
          </cell>
          <cell r="C2013" t="str">
            <v>M</v>
          </cell>
          <cell r="D2013">
            <v>27.91</v>
          </cell>
        </row>
        <row r="2014">
          <cell r="A2014">
            <v>12062</v>
          </cell>
          <cell r="B2014" t="str">
            <v>ELETRODUTO METALICO FLEXIVEL TIPO CONDUITE, DIAMETRO DE 3"</v>
          </cell>
          <cell r="C2014" t="str">
            <v>M</v>
          </cell>
          <cell r="D2014">
            <v>51.48</v>
          </cell>
        </row>
        <row r="2015">
          <cell r="A2015">
            <v>21129</v>
          </cell>
          <cell r="B2015" t="str">
            <v>ELETRODUTO METALICO, EM ACABAMENTO GALVANIZADO ELETROLITICO LEVE, DIAMETRO 1/2", PAREDE DE 0,90 MM</v>
          </cell>
          <cell r="C2015" t="str">
            <v>M</v>
          </cell>
          <cell r="D2015">
            <v>7.36</v>
          </cell>
        </row>
        <row r="2016">
          <cell r="A2016">
            <v>21136</v>
          </cell>
          <cell r="B2016" t="str">
            <v>ELETRODUTO METALICO, EM ACABAMENTO GALVANIZADO ELETROLITICO LEVE, DIAMETRO 1", PAREDE DE 0,90 MM</v>
          </cell>
          <cell r="C2016" t="str">
            <v>M</v>
          </cell>
          <cell r="D2016">
            <v>11.29</v>
          </cell>
        </row>
        <row r="2017">
          <cell r="A2017">
            <v>21128</v>
          </cell>
          <cell r="B2017" t="str">
            <v>ELETRODUTO METALICO, EM ACABAMENTO GALVANIZADO ELETROLITICO LEVE, DIAMETRO 3/4", PAREDE DE 0,90 MM</v>
          </cell>
          <cell r="C2017" t="str">
            <v>M</v>
          </cell>
          <cell r="D2017">
            <v>8.74</v>
          </cell>
        </row>
        <row r="2018">
          <cell r="A2018">
            <v>21132</v>
          </cell>
          <cell r="B2018" t="str">
            <v>ELETRODUTO METALICO, EM ACABAMENTO GALVANIZADO ELETROLITICO PESADO, DIAMETRO 4", PAREDE DE 2,25 MM</v>
          </cell>
          <cell r="C2018" t="str">
            <v>M</v>
          </cell>
          <cell r="D2018">
            <v>94.92</v>
          </cell>
        </row>
        <row r="2019">
          <cell r="A2019">
            <v>21130</v>
          </cell>
          <cell r="B2019" t="str">
            <v>ELETRODUTO METALICO, EM ACABAMENTO GALVANIZADO ELETROLITICO SEMI-PESADO, DIAMETRO 1 1/2", PAREDE DE 1,20 MM</v>
          </cell>
          <cell r="C2019" t="str">
            <v>M</v>
          </cell>
          <cell r="D2019">
            <v>22.07</v>
          </cell>
        </row>
        <row r="2020">
          <cell r="A2020">
            <v>21135</v>
          </cell>
          <cell r="B2020" t="str">
            <v>ELETRODUTO METALICO, EM ACABAMENTO GALVANIZADO ELETROLITICO SEMI-PESADO, DIAMETRO 1 1/4", PAREDE DE 1,20 MM</v>
          </cell>
          <cell r="C2020" t="str">
            <v>M</v>
          </cell>
          <cell r="D2020">
            <v>21.73</v>
          </cell>
        </row>
        <row r="2021">
          <cell r="A2021">
            <v>21131</v>
          </cell>
          <cell r="B2021" t="str">
            <v>ELETRODUTO METALICO, EM ACABAMENTO GALVANIZADO ELETROLITICO SEMI-PESADO, DIAMETRO 2 1/2", PAREDE DE 1,52 MM</v>
          </cell>
          <cell r="C2021" t="str">
            <v>M</v>
          </cell>
          <cell r="D2021">
            <v>54.03</v>
          </cell>
        </row>
        <row r="2022">
          <cell r="A2022">
            <v>21134</v>
          </cell>
          <cell r="B2022" t="str">
            <v>ELETRODUTO METALICO, EM ACABAMENTO GALVANIZADO ELETROLITICO SEMI-PESADO, DIAMETRO 2", PAREDE DE 1,20 MM</v>
          </cell>
          <cell r="C2022" t="str">
            <v>M</v>
          </cell>
          <cell r="D2022">
            <v>31.72</v>
          </cell>
        </row>
        <row r="2023">
          <cell r="A2023">
            <v>21133</v>
          </cell>
          <cell r="B2023" t="str">
            <v>ELETRODUTO METALICO, EM ACABAMENTO GALVANIZADO ELETROLITICO SEMI-PESADO, DIAMETRO 3", PAREDE DE 1,52 MM</v>
          </cell>
          <cell r="C2023" t="str">
            <v>M</v>
          </cell>
          <cell r="D2023">
            <v>63.42</v>
          </cell>
        </row>
        <row r="2024">
          <cell r="A2024">
            <v>2687</v>
          </cell>
          <cell r="B2024" t="str">
            <v>ELETRODUTO PVC FLEXIVEL CORRUGADO, COR AMARELA, DE 16 MM</v>
          </cell>
          <cell r="C2024" t="str">
            <v>M</v>
          </cell>
          <cell r="D2024">
            <v>0.82</v>
          </cell>
        </row>
        <row r="2025">
          <cell r="A2025">
            <v>2689</v>
          </cell>
          <cell r="B2025" t="str">
            <v>ELETRODUTO PVC FLEXIVEL CORRUGADO, COR AMARELA, DE 20 MM</v>
          </cell>
          <cell r="C2025" t="str">
            <v>M</v>
          </cell>
          <cell r="D2025">
            <v>0.98</v>
          </cell>
        </row>
        <row r="2026">
          <cell r="A2026">
            <v>2688</v>
          </cell>
          <cell r="B2026" t="str">
            <v>ELETRODUTO PVC FLEXIVEL CORRUGADO, COR AMARELA, DE 25 MM</v>
          </cell>
          <cell r="C2026" t="str">
            <v>M</v>
          </cell>
          <cell r="D2026">
            <v>1.06</v>
          </cell>
        </row>
        <row r="2027">
          <cell r="A2027">
            <v>2690</v>
          </cell>
          <cell r="B2027" t="str">
            <v>ELETRODUTO PVC FLEXIVEL CORRUGADO, COR AMARELA, DE 32 MM</v>
          </cell>
          <cell r="C2027" t="str">
            <v>M</v>
          </cell>
          <cell r="D2027">
            <v>1.82</v>
          </cell>
        </row>
        <row r="2028">
          <cell r="A2028">
            <v>39243</v>
          </cell>
          <cell r="B2028" t="str">
            <v>ELETRODUTO PVC FLEXIVEL CORRUGADO, REFORCADO, COR LARANJA, DE 20 MM, PARA LAJES E PISOS</v>
          </cell>
          <cell r="C2028" t="str">
            <v>M</v>
          </cell>
          <cell r="D2028">
            <v>1.2</v>
          </cell>
        </row>
        <row r="2029">
          <cell r="A2029">
            <v>39244</v>
          </cell>
          <cell r="B2029" t="str">
            <v>ELETRODUTO PVC FLEXIVEL CORRUGADO, REFORCADO, COR LARANJA, DE 25 MM, PARA LAJES E PISOS</v>
          </cell>
          <cell r="C2029" t="str">
            <v>M</v>
          </cell>
          <cell r="D2029">
            <v>1.62</v>
          </cell>
        </row>
        <row r="2030">
          <cell r="A2030">
            <v>39245</v>
          </cell>
          <cell r="B2030" t="str">
            <v>ELETRODUTO PVC FLEXIVEL CORRUGADO, REFORCADO, COR LARANJA, DE 32 MM, PARA LAJES E PISOS</v>
          </cell>
          <cell r="C2030" t="str">
            <v>M</v>
          </cell>
          <cell r="D2030">
            <v>3.13</v>
          </cell>
        </row>
        <row r="2031">
          <cell r="A2031">
            <v>2446</v>
          </cell>
          <cell r="B2031" t="str">
            <v>ELETRODUTO 2" TIPO KANALEX OU EQUIV</v>
          </cell>
          <cell r="C2031" t="str">
            <v>M</v>
          </cell>
          <cell r="D2031">
            <v>8.1</v>
          </cell>
        </row>
        <row r="2032">
          <cell r="A2032">
            <v>2442</v>
          </cell>
          <cell r="B2032" t="str">
            <v>ELETRODUTO 3" TIPO KANALEX OU EQUIV</v>
          </cell>
          <cell r="C2032" t="str">
            <v>M</v>
          </cell>
          <cell r="D2032">
            <v>13.1</v>
          </cell>
        </row>
        <row r="2033">
          <cell r="A2033">
            <v>39254</v>
          </cell>
          <cell r="B2033" t="str">
            <v>ELETRODUTO/CONDULETE DE PVC RIGIDO, LISO, COR CINZA, DE 1/2", PARA INSTALACOES APARENTES (NBR 5410)</v>
          </cell>
          <cell r="C2033" t="str">
            <v>M</v>
          </cell>
          <cell r="D2033">
            <v>4.68</v>
          </cell>
        </row>
        <row r="2034">
          <cell r="A2034">
            <v>39255</v>
          </cell>
          <cell r="B2034" t="str">
            <v>ELETRODUTO/CONDULETE DE PVC RIGIDO, LISO, COR CINZA, DE 1", PARA INSTALACOES APARENTES (NBR 5410)</v>
          </cell>
          <cell r="C2034" t="str">
            <v>M</v>
          </cell>
          <cell r="D2034">
            <v>8.66</v>
          </cell>
        </row>
        <row r="2035">
          <cell r="A2035">
            <v>39253</v>
          </cell>
          <cell r="B2035" t="str">
            <v>ELETRODUTO/CONDULETE DE PVC RIGIDO, LISO, COR CINZA, DE 3/4", PARA INSTALACOES APARENTES (NBR 5410)</v>
          </cell>
          <cell r="C2035" t="str">
            <v>M</v>
          </cell>
          <cell r="D2035">
            <v>5.96</v>
          </cell>
        </row>
        <row r="2036">
          <cell r="A2036">
            <v>2438</v>
          </cell>
          <cell r="B2036" t="str">
            <v>ELETROTECNICO</v>
          </cell>
          <cell r="C2036" t="str">
            <v>H</v>
          </cell>
          <cell r="D2036">
            <v>24.7</v>
          </cell>
        </row>
        <row r="2037">
          <cell r="A2037">
            <v>40922</v>
          </cell>
          <cell r="B2037" t="str">
            <v>ELETROTECNICO (MENSALISTA)</v>
          </cell>
          <cell r="C2037" t="str">
            <v>MES</v>
          </cell>
          <cell r="D2037">
            <v>4325.72</v>
          </cell>
        </row>
        <row r="2038">
          <cell r="A2038">
            <v>36486</v>
          </cell>
          <cell r="B2038" t="str">
            <v>ELEVADOR DE CARGA A CABO, CABINE SEMI FECHADA 2,0 X 1,5 X 2,0 M, CAPACIDADE DE CARGA 1000 KG, TORRE  2,38 X 2,21 X 15 M, GUINCHO DE EMBREAGEM, FREIO DE SEGURANCA, LIMITADOR DE VELOCIDADE E CANCELA</v>
          </cell>
          <cell r="C2038" t="str">
            <v>UN</v>
          </cell>
          <cell r="D2038">
            <v>30135.23</v>
          </cell>
        </row>
        <row r="2039">
          <cell r="A2039">
            <v>37777</v>
          </cell>
          <cell r="B2039" t="str">
            <v>ELEVADOR DE CREMALHEIRA CABINE FECHADA 1,5 X 2,5 X 2,35 M (UMA POR TORRE), CAPACIDADE DE CARGA 1200 KG (15 PESSOAS), TORRE  24 M (16 MODULOS), FREIO DE SEGURANCA, LIMITADOR DE CARGA</v>
          </cell>
          <cell r="C2039" t="str">
            <v>UN</v>
          </cell>
          <cell r="D2039">
            <v>141876.09</v>
          </cell>
        </row>
        <row r="2040">
          <cell r="A2040">
            <v>12624</v>
          </cell>
          <cell r="B2040" t="str">
            <v>EMENDA PARA CALHA PLUVIAL, PVC, DIAMETRO ENTRE 119 E 170 MM, PARA DRENAGEM PREDIAL</v>
          </cell>
          <cell r="C2040" t="str">
            <v>UN</v>
          </cell>
          <cell r="D2040">
            <v>9.8000000000000007</v>
          </cell>
        </row>
        <row r="2041">
          <cell r="A2041">
            <v>10638</v>
          </cell>
          <cell r="B2041" t="str">
            <v>EMPILHADEIRA SOBRE PNEUS COM TORRE DE TRES ESTAGIOS, 4,70M DE ELEVACAO, C/ DESLOCADOR LATERAL DOS GARFOS, MOTOR GLP 4.3L, CAPACIDADE NOMINAL DE CARGA DE 6T</v>
          </cell>
          <cell r="C2041" t="str">
            <v>UN</v>
          </cell>
          <cell r="D2041">
            <v>304071.42</v>
          </cell>
        </row>
        <row r="2042">
          <cell r="A2042">
            <v>10635</v>
          </cell>
          <cell r="B2042" t="str">
            <v>EMPILHADEIRA SOBRE PNEUS COM TORRE DE TRES ESTAGIOS, 4,80M DE ELEVACAO, C/ DESLOCADOR LATERAL DOS GARFOS, MOTOR GLP 2.2L, CAPACIDADE NOMINAL DE CARGA DE 3T</v>
          </cell>
          <cell r="C2042" t="str">
            <v>UN</v>
          </cell>
          <cell r="D2042">
            <v>105102.54</v>
          </cell>
        </row>
        <row r="2043">
          <cell r="A2043">
            <v>10634</v>
          </cell>
          <cell r="B2043" t="str">
            <v>EMPILHADEIRA SOBRE PNEUS COM TORRE DE TRES ESTAGIOS, 4,80M DE ELEVACAO, C/ DESLOCADOR LATERAL DOS GARFOS, MOTOR GLP 2.4L, CAPACIDADE NOMINAL DE CARGA DE 2,5T</v>
          </cell>
          <cell r="C2043" t="str">
            <v>UN</v>
          </cell>
          <cell r="D2043">
            <v>90000</v>
          </cell>
        </row>
        <row r="2044">
          <cell r="A2044">
            <v>10636</v>
          </cell>
          <cell r="B2044" t="str">
            <v>EMPILHADEIRA SOBRE PNEUS COM TORRE DE TRES ESTAGIOS, 4,80M DE ELEVACAO, C/ DESLOCADOR LATERAL DOS GARFOS, MOTOR GLP 4.3L, CAPACIDADE NOMINAL DE CARGA DE 4T</v>
          </cell>
          <cell r="C2044" t="str">
            <v>UN</v>
          </cell>
          <cell r="D2044">
            <v>198202.04</v>
          </cell>
        </row>
        <row r="2045">
          <cell r="A2045">
            <v>10637</v>
          </cell>
          <cell r="B2045" t="str">
            <v>EMPILHADEIRA SOBRE PNEUS COM TORRE DE TRES ESTAGIOS, 4,80M DE ELEVACAO, C/ DESLOCADOR LATERAL DOS GARFOS, MOTOR GLP 4.3L, CAPACIDADE NOMINAL DE CARGA DE 5T</v>
          </cell>
          <cell r="C2045" t="str">
            <v>UN</v>
          </cell>
          <cell r="D2045">
            <v>207321.42</v>
          </cell>
        </row>
        <row r="2046">
          <cell r="A2046">
            <v>517</v>
          </cell>
          <cell r="B2046" t="str">
            <v>EMULSAO ASFALTICA ANIONICA</v>
          </cell>
          <cell r="C2046" t="str">
            <v>L</v>
          </cell>
          <cell r="D2046">
            <v>5.9</v>
          </cell>
        </row>
        <row r="2047">
          <cell r="A2047">
            <v>41904</v>
          </cell>
          <cell r="B2047" t="str">
            <v>EMULSAO ASFALTICA CATIONICA RL-1C PARA USO EM PAVIMENTACAO ASFALTICA (COLETADO CAIXA NA ANP ACRESCIDO DE ICMS)</v>
          </cell>
          <cell r="C2047" t="str">
            <v>T</v>
          </cell>
          <cell r="D2047">
            <v>1789.03</v>
          </cell>
        </row>
        <row r="2048">
          <cell r="A2048">
            <v>41902</v>
          </cell>
          <cell r="B2048" t="str">
            <v>EMULSAO ASFALTICA CATIONICA RM-1C PARA USO EM PAVIMENTACAO ASFALTICA (COLETADO CAIXA NA ANP ACRESCIDO DE ICMS)</v>
          </cell>
          <cell r="C2048" t="str">
            <v>KG</v>
          </cell>
          <cell r="D2048">
            <v>1.67</v>
          </cell>
        </row>
        <row r="2049">
          <cell r="A2049">
            <v>41905</v>
          </cell>
          <cell r="B2049" t="str">
            <v>EMULSAO ASFALTICA CATIONICA RR-1C PARA USO EM PAVIMENTACAO ASFALTICA (COLETADO CAIXA NA ANP ACRESCIDO DE ICMS)</v>
          </cell>
          <cell r="C2049" t="str">
            <v>T</v>
          </cell>
          <cell r="D2049">
            <v>1.4</v>
          </cell>
        </row>
        <row r="2050">
          <cell r="A2050">
            <v>41903</v>
          </cell>
          <cell r="B2050" t="str">
            <v>EMULSAO ASFALTICA CATIONICA RR-2C PARA USO EM PAVIMENTACAO ASFALTICA (COLETADO CAIXA NA ANP ACRESCIDO DE ICMS)</v>
          </cell>
          <cell r="C2050" t="str">
            <v>KG</v>
          </cell>
          <cell r="D2050">
            <v>1.71</v>
          </cell>
        </row>
        <row r="2051">
          <cell r="A2051">
            <v>37534</v>
          </cell>
          <cell r="B2051" t="str">
            <v>EMULSAO EXPLOSIVA EM CARTUCHOS DE 1" X 12", DENSIDADE 1.15 G/CM3, INICIACAO ESPOLETA N. 8 / CORDEL</v>
          </cell>
          <cell r="C2051" t="str">
            <v>KG</v>
          </cell>
          <cell r="D2051">
            <v>10.57</v>
          </cell>
        </row>
        <row r="2052">
          <cell r="A2052">
            <v>37535</v>
          </cell>
          <cell r="B2052" t="str">
            <v>EMULSAO EXPLOSIVA EM CARTUCHOS DE 1" X 24", DENSIDADE 1.15 G/CM3, INICIACAO ESPOLETA N. 8 / CORDEL</v>
          </cell>
          <cell r="C2052" t="str">
            <v>KG</v>
          </cell>
          <cell r="D2052">
            <v>10.57</v>
          </cell>
        </row>
        <row r="2053">
          <cell r="A2053">
            <v>37533</v>
          </cell>
          <cell r="B2053" t="str">
            <v>EMULSAO EXPLOSIVA EM CARTUCHOS DE 1" X 8", DENSIDADE 1.15 G/CM3, INICIACAO ESPOLETA N. 8 / CORDEL</v>
          </cell>
          <cell r="C2053" t="str">
            <v>KG</v>
          </cell>
          <cell r="D2053">
            <v>10.57</v>
          </cell>
        </row>
        <row r="2054">
          <cell r="A2054">
            <v>37537</v>
          </cell>
          <cell r="B2054" t="str">
            <v>EMULSAO EXPLOSIVA EM CARTUCHOS DE 2 1/2" X 24", DENSIDADE 1.15 G/CM3, INICIACAO ESPOLETA N. 8 / CORDEL</v>
          </cell>
          <cell r="C2054" t="str">
            <v>KG</v>
          </cell>
          <cell r="D2054">
            <v>8</v>
          </cell>
        </row>
        <row r="2055">
          <cell r="A2055">
            <v>37536</v>
          </cell>
          <cell r="B2055" t="str">
            <v>EMULSAO EXPLOSIVA EM CARTUCHOS DE 2 1/4" X 24", DENSIDADE 1.15 G/CM3, INICIACAO ESPOLETA N. 8 / CORDEL</v>
          </cell>
          <cell r="C2055" t="str">
            <v>KG</v>
          </cell>
          <cell r="D2055">
            <v>8</v>
          </cell>
        </row>
        <row r="2056">
          <cell r="A2056">
            <v>37532</v>
          </cell>
          <cell r="B2056" t="str">
            <v>EMULSAO EXPLOSIVA EM CARTUCHOS DE 2" X 24", DENSIDADE 1.15 G/CM3, INICIACAO ESPOLETA N. 8 / CORDEL</v>
          </cell>
          <cell r="C2056" t="str">
            <v>KG</v>
          </cell>
          <cell r="D2056">
            <v>8</v>
          </cell>
        </row>
        <row r="2057">
          <cell r="A2057">
            <v>2696</v>
          </cell>
          <cell r="B2057" t="str">
            <v>ENCANADOR OU BOMBEIRO HIDRAULICO</v>
          </cell>
          <cell r="C2057" t="str">
            <v>H</v>
          </cell>
          <cell r="D2057">
            <v>16.100000000000001</v>
          </cell>
        </row>
        <row r="2058">
          <cell r="A2058">
            <v>40928</v>
          </cell>
          <cell r="B2058" t="str">
            <v>ENCANADOR OU BOMBEIRO HIDRAULICO (MENSALISTA)</v>
          </cell>
          <cell r="C2058" t="str">
            <v>MES</v>
          </cell>
          <cell r="D2058">
            <v>2819.7</v>
          </cell>
        </row>
        <row r="2059">
          <cell r="A2059">
            <v>4083</v>
          </cell>
          <cell r="B2059" t="str">
            <v>ENCARREGADO GERAL DE OBRAS</v>
          </cell>
          <cell r="C2059" t="str">
            <v>H</v>
          </cell>
          <cell r="D2059">
            <v>26.77</v>
          </cell>
        </row>
        <row r="2060">
          <cell r="A2060">
            <v>40818</v>
          </cell>
          <cell r="B2060" t="str">
            <v>ENCARREGADO GERAL DE OBRAS (MENSALISTA)</v>
          </cell>
          <cell r="C2060" t="str">
            <v>MES</v>
          </cell>
          <cell r="D2060">
            <v>4688.49</v>
          </cell>
        </row>
        <row r="2061">
          <cell r="A2061">
            <v>2705</v>
          </cell>
          <cell r="B2061" t="str">
            <v>ENERGIA ELETRICA ATE 2000 KWH INDUSTRIAL, SEM DEMANDA</v>
          </cell>
          <cell r="C2061" t="str">
            <v>KW/H</v>
          </cell>
          <cell r="D2061">
            <v>0.3</v>
          </cell>
        </row>
        <row r="2062">
          <cell r="A2062">
            <v>11683</v>
          </cell>
          <cell r="B2062" t="str">
            <v>ENGATE / RABICHO FLEXIVEL INOX 1/2 " X 30 CM</v>
          </cell>
          <cell r="C2062" t="str">
            <v>UN</v>
          </cell>
          <cell r="D2062">
            <v>21.2</v>
          </cell>
        </row>
        <row r="2063">
          <cell r="A2063">
            <v>11684</v>
          </cell>
          <cell r="B2063" t="str">
            <v>ENGATE / RABICHO FLEXIVEL INOX 1/2 " X 40 CM</v>
          </cell>
          <cell r="C2063" t="str">
            <v>UN</v>
          </cell>
          <cell r="D2063">
            <v>23.2</v>
          </cell>
        </row>
        <row r="2064">
          <cell r="A2064">
            <v>6141</v>
          </cell>
          <cell r="B2064" t="str">
            <v>ENGATE/RABICHO FLEXIVEL PLASTICO (PVC OU ABS) BRANCO 1/2 " X 30 CM</v>
          </cell>
          <cell r="C2064" t="str">
            <v>UN</v>
          </cell>
          <cell r="D2064">
            <v>3.24</v>
          </cell>
        </row>
        <row r="2065">
          <cell r="A2065">
            <v>11681</v>
          </cell>
          <cell r="B2065" t="str">
            <v>ENGATE/RABICHO FLEXIVEL PLASTICO (PVC OU ABS) BRANCO 1/2 " X 40 CM</v>
          </cell>
          <cell r="C2065" t="str">
            <v>UN</v>
          </cell>
          <cell r="D2065">
            <v>5.33</v>
          </cell>
        </row>
        <row r="2066">
          <cell r="A2066">
            <v>2706</v>
          </cell>
          <cell r="B2066" t="str">
            <v>ENGENHEIRO CIVIL DE OBRA JUNIOR</v>
          </cell>
          <cell r="C2066" t="str">
            <v>H</v>
          </cell>
          <cell r="D2066">
            <v>67.88</v>
          </cell>
        </row>
        <row r="2067">
          <cell r="A2067">
            <v>40811</v>
          </cell>
          <cell r="B2067" t="str">
            <v>ENGENHEIRO CIVIL DE OBRA JUNIOR (MENSALISTA)</v>
          </cell>
          <cell r="C2067" t="str">
            <v>MES</v>
          </cell>
          <cell r="D2067">
            <v>11886.33</v>
          </cell>
        </row>
        <row r="2068">
          <cell r="A2068">
            <v>2707</v>
          </cell>
          <cell r="B2068" t="str">
            <v>ENGENHEIRO CIVIL DE OBRA PLENO</v>
          </cell>
          <cell r="C2068" t="str">
            <v>H</v>
          </cell>
          <cell r="D2068">
            <v>85.49</v>
          </cell>
        </row>
        <row r="2069">
          <cell r="A2069">
            <v>40813</v>
          </cell>
          <cell r="B2069" t="str">
            <v>ENGENHEIRO CIVIL DE OBRA PLENO (MENSALISTA)</v>
          </cell>
          <cell r="C2069" t="str">
            <v>MES</v>
          </cell>
          <cell r="D2069">
            <v>14970.28</v>
          </cell>
        </row>
        <row r="2070">
          <cell r="A2070">
            <v>2708</v>
          </cell>
          <cell r="B2070" t="str">
            <v>ENGENHEIRO CIVIL DE OBRA SENIOR</v>
          </cell>
          <cell r="C2070" t="str">
            <v>H</v>
          </cell>
          <cell r="D2070">
            <v>112.3</v>
          </cell>
        </row>
        <row r="2071">
          <cell r="A2071">
            <v>40814</v>
          </cell>
          <cell r="B2071" t="str">
            <v>ENGENHEIRO CIVIL DE OBRA SENIOR (MENSALISTA)</v>
          </cell>
          <cell r="C2071" t="str">
            <v>MES</v>
          </cell>
          <cell r="D2071">
            <v>19665.43</v>
          </cell>
        </row>
        <row r="2072">
          <cell r="A2072">
            <v>34779</v>
          </cell>
          <cell r="B2072" t="str">
            <v>ENGENHEIRO CIVIL JUNIOR</v>
          </cell>
          <cell r="C2072" t="str">
            <v>H</v>
          </cell>
          <cell r="D2072">
            <v>67.88</v>
          </cell>
        </row>
        <row r="2073">
          <cell r="A2073">
            <v>40936</v>
          </cell>
          <cell r="B2073" t="str">
            <v>ENGENHEIRO CIVIL JUNIOR (MENSALISTA)</v>
          </cell>
          <cell r="C2073" t="str">
            <v>MES</v>
          </cell>
          <cell r="D2073">
            <v>11886.33</v>
          </cell>
        </row>
        <row r="2074">
          <cell r="A2074">
            <v>34780</v>
          </cell>
          <cell r="B2074" t="str">
            <v>ENGENHEIRO CIVIL PLENO</v>
          </cell>
          <cell r="C2074" t="str">
            <v>H</v>
          </cell>
          <cell r="D2074">
            <v>85.77</v>
          </cell>
        </row>
        <row r="2075">
          <cell r="A2075">
            <v>40937</v>
          </cell>
          <cell r="B2075" t="str">
            <v>ENGENHEIRO CIVIL PLENO (MENSALISTA)</v>
          </cell>
          <cell r="C2075" t="str">
            <v>MES</v>
          </cell>
          <cell r="D2075">
            <v>15020.45</v>
          </cell>
        </row>
        <row r="2076">
          <cell r="A2076">
            <v>34782</v>
          </cell>
          <cell r="B2076" t="str">
            <v>ENGENHEIRO CIVIL SENIOR</v>
          </cell>
          <cell r="C2076" t="str">
            <v>H</v>
          </cell>
          <cell r="D2076">
            <v>112.3</v>
          </cell>
        </row>
        <row r="2077">
          <cell r="A2077">
            <v>40938</v>
          </cell>
          <cell r="B2077" t="str">
            <v>ENGENHEIRO CIVIL SENIOR (MENSALISTA)</v>
          </cell>
          <cell r="C2077" t="str">
            <v>MES</v>
          </cell>
          <cell r="D2077">
            <v>19665.43</v>
          </cell>
        </row>
        <row r="2078">
          <cell r="A2078">
            <v>34783</v>
          </cell>
          <cell r="B2078" t="str">
            <v>ENGENHEIRO ELETRICISTA</v>
          </cell>
          <cell r="C2078" t="str">
            <v>H</v>
          </cell>
          <cell r="D2078">
            <v>78.38</v>
          </cell>
        </row>
        <row r="2079">
          <cell r="A2079">
            <v>40939</v>
          </cell>
          <cell r="B2079" t="str">
            <v>ENGENHEIRO ELETRICISTA (MENSALISTA)</v>
          </cell>
          <cell r="C2079" t="str">
            <v>MES</v>
          </cell>
          <cell r="D2079">
            <v>13726.27</v>
          </cell>
        </row>
        <row r="2080">
          <cell r="A2080">
            <v>34785</v>
          </cell>
          <cell r="B2080" t="str">
            <v>ENGENHEIRO SANITARISTA</v>
          </cell>
          <cell r="C2080" t="str">
            <v>H</v>
          </cell>
          <cell r="D2080">
            <v>67.86</v>
          </cell>
        </row>
        <row r="2081">
          <cell r="A2081">
            <v>40940</v>
          </cell>
          <cell r="B2081" t="str">
            <v>ENGENHEIRO SANITARISTA (MENSALISTA)</v>
          </cell>
          <cell r="C2081" t="str">
            <v>MES</v>
          </cell>
          <cell r="D2081">
            <v>11884.32</v>
          </cell>
        </row>
        <row r="2082">
          <cell r="A2082">
            <v>38403</v>
          </cell>
          <cell r="B2082" t="str">
            <v>ENXADA ESTREITA *25 X 23* CM COM CABO</v>
          </cell>
          <cell r="C2082" t="str">
            <v>UN</v>
          </cell>
          <cell r="D2082">
            <v>24.27</v>
          </cell>
        </row>
        <row r="2083">
          <cell r="A2083">
            <v>37774</v>
          </cell>
          <cell r="B2083" t="str">
            <v>EQUIPAMENTO DE LIMPEZA COMBINADO (VACUO/ALTA PRESSAO) 95% VACUO, TANQUE 7000 L, BOMBA 140 KGF/CM2 66 L/MIN COM MOTOR INDEPENDENTE A DIESEL DE 60 CV (INCLUI MONTAGEM, NAO INCLUI CAMINHAO)</v>
          </cell>
          <cell r="C2083" t="str">
            <v>UN</v>
          </cell>
          <cell r="D2083">
            <v>134097.39000000001</v>
          </cell>
        </row>
        <row r="2084">
          <cell r="A2084">
            <v>38630</v>
          </cell>
          <cell r="B2084" t="str">
            <v>EQUIPAMENTO PARA DEMARCACAO DE FAIXAS DE TRAFEGO A FRIO, A SER MONTADO SOBRE CAMINHAO DE PBT MINIMO DE 9 T E DISTANCIA MINIMA ENTRE EIXOS DE 4,3 M, CAPACIDADE PARA 800 L DE TINTA (INCLUI MONTAGEM, NAO INCLUI CAMINHAO)</v>
          </cell>
          <cell r="C2084" t="str">
            <v>UN</v>
          </cell>
          <cell r="D2084">
            <v>1125781.25</v>
          </cell>
        </row>
        <row r="2085">
          <cell r="A2085">
            <v>38629</v>
          </cell>
          <cell r="B2085"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5" t="str">
            <v>UN</v>
          </cell>
          <cell r="D2085">
            <v>1675781.25</v>
          </cell>
        </row>
        <row r="2086">
          <cell r="A2086">
            <v>38476</v>
          </cell>
          <cell r="B2086" t="str">
            <v>ESCADA DUPLA DE ABRIR EM ALUMINIO, MODELO PINTOR, 8 DEGRAUS</v>
          </cell>
          <cell r="C2086" t="str">
            <v>UN</v>
          </cell>
          <cell r="D2086">
            <v>182.46</v>
          </cell>
        </row>
        <row r="2087">
          <cell r="A2087">
            <v>38477</v>
          </cell>
          <cell r="B2087" t="str">
            <v>ESCADA EXTENSIVEL EM ALUMINIO COM 6,00 M ESTENDIDA</v>
          </cell>
          <cell r="C2087" t="str">
            <v>UN</v>
          </cell>
          <cell r="D2087">
            <v>516.73</v>
          </cell>
        </row>
        <row r="2088">
          <cell r="A2088">
            <v>40635</v>
          </cell>
          <cell r="B2088" t="str">
            <v>ESCAVADEIRA HIDRAULICA SOBRE ESTEIRA, COM GARRA GIRATORIA DE MANDIBULAS, PESO OPERACIONAL ENTRE 22,00 E 25,50 TON, POTENCIA LIQUIDA ENTRE 150 E 160 HP</v>
          </cell>
          <cell r="C2088" t="str">
            <v>UN</v>
          </cell>
          <cell r="D2088">
            <v>445561.4</v>
          </cell>
        </row>
        <row r="2089">
          <cell r="A2089">
            <v>36483</v>
          </cell>
          <cell r="B2089" t="str">
            <v>ESCAVADEIRA HIDRAULICA SOBRE ESTEIRAS CACAMBA 0,40 A 1,20 M3, PESO OPERACIONAL 21,19 T, POTENCIA LIQUIDA 173 HP</v>
          </cell>
          <cell r="C2089" t="str">
            <v>UN</v>
          </cell>
          <cell r="D2089">
            <v>403750</v>
          </cell>
        </row>
        <row r="2090">
          <cell r="A2090">
            <v>14525</v>
          </cell>
          <cell r="B2090" t="str">
            <v>ESCAVADEIRA HIDRAULICA SOBRE ESTEIRAS COM CACAMBA DE 1,20 M3, PESO OPERACIONAL 21 T, POTENCIA BRUTA 155 HP</v>
          </cell>
          <cell r="C2090" t="str">
            <v>UN</v>
          </cell>
          <cell r="D2090">
            <v>422750</v>
          </cell>
        </row>
        <row r="2091">
          <cell r="A2091">
            <v>36482</v>
          </cell>
          <cell r="B2091" t="str">
            <v>ESCAVADEIRA HIDRAULICA SOBRE ESTEIRAS, CACAMBA  0,80 M3, PESO OPERACIONAL 17,8 T, POTENCIA LIQUIDA 110 HP</v>
          </cell>
          <cell r="C2091" t="str">
            <v>UN</v>
          </cell>
          <cell r="D2091">
            <v>362567</v>
          </cell>
        </row>
        <row r="2092">
          <cell r="A2092">
            <v>36408</v>
          </cell>
          <cell r="B2092" t="str">
            <v>ESCAVADEIRA HIDRAULICA SOBRE ESTEIRAS, CACAMBA 0,4 A 1,70 M3, PESO OPERACIONAL 23,2 T, POTENCIA BRUTA 183 HP</v>
          </cell>
          <cell r="C2092" t="str">
            <v>UN</v>
          </cell>
          <cell r="D2092">
            <v>433200</v>
          </cell>
        </row>
        <row r="2093">
          <cell r="A2093">
            <v>2723</v>
          </cell>
          <cell r="B2093" t="str">
            <v>ESCAVADEIRA HIDRAULICA SOBRE ESTEIRAS, CACAMBA 0,62M3, PESO OPERACIONAL 12,61T, POTENCIA LIQUIDA 95HP</v>
          </cell>
          <cell r="C2093" t="str">
            <v>UN</v>
          </cell>
          <cell r="D2093">
            <v>332500</v>
          </cell>
        </row>
        <row r="2094">
          <cell r="A2094">
            <v>36481</v>
          </cell>
          <cell r="B2094" t="str">
            <v>ESCAVADEIRA HIDRAULICA SOBRE ESTEIRAS, CACAMBA 0,80 A 1,30 M3, PESO OPERACIONAL 22,18 T, POTENCIA LIQUIDA 170 HP</v>
          </cell>
          <cell r="C2094" t="str">
            <v>UN</v>
          </cell>
          <cell r="D2094">
            <v>396625</v>
          </cell>
        </row>
        <row r="2095">
          <cell r="A2095">
            <v>10685</v>
          </cell>
          <cell r="B2095" t="str">
            <v>ESCAVADEIRA HIDRAULICA SOBRE ESTEIRAS, CACAMBA 0,80M3, PESO OPERACIONAL 17T, POTENCIA BRUTA 111HP</v>
          </cell>
          <cell r="C2095" t="str">
            <v>UN</v>
          </cell>
          <cell r="D2095">
            <v>380000</v>
          </cell>
        </row>
        <row r="2096">
          <cell r="A2096">
            <v>40636</v>
          </cell>
          <cell r="B2096" t="str">
            <v>ESCAVADEIRA HIDRAULICA SOBRE ESTEIRAS, CAPACIDADE DA CACAMBA ENTRE 1,20 E 1,50 M3, PESO OPERACIONAL ENTRE 20,00 E 22,00 TON, POTENCIA LIQUIDA ENTRE 150 E 155 HP, EQUIPADA COM CLAMSHELL</v>
          </cell>
          <cell r="C2096" t="str">
            <v>UN</v>
          </cell>
          <cell r="D2096">
            <v>428936.4</v>
          </cell>
        </row>
        <row r="2097">
          <cell r="A2097">
            <v>4111</v>
          </cell>
          <cell r="B2097" t="str">
            <v>ESCORA PRE-MOLDADA EM CONCRETO, *10 X 10* CM, H = 2,30M</v>
          </cell>
          <cell r="C2097" t="str">
            <v>UN</v>
          </cell>
          <cell r="D2097">
            <v>51.94</v>
          </cell>
        </row>
        <row r="2098">
          <cell r="A2098">
            <v>26021</v>
          </cell>
          <cell r="B2098" t="str">
            <v>ESCOVA CIRCULAR EM ACO LATONADO, 6 X 1 " (DIAMETRO X ESPESSURA), FURO DE 1 1/4 ", FIO ONDULADO *0,30* MM</v>
          </cell>
          <cell r="C2098" t="str">
            <v>UN</v>
          </cell>
          <cell r="D2098">
            <v>77.63</v>
          </cell>
        </row>
        <row r="2099">
          <cell r="A2099">
            <v>12</v>
          </cell>
          <cell r="B2099" t="str">
            <v>ESCOVA DE ACO, COM CABO, *4  X 15* FILEIRAS DE CERDAS</v>
          </cell>
          <cell r="C2099" t="str">
            <v>UN</v>
          </cell>
          <cell r="D2099">
            <v>6.95</v>
          </cell>
        </row>
        <row r="2100">
          <cell r="A2100">
            <v>37554</v>
          </cell>
          <cell r="B2100" t="str">
            <v>ESGUICHO JATO REGULAVEL, TIPO ELKHART, ENGATE RAPIDO 1 1/2", PARA COMBATE A INCENDIO</v>
          </cell>
          <cell r="C2100" t="str">
            <v>UN</v>
          </cell>
          <cell r="D2100">
            <v>155.47999999999999</v>
          </cell>
        </row>
        <row r="2101">
          <cell r="A2101">
            <v>37555</v>
          </cell>
          <cell r="B2101" t="str">
            <v>ESGUICHO JATO REGULAVEL, TIPO ELKHART, ENGATE RAPIDO 2 1/2", PARA COMBATE A INCENDIO</v>
          </cell>
          <cell r="C2101" t="str">
            <v>UN</v>
          </cell>
          <cell r="D2101">
            <v>189.14</v>
          </cell>
        </row>
        <row r="2102">
          <cell r="A2102">
            <v>10902</v>
          </cell>
          <cell r="B2102" t="str">
            <v>ESGUICHO TIPO JATO SOLIDO, EM LATAO, ENGATE RAPIDO 1 1/2" X 13 MM, PARA MANGUEIRA EM INSTALACAO PREDIAL COMBATE A INCENDIO</v>
          </cell>
          <cell r="C2102" t="str">
            <v>UN</v>
          </cell>
          <cell r="D2102">
            <v>47.46</v>
          </cell>
        </row>
        <row r="2103">
          <cell r="A2103">
            <v>20965</v>
          </cell>
          <cell r="B2103" t="str">
            <v>ESGUICHO TIPO JATO SOLIDO, EM LATAO, ENGATE RAPIDO 1 1/2" X 16 MM, PARA MANGUEIRA EM INSTALACAO PREDIAL COMBATE A INCENDIO</v>
          </cell>
          <cell r="C2103" t="str">
            <v>UN</v>
          </cell>
          <cell r="D2103">
            <v>47.9</v>
          </cell>
        </row>
        <row r="2104">
          <cell r="A2104">
            <v>20966</v>
          </cell>
          <cell r="B2104" t="str">
            <v>ESGUICHO TIPO JATO SOLIDO, EM LATAO, ENGATE RAPIDO 1 1/2" X 19 MM, PARA MANGUEIRA EM INSTALACAO PREDIAL COMBATE A INCENDIO</v>
          </cell>
          <cell r="C2104" t="str">
            <v>UN</v>
          </cell>
          <cell r="D2104">
            <v>51.57</v>
          </cell>
        </row>
        <row r="2105">
          <cell r="A2105">
            <v>10903</v>
          </cell>
          <cell r="B2105" t="str">
            <v>ESGUICHO TIPO JATO SOLIDO, EM LATAO, ENGATE RAPIDO 2 1/2" X 13 MM, PARA MANGUEIRA EM INSTALACAO PREDIAL COMBATE A INCENDIO</v>
          </cell>
          <cell r="C2105" t="str">
            <v>UN</v>
          </cell>
          <cell r="D2105">
            <v>78.17</v>
          </cell>
        </row>
        <row r="2106">
          <cell r="A2106">
            <v>20967</v>
          </cell>
          <cell r="B2106" t="str">
            <v>ESGUICHO TIPO JATO SOLIDO, EM LATAO, ENGATE RAPIDO 2 1/2" X 16 MM, PARA MANGUEIRA EM INSTALACAO PREDIAL COMBATE A INCENDIO</v>
          </cell>
          <cell r="C2106" t="str">
            <v>UN</v>
          </cell>
          <cell r="D2106">
            <v>78.17</v>
          </cell>
        </row>
        <row r="2107">
          <cell r="A2107">
            <v>20968</v>
          </cell>
          <cell r="B2107" t="str">
            <v>ESGUICHO TIPO JATO SOLIDO, EM LATAO, ENGATE RAPIDO 2 1/2" X 19 MM, PARA MANGUEIRA EM INSTALACAO PREDIAL COMBATE A INCENDIO</v>
          </cell>
          <cell r="C2107" t="str">
            <v>UN</v>
          </cell>
          <cell r="D2107">
            <v>85.74</v>
          </cell>
        </row>
        <row r="2108">
          <cell r="A2108">
            <v>11359</v>
          </cell>
          <cell r="B2108" t="str">
            <v>ESMERILHADEIRA ANGULAR ELETRICA, DIAMETRO DO DISCO 7 '' (180 MM), ROTACAO 8500 RPM, POTENCIA 2400 W</v>
          </cell>
          <cell r="C2108" t="str">
            <v>UN</v>
          </cell>
          <cell r="D2108">
            <v>483.53</v>
          </cell>
        </row>
        <row r="2109">
          <cell r="A2109">
            <v>40215</v>
          </cell>
          <cell r="B2109" t="str">
            <v>ESPACADOR / DISTANCIADOR EM PLASTICO (COLETADO CAIXA)</v>
          </cell>
          <cell r="C2109" t="str">
            <v>UN</v>
          </cell>
          <cell r="D2109">
            <v>0.12</v>
          </cell>
        </row>
        <row r="2110">
          <cell r="A2110">
            <v>20219</v>
          </cell>
          <cell r="B2110" t="str">
            <v>ESPARGIDOR DE ASFALTO PRESSURIZADO, REBOCAVEL, TANQUE DE 2500 L, PNEUMATICO, COM MOTOR A GASOLINA 3,4HP</v>
          </cell>
          <cell r="C2110" t="str">
            <v>UN</v>
          </cell>
          <cell r="D2110">
            <v>65000</v>
          </cell>
        </row>
        <row r="2111">
          <cell r="A2111">
            <v>36484</v>
          </cell>
          <cell r="B2111" t="str">
            <v>ESPARGIDOR DE ASFALTO PRESSURIZADO, TANQUE 6 M3 COM ISOLACAO TERMICA, AQUECIDO COM 2 MACARICOS, COM BARRA ESPARGIDORA 3,60 M, A SER MONTADO SOBRE CAMINHAO</v>
          </cell>
          <cell r="C2111" t="str">
            <v>UN</v>
          </cell>
          <cell r="D2111">
            <v>137983.16</v>
          </cell>
        </row>
        <row r="2112">
          <cell r="A2112">
            <v>38367</v>
          </cell>
          <cell r="B2112" t="str">
            <v>ESPATULA DE ACO INOX COM CABO DE MADEIRA, LARGURA 8 CM</v>
          </cell>
          <cell r="C2112" t="str">
            <v>UN</v>
          </cell>
          <cell r="D2112">
            <v>9.8000000000000007</v>
          </cell>
        </row>
        <row r="2113">
          <cell r="A2113">
            <v>38368</v>
          </cell>
          <cell r="B2113" t="str">
            <v>ESPATULA DE PLASTICO LISA, LARGURA 10 CM</v>
          </cell>
          <cell r="C2113" t="str">
            <v>UN</v>
          </cell>
          <cell r="D2113">
            <v>5.23</v>
          </cell>
        </row>
        <row r="2114">
          <cell r="A2114">
            <v>38091</v>
          </cell>
          <cell r="B2114" t="str">
            <v>ESPELHO / PLACA CEGA 4" X 2", PARA INSTALACAO DE TOMADAS E INTERRUPTORES</v>
          </cell>
          <cell r="C2114" t="str">
            <v>UN</v>
          </cell>
          <cell r="D2114">
            <v>1.96</v>
          </cell>
        </row>
        <row r="2115">
          <cell r="A2115">
            <v>38095</v>
          </cell>
          <cell r="B2115" t="str">
            <v>ESPELHO / PLACA CEGA 4" X 4", PARA INSTALACAO DE TOMADAS E INTERRUPTORES</v>
          </cell>
          <cell r="C2115" t="str">
            <v>UN</v>
          </cell>
          <cell r="D2115">
            <v>4.16</v>
          </cell>
        </row>
        <row r="2116">
          <cell r="A2116">
            <v>38092</v>
          </cell>
          <cell r="B2116" t="str">
            <v>ESPELHO / PLACA DE 1 POSTO 4" X 2", PARA INSTALACAO DE TOMADAS E INTERRUPTORES</v>
          </cell>
          <cell r="C2116" t="str">
            <v>UN</v>
          </cell>
          <cell r="D2116">
            <v>1.86</v>
          </cell>
        </row>
        <row r="2117">
          <cell r="A2117">
            <v>38093</v>
          </cell>
          <cell r="B2117" t="str">
            <v>ESPELHO / PLACA DE 2 POSTOS 4" X 2", PARA INSTALACAO DE TOMADAS E INTERRUPTORES</v>
          </cell>
          <cell r="C2117" t="str">
            <v>UN</v>
          </cell>
          <cell r="D2117">
            <v>1.92</v>
          </cell>
        </row>
        <row r="2118">
          <cell r="A2118">
            <v>38096</v>
          </cell>
          <cell r="B2118" t="str">
            <v>ESPELHO / PLACA DE 2 POSTOS 4" X 4", PARA INSTALACAO DE TOMADAS E INTERRUPTORES</v>
          </cell>
          <cell r="C2118" t="str">
            <v>UN</v>
          </cell>
          <cell r="D2118">
            <v>4.47</v>
          </cell>
        </row>
        <row r="2119">
          <cell r="A2119">
            <v>38094</v>
          </cell>
          <cell r="B2119" t="str">
            <v>ESPELHO / PLACA DE 3 POSTOS 4" X 2", PARA INSTALACAO DE TOMADAS E INTERRUPTORES</v>
          </cell>
          <cell r="C2119" t="str">
            <v>UN</v>
          </cell>
          <cell r="D2119">
            <v>2.36</v>
          </cell>
        </row>
        <row r="2120">
          <cell r="A2120">
            <v>38097</v>
          </cell>
          <cell r="B2120" t="str">
            <v>ESPELHO / PLACA DE 4 POSTOS 4" X 4", PARA INSTALACAO DE TOMADAS E INTERRUPTORES</v>
          </cell>
          <cell r="C2120" t="str">
            <v>UN</v>
          </cell>
          <cell r="D2120">
            <v>4.79</v>
          </cell>
        </row>
        <row r="2121">
          <cell r="A2121">
            <v>38098</v>
          </cell>
          <cell r="B2121" t="str">
            <v>ESPELHO / PLACA DE 6 POSTOS 4" X 4", PARA INSTALACAO DE TOMADAS E INTERRUPTORES</v>
          </cell>
          <cell r="C2121" t="str">
            <v>UN</v>
          </cell>
          <cell r="D2121">
            <v>4.79</v>
          </cell>
        </row>
        <row r="2122">
          <cell r="A2122">
            <v>11186</v>
          </cell>
          <cell r="B2122" t="str">
            <v>ESPELHO CRISTAL E = 4 MM</v>
          </cell>
          <cell r="C2122" t="str">
            <v>M2</v>
          </cell>
          <cell r="D2122">
            <v>210.22</v>
          </cell>
        </row>
        <row r="2123">
          <cell r="A2123">
            <v>11558</v>
          </cell>
          <cell r="B2123" t="str">
            <v>ESPELHO, RETO OU CURVO, EM LATAO CROMADO, ESPESSURA ATE 6 MM, LARGURA *40*MM, ALTURA *180*MM - PARA FECHADURA DE EMBUTIR</v>
          </cell>
          <cell r="C2123" t="str">
            <v>PAR</v>
          </cell>
          <cell r="D2123">
            <v>10</v>
          </cell>
        </row>
        <row r="2124">
          <cell r="A2124">
            <v>11557</v>
          </cell>
          <cell r="B2124" t="str">
            <v>ESPELHO, RETO OU CURVO, EM LATAO CROMADO, ESPESSURA MINIMA 6 MM, LARGURA *43*MM, ALTURA *230*MM - PARA FECHADURA DE EMBUTIR</v>
          </cell>
          <cell r="C2124" t="str">
            <v>PAR</v>
          </cell>
          <cell r="D2124">
            <v>25.31</v>
          </cell>
        </row>
        <row r="2125">
          <cell r="A2125">
            <v>2759</v>
          </cell>
          <cell r="B2125" t="str">
            <v>ESPOLETA SIMPLES N 8.</v>
          </cell>
          <cell r="C2125" t="str">
            <v>UN</v>
          </cell>
          <cell r="D2125">
            <v>4.8</v>
          </cell>
        </row>
        <row r="2126">
          <cell r="A2126">
            <v>38124</v>
          </cell>
          <cell r="B2126" t="str">
            <v>ESPUMA EXPANSIVA DE POLIURETANO, APLICACAO MANUAL - 500 ML</v>
          </cell>
          <cell r="C2126" t="str">
            <v>UN</v>
          </cell>
          <cell r="D2126">
            <v>24.5</v>
          </cell>
        </row>
        <row r="2127">
          <cell r="A2127">
            <v>38380</v>
          </cell>
          <cell r="B2127" t="str">
            <v>ESQUADRO DE ACO 12 " (300 MM), CABO DE ALUMINIO</v>
          </cell>
          <cell r="C2127" t="str">
            <v>UN</v>
          </cell>
          <cell r="D2127">
            <v>15.57</v>
          </cell>
        </row>
        <row r="2128">
          <cell r="A2128">
            <v>20059</v>
          </cell>
          <cell r="B2128" t="str">
            <v>ESQUADRO INTERNO OU EXTERNO PARA CALHA PLUVIAL, PVC, DIAMETRO ENTRE 119 E 170 MM, PARA DRENAGEM PREDIAL</v>
          </cell>
          <cell r="C2128" t="str">
            <v>UN</v>
          </cell>
          <cell r="D2128">
            <v>13.9</v>
          </cell>
        </row>
        <row r="2129">
          <cell r="A2129">
            <v>38538</v>
          </cell>
          <cell r="B2129" t="str">
            <v>ESTACA PRE-MOLDADA MACICA DE CONCRETO VIBRADO ARMADO, PARA CARGA DE 25 T, SECAO QUADRADA DE *16 X 16*, COM ANEL METALICO INCORPORADO A PECA (SOMENTE FORNECIMENTO)</v>
          </cell>
          <cell r="C2129" t="str">
            <v>M</v>
          </cell>
          <cell r="D2129">
            <v>30</v>
          </cell>
        </row>
        <row r="2130">
          <cell r="A2130">
            <v>38539</v>
          </cell>
          <cell r="B2130" t="str">
            <v>ESTACA PRE-MOLDADA MACICA DE CONCRETO VIBRADO ARMADO, PARA CARGA DE 50 T, SECAO QUADRADA, COM ANEL METALICO INCORPORADO A PECA (SOMENTE FORNECIMENTO)</v>
          </cell>
          <cell r="C2130" t="str">
            <v>M</v>
          </cell>
          <cell r="D2130">
            <v>40.79</v>
          </cell>
        </row>
        <row r="2131">
          <cell r="A2131">
            <v>38540</v>
          </cell>
          <cell r="B2131" t="str">
            <v>ESTACA PRE-MOLDADA VAZADA DE CONCRETO CENTRIFUGADO, PARA CARGA DE 100 T, SECAO CIRCULAR, COM ANEL METALICO INCORPORADO A PECA (SOMENTE FORNECIMENTO)</v>
          </cell>
          <cell r="C2131" t="str">
            <v>M</v>
          </cell>
          <cell r="D2131">
            <v>104.55</v>
          </cell>
        </row>
        <row r="2132">
          <cell r="A2132">
            <v>38384</v>
          </cell>
          <cell r="B2132" t="str">
            <v>ESTILETE DE METAL, LAMINA 18 MM</v>
          </cell>
          <cell r="C2132" t="str">
            <v>UN</v>
          </cell>
          <cell r="D2132">
            <v>13.57</v>
          </cell>
        </row>
        <row r="2133">
          <cell r="A2133">
            <v>13</v>
          </cell>
          <cell r="B2133" t="str">
            <v>ESTOPA</v>
          </cell>
          <cell r="C2133" t="str">
            <v>KG</v>
          </cell>
          <cell r="D2133">
            <v>10.7</v>
          </cell>
        </row>
        <row r="2134">
          <cell r="A2134">
            <v>2762</v>
          </cell>
          <cell r="B2134" t="str">
            <v>ESTOPIM SIMPLES</v>
          </cell>
          <cell r="C2134" t="str">
            <v>M</v>
          </cell>
          <cell r="D2134">
            <v>6</v>
          </cell>
        </row>
        <row r="2135">
          <cell r="A2135">
            <v>21142</v>
          </cell>
          <cell r="B2135" t="str">
            <v>ESTRIBO COM PARAFUSO EM CHAPA DE FERRO FUNDIDO DE 2" X 3/16" X 35 CM, SECAO "U", PARA MADEIRAMENTO DE TELHADO</v>
          </cell>
          <cell r="C2135" t="str">
            <v>UN</v>
          </cell>
          <cell r="D2135">
            <v>22.39</v>
          </cell>
        </row>
        <row r="2136">
          <cell r="A2136">
            <v>12865</v>
          </cell>
          <cell r="B2136" t="str">
            <v>ESTUCADOR</v>
          </cell>
          <cell r="C2136" t="str">
            <v>H</v>
          </cell>
          <cell r="D2136">
            <v>14.19</v>
          </cell>
        </row>
        <row r="2137">
          <cell r="A2137">
            <v>41074</v>
          </cell>
          <cell r="B2137" t="str">
            <v>ESTUCADOR (MENSALISTA)</v>
          </cell>
          <cell r="C2137" t="str">
            <v>MES</v>
          </cell>
          <cell r="D2137">
            <v>2487.54</v>
          </cell>
        </row>
        <row r="2138">
          <cell r="A2138">
            <v>4223</v>
          </cell>
          <cell r="B2138" t="str">
            <v>ETANOL</v>
          </cell>
          <cell r="C2138" t="str">
            <v>L</v>
          </cell>
          <cell r="D2138">
            <v>3.41</v>
          </cell>
        </row>
        <row r="2139">
          <cell r="A2139">
            <v>37372</v>
          </cell>
          <cell r="B2139" t="str">
            <v>EXAMES - HORISTA (ENCARGOS COMPLEMENTARES) (COLETADO CAIXA)</v>
          </cell>
          <cell r="C2139" t="str">
            <v>H</v>
          </cell>
          <cell r="D2139">
            <v>0.34</v>
          </cell>
        </row>
        <row r="2140">
          <cell r="A2140">
            <v>40863</v>
          </cell>
          <cell r="B2140" t="str">
            <v>EXAMES - MENSALISTA (ENCARGOS COMPLEMENTARES (COLETADO CAIXA)</v>
          </cell>
          <cell r="C2140" t="str">
            <v>MES</v>
          </cell>
          <cell r="D2140">
            <v>63.93</v>
          </cell>
        </row>
        <row r="2141">
          <cell r="A2141">
            <v>38475</v>
          </cell>
          <cell r="B2141" t="str">
            <v>EXTENSAO DE SOLDA 201 ACETILENO, E = *1,5 A 2,5* MM</v>
          </cell>
          <cell r="C2141" t="str">
            <v>UN</v>
          </cell>
          <cell r="D2141">
            <v>20.72</v>
          </cell>
        </row>
        <row r="2142">
          <cell r="A2142">
            <v>38474</v>
          </cell>
          <cell r="B2142" t="str">
            <v>EXTENSAO DE SOLDA 201 GLP, E = *2,5 A 4,0* MM</v>
          </cell>
          <cell r="C2142" t="str">
            <v>UN</v>
          </cell>
          <cell r="D2142">
            <v>25.62</v>
          </cell>
        </row>
        <row r="2143">
          <cell r="A2143">
            <v>10886</v>
          </cell>
          <cell r="B2143" t="str">
            <v>EXTINTOR DE INCENDIO PORTATIL COM CARGA DE AGUA PRESSURIZADA DE 10 L, CLASSE A</v>
          </cell>
          <cell r="C2143" t="str">
            <v>UN</v>
          </cell>
          <cell r="D2143">
            <v>131.25</v>
          </cell>
        </row>
        <row r="2144">
          <cell r="A2144">
            <v>10888</v>
          </cell>
          <cell r="B2144" t="str">
            <v>EXTINTOR DE INCENDIO PORTATIL COM CARGA DE GAS CARBONICO CO2 DE 4 KG, CLASSE BC</v>
          </cell>
          <cell r="C2144" t="str">
            <v>UN</v>
          </cell>
          <cell r="D2144">
            <v>415.38</v>
          </cell>
        </row>
        <row r="2145">
          <cell r="A2145">
            <v>10889</v>
          </cell>
          <cell r="B2145" t="str">
            <v>EXTINTOR DE INCENDIO PORTATIL COM CARGA DE GAS CARBONICO CO2 DE 6 KG, CLASSE BC</v>
          </cell>
          <cell r="C2145" t="str">
            <v>UN</v>
          </cell>
          <cell r="D2145">
            <v>450</v>
          </cell>
        </row>
        <row r="2146">
          <cell r="A2146">
            <v>10890</v>
          </cell>
          <cell r="B2146" t="str">
            <v>EXTINTOR DE INCENDIO PORTATIL COM CARGA DE PO QUIMICO SECO (PQS) DE 12 KG, CLASSE BC</v>
          </cell>
          <cell r="C2146" t="str">
            <v>UN</v>
          </cell>
          <cell r="D2146">
            <v>207.69</v>
          </cell>
        </row>
        <row r="2147">
          <cell r="A2147">
            <v>10891</v>
          </cell>
          <cell r="B2147" t="str">
            <v>EXTINTOR DE INCENDIO PORTATIL COM CARGA DE PO QUIMICO SECO (PQS) DE 4 KG, CLASSE BC</v>
          </cell>
          <cell r="C2147" t="str">
            <v>UN</v>
          </cell>
          <cell r="D2147">
            <v>126.92</v>
          </cell>
        </row>
        <row r="2148">
          <cell r="A2148">
            <v>10892</v>
          </cell>
          <cell r="B2148" t="str">
            <v>EXTINTOR DE INCENDIO PORTATIL COM CARGA DE PO QUIMICO SECO (PQS) DE 6 KG, CLASSE BC</v>
          </cell>
          <cell r="C2148" t="str">
            <v>UN</v>
          </cell>
          <cell r="D2148">
            <v>150</v>
          </cell>
        </row>
        <row r="2149">
          <cell r="A2149">
            <v>20977</v>
          </cell>
          <cell r="B2149" t="str">
            <v>EXTINTOR DE INCENDIO PORTATIL COM CARGA DE PO QUIMICO SECO (PQS) DE 8 KG, CLASSE BC</v>
          </cell>
          <cell r="C2149" t="str">
            <v>UN</v>
          </cell>
          <cell r="D2149">
            <v>178.84</v>
          </cell>
        </row>
        <row r="2150">
          <cell r="A2150">
            <v>3073</v>
          </cell>
          <cell r="B2150" t="str">
            <v>EXTREMIDADE PVC PBA, BF, JE, DN 100/ DE 110 MM (NBR 10351)</v>
          </cell>
          <cell r="C2150" t="str">
            <v>UN</v>
          </cell>
          <cell r="D2150">
            <v>101.39</v>
          </cell>
        </row>
        <row r="2151">
          <cell r="A2151">
            <v>3068</v>
          </cell>
          <cell r="B2151" t="str">
            <v>EXTREMIDADE PVC PBA, BF, JE, DN 50 / DE 60 MM (NBR 10351)</v>
          </cell>
          <cell r="C2151" t="str">
            <v>UN</v>
          </cell>
          <cell r="D2151">
            <v>47.73</v>
          </cell>
        </row>
        <row r="2152">
          <cell r="A2152">
            <v>3074</v>
          </cell>
          <cell r="B2152" t="str">
            <v>EXTREMIDADE PVC PBA, BF, JE, DN 75/ DE 85 MM (NBR 10351)</v>
          </cell>
          <cell r="C2152" t="str">
            <v>UN</v>
          </cell>
          <cell r="D2152">
            <v>80.7</v>
          </cell>
        </row>
        <row r="2153">
          <cell r="A2153">
            <v>3076</v>
          </cell>
          <cell r="B2153" t="str">
            <v>EXTREMIDADE PVC PBA, PF, JE, DN 100 / DE 110 MM (NBR 10351)</v>
          </cell>
          <cell r="C2153" t="str">
            <v>UN</v>
          </cell>
          <cell r="D2153">
            <v>90.88</v>
          </cell>
        </row>
        <row r="2154">
          <cell r="A2154">
            <v>3072</v>
          </cell>
          <cell r="B2154" t="str">
            <v>EXTREMIDADE PVC PBA, PF, JE, DN 50/ DE 60 MM (NBR 10351)</v>
          </cell>
          <cell r="C2154" t="str">
            <v>UN</v>
          </cell>
          <cell r="D2154">
            <v>40.33</v>
          </cell>
        </row>
        <row r="2155">
          <cell r="A2155">
            <v>3075</v>
          </cell>
          <cell r="B2155" t="str">
            <v>EXTREMIDADE PVC PBA, PF, JE, DN 75 / DE 85 MM (NBR 10351)</v>
          </cell>
          <cell r="C2155" t="str">
            <v>UN</v>
          </cell>
          <cell r="D2155">
            <v>72.739999999999995</v>
          </cell>
        </row>
        <row r="2156">
          <cell r="A2156">
            <v>10780</v>
          </cell>
          <cell r="B2156" t="str">
            <v>EXTREMIDADE/TUBETE PARA HIDROMETRO PVC, COM ROSCA, CURTA, COM BUCHA LATAO, 1/2"</v>
          </cell>
          <cell r="C2156" t="str">
            <v>UN</v>
          </cell>
          <cell r="D2156">
            <v>4.38</v>
          </cell>
        </row>
        <row r="2157">
          <cell r="A2157">
            <v>10781</v>
          </cell>
          <cell r="B2157" t="str">
            <v>EXTREMIDADE/TUBETE PARA HIDROMETRO PVC, COM ROSCA, CURTA, COM BUCHA LATAO, 3/4"</v>
          </cell>
          <cell r="C2157" t="str">
            <v>UN</v>
          </cell>
          <cell r="D2157">
            <v>5.44</v>
          </cell>
        </row>
        <row r="2158">
          <cell r="A2158">
            <v>20106</v>
          </cell>
          <cell r="B2158" t="str">
            <v>EXTREMIDADE/TUBETE PARA HIDROMETRO PVC, COM ROSCA, CURTA, SEM BUCHA LATAO, 1/2"</v>
          </cell>
          <cell r="C2158" t="str">
            <v>UN</v>
          </cell>
          <cell r="D2158">
            <v>2.58</v>
          </cell>
        </row>
        <row r="2159">
          <cell r="A2159">
            <v>20107</v>
          </cell>
          <cell r="B2159" t="str">
            <v>EXTREMIDADE/TUBETE PARA HIDROMETRO PVC, COM ROSCA, CURTA, SEM BUCHA LATAO, 3/4"</v>
          </cell>
          <cell r="C2159" t="str">
            <v>UN</v>
          </cell>
          <cell r="D2159">
            <v>2.77</v>
          </cell>
        </row>
        <row r="2160">
          <cell r="A2160">
            <v>20108</v>
          </cell>
          <cell r="B2160" t="str">
            <v>EXTREMIDADE/TUBETE PARA HIDROMETRO PVC, COM ROSCA, LONGA, SEM BUCHA LATAO, 1/2"</v>
          </cell>
          <cell r="C2160" t="str">
            <v>UN</v>
          </cell>
          <cell r="D2160">
            <v>2.4700000000000002</v>
          </cell>
        </row>
        <row r="2161">
          <cell r="A2161">
            <v>20109</v>
          </cell>
          <cell r="B2161" t="str">
            <v>EXTREMIDADE/TUBETE PARA HIDROMETRO PVC, COM ROSCA, LONGA, SEM BUCHA LATAO, 3/4"</v>
          </cell>
          <cell r="C2161" t="str">
            <v>UN</v>
          </cell>
          <cell r="D2161">
            <v>3.9</v>
          </cell>
        </row>
        <row r="2162">
          <cell r="A2162">
            <v>34795</v>
          </cell>
          <cell r="B2162" t="str">
            <v>FAIXA / FILETE / LISTELO EM CERAMICA, DECORADA, *8 X 30* CM (L X C)</v>
          </cell>
          <cell r="C2162" t="str">
            <v>M2</v>
          </cell>
          <cell r="D2162">
            <v>173.02</v>
          </cell>
        </row>
        <row r="2163">
          <cell r="A2163">
            <v>34796</v>
          </cell>
          <cell r="B2163" t="str">
            <v>FAIXA / FILETE / LISTELO EM CERAMICA, LISO OU CORDAO, BRANCO, *2 X 30* CM (L X C)</v>
          </cell>
          <cell r="C2163" t="str">
            <v>M</v>
          </cell>
          <cell r="D2163">
            <v>7.59</v>
          </cell>
        </row>
        <row r="2164">
          <cell r="A2164">
            <v>11474</v>
          </cell>
          <cell r="B2164" t="str">
            <v>FECHADURA AUXILIAR DE EMBUTIR PARA PORTA DE ARMARIO DE MADEIRA, CROMADA, CHAVE TIPO GORGES, CAIXA COM LINGUETA, CHAPA TESTA E CONTRA CHAPA</v>
          </cell>
          <cell r="C2164" t="str">
            <v>UN</v>
          </cell>
          <cell r="D2164">
            <v>32.880000000000003</v>
          </cell>
        </row>
        <row r="2165">
          <cell r="A2165">
            <v>11470</v>
          </cell>
          <cell r="B2165" t="str">
            <v>FECHADURA AUXILIAR DE EMBUTIR PARA PORTA DE ARMARIO, CROMADA, CAIXA COM CILINDRO REDONDO, CHAPA TESTA E LINGUETA</v>
          </cell>
          <cell r="C2165" t="str">
            <v>UN</v>
          </cell>
          <cell r="D2165">
            <v>21.54</v>
          </cell>
        </row>
        <row r="2166">
          <cell r="A2166">
            <v>11480</v>
          </cell>
          <cell r="B2166" t="str">
            <v>FECHADURA AUXILIAR SEGURANCA, DE EMBUTIR, REFORCADA, MAQUINA DE 40 A 55 MM, COM CILINDRO, CROMADA, PARA PORTA EXTERNA - COMPLETA</v>
          </cell>
          <cell r="C2166" t="str">
            <v>CJ</v>
          </cell>
          <cell r="D2166">
            <v>53.78</v>
          </cell>
        </row>
        <row r="2167">
          <cell r="A2167">
            <v>38154</v>
          </cell>
          <cell r="B2167" t="str">
            <v>FECHADURA AUXILIAR TRAVA DE SEGURANCA SIMPLES, CROMADA, MAQUINA *40* MM, INCLUI CHAVE TETRA E ROSETA REDONDA - COMPLETA</v>
          </cell>
          <cell r="C2167" t="str">
            <v>CJ</v>
          </cell>
          <cell r="D2167">
            <v>33.67</v>
          </cell>
        </row>
        <row r="2168">
          <cell r="A2168">
            <v>11482</v>
          </cell>
          <cell r="B2168" t="str">
            <v>FECHADURA BICO DE PAPAGAIO, MAQUINA *45* MM, CROMADA, COM CHAVE TIPO GORGES BIPARTIDA, PARA PORTA DE CORRER INTERNA - COMPLETA</v>
          </cell>
          <cell r="C2168" t="str">
            <v>CJ</v>
          </cell>
          <cell r="D2168">
            <v>48.84</v>
          </cell>
        </row>
        <row r="2169">
          <cell r="A2169">
            <v>3084</v>
          </cell>
          <cell r="B2169" t="str">
            <v>FECHADURA BICO DE PAPAGAIO, MAQUINA *45* MM, CROMADA, COM CILINDRO, PARA PORTA DE CORRER EXTERNA - COMPLETA</v>
          </cell>
          <cell r="C2169" t="str">
            <v>CJ</v>
          </cell>
          <cell r="D2169">
            <v>62.8</v>
          </cell>
        </row>
        <row r="2170">
          <cell r="A2170">
            <v>3103</v>
          </cell>
          <cell r="B2170" t="str">
            <v>FECHADURA C/ CILINDRO LATAO CROMADO P/ PORTA VIDRO TP AROUCA 2171-L OU EQUIV</v>
          </cell>
          <cell r="C2170" t="str">
            <v>UN</v>
          </cell>
          <cell r="D2170">
            <v>56.13</v>
          </cell>
        </row>
        <row r="2171">
          <cell r="A2171">
            <v>11481</v>
          </cell>
          <cell r="B2171" t="str">
            <v>FECHADURA DE EMBUTIR PARA PORTA DE BANHEIRO, CHAVE TIPO TRANQUETA, MAQUINA 40 MM, SEM MACANETA, SEM ESPELHO (SOMENTE MAQUINA) - NIVEL SEGURANCA MEDIO</v>
          </cell>
          <cell r="C2171" t="str">
            <v>UN</v>
          </cell>
          <cell r="D2171">
            <v>16.940000000000001</v>
          </cell>
        </row>
        <row r="2172">
          <cell r="A2172">
            <v>3097</v>
          </cell>
          <cell r="B2172" t="str">
            <v>FECHADURA DE EMBUTIR PARA PORTA DE BANHEIRO, TIPO TRANQUETA, MAQUINA 40 MM, MACANETAS ALAVANCA E ROSETAS REDONDAS EM METAL CROMADO - NIVEL SEGURANCA MEDIO - COMPLETA</v>
          </cell>
          <cell r="C2172" t="str">
            <v>CJ</v>
          </cell>
          <cell r="D2172">
            <v>34.78</v>
          </cell>
        </row>
        <row r="2173">
          <cell r="A2173">
            <v>38153</v>
          </cell>
          <cell r="B2173" t="str">
            <v>FECHADURA DE EMBUTIR PARA PORTA DE BANHEIRO, TIPO TRANQUETA, MAQUINA 40 MM, MACANETAS ALAVANCA, ESPELHO EM METAL CROMADO - NIVEL SEGURANCA MEDIO - COMPLETA</v>
          </cell>
          <cell r="C2173" t="str">
            <v>CJ</v>
          </cell>
          <cell r="D2173">
            <v>31.9</v>
          </cell>
        </row>
        <row r="2174">
          <cell r="A2174">
            <v>3099</v>
          </cell>
          <cell r="B2174" t="str">
            <v>FECHADURA DE EMBUTIR PARA PORTA DE BANHEIRO, TIPO TRANQUETA, MAQUINA 55 MM, MACANETAS ALAVANCA E ROSETAS REDONDAS EM METAL CROMADO - NIVEL SEGURANCA MEDIO - COMPLETA</v>
          </cell>
          <cell r="C2174" t="str">
            <v>CJ</v>
          </cell>
          <cell r="D2174">
            <v>55.64</v>
          </cell>
        </row>
        <row r="2175">
          <cell r="A2175">
            <v>3080</v>
          </cell>
          <cell r="B2175" t="str">
            <v>FECHADURA DE EMBUTIR PARA PORTA EXTERNA / ENTRADA, MAQUINA 40 MM, COM CILINDRO, MACANETA ALAVANCA E ESPELHO EM METAL CROMADO - NIVEL SEGURANCA MEDIO - COMPLETA</v>
          </cell>
          <cell r="C2175" t="str">
            <v>CJ</v>
          </cell>
          <cell r="D2175">
            <v>46.49</v>
          </cell>
        </row>
        <row r="2176">
          <cell r="A2176">
            <v>3081</v>
          </cell>
          <cell r="B2176" t="str">
            <v>FECHADURA DE EMBUTIR PARA PORTA EXTERNA / ENTRADA, MAQUINA 55 MM, COM CILINDRO, MACANETA ALAVANCA E ESPELHO EM METAL CROMADO - NIVEL SEGURANCA MEDIO - COMPLETA</v>
          </cell>
          <cell r="C2176" t="str">
            <v>CJ</v>
          </cell>
          <cell r="D2176">
            <v>70.36</v>
          </cell>
        </row>
        <row r="2177">
          <cell r="A2177">
            <v>38151</v>
          </cell>
          <cell r="B2177" t="str">
            <v>FECHADURA DE EMBUTIR PARA PORTA EXTERNA, MAQUINA 40 MM, COM CILINDRO, MACANETA ALAVANCA E ROSETA REDONDA EM METAL CROMADO - NIVEL DE SEGURANCA MEDIO - COMPLETA</v>
          </cell>
          <cell r="C2177" t="str">
            <v>CJ</v>
          </cell>
          <cell r="D2177">
            <v>44.05</v>
          </cell>
        </row>
        <row r="2178">
          <cell r="A2178">
            <v>11479</v>
          </cell>
          <cell r="B2178" t="str">
            <v>FECHADURA DE EMBUTIR PARA PORTA EXTERNA, MAQUINA 40 MM, SEM MACANETA, SEM ESPELHO (SOMENTE MAQUINA) - NIVEL DE SEGURANCA MEDIO</v>
          </cell>
          <cell r="C2178" t="str">
            <v>UN</v>
          </cell>
          <cell r="D2178">
            <v>25.61</v>
          </cell>
        </row>
        <row r="2179">
          <cell r="A2179">
            <v>38152</v>
          </cell>
          <cell r="B2179" t="str">
            <v>FECHADURA DE EMBUTIR PARA PORTA EXTERNA, MAQUINA 55 MM, COM CILINDRO, MACANETA ALAVANCA E ROSETA REDONDA EM METAL CROMADO - NIVEL DE SEGURANCA MEDIO - COMPLETA</v>
          </cell>
          <cell r="C2179" t="str">
            <v>CJ</v>
          </cell>
          <cell r="D2179">
            <v>63.75</v>
          </cell>
        </row>
        <row r="2180">
          <cell r="A2180">
            <v>11478</v>
          </cell>
          <cell r="B2180" t="str">
            <v>FECHADURA DE EMBUTIR PARA PORTA EXTERNA, MAQUINA 55 MM, SEM ESPELHO, SEM MACANETA (SOMENTE MAQUINA) - NIVEL DE SEGURANCA MEDIO</v>
          </cell>
          <cell r="C2180" t="str">
            <v>UN</v>
          </cell>
          <cell r="D2180">
            <v>44.93</v>
          </cell>
        </row>
        <row r="2181">
          <cell r="A2181">
            <v>3090</v>
          </cell>
          <cell r="B2181" t="str">
            <v>FECHADURA DE EMBUTIR PARA PORTA INTERNA, TIPO GORGES (CHAVE GRANDE), MAQUINA 40 MM, MACANETA ALAVANCA E ESPELHO EM METAL CROMADO - NIVEL SEGURANCA MEDIO - COMPLETA</v>
          </cell>
          <cell r="C2181" t="str">
            <v>CJ</v>
          </cell>
          <cell r="D2181">
            <v>37.590000000000003</v>
          </cell>
        </row>
        <row r="2182">
          <cell r="A2182">
            <v>3093</v>
          </cell>
          <cell r="B2182" t="str">
            <v>FECHADURA DE EMBUTIR PARA PORTA INTERNA, TIPO GORGES (CHAVE GRANDE), MAQUINA 55 MM, MACANETAS ALAVANCA E ROSETAS REDONDAS EM METAL CROMADO - NIVEL SEGURANCA MEDIO - COMPLETA</v>
          </cell>
          <cell r="C2182" t="str">
            <v>CJ</v>
          </cell>
          <cell r="D2182">
            <v>62.47</v>
          </cell>
        </row>
        <row r="2183">
          <cell r="A2183">
            <v>11476</v>
          </cell>
          <cell r="B2183" t="str">
            <v>FECHADURA DE EMBUTIR PARA PORTA INTERNA, TIPO GORGES, MAQUINA 55 MM (SOMENTE MAQUINA, SEM ESPELHO E SEM MACANETA) - NIVEL DE SEGURANCA MEDIO</v>
          </cell>
          <cell r="C2183" t="str">
            <v>UN</v>
          </cell>
          <cell r="D2183">
            <v>26.92</v>
          </cell>
        </row>
        <row r="2184">
          <cell r="A2184">
            <v>3082</v>
          </cell>
          <cell r="B2184" t="str">
            <v>FECHADURA DE SOBREPOR EM FERRO PINTADO, COM MACANETA ALAVANCA, CHAVE GRANDE - COMPLETA</v>
          </cell>
          <cell r="C2184" t="str">
            <v>CJ</v>
          </cell>
          <cell r="D2184">
            <v>43.49</v>
          </cell>
        </row>
        <row r="2185">
          <cell r="A2185">
            <v>11484</v>
          </cell>
          <cell r="B2185" t="str">
            <v>FECHADURA DE SOBREPOR PARA PORTAO, CAIXA *100* MM, COM CILINDRO, CHAVE SIMPLES, TRINCO LATERAL, EM  LATAO OU ACO CROMADO OU POLIDO, COM OU SEM PINTURA - COMPLETA</v>
          </cell>
          <cell r="C2185" t="str">
            <v>UN</v>
          </cell>
          <cell r="D2185">
            <v>31.02</v>
          </cell>
        </row>
        <row r="2186">
          <cell r="A2186">
            <v>38155</v>
          </cell>
          <cell r="B2186" t="str">
            <v>FECHADURA DE SOBREPOR PARA PORTAO, COM CHAVE TETRA, CAIXA *100* MM, TRINCO LATERAL, EM LATAO OU ACO CROMADO, PINTADO - COMPLETA</v>
          </cell>
          <cell r="C2186" t="str">
            <v>UN</v>
          </cell>
          <cell r="D2186">
            <v>42.29</v>
          </cell>
        </row>
        <row r="2187">
          <cell r="A2187">
            <v>11468</v>
          </cell>
          <cell r="B2187" t="str">
            <v>FECHADURA DE SOBREPOR, CROMADA, COM CILINDRO REDONDO, PARA ARMARIO E GAVETA DE MADEIRA, COM PORTA DE APROXIMADAMENTE 20 MM</v>
          </cell>
          <cell r="C2187" t="str">
            <v>UN</v>
          </cell>
          <cell r="D2187">
            <v>9.49</v>
          </cell>
        </row>
        <row r="2188">
          <cell r="A2188">
            <v>11469</v>
          </cell>
          <cell r="B2188" t="str">
            <v>FECHADURA TRADICIONAL DE EMBUTIR, CROMADA, COM CILINDRO, PARA GAVETAS E MOVEIS DE MADEIRA - COM ABINHAS LATERAIS CURVAS, CHAVES COM PROTECAO PLASTICA</v>
          </cell>
          <cell r="C2188" t="str">
            <v>UN</v>
          </cell>
          <cell r="D2188">
            <v>11.33</v>
          </cell>
        </row>
        <row r="2189">
          <cell r="A2189">
            <v>11477</v>
          </cell>
          <cell r="B2189" t="str">
            <v>FECHADURA TUBULAR CROMADA, MACANETA DIAMETRO *30* MM, CILINDRO CENTRAL COM CHAVE EXTERNA E BOTAO INTERNO, MAQUINA *70* MM - COMPLETA</v>
          </cell>
          <cell r="C2189" t="str">
            <v>CJ</v>
          </cell>
          <cell r="D2189">
            <v>51.51</v>
          </cell>
        </row>
        <row r="2190">
          <cell r="A2190">
            <v>40311</v>
          </cell>
          <cell r="B2190" t="str">
            <v>FECHADURA TUBULAR, ACABAMENTO CROMADO, DISTANCIA DE BROCA 90 MM, CILINDRO CENTRAL COM CHAVE EXTERNA E BOTAO INTERNO, MACANETA FORMATO TULIPA/TACA/BOLA - COMPLETA</v>
          </cell>
          <cell r="C2190" t="str">
            <v>CJ</v>
          </cell>
          <cell r="D2190">
            <v>49.75</v>
          </cell>
        </row>
        <row r="2191">
          <cell r="A2191">
            <v>38165</v>
          </cell>
          <cell r="B2191" t="str">
            <v>FECHO / FECHADURA COM PUXADOR CONCHA, COM TRANCA TIPO TRAVA, PARA JANELA / PORTA DE CORRER (INCLUI TESTA, FECHADURA, PUXADOR) - COMPLETA</v>
          </cell>
          <cell r="C2191" t="str">
            <v>CJ</v>
          </cell>
          <cell r="D2191">
            <v>48.1</v>
          </cell>
        </row>
        <row r="2192">
          <cell r="A2192">
            <v>3096</v>
          </cell>
          <cell r="B2192" t="str">
            <v>FECHO / FECHADURA CONCHA COM ALAVANCA / TRAVA, DE EMBUTIR, PARA PORTA OU JANELA DE CORRER EM LATAO OU ACO INOX - COMPLETO</v>
          </cell>
          <cell r="C2192" t="str">
            <v>CJ</v>
          </cell>
          <cell r="D2192">
            <v>28.6</v>
          </cell>
        </row>
        <row r="2193">
          <cell r="A2193">
            <v>11456</v>
          </cell>
          <cell r="B2193" t="str">
            <v>FECHO / TRINCO / FERROLHO FIO REDONDO, DE SOBREPOR, 12", EM ACO GALVANIZADO / ZINCADO</v>
          </cell>
          <cell r="C2193" t="str">
            <v>UN</v>
          </cell>
          <cell r="D2193">
            <v>10.66</v>
          </cell>
        </row>
        <row r="2194">
          <cell r="A2194">
            <v>3119</v>
          </cell>
          <cell r="B2194" t="str">
            <v>FECHO / TRINCO / FERROLHO FIO REDONDO, DE SOBREPOR, 2", EM ACO GALVANIZADO / ZINCADO</v>
          </cell>
          <cell r="C2194" t="str">
            <v>UN</v>
          </cell>
          <cell r="D2194">
            <v>1.58</v>
          </cell>
        </row>
        <row r="2195">
          <cell r="A2195">
            <v>3122</v>
          </cell>
          <cell r="B2195" t="str">
            <v>FECHO / TRINCO / FERROLHO FIO REDONDO, DE SOBREPOR, 4", EM ACO GALVANIZADO / ZINCADO</v>
          </cell>
          <cell r="C2195" t="str">
            <v>UN</v>
          </cell>
          <cell r="D2195">
            <v>2.2200000000000002</v>
          </cell>
        </row>
        <row r="2196">
          <cell r="A2196">
            <v>3121</v>
          </cell>
          <cell r="B2196" t="str">
            <v>FECHO / TRINCO / FERROLHO FIO REDONDO, DE SOBREPOR, 5", EM ACO GALVANIZADO / ZINCADO</v>
          </cell>
          <cell r="C2196" t="str">
            <v>UN</v>
          </cell>
          <cell r="D2196">
            <v>3.45</v>
          </cell>
        </row>
        <row r="2197">
          <cell r="A2197">
            <v>3120</v>
          </cell>
          <cell r="B2197" t="str">
            <v>FECHO / TRINCO / FERROLHO FIO REDONDO, DE SOBREPOR, 6", EM ACO GALVANIZADO / ZINCADO</v>
          </cell>
          <cell r="C2197" t="str">
            <v>UN</v>
          </cell>
          <cell r="D2197">
            <v>5.45</v>
          </cell>
        </row>
        <row r="2198">
          <cell r="A2198">
            <v>11455</v>
          </cell>
          <cell r="B2198" t="str">
            <v>FECHO / TRINCO / FERROLHO FIO REDONDO, DE SOBREPOR, 8", EM ACO GALVANIZADO / ZINCADO</v>
          </cell>
          <cell r="C2198" t="str">
            <v>UN</v>
          </cell>
          <cell r="D2198">
            <v>7.63</v>
          </cell>
        </row>
        <row r="2199">
          <cell r="A2199">
            <v>3111</v>
          </cell>
          <cell r="B2199" t="str">
            <v>FECHO DE EMBUTIR, TIPO UNHA, COMANDO COM ALAVANCA, EM ACO CROMADO, 22 CM, PARA PORTAS E JANELAS - INCLUI PARAFUSOS</v>
          </cell>
          <cell r="C2199" t="str">
            <v>UN</v>
          </cell>
          <cell r="D2199">
            <v>18.28</v>
          </cell>
        </row>
        <row r="2200">
          <cell r="A2200">
            <v>3108</v>
          </cell>
          <cell r="B2200" t="str">
            <v>FECHO DE EMBUTIR, TIPO UNHA, COMANDO COM ALAVANCA, EM LATAO CROMADO, 22 CM, PARA PORTAS E JANELAS - INCLUI PARAFUSOS</v>
          </cell>
          <cell r="C2200" t="str">
            <v>UN</v>
          </cell>
          <cell r="D2200">
            <v>19.18</v>
          </cell>
        </row>
        <row r="2201">
          <cell r="A2201">
            <v>3105</v>
          </cell>
          <cell r="B2201" t="str">
            <v>FECHO DE EMBUTIR, TIPO UNHA, COMANDO COM ALAVANCA, EM LATAO CROMADO, 40 CM, PARA PORTAS E JANELAS - INCLUI PARAFUSOS</v>
          </cell>
          <cell r="C2201" t="str">
            <v>UN</v>
          </cell>
          <cell r="D2201">
            <v>29.8</v>
          </cell>
        </row>
        <row r="2202">
          <cell r="A2202">
            <v>38178</v>
          </cell>
          <cell r="B2202" t="str">
            <v>FECHO DE EMBUTIR, TIPO UNHA, COMANDO DESLIZANTE, COM TRAVA, 120 MM, EM LATAO CROMADO</v>
          </cell>
          <cell r="C2202" t="str">
            <v>UN</v>
          </cell>
          <cell r="D2202">
            <v>19.48</v>
          </cell>
        </row>
        <row r="2203">
          <cell r="A2203">
            <v>11458</v>
          </cell>
          <cell r="B2203" t="str">
            <v>FECHO DE SEGURANCA, TIPO BATOM, EM LATAO / ZAMAC, CROMADO, PARA PORTAS E JANELAS - INCLUI PARAFUSOS</v>
          </cell>
          <cell r="C2203" t="str">
            <v>UN</v>
          </cell>
          <cell r="D2203">
            <v>17.059999999999999</v>
          </cell>
        </row>
        <row r="2204">
          <cell r="A2204">
            <v>40868</v>
          </cell>
          <cell r="B2204" t="str">
            <v>FELTRO EM LA DE ROCHA, 1 FACE REVESTIDA COM FILME DE POLIPROPILENO, EM ROLO, DENSIDADE = 32 KG/M3, E=*50* MM (COLETADO CAIXA)</v>
          </cell>
          <cell r="C2204" t="str">
            <v>M2</v>
          </cell>
          <cell r="D2204">
            <v>127.87</v>
          </cell>
        </row>
        <row r="2205">
          <cell r="A2205">
            <v>11461</v>
          </cell>
          <cell r="B2205" t="str">
            <v>FERROLHO / FECHO CHATO, DE SOBREPOR, EM FERRO ZINCADO, REFORCADO, 5", COM PORTA CADEADO, PARA PORTAO, PORTA E JANELA - INCLUI PARAFUSOS</v>
          </cell>
          <cell r="C2205" t="str">
            <v>UN</v>
          </cell>
          <cell r="D2205">
            <v>4.33</v>
          </cell>
        </row>
        <row r="2206">
          <cell r="A2206">
            <v>3106</v>
          </cell>
          <cell r="B2206" t="str">
            <v>FERROLHO / FECHO CHATO, DE SOBREPOR, EM FERRO ZINCADO, REFORCADO, 6", COM PORTA CADEADO, PARA PORTAO, PORTA E JANELA - INCLUI PARAFUSOS</v>
          </cell>
          <cell r="C2206" t="str">
            <v>UN</v>
          </cell>
          <cell r="D2206">
            <v>3.29</v>
          </cell>
        </row>
        <row r="2207">
          <cell r="A2207">
            <v>3107</v>
          </cell>
          <cell r="B2207" t="str">
            <v>FERROLHO / FECHO CHATO, EM FERRO ZINCADO, LEVE, 3", COM PORTA CADEADO, PARA PORTAO, PORTA E JANELA - INCLUI PARAFUSOS</v>
          </cell>
          <cell r="C2207" t="str">
            <v>UN</v>
          </cell>
          <cell r="D2207">
            <v>2.77</v>
          </cell>
        </row>
        <row r="2208">
          <cell r="A2208">
            <v>25951</v>
          </cell>
          <cell r="B2208" t="str">
            <v>FERTILIZANTE NPK - 10:10:10</v>
          </cell>
          <cell r="C2208" t="str">
            <v>KG</v>
          </cell>
          <cell r="D2208">
            <v>3.28</v>
          </cell>
        </row>
        <row r="2209">
          <cell r="A2209">
            <v>3123</v>
          </cell>
          <cell r="B2209" t="str">
            <v>FERTILIZANTE NPK - 4: 14: 8</v>
          </cell>
          <cell r="C2209" t="str">
            <v>KG</v>
          </cell>
          <cell r="D2209">
            <v>3.06</v>
          </cell>
        </row>
        <row r="2210">
          <cell r="A2210">
            <v>38125</v>
          </cell>
          <cell r="B2210" t="str">
            <v>FERTILIZANTE ORGANICO COMPOSTO, CLASSE A</v>
          </cell>
          <cell r="C2210" t="str">
            <v>KG</v>
          </cell>
          <cell r="D2210">
            <v>0.56000000000000005</v>
          </cell>
        </row>
        <row r="2211">
          <cell r="A2211">
            <v>39014</v>
          </cell>
          <cell r="B2211" t="str">
            <v>FIBRA DE ACO PARA REFORCO DO CONCRETO, SOLTA, TIPO A-I, FATOR DE FORMA *50* L / D, COMPRIMENTO DE *30* MM E RESISTENCIA A TRACAO DO ACO MAIOR 1000 MPA</v>
          </cell>
          <cell r="C2211" t="str">
            <v>KG</v>
          </cell>
          <cell r="D2211">
            <v>9.69</v>
          </cell>
        </row>
        <row r="2212">
          <cell r="A2212">
            <v>11894</v>
          </cell>
          <cell r="B2212" t="str">
            <v>FILTRO ANAEROBIO CILINDRICO CONCRETO PRE MOLDADO 1,20 X 1,50 (DIAMETROXALTURA) PARA 4 A 5 CONTRIBUINTES (NBR 13969)</v>
          </cell>
          <cell r="C2212" t="str">
            <v>UN</v>
          </cell>
          <cell r="D2212">
            <v>644.27</v>
          </cell>
        </row>
        <row r="2213">
          <cell r="A2213">
            <v>39365</v>
          </cell>
          <cell r="B2213" t="str">
            <v>FILTRO ANAEROBIO, EM POLIETILENO DE ALTA DENSIDADE (PEAD), CAPACIDADE *1100* LITROS (NBR 13969)</v>
          </cell>
          <cell r="C2213" t="str">
            <v>UN</v>
          </cell>
          <cell r="D2213">
            <v>802.21</v>
          </cell>
        </row>
        <row r="2214">
          <cell r="A2214">
            <v>39366</v>
          </cell>
          <cell r="B2214" t="str">
            <v>FILTRO ANAEROBIO, EM POLIETILENO DE ALTA DENSIDADE (PEAD), CAPACIDADE *2800* LITROS (NBR 13969)</v>
          </cell>
          <cell r="C2214" t="str">
            <v>UN</v>
          </cell>
          <cell r="D2214">
            <v>2054</v>
          </cell>
        </row>
        <row r="2215">
          <cell r="A2215">
            <v>39367</v>
          </cell>
          <cell r="B2215" t="str">
            <v>FILTRO ANAEROBIO, EM POLIETILENO DE ALTA DENSIDADE (PEAD), CAPACIDADE *5000* LITROS (NBR 13969)</v>
          </cell>
          <cell r="C2215" t="str">
            <v>UN</v>
          </cell>
          <cell r="D2215">
            <v>2807.44</v>
          </cell>
        </row>
        <row r="2216">
          <cell r="A2216">
            <v>37394</v>
          </cell>
          <cell r="B2216" t="str">
            <v>FINCAPINO CURTO CALIBRE 22 VERMELHO, CARGA MEDIA (ACAO DIRETA)</v>
          </cell>
          <cell r="C2216" t="str">
            <v>CENTO</v>
          </cell>
          <cell r="D2216">
            <v>41.21</v>
          </cell>
        </row>
        <row r="2217">
          <cell r="A2217">
            <v>14146</v>
          </cell>
          <cell r="B2217" t="str">
            <v>FINCAPINO LONGO CALIBRE 22, CARGA FORTE (ACAO DIRETA)</v>
          </cell>
          <cell r="C2217" t="str">
            <v>CENTO</v>
          </cell>
          <cell r="D2217">
            <v>66.27</v>
          </cell>
        </row>
        <row r="2218">
          <cell r="A2218">
            <v>38134</v>
          </cell>
          <cell r="B2218" t="str">
            <v>FIO COBRE NU DE 150 A 500 MM2, PARA TENSOES DE ATE 600 V</v>
          </cell>
          <cell r="C2218" t="str">
            <v>KG</v>
          </cell>
          <cell r="D2218">
            <v>40.29</v>
          </cell>
        </row>
        <row r="2219">
          <cell r="A2219">
            <v>38132</v>
          </cell>
          <cell r="B2219" t="str">
            <v>FIO COBRE NU DE 16 A 35 MM2, PARA TENSOES DE ATE 600 V</v>
          </cell>
          <cell r="C2219" t="str">
            <v>KG</v>
          </cell>
          <cell r="D2219">
            <v>41.09</v>
          </cell>
        </row>
        <row r="2220">
          <cell r="A2220">
            <v>38133</v>
          </cell>
          <cell r="B2220" t="str">
            <v>FIO COBRE NU DE 50 A 120 MM2, PARA TENSOES DE ATE 600 V</v>
          </cell>
          <cell r="C2220" t="str">
            <v>KG</v>
          </cell>
          <cell r="D2220">
            <v>39.75</v>
          </cell>
        </row>
        <row r="2221">
          <cell r="A2221">
            <v>938</v>
          </cell>
          <cell r="B2221" t="str">
            <v>FIO DE COBRE, SOLIDO, CLASSE 1, ISOLACAO EM PVC/A, ANTICHAMA BWF-B, 450/750V, SECAO NOMINAL 1,5 MM2</v>
          </cell>
          <cell r="C2221" t="str">
            <v>M</v>
          </cell>
          <cell r="D2221">
            <v>0.64</v>
          </cell>
        </row>
        <row r="2222">
          <cell r="A2222">
            <v>937</v>
          </cell>
          <cell r="B2222" t="str">
            <v>FIO DE COBRE, SOLIDO, CLASSE 1, ISOLACAO EM PVC/A, ANTICHAMA BWF-B, 450/750V, SECAO NOMINAL 10 MM2</v>
          </cell>
          <cell r="C2222" t="str">
            <v>M</v>
          </cell>
          <cell r="D2222">
            <v>4.01</v>
          </cell>
        </row>
        <row r="2223">
          <cell r="A2223">
            <v>939</v>
          </cell>
          <cell r="B2223" t="str">
            <v>FIO DE COBRE, SOLIDO, CLASSE 1, ISOLACAO EM PVC/A, ANTICHAMA BWF-B, 450/750V, SECAO NOMINAL 2,5 MM2</v>
          </cell>
          <cell r="C2223" t="str">
            <v>M</v>
          </cell>
          <cell r="D2223">
            <v>1.03</v>
          </cell>
        </row>
        <row r="2224">
          <cell r="A2224">
            <v>944</v>
          </cell>
          <cell r="B2224" t="str">
            <v>FIO DE COBRE, SOLIDO, CLASSE 1, ISOLACAO EM PVC/A, ANTICHAMA BWF-B, 450/750V, SECAO NOMINAL 4 MM2</v>
          </cell>
          <cell r="C2224" t="str">
            <v>M</v>
          </cell>
          <cell r="D2224">
            <v>1.77</v>
          </cell>
        </row>
        <row r="2225">
          <cell r="A2225">
            <v>940</v>
          </cell>
          <cell r="B2225" t="str">
            <v>FIO DE COBRE, SOLIDO, CLASSE 1, ISOLACAO EM PVC/A, ANTICHAMA BWF-B, 450/750V, SECAO NOMINAL 6 MM2</v>
          </cell>
          <cell r="C2225" t="str">
            <v>M</v>
          </cell>
          <cell r="D2225">
            <v>2.4500000000000002</v>
          </cell>
        </row>
        <row r="2226">
          <cell r="A2226">
            <v>936</v>
          </cell>
          <cell r="B2226" t="str">
            <v>FIO TELEFONICO EXTERNO (FE) EM AÃO COBREADO, ISOLACAO EM PEAD OU PVC ANTI- CHAMA, 2 CONDUTORES</v>
          </cell>
          <cell r="C2226" t="str">
            <v>M</v>
          </cell>
          <cell r="D2226">
            <v>0.96</v>
          </cell>
        </row>
        <row r="2227">
          <cell r="A2227">
            <v>935</v>
          </cell>
          <cell r="B2227" t="str">
            <v>FIO TELEFONICO INTERNO (FI) EM COBRE ESTANHADO, ISOLACAO EM PVC ANTICHAMA, 2 CONDUTORES DE 0,6 MM (NBR 9115:2005)</v>
          </cell>
          <cell r="C2227" t="str">
            <v>M</v>
          </cell>
          <cell r="D2227">
            <v>0.73</v>
          </cell>
        </row>
        <row r="2228">
          <cell r="A2228">
            <v>406</v>
          </cell>
          <cell r="B2228" t="str">
            <v>FITA ACO INOX PARA CINTAR POSTE, L = 19 MM, E = 0,5 MM (ROLO DE 30M)</v>
          </cell>
          <cell r="C2228" t="str">
            <v>UN</v>
          </cell>
          <cell r="D2228">
            <v>58.59</v>
          </cell>
        </row>
        <row r="2229">
          <cell r="A2229">
            <v>40878</v>
          </cell>
          <cell r="B2229" t="str">
            <v>FITA ADESIVA ALUMINIZADA PARA INSTALACAO DE MANTAS DE SUBCOBERTURA, L = *5* CM (COLETADO CAIXA)</v>
          </cell>
          <cell r="C2229" t="str">
            <v>M</v>
          </cell>
          <cell r="D2229">
            <v>0.22</v>
          </cell>
        </row>
        <row r="2230">
          <cell r="A2230">
            <v>39634</v>
          </cell>
          <cell r="B2230" t="str">
            <v>FITA ADESIVA ANTICORROSIVA DE PVC FLEXIVEL, COR PRETA, PARA PROTECAO TUBULACAO, 50 MM X 30 M (L X C), E= *0,25* MM</v>
          </cell>
          <cell r="C2230" t="str">
            <v>M</v>
          </cell>
          <cell r="D2230">
            <v>7.99</v>
          </cell>
        </row>
        <row r="2231">
          <cell r="A2231">
            <v>39701</v>
          </cell>
          <cell r="B2231" t="str">
            <v>FITA ADESIVA ASFALTICA ALUMINIZADA MULTIUSO, L = 10 CM, ROLO DE 10 M</v>
          </cell>
          <cell r="C2231" t="str">
            <v>UN</v>
          </cell>
          <cell r="D2231">
            <v>54.99</v>
          </cell>
        </row>
        <row r="2232">
          <cell r="A2232">
            <v>12815</v>
          </cell>
          <cell r="B2232" t="str">
            <v>FITA CREPE ROLO DE 25 MM X 50 M</v>
          </cell>
          <cell r="C2232" t="str">
            <v>UN</v>
          </cell>
          <cell r="D2232">
            <v>5.97</v>
          </cell>
        </row>
        <row r="2233">
          <cell r="A2233">
            <v>407</v>
          </cell>
          <cell r="B2233" t="str">
            <v>FITA DE ALUMINIO PARA PROTECAO DO CONDUTOR LARGURA 10 MM</v>
          </cell>
          <cell r="C2233" t="str">
            <v>KG</v>
          </cell>
          <cell r="D2233">
            <v>31.53</v>
          </cell>
        </row>
        <row r="2234">
          <cell r="A2234">
            <v>39431</v>
          </cell>
          <cell r="B2234" t="str">
            <v>FITA DE PAPEL MICROPERFURADO, 50 X 150 MM, PARA TRATAMENTO DE JUNTAS DE CHAPA DE GESSO PARA DRYWALL</v>
          </cell>
          <cell r="C2234" t="str">
            <v>M</v>
          </cell>
          <cell r="D2234">
            <v>0.19</v>
          </cell>
        </row>
        <row r="2235">
          <cell r="A2235">
            <v>39432</v>
          </cell>
          <cell r="B2235" t="str">
            <v>FITA DE PAPEL REFORCADA COM LAMINA DE METAL PARA REFORCO DE CANTOS DE CHAPA DE GESSO PARA DRYWALL</v>
          </cell>
          <cell r="C2235" t="str">
            <v>M</v>
          </cell>
          <cell r="D2235">
            <v>2.4900000000000002</v>
          </cell>
        </row>
        <row r="2236">
          <cell r="A2236">
            <v>20111</v>
          </cell>
          <cell r="B2236" t="str">
            <v>FITA ISOLANTE ADESIVA ANTICHAMA, USO ATE 750 V, EM ROLO DE 19 MM X 20 M</v>
          </cell>
          <cell r="C2236" t="str">
            <v>UN</v>
          </cell>
          <cell r="D2236">
            <v>14.25</v>
          </cell>
        </row>
        <row r="2237">
          <cell r="A2237">
            <v>21127</v>
          </cell>
          <cell r="B2237" t="str">
            <v>FITA ISOLANTE ADESIVA ANTICHAMA, USO ATE 750 V, EM ROLO DE 19 MM X 5 M</v>
          </cell>
          <cell r="C2237" t="str">
            <v>UN</v>
          </cell>
          <cell r="D2237">
            <v>5.38</v>
          </cell>
        </row>
        <row r="2238">
          <cell r="A2238">
            <v>404</v>
          </cell>
          <cell r="B2238" t="str">
            <v>FITA ISOLANTE DE BORRACHA AUTOFUSAO, USO ATE 69 KV (ALTA TENSAO)</v>
          </cell>
          <cell r="C2238" t="str">
            <v>M</v>
          </cell>
          <cell r="D2238">
            <v>1.94</v>
          </cell>
        </row>
        <row r="2239">
          <cell r="A2239">
            <v>14151</v>
          </cell>
          <cell r="B2239" t="str">
            <v>FITA METALICA GRAVADA, L = 17 MM, ROLO DE 25 M, CARGA RECOMENDADA = *120* KGF</v>
          </cell>
          <cell r="C2239" t="str">
            <v>UN</v>
          </cell>
          <cell r="D2239">
            <v>47.63</v>
          </cell>
        </row>
        <row r="2240">
          <cell r="A2240">
            <v>14153</v>
          </cell>
          <cell r="B2240" t="str">
            <v>FITA METALICA PERFURADA, L = *18* MM, ROLO DE 30 M, CARGA RECOMENDADA = *30* KGF</v>
          </cell>
          <cell r="C2240" t="str">
            <v>UN</v>
          </cell>
          <cell r="D2240">
            <v>53.84</v>
          </cell>
        </row>
        <row r="2241">
          <cell r="A2241">
            <v>14152</v>
          </cell>
          <cell r="B2241" t="str">
            <v>FITA METALICA PERFURADA, L = 17 MM, ROLO DE 30 M, CARGA RECOMENDADA = *19* KGF</v>
          </cell>
          <cell r="C2241" t="str">
            <v>UN</v>
          </cell>
          <cell r="D2241">
            <v>41.33</v>
          </cell>
        </row>
        <row r="2242">
          <cell r="A2242">
            <v>14154</v>
          </cell>
          <cell r="B2242" t="str">
            <v>FITA METALICA PERFURADA, L = 25 MM, ROLO DE 30 M, CARGA RECOMENDADA = *222,5* KGF</v>
          </cell>
          <cell r="C2242" t="str">
            <v>UN</v>
          </cell>
          <cell r="D2242">
            <v>144.66999999999999</v>
          </cell>
        </row>
        <row r="2243">
          <cell r="A2243">
            <v>3146</v>
          </cell>
          <cell r="B2243" t="str">
            <v>FITA VEDA ROSCA EM ROLOS DE 18 MM X 10 M (L X C)</v>
          </cell>
          <cell r="C2243" t="str">
            <v>UN</v>
          </cell>
          <cell r="D2243">
            <v>4.0999999999999996</v>
          </cell>
        </row>
        <row r="2244">
          <cell r="A2244">
            <v>3143</v>
          </cell>
          <cell r="B2244" t="str">
            <v>FITA VEDA ROSCA EM ROLOS DE 18 MM X 25 M (L X C)</v>
          </cell>
          <cell r="C2244" t="str">
            <v>UN</v>
          </cell>
          <cell r="D2244">
            <v>9.32</v>
          </cell>
        </row>
        <row r="2245">
          <cell r="A2245">
            <v>3148</v>
          </cell>
          <cell r="B2245" t="str">
            <v>FITA VEDA ROSCA EM ROLOS DE 18 MM X 50 M (L X C)</v>
          </cell>
          <cell r="C2245" t="str">
            <v>UN</v>
          </cell>
          <cell r="D2245">
            <v>15.12</v>
          </cell>
        </row>
        <row r="2246">
          <cell r="A2246">
            <v>4310</v>
          </cell>
          <cell r="B2246" t="str">
            <v>FIXADOR DE ABA AUTOTRAVANTE PARA TELHA DE FIBROCIMENTO, TIPO CANALETE 90 OU KALHETAO</v>
          </cell>
          <cell r="C2246" t="str">
            <v>UN</v>
          </cell>
          <cell r="D2246">
            <v>2.14</v>
          </cell>
        </row>
        <row r="2247">
          <cell r="A2247">
            <v>4311</v>
          </cell>
          <cell r="B2247" t="str">
            <v>FIXADOR DE ABA SIMPLES PARA TELHA DE FIBROCIMENTO, TIPO CANALETA 49 OU KALHETA</v>
          </cell>
          <cell r="C2247" t="str">
            <v>UN</v>
          </cell>
          <cell r="D2247">
            <v>1.5</v>
          </cell>
        </row>
        <row r="2248">
          <cell r="A2248">
            <v>4312</v>
          </cell>
          <cell r="B2248" t="str">
            <v>FIXADOR DE ABA SIMPLES PARA TELHA DE FIBROCIMENTO, TIPO CANALETA 90 OU KALHETAO</v>
          </cell>
          <cell r="C2248" t="str">
            <v>UN</v>
          </cell>
          <cell r="D2248">
            <v>2.11</v>
          </cell>
        </row>
        <row r="2249">
          <cell r="A2249">
            <v>11162</v>
          </cell>
          <cell r="B2249" t="str">
            <v>FIXADOR DE CAL (SACHE 150 ML)</v>
          </cell>
          <cell r="C2249" t="str">
            <v>UN</v>
          </cell>
          <cell r="D2249">
            <v>1.38</v>
          </cell>
        </row>
        <row r="2250">
          <cell r="A2250">
            <v>13261</v>
          </cell>
          <cell r="B2250" t="str">
            <v>FLANELA *30 X 40* CM</v>
          </cell>
          <cell r="C2250" t="str">
            <v>UN</v>
          </cell>
          <cell r="D2250">
            <v>1.64</v>
          </cell>
        </row>
        <row r="2251">
          <cell r="A2251">
            <v>3255</v>
          </cell>
          <cell r="B2251" t="str">
            <v>FLANGE PVC, ROSCAVEL SEXTAVADO SEM FUROS 3/4"</v>
          </cell>
          <cell r="C2251" t="str">
            <v>UN</v>
          </cell>
          <cell r="D2251">
            <v>3.76</v>
          </cell>
        </row>
        <row r="2252">
          <cell r="A2252">
            <v>3254</v>
          </cell>
          <cell r="B2252" t="str">
            <v>FLANGE PVC, ROSCAVEL, SEXTAVADO, SEM FUROS 3"</v>
          </cell>
          <cell r="C2252" t="str">
            <v>UN</v>
          </cell>
          <cell r="D2252">
            <v>67.11</v>
          </cell>
        </row>
        <row r="2253">
          <cell r="A2253">
            <v>3253</v>
          </cell>
          <cell r="B2253" t="str">
            <v>FLANGE PVC, ROSCAVEL, SEXTAVADO, SEM FUROS 4"</v>
          </cell>
          <cell r="C2253" t="str">
            <v>UN</v>
          </cell>
          <cell r="D2253">
            <v>83.71</v>
          </cell>
        </row>
        <row r="2254">
          <cell r="A2254">
            <v>3259</v>
          </cell>
          <cell r="B2254" t="str">
            <v>FLANGE PVC, ROSCAVEL, SEXTAVADO, SEM FUROS, 1 1/2"</v>
          </cell>
          <cell r="C2254" t="str">
            <v>UN</v>
          </cell>
          <cell r="D2254">
            <v>7</v>
          </cell>
        </row>
        <row r="2255">
          <cell r="A2255">
            <v>3258</v>
          </cell>
          <cell r="B2255" t="str">
            <v>FLANGE PVC, ROSCAVEL, SEXTAVADO, SEM FUROS, 1 1/4"</v>
          </cell>
          <cell r="C2255" t="str">
            <v>UN</v>
          </cell>
          <cell r="D2255">
            <v>5.31</v>
          </cell>
        </row>
        <row r="2256">
          <cell r="A2256">
            <v>3251</v>
          </cell>
          <cell r="B2256" t="str">
            <v>FLANGE PVC, ROSCAVEL, SEXTAVADO, SEM FUROS, 1/2"</v>
          </cell>
          <cell r="C2256" t="str">
            <v>UN</v>
          </cell>
          <cell r="D2256">
            <v>2.83</v>
          </cell>
        </row>
        <row r="2257">
          <cell r="A2257">
            <v>3256</v>
          </cell>
          <cell r="B2257" t="str">
            <v>FLANGE PVC, ROSCAVEL, SEXTAVADO, SEM FUROS, 1"</v>
          </cell>
          <cell r="C2257" t="str">
            <v>UN</v>
          </cell>
          <cell r="D2257">
            <v>4.8600000000000003</v>
          </cell>
        </row>
        <row r="2258">
          <cell r="A2258">
            <v>3261</v>
          </cell>
          <cell r="B2258" t="str">
            <v>FLANGE PVC, ROSCAVEL, SEXTAVADO, SEM FUROS, 2 1/2"</v>
          </cell>
          <cell r="C2258" t="str">
            <v>UN</v>
          </cell>
          <cell r="D2258">
            <v>57.94</v>
          </cell>
        </row>
        <row r="2259">
          <cell r="A2259">
            <v>3260</v>
          </cell>
          <cell r="B2259" t="str">
            <v>FLANGE PVC, ROSCAVEL, SEXTAVADO, SEM FUROS, 2"</v>
          </cell>
          <cell r="C2259" t="str">
            <v>UN</v>
          </cell>
          <cell r="D2259">
            <v>9.35</v>
          </cell>
        </row>
        <row r="2260">
          <cell r="A2260">
            <v>3272</v>
          </cell>
          <cell r="B2260" t="str">
            <v>FLANGE SEXTAVADO DE FERRO GALVANIZADO, COM ROSCA BSP, DE 1 1/2"</v>
          </cell>
          <cell r="C2260" t="str">
            <v>UN</v>
          </cell>
          <cell r="D2260">
            <v>30.17</v>
          </cell>
        </row>
        <row r="2261">
          <cell r="A2261">
            <v>3265</v>
          </cell>
          <cell r="B2261" t="str">
            <v>FLANGE SEXTAVADO DE FERRO GALVANIZADO, COM ROSCA BSP, DE 1 1/4"</v>
          </cell>
          <cell r="C2261" t="str">
            <v>UN</v>
          </cell>
          <cell r="D2261">
            <v>23.97</v>
          </cell>
        </row>
        <row r="2262">
          <cell r="A2262">
            <v>3262</v>
          </cell>
          <cell r="B2262" t="str">
            <v>FLANGE SEXTAVADO DE FERRO GALVANIZADO, COM ROSCA BSP, DE 1/2"</v>
          </cell>
          <cell r="C2262" t="str">
            <v>UN</v>
          </cell>
          <cell r="D2262">
            <v>10.49</v>
          </cell>
        </row>
        <row r="2263">
          <cell r="A2263">
            <v>3264</v>
          </cell>
          <cell r="B2263" t="str">
            <v>FLANGE SEXTAVADO DE FERRO GALVANIZADO, COM ROSCA BSP, DE 1"</v>
          </cell>
          <cell r="C2263" t="str">
            <v>UN</v>
          </cell>
          <cell r="D2263">
            <v>17.23</v>
          </cell>
        </row>
        <row r="2264">
          <cell r="A2264">
            <v>3267</v>
          </cell>
          <cell r="B2264" t="str">
            <v>FLANGE SEXTAVADO DE FERRO GALVANIZADO, COM ROSCA BSP, DE 2 1/2"</v>
          </cell>
          <cell r="C2264" t="str">
            <v>UN</v>
          </cell>
          <cell r="D2264">
            <v>56.3</v>
          </cell>
        </row>
        <row r="2265">
          <cell r="A2265">
            <v>3266</v>
          </cell>
          <cell r="B2265" t="str">
            <v>FLANGE SEXTAVADO DE FERRO GALVANIZADO, COM ROSCA BSP, DE 2"</v>
          </cell>
          <cell r="C2265" t="str">
            <v>UN</v>
          </cell>
          <cell r="D2265">
            <v>35.82</v>
          </cell>
        </row>
        <row r="2266">
          <cell r="A2266">
            <v>3263</v>
          </cell>
          <cell r="B2266" t="str">
            <v>FLANGE SEXTAVADO DE FERRO GALVANIZADO, COM ROSCA BSP, DE 3/4"</v>
          </cell>
          <cell r="C2266" t="str">
            <v>UN</v>
          </cell>
          <cell r="D2266">
            <v>14.33</v>
          </cell>
        </row>
        <row r="2267">
          <cell r="A2267">
            <v>3268</v>
          </cell>
          <cell r="B2267" t="str">
            <v>FLANGE SEXTAVADO DE FERRO GALVANIZADO, COM ROSCA BSP, DE 3"</v>
          </cell>
          <cell r="C2267" t="str">
            <v>UN</v>
          </cell>
          <cell r="D2267">
            <v>76.12</v>
          </cell>
        </row>
        <row r="2268">
          <cell r="A2268">
            <v>3271</v>
          </cell>
          <cell r="B2268" t="str">
            <v>FLANGE SEXTAVADO DE FERRO GALVANIZADO, COM ROSCA BSP, DE 4"</v>
          </cell>
          <cell r="C2268" t="str">
            <v>UN</v>
          </cell>
          <cell r="D2268">
            <v>112.53</v>
          </cell>
        </row>
        <row r="2269">
          <cell r="A2269">
            <v>3270</v>
          </cell>
          <cell r="B2269" t="str">
            <v>FLANGE SEXTAVADO DE FERRO GALVANIZADO, COM ROSCA BSP, DE 6"</v>
          </cell>
          <cell r="C2269" t="str">
            <v>UN</v>
          </cell>
          <cell r="D2269">
            <v>189.06</v>
          </cell>
        </row>
        <row r="2270">
          <cell r="A2270">
            <v>3275</v>
          </cell>
          <cell r="B2270" t="str">
            <v>FORRO COMPOSTO POR PAINEIS DE LA DE VIDRO, REVESTIDOS EM PVC MICROPERFURADO, DE *1250 X 625* MM, ESPESSURA 15 MM (COM COLOCACAO)</v>
          </cell>
          <cell r="C2270" t="str">
            <v>M2</v>
          </cell>
          <cell r="D2270">
            <v>107.5</v>
          </cell>
        </row>
        <row r="2271">
          <cell r="A2271">
            <v>3286</v>
          </cell>
          <cell r="B2271" t="str">
            <v>FORRO DE MADEIRA CEDRINHO OU EQUIVALENTE DA REGIAO, ENCAIXE MACHO/FEMEA COM FRISO, *10 X 1* CM (SEM COLOCACAO)</v>
          </cell>
          <cell r="C2271" t="str">
            <v>M2</v>
          </cell>
          <cell r="D2271">
            <v>51.61</v>
          </cell>
        </row>
        <row r="2272">
          <cell r="A2272">
            <v>3287</v>
          </cell>
          <cell r="B2272" t="str">
            <v>FORRO DE MADEIRA CUMARU/IPE CHAMPANHE OU EQUIVALENTE DA REGIAO, ENCAIXE MACHO/FEMEA COM FRISO, *10 X 1* CM (SEM COLOCACAO)</v>
          </cell>
          <cell r="C2272" t="str">
            <v>M2</v>
          </cell>
          <cell r="D2272">
            <v>78</v>
          </cell>
        </row>
        <row r="2273">
          <cell r="A2273">
            <v>3283</v>
          </cell>
          <cell r="B2273" t="str">
            <v>FORRO DE MADEIRA PINUS OU EQUIVALENTE DA REGIAO, ENCAIXE MACHO/FEMEA COM FRISO, *10 X 1* CM (SEM COLOCACAO)</v>
          </cell>
          <cell r="C2273" t="str">
            <v>M2</v>
          </cell>
          <cell r="D2273">
            <v>16.38</v>
          </cell>
        </row>
        <row r="2274">
          <cell r="A2274">
            <v>11587</v>
          </cell>
          <cell r="B2274" t="str">
            <v>FORRO DE PVC LISO, BRANCO, REGUA DE 10 CM, ESPESSURA DE 8 MM A 10 MM (COM COLOCACAO / SEM ESTRUTURA METALICA)</v>
          </cell>
          <cell r="C2274" t="str">
            <v>M2</v>
          </cell>
          <cell r="D2274">
            <v>73.709999999999994</v>
          </cell>
        </row>
        <row r="2275">
          <cell r="A2275">
            <v>36225</v>
          </cell>
          <cell r="B2275" t="str">
            <v>FORRO DE PVC LISO, BRANCO, REGUA DE 20 CM, ESPESSURA DE 8 MM A 10 MM, COMPRIMENTO 6 M (SEM COLOCACAO)</v>
          </cell>
          <cell r="C2275" t="str">
            <v>M2</v>
          </cell>
          <cell r="D2275">
            <v>29.94</v>
          </cell>
        </row>
        <row r="2276">
          <cell r="A2276">
            <v>36230</v>
          </cell>
          <cell r="B2276" t="str">
            <v>FORRO DE PVC, FRISADO, BRANCO, REGUA DE 10 CM, ESPESSURA DE 8 MM A 10 MM E COMPRIMENTO 6 M (SEM COLOCACAO)</v>
          </cell>
          <cell r="C2276" t="str">
            <v>M2</v>
          </cell>
          <cell r="D2276">
            <v>22</v>
          </cell>
        </row>
        <row r="2277">
          <cell r="A2277">
            <v>36238</v>
          </cell>
          <cell r="B2277" t="str">
            <v>FORRO DE PVC, FRISADO, BRANCO, REGUA DE 20 CM, ESPESSURA DE 8 MM A 10 MM E COMPRIMENTO 6 M (SEM COLOCACAO)</v>
          </cell>
          <cell r="C2277" t="str">
            <v>M2</v>
          </cell>
          <cell r="D2277">
            <v>21.5</v>
          </cell>
        </row>
        <row r="2278">
          <cell r="A2278">
            <v>11887</v>
          </cell>
          <cell r="B2278" t="str">
            <v>FOSSA SEPTICA CILINDRICA TIPO "IMHOFF", COM TAMPA, PARA 50 CONTRIBUINTES</v>
          </cell>
          <cell r="C2278" t="str">
            <v>UN</v>
          </cell>
          <cell r="D2278">
            <v>3035</v>
          </cell>
        </row>
        <row r="2279">
          <cell r="A2279">
            <v>11883</v>
          </cell>
          <cell r="B2279" t="str">
            <v>FOSSA SEPTICA CILINDRICA, TIPO "IMHOFF", COM TAMPA, PARA 100 CONTRIBUINTES</v>
          </cell>
          <cell r="C2279" t="str">
            <v>UN</v>
          </cell>
          <cell r="D2279">
            <v>4461.9799999999996</v>
          </cell>
        </row>
        <row r="2280">
          <cell r="A2280">
            <v>11884</v>
          </cell>
          <cell r="B2280" t="str">
            <v>FOSSA SEPTICA CILINDRICA, TIPO "IMHOFF", COM TAMPA, PARA 150 CONTRIBUINTES</v>
          </cell>
          <cell r="C2280" t="str">
            <v>UN</v>
          </cell>
          <cell r="D2280">
            <v>4787.3100000000004</v>
          </cell>
        </row>
        <row r="2281">
          <cell r="A2281">
            <v>11885</v>
          </cell>
          <cell r="B2281" t="str">
            <v>FOSSA SEPTICA CILINDRICA, TIPO "IMHOFF", COM TAMPA, PARA 200 CONTRIBUINTES</v>
          </cell>
          <cell r="C2281" t="str">
            <v>UN</v>
          </cell>
          <cell r="D2281">
            <v>4446</v>
          </cell>
        </row>
        <row r="2282">
          <cell r="A2282">
            <v>11886</v>
          </cell>
          <cell r="B2282" t="str">
            <v>FOSSA SEPTICA CILINDRICA, TIPO "IMHOFF", COM TAMPA, PARA 30 CONTRIBUINTES</v>
          </cell>
          <cell r="C2282" t="str">
            <v>UN</v>
          </cell>
          <cell r="D2282">
            <v>1720.89</v>
          </cell>
        </row>
        <row r="2283">
          <cell r="A2283">
            <v>11888</v>
          </cell>
          <cell r="B2283" t="str">
            <v>FOSSA SEPTICA CILINDRICA, TIPO "IMHOFF", COM TAMPA, PARA 75 CONTRIBUINTES</v>
          </cell>
          <cell r="C2283" t="str">
            <v>UN</v>
          </cell>
          <cell r="D2283">
            <v>4041.34</v>
          </cell>
        </row>
        <row r="2284">
          <cell r="A2284">
            <v>3277</v>
          </cell>
          <cell r="B2284" t="str">
            <v>FOSSA SEPTICA CONCRETO PRE MOLDADO PARA 10 CONTRIBUINTES - *90 X 90* CM</v>
          </cell>
          <cell r="C2284" t="str">
            <v>UN</v>
          </cell>
          <cell r="D2284">
            <v>681.54</v>
          </cell>
        </row>
        <row r="2285">
          <cell r="A2285">
            <v>3281</v>
          </cell>
          <cell r="B2285" t="str">
            <v>FOSSA SEPTICA CONCRETO PRE MOLDADO PARA 5 CONTRIBUINTES *90 X 70* CM</v>
          </cell>
          <cell r="C2285" t="str">
            <v>UN</v>
          </cell>
          <cell r="D2285">
            <v>564.4</v>
          </cell>
        </row>
        <row r="2286">
          <cell r="A2286">
            <v>39363</v>
          </cell>
          <cell r="B2286" t="str">
            <v>FOSSA SEPTICA, SEM FILTRO, PARA 15 A 30 CONTRIBUINTES, CILINDRICA, COM TAMPA, EM POLIETILENO DE ALTA DENSIDADE (PEAD), CAPACIDADE APROXIMADA DE 5500 LITROS (NBR 7229)</v>
          </cell>
          <cell r="C2286" t="str">
            <v>UN</v>
          </cell>
          <cell r="D2286">
            <v>3267.73</v>
          </cell>
        </row>
        <row r="2287">
          <cell r="A2287">
            <v>39361</v>
          </cell>
          <cell r="B2287" t="str">
            <v>FOSSA SEPTICA, SEM FILTRO, PARA 4 A 7 CONTRIBUINTES, CILINDRICA,  COM TAMPA, EM POLIETILENO DE ALTA DENSIDADE (PEAD), CAPACIDADE APROXIMADA DE 1100 LITROS (NBR 7229)</v>
          </cell>
          <cell r="C2287" t="str">
            <v>UN</v>
          </cell>
          <cell r="D2287">
            <v>840.27</v>
          </cell>
        </row>
        <row r="2288">
          <cell r="A2288">
            <v>39362</v>
          </cell>
          <cell r="B2288" t="str">
            <v>FOSSA SEPTICA, SEM FILTRO, PARA 8 A 14 CONTRIBUINTES, CILINDRICA, COM TAMPA, EM POLIETILENO DE ALTA DENSIDADE (PEAD), CAPACIDADE APROXIMADA DE 3000 LITROS (NBR 7229)</v>
          </cell>
          <cell r="C2288" t="str">
            <v>UN</v>
          </cell>
          <cell r="D2288">
            <v>2585.73</v>
          </cell>
        </row>
        <row r="2289">
          <cell r="A2289">
            <v>39364</v>
          </cell>
          <cell r="B2289" t="str">
            <v>FOSSA SEPTICA,SEM FILTRO, PARA 40 A 52 CONTRIBUINTES, CILINDRICA, COM TAMPA, EM POLIETILENO DE ALTA DENSIDADE (PEAD), CAPACIDADE APROXIMADA DE 10000 LITROS (NBR 7229)</v>
          </cell>
          <cell r="C2289" t="str">
            <v>UN</v>
          </cell>
          <cell r="D2289">
            <v>7469.1</v>
          </cell>
        </row>
        <row r="2290">
          <cell r="A2290">
            <v>14576</v>
          </cell>
          <cell r="B2290" t="str">
            <v>FRESADORA DE ASFALTO A FRIO SOBRE ESTEIRAS, LARG. FRESAGEM 2,00 M, POT. 410 KW/550 HP</v>
          </cell>
          <cell r="C2290" t="str">
            <v>UN</v>
          </cell>
          <cell r="D2290">
            <v>2458289.81</v>
          </cell>
        </row>
        <row r="2291">
          <cell r="A2291">
            <v>13877</v>
          </cell>
          <cell r="B2291" t="str">
            <v>FRESADORA DE ASFALTO A FRIO SOBRE RODAS, LARG. FRESAGEM 1,00 M, POT. 155 KW/208 HP</v>
          </cell>
          <cell r="C2291" t="str">
            <v>UN</v>
          </cell>
          <cell r="D2291">
            <v>1052357.2</v>
          </cell>
        </row>
        <row r="2292">
          <cell r="A2292">
            <v>7307</v>
          </cell>
          <cell r="B2292" t="str">
            <v>FUNDO ANTICORROSIVO PARA METAIS FERROSOS (ZARCAO)</v>
          </cell>
          <cell r="C2292" t="str">
            <v>L</v>
          </cell>
          <cell r="D2292">
            <v>21.57</v>
          </cell>
        </row>
        <row r="2293">
          <cell r="A2293">
            <v>38122</v>
          </cell>
          <cell r="B2293" t="str">
            <v>FUNDO PREPARADOR ACRILICO BASE AGUA</v>
          </cell>
          <cell r="C2293" t="str">
            <v>L</v>
          </cell>
          <cell r="D2293">
            <v>11.94</v>
          </cell>
        </row>
        <row r="2294">
          <cell r="A2294">
            <v>6086</v>
          </cell>
          <cell r="B2294" t="str">
            <v>FUNDO SINTETICO NIVELADOR BRANCO FOSCO PARA MADEIRA</v>
          </cell>
          <cell r="C2294" t="str">
            <v>GL</v>
          </cell>
          <cell r="D2294">
            <v>75.56</v>
          </cell>
        </row>
        <row r="2295">
          <cell r="A2295">
            <v>38633</v>
          </cell>
          <cell r="B2295" t="str">
            <v>FURO PARA TORNEIRA OU OUTROS ACESSORIOS  EM BANCADA DE MARMORE/ GRANITO OU OUTRO TIPO DE PEDRA NATURAL</v>
          </cell>
          <cell r="C2295" t="str">
            <v>UN</v>
          </cell>
          <cell r="D2295">
            <v>18.07</v>
          </cell>
        </row>
        <row r="2296">
          <cell r="A2296">
            <v>12344</v>
          </cell>
          <cell r="B2296" t="str">
            <v>FUSIVEL DIAZED 20 A TAMANHO DII, CAPACIDADE DE INTERRUPCAO DE 50 KA EM VCA E 8 KA EM VCC, TENSAO NOMIMNAL DE 500 V</v>
          </cell>
          <cell r="C2296" t="str">
            <v>UN</v>
          </cell>
          <cell r="D2296">
            <v>2.67</v>
          </cell>
        </row>
        <row r="2297">
          <cell r="A2297">
            <v>12343</v>
          </cell>
          <cell r="B2297" t="str">
            <v>FUSIVEL DIAZED 35 A TAMANHO DIII, CAPACIDADE DE INTERRUPCAO DE 50 KA EM VCA E 8 KA EM VCC, TENSAO NOMIMNAL DE 500 V</v>
          </cell>
          <cell r="C2297" t="str">
            <v>UN</v>
          </cell>
          <cell r="D2297">
            <v>4.13</v>
          </cell>
        </row>
        <row r="2298">
          <cell r="A2298">
            <v>3295</v>
          </cell>
          <cell r="B2298" t="str">
            <v>FUSIVEL NH *36* A 80 AMPERES, TAMANHO 00, CAPACIDADE DE INTERRUPCAO DE 120 KA, TENSAO NOMIMNAL DE 500 V</v>
          </cell>
          <cell r="C2298" t="str">
            <v>UN</v>
          </cell>
          <cell r="D2298">
            <v>14.45</v>
          </cell>
        </row>
        <row r="2299">
          <cell r="A2299">
            <v>3302</v>
          </cell>
          <cell r="B2299" t="str">
            <v>FUSIVEL NH 100 A TAMANHO 00, CAPACIDADE DE INTERRUPCAO DE 120 KA, TENSAO NOMIMNAL DE 500 V</v>
          </cell>
          <cell r="C2299" t="str">
            <v>UN</v>
          </cell>
          <cell r="D2299">
            <v>15.1</v>
          </cell>
        </row>
        <row r="2300">
          <cell r="A2300">
            <v>3297</v>
          </cell>
          <cell r="B2300" t="str">
            <v>FUSIVEL NH 125 A TAMANHO 00, CAPACIDADE DE INTERRUPCAO DE 120 KA, TENSAO NOMIMNAL DE 500 V</v>
          </cell>
          <cell r="C2300" t="str">
            <v>UN</v>
          </cell>
          <cell r="D2300">
            <v>16.12</v>
          </cell>
        </row>
        <row r="2301">
          <cell r="A2301">
            <v>3294</v>
          </cell>
          <cell r="B2301" t="str">
            <v>FUSIVEL NH 160 A TAMANHO 00, CAPACIDADE DE INTERRUPCAO DE 120 KA, TENSAO NOMIMNAL DE 500 V</v>
          </cell>
          <cell r="C2301" t="str">
            <v>UN</v>
          </cell>
          <cell r="D2301">
            <v>16.37</v>
          </cell>
        </row>
        <row r="2302">
          <cell r="A2302">
            <v>3292</v>
          </cell>
          <cell r="B2302" t="str">
            <v>FUSIVEL NH 20 A TAMANHO 000, CAPACIDADE DE INTERRUPCAO DE 120 KA, TENSAO NOMIMNAL DE 500 V</v>
          </cell>
          <cell r="C2302" t="str">
            <v>UN</v>
          </cell>
          <cell r="D2302">
            <v>15.38</v>
          </cell>
        </row>
        <row r="2303">
          <cell r="A2303">
            <v>3298</v>
          </cell>
          <cell r="B2303" t="str">
            <v>FUSIVEL NH 200 A 250 AMPERES, TAMANHO 1, CAPACIDADE DE INTERRUPCAO DE 120 KA, TENSAO NOMIMNAL DE 500 V</v>
          </cell>
          <cell r="C2303" t="str">
            <v>UN</v>
          </cell>
          <cell r="D2303">
            <v>36.04</v>
          </cell>
        </row>
        <row r="2304">
          <cell r="A2304">
            <v>11596</v>
          </cell>
          <cell r="B2304" t="str">
            <v>GABIAO  TIPO CAIXA, MALHA HEXAGONAL 8 X 10 CM (ZN/AL), FIO 2,7 MM, DIMENSOES 2,0 X 1,0 X 0,5 M (C X L X A)</v>
          </cell>
          <cell r="C2304" t="str">
            <v>UN</v>
          </cell>
          <cell r="D2304">
            <v>267.36</v>
          </cell>
        </row>
        <row r="2305">
          <cell r="A2305">
            <v>34802</v>
          </cell>
          <cell r="B2305" t="str">
            <v>GABIAO MANTA (COLCHAO) MALHA HEXAGONAL 6 X 8 CM (ZN/AL + PVC), DIMENSOES 4,0 X 2,0 X 0,17 M (C X L X A) FIO 2 MM</v>
          </cell>
          <cell r="C2305" t="str">
            <v>UN</v>
          </cell>
          <cell r="D2305">
            <v>734.25</v>
          </cell>
        </row>
        <row r="2306">
          <cell r="A2306">
            <v>11588</v>
          </cell>
          <cell r="B2306" t="str">
            <v>GABIAO MANTA (COLCHAO) MALHA HEXAGONAL 6 X 8 CM (ZN/AL + PVC), FIO 2 MM, REVESTIDO COM PVC, DIMENSOES 4,0 X 2,0 X 0,23 M (C X L X A)</v>
          </cell>
          <cell r="C2306" t="str">
            <v>UN</v>
          </cell>
          <cell r="D2306">
            <v>792.14</v>
          </cell>
        </row>
        <row r="2307">
          <cell r="A2307">
            <v>34383</v>
          </cell>
          <cell r="B2307" t="str">
            <v>GABIAO MANTA (COLCHAO) MALHA HEXAGONAL 6 X 8 CM (ZN/AL + PVC), FIO 2 MM, REVESTIDO COM PVC, DIMENSOES 4,0 X 2,0 X 0,3 M (C X L X A)</v>
          </cell>
          <cell r="C2307" t="str">
            <v>UN</v>
          </cell>
          <cell r="D2307">
            <v>871.41</v>
          </cell>
        </row>
        <row r="2308">
          <cell r="A2308">
            <v>40451</v>
          </cell>
          <cell r="B2308" t="str">
            <v>GABIAO MANTA (COLCHAO) MALHA HEXAGONAL 6 X 8 CM (ZN/AL + PVC), FIO 2,0 MM, DIMENSOES 5,0 X 2,0 X 0,17 M (C X L X A)</v>
          </cell>
          <cell r="C2308" t="str">
            <v>M2</v>
          </cell>
          <cell r="D2308">
            <v>70.44</v>
          </cell>
        </row>
        <row r="2309">
          <cell r="A2309">
            <v>40453</v>
          </cell>
          <cell r="B2309" t="str">
            <v>GABIAO MANTA (COLCHAO) MALHA HEXAGONAL 6 X 8 CM (ZN/AL + PVC), FIO 2,0 MM, DIMENSOES 5,0 X 2,0 X 0,23 M (C X L X A)</v>
          </cell>
          <cell r="C2309" t="str">
            <v>M2</v>
          </cell>
          <cell r="D2309">
            <v>76.209999999999994</v>
          </cell>
        </row>
        <row r="2310">
          <cell r="A2310">
            <v>40452</v>
          </cell>
          <cell r="B2310" t="str">
            <v>GABIAO MANTA (COLCHAO) MALHA HEXAGONAL 6 X 8 CM (ZN/AL + PVC), FIO 2,0 MM, DIMENSOES 5,0 X 2,0 X 0,30 M (C X L X A)</v>
          </cell>
          <cell r="C2310" t="str">
            <v>M2</v>
          </cell>
          <cell r="D2310">
            <v>83.59</v>
          </cell>
        </row>
        <row r="2311">
          <cell r="A2311">
            <v>11591</v>
          </cell>
          <cell r="B2311" t="str">
            <v>GABIAO MANTA (COLCHAO) MALHA HEXAGONAL 6 X 8 CM (ZN/AL), FIO  2,0 MM, DIMENSOES 4,0 X 2,0 X 0,23 M (C X L X A)</v>
          </cell>
          <cell r="C2311" t="str">
            <v>UN</v>
          </cell>
          <cell r="D2311">
            <v>771.86</v>
          </cell>
        </row>
        <row r="2312">
          <cell r="A2312">
            <v>11590</v>
          </cell>
          <cell r="B2312" t="str">
            <v>GABIAO MANTA (COLCHAO) MALHA HEXAGONAL 8 X 10 CM (ZN/AL), FIO 2,0 MM, DIMENSOES 4,0 X 2,0 X 0,3 M (C X L X A)</v>
          </cell>
          <cell r="C2312" t="str">
            <v>UN</v>
          </cell>
          <cell r="D2312">
            <v>804.38</v>
          </cell>
        </row>
        <row r="2313">
          <cell r="A2313">
            <v>3310</v>
          </cell>
          <cell r="B2313" t="str">
            <v>GABIAO MANTA (COLCHAO) MALHA HEXAGONAL 8 X 10 CM (ZN/AL), FIO 2,2 A 2,4 MM, DIMENSOES 4,0 X 2,0 X 0,3 M (C X L X A)</v>
          </cell>
          <cell r="C2313" t="str">
            <v>M3</v>
          </cell>
          <cell r="D2313">
            <v>335.15</v>
          </cell>
        </row>
        <row r="2314">
          <cell r="A2314">
            <v>11594</v>
          </cell>
          <cell r="B2314" t="str">
            <v>GABIAO SACO MALHA HEXAGONAL 8 X 10 CM (ZN/AL + PVC),  FIO 2,4 MM, DIMENSOES 3,0 X 0,65 M</v>
          </cell>
          <cell r="C2314" t="str">
            <v>UN</v>
          </cell>
          <cell r="D2314">
            <v>252.48</v>
          </cell>
        </row>
        <row r="2315">
          <cell r="A2315">
            <v>3311</v>
          </cell>
          <cell r="B2315" t="str">
            <v>GABIAO SACO MALHA HEXAGONAL 8 X 10 CM (ZN/AL + PVC), FIO 2,4 MM, H = 0,65 M</v>
          </cell>
          <cell r="C2315" t="str">
            <v>M3</v>
          </cell>
          <cell r="D2315">
            <v>252.48</v>
          </cell>
        </row>
        <row r="2316">
          <cell r="A2316">
            <v>11599</v>
          </cell>
          <cell r="B2316" t="str">
            <v>GABIAO SACO MALHA HEXAGONAL 8 X 10 CM (ZN/AL), FIO 2,7 MM, DIMENSOES 4,0 X 0,65 M</v>
          </cell>
          <cell r="C2316" t="str">
            <v>UN</v>
          </cell>
          <cell r="D2316">
            <v>335.76</v>
          </cell>
        </row>
        <row r="2317">
          <cell r="A2317">
            <v>11593</v>
          </cell>
          <cell r="B2317" t="str">
            <v>GABIAO TIPO CAIXA MALHA HEXAGONAL 8 X 10 CM (ZN/AL + PVC),  FIO 2,4 MM, DIMENSOES 2,0 X 1,0 X 1,0 M (C X L X A)</v>
          </cell>
          <cell r="C2317" t="str">
            <v>UN</v>
          </cell>
          <cell r="D2317">
            <v>470.72</v>
          </cell>
        </row>
        <row r="2318">
          <cell r="A2318">
            <v>3314</v>
          </cell>
          <cell r="B2318" t="str">
            <v>GABIAO TIPO CAIXA MALHA HEXAGONAL 8 X 10 CM (ZN/AL + PVC),  FIO 2,4 MM, H = 0,50 M</v>
          </cell>
          <cell r="C2318" t="str">
            <v>M3</v>
          </cell>
          <cell r="D2318">
            <v>336.66</v>
          </cell>
        </row>
        <row r="2319">
          <cell r="A2319">
            <v>11597</v>
          </cell>
          <cell r="B2319" t="str">
            <v>GABIAO TIPO CAIXA MALHA HEXAGONAL 8 X 10 CM (ZN/AL), FIO 2,7 MM, DIMENSOES 2,0 X 1,0 X 1,0 M (C X L X A)</v>
          </cell>
          <cell r="C2319" t="str">
            <v>UN</v>
          </cell>
          <cell r="D2319">
            <v>391.5</v>
          </cell>
        </row>
        <row r="2320">
          <cell r="A2320">
            <v>3309</v>
          </cell>
          <cell r="B2320" t="str">
            <v>GABIAO TIPO CAIXA MALHA HEXAGONAL 8 X 10 CM (ZN/AL), FIO 2,7 MM, H = 0,50 M</v>
          </cell>
          <cell r="C2320" t="str">
            <v>M3</v>
          </cell>
          <cell r="D2320">
            <v>267.36</v>
          </cell>
        </row>
        <row r="2321">
          <cell r="A2321">
            <v>34612</v>
          </cell>
          <cell r="B2321" t="str">
            <v>GABIAO TIPO CAIXA PARA SOLO REFORCADO, MALHA HEXAGONAL DE DUPLA TORCAO 8 X 10 CM (ZN/ AL + PVC), FIO 2,7 MM, DIMENSOES 2,0 X 1,0 X 0,5 M, COM CAUDA DE 3,0 M</v>
          </cell>
          <cell r="C2321" t="str">
            <v>UN</v>
          </cell>
          <cell r="D2321">
            <v>484.21</v>
          </cell>
        </row>
        <row r="2322">
          <cell r="A2322">
            <v>34635</v>
          </cell>
          <cell r="B2322" t="str">
            <v>GABIAO TIPO CAIXA PARA SOLO REFORCADO, MALHA HEXAGONAL DE DUPLA TORCAO 8 X 10 CM (ZN/ AL + PVC), FIO 2,7 MM, DIMENSOES 2,0 X 1,0 X 1,0 M, COM CAUDA DE 3,0 M</v>
          </cell>
          <cell r="C2322" t="str">
            <v>UN</v>
          </cell>
          <cell r="D2322">
            <v>622.67999999999995</v>
          </cell>
        </row>
        <row r="2323">
          <cell r="A2323">
            <v>34633</v>
          </cell>
          <cell r="B2323" t="str">
            <v>GABIAO TIPO CAIXA PARA SOLO REFORCADO, MALHA HEXAGONAL DE DUPLA TORCAO 8 X 10 CM (ZN/ AL + PVC), FIO 2,7 MM, DIMENSOES 2,0 X 1,0 X 1,0 M, COM CAUDA DE 4,0 M</v>
          </cell>
          <cell r="C2323" t="str">
            <v>UN</v>
          </cell>
          <cell r="D2323">
            <v>686.35</v>
          </cell>
        </row>
        <row r="2324">
          <cell r="A2324">
            <v>40440</v>
          </cell>
          <cell r="B2324" t="str">
            <v>GABIAO TIPO CAIXA PARA SOLO REFORCADO, MALHA HEXAGONAL 8 X 10 CM (ZN/ AL + PVC), FIO 2,7 MM, DIMENSOES 2,0 X 1,0 X 0,5 M, COM CAUDA DE 4,0 M</v>
          </cell>
          <cell r="C2324" t="str">
            <v>M3</v>
          </cell>
          <cell r="D2324">
            <v>350.67</v>
          </cell>
        </row>
        <row r="2325">
          <cell r="A2325">
            <v>40441</v>
          </cell>
          <cell r="B2325" t="str">
            <v>GABIAO TIPO CAIXA PARA SOLO REFORCADO, MALHA HEXAGONAL 8 X 10 CM (ZN/ AL + PVC), FIO 2,7 MM, DIMENSOES 2,0 X 1,0 X 1,0 M, COM CAUDA DE 4,0 M</v>
          </cell>
          <cell r="C2325" t="str">
            <v>M3</v>
          </cell>
          <cell r="D2325">
            <v>223.88</v>
          </cell>
        </row>
        <row r="2326">
          <cell r="A2326">
            <v>34630</v>
          </cell>
          <cell r="B2326" t="str">
            <v>GABIAO TIPO CAIXA TRAPEZOIDAL PARA SOLO REFORCADO, MALHA HEXAGONAL DE DUPLA TORCAO 8 X 10 CM (ZN/ AL + PVC), FIO 2,7 MM, DIMENSOES 4,0 X 2,0 X 0,6 M, COM INCLINACAO DE 70 GRAUS</v>
          </cell>
          <cell r="C2326" t="str">
            <v>UN</v>
          </cell>
          <cell r="D2326">
            <v>625.24</v>
          </cell>
        </row>
        <row r="2327">
          <cell r="A2327">
            <v>40449</v>
          </cell>
          <cell r="B2327" t="str">
            <v>GABIAO TIPO CAIXA TRAPEZOIDAL, MALHA HEXAGONAL 10 X 12 CM (ZN/AL + PVC) FIO 2,7 MM, FACE COM 65 GRAUS, DIMENSOES 2,0 X 1,5 X 1,0 M (C X L X A)</v>
          </cell>
          <cell r="C2327" t="str">
            <v>M3</v>
          </cell>
          <cell r="D2327">
            <v>188.21</v>
          </cell>
        </row>
        <row r="2328">
          <cell r="A2328">
            <v>34800</v>
          </cell>
          <cell r="B2328" t="str">
            <v>GABIAO TIPO CAIXA, MALHA HEXAGONAL 8 X 10 CM (ZN/AL + PVC), FIO DE 2,4 MM, DIMENSOES 2,0 x 1,0 x 1,0 M (C X L X A)</v>
          </cell>
          <cell r="C2328" t="str">
            <v>M3</v>
          </cell>
          <cell r="D2328">
            <v>235.36</v>
          </cell>
        </row>
        <row r="2329">
          <cell r="A2329">
            <v>11592</v>
          </cell>
          <cell r="B2329" t="str">
            <v>GABIAO TIPO CAIXA, MALHA HEXAGONAL 8 X 10 CM (ZN/AL + PVC), FIO 2,4 MM, DIMENSOES 2,0 X 1,0 X 0,5 M (C X L X A)</v>
          </cell>
          <cell r="C2329" t="str">
            <v>UN</v>
          </cell>
          <cell r="D2329">
            <v>336.66</v>
          </cell>
        </row>
        <row r="2330">
          <cell r="A2330">
            <v>40438</v>
          </cell>
          <cell r="B2330" t="str">
            <v>GABIAO TIPO CAIXA, MALHA HEXAGONAL 8 X 10 CM (ZN/AL), FIO DE 2,7 MM, DIMENSOES 2,0 X 1,0 X 1,0 M (C X L X A)</v>
          </cell>
          <cell r="C2330" t="str">
            <v>M3</v>
          </cell>
          <cell r="D2330">
            <v>156.80000000000001</v>
          </cell>
        </row>
        <row r="2331">
          <cell r="A2331">
            <v>40439</v>
          </cell>
          <cell r="B2331" t="str">
            <v>GABIAO TIPO CAIXA, MALHA HEXAGONAL 8 X 10 CM (ZN/AL), FIO DE 2,7 MM, DIMENSOES 5,0 X 1,0 X 0,5 M (C X L X A)</v>
          </cell>
          <cell r="C2331" t="str">
            <v>M3</v>
          </cell>
          <cell r="D2331">
            <v>267.35000000000002</v>
          </cell>
        </row>
        <row r="2332">
          <cell r="A2332">
            <v>40436</v>
          </cell>
          <cell r="B2332" t="str">
            <v>GABIAO TIPO CAIXA, MALHA HEXAGONAL 8 X 10 CM (ZN/AL), FIO DE 2,7 MM, DIMENSOES 5,0 X 1,0 X 1,0 M (C X L X A)</v>
          </cell>
          <cell r="C2332" t="str">
            <v>M3</v>
          </cell>
          <cell r="D2332">
            <v>195.51</v>
          </cell>
        </row>
        <row r="2333">
          <cell r="A2333">
            <v>4315</v>
          </cell>
          <cell r="B2333" t="str">
            <v>GANCHO CHATO EM FERRO GALVANIZADO,  L = 110 MM, RECOBRIMENTO = 100MM, SECAO 1/8 X 1/2" (3 MM X 12 MM), PARA FIXAR TELHA DE FIBROCIMENTO ONDULADA</v>
          </cell>
          <cell r="C2333" t="str">
            <v>UN</v>
          </cell>
          <cell r="D2333">
            <v>1.55</v>
          </cell>
        </row>
        <row r="2334">
          <cell r="A2334">
            <v>40874</v>
          </cell>
          <cell r="B2334" t="str">
            <v>GANCHO L COM ROSCA PARA FIXAR TELHA EM MADEIRA 5/16" X 350 MM (COLETADO CAIXA)</v>
          </cell>
          <cell r="C2334" t="str">
            <v>UN</v>
          </cell>
          <cell r="D2334">
            <v>2.4500000000000002</v>
          </cell>
        </row>
        <row r="2335">
          <cell r="A2335">
            <v>402</v>
          </cell>
          <cell r="B2335" t="str">
            <v>GANCHO OLHAL EM ACO GALVANIZADO, ESPESSURA 16MM, ABERTURA 21MM</v>
          </cell>
          <cell r="C2335" t="str">
            <v>UN</v>
          </cell>
          <cell r="D2335">
            <v>10.66</v>
          </cell>
        </row>
        <row r="2336">
          <cell r="A2336">
            <v>4226</v>
          </cell>
          <cell r="B2336" t="str">
            <v>GAS DE COZINHA - GLP</v>
          </cell>
          <cell r="C2336" t="str">
            <v>KG</v>
          </cell>
          <cell r="D2336">
            <v>4.04</v>
          </cell>
        </row>
        <row r="2337">
          <cell r="A2337">
            <v>4222</v>
          </cell>
          <cell r="B2337" t="str">
            <v>GASOLINA COMUM</v>
          </cell>
          <cell r="C2337" t="str">
            <v>L</v>
          </cell>
          <cell r="D2337">
            <v>4</v>
          </cell>
        </row>
        <row r="2338">
          <cell r="A2338">
            <v>34804</v>
          </cell>
          <cell r="B2338" t="str">
            <v>GEOGRELHA TECIDA COM FILAMENTOS DE POLIESTER + PVC, RESISTENCIA LONGITUDINAL: 90 KN/M, RESISTENCIA TRANSVERSAL: 30 KN/M, ALONGAMENTO = 12 POR CENTO, DIMENSOES 5,15 X 100,0 M</v>
          </cell>
          <cell r="C2338" t="str">
            <v>M2</v>
          </cell>
          <cell r="D2338">
            <v>28.42</v>
          </cell>
        </row>
        <row r="2339">
          <cell r="A2339">
            <v>4013</v>
          </cell>
          <cell r="B2339" t="str">
            <v>GEOTEXTIL NAO TECIDO AGULHADO DE FILAMENTOS CONTINUOS 100% POLIESTER, RESITENCIA A TRACAO = 09 KN/M</v>
          </cell>
          <cell r="C2339" t="str">
            <v>M2</v>
          </cell>
          <cell r="D2339">
            <v>3.88</v>
          </cell>
        </row>
        <row r="2340">
          <cell r="A2340">
            <v>4011</v>
          </cell>
          <cell r="B2340" t="str">
            <v>GEOTEXTIL NAO TECIDO AGULHADO DE FILAMENTOS CONTINUOS 100% POLIESTER, RESITENCIA A TRACAO = 10 KN/M</v>
          </cell>
          <cell r="C2340" t="str">
            <v>M2</v>
          </cell>
          <cell r="D2340">
            <v>4.33</v>
          </cell>
        </row>
        <row r="2341">
          <cell r="A2341">
            <v>4021</v>
          </cell>
          <cell r="B2341" t="str">
            <v>GEOTEXTIL NAO TECIDO AGULHADO DE FILAMENTOS CONTINUOS 100% POLIESTER, RESITENCIA A TRACAO = 14 KN/M</v>
          </cell>
          <cell r="C2341" t="str">
            <v>M2</v>
          </cell>
          <cell r="D2341">
            <v>5.4</v>
          </cell>
        </row>
        <row r="2342">
          <cell r="A2342">
            <v>4019</v>
          </cell>
          <cell r="B2342" t="str">
            <v>GEOTEXTIL NAO TECIDO AGULHADO DE FILAMENTOS CONTINUOS 100% POLIESTER, RESITENCIA A TRACAO = 16 KN/M</v>
          </cell>
          <cell r="C2342" t="str">
            <v>M2</v>
          </cell>
          <cell r="D2342">
            <v>6.48</v>
          </cell>
        </row>
        <row r="2343">
          <cell r="A2343">
            <v>4012</v>
          </cell>
          <cell r="B2343" t="str">
            <v>GEOTEXTIL NAO TECIDO AGULHADO DE FILAMENTOS CONTINUOS 100% POLIESTER, RESITENCIA A TRACAO = 21 KN/M</v>
          </cell>
          <cell r="C2343" t="str">
            <v>M2</v>
          </cell>
          <cell r="D2343">
            <v>8.69</v>
          </cell>
        </row>
        <row r="2344">
          <cell r="A2344">
            <v>4020</v>
          </cell>
          <cell r="B2344" t="str">
            <v>GEOTEXTIL NAO TECIDO AGULHADO DE FILAMENTOS CONTINUOS 100% POLIESTER, RESITENCIA A TRACAO = 26 KN/M</v>
          </cell>
          <cell r="C2344" t="str">
            <v>M2</v>
          </cell>
          <cell r="D2344">
            <v>10.88</v>
          </cell>
        </row>
        <row r="2345">
          <cell r="A2345">
            <v>4018</v>
          </cell>
          <cell r="B2345" t="str">
            <v>GEOTEXTIL NAO TECIDO AGULHADO DE FILAMENTOS CONTINUOS 100% POLIESTER, RESITENCIA A TRACAO = 31 KN/M</v>
          </cell>
          <cell r="C2345" t="str">
            <v>M2</v>
          </cell>
          <cell r="D2345">
            <v>13.04</v>
          </cell>
        </row>
        <row r="2346">
          <cell r="A2346">
            <v>36498</v>
          </cell>
          <cell r="B2346" t="str">
            <v>GERADOR PORTATIL MONOFASICO, POTENCIA 5500 VA, MOTOR A GASOLINA, POTENCIA DO MOTOR 13 CV</v>
          </cell>
          <cell r="C2346" t="str">
            <v>UN</v>
          </cell>
          <cell r="D2346">
            <v>4056.51</v>
          </cell>
        </row>
        <row r="2347">
          <cell r="A2347">
            <v>12872</v>
          </cell>
          <cell r="B2347" t="str">
            <v>GESSEIRO</v>
          </cell>
          <cell r="C2347" t="str">
            <v>H</v>
          </cell>
          <cell r="D2347">
            <v>14.19</v>
          </cell>
        </row>
        <row r="2348">
          <cell r="A2348">
            <v>41075</v>
          </cell>
          <cell r="B2348" t="str">
            <v>GESSEIRO (MENSALISTA)</v>
          </cell>
          <cell r="C2348" t="str">
            <v>MES</v>
          </cell>
          <cell r="D2348">
            <v>2487.54</v>
          </cell>
        </row>
        <row r="2349">
          <cell r="A2349">
            <v>3315</v>
          </cell>
          <cell r="B2349" t="str">
            <v>GESSO EM PO PARA REVESTIMENTOS/MOLDURAS/SANCAS</v>
          </cell>
          <cell r="C2349" t="str">
            <v>KG</v>
          </cell>
          <cell r="D2349">
            <v>0.48</v>
          </cell>
        </row>
        <row r="2350">
          <cell r="A2350">
            <v>36870</v>
          </cell>
          <cell r="B2350" t="str">
            <v>GESSO PROJETADO</v>
          </cell>
          <cell r="C2350" t="str">
            <v>KG</v>
          </cell>
          <cell r="D2350">
            <v>0.48</v>
          </cell>
        </row>
        <row r="2351">
          <cell r="A2351">
            <v>5092</v>
          </cell>
          <cell r="B2351" t="str">
            <v>GONZO DE EMBUTIR, EM LATAO / ZAMAC, *20 X 48* MM, PARA JANELA BASCULANTE / PIVOTANTE -  INCLUI PARAFUSOS</v>
          </cell>
          <cell r="C2351" t="str">
            <v>PAR</v>
          </cell>
          <cell r="D2351">
            <v>12.24</v>
          </cell>
        </row>
        <row r="2352">
          <cell r="A2352">
            <v>11462</v>
          </cell>
          <cell r="B2352" t="str">
            <v>GONZO DE SOBREPOR, EM LATAO / ZAMAC, PARA JANELA PIVOTANTE - INCLUI PARAFUSOS</v>
          </cell>
          <cell r="C2352" t="str">
            <v>PAR</v>
          </cell>
          <cell r="D2352">
            <v>12.51</v>
          </cell>
        </row>
        <row r="2353">
          <cell r="A2353">
            <v>36529</v>
          </cell>
          <cell r="B2353" t="str">
            <v>GRADE DE DISCOS COM CONTROLE REMOTO, REBOCAVEL, COM 24 DISCOS 24" X 6 MM, COM PNEUS PARA TRANSPORTE</v>
          </cell>
          <cell r="C2353" t="str">
            <v>UN</v>
          </cell>
          <cell r="D2353">
            <v>36989.79</v>
          </cell>
        </row>
        <row r="2354">
          <cell r="A2354">
            <v>36528</v>
          </cell>
          <cell r="B2354" t="str">
            <v>GRADE DE DISCOS HIDRAULICA COM 20 DISCOS DE 24" X 6 MM</v>
          </cell>
          <cell r="C2354" t="str">
            <v>UN</v>
          </cell>
          <cell r="D2354">
            <v>21010.2</v>
          </cell>
        </row>
        <row r="2355">
          <cell r="A2355">
            <v>3318</v>
          </cell>
          <cell r="B2355" t="str">
            <v>GRADE DE DISCOS MECANICA 20X24" COM 20 DISCOS 24" X 6MM  COM PNEUS PARA TRANSPORTE</v>
          </cell>
          <cell r="C2355" t="str">
            <v>UN</v>
          </cell>
          <cell r="D2355">
            <v>29000</v>
          </cell>
        </row>
        <row r="2356">
          <cell r="A2356">
            <v>38968</v>
          </cell>
          <cell r="B2356" t="str">
            <v>GRADIL *1320 X 2170* MM (A X L) EM BARRA DE ACO CHATA *25 MM X 2* MM, ENTRELACADA COM BARRA ACO REDONDA *5* MM, MALHA *65 X 132* MM, GALVANIZADO E PINTURA ELETROSTATICA, COR PRETO</v>
          </cell>
          <cell r="C2356" t="str">
            <v>M2</v>
          </cell>
          <cell r="D2356">
            <v>393.72</v>
          </cell>
        </row>
        <row r="2357">
          <cell r="A2357">
            <v>3324</v>
          </cell>
          <cell r="B2357" t="str">
            <v>GRAMA BATATAIS EM PLACAS, SEM PLANTIO</v>
          </cell>
          <cell r="C2357" t="str">
            <v>M2</v>
          </cell>
          <cell r="D2357">
            <v>4.99</v>
          </cell>
        </row>
        <row r="2358">
          <cell r="A2358">
            <v>3322</v>
          </cell>
          <cell r="B2358" t="str">
            <v>GRAMA ESMERALDA OU SAO CARLOS OU CURITIBANA, EM PLACAS, SEM PLANTIO</v>
          </cell>
          <cell r="C2358" t="str">
            <v>M2</v>
          </cell>
          <cell r="D2358">
            <v>7</v>
          </cell>
        </row>
        <row r="2359">
          <cell r="A2359">
            <v>5076</v>
          </cell>
          <cell r="B2359" t="str">
            <v>GRAMPO DE ACO POLIDO 1 " X 9</v>
          </cell>
          <cell r="C2359" t="str">
            <v>KG</v>
          </cell>
          <cell r="D2359">
            <v>8.4700000000000006</v>
          </cell>
        </row>
        <row r="2360">
          <cell r="A2360">
            <v>5077</v>
          </cell>
          <cell r="B2360" t="str">
            <v>GRAMPO DE ACO POLIDO 7/8 " X 9</v>
          </cell>
          <cell r="C2360" t="str">
            <v>KG</v>
          </cell>
          <cell r="D2360">
            <v>9.3699999999999992</v>
          </cell>
        </row>
        <row r="2361">
          <cell r="A2361">
            <v>38466</v>
          </cell>
          <cell r="B2361" t="str">
            <v>GRAMPO DE APERTO RAPIDO 18 "</v>
          </cell>
          <cell r="C2361" t="str">
            <v>UN</v>
          </cell>
          <cell r="D2361">
            <v>16.64</v>
          </cell>
        </row>
        <row r="2362">
          <cell r="A2362">
            <v>11837</v>
          </cell>
          <cell r="B2362" t="str">
            <v>GRAMPO LINHA VIVA DE LATAO ESTANHADO, DIAMETRO DO CONDUTOR PRINCIPAL DE 10 A 120 MM2, DIAMETRO DA DERIVACAO DE 10 A 70 MM2</v>
          </cell>
          <cell r="C2362" t="str">
            <v>UN</v>
          </cell>
          <cell r="D2362">
            <v>32.130000000000003</v>
          </cell>
        </row>
        <row r="2363">
          <cell r="A2363">
            <v>38055</v>
          </cell>
          <cell r="B2363" t="str">
            <v>GRAMPO METALICO TIPO OLHAL PARA HASTE DE ATERRAMENTO DE 1/2'', CONDUTOR DE *10* A 50 MM2</v>
          </cell>
          <cell r="C2363" t="str">
            <v>UN</v>
          </cell>
          <cell r="D2363">
            <v>2.91</v>
          </cell>
        </row>
        <row r="2364">
          <cell r="A2364">
            <v>415</v>
          </cell>
          <cell r="B2364" t="str">
            <v>GRAMPO METALICO TIPO OLHAL PARA HASTE DE ATERRAMENTO DE 1'', CONDUTOR DE *10* A 50 MM2</v>
          </cell>
          <cell r="C2364" t="str">
            <v>UN</v>
          </cell>
          <cell r="D2364">
            <v>13.17</v>
          </cell>
        </row>
        <row r="2365">
          <cell r="A2365">
            <v>416</v>
          </cell>
          <cell r="B2365" t="str">
            <v>GRAMPO METALICO TIPO OLHAL PARA HASTE DE ATERRAMENTO DE 3/4'', CONDUTOR DE *10* A 50 MM2</v>
          </cell>
          <cell r="C2365" t="str">
            <v>UN</v>
          </cell>
          <cell r="D2365">
            <v>4.82</v>
          </cell>
        </row>
        <row r="2366">
          <cell r="A2366">
            <v>425</v>
          </cell>
          <cell r="B2366" t="str">
            <v>GRAMPO METALICO TIPO OLHAL PARA HASTE DE ATERRAMENTO DE 5/8'', CONDUTOR DE *10* A 50 MM2</v>
          </cell>
          <cell r="C2366" t="str">
            <v>UN</v>
          </cell>
          <cell r="D2366">
            <v>2.99</v>
          </cell>
        </row>
        <row r="2367">
          <cell r="A2367">
            <v>426</v>
          </cell>
          <cell r="B2367" t="str">
            <v>GRAMPO METALICO TIPO U PARA HASTE DE ATERRAMENTO DE ATE 3/4'', CONDUTOR DE 10 A 25 MM2</v>
          </cell>
          <cell r="C2367" t="str">
            <v>UN</v>
          </cell>
          <cell r="D2367">
            <v>16.46</v>
          </cell>
        </row>
        <row r="2368">
          <cell r="A2368">
            <v>38056</v>
          </cell>
          <cell r="B2368" t="str">
            <v>GRAMPO METALICO TIPO U PARA HASTE DE ATERRAMENTO DE ATE 5/8'', CONDUTOR DE 10 A 25 MM2</v>
          </cell>
          <cell r="C2368" t="str">
            <v>UN</v>
          </cell>
          <cell r="D2368">
            <v>16.079999999999998</v>
          </cell>
        </row>
        <row r="2369">
          <cell r="A2369">
            <v>1564</v>
          </cell>
          <cell r="B2369" t="str">
            <v>GRAMPO PARALELO METALICO PARA CABO DE 6 A 50 MM2, COM 2 PARAFUSOS</v>
          </cell>
          <cell r="C2369" t="str">
            <v>UN</v>
          </cell>
          <cell r="D2369">
            <v>6.13</v>
          </cell>
        </row>
        <row r="2370">
          <cell r="A2370">
            <v>11032</v>
          </cell>
          <cell r="B2370" t="str">
            <v>GRAMPO U DE 5/8 " N8 EM FERRO GALVANIZADO</v>
          </cell>
          <cell r="C2370" t="str">
            <v>UN</v>
          </cell>
          <cell r="D2370">
            <v>8.74</v>
          </cell>
        </row>
        <row r="2371">
          <cell r="A2371">
            <v>40875</v>
          </cell>
          <cell r="B2371" t="str">
            <v>GRAMPO 80,  EM ACO GALVANIZADO, 12,9 X 14 MM (L X A) (COLETADO CAIXA)</v>
          </cell>
          <cell r="C2371" t="str">
            <v>MIL</v>
          </cell>
          <cell r="D2371">
            <v>3.47</v>
          </cell>
        </row>
        <row r="2372">
          <cell r="A2372">
            <v>36786</v>
          </cell>
          <cell r="B2372" t="str">
            <v>GRANALHA DE ACO, ANGULAR (GRIT), PARA JATEAMENTO, PENEIRA 0,117 A 1,00 MM, (SAE G- 40 A G-80)</v>
          </cell>
          <cell r="C2372" t="str">
            <v>SC25KG</v>
          </cell>
          <cell r="D2372">
            <v>96.83</v>
          </cell>
        </row>
        <row r="2373">
          <cell r="A2373">
            <v>36785</v>
          </cell>
          <cell r="B2373" t="str">
            <v>GRANALHA DE ACO, ANGULAR (GRIT), PARA JATEAMENTO, PENEIRA 1,41 A 1,19 MM (SAE G16)</v>
          </cell>
          <cell r="C2373" t="str">
            <v>SC25KG</v>
          </cell>
          <cell r="D2373">
            <v>84.14</v>
          </cell>
        </row>
        <row r="2374">
          <cell r="A2374">
            <v>36782</v>
          </cell>
          <cell r="B2374" t="str">
            <v>GRANALHA DE ACO, ESFERICA (SHOT), PARA JATEAMENTO, PENEIRA 0,40 A 1,00 MM (SAE S- 170 A S-280)</v>
          </cell>
          <cell r="C2374" t="str">
            <v>SC25KG</v>
          </cell>
          <cell r="D2374">
            <v>100.44</v>
          </cell>
        </row>
        <row r="2375">
          <cell r="A2375">
            <v>25930</v>
          </cell>
          <cell r="B2375" t="str">
            <v>GRANALHA DE ACO, ESFERICA (SHOT), PARA JATEAMENTO, PENEIRA 1,19 A 1,00 MM (SAE S390)</v>
          </cell>
          <cell r="C2375" t="str">
            <v>SC25KG</v>
          </cell>
          <cell r="D2375">
            <v>113.13</v>
          </cell>
        </row>
        <row r="2376">
          <cell r="A2376">
            <v>4824</v>
          </cell>
          <cell r="B2376" t="str">
            <v>GRANILHA/ GRANA/ PEDRISCO OU AGREGADO EM MARMORE/ GRANITO/ QUARTZO E CALCARIO, PRETO, CINZA, PALHA OU BRANCO</v>
          </cell>
          <cell r="C2376" t="str">
            <v>KG</v>
          </cell>
          <cell r="D2376">
            <v>0.48</v>
          </cell>
        </row>
        <row r="2377">
          <cell r="A2377">
            <v>11795</v>
          </cell>
          <cell r="B2377" t="str">
            <v>GRANITO PARA BANCADA, POLIDO, TIPO ANDORINHA/ QUARTZ/ CASTELO/ CORUMBA OU OUTROS EQUIVALENTES DA REGIAO, E=  *2,5* CM</v>
          </cell>
          <cell r="C2377" t="str">
            <v>M2</v>
          </cell>
          <cell r="D2377">
            <v>400</v>
          </cell>
        </row>
        <row r="2378">
          <cell r="A2378">
            <v>134</v>
          </cell>
          <cell r="B2378" t="str">
            <v>GRAUTE CIMENTICIO PARA USO GERAL</v>
          </cell>
          <cell r="C2378" t="str">
            <v>KG</v>
          </cell>
          <cell r="D2378">
            <v>1.4</v>
          </cell>
        </row>
        <row r="2379">
          <cell r="A2379">
            <v>4229</v>
          </cell>
          <cell r="B2379" t="str">
            <v>GRAXA LUBRIFICANTE</v>
          </cell>
          <cell r="C2379" t="str">
            <v>KG</v>
          </cell>
          <cell r="D2379">
            <v>17.61</v>
          </cell>
        </row>
        <row r="2380">
          <cell r="A2380">
            <v>37402</v>
          </cell>
          <cell r="B2380" t="str">
            <v>GRELHA DE CONCRETO DE PRE-MOLDADA *15 X 75 X 52* CM (A X C X L)</v>
          </cell>
          <cell r="C2380" t="str">
            <v>UN</v>
          </cell>
          <cell r="D2380">
            <v>95.8</v>
          </cell>
        </row>
        <row r="2381">
          <cell r="A2381">
            <v>11244</v>
          </cell>
          <cell r="B2381" t="str">
            <v>GRELHA FOFO ARTICULADA, CARGA MAXIMA 1,5 T, *300 X 1000* MM, E= *15* MM</v>
          </cell>
          <cell r="C2381" t="str">
            <v>UN</v>
          </cell>
          <cell r="D2381">
            <v>132.13</v>
          </cell>
        </row>
        <row r="2382">
          <cell r="A2382">
            <v>11245</v>
          </cell>
          <cell r="B2382" t="str">
            <v>GRELHA FOFO SIMPLES COM REQUADRO, CARGA MAXIMA  12,5 T, *300 X 1000* MM, E= *15* MM, AREA ESTACIONAMENTO CARRO PASSEIO</v>
          </cell>
          <cell r="C2382" t="str">
            <v>UN</v>
          </cell>
          <cell r="D2382">
            <v>182.76</v>
          </cell>
        </row>
        <row r="2383">
          <cell r="A2383">
            <v>11235</v>
          </cell>
          <cell r="B2383" t="str">
            <v>GRELHA FOFO SIMPLES COM REQUADRO, CARGA MAXIMA 1,5 T, 150 X 1000 MM, E= *15* MM</v>
          </cell>
          <cell r="C2383" t="str">
            <v>UN</v>
          </cell>
          <cell r="D2383">
            <v>100.83</v>
          </cell>
        </row>
        <row r="2384">
          <cell r="A2384">
            <v>11236</v>
          </cell>
          <cell r="B2384" t="str">
            <v>GRELHA FOFO SIMPLES COM REQUADRO, CARGA MAXIMA 1,5 T, 200 X 1000 MM, E= *15* MM</v>
          </cell>
          <cell r="C2384" t="str">
            <v>UN</v>
          </cell>
          <cell r="D2384">
            <v>128.13999999999999</v>
          </cell>
        </row>
        <row r="2385">
          <cell r="A2385">
            <v>11731</v>
          </cell>
          <cell r="B2385" t="str">
            <v>GRELHA PVC BRANCA QUADRADA, 150 X 150 MM</v>
          </cell>
          <cell r="C2385" t="str">
            <v>UN</v>
          </cell>
          <cell r="D2385">
            <v>4.82</v>
          </cell>
        </row>
        <row r="2386">
          <cell r="A2386">
            <v>11732</v>
          </cell>
          <cell r="B2386" t="str">
            <v>GRELHA PVC CROMADA REDONDA, 150 MM</v>
          </cell>
          <cell r="C2386" t="str">
            <v>UN</v>
          </cell>
          <cell r="D2386">
            <v>24.48</v>
          </cell>
        </row>
        <row r="2387">
          <cell r="A2387">
            <v>36494</v>
          </cell>
          <cell r="B2387" t="str">
            <v>GRUA ASCENCIONAL, LANCA DE 30 M, CAPACIDADE DE 1,0 T A 30 M, ALTURA ATE 39 M</v>
          </cell>
          <cell r="C2387" t="str">
            <v>UN</v>
          </cell>
          <cell r="D2387">
            <v>309187.5</v>
          </cell>
        </row>
        <row r="2388">
          <cell r="A2388">
            <v>36493</v>
          </cell>
          <cell r="B2388" t="str">
            <v>GRUA ASCENCIONAL, LANCA DE 42 M, CAPACIDADE DE 1,5 T A 30 M, ALTURA ATE 39 M</v>
          </cell>
          <cell r="C2388" t="str">
            <v>UN</v>
          </cell>
          <cell r="D2388">
            <v>350296.87</v>
          </cell>
        </row>
        <row r="2389">
          <cell r="A2389">
            <v>36492</v>
          </cell>
          <cell r="B2389" t="str">
            <v>GRUA ASCENCIONAL, LANCA DE 50 M, CAPACIDADE DE 2,33 T A 30 M, ALTURA ATE 48 M</v>
          </cell>
          <cell r="C2389" t="str">
            <v>UN</v>
          </cell>
          <cell r="D2389">
            <v>650718.75</v>
          </cell>
        </row>
        <row r="2390">
          <cell r="A2390">
            <v>13333</v>
          </cell>
          <cell r="B2390" t="str">
            <v>GRUPO DE SOLDAGEM C/ GERADOR A DIESEL 60 CV PARA SOLDA ELETRICA, SOBRE 04 RODAS, COM MOTOR 4 CILINDROS</v>
          </cell>
          <cell r="C2390" t="str">
            <v>UN</v>
          </cell>
          <cell r="D2390">
            <v>112334.3</v>
          </cell>
        </row>
        <row r="2391">
          <cell r="A2391">
            <v>13533</v>
          </cell>
          <cell r="B2391" t="str">
            <v>GRUPO DE SOLDAGEM COM GERADOR A DIESEL 30 CV, PARA SOLDA ELETRICA, SOBRE DUAS RODAS</v>
          </cell>
          <cell r="C2391" t="str">
            <v>UN</v>
          </cell>
          <cell r="D2391">
            <v>100414.39</v>
          </cell>
        </row>
        <row r="2392">
          <cell r="A2392">
            <v>36499</v>
          </cell>
          <cell r="B2392" t="str">
            <v>GRUPO GERADOR A GASOLINA, POTENCIA NOMINAL 2,2 KW, TENSAO DE SAIDA 110/220 V, MOTOR POTENCIA 6,5 HP</v>
          </cell>
          <cell r="C2392" t="str">
            <v>UN</v>
          </cell>
          <cell r="D2392">
            <v>2190.52</v>
          </cell>
        </row>
        <row r="2393">
          <cell r="A2393">
            <v>39585</v>
          </cell>
          <cell r="B2393" t="str">
            <v>GRUPO GERADOR DIESEL, COM CARENAGEM, POTENCIA STANDART ENTRE 100 E 110 KVA, VELOCIDADE DE 1800 RPM, FREQUENCIA DE 60 HZ</v>
          </cell>
          <cell r="C2393" t="str">
            <v>UN</v>
          </cell>
          <cell r="D2393">
            <v>72534.259999999995</v>
          </cell>
        </row>
        <row r="2394">
          <cell r="A2394">
            <v>39586</v>
          </cell>
          <cell r="B2394" t="str">
            <v>GRUPO GERADOR DIESEL, COM CARENAGEM, POTENCIA STANDART ENTRE 140 E 150 KVA, VELOCIDADE DE 1800 RPM, FREQUENCIA DE 60 HZ</v>
          </cell>
          <cell r="C2394" t="str">
            <v>UN</v>
          </cell>
          <cell r="D2394">
            <v>85077.77</v>
          </cell>
        </row>
        <row r="2395">
          <cell r="A2395">
            <v>39587</v>
          </cell>
          <cell r="B2395" t="str">
            <v>GRUPO GERADOR DIESEL, COM CARENAGEM, POTENCIA STANDART ENTRE 210 E 220 KVA, VELOCIDADE DE 1800 RPM, FREQUENCIA DE 60 HZ</v>
          </cell>
          <cell r="C2395" t="str">
            <v>UN</v>
          </cell>
          <cell r="D2395">
            <v>103620.37</v>
          </cell>
        </row>
        <row r="2396">
          <cell r="A2396">
            <v>39588</v>
          </cell>
          <cell r="B2396" t="str">
            <v>GRUPO GERADOR DIESEL, COM CARENAGEM, POTENCIA STANDART ENTRE 250 E 260 KVA, VELOCIDADE DE 1800 RPM, FREQUENCIA DE 60 HZ</v>
          </cell>
          <cell r="C2396" t="str">
            <v>UN</v>
          </cell>
          <cell r="D2396">
            <v>119981.47</v>
          </cell>
        </row>
        <row r="2397">
          <cell r="A2397">
            <v>39584</v>
          </cell>
          <cell r="B2397" t="str">
            <v>GRUPO GERADOR DIESEL, COM CARENAGEM, POTENCIA STANDART ENTRE 50 E 55 KVA, VELOCIDADE DE 1800 RPM, FREQUENCIA DE 60 HZ</v>
          </cell>
          <cell r="C2397" t="str">
            <v>UN</v>
          </cell>
          <cell r="D2397">
            <v>64593.66</v>
          </cell>
        </row>
        <row r="2398">
          <cell r="A2398">
            <v>39590</v>
          </cell>
          <cell r="B2398" t="str">
            <v>GRUPO GERADOR DIESEL, SEM CARENAGEM, POTENCIA STANDART ENTRE 100 E 110 KVA, VELOCIDADE DE 1800 RPM, FREQUENCIA DE 60 HZ</v>
          </cell>
          <cell r="C2398" t="str">
            <v>UN</v>
          </cell>
          <cell r="D2398">
            <v>63044.81</v>
          </cell>
        </row>
        <row r="2399">
          <cell r="A2399">
            <v>39592</v>
          </cell>
          <cell r="B2399" t="str">
            <v>GRUPO GERADOR DIESEL, SEM CARENAGEM, POTENCIA STANDART ENTRE 210 E 220 KVA, VELOCIDADE DE 1800 RPM, FREQUENCIA DE 60 HZ</v>
          </cell>
          <cell r="C2399" t="str">
            <v>UN</v>
          </cell>
          <cell r="D2399">
            <v>90596.92</v>
          </cell>
        </row>
        <row r="2400">
          <cell r="A2400">
            <v>39593</v>
          </cell>
          <cell r="B2400" t="str">
            <v>GRUPO GERADOR DIESEL, SEM CARENAGEM, POTENCIA STANDART ENTRE 250 E 260 KVA, VELOCIDADE DE 1800 RPM, FREQUENCIA DE 60 HZ</v>
          </cell>
          <cell r="C2400" t="str">
            <v>UN</v>
          </cell>
          <cell r="D2400">
            <v>103620.37</v>
          </cell>
        </row>
        <row r="2401">
          <cell r="A2401">
            <v>14254</v>
          </cell>
          <cell r="B2401" t="str">
            <v>GRUPO GERADOR DIESEL, SEM CARENAGEM, POTENCIA STANDART ENTRE 80 E 90 KVA, VELOCIDADE DE 1800 RPM, FREQUENCIA DE 60 HZ</v>
          </cell>
          <cell r="C2401" t="str">
            <v>UN</v>
          </cell>
          <cell r="D2401">
            <v>58900</v>
          </cell>
        </row>
        <row r="2402">
          <cell r="A2402">
            <v>25987</v>
          </cell>
          <cell r="B2402" t="str">
            <v>GRUPO GERADOR ESTACIONARIO SILENCIADO, POTENCIA 50 KVA, MOTOR DIESEL</v>
          </cell>
          <cell r="C2402" t="str">
            <v>UN</v>
          </cell>
          <cell r="D2402">
            <v>49186.2</v>
          </cell>
        </row>
        <row r="2403">
          <cell r="A2403">
            <v>25019</v>
          </cell>
          <cell r="B2403" t="str">
            <v>GRUPO GERADOR ESTACIONARIO, MOTOR DIESEL POTENCIA 170 KVA</v>
          </cell>
          <cell r="C2403" t="str">
            <v>UN</v>
          </cell>
          <cell r="D2403">
            <v>84310.64</v>
          </cell>
        </row>
        <row r="2404">
          <cell r="A2404">
            <v>36501</v>
          </cell>
          <cell r="B2404" t="str">
            <v>GRUPO GERADOR ESTACIONARIO, POTENCIA 150 KVA, MOTOR DIESEL</v>
          </cell>
          <cell r="C2404" t="str">
            <v>UN</v>
          </cell>
          <cell r="D2404">
            <v>75065.52</v>
          </cell>
        </row>
        <row r="2405">
          <cell r="A2405">
            <v>25986</v>
          </cell>
          <cell r="B2405" t="str">
            <v>GRUPO GERADOR ESTACIONARIO, SILENCIADO, POTENCIA 180 KVA, MOTOR DIESEL</v>
          </cell>
          <cell r="C2405" t="str">
            <v>UN</v>
          </cell>
          <cell r="D2405">
            <v>90243.14</v>
          </cell>
        </row>
        <row r="2406">
          <cell r="A2406">
            <v>36500</v>
          </cell>
          <cell r="B2406" t="str">
            <v>GRUPO GERADOR REBOCAVEL, POTENCIA *66* KVA, MOTOR A DIESEL</v>
          </cell>
          <cell r="C2406" t="str">
            <v>UN</v>
          </cell>
          <cell r="D2406">
            <v>53046.75</v>
          </cell>
        </row>
        <row r="2407">
          <cell r="A2407">
            <v>20017</v>
          </cell>
          <cell r="B2407" t="str">
            <v>GUARNICAO/ ALIZAR/ VISTA MACICA, E= *1* CM, L= *4,5* CM, EM CEDRINHO/ ANGELIM COMERCIAL/  EUCALIPTO/ CURUPIXA/ PEROBA/ CUMARU OU EQUIVALENTE DA REGIAO</v>
          </cell>
          <cell r="C2407" t="str">
            <v>M</v>
          </cell>
          <cell r="D2407">
            <v>2.83</v>
          </cell>
        </row>
        <row r="2408">
          <cell r="A2408">
            <v>20007</v>
          </cell>
          <cell r="B2408" t="str">
            <v>GUARNICAO/ ALIZAR/ VISTA MACICA, E= *1* CM, L= *4,5* CM, EM PINUS/ TAUARI/ VIROLA OU EQUIVALENTE DA REGIAO</v>
          </cell>
          <cell r="C2408" t="str">
            <v>M</v>
          </cell>
          <cell r="D2408">
            <v>2.17</v>
          </cell>
        </row>
        <row r="2409">
          <cell r="A2409">
            <v>40555</v>
          </cell>
          <cell r="B2409" t="str">
            <v>GUARNICAO/MOLDURA DE ACABAMENTO PARA ESQUADRIA DE ALUMINIO ANODIZADO NATURAL, PARA 1 FACE (COLETADO CAIXA)</v>
          </cell>
          <cell r="C2409" t="str">
            <v>M</v>
          </cell>
          <cell r="D2409">
            <v>17.420000000000002</v>
          </cell>
        </row>
        <row r="2410">
          <cell r="A2410">
            <v>40527</v>
          </cell>
          <cell r="B2410" t="str">
            <v>GUINCHO DE ALAVANCA MANUAL, CAPACIDADE DE 1,6 T, COM 20 M DE CABO DE ACO (AQUISICAO)</v>
          </cell>
          <cell r="C2410" t="str">
            <v>UN</v>
          </cell>
          <cell r="D2410">
            <v>2988.98</v>
          </cell>
        </row>
        <row r="2411">
          <cell r="A2411">
            <v>36497</v>
          </cell>
          <cell r="B2411" t="str">
            <v>GUINCHO DE ALAVANCA MANUAL, CAPACIDADE 3,2 T COM 20 M DE CABO DE ACO DIAMETRO 16,3 MM</v>
          </cell>
          <cell r="C2411" t="str">
            <v>UN</v>
          </cell>
          <cell r="D2411">
            <v>3412.25</v>
          </cell>
        </row>
        <row r="2412">
          <cell r="A2412">
            <v>36487</v>
          </cell>
          <cell r="B2412" t="str">
            <v>GUINCHO ELETRICO DE COLUNA, CAPACIDADE 400 KG, COM MOTO FREIO, MOTOR TRIFASICO DE 1,25 CV</v>
          </cell>
          <cell r="C2412" t="str">
            <v>UN</v>
          </cell>
          <cell r="D2412">
            <v>5941.24</v>
          </cell>
        </row>
        <row r="2413">
          <cell r="A2413">
            <v>25952</v>
          </cell>
          <cell r="B2413" t="str">
            <v>GUINDASTE HIDRAULICO AUTOPROPELIDO, COM LANCA TELESCOPICA 28,80 M, CAPACIDADE MAXIMA 30 T, POTENCIA 97 KW, TRACAO 4 X 4</v>
          </cell>
          <cell r="C2413" t="str">
            <v>UN</v>
          </cell>
          <cell r="D2413">
            <v>540661.87</v>
          </cell>
        </row>
        <row r="2414">
          <cell r="A2414">
            <v>25954</v>
          </cell>
          <cell r="B2414" t="str">
            <v>GUINDASTE HIDRAULICO AUTOPROPELIDO, COM LANCA TELESCOPICA 40 M, CAPACIDADE MAXIMA 60 T, POTENCIA 260 KW, TRACAO 6 X 6</v>
          </cell>
          <cell r="C2414" t="str">
            <v>UN</v>
          </cell>
          <cell r="D2414">
            <v>1039734.37</v>
          </cell>
        </row>
        <row r="2415">
          <cell r="A2415">
            <v>25953</v>
          </cell>
          <cell r="B2415" t="str">
            <v>GUINDASTE HIDRAULICO AUTOPROPELIDO, COM LANCA TELESCOPICA 50 M, CAPACIDADE MAXIMA 100 T, POTENCIA 350 KW, TRACAO 10 X 6</v>
          </cell>
          <cell r="C2415" t="str">
            <v>UN</v>
          </cell>
          <cell r="D2415">
            <v>1767548.43</v>
          </cell>
        </row>
        <row r="2416">
          <cell r="A2416">
            <v>37776</v>
          </cell>
          <cell r="B2416" t="str">
            <v>GUINDAUTO HIDRAULICO, CAPACIDADE MAXIMA DE CARGA 10000 KG, MOMENTO MAXIMO DE CARGA 23 TM , ALCANCE MAXIMO HORIZONTAL 11,80 M, PARA MONTAGEM SOBRE CHASSI DE CAMINHAO PBT MINIMO 15000 KG (INCLUI MONTAGEM, NAO INCLUI CAMINHAO)</v>
          </cell>
          <cell r="C2416" t="str">
            <v>UN</v>
          </cell>
          <cell r="D2416">
            <v>108328.12</v>
          </cell>
        </row>
        <row r="2417">
          <cell r="A2417">
            <v>37775</v>
          </cell>
          <cell r="B2417" t="str">
            <v>GUINDAUTO HIDRAULICO, CAPACIDADE MAXIMA DE CARGA 14340 KG, MOMENTO MAXIMO DE CARGA 42,3 TM, ALCANCE MAXIMO HORIZONTAL 16,80 M, PARA MONTAGEM SOBRE CHASSI DE CAMINHAO PBT MINIMO 23000 KG (INCLUI MONTAGEM, NAO INCLUI CAMINHAO)</v>
          </cell>
          <cell r="C2417" t="str">
            <v>UN</v>
          </cell>
          <cell r="D2417">
            <v>170625</v>
          </cell>
        </row>
        <row r="2418">
          <cell r="A2418">
            <v>36491</v>
          </cell>
          <cell r="B2418" t="str">
            <v>GUINDAUTO HIDRAULICO, CAPACIDADE MAXIMA DE CARGA 30000 KG, MOMENTO MAXIMO DE CARGA 92,2 TM , ALCANCE MAXIMO HORIZONTAL  22,00 M, PARA MONTAGEM SOBRE CHASSI DE CAMINHAO PBT MINIMO 30000 KG (INCLUI MONTAGEM, NAO INCLUI CAMINHAO)</v>
          </cell>
          <cell r="C2418" t="str">
            <v>UN</v>
          </cell>
          <cell r="D2418">
            <v>631875</v>
          </cell>
        </row>
        <row r="2419">
          <cell r="A2419">
            <v>10712</v>
          </cell>
          <cell r="B2419" t="str">
            <v>GUINDAUTO HIDRAULICO, CAPACIDADE MAXIMA DE CARGA 3300 KG, MOMENTO MAXIMO DE CARGA 5,8 TM , ALCANCE MAXIMO HORIZONTAL  7,60 M, PARA MONTAGEM SOBRE CHASSI DE CAMINHAO PBT MINIMO 8000 KG (INCLUI MONTAGEM, NAO INCLUI CAMINHAO)</v>
          </cell>
          <cell r="C2419" t="str">
            <v>UN</v>
          </cell>
          <cell r="D2419">
            <v>42656.25</v>
          </cell>
        </row>
        <row r="2420">
          <cell r="A2420">
            <v>3363</v>
          </cell>
          <cell r="B2420" t="str">
            <v>GUINDAUTO HIDRAULICO, CAPACIDADE MAXIMA DE CARGA 6200 KG, MOMENTO MAXIMO DE CARGA 11,7 TM , ALCANCE MAXIMO HORIZONTAL  9,70 M, PARA MONTAGEM SOBRE CHASSI DE CAMINHAO PBT MINIMO 13000 KG (INCLUI MONTAGEM, NAO INCLUI CAMINHAO)</v>
          </cell>
          <cell r="C2420" t="str">
            <v>UN</v>
          </cell>
          <cell r="D2420">
            <v>60000</v>
          </cell>
        </row>
        <row r="2421">
          <cell r="A2421">
            <v>3365</v>
          </cell>
          <cell r="B2421" t="str">
            <v>GUINDAUTO HIDRAULICO, CAPACIDADE MAXIMA DE CARGA 8500 KG, MOMENTO MAXIMO DE CARGA 30,4 TM , ALCANCE MAXIMO HORIZONTAL  14,30 M, PARA MONTAGEM SOBRE CHASSI DE CAMINHAO PBT MINIMO 23000 KG (INCLUI MONTAGEM, NAO INCLUI CAMINHAO)</v>
          </cell>
          <cell r="C2421" t="str">
            <v>UN</v>
          </cell>
          <cell r="D2421">
            <v>140250</v>
          </cell>
        </row>
        <row r="2422">
          <cell r="A2422">
            <v>7569</v>
          </cell>
          <cell r="B2422" t="str">
            <v>HASTE ANCORA EM ACO GALVANIZADO, DIMENSOES 16 MM X 2000 MM</v>
          </cell>
          <cell r="C2422" t="str">
            <v>UN</v>
          </cell>
          <cell r="D2422">
            <v>49.81</v>
          </cell>
        </row>
        <row r="2423">
          <cell r="A2423">
            <v>34349</v>
          </cell>
          <cell r="B2423" t="str">
            <v>HASTE DE ACO GALVANIZADO PARA FIXACAO DE CONCERTINA 2 "/3 M</v>
          </cell>
          <cell r="C2423" t="str">
            <v>UN</v>
          </cell>
          <cell r="D2423">
            <v>10.72</v>
          </cell>
        </row>
        <row r="2424">
          <cell r="A2424">
            <v>3383</v>
          </cell>
          <cell r="B2424" t="str">
            <v>HASTE DE ATERRAMENTO EM ACO COM 2,40 M DE COMPRIMENTO E DN = 5/8", REVESTIDA COM BAIXA CAMADA DE COBRE, SEM CONECTOR</v>
          </cell>
          <cell r="C2424" t="str">
            <v>UN</v>
          </cell>
          <cell r="D2424">
            <v>24.23</v>
          </cell>
        </row>
        <row r="2425">
          <cell r="A2425">
            <v>38057</v>
          </cell>
          <cell r="B2425" t="str">
            <v>HASTE DE ATERRAMENTO EM ACO COM 3,00 M DE COMPRIMENTO E DN = 1/2", REVESTIDA COM BAIXA CAMADA DE COBRE, COM CONECTOR TIPO GRAMPO</v>
          </cell>
          <cell r="C2425" t="str">
            <v>UN</v>
          </cell>
          <cell r="D2425">
            <v>34.840000000000003</v>
          </cell>
        </row>
        <row r="2426">
          <cell r="A2426">
            <v>3373</v>
          </cell>
          <cell r="B2426" t="str">
            <v>HASTE DE ATERRAMENTO EM ACO COM 3,00 M DE COMPRIMENTO E DN = 1/2", REVESTIDA COM BAIXA CAMADA DE COBRE, SEM CONECTOR</v>
          </cell>
          <cell r="C2426" t="str">
            <v>UN</v>
          </cell>
          <cell r="D2426">
            <v>27.65</v>
          </cell>
        </row>
        <row r="2427">
          <cell r="A2427">
            <v>38059</v>
          </cell>
          <cell r="B2427" t="str">
            <v>HASTE DE ATERRAMENTO EM ACO COM 3,00 M DE COMPRIMENTO E DN = 1", REVESTIDA COM BAIXA CAMADA DE COBRE, COM CONECTOR TIPO GRAMPO</v>
          </cell>
          <cell r="C2427" t="str">
            <v>UN</v>
          </cell>
          <cell r="D2427">
            <v>172.85</v>
          </cell>
        </row>
        <row r="2428">
          <cell r="A2428">
            <v>38058</v>
          </cell>
          <cell r="B2428" t="str">
            <v>HASTE DE ATERRAMENTO EM ACO COM 3,00 M DE COMPRIMENTO E DN = 1", REVESTIDA COM BAIXA CAMADA DE COBRE, SEM CONECTOR</v>
          </cell>
          <cell r="C2428" t="str">
            <v>UN</v>
          </cell>
          <cell r="D2428">
            <v>150.11000000000001</v>
          </cell>
        </row>
        <row r="2429">
          <cell r="A2429">
            <v>3376</v>
          </cell>
          <cell r="B2429" t="str">
            <v>HASTE DE ATERRAMENTO EM ACO COM 3,00 M DE COMPRIMENTO E DN = 3/4", REVESTIDA COM BAIXA CAMADA DE COBRE, COM CONECTOR TIPO GRAMPO</v>
          </cell>
          <cell r="C2429" t="str">
            <v>UN</v>
          </cell>
          <cell r="D2429">
            <v>47.17</v>
          </cell>
        </row>
        <row r="2430">
          <cell r="A2430">
            <v>3378</v>
          </cell>
          <cell r="B2430" t="str">
            <v>HASTE DE ATERRAMENTO EM ACO COM 3,00 M DE COMPRIMENTO E DN = 3/4", REVESTIDA COM BAIXA CAMADA DE COBRE, SEM CONECTOR</v>
          </cell>
          <cell r="C2430" t="str">
            <v>UN</v>
          </cell>
          <cell r="D2430">
            <v>46.64</v>
          </cell>
        </row>
        <row r="2431">
          <cell r="A2431">
            <v>3380</v>
          </cell>
          <cell r="B2431" t="str">
            <v>HASTE DE ATERRAMENTO EM ACO COM 3,00 M DE COMPRIMENTO E DN = 5/8", REVESTIDA COM BAIXA CAMADA DE COBRE, COM CONECTOR TIPO GRAMPO</v>
          </cell>
          <cell r="C2431" t="str">
            <v>UN</v>
          </cell>
          <cell r="D2431">
            <v>32.65</v>
          </cell>
        </row>
        <row r="2432">
          <cell r="A2432">
            <v>3379</v>
          </cell>
          <cell r="B2432" t="str">
            <v>HASTE DE ATERRAMENTO EM ACO COM 3,00 M DE COMPRIMENTO E DN = 5/8", REVESTIDA COM BAIXA CAMADA DE COBRE, SEM CONECTOR</v>
          </cell>
          <cell r="C2432" t="str">
            <v>UN</v>
          </cell>
          <cell r="D2432">
            <v>31.52</v>
          </cell>
        </row>
        <row r="2433">
          <cell r="A2433">
            <v>11991</v>
          </cell>
          <cell r="B2433" t="str">
            <v>HASTE DE ATERRAMENTO EM ACO GALVANIZADO TIPO CANTONEIRA COM 2,00 M DE COMPRIMENTO, 25 X 25 MM E CHAPA DE 3/16"</v>
          </cell>
          <cell r="C2433" t="str">
            <v>UN</v>
          </cell>
          <cell r="D2433">
            <v>36.6</v>
          </cell>
        </row>
        <row r="2434">
          <cell r="A2434">
            <v>20062</v>
          </cell>
          <cell r="B2434" t="str">
            <v>HASTE METALICA PARA FIXACAO DE CALHA PLUVIAL,  ZINCADA, DOBRADA 90 GRAUS</v>
          </cell>
          <cell r="C2434" t="str">
            <v>UN</v>
          </cell>
          <cell r="D2434">
            <v>12.17</v>
          </cell>
        </row>
        <row r="2435">
          <cell r="A2435">
            <v>11029</v>
          </cell>
          <cell r="B2435" t="str">
            <v>HASTE RETA PARA GANCHO DE FERRO GALVANIZADO, COM ROSCA 1/4 " X 30 CM PARA FIXACAO DE TELHA METALICA, INCLUI PORCA E ARRUELAS DE VEDACAO</v>
          </cell>
          <cell r="C2435" t="str">
            <v>CJ</v>
          </cell>
          <cell r="D2435">
            <v>1.34</v>
          </cell>
        </row>
        <row r="2436">
          <cell r="A2436">
            <v>4316</v>
          </cell>
          <cell r="B2436" t="str">
            <v>HASTE RETA PARA GANCHO DE FERRO GALVANIZADO, COM ROSCA 1/4 " X 40 CM PARA FIXACAO DE TELHA DE FIBROCIMENTO, INCLUI PORCA SEXTAVADA DE  ZINCO</v>
          </cell>
          <cell r="C2436" t="str">
            <v>UN</v>
          </cell>
          <cell r="D2436">
            <v>1.35</v>
          </cell>
        </row>
        <row r="2437">
          <cell r="A2437">
            <v>4313</v>
          </cell>
          <cell r="B2437" t="str">
            <v>HASTE RETA PARA GANCHO DE FERRO GALVANIZADO, COM ROSCA 5/16" X 35 CM PARA FIXACAO DE TELHA DE FIBROCIMENTO, INCLUI PORCA E ARRUELAS DE VEDACAO</v>
          </cell>
          <cell r="C2437" t="str">
            <v>CJ</v>
          </cell>
          <cell r="D2437">
            <v>1.94</v>
          </cell>
        </row>
        <row r="2438">
          <cell r="A2438">
            <v>4317</v>
          </cell>
          <cell r="B2438" t="str">
            <v>HASTE RETA PARA GANCHO DE FERRO GALVANIZADO, COM ROSCA 5/16" X 40 CM PARA FIXACAO DE TELHA DE FIBROCIMENTO, INCLUI PORCA SEXTAVADA DE  ZINCO</v>
          </cell>
          <cell r="C2438" t="str">
            <v>UN</v>
          </cell>
          <cell r="D2438">
            <v>2.21</v>
          </cell>
        </row>
        <row r="2439">
          <cell r="A2439">
            <v>4314</v>
          </cell>
          <cell r="B2439" t="str">
            <v>HASTE RETA PARA GANCHO DE FERRO GALVANIZADO, COM ROSCA 5/16" X 45 CM PARA FIXACAO DE TELHA DE FIBROCIMENTO, INCLUI PORCA E ARRUELAS DE VEDACAO</v>
          </cell>
          <cell r="C2439" t="str">
            <v>CJ</v>
          </cell>
          <cell r="D2439">
            <v>2.59</v>
          </cell>
        </row>
        <row r="2440">
          <cell r="A2440">
            <v>10815</v>
          </cell>
          <cell r="B2440" t="str">
            <v>HERBICIDA DE ISOPROPILAMINA DE GLIFOSATO 480 G/L</v>
          </cell>
          <cell r="C2440" t="str">
            <v>L</v>
          </cell>
          <cell r="D2440">
            <v>28.19</v>
          </cell>
        </row>
        <row r="2441">
          <cell r="A2441">
            <v>10561</v>
          </cell>
          <cell r="B2441" t="str">
            <v>HEXAMETAFOSFATO DE SODIO</v>
          </cell>
          <cell r="C2441" t="str">
            <v>KG</v>
          </cell>
          <cell r="D2441">
            <v>0.38</v>
          </cell>
        </row>
        <row r="2442">
          <cell r="A2442">
            <v>10921</v>
          </cell>
          <cell r="B2442" t="str">
            <v>HIDRANTE DE COLUNA COMPLETO, EM FERRO FUNDIDO, DN = 100 MM, COM REGISTRO, CUNHA DE BORRACHA, CURVA DESSIMETRICA, EXTREMIDADE E TAMPAS (INCLUI KIT FIXACAO)</v>
          </cell>
          <cell r="C2442" t="str">
            <v>UN</v>
          </cell>
          <cell r="D2442">
            <v>4535.78</v>
          </cell>
        </row>
        <row r="2443">
          <cell r="A2443">
            <v>10922</v>
          </cell>
          <cell r="B2443" t="str">
            <v>HIDRANTE DE COLUNA COMPLETO, EM FERRO FUNDIDO, DN = 75 MM, COM REGISTRO, CUNHA DE BORRACHA, CURVA DESSIMETRICA, EXTREMIDADE E TAMPAS (INCLUI KIT FIXACAO)</v>
          </cell>
          <cell r="C2443" t="str">
            <v>UN</v>
          </cell>
          <cell r="D2443">
            <v>4108.3900000000003</v>
          </cell>
        </row>
        <row r="2444">
          <cell r="A2444">
            <v>10923</v>
          </cell>
          <cell r="B2444" t="str">
            <v>HIDRANTE SUBTERRANEO, EM FERRO FUNDIDO, COM CURVA CURTA E CAIXA, DN 75 MM</v>
          </cell>
          <cell r="C2444" t="str">
            <v>UN</v>
          </cell>
          <cell r="D2444">
            <v>2428.2399999999998</v>
          </cell>
        </row>
        <row r="2445">
          <cell r="A2445">
            <v>10924</v>
          </cell>
          <cell r="B2445" t="str">
            <v>HIDRANTE SUBTERRANEO, EM FERRO FUNDIDO, COM CURVA LONGA E CAIXA, DN 75 MM</v>
          </cell>
          <cell r="C2445" t="str">
            <v>UN</v>
          </cell>
          <cell r="D2445">
            <v>2557.4</v>
          </cell>
        </row>
        <row r="2446">
          <cell r="A2446">
            <v>37772</v>
          </cell>
          <cell r="B2446" t="str">
            <v>HIDROJATEADORA PARA DESOBSTRUCAO DE REDES E GALERIAS, TANQUE 7000 L, BOMBA TRIPLEX 120 KGF/CM2 128 L/MIN (INCLUI MONTAGEM, NAO INCLUI CAMINHAO)</v>
          </cell>
          <cell r="C2446" t="str">
            <v>UN</v>
          </cell>
          <cell r="D2446">
            <v>81389.539999999994</v>
          </cell>
        </row>
        <row r="2447">
          <cell r="A2447">
            <v>37771</v>
          </cell>
          <cell r="B2447" t="str">
            <v>HIDROJATEADORA PARA DESOBSTRUCAO DE REDES E GALERIAS, TANQUE 7000 L, BOMBA TRIPLEX 140 KGF/CM2 260 L/MIN ALIMENTADA POR MOTOR INDEPENDENTE A DIESEL POTENCIA 125 CV (INCLUI MONTAGEM, NAO INCLUI CAMINHAO)</v>
          </cell>
          <cell r="C2447" t="str">
            <v>UN</v>
          </cell>
          <cell r="D2447">
            <v>86585.51</v>
          </cell>
        </row>
        <row r="2448">
          <cell r="A2448">
            <v>12770</v>
          </cell>
          <cell r="B2448" t="str">
            <v>HIDROMETRO MULTIJATO, VAZAO MAXIMA DE 10,0 M3/H, DE 1"</v>
          </cell>
          <cell r="C2448" t="str">
            <v>UN</v>
          </cell>
          <cell r="D2448">
            <v>647.09</v>
          </cell>
        </row>
        <row r="2449">
          <cell r="A2449">
            <v>12772</v>
          </cell>
          <cell r="B2449" t="str">
            <v>HIDROMETRO MULTIJATO, VAZAO MAXIMA DE 20,0 M3/H, DE 1 1/2"</v>
          </cell>
          <cell r="C2449" t="str">
            <v>UN</v>
          </cell>
          <cell r="D2449">
            <v>1075.44</v>
          </cell>
        </row>
        <row r="2450">
          <cell r="A2450">
            <v>12768</v>
          </cell>
          <cell r="B2450" t="str">
            <v>HIDROMETRO MULTIJATO, VAZAO MAXIMA DE 30,0 M3/H, DE 2"</v>
          </cell>
          <cell r="C2450" t="str">
            <v>UN</v>
          </cell>
          <cell r="D2450">
            <v>1512.91</v>
          </cell>
        </row>
        <row r="2451">
          <cell r="A2451">
            <v>12775</v>
          </cell>
          <cell r="B2451" t="str">
            <v>HIDROMETRO MULTIJATO, VAZAO MAXIMA DE 7,0 M3/H, DE 1"</v>
          </cell>
          <cell r="C2451" t="str">
            <v>UN</v>
          </cell>
          <cell r="D2451">
            <v>473.92</v>
          </cell>
        </row>
        <row r="2452">
          <cell r="A2452">
            <v>12769</v>
          </cell>
          <cell r="B2452" t="str">
            <v>HIDROMETRO UNIJATO, VAZAO MAXIMA DE 1,5 M3/H, DE 1/2"</v>
          </cell>
          <cell r="C2452" t="str">
            <v>UN</v>
          </cell>
          <cell r="D2452">
            <v>123.95</v>
          </cell>
        </row>
        <row r="2453">
          <cell r="A2453">
            <v>12773</v>
          </cell>
          <cell r="B2453" t="str">
            <v>HIDROMETRO UNIJATO, VAZAO MAXIMA DE 3,0 M3/H, DE 1/2"</v>
          </cell>
          <cell r="C2453" t="str">
            <v>UN</v>
          </cell>
          <cell r="D2453">
            <v>133.06</v>
          </cell>
        </row>
        <row r="2454">
          <cell r="A2454">
            <v>12774</v>
          </cell>
          <cell r="B2454" t="str">
            <v>HIDROMETRO UNIJATO, VAZAO MAXIMA DE 5,0 M3/H, DE 3/4"</v>
          </cell>
          <cell r="C2454" t="str">
            <v>UN</v>
          </cell>
          <cell r="D2454">
            <v>164.05</v>
          </cell>
        </row>
        <row r="2455">
          <cell r="A2455">
            <v>12776</v>
          </cell>
          <cell r="B2455" t="str">
            <v>HIDROMETRO WOLTMANN, VAZAO MAXIMA DE 50,0 M3/H, DE 2"</v>
          </cell>
          <cell r="C2455" t="str">
            <v>UN</v>
          </cell>
          <cell r="D2455">
            <v>2442.54</v>
          </cell>
        </row>
        <row r="2456">
          <cell r="A2456">
            <v>12777</v>
          </cell>
          <cell r="B2456" t="str">
            <v>HIDROMETRO WOLTMANN, VAZAO MAXIMA DE 80,0 M3/H, DE 3"</v>
          </cell>
          <cell r="C2456" t="str">
            <v>UN</v>
          </cell>
          <cell r="D2456">
            <v>3189.88</v>
          </cell>
        </row>
        <row r="2457">
          <cell r="A2457">
            <v>3391</v>
          </cell>
          <cell r="B2457" t="str">
            <v>IGNITOR PARA LAMPADA DE VAPOR DE SODIO / VAPOR METALICO ATE 2000 W, TENSAO DE PULSO ENTRE 600 A 750 V</v>
          </cell>
          <cell r="C2457" t="str">
            <v>UN</v>
          </cell>
          <cell r="D2457">
            <v>37.659999999999997</v>
          </cell>
        </row>
        <row r="2458">
          <cell r="A2458">
            <v>3389</v>
          </cell>
          <cell r="B2458" t="str">
            <v>IGNITOR PARA LAMPADA DE VAPOR DE SODIO / VAPOR METALICO ATE 400 W, TENSAO DE PULSO ENTRE 3000 A 4500 V</v>
          </cell>
          <cell r="C2458" t="str">
            <v>UN</v>
          </cell>
          <cell r="D2458">
            <v>19.54</v>
          </cell>
        </row>
        <row r="2459">
          <cell r="A2459">
            <v>3390</v>
          </cell>
          <cell r="B2459" t="str">
            <v>IGNITOR PARA LAMPADA DE VAPOR DE SODIO / VAPOR METALICO ATE 400 W, TENSAO DE PULSO ENTRE 580 A 750 V</v>
          </cell>
          <cell r="C2459" t="str">
            <v>UN</v>
          </cell>
          <cell r="D2459">
            <v>21.99</v>
          </cell>
        </row>
        <row r="2460">
          <cell r="A2460">
            <v>12873</v>
          </cell>
          <cell r="B2460" t="str">
            <v>IMPERMEABILIZADOR</v>
          </cell>
          <cell r="C2460" t="str">
            <v>H</v>
          </cell>
          <cell r="D2460">
            <v>16.93</v>
          </cell>
        </row>
        <row r="2461">
          <cell r="A2461">
            <v>41076</v>
          </cell>
          <cell r="B2461" t="str">
            <v>IMPERMEABILIZADOR (MENSALISTA)</v>
          </cell>
          <cell r="C2461" t="str">
            <v>MES</v>
          </cell>
          <cell r="D2461">
            <v>2965.29</v>
          </cell>
        </row>
        <row r="2462">
          <cell r="A2462">
            <v>1371</v>
          </cell>
          <cell r="B2462" t="str">
            <v>IMPERMEABILIZANTE A BASE DE CIMENTO CRISTALIZANTE EM PO, MONOCOMPONENTE</v>
          </cell>
          <cell r="C2462" t="str">
            <v>KG</v>
          </cell>
          <cell r="D2462">
            <v>4.59</v>
          </cell>
        </row>
        <row r="2463">
          <cell r="A2463">
            <v>140</v>
          </cell>
          <cell r="B2463" t="str">
            <v>IMPERMEABILIZANTE FLEXIVEL BRANCO DE BASE ACRILICA PARA COBERTURAS</v>
          </cell>
          <cell r="C2463" t="str">
            <v>KG</v>
          </cell>
          <cell r="D2463">
            <v>13.88</v>
          </cell>
        </row>
        <row r="2464">
          <cell r="A2464">
            <v>151</v>
          </cell>
          <cell r="B2464" t="str">
            <v>IMPERMEABILIZANTE INCOLOR PARA TRATAMENTO DE FACHADAS E TELHAS, BASE SILICONE</v>
          </cell>
          <cell r="C2464" t="str">
            <v>L</v>
          </cell>
          <cell r="D2464">
            <v>17.45</v>
          </cell>
        </row>
        <row r="2465">
          <cell r="A2465">
            <v>7340</v>
          </cell>
          <cell r="B2465" t="str">
            <v>IMUNIZANTE PARA MADEIRA, INCOLOR</v>
          </cell>
          <cell r="C2465" t="str">
            <v>L</v>
          </cell>
          <cell r="D2465">
            <v>15.02</v>
          </cell>
        </row>
        <row r="2466">
          <cell r="A2466">
            <v>2701</v>
          </cell>
          <cell r="B2466" t="str">
            <v>INSTALADOR DE TUBULACOES (TUBOS/EQUIPAMENTOS)</v>
          </cell>
          <cell r="C2466" t="str">
            <v>H</v>
          </cell>
          <cell r="D2466">
            <v>28.15</v>
          </cell>
        </row>
        <row r="2467">
          <cell r="A2467">
            <v>40929</v>
          </cell>
          <cell r="B2467" t="str">
            <v>INSTALADOR DE TUBULACOES (TUBOS/EQUIPAMENTOS) (MENSALISTA)</v>
          </cell>
          <cell r="C2467" t="str">
            <v>MES</v>
          </cell>
          <cell r="D2467">
            <v>4929.72</v>
          </cell>
        </row>
        <row r="2468">
          <cell r="A2468">
            <v>38114</v>
          </cell>
          <cell r="B2468" t="str">
            <v>INTERRUPTOR BIPOLAR SIMPLES 10 A, 250 V (APENAS MODULO)</v>
          </cell>
          <cell r="C2468" t="str">
            <v>UN</v>
          </cell>
          <cell r="D2468">
            <v>14.43</v>
          </cell>
        </row>
        <row r="2469">
          <cell r="A2469">
            <v>38064</v>
          </cell>
          <cell r="B2469" t="str">
            <v>INTERRUPTOR BIPOLAR 10A, 250V, CONJUNTO MONTADO PARA EMBUTIR 4" X 2" (PLACA + SUPORTE + MODULO)</v>
          </cell>
          <cell r="C2469" t="str">
            <v>UN</v>
          </cell>
          <cell r="D2469">
            <v>16.14</v>
          </cell>
        </row>
        <row r="2470">
          <cell r="A2470">
            <v>38115</v>
          </cell>
          <cell r="B2470" t="str">
            <v>INTERRUPTOR INTERMEDIARIO 10 A, 250 V (APENAS MODULO)</v>
          </cell>
          <cell r="C2470" t="str">
            <v>UN</v>
          </cell>
          <cell r="D2470">
            <v>15.41</v>
          </cell>
        </row>
        <row r="2471">
          <cell r="A2471">
            <v>38065</v>
          </cell>
          <cell r="B2471" t="str">
            <v>INTERRUPTOR INTERMEDIARIO 10A, 250V, CONJUNTO MONTADO PARA EMBUTIR 4" X 2" (PLACA + SUPORTE + MODULO)</v>
          </cell>
          <cell r="C2471" t="str">
            <v>UN</v>
          </cell>
          <cell r="D2471">
            <v>22.9</v>
          </cell>
        </row>
        <row r="2472">
          <cell r="A2472">
            <v>38078</v>
          </cell>
          <cell r="B2472" t="str">
            <v>INTERRUPTOR PARALELO + TOMADA 2P+T 10A, 250V, CONJUNTO MONTADO PARA EMBUTIR 4" X 2" (PLACA + SUPORTE + MODULOS)</v>
          </cell>
          <cell r="C2472" t="str">
            <v>UN</v>
          </cell>
          <cell r="D2472">
            <v>13.36</v>
          </cell>
        </row>
        <row r="2473">
          <cell r="A2473">
            <v>38113</v>
          </cell>
          <cell r="B2473" t="str">
            <v>INTERRUPTOR PARALELO 10A, 250V (APENAS MODULO)</v>
          </cell>
          <cell r="C2473" t="str">
            <v>UN</v>
          </cell>
          <cell r="D2473">
            <v>7.25</v>
          </cell>
        </row>
        <row r="2474">
          <cell r="A2474">
            <v>38063</v>
          </cell>
          <cell r="B2474" t="str">
            <v>INTERRUPTOR PARALELO 10A, 250V, CONJUNTO MONTADO PARA EMBUTIR 4" X 2" (PLACA + SUPORTE + MODULO)</v>
          </cell>
          <cell r="C2474" t="str">
            <v>UN</v>
          </cell>
          <cell r="D2474">
            <v>7.78</v>
          </cell>
        </row>
        <row r="2475">
          <cell r="A2475">
            <v>38080</v>
          </cell>
          <cell r="B2475" t="str">
            <v>INTERRUPTOR SIMPLES + INTERRUPTOR PARALELO + TOMADA 2P+T 10A, 250V, CONJUNTO MONTADO PARA EMBUTIR 4" X 2" (PLACA + SUPORTE + MODULOS)</v>
          </cell>
          <cell r="C2475" t="str">
            <v>UN</v>
          </cell>
          <cell r="D2475">
            <v>23.2</v>
          </cell>
        </row>
        <row r="2476">
          <cell r="A2476">
            <v>38069</v>
          </cell>
          <cell r="B2476" t="str">
            <v>INTERRUPTOR SIMPLES + INTERRUPTOR PARALELO 10A, 250V, CONJUNTO MONTADO PARA EMBUTIR 4" X 2" (PLACA + SUPORTE + MODULOS)</v>
          </cell>
          <cell r="C2476" t="str">
            <v>UN</v>
          </cell>
          <cell r="D2476">
            <v>12.69</v>
          </cell>
        </row>
        <row r="2477">
          <cell r="A2477">
            <v>38077</v>
          </cell>
          <cell r="B2477" t="str">
            <v>INTERRUPTOR SIMPLES + TOMADA 2P+T 10A, 250V, CONJUNTO MONTADO PARA EMBUTIR 4" X 2" (PLACA + SUPORTE + MODULOS)</v>
          </cell>
          <cell r="C2477" t="str">
            <v>UN</v>
          </cell>
          <cell r="D2477">
            <v>12.4</v>
          </cell>
        </row>
        <row r="2478">
          <cell r="A2478">
            <v>38073</v>
          </cell>
          <cell r="B2478" t="str">
            <v>INTERRUPTOR SIMPLES + 2 INTERRUPTORES PARALELOS 10A, 250V, CONJUNTO MONTADO PARA EMBUTIR 4" X 2" (PLACA + SUPORTE + MODULOS)</v>
          </cell>
          <cell r="C2478" t="str">
            <v>UN</v>
          </cell>
          <cell r="D2478">
            <v>18.89</v>
          </cell>
        </row>
        <row r="2479">
          <cell r="A2479">
            <v>38112</v>
          </cell>
          <cell r="B2479" t="str">
            <v>INTERRUPTOR SIMPLES 10A, 250V (APENAS MODULO)</v>
          </cell>
          <cell r="C2479" t="str">
            <v>UN</v>
          </cell>
          <cell r="D2479">
            <v>5.57</v>
          </cell>
        </row>
        <row r="2480">
          <cell r="A2480">
            <v>38062</v>
          </cell>
          <cell r="B2480" t="str">
            <v>INTERRUPTOR SIMPLES 10A, 250V, CONJUNTO MONTADO PARA EMBUTIR 4" X 2" (PLACA + SUPORTE + MODULO)</v>
          </cell>
          <cell r="C2480" t="str">
            <v>UN</v>
          </cell>
          <cell r="D2480">
            <v>5.72</v>
          </cell>
        </row>
        <row r="2481">
          <cell r="A2481">
            <v>12128</v>
          </cell>
          <cell r="B2481" t="str">
            <v>INTERRUPTOR SIMPLES 10A, 250V, CONJUNTO MONTADO PARA SOBREPOR 4" X 2" (CAIXA + MODULO)</v>
          </cell>
          <cell r="C2481" t="str">
            <v>UN</v>
          </cell>
          <cell r="D2481">
            <v>7.64</v>
          </cell>
        </row>
        <row r="2482">
          <cell r="A2482">
            <v>12129</v>
          </cell>
          <cell r="B2482" t="str">
            <v>INTERRUPTOR SIMPLES 10A, 250V, CONJUNTO MONTADO PARA SOBREPOR 4" X 2" (CAIXA + 2 MODULOS)</v>
          </cell>
          <cell r="C2482" t="str">
            <v>UN</v>
          </cell>
          <cell r="D2482">
            <v>10.1</v>
          </cell>
        </row>
        <row r="2483">
          <cell r="A2483">
            <v>38412</v>
          </cell>
          <cell r="B2483" t="str">
            <v>INVERSOR DE SOLDA MONOFASICO DE 160 A, POTENCIA DE 5400 W, TENSAO DE 220 V, TURBO VENTILADO, PROTECAO POR FUSIVEL TERMICO, PARA ELETRODOS DE 2,0 A 4,0 MM</v>
          </cell>
          <cell r="C2483" t="str">
            <v>UN</v>
          </cell>
          <cell r="D2483">
            <v>800.75</v>
          </cell>
        </row>
        <row r="2484">
          <cell r="A2484">
            <v>10814</v>
          </cell>
          <cell r="B2484" t="str">
            <v>ISCA FORMICIDA GRANULADO</v>
          </cell>
          <cell r="C2484" t="str">
            <v>KG</v>
          </cell>
          <cell r="D2484">
            <v>13.05</v>
          </cell>
        </row>
        <row r="2485">
          <cell r="A2485">
            <v>3405</v>
          </cell>
          <cell r="B2485" t="str">
            <v>ISOLADOR DE PORCELANA SUSPENSO, DISCO TIPO GARFO OLHAL, DIAMETRO DE 152 MM, PARA TENSAO DE *15* KV</v>
          </cell>
          <cell r="C2485" t="str">
            <v>UN</v>
          </cell>
          <cell r="D2485">
            <v>68.44</v>
          </cell>
        </row>
        <row r="2486">
          <cell r="A2486">
            <v>3394</v>
          </cell>
          <cell r="B2486" t="str">
            <v>ISOLADOR DE PORCELANA, TIPO BUCHA, PARA TENSAO DE *15* KV</v>
          </cell>
          <cell r="C2486" t="str">
            <v>UN</v>
          </cell>
          <cell r="D2486">
            <v>361.29</v>
          </cell>
        </row>
        <row r="2487">
          <cell r="A2487">
            <v>3393</v>
          </cell>
          <cell r="B2487" t="str">
            <v>ISOLADOR DE PORCELANA, TIPO BUCHA, PARA TENSAO DE *35* KV</v>
          </cell>
          <cell r="C2487" t="str">
            <v>UN</v>
          </cell>
          <cell r="D2487">
            <v>615.13</v>
          </cell>
        </row>
        <row r="2488">
          <cell r="A2488">
            <v>3406</v>
          </cell>
          <cell r="B2488" t="str">
            <v>ISOLADOR DE PORCELANA, TIPO PINO MONOCORPO, PARA TENSAO DE *15* KV</v>
          </cell>
          <cell r="C2488" t="str">
            <v>UN</v>
          </cell>
          <cell r="D2488">
            <v>20.95</v>
          </cell>
        </row>
        <row r="2489">
          <cell r="A2489">
            <v>3395</v>
          </cell>
          <cell r="B2489" t="str">
            <v>ISOLADOR DE PORCELANA, TIPO PINO MONOCORPO, PARA TENSAO DE *35* KV</v>
          </cell>
          <cell r="C2489" t="str">
            <v>UN</v>
          </cell>
          <cell r="D2489">
            <v>88.37</v>
          </cell>
        </row>
        <row r="2490">
          <cell r="A2490">
            <v>3398</v>
          </cell>
          <cell r="B2490" t="str">
            <v>ISOLADOR DE PORCELANA, TIPO ROLDANA, DIMENSOES DE *72* X *72* MM, PARA USO EM BAIXA TENSAO</v>
          </cell>
          <cell r="C2490" t="str">
            <v>UN</v>
          </cell>
          <cell r="D2490">
            <v>4.2</v>
          </cell>
        </row>
        <row r="2491">
          <cell r="A2491">
            <v>34364</v>
          </cell>
          <cell r="B2491" t="str">
            <v>JANELA ALUMIINIO DE CORRER 1,20 X 1,50 M (AXL) COM 4 FOLHAS DE VIDRO INCLUSO GUARNICAO</v>
          </cell>
          <cell r="C2491" t="str">
            <v>UN</v>
          </cell>
          <cell r="D2491">
            <v>596.89</v>
          </cell>
        </row>
        <row r="2492">
          <cell r="A2492">
            <v>34379</v>
          </cell>
          <cell r="B2492" t="str">
            <v>JANELA ALUMINIO BASCULANTE  100 X 100 CM (AXL)</v>
          </cell>
          <cell r="C2492" t="str">
            <v>UN</v>
          </cell>
          <cell r="D2492">
            <v>335.2</v>
          </cell>
        </row>
        <row r="2493">
          <cell r="A2493">
            <v>34378</v>
          </cell>
          <cell r="B2493" t="str">
            <v>JANELA ALUMINIO BASCULANTE  100 X 80 CM (AXL)</v>
          </cell>
          <cell r="C2493" t="str">
            <v>UN</v>
          </cell>
          <cell r="D2493">
            <v>282.89</v>
          </cell>
        </row>
        <row r="2494">
          <cell r="A2494">
            <v>34377</v>
          </cell>
          <cell r="B2494" t="str">
            <v>JANELA ALUMINIO BASCULANTE  80 X 60 CM (AXL)</v>
          </cell>
          <cell r="C2494" t="str">
            <v>UN</v>
          </cell>
          <cell r="D2494">
            <v>193.21</v>
          </cell>
        </row>
        <row r="2495">
          <cell r="A2495">
            <v>34367</v>
          </cell>
          <cell r="B2495" t="str">
            <v>JANELA ALUMINIO DE CORRER 1,00 X 1,50 M (AXL) COM 2 FOLHAS DE VIDRO INCLUSO GUARNICAO</v>
          </cell>
          <cell r="C2495" t="str">
            <v>UN</v>
          </cell>
          <cell r="D2495">
            <v>500.47</v>
          </cell>
        </row>
        <row r="2496">
          <cell r="A2496">
            <v>34369</v>
          </cell>
          <cell r="B2496" t="str">
            <v>JANELA ALUMINIO DE CORRER 1,00 X 2,00 M (AXL) COM 4 FOLHAS DE VIDRO INCLUSO GUARNICAO</v>
          </cell>
          <cell r="C2496" t="str">
            <v>UN</v>
          </cell>
          <cell r="D2496">
            <v>642.79999999999995</v>
          </cell>
        </row>
        <row r="2497">
          <cell r="A2497">
            <v>34370</v>
          </cell>
          <cell r="B2497" t="str">
            <v>JANELA ALUMINIO DE CORRER 1,20 X 1,20 (AXL) M COM 3 FOLHAS (2 VENEZIANAS E 1 VIDRO) INCLUSO GUARNICAO</v>
          </cell>
          <cell r="C2497" t="str">
            <v>UN</v>
          </cell>
          <cell r="D2497">
            <v>757.59</v>
          </cell>
        </row>
        <row r="2498">
          <cell r="A2498">
            <v>34362</v>
          </cell>
          <cell r="B2498" t="str">
            <v>JANELA ALUMINIO DE CORRER 1,20 X 1,20 M (AXL) COM 2 FOLHAS DE VIDRO INCLUSO GUARNICAO.</v>
          </cell>
          <cell r="C2498" t="str">
            <v>UN</v>
          </cell>
          <cell r="D2498">
            <v>505.06</v>
          </cell>
        </row>
        <row r="2499">
          <cell r="A2499">
            <v>34371</v>
          </cell>
          <cell r="B2499" t="str">
            <v>JANELA ALUMINIO DE CORRER 1,20 X 1,50 (AXL) M COM 3 FOLHAS (2 VENEZIANAS E 1 VIDRO) INCLUSO GUARNICAO</v>
          </cell>
          <cell r="C2499" t="str">
            <v>UN</v>
          </cell>
          <cell r="D2499">
            <v>860.88</v>
          </cell>
        </row>
        <row r="2500">
          <cell r="A2500">
            <v>34372</v>
          </cell>
          <cell r="B2500" t="str">
            <v>JANELA ALUMINIO DE CORRER 1,20 X 1,50 (AXL) M COM 6 FOLHAS (4 VENEZIANAS E 2 VIDROS) INCLUSO GUARNICAO</v>
          </cell>
          <cell r="C2500" t="str">
            <v>UN</v>
          </cell>
          <cell r="D2500">
            <v>924.19</v>
          </cell>
        </row>
        <row r="2501">
          <cell r="A2501">
            <v>34363</v>
          </cell>
          <cell r="B2501" t="str">
            <v>JANELA ALUMINIO DE CORRER 1,20 X 1,50 M (AXL) COM 2 FOLHAS DE VIDRO INCLUSO GUARNICAO.</v>
          </cell>
          <cell r="C2501" t="str">
            <v>UN</v>
          </cell>
          <cell r="D2501">
            <v>596.89</v>
          </cell>
        </row>
        <row r="2502">
          <cell r="A2502">
            <v>34373</v>
          </cell>
          <cell r="B2502" t="str">
            <v>JANELA ALUMINIO DE CORRER 1,20 X 2,00 (AXL) M COM 6 FOLHAS (4 VENEZIANAS E 2 VIDROS) INCLUSO GUARNICAO</v>
          </cell>
          <cell r="C2502" t="str">
            <v>UN</v>
          </cell>
          <cell r="D2502">
            <v>1099.8399999999999</v>
          </cell>
        </row>
        <row r="2503">
          <cell r="A2503">
            <v>34365</v>
          </cell>
          <cell r="B2503" t="str">
            <v>JANELA ALUMINIO DE CORRER 1,20 X 2,00 M (AXL) COM 4 FOLHAS DE VIDRO INCLUSO GUARNICAO</v>
          </cell>
          <cell r="C2503" t="str">
            <v>UN</v>
          </cell>
          <cell r="D2503">
            <v>705.34</v>
          </cell>
        </row>
        <row r="2504">
          <cell r="A2504">
            <v>34381</v>
          </cell>
          <cell r="B2504" t="str">
            <v>JANELA ALUMINIO MAXIM AR 80 X 60 CM (AXL) (INCLUSO GUARNICAO E VIDRO)</v>
          </cell>
          <cell r="C2504" t="str">
            <v>UN</v>
          </cell>
          <cell r="D2504">
            <v>242.43</v>
          </cell>
        </row>
        <row r="2505">
          <cell r="A2505">
            <v>601</v>
          </cell>
          <cell r="B2505" t="str">
            <v>JANELA ALUMINIO MAXIM AR, SERIE 25, 90 X 110CM (INCLUSO GUARNICAO E VIDRO FANTASIA).</v>
          </cell>
          <cell r="C2505" t="str">
            <v>M2</v>
          </cell>
          <cell r="D2505">
            <v>352.46</v>
          </cell>
        </row>
        <row r="2506">
          <cell r="A2506">
            <v>40662</v>
          </cell>
          <cell r="B2506" t="str">
            <v>JANELA BASCULANTE EM MADEIRA PINUS/ EUCALIPTO/ TAUARI/ VIROLA OU EQUIVALENTE DA REGIAO, *60 X 60*, CAIXA DO BATENTE/ MARCO E = *10* CM, 2 BASCULAS PARA VIDRO, COM FERRAGENS (SEM VIDRO, SEM GUARNICAO/ALIZAR E SEM ACABAMENTO)</v>
          </cell>
          <cell r="C2506" t="str">
            <v>UN</v>
          </cell>
          <cell r="D2506">
            <v>98.39</v>
          </cell>
        </row>
        <row r="2507">
          <cell r="A2507">
            <v>3437</v>
          </cell>
          <cell r="B2507" t="str">
            <v>JANELA BASCULANTE EM MADEIRA PINUS/ EUCALIPTO/ TAUARI/ VIROLA OU EQUIVALENTE DA REGIAO, CAIXA DO BATENTE/ MARCO *10* CM, *2* FOLHAS BASCULANTES PARA VIDRO, COM FERRAGENS (SEM VIDRO, SEM GUARNICAO/ALIZAR E SEM ACABAMENTO)</v>
          </cell>
          <cell r="C2507" t="str">
            <v>M2</v>
          </cell>
          <cell r="D2507">
            <v>273.31</v>
          </cell>
        </row>
        <row r="2508">
          <cell r="A2508">
            <v>11183</v>
          </cell>
          <cell r="B2508" t="str">
            <v>JANELA BASCULANTE, ACO, COM BATENTE/REQUADRO, 100 X 100 CM (SEM VIDROS)</v>
          </cell>
          <cell r="C2508" t="str">
            <v>UN</v>
          </cell>
          <cell r="D2508">
            <v>409.58</v>
          </cell>
        </row>
        <row r="2509">
          <cell r="A2509">
            <v>11190</v>
          </cell>
          <cell r="B2509" t="str">
            <v>JANELA BASCULANTE, ACO, COM BATENTE/REQUADRO, 60 X 60 CM (SEM VIDROS)</v>
          </cell>
          <cell r="C2509" t="str">
            <v>UN</v>
          </cell>
          <cell r="D2509">
            <v>190</v>
          </cell>
        </row>
        <row r="2510">
          <cell r="A2510">
            <v>616</v>
          </cell>
          <cell r="B2510" t="str">
            <v>JANELA BASCULANTE, ACO, COM BATENTE/REQUADRO, 60 X 80 CM (SEM VIDROS)</v>
          </cell>
          <cell r="C2510" t="str">
            <v>UN</v>
          </cell>
          <cell r="D2510">
            <v>223.45</v>
          </cell>
        </row>
        <row r="2511">
          <cell r="A2511">
            <v>615</v>
          </cell>
          <cell r="B2511" t="str">
            <v>JANELA BASCULANTE, ACO, COM BATENTE/REQUADRO, 60 X 80 CM (SEM VIDROS)</v>
          </cell>
          <cell r="C2511" t="str">
            <v>M2</v>
          </cell>
          <cell r="D2511">
            <v>465.53</v>
          </cell>
        </row>
        <row r="2512">
          <cell r="A2512">
            <v>11192</v>
          </cell>
          <cell r="B2512" t="str">
            <v>JANELA BASCULANTE, ACO, COM BATENTE/REQUADRO, 80 X 80 CM (SEM VIDROS)</v>
          </cell>
          <cell r="C2512" t="str">
            <v>UN</v>
          </cell>
          <cell r="D2512">
            <v>349.59</v>
          </cell>
        </row>
        <row r="2513">
          <cell r="A2513">
            <v>11231</v>
          </cell>
          <cell r="B2513" t="str">
            <v>JANELA BASCULANTE, ACO, COM BATENTE/REQUADRO, 80 X 80 CM (SEM VIDROS)</v>
          </cell>
          <cell r="C2513" t="str">
            <v>M2</v>
          </cell>
          <cell r="D2513">
            <v>546.23</v>
          </cell>
        </row>
        <row r="2514">
          <cell r="A2514">
            <v>11226</v>
          </cell>
          <cell r="B2514" t="str">
            <v>JANELA CHAPA DOBRADA ACO GALVANIZADO A FOGO, DE CORRER, 4 FLS, SEM DIVISAO HORIZONTAL P/ VIDRO, DE 150 X 120 CM (3/4" X 1/8")</v>
          </cell>
          <cell r="C2514" t="str">
            <v>UN</v>
          </cell>
          <cell r="D2514">
            <v>533.91999999999996</v>
          </cell>
        </row>
        <row r="2515">
          <cell r="A2515">
            <v>3428</v>
          </cell>
          <cell r="B2515" t="str">
            <v>JANELA DE ABRIR EM MADEIRA IMBUIA/CEDRO ARANA/CEDRO ROSA OU EQUIVALENTE DA REGIAO, CAIXA DO BATENTE/MARCO *10* CM, 2 FOLHAS DE ABRIR TIPO VENEZIANA E 2 FOLHAS DE ABRIR PARA VIDRO, COM GUARNICAO/ALIZAR, COM FERRAGENS, (SEM VIDRO E SEM ACABAMENTO)</v>
          </cell>
          <cell r="C2515" t="str">
            <v>M2</v>
          </cell>
          <cell r="D2515">
            <v>405.42</v>
          </cell>
        </row>
        <row r="2516">
          <cell r="A2516">
            <v>3429</v>
          </cell>
          <cell r="B2516" t="str">
            <v>JANELA DE ABRIR EM MADEIRA PINUS/EUCALIPTO/ TAUARI/ VIROLA OU EQUIVALENTE DA REGIAO, CAIXA DO BATENTE/MARCO *10* CM, 2 FOLHAS DE ABRIR TIPO VENEZIANA E 2 FOLHAS GUILHOTINA PARA VIDRO, COM FERRAGENS (SEM VIDRO,SEM GUARNICAO/ALIZAR E SEM ACABAMENTO)</v>
          </cell>
          <cell r="C2516" t="str">
            <v>M2</v>
          </cell>
          <cell r="D2516">
            <v>231.63</v>
          </cell>
        </row>
        <row r="2517">
          <cell r="A2517">
            <v>597</v>
          </cell>
          <cell r="B2517" t="str">
            <v>JANELA DE CORRER EM ALUMINIO, SERIE 25, SEM BANDEIRA, COM 4 FOLHAS PARA VIDRO, (DUAS FIXAS E DUAS MOVEIS) 1,60 X 1,10 M (INCLUSO GUARNICAO E VIDRO LISO INCOLOR).</v>
          </cell>
          <cell r="C2517" t="str">
            <v>M2</v>
          </cell>
          <cell r="D2517">
            <v>349.58</v>
          </cell>
        </row>
        <row r="2518">
          <cell r="A2518">
            <v>11199</v>
          </cell>
          <cell r="B2518" t="str">
            <v>JANELA DE CORRER, ACO, BATENTE/REQUADRO DE 6 A 14 CM,  COM DIVISAO HORIZ , PINT ANTICORROSIVA, SEM VIDRO, BANDEIRA COM BASCULA, 4 FLS, 120  X 150 CM (A X L)</v>
          </cell>
          <cell r="C2518" t="str">
            <v>UN</v>
          </cell>
          <cell r="D2518">
            <v>1049.33</v>
          </cell>
        </row>
        <row r="2519">
          <cell r="A2519">
            <v>34801</v>
          </cell>
          <cell r="B2519" t="str">
            <v>JANELA DE CORRER, ACO, BATENTE/REQUADRO DE 6 A 14 CM, QUADRICULADA, PINT ANTICORROSIVA, SEM VIDRO, BANDEIRA COM BASCULA, 4 FLS, 120  X 150 CM (A X L)</v>
          </cell>
          <cell r="C2519" t="str">
            <v>UN</v>
          </cell>
          <cell r="D2519">
            <v>1316.32</v>
          </cell>
        </row>
        <row r="2520">
          <cell r="A2520">
            <v>34799</v>
          </cell>
          <cell r="B2520" t="str">
            <v>JANELA DE CORRER, ACO, BATENTE/REQUADRO DE 6 A 14 CM, QUADRICULADA, PINT ANTICORROSIVA, SEM VIDRO, BANDEIRA COM BASCULA, 4 FLS, 120  X 200 CM (A X L)</v>
          </cell>
          <cell r="C2520" t="str">
            <v>UN</v>
          </cell>
          <cell r="D2520">
            <v>1623.29</v>
          </cell>
        </row>
        <row r="2521">
          <cell r="A2521">
            <v>622</v>
          </cell>
          <cell r="B2521" t="str">
            <v>JANELA DE CORRER, ACO, BATENTE/REQUADRO DE 6 A 14 CM, QUADRICULADA, PINT ANTICORROSIVA, SEM VIDRO, SEM BANDEIRA, 4 FLS, 100  X 120 CM (A X L)</v>
          </cell>
          <cell r="C2521" t="str">
            <v>UN</v>
          </cell>
          <cell r="D2521">
            <v>730.81</v>
          </cell>
        </row>
        <row r="2522">
          <cell r="A2522">
            <v>34805</v>
          </cell>
          <cell r="B2522" t="str">
            <v>JANELA DE CORRER, ACO, BATENTE/REQUADRO DE 6 A 14 CM, QUADRICULADA, PINT ANTICORROSIVA, SEM VIDRO, SEM BANDEIRA, 4 FLS, 120  X 150 CM (A X L)</v>
          </cell>
          <cell r="C2522" t="str">
            <v>M2</v>
          </cell>
          <cell r="D2522">
            <v>546.96</v>
          </cell>
        </row>
        <row r="2523">
          <cell r="A2523">
            <v>34803</v>
          </cell>
          <cell r="B2523" t="str">
            <v>JANELA DE CORRER, ACO, BATENTE/REQUADRO DE 6 A 14 CM, QUADRICULADA, PINT ANTICORROSIVA, SEM VIDRO, SEM BANDEIRA, 4 FLS, 120  X 200 CM (A X L)</v>
          </cell>
          <cell r="C2523" t="str">
            <v>UN</v>
          </cell>
          <cell r="D2523">
            <v>661.39</v>
          </cell>
        </row>
        <row r="2524">
          <cell r="A2524">
            <v>606</v>
          </cell>
          <cell r="B2524" t="str">
            <v>JANELA DE CORRER, ACO, BATENTE/REQUADRO DE 6 A 14 CM, QUADRICULADA, PINTURA ANTICORROSIVA, SEM VIDRO, BANDEIRA COM BASCULA, 4 FLS, 120  X 150 CM (A X L)</v>
          </cell>
          <cell r="C2524" t="str">
            <v>M2</v>
          </cell>
          <cell r="D2524">
            <v>731.29</v>
          </cell>
        </row>
        <row r="2525">
          <cell r="A2525">
            <v>11227</v>
          </cell>
          <cell r="B2525" t="str">
            <v>JANELA DE CORRER, ACO, BATENTE/REQUADRO DE 6 A 14 CM, SEM  DIVISAO, PINT ANTICORROSIVA, SEM VIDRO, BANDEIRA COM BASCULA, 4 FLS, 120  X 200 CM (A X L)</v>
          </cell>
          <cell r="C2525" t="str">
            <v>UN</v>
          </cell>
          <cell r="D2525">
            <v>774.54</v>
          </cell>
        </row>
        <row r="2526">
          <cell r="A2526">
            <v>11193</v>
          </cell>
          <cell r="B2526" t="str">
            <v>JANELA DE CORRER, ACO, BATENTE/REQUADRO DE 6 A 14 CM, VENEZIANA, PINT ANTICORROSIVA, PINT ACABAMENTO, COM VIDRO, 6 FLS, 120  X 150 CM (A X L)</v>
          </cell>
          <cell r="C2526" t="str">
            <v>M2</v>
          </cell>
          <cell r="D2526">
            <v>741.45</v>
          </cell>
        </row>
        <row r="2527">
          <cell r="A2527">
            <v>11194</v>
          </cell>
          <cell r="B2527" t="str">
            <v>JANELA DE CORRER, ACO, BATENTE/REQUADRO DE 6 A 14 CM, VENEZIANA, PINT ANTICORROSIVA, SEM VIDRO, 6 FLS, 120  X 150 CM (A X L)</v>
          </cell>
          <cell r="C2527" t="str">
            <v>M2</v>
          </cell>
          <cell r="D2527">
            <v>667.59</v>
          </cell>
        </row>
        <row r="2528">
          <cell r="A2528">
            <v>605</v>
          </cell>
          <cell r="B2528" t="str">
            <v>JANELA DE CORRER, ACO, COM BATENTE/REQUADRO DE 6 A 14 CM, SEM DIVISAO, PINT ANTICORROSIVA, PINT ACABAMENTO, COM VIDRO, SEM BANDEIRA, COM GRADE, 4 FLS, 100 X 120 CM (A X L)</v>
          </cell>
          <cell r="C2528" t="str">
            <v>M2</v>
          </cell>
          <cell r="D2528">
            <v>838.42</v>
          </cell>
        </row>
        <row r="2529">
          <cell r="A2529">
            <v>11197</v>
          </cell>
          <cell r="B2529" t="str">
            <v>JANELA DE CORRER, ACO, COM BATENTE/REQUADRO DE 6 A 14 CM, SEM DIVISAO, PINT ANTICORROSIVA, PINT ACABAMENTO, COM VIDRO, SEM BANDEIRA, 2 FLS, 120  X 150 CM (A X L)</v>
          </cell>
          <cell r="C2529" t="str">
            <v>UN</v>
          </cell>
          <cell r="D2529">
            <v>1015.43</v>
          </cell>
        </row>
        <row r="2530">
          <cell r="A2530">
            <v>40659</v>
          </cell>
          <cell r="B253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30" t="str">
            <v>M2</v>
          </cell>
          <cell r="D2530">
            <v>386.7</v>
          </cell>
        </row>
        <row r="2531">
          <cell r="A2531">
            <v>40660</v>
          </cell>
          <cell r="B253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1" t="str">
            <v>M2</v>
          </cell>
          <cell r="D2531">
            <v>490.1</v>
          </cell>
        </row>
        <row r="2532">
          <cell r="A2532">
            <v>40661</v>
          </cell>
          <cell r="B253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2" t="str">
            <v>M2</v>
          </cell>
          <cell r="D2532">
            <v>301.33</v>
          </cell>
        </row>
        <row r="2533">
          <cell r="A2533">
            <v>3421</v>
          </cell>
          <cell r="B2533" t="str">
            <v>JANELA EM MADEIRA CEDRINHO/ ANGELIM COMERCIAL/ CURUPIXA/ CUMARU OU EQUIVALENTE DA REGIAO, CAIXA DO BATENTE/MARCO *10* CM, 2 FOLHAS DE ABRIR TIPO VENEZIANA E 2 FOLHAS GUILHOTINA PARA VIDRO, COM GUARNICAO/ALIZAR, COM FERRAGENS (SEM VIDRO E SEM ACABAMENTO)</v>
          </cell>
          <cell r="C2533" t="str">
            <v>M2</v>
          </cell>
          <cell r="D2533">
            <v>303.63</v>
          </cell>
        </row>
        <row r="2534">
          <cell r="A2534">
            <v>3423</v>
          </cell>
          <cell r="B2534" t="str">
            <v>JANELA MAXIM AR EM MADEIRA CEDRINHO/ ANGELIM COMERCIAL/ CURUPIXA/ CUMARU OU EQUIVALENTE DA REGIAO, CAIXA DO BATENTE/MARCO *10* CM, 1 FOLHA  PARA VIDRO, COM GUARNICAO/ALIZAR, COM FERRAGENS, (SEM VIDRO E SEM ACABAMENTO) JANELA MAXIM AR EM MADEIRA CEDRINHO/ ANGELIM COMERCIAL/ CURUPIXA/ CUMARU OU</v>
          </cell>
          <cell r="C2534" t="str">
            <v>M2</v>
          </cell>
          <cell r="D2534">
            <v>428.19</v>
          </cell>
        </row>
        <row r="2535">
          <cell r="A2535">
            <v>34797</v>
          </cell>
          <cell r="B2535" t="str">
            <v>JANELA MAXIMO AR, ACO, BATENTE / REQUADRO DE 6 A 14 CM, PINT ANTICORROSIVA, SEM VIDRO, COM GRADE, 1 FL, 60  X 80 CM (A X L)</v>
          </cell>
          <cell r="C2535" t="str">
            <v>UN</v>
          </cell>
          <cell r="D2535">
            <v>413.85</v>
          </cell>
        </row>
        <row r="2536">
          <cell r="A2536">
            <v>624</v>
          </cell>
          <cell r="B2536" t="str">
            <v>JANELA MAXIMO AR, ACO, BATENTE/REQUADRO DE 6 A 14 CM, PINT ANTICORROSIVA, SEM VIDRO, COM GRADE, 1 FL, 60  X 80 CM (A X L)</v>
          </cell>
          <cell r="C2536" t="str">
            <v>M2</v>
          </cell>
          <cell r="D2536">
            <v>862.19</v>
          </cell>
        </row>
        <row r="2537">
          <cell r="A2537">
            <v>623</v>
          </cell>
          <cell r="B2537" t="str">
            <v>JANELA MAXIMO AR, ACO, BATENTE/REQUADRO DE 6 A 14 CM, PINT ANTICORROSIVA, SEM VIDRO, SEM GRADE, 1 FL, 60  X 80 CM (A X L)</v>
          </cell>
          <cell r="C2537" t="str">
            <v>M2</v>
          </cell>
          <cell r="D2537">
            <v>323.75</v>
          </cell>
        </row>
        <row r="2538">
          <cell r="A2538">
            <v>25964</v>
          </cell>
          <cell r="B2538" t="str">
            <v>JARDINEIRO</v>
          </cell>
          <cell r="C2538" t="str">
            <v>H</v>
          </cell>
          <cell r="D2538">
            <v>12.19</v>
          </cell>
        </row>
        <row r="2539">
          <cell r="A2539">
            <v>41077</v>
          </cell>
          <cell r="B2539" t="str">
            <v>JARDINEIRO (MENSALISTA)</v>
          </cell>
          <cell r="C2539" t="str">
            <v>MES</v>
          </cell>
          <cell r="D2539">
            <v>2137.12</v>
          </cell>
        </row>
        <row r="2540">
          <cell r="A2540">
            <v>20159</v>
          </cell>
          <cell r="B2540" t="str">
            <v>JOELHO COM VISITA, PVC SERIE R, 90 GRAUS, 100 X 75 MM, PARA ESGOTO PREDIAL</v>
          </cell>
          <cell r="C2540" t="str">
            <v>UN</v>
          </cell>
          <cell r="D2540">
            <v>27.96</v>
          </cell>
        </row>
        <row r="2541">
          <cell r="A2541">
            <v>37963</v>
          </cell>
          <cell r="B2541" t="str">
            <v>JOELHO CPVC, SOLDAVEL, 45 GRAUS, 15 MM, PARA AGUA QUENTE</v>
          </cell>
          <cell r="C2541" t="str">
            <v>UN</v>
          </cell>
          <cell r="D2541">
            <v>3.05</v>
          </cell>
        </row>
        <row r="2542">
          <cell r="A2542">
            <v>37964</v>
          </cell>
          <cell r="B2542" t="str">
            <v>JOELHO CPVC, SOLDAVEL, 45 GRAUS, 22 MM, PARA AGUA QUENTE</v>
          </cell>
          <cell r="C2542" t="str">
            <v>UN</v>
          </cell>
          <cell r="D2542">
            <v>5.09</v>
          </cell>
        </row>
        <row r="2543">
          <cell r="A2543">
            <v>37965</v>
          </cell>
          <cell r="B2543" t="str">
            <v>JOELHO CPVC, SOLDAVEL, 45 GRAUS, 28 MM, PARA AGUA QUENTE</v>
          </cell>
          <cell r="C2543" t="str">
            <v>UN</v>
          </cell>
          <cell r="D2543">
            <v>7.38</v>
          </cell>
        </row>
        <row r="2544">
          <cell r="A2544">
            <v>37966</v>
          </cell>
          <cell r="B2544" t="str">
            <v>JOELHO CPVC, SOLDAVEL, 45 GRAUS, 35 MM, PARA AGUA QUENTE</v>
          </cell>
          <cell r="C2544" t="str">
            <v>UN</v>
          </cell>
          <cell r="D2544">
            <v>13.38</v>
          </cell>
        </row>
        <row r="2545">
          <cell r="A2545">
            <v>37967</v>
          </cell>
          <cell r="B2545" t="str">
            <v>JOELHO CPVC, SOLDAVEL, 45 GRAUS, 42 MM, PARA AGUA QUENTE</v>
          </cell>
          <cell r="C2545" t="str">
            <v>UN</v>
          </cell>
          <cell r="D2545">
            <v>21.45</v>
          </cell>
        </row>
        <row r="2546">
          <cell r="A2546">
            <v>37968</v>
          </cell>
          <cell r="B2546" t="str">
            <v>JOELHO CPVC, SOLDAVEL, 45 GRAUS, 54 MM, PARA AGUA QUENTE</v>
          </cell>
          <cell r="C2546" t="str">
            <v>UN</v>
          </cell>
          <cell r="D2546">
            <v>47.05</v>
          </cell>
        </row>
        <row r="2547">
          <cell r="A2547">
            <v>37969</v>
          </cell>
          <cell r="B2547" t="str">
            <v>JOELHO CPVC, SOLDAVEL, 45 GRAUS, 73 MM, PARA AGUA QUENTE</v>
          </cell>
          <cell r="C2547" t="str">
            <v>UN</v>
          </cell>
          <cell r="D2547">
            <v>125.69</v>
          </cell>
        </row>
        <row r="2548">
          <cell r="A2548">
            <v>37970</v>
          </cell>
          <cell r="B2548" t="str">
            <v>JOELHO CPVC, SOLDAVEL, 45 GRAUS, 89 MM, PARA AGUA QUENTE</v>
          </cell>
          <cell r="C2548" t="str">
            <v>UN</v>
          </cell>
          <cell r="D2548">
            <v>146.63</v>
          </cell>
        </row>
        <row r="2549">
          <cell r="A2549">
            <v>21118</v>
          </cell>
          <cell r="B2549" t="str">
            <v>JOELHO CPVC, SOLDAVEL, 90 GRAUS, 15 MM, PARA AGUA QUENTE</v>
          </cell>
          <cell r="C2549" t="str">
            <v>UN</v>
          </cell>
          <cell r="D2549">
            <v>2.31</v>
          </cell>
        </row>
        <row r="2550">
          <cell r="A2550">
            <v>37956</v>
          </cell>
          <cell r="B2550" t="str">
            <v>JOELHO CPVC, SOLDAVEL, 90 GRAUS, 22 MM, PARA AGUA QUENTE</v>
          </cell>
          <cell r="C2550" t="str">
            <v>UN</v>
          </cell>
          <cell r="D2550">
            <v>3.66</v>
          </cell>
        </row>
        <row r="2551">
          <cell r="A2551">
            <v>37957</v>
          </cell>
          <cell r="B2551" t="str">
            <v>JOELHO CPVC, SOLDAVEL, 90 GRAUS, 28 MM, PARA AGUA QUENTE</v>
          </cell>
          <cell r="C2551" t="str">
            <v>UN</v>
          </cell>
          <cell r="D2551">
            <v>7.72</v>
          </cell>
        </row>
        <row r="2552">
          <cell r="A2552">
            <v>37958</v>
          </cell>
          <cell r="B2552" t="str">
            <v>JOELHO CPVC, SOLDAVEL, 90 GRAUS, 35 MM, PARA AGUA QUENTE</v>
          </cell>
          <cell r="C2552" t="str">
            <v>UN</v>
          </cell>
          <cell r="D2552">
            <v>13.38</v>
          </cell>
        </row>
        <row r="2553">
          <cell r="A2553">
            <v>37959</v>
          </cell>
          <cell r="B2553" t="str">
            <v>JOELHO CPVC, SOLDAVEL, 90 GRAUS, 42 MM, PARA AGUA QUENTE</v>
          </cell>
          <cell r="C2553" t="str">
            <v>UN</v>
          </cell>
          <cell r="D2553">
            <v>21.45</v>
          </cell>
        </row>
        <row r="2554">
          <cell r="A2554">
            <v>37960</v>
          </cell>
          <cell r="B2554" t="str">
            <v>JOELHO CPVC, SOLDAVEL, 90 GRAUS, 54 MM, PARA AGUA QUENTE</v>
          </cell>
          <cell r="C2554" t="str">
            <v>UN</v>
          </cell>
          <cell r="D2554">
            <v>46.2</v>
          </cell>
        </row>
        <row r="2555">
          <cell r="A2555">
            <v>37961</v>
          </cell>
          <cell r="B2555" t="str">
            <v>JOELHO CPVC, SOLDAVEL, 90 GRAUS, 73 MM, PARA AGUA QUENTE</v>
          </cell>
          <cell r="C2555" t="str">
            <v>UN</v>
          </cell>
          <cell r="D2555">
            <v>122.57</v>
          </cell>
        </row>
        <row r="2556">
          <cell r="A2556">
            <v>37962</v>
          </cell>
          <cell r="B2556" t="str">
            <v>JOELHO CPVC, SOLDAVEL, 90 GRAUS, 89 MM, PARA AGUA QUENTE</v>
          </cell>
          <cell r="C2556" t="str">
            <v>UN</v>
          </cell>
          <cell r="D2556">
            <v>142.41999999999999</v>
          </cell>
        </row>
        <row r="2557">
          <cell r="A2557">
            <v>3533</v>
          </cell>
          <cell r="B2557" t="str">
            <v>JOELHO DE REDUCAO, PVC SOLDAVEL, 90 GRAUS,  25 MM X 20 MM, PARA AGUA FRIA PREDIAL</v>
          </cell>
          <cell r="C2557" t="str">
            <v>UN</v>
          </cell>
          <cell r="D2557">
            <v>2.31</v>
          </cell>
        </row>
        <row r="2558">
          <cell r="A2558">
            <v>3538</v>
          </cell>
          <cell r="B2558" t="str">
            <v>JOELHO DE REDUCAO, PVC SOLDAVEL, 90 GRAUS,  32 MM X 25 MM, PARA AGUA FRIA PREDIAL</v>
          </cell>
          <cell r="C2558" t="str">
            <v>UN</v>
          </cell>
          <cell r="D2558">
            <v>3.19</v>
          </cell>
        </row>
        <row r="2559">
          <cell r="A2559">
            <v>3497</v>
          </cell>
          <cell r="B2559" t="str">
            <v>JOELHO DE REDUCAO, PVC, ROSCAVEL COM BUCHA DE LATAO, 90 GRAUS,  3/4" X 1/2", PARA AGUA FRIA PREDIAL</v>
          </cell>
          <cell r="C2559" t="str">
            <v>UN</v>
          </cell>
          <cell r="D2559">
            <v>14.07</v>
          </cell>
        </row>
        <row r="2560">
          <cell r="A2560">
            <v>3498</v>
          </cell>
          <cell r="B2560" t="str">
            <v>JOELHO DE REDUCAO, PVC, ROSCAVEL, 90 GRAUS, 1" X 3/4", PARA AGUA FRIA PREDIAL</v>
          </cell>
          <cell r="C2560" t="str">
            <v>UN</v>
          </cell>
          <cell r="D2560">
            <v>4.46</v>
          </cell>
        </row>
        <row r="2561">
          <cell r="A2561">
            <v>3496</v>
          </cell>
          <cell r="B2561" t="str">
            <v>JOELHO DE REDUCAO, PVC, ROSCAVEL, 90 GRAUS, 3/4" X 1/2", PARA AGUA FRIA PREDIAL</v>
          </cell>
          <cell r="C2561" t="str">
            <v>UN</v>
          </cell>
          <cell r="D2561">
            <v>2.77</v>
          </cell>
        </row>
        <row r="2562">
          <cell r="A2562">
            <v>38429</v>
          </cell>
          <cell r="B2562" t="str">
            <v>JOELHO DE TRANSICAO, CPVC, SOLDAVEL, 90 GRAUS, 15 MM X 1/2", PARA AGUA QUENTE</v>
          </cell>
          <cell r="C2562" t="str">
            <v>UN</v>
          </cell>
          <cell r="D2562">
            <v>7.8</v>
          </cell>
        </row>
        <row r="2563">
          <cell r="A2563">
            <v>38431</v>
          </cell>
          <cell r="B2563" t="str">
            <v>JOELHO DE TRANSICAO, CPVC, SOLDAVEL, 90 GRAUS, 22 MM X 1/2", PARA AGUA QUENTE</v>
          </cell>
          <cell r="C2563" t="str">
            <v>UN</v>
          </cell>
          <cell r="D2563">
            <v>12.36</v>
          </cell>
        </row>
        <row r="2564">
          <cell r="A2564">
            <v>38430</v>
          </cell>
          <cell r="B2564" t="str">
            <v>JOELHO DE TRANSICAO, CPVC, SOLDAVEL, 90 GRAUS, 22 MM X 3/4", PARA AGUA QUENTE</v>
          </cell>
          <cell r="C2564" t="str">
            <v>UN</v>
          </cell>
          <cell r="D2564">
            <v>15.79</v>
          </cell>
        </row>
        <row r="2565">
          <cell r="A2565">
            <v>38449</v>
          </cell>
          <cell r="B2565" t="str">
            <v>JOELHO PARA PE DE COLUNA, 45 GRAUS, SERIE R, DN 100 MM, PARA ESGOTO PREDIAL</v>
          </cell>
          <cell r="C2565" t="str">
            <v>UN</v>
          </cell>
          <cell r="D2565">
            <v>27.53</v>
          </cell>
        </row>
        <row r="2566">
          <cell r="A2566">
            <v>10836</v>
          </cell>
          <cell r="B2566" t="str">
            <v>JOELHO PVC COM VISITA, 90 GRAUS, DN 100 X 50 MM, SERIE NORMAL, PARA ESGOTO PREDIAL</v>
          </cell>
          <cell r="C2566" t="str">
            <v>UN</v>
          </cell>
          <cell r="D2566">
            <v>17.77</v>
          </cell>
        </row>
        <row r="2567">
          <cell r="A2567">
            <v>20128</v>
          </cell>
          <cell r="B2567" t="str">
            <v>JOELHO PVC LEVE, 45 GRAUS, DN 150 MM, PARA ESGOTO PREDIAL</v>
          </cell>
          <cell r="C2567" t="str">
            <v>UN</v>
          </cell>
          <cell r="D2567">
            <v>44.23</v>
          </cell>
        </row>
        <row r="2568">
          <cell r="A2568">
            <v>20131</v>
          </cell>
          <cell r="B2568" t="str">
            <v>JOELHO PVC LEVE, 90 GRAUS, DN 150 MM, PARA ESGOTO PREDIAL</v>
          </cell>
          <cell r="C2568" t="str">
            <v>UN</v>
          </cell>
          <cell r="D2568">
            <v>39.840000000000003</v>
          </cell>
        </row>
        <row r="2569">
          <cell r="A2569">
            <v>3521</v>
          </cell>
          <cell r="B2569" t="str">
            <v>JOELHO PVC,  SOLDAVEL COM ROSCA, 90 GRAUS, 20 MM X 1/2", PARA AGUA FRIA PREDIAL</v>
          </cell>
          <cell r="C2569" t="str">
            <v>UN</v>
          </cell>
          <cell r="D2569">
            <v>1.69</v>
          </cell>
        </row>
        <row r="2570">
          <cell r="A2570">
            <v>3531</v>
          </cell>
          <cell r="B2570" t="str">
            <v>JOELHO PVC,  SOLDAVEL COM ROSCA, 90 GRAUS, 25 MM X 1/2", PARA AGUA FRIA PREDIAL</v>
          </cell>
          <cell r="C2570" t="str">
            <v>UN</v>
          </cell>
          <cell r="D2570">
            <v>1.83</v>
          </cell>
        </row>
        <row r="2571">
          <cell r="A2571">
            <v>3522</v>
          </cell>
          <cell r="B2571" t="str">
            <v>JOELHO PVC,  SOLDAVEL COM ROSCA, 90 GRAUS, 25 MM X 3/4", PARA AGUA FRIA PREDIAL</v>
          </cell>
          <cell r="C2571" t="str">
            <v>UN</v>
          </cell>
          <cell r="D2571">
            <v>2.98</v>
          </cell>
        </row>
        <row r="2572">
          <cell r="A2572">
            <v>3527</v>
          </cell>
          <cell r="B2572" t="str">
            <v>JOELHO PVC,  SOLDAVEL COM ROSCA, 90 GRAUS, 32 MM X 3/4", PARA AGUA FRIA PREDIAL</v>
          </cell>
          <cell r="C2572" t="str">
            <v>UN</v>
          </cell>
          <cell r="D2572">
            <v>9.41</v>
          </cell>
        </row>
        <row r="2573">
          <cell r="A2573">
            <v>10835</v>
          </cell>
          <cell r="B2573" t="str">
            <v>JOELHO PVC, COM BOLSA E ANEL, 90 GRAUS, DN 40 X *38* MM, SERIE NORMAL, PARA ESGOTO PREDIAL</v>
          </cell>
          <cell r="C2573" t="str">
            <v>UN</v>
          </cell>
          <cell r="D2573">
            <v>3.96</v>
          </cell>
        </row>
        <row r="2574">
          <cell r="A2574">
            <v>3475</v>
          </cell>
          <cell r="B2574" t="str">
            <v>JOELHO PVC, ROSCAVEL, 45 GRAUS, 1/2", PARA AGUA FRIA PREDIAL</v>
          </cell>
          <cell r="C2574" t="str">
            <v>UN</v>
          </cell>
          <cell r="D2574">
            <v>2.96</v>
          </cell>
        </row>
        <row r="2575">
          <cell r="A2575">
            <v>3485</v>
          </cell>
          <cell r="B2575" t="str">
            <v>JOELHO PVC, ROSCAVEL, 45 GRAUS, 1", PARA AGUA FRIA PREDIAL</v>
          </cell>
          <cell r="C2575" t="str">
            <v>UN</v>
          </cell>
          <cell r="D2575">
            <v>9.0399999999999991</v>
          </cell>
        </row>
        <row r="2576">
          <cell r="A2576">
            <v>3534</v>
          </cell>
          <cell r="B2576" t="str">
            <v>JOELHO PVC, ROSCAVEL, 45 GRAUS, 3/4", PARA AGUA FRIA PREDIAL</v>
          </cell>
          <cell r="C2576" t="str">
            <v>UN</v>
          </cell>
          <cell r="D2576">
            <v>3.84</v>
          </cell>
        </row>
        <row r="2577">
          <cell r="A2577">
            <v>3543</v>
          </cell>
          <cell r="B2577" t="str">
            <v>JOELHO PVC, ROSCAVEL, 90 GRAUS, 1/2", PARA AGUA FRIA PREDIAL</v>
          </cell>
          <cell r="C2577" t="str">
            <v>UN</v>
          </cell>
          <cell r="D2577">
            <v>1.92</v>
          </cell>
        </row>
        <row r="2578">
          <cell r="A2578">
            <v>3482</v>
          </cell>
          <cell r="B2578" t="str">
            <v>JOELHO PVC, ROSCAVEL, 90 GRAUS, 1", PARA AGUA FRIA PREDIAL</v>
          </cell>
          <cell r="C2578" t="str">
            <v>UN</v>
          </cell>
          <cell r="D2578">
            <v>4.6100000000000003</v>
          </cell>
        </row>
        <row r="2579">
          <cell r="A2579">
            <v>3505</v>
          </cell>
          <cell r="B2579" t="str">
            <v>JOELHO PVC, ROSCAVEL, 90 GRAUS, 3/4", PARA AGUA FRIA PREDIAL</v>
          </cell>
          <cell r="C2579" t="str">
            <v>UN</v>
          </cell>
          <cell r="D2579">
            <v>2.75</v>
          </cell>
        </row>
        <row r="2580">
          <cell r="A2580">
            <v>3516</v>
          </cell>
          <cell r="B2580" t="str">
            <v>JOELHO PVC, SOLDAVEL, BB, 45 GRAUS, DN 40 MM, PARA ESGOTO PREDIAL</v>
          </cell>
          <cell r="C2580" t="str">
            <v>UN</v>
          </cell>
          <cell r="D2580">
            <v>2.54</v>
          </cell>
        </row>
        <row r="2581">
          <cell r="A2581">
            <v>3517</v>
          </cell>
          <cell r="B2581" t="str">
            <v>JOELHO PVC, SOLDAVEL, BB, 90 GRAUS, DN 40 MM, PARA ESGOTO PREDIAL</v>
          </cell>
          <cell r="C2581" t="str">
            <v>UN</v>
          </cell>
          <cell r="D2581">
            <v>1.54</v>
          </cell>
        </row>
        <row r="2582">
          <cell r="A2582">
            <v>3515</v>
          </cell>
          <cell r="B2582" t="str">
            <v>JOELHO PVC, SOLDAVEL, COM BUCHA DE LATAO, 90 GRAUS, 20 MM X 1/2", PARA AGUA FRIA PREDIAL</v>
          </cell>
          <cell r="C2582" t="str">
            <v>UN</v>
          </cell>
          <cell r="D2582">
            <v>5.76</v>
          </cell>
        </row>
        <row r="2583">
          <cell r="A2583">
            <v>20147</v>
          </cell>
          <cell r="B2583" t="str">
            <v>JOELHO PVC, SOLDAVEL, COM BUCHA DE LATAO, 90 GRAUS, 25 MM X 1/2", PARA AGUA FRIA PREDIAL</v>
          </cell>
          <cell r="C2583" t="str">
            <v>UN</v>
          </cell>
          <cell r="D2583">
            <v>5.91</v>
          </cell>
        </row>
        <row r="2584">
          <cell r="A2584">
            <v>3524</v>
          </cell>
          <cell r="B2584" t="str">
            <v>JOELHO PVC, SOLDAVEL, COM BUCHA DE LATAO, 90 GRAUS, 25 MM X 3/4", PARA AGUA FRIA PREDIAL</v>
          </cell>
          <cell r="C2584" t="str">
            <v>UN</v>
          </cell>
          <cell r="D2584">
            <v>7.03</v>
          </cell>
        </row>
        <row r="2585">
          <cell r="A2585">
            <v>3532</v>
          </cell>
          <cell r="B2585" t="str">
            <v>JOELHO PVC, SOLDAVEL, COM BUCHA DE LATAO, 90 GRAUS, 32 MM X 3/4", PARA AGUA FRIA PREDIAL</v>
          </cell>
          <cell r="C2585" t="str">
            <v>UN</v>
          </cell>
          <cell r="D2585">
            <v>13.11</v>
          </cell>
        </row>
        <row r="2586">
          <cell r="A2586">
            <v>3528</v>
          </cell>
          <cell r="B2586" t="str">
            <v>JOELHO PVC, SOLDAVEL, PB, 45 GRAUS, DN 100 MM, PARA ESGOTO PREDIAL</v>
          </cell>
          <cell r="C2586" t="str">
            <v>UN</v>
          </cell>
          <cell r="D2586">
            <v>8.0399999999999991</v>
          </cell>
        </row>
        <row r="2587">
          <cell r="A2587">
            <v>37952</v>
          </cell>
          <cell r="B2587" t="str">
            <v>JOELHO PVC, SOLDAVEL, PB, 45 GRAUS, DN 150 MM, PARA ESGOTO PREDIAL</v>
          </cell>
          <cell r="C2587" t="str">
            <v>UN</v>
          </cell>
          <cell r="D2587">
            <v>49.58</v>
          </cell>
        </row>
        <row r="2588">
          <cell r="A2588">
            <v>37951</v>
          </cell>
          <cell r="B2588" t="str">
            <v>JOELHO PVC, SOLDAVEL, PB, 45 GRAUS, DN 40 MM, PARA ESGOTO PREDIAL</v>
          </cell>
          <cell r="C2588" t="str">
            <v>UN</v>
          </cell>
          <cell r="D2588">
            <v>2.15</v>
          </cell>
        </row>
        <row r="2589">
          <cell r="A2589">
            <v>3518</v>
          </cell>
          <cell r="B2589" t="str">
            <v>JOELHO PVC, SOLDAVEL, PB, 45 GRAUS, DN 50 MM, PARA ESGOTO PREDIAL</v>
          </cell>
          <cell r="C2589" t="str">
            <v>UN</v>
          </cell>
          <cell r="D2589">
            <v>3.09</v>
          </cell>
        </row>
        <row r="2590">
          <cell r="A2590">
            <v>3519</v>
          </cell>
          <cell r="B2590" t="str">
            <v>JOELHO PVC, SOLDAVEL, PB, 45 GRAUS, DN 75 MM, PARA ESGOTO PREDIAL</v>
          </cell>
          <cell r="C2590" t="str">
            <v>UN</v>
          </cell>
          <cell r="D2590">
            <v>7.1</v>
          </cell>
        </row>
        <row r="2591">
          <cell r="A2591">
            <v>3520</v>
          </cell>
          <cell r="B2591" t="str">
            <v>JOELHO PVC, SOLDAVEL, PB, 90 GRAUS, DN 100 MM, PARA ESGOTO PREDIAL</v>
          </cell>
          <cell r="C2591" t="str">
            <v>UN</v>
          </cell>
          <cell r="D2591">
            <v>7.95</v>
          </cell>
        </row>
        <row r="2592">
          <cell r="A2592">
            <v>37950</v>
          </cell>
          <cell r="B2592" t="str">
            <v>JOELHO PVC, SOLDAVEL, PB, 90 GRAUS, DN 150 MM, PARA ESGOTO PREDIAL</v>
          </cell>
          <cell r="C2592" t="str">
            <v>UN</v>
          </cell>
          <cell r="D2592">
            <v>47.82</v>
          </cell>
        </row>
        <row r="2593">
          <cell r="A2593">
            <v>37949</v>
          </cell>
          <cell r="B2593" t="str">
            <v>JOELHO PVC, SOLDAVEL, PB, 90 GRAUS, DN 40 MM, PARA ESGOTO PREDIAL</v>
          </cell>
          <cell r="C2593" t="str">
            <v>UN</v>
          </cell>
          <cell r="D2593">
            <v>1.75</v>
          </cell>
        </row>
        <row r="2594">
          <cell r="A2594">
            <v>3526</v>
          </cell>
          <cell r="B2594" t="str">
            <v>JOELHO PVC, SOLDAVEL, PB, 90 GRAUS, DN 50 MM, PARA ESGOTO PREDIAL</v>
          </cell>
          <cell r="C2594" t="str">
            <v>UN</v>
          </cell>
          <cell r="D2594">
            <v>2.38</v>
          </cell>
        </row>
        <row r="2595">
          <cell r="A2595">
            <v>3509</v>
          </cell>
          <cell r="B2595" t="str">
            <v>JOELHO PVC, SOLDAVEL, PB, 90 GRAUS, DN 75 MM, PARA ESGOTO PREDIAL</v>
          </cell>
          <cell r="C2595" t="str">
            <v>UN</v>
          </cell>
          <cell r="D2595">
            <v>6.05</v>
          </cell>
        </row>
        <row r="2596">
          <cell r="A2596">
            <v>3530</v>
          </cell>
          <cell r="B2596" t="str">
            <v>JOELHO PVC, SOLDAVEL, 90 GRAUS, 110 MM, PARA AGUA FRIA PREDIAL</v>
          </cell>
          <cell r="C2596" t="str">
            <v>UN</v>
          </cell>
          <cell r="D2596">
            <v>206.07</v>
          </cell>
        </row>
        <row r="2597">
          <cell r="A2597">
            <v>3542</v>
          </cell>
          <cell r="B2597" t="str">
            <v>JOELHO PVC, SOLDAVEL, 90 GRAUS, 20 MM, PARA AGUA FRIA PREDIAL</v>
          </cell>
          <cell r="C2597" t="str">
            <v>UN</v>
          </cell>
          <cell r="D2597">
            <v>0.52</v>
          </cell>
        </row>
        <row r="2598">
          <cell r="A2598">
            <v>3529</v>
          </cell>
          <cell r="B2598" t="str">
            <v>JOELHO PVC, SOLDAVEL, 90 GRAUS, 25 MM, PARA AGUA FRIA PREDIAL</v>
          </cell>
          <cell r="C2598" t="str">
            <v>UN</v>
          </cell>
          <cell r="D2598">
            <v>0.77</v>
          </cell>
        </row>
        <row r="2599">
          <cell r="A2599">
            <v>3536</v>
          </cell>
          <cell r="B2599" t="str">
            <v>JOELHO PVC, SOLDAVEL, 90 GRAUS, 32 MM, PARA AGUA FRIA PREDIAL</v>
          </cell>
          <cell r="C2599" t="str">
            <v>UN</v>
          </cell>
          <cell r="D2599">
            <v>2</v>
          </cell>
        </row>
        <row r="2600">
          <cell r="A2600">
            <v>3535</v>
          </cell>
          <cell r="B2600" t="str">
            <v>JOELHO PVC, SOLDAVEL, 90 GRAUS, 40 MM, PARA AGUA FRIA PREDIAL</v>
          </cell>
          <cell r="C2600" t="str">
            <v>UN</v>
          </cell>
          <cell r="D2600">
            <v>4.88</v>
          </cell>
        </row>
        <row r="2601">
          <cell r="A2601">
            <v>3540</v>
          </cell>
          <cell r="B2601" t="str">
            <v>JOELHO PVC, SOLDAVEL, 90 GRAUS, 50 MM, PARA AGUA FRIA PREDIAL</v>
          </cell>
          <cell r="C2601" t="str">
            <v>UN</v>
          </cell>
          <cell r="D2601">
            <v>5.43</v>
          </cell>
        </row>
        <row r="2602">
          <cell r="A2602">
            <v>3539</v>
          </cell>
          <cell r="B2602" t="str">
            <v>JOELHO PVC, SOLDAVEL, 90 GRAUS, 60 MM, PARA AGUA FRIA PREDIAL</v>
          </cell>
          <cell r="C2602" t="str">
            <v>UN</v>
          </cell>
          <cell r="D2602">
            <v>24.81</v>
          </cell>
        </row>
        <row r="2603">
          <cell r="A2603">
            <v>3513</v>
          </cell>
          <cell r="B2603" t="str">
            <v>JOELHO PVC, SOLDAVEL, 90 GRAUS, 85 MM, PARA AGUA FRIA PREDIAL</v>
          </cell>
          <cell r="C2603" t="str">
            <v>UN</v>
          </cell>
          <cell r="D2603">
            <v>88.57</v>
          </cell>
        </row>
        <row r="2604">
          <cell r="A2604">
            <v>3492</v>
          </cell>
          <cell r="B2604" t="str">
            <v>JOELHO PVC, 45 GRAUS, ROSCAVEL,  1 1/2", AGUA FRIA PREDIAL</v>
          </cell>
          <cell r="C2604" t="str">
            <v>UN</v>
          </cell>
          <cell r="D2604">
            <v>7.81</v>
          </cell>
        </row>
        <row r="2605">
          <cell r="A2605">
            <v>3491</v>
          </cell>
          <cell r="B2605" t="str">
            <v>JOELHO PVC, 45 GRAUS, ROSCAVEL, 1 1/4",  AGUA FRIA PREDIAL</v>
          </cell>
          <cell r="C2605" t="str">
            <v>UN</v>
          </cell>
          <cell r="D2605">
            <v>6.49</v>
          </cell>
        </row>
        <row r="2606">
          <cell r="A2606">
            <v>3493</v>
          </cell>
          <cell r="B2606" t="str">
            <v>JOELHO PVC, 45 GRAUS, ROSCAVEL, 2", AGUA FRIA PREDIAL</v>
          </cell>
          <cell r="C2606" t="str">
            <v>UN</v>
          </cell>
          <cell r="D2606">
            <v>15.16</v>
          </cell>
        </row>
        <row r="2607">
          <cell r="A2607">
            <v>12628</v>
          </cell>
          <cell r="B2607" t="str">
            <v>JOELHO PVC, 60 GRAUS, DIAMETRO ENTRE 80 E 100 MM, PARA DRENAGEM PLUVIAL PREDIAL</v>
          </cell>
          <cell r="C2607" t="str">
            <v>UN</v>
          </cell>
          <cell r="D2607">
            <v>6.16</v>
          </cell>
        </row>
        <row r="2608">
          <cell r="A2608">
            <v>12629</v>
          </cell>
          <cell r="B2608" t="str">
            <v>JOELHO PVC, 90 GRAUS, DIAMETRO ENTRE 80 E 100 MM, PARA DRENAGEM PLUVIAL PREDIAL</v>
          </cell>
          <cell r="C2608" t="str">
            <v>UN</v>
          </cell>
          <cell r="D2608">
            <v>6.69</v>
          </cell>
        </row>
        <row r="2609">
          <cell r="A2609">
            <v>3481</v>
          </cell>
          <cell r="B2609" t="str">
            <v>JOELHO PVC, 90 GRAUS, ROSCAVEL, 1 1/2",  AGUA FRIA PREDIAL</v>
          </cell>
          <cell r="C2609" t="str">
            <v>UN</v>
          </cell>
          <cell r="D2609">
            <v>7.91</v>
          </cell>
        </row>
        <row r="2610">
          <cell r="A2610">
            <v>3510</v>
          </cell>
          <cell r="B2610" t="str">
            <v>JOELHO PVC, 90 GRAUS, ROSCAVEL, 1 1/4", AGUA FRIA PREDIAL</v>
          </cell>
          <cell r="C2610" t="str">
            <v>UN</v>
          </cell>
          <cell r="D2610">
            <v>6.94</v>
          </cell>
        </row>
        <row r="2611">
          <cell r="A2611">
            <v>3508</v>
          </cell>
          <cell r="B2611" t="str">
            <v>JOELHO PVC, 90 GRAUS, ROSCAVEL, 2", AGUA FRIA PREDIAL</v>
          </cell>
          <cell r="C2611" t="str">
            <v>UN</v>
          </cell>
          <cell r="D2611">
            <v>15.8</v>
          </cell>
        </row>
        <row r="2612">
          <cell r="A2612">
            <v>3489</v>
          </cell>
          <cell r="B2612" t="str">
            <v>JOELHO, PVC COM ROSCA E BUCHA LATAO, 90 GRAUS,  3/4", PARA AGUA FRIA PREDIAL</v>
          </cell>
          <cell r="C2612" t="str">
            <v>UN</v>
          </cell>
          <cell r="D2612">
            <v>12.86</v>
          </cell>
        </row>
        <row r="2613">
          <cell r="A2613">
            <v>20151</v>
          </cell>
          <cell r="B2613" t="str">
            <v>JOELHO, PVC SERIE R, 45 GRAUS, DN 100 MM, PARA ESGOTO PREDIAL</v>
          </cell>
          <cell r="C2613" t="str">
            <v>UN</v>
          </cell>
          <cell r="D2613">
            <v>19.66</v>
          </cell>
        </row>
        <row r="2614">
          <cell r="A2614">
            <v>20152</v>
          </cell>
          <cell r="B2614" t="str">
            <v>JOELHO, PVC SERIE R, 45 GRAUS, DN 150 MM, PARA ESGOTO PREDIAL</v>
          </cell>
          <cell r="C2614" t="str">
            <v>UN</v>
          </cell>
          <cell r="D2614">
            <v>62.33</v>
          </cell>
        </row>
        <row r="2615">
          <cell r="A2615">
            <v>20148</v>
          </cell>
          <cell r="B2615" t="str">
            <v>JOELHO, PVC SERIE R, 45 GRAUS, DN 40 MM, PARA ESGOTO PREDIAL</v>
          </cell>
          <cell r="C2615" t="str">
            <v>UN</v>
          </cell>
          <cell r="D2615">
            <v>3.62</v>
          </cell>
        </row>
        <row r="2616">
          <cell r="A2616">
            <v>20149</v>
          </cell>
          <cell r="B2616" t="str">
            <v>JOELHO, PVC SERIE R, 45 GRAUS, DN 50 MM, PARA ESGOTO PREDIAL</v>
          </cell>
          <cell r="C2616" t="str">
            <v>UN</v>
          </cell>
          <cell r="D2616">
            <v>5.44</v>
          </cell>
        </row>
        <row r="2617">
          <cell r="A2617">
            <v>20150</v>
          </cell>
          <cell r="B2617" t="str">
            <v>JOELHO, PVC SERIE R, 45 GRAUS, DN 75 MM, PARA ESGOTO PREDIAL</v>
          </cell>
          <cell r="C2617" t="str">
            <v>UN</v>
          </cell>
          <cell r="D2617">
            <v>14.3</v>
          </cell>
        </row>
        <row r="2618">
          <cell r="A2618">
            <v>20157</v>
          </cell>
          <cell r="B2618" t="str">
            <v>JOELHO, PVC SERIE R, 90 GRAUS, DN 100 MM, PARA ESGOTO PREDIAL</v>
          </cell>
          <cell r="C2618" t="str">
            <v>UN</v>
          </cell>
          <cell r="D2618">
            <v>24.44</v>
          </cell>
        </row>
        <row r="2619">
          <cell r="A2619">
            <v>20158</v>
          </cell>
          <cell r="B2619" t="str">
            <v>JOELHO, PVC SERIE R, 90 GRAUS, DN 150 MM, PARA ESGOTO PREDIAL</v>
          </cell>
          <cell r="C2619" t="str">
            <v>UN</v>
          </cell>
          <cell r="D2619">
            <v>80.180000000000007</v>
          </cell>
        </row>
        <row r="2620">
          <cell r="A2620">
            <v>20154</v>
          </cell>
          <cell r="B2620" t="str">
            <v>JOELHO, PVC SERIE R, 90 GRAUS, DN 40 MM, PARA ESGOTO PREDIAL</v>
          </cell>
          <cell r="C2620" t="str">
            <v>UN</v>
          </cell>
          <cell r="D2620">
            <v>3.98</v>
          </cell>
        </row>
        <row r="2621">
          <cell r="A2621">
            <v>20155</v>
          </cell>
          <cell r="B2621" t="str">
            <v>JOELHO, PVC SERIE R, 90 GRAUS, DN 50 MM, PARA ESGOTO PREDIAL</v>
          </cell>
          <cell r="C2621" t="str">
            <v>UN</v>
          </cell>
          <cell r="D2621">
            <v>6.23</v>
          </cell>
        </row>
        <row r="2622">
          <cell r="A2622">
            <v>20156</v>
          </cell>
          <cell r="B2622" t="str">
            <v>JOELHO, PVC SERIE R, 90 GRAUS, DN 75 MM, PARA ESGOTO PREDIAL</v>
          </cell>
          <cell r="C2622" t="str">
            <v>UN</v>
          </cell>
          <cell r="D2622">
            <v>14.81</v>
          </cell>
        </row>
        <row r="2623">
          <cell r="A2623">
            <v>3512</v>
          </cell>
          <cell r="B2623" t="str">
            <v>JOELHO, PVC SOLDAVEL, 45 GRAUS, 110 MM, PARA AGUA FRIA PREDIAL</v>
          </cell>
          <cell r="C2623" t="str">
            <v>UN</v>
          </cell>
          <cell r="D2623">
            <v>188.4</v>
          </cell>
        </row>
        <row r="2624">
          <cell r="A2624">
            <v>3499</v>
          </cell>
          <cell r="B2624" t="str">
            <v>JOELHO, PVC SOLDAVEL, 45 GRAUS, 20 MM, PARA AGUA FRIA PREDIAL</v>
          </cell>
          <cell r="C2624" t="str">
            <v>UN</v>
          </cell>
          <cell r="D2624">
            <v>0.79</v>
          </cell>
        </row>
        <row r="2625">
          <cell r="A2625">
            <v>3500</v>
          </cell>
          <cell r="B2625" t="str">
            <v>JOELHO, PVC SOLDAVEL, 45 GRAUS, 25 MM, PARA AGUA FRIA PREDIAL</v>
          </cell>
          <cell r="C2625" t="str">
            <v>UN</v>
          </cell>
          <cell r="D2625">
            <v>1.37</v>
          </cell>
        </row>
        <row r="2626">
          <cell r="A2626">
            <v>3501</v>
          </cell>
          <cell r="B2626" t="str">
            <v>JOELHO, PVC SOLDAVEL, 45 GRAUS, 32 MM, PARA AGUA FRIA PREDIAL</v>
          </cell>
          <cell r="C2626" t="str">
            <v>UN</v>
          </cell>
          <cell r="D2626">
            <v>3.67</v>
          </cell>
        </row>
        <row r="2627">
          <cell r="A2627">
            <v>3502</v>
          </cell>
          <cell r="B2627" t="str">
            <v>JOELHO, PVC SOLDAVEL, 45 GRAUS, 40 MM, PARA AGUA FRIA PREDIAL</v>
          </cell>
          <cell r="C2627" t="str">
            <v>UN</v>
          </cell>
          <cell r="D2627">
            <v>5.34</v>
          </cell>
        </row>
        <row r="2628">
          <cell r="A2628">
            <v>3503</v>
          </cell>
          <cell r="B2628" t="str">
            <v>JOELHO, PVC SOLDAVEL, 45 GRAUS, 50 MM, PARA AGUA FRIA PREDIAL</v>
          </cell>
          <cell r="C2628" t="str">
            <v>UN</v>
          </cell>
          <cell r="D2628">
            <v>6.66</v>
          </cell>
        </row>
        <row r="2629">
          <cell r="A2629">
            <v>3477</v>
          </cell>
          <cell r="B2629" t="str">
            <v>JOELHO, PVC SOLDAVEL, 45 GRAUS, 60 MM, PARA AGUA FRIA PREDIAL</v>
          </cell>
          <cell r="C2629" t="str">
            <v>UN</v>
          </cell>
          <cell r="D2629">
            <v>23.93</v>
          </cell>
        </row>
        <row r="2630">
          <cell r="A2630">
            <v>3478</v>
          </cell>
          <cell r="B2630" t="str">
            <v>JOELHO, PVC SOLDAVEL, 45 GRAUS, 75 MM, PARA AGUA FRIA PREDIAL</v>
          </cell>
          <cell r="C2630" t="str">
            <v>UN</v>
          </cell>
          <cell r="D2630">
            <v>57.99</v>
          </cell>
        </row>
        <row r="2631">
          <cell r="A2631">
            <v>3525</v>
          </cell>
          <cell r="B2631" t="str">
            <v>JOELHO, PVC SOLDAVEL, 45 GRAUS, 85 MM, PARA AGUA FRIA PREDIAL</v>
          </cell>
          <cell r="C2631" t="str">
            <v>UN</v>
          </cell>
          <cell r="D2631">
            <v>65.680000000000007</v>
          </cell>
        </row>
        <row r="2632">
          <cell r="A2632">
            <v>3511</v>
          </cell>
          <cell r="B2632" t="str">
            <v>JOELHO, PVC SOLDAVEL, 90 GRAUS, 75 MM, PARA AGUA FRIA PREDIAL</v>
          </cell>
          <cell r="C2632" t="str">
            <v>UN</v>
          </cell>
          <cell r="D2632">
            <v>78.569999999999993</v>
          </cell>
        </row>
        <row r="2633">
          <cell r="A2633">
            <v>3104</v>
          </cell>
          <cell r="B2633" t="str">
            <v>JOGO DE FERRAGENS CROMADAS P/ PORTA DE VIDRO TEMPERADO, UMA FOLHA COMPOSTA: DOBRADICA SUPERIOR (101) E INFERIOR (103),TRINCO (502), FECHADURA (520),CONTRA FECHADURA (531),COM CAPUCHINHO</v>
          </cell>
          <cell r="C2633" t="str">
            <v>CJ</v>
          </cell>
          <cell r="D2633">
            <v>392.96</v>
          </cell>
        </row>
        <row r="2634">
          <cell r="A2634">
            <v>12032</v>
          </cell>
          <cell r="B2634" t="str">
            <v>JOGO DE TRANQUETA E ROSETA QUADRADA DE SOBREPOR SEM FUROS, EM LATAO CROMADO, *50 X 50* MM, PARA FECHADURA DE PORTA DE BANHEIRO</v>
          </cell>
          <cell r="C2634" t="str">
            <v>JG</v>
          </cell>
          <cell r="D2634">
            <v>38.090000000000003</v>
          </cell>
        </row>
        <row r="2635">
          <cell r="A2635">
            <v>12030</v>
          </cell>
          <cell r="B2635" t="str">
            <v>JOGO DE TRANQUETA E ROSETA REDONDA DE SOBREPOR SEM FUROS, EM LATAO CROMADO, DIAMETRO *50* MM, PARA FECHADURA DE PORTA DE BANHEIRO</v>
          </cell>
          <cell r="C2635" t="str">
            <v>JG</v>
          </cell>
          <cell r="D2635">
            <v>35.79</v>
          </cell>
        </row>
        <row r="2636">
          <cell r="A2636">
            <v>10908</v>
          </cell>
          <cell r="B2636" t="str">
            <v>JUNCAO DE REDUCAO INVERTIDA, PVC SOLDAVEL, 100 X 50 MM, SERIE NORMAL PARA ESGOTO PREDIAL</v>
          </cell>
          <cell r="C2636" t="str">
            <v>UN</v>
          </cell>
          <cell r="D2636">
            <v>14.78</v>
          </cell>
        </row>
        <row r="2637">
          <cell r="A2637">
            <v>10909</v>
          </cell>
          <cell r="B2637" t="str">
            <v>JUNCAO DE REDUCAO INVERTIDA, PVC SOLDAVEL, 100 X 75 MM, SERIE NORMAL PARA ESGOTO PREDIAL</v>
          </cell>
          <cell r="C2637" t="str">
            <v>UN</v>
          </cell>
          <cell r="D2637">
            <v>17.96</v>
          </cell>
        </row>
        <row r="2638">
          <cell r="A2638">
            <v>3669</v>
          </cell>
          <cell r="B2638" t="str">
            <v>JUNCAO DE REDUCAO INVERTIDA, PVC SOLDAVEL, 75 X 50 MM, SERIE NORMAL PARA ESGOTO PREDIAL</v>
          </cell>
          <cell r="C2638" t="str">
            <v>UN</v>
          </cell>
          <cell r="D2638">
            <v>10.81</v>
          </cell>
        </row>
        <row r="2639">
          <cell r="A2639">
            <v>20138</v>
          </cell>
          <cell r="B2639" t="str">
            <v>JUNCAO DE REDUCAO SIMPLES, COM BOLSA PARA ANEL, PVC LEVE,  150 X 100 MM, PARA ESGOTO PREDIAL</v>
          </cell>
          <cell r="C2639" t="str">
            <v>UN</v>
          </cell>
          <cell r="D2639">
            <v>88.57</v>
          </cell>
        </row>
        <row r="2640">
          <cell r="A2640">
            <v>20139</v>
          </cell>
          <cell r="B2640" t="str">
            <v>JUNCAO DUPLA, PVC SERIE R, DN 100 X 100 X 100 MM, PARA ESGOTO PREDIAL</v>
          </cell>
          <cell r="C2640" t="str">
            <v>UN</v>
          </cell>
          <cell r="D2640">
            <v>55.72</v>
          </cell>
        </row>
        <row r="2641">
          <cell r="A2641">
            <v>3668</v>
          </cell>
          <cell r="B2641" t="str">
            <v>JUNCAO DUPLA, PVC SOLDAVEL, DN 100 X 100 X 100 MM , SERIE NORMAL PARA ESGOTO PREDIAL</v>
          </cell>
          <cell r="C2641" t="str">
            <v>UN</v>
          </cell>
          <cell r="D2641">
            <v>35.58</v>
          </cell>
        </row>
        <row r="2642">
          <cell r="A2642">
            <v>3656</v>
          </cell>
          <cell r="B2642" t="str">
            <v>JUNCAO DUPLA, PVC SOLDAVEL, DN 75 X 75 X 75 MM , SERIE NORMAL PARA ESGOTO PREDIAL</v>
          </cell>
          <cell r="C2642" t="str">
            <v>UN</v>
          </cell>
          <cell r="D2642">
            <v>17.96</v>
          </cell>
        </row>
        <row r="2643">
          <cell r="A2643">
            <v>10911</v>
          </cell>
          <cell r="B2643" t="str">
            <v>JUNCAO INVERTIDA, PVC SOLDAVEL, 75 X 75 MM, SERIE NORMAL PARA ESGOTO PREDIAL</v>
          </cell>
          <cell r="C2643" t="str">
            <v>UN</v>
          </cell>
          <cell r="D2643">
            <v>17.02</v>
          </cell>
        </row>
        <row r="2644">
          <cell r="A2644">
            <v>3654</v>
          </cell>
          <cell r="B2644" t="str">
            <v>JUNCAO PVC  ROSCAVEL, 45 GRAUS, 1/2", PARA AGUA FRIA PREDIAL</v>
          </cell>
          <cell r="C2644" t="str">
            <v>UN</v>
          </cell>
          <cell r="D2644">
            <v>11.17</v>
          </cell>
        </row>
        <row r="2645">
          <cell r="A2645">
            <v>3663</v>
          </cell>
          <cell r="B2645" t="str">
            <v>JUNCAO PVC  ROSCAVEL, 45 GRAUS, 1", PARA AGUA FRIA PREDIAL</v>
          </cell>
          <cell r="C2645" t="str">
            <v>UN</v>
          </cell>
          <cell r="D2645">
            <v>22.51</v>
          </cell>
        </row>
        <row r="2646">
          <cell r="A2646">
            <v>3664</v>
          </cell>
          <cell r="B2646" t="str">
            <v>JUNCAO PVC  ROSCAVEL, 45 GRAUS, 3/4", PARA AGUA FRIA PREDIAL</v>
          </cell>
          <cell r="C2646" t="str">
            <v>UN</v>
          </cell>
          <cell r="D2646">
            <v>12.88</v>
          </cell>
        </row>
        <row r="2647">
          <cell r="A2647">
            <v>3655</v>
          </cell>
          <cell r="B2647" t="str">
            <v>JUNCAO PVC, 45 GRAUS, ROSCAVEL, 1 1/2", PARA AGUA FRIA PREDIAL</v>
          </cell>
          <cell r="C2647" t="str">
            <v>UN</v>
          </cell>
          <cell r="D2647">
            <v>24.23</v>
          </cell>
        </row>
        <row r="2648">
          <cell r="A2648">
            <v>3657</v>
          </cell>
          <cell r="B2648" t="str">
            <v>JUNCAO PVC, 45 GRAUS, ROSCAVEL, 1 1/4", AGUA FRIA PREDIAL</v>
          </cell>
          <cell r="C2648" t="str">
            <v>UN</v>
          </cell>
          <cell r="D2648">
            <v>17.84</v>
          </cell>
        </row>
        <row r="2649">
          <cell r="A2649">
            <v>3665</v>
          </cell>
          <cell r="B2649" t="str">
            <v>JUNCAO PVC, 45 GRAUS, ROSCAVEL, 2", AGUA FRIA PREDIAL</v>
          </cell>
          <cell r="C2649" t="str">
            <v>UN</v>
          </cell>
          <cell r="D2649">
            <v>36.46</v>
          </cell>
        </row>
        <row r="2650">
          <cell r="A2650">
            <v>12625</v>
          </cell>
          <cell r="B2650" t="str">
            <v>JUNCAO PVC, 60 GRAUS, CIRCULAR,  DIAMETRO ENTRE 80 E 100 MM, PARA DRENAGEM PLUVIAL PREDIAL</v>
          </cell>
          <cell r="C2650" t="str">
            <v>UN</v>
          </cell>
          <cell r="D2650">
            <v>8.4600000000000009</v>
          </cell>
        </row>
        <row r="2651">
          <cell r="A2651">
            <v>20136</v>
          </cell>
          <cell r="B2651" t="str">
            <v>JUNCAO SIMPLES, PVC LEVE, 150 MM, PARA ESGOTO PREDIAL</v>
          </cell>
          <cell r="C2651" t="str">
            <v>UN</v>
          </cell>
          <cell r="D2651">
            <v>132.18</v>
          </cell>
        </row>
        <row r="2652">
          <cell r="A2652">
            <v>20144</v>
          </cell>
          <cell r="B2652" t="str">
            <v>JUNCAO SIMPLES, PVC SERIE R, DN 100 X 100 MM, PARA ESGOTO PREDIAL</v>
          </cell>
          <cell r="C2652" t="str">
            <v>UN</v>
          </cell>
          <cell r="D2652">
            <v>44.9</v>
          </cell>
        </row>
        <row r="2653">
          <cell r="A2653">
            <v>20143</v>
          </cell>
          <cell r="B2653" t="str">
            <v>JUNCAO SIMPLES, PVC SERIE R, DN 100 X 75 MM, PARA ESGOTO PREDIAL</v>
          </cell>
          <cell r="C2653" t="str">
            <v>UN</v>
          </cell>
          <cell r="D2653">
            <v>43.21</v>
          </cell>
        </row>
        <row r="2654">
          <cell r="A2654">
            <v>20145</v>
          </cell>
          <cell r="B2654" t="str">
            <v>JUNCAO SIMPLES, PVC SERIE R, DN 150 X 100 MM, PARA ESGOTO PREDIAL</v>
          </cell>
          <cell r="C2654" t="str">
            <v>UN</v>
          </cell>
          <cell r="D2654">
            <v>103.55</v>
          </cell>
        </row>
        <row r="2655">
          <cell r="A2655">
            <v>20146</v>
          </cell>
          <cell r="B2655" t="str">
            <v>JUNCAO SIMPLES, PVC SERIE R, DN 150 X 150 MM, PARA ESGOTO PREDIAL</v>
          </cell>
          <cell r="C2655" t="str">
            <v>UN</v>
          </cell>
          <cell r="D2655">
            <v>125.93</v>
          </cell>
        </row>
        <row r="2656">
          <cell r="A2656">
            <v>20140</v>
          </cell>
          <cell r="B2656" t="str">
            <v>JUNCAO SIMPLES, PVC SERIE R, DN 40 X 40 MM, PARA ESGOTO PREDIAL</v>
          </cell>
          <cell r="C2656" t="str">
            <v>UN</v>
          </cell>
          <cell r="D2656">
            <v>7.45</v>
          </cell>
        </row>
        <row r="2657">
          <cell r="A2657">
            <v>20141</v>
          </cell>
          <cell r="B2657" t="str">
            <v>JUNCAO SIMPLES, PVC SERIE R, DN 50 X 50 MM, PARA ESGOTO PREDIAL</v>
          </cell>
          <cell r="C2657" t="str">
            <v>UN</v>
          </cell>
          <cell r="D2657">
            <v>11.21</v>
          </cell>
        </row>
        <row r="2658">
          <cell r="A2658">
            <v>20142</v>
          </cell>
          <cell r="B2658" t="str">
            <v>JUNCAO SIMPLES, PVC SERIE R, DN 75 X 75 MM, PARA ESGOTO PREDIAL</v>
          </cell>
          <cell r="C2658" t="str">
            <v>UN</v>
          </cell>
          <cell r="D2658">
            <v>28.48</v>
          </cell>
        </row>
        <row r="2659">
          <cell r="A2659">
            <v>3659</v>
          </cell>
          <cell r="B2659" t="str">
            <v>JUNCAO SIMPLES, PVC, DN 100 X 50 MM, SERIE NORMAL PARA ESGOTO PREDIAL</v>
          </cell>
          <cell r="C2659" t="str">
            <v>UN</v>
          </cell>
          <cell r="D2659">
            <v>15.1</v>
          </cell>
        </row>
        <row r="2660">
          <cell r="A2660">
            <v>3660</v>
          </cell>
          <cell r="B2660" t="str">
            <v>JUNCAO SIMPLES, PVC, DN 100 X 75 MM, SERIE NORMAL PARA ESGOTO PREDIAL</v>
          </cell>
          <cell r="C2660" t="str">
            <v>UN</v>
          </cell>
          <cell r="D2660">
            <v>20.61</v>
          </cell>
        </row>
        <row r="2661">
          <cell r="A2661">
            <v>3662</v>
          </cell>
          <cell r="B2661" t="str">
            <v>JUNCAO SIMPLES, PVC, DN 50 X 50 MM, SERIE NORMAL PARA ESGOTO PREDIAL</v>
          </cell>
          <cell r="C2661" t="str">
            <v>UN</v>
          </cell>
          <cell r="D2661">
            <v>7.81</v>
          </cell>
        </row>
        <row r="2662">
          <cell r="A2662">
            <v>3661</v>
          </cell>
          <cell r="B2662" t="str">
            <v>JUNCAO SIMPLES, PVC, DN 75 X 50 MM, SERIE NORMAL PARA ESGOTO PREDIAL</v>
          </cell>
          <cell r="C2662" t="str">
            <v>UN</v>
          </cell>
          <cell r="D2662">
            <v>11.59</v>
          </cell>
        </row>
        <row r="2663">
          <cell r="A2663">
            <v>3658</v>
          </cell>
          <cell r="B2663" t="str">
            <v>JUNCAO SIMPLES, PVC, DN 75 X 75 MM, SERIE NORMAL PARA ESGOTO PREDIAL</v>
          </cell>
          <cell r="C2663" t="str">
            <v>UN</v>
          </cell>
          <cell r="D2663">
            <v>14.78</v>
          </cell>
        </row>
        <row r="2664">
          <cell r="A2664">
            <v>3670</v>
          </cell>
          <cell r="B2664" t="str">
            <v>JUNCAO SIMPLES, PVC, 45 GRAUS, DN 100 X 100 MM, SERIE NORMAL PARA ESGOTO PREDIAL</v>
          </cell>
          <cell r="C2664" t="str">
            <v>UN</v>
          </cell>
          <cell r="D2664">
            <v>20.9</v>
          </cell>
        </row>
        <row r="2665">
          <cell r="A2665">
            <v>3666</v>
          </cell>
          <cell r="B2665" t="str">
            <v>JUNCAO SIMPLES, PVC, 45 GRAUS, DN 40 X 40 MM, SERIE NORMAL PARA ESGOTO PREDIAL</v>
          </cell>
          <cell r="C2665" t="str">
            <v>UN</v>
          </cell>
          <cell r="D2665">
            <v>3.27</v>
          </cell>
        </row>
        <row r="2666">
          <cell r="A2666">
            <v>14157</v>
          </cell>
          <cell r="B2666" t="str">
            <v>JUNCAO 2 GARRAS PARA FITA PERFURADA</v>
          </cell>
          <cell r="C2666" t="str">
            <v>UN</v>
          </cell>
          <cell r="D2666">
            <v>1.23</v>
          </cell>
        </row>
        <row r="2667">
          <cell r="A2667">
            <v>10865</v>
          </cell>
          <cell r="B2667" t="str">
            <v>JUNCAO, PVC PBA, BBB, DN 50 / DE 60 MM, PARA REDE DE AGUA (NBR 5647)</v>
          </cell>
          <cell r="C2667" t="str">
            <v>UN</v>
          </cell>
          <cell r="D2667">
            <v>11.73</v>
          </cell>
        </row>
        <row r="2668">
          <cell r="A2668">
            <v>3653</v>
          </cell>
          <cell r="B2668" t="str">
            <v>JUNCAO, PVC, 45 GRAUS, JE, BBB, DN 100 MM, PARA REDE COLETORA DE ESGOTO (NBR 10569)</v>
          </cell>
          <cell r="C2668" t="str">
            <v>UN</v>
          </cell>
          <cell r="D2668">
            <v>23.69</v>
          </cell>
        </row>
        <row r="2669">
          <cell r="A2669">
            <v>3649</v>
          </cell>
          <cell r="B2669" t="str">
            <v>JUNCAO, PVC, 45 GRAUS, JE, BBB, DN 150 MM, PARA REDE COLETORA DE ESGOTO (NBR 10569)</v>
          </cell>
          <cell r="C2669" t="str">
            <v>UN</v>
          </cell>
          <cell r="D2669">
            <v>60.66</v>
          </cell>
        </row>
        <row r="2670">
          <cell r="A2670">
            <v>3651</v>
          </cell>
          <cell r="B2670" t="str">
            <v>JUNCAO, PVC, 45 GRAUS, JE, BBB, DN 200 MM, PARA REDE COLETORA DE ESGOTO (NBR 10569)</v>
          </cell>
          <cell r="C2670" t="str">
            <v>UN</v>
          </cell>
          <cell r="D2670">
            <v>91.35</v>
          </cell>
        </row>
        <row r="2671">
          <cell r="A2671">
            <v>3650</v>
          </cell>
          <cell r="B2671" t="str">
            <v>JUNCAO, PVC, 45 GRAUS, JE, BBB, DN 250 MM, PARA REDE COLETORA DE ESGOTO (NBR 10569)</v>
          </cell>
          <cell r="C2671" t="str">
            <v>UN</v>
          </cell>
          <cell r="D2671">
            <v>127.25</v>
          </cell>
        </row>
        <row r="2672">
          <cell r="A2672">
            <v>3645</v>
          </cell>
          <cell r="B2672" t="str">
            <v>JUNCAO, PVC, 45 GRAUS, JE, BBB, DN 300 MM, PARA REDE COLETORA DE ESGOTO (NBR 10569)</v>
          </cell>
          <cell r="C2672" t="str">
            <v>UN</v>
          </cell>
          <cell r="D2672">
            <v>277.60000000000002</v>
          </cell>
        </row>
        <row r="2673">
          <cell r="A2673">
            <v>3646</v>
          </cell>
          <cell r="B2673" t="str">
            <v>JUNCAO, PVC, 45 GRAUS, JE, BBB, DN 350 MM, PARA REDE COLETORA DE ESGOTO (NBR 10569)</v>
          </cell>
          <cell r="C2673" t="str">
            <v>UN</v>
          </cell>
          <cell r="D2673">
            <v>451.97</v>
          </cell>
        </row>
        <row r="2674">
          <cell r="A2674">
            <v>3647</v>
          </cell>
          <cell r="B2674" t="str">
            <v>JUNCAO, PVC, 45 GRAUS, JE, BBB, DN 400 MM, PARA REDE COLETORA DE ESGOTO (NBR 10569)</v>
          </cell>
          <cell r="C2674" t="str">
            <v>UN</v>
          </cell>
          <cell r="D2674">
            <v>518.99</v>
          </cell>
        </row>
        <row r="2675">
          <cell r="A2675">
            <v>39875</v>
          </cell>
          <cell r="B2675" t="str">
            <v>JUNTA DE EXPANSAO BRONZE/LATAO (REF 900), PONTA X PONTA, 35 MM</v>
          </cell>
          <cell r="C2675" t="str">
            <v>UN</v>
          </cell>
          <cell r="D2675">
            <v>307.07</v>
          </cell>
        </row>
        <row r="2676">
          <cell r="A2676">
            <v>39876</v>
          </cell>
          <cell r="B2676" t="str">
            <v>JUNTA DE EXPANSAO BRONZE/LATAO (REF 900), PONTA X PONTA, 42 MM</v>
          </cell>
          <cell r="C2676" t="str">
            <v>UN</v>
          </cell>
          <cell r="D2676">
            <v>384.45</v>
          </cell>
        </row>
        <row r="2677">
          <cell r="A2677">
            <v>39877</v>
          </cell>
          <cell r="B2677" t="str">
            <v>JUNTA DE EXPANSAO BRONZE/LATAO (REF 900), PONTA X PONTA, 54 MM</v>
          </cell>
          <cell r="C2677" t="str">
            <v>UN</v>
          </cell>
          <cell r="D2677">
            <v>533.22</v>
          </cell>
        </row>
        <row r="2678">
          <cell r="A2678">
            <v>39878</v>
          </cell>
          <cell r="B2678" t="str">
            <v>JUNTA DE EXPANSAO BRONZE/LATAO (REF 900), PONTA X PONTA, 66 MM</v>
          </cell>
          <cell r="C2678" t="str">
            <v>UN</v>
          </cell>
          <cell r="D2678">
            <v>704.3</v>
          </cell>
        </row>
        <row r="2679">
          <cell r="A2679">
            <v>39872</v>
          </cell>
          <cell r="B2679" t="str">
            <v>JUNTA DE EXPANSAO DE COBRE (REF 900), PONTA X PONTA, 15 MM</v>
          </cell>
          <cell r="C2679" t="str">
            <v>UN</v>
          </cell>
          <cell r="D2679">
            <v>210.58</v>
          </cell>
        </row>
        <row r="2680">
          <cell r="A2680">
            <v>39873</v>
          </cell>
          <cell r="B2680" t="str">
            <v>JUNTA DE EXPANSAO DE COBRE (REF 900), PONTA X PONTA, 22 MM</v>
          </cell>
          <cell r="C2680" t="str">
            <v>UN</v>
          </cell>
          <cell r="D2680">
            <v>244.26</v>
          </cell>
        </row>
        <row r="2681">
          <cell r="A2681">
            <v>39874</v>
          </cell>
          <cell r="B2681" t="str">
            <v>JUNTA DE EXPANSAO DE COBRE (REF 900), PONTA X PONTA, 28 MM</v>
          </cell>
          <cell r="C2681" t="str">
            <v>UN</v>
          </cell>
          <cell r="D2681">
            <v>268.29000000000002</v>
          </cell>
        </row>
        <row r="2682">
          <cell r="A2682">
            <v>3674</v>
          </cell>
          <cell r="B2682" t="str">
            <v>JUNTA DILATACAO ELASTICA PARA CONCRETO (FUGENBAND) O-12, ATE 5 MCA</v>
          </cell>
          <cell r="C2682" t="str">
            <v>M</v>
          </cell>
          <cell r="D2682">
            <v>95.95</v>
          </cell>
        </row>
        <row r="2683">
          <cell r="A2683">
            <v>3681</v>
          </cell>
          <cell r="B2683" t="str">
            <v>JUNTA DILATACAO ELASTICA PARA CONCRETO (FUGENBAND) O-22, ATE 30 MCA</v>
          </cell>
          <cell r="C2683" t="str">
            <v>M</v>
          </cell>
          <cell r="D2683">
            <v>142.76</v>
          </cell>
        </row>
        <row r="2684">
          <cell r="A2684">
            <v>3676</v>
          </cell>
          <cell r="B2684" t="str">
            <v>JUNTA DILATACAO ELASTICA PARA CONCRETO (FUGENBAND) O-35/10, ATE 100 MCA</v>
          </cell>
          <cell r="C2684" t="str">
            <v>M</v>
          </cell>
          <cell r="D2684">
            <v>537.27</v>
          </cell>
        </row>
        <row r="2685">
          <cell r="A2685">
            <v>3679</v>
          </cell>
          <cell r="B2685" t="str">
            <v>JUNTA DILATACAO ELASTICA PARA CONCRETO (FUGENBAND) O-35/6, ATE 100 MCA</v>
          </cell>
          <cell r="C2685" t="str">
            <v>M</v>
          </cell>
          <cell r="D2685">
            <v>444.49</v>
          </cell>
        </row>
        <row r="2686">
          <cell r="A2686">
            <v>3672</v>
          </cell>
          <cell r="B2686" t="str">
            <v>JUNTA PLASTICA DE DILATACAO PARA PISOS, COR CINZA, 10 X 4,5 MM (ALTURA X ESPESSURA)</v>
          </cell>
          <cell r="C2686" t="str">
            <v>M</v>
          </cell>
          <cell r="D2686">
            <v>1.51</v>
          </cell>
        </row>
        <row r="2687">
          <cell r="A2687">
            <v>3671</v>
          </cell>
          <cell r="B2687" t="str">
            <v>JUNTA PLASTICA DE DILATACAO PARA PISOS, COR CINZA, 17 X 3 MM (ALTURA X ESPESSURA)</v>
          </cell>
          <cell r="C2687" t="str">
            <v>M</v>
          </cell>
          <cell r="D2687">
            <v>1.43</v>
          </cell>
        </row>
        <row r="2688">
          <cell r="A2688">
            <v>3673</v>
          </cell>
          <cell r="B2688" t="str">
            <v>JUNTA PLASTICA DE DILATACAO PARA PISOS, COR CINZA, 27 X 3 MM (ALTURA X ESPESSURA)</v>
          </cell>
          <cell r="C2688" t="str">
            <v>M</v>
          </cell>
          <cell r="D2688">
            <v>2.2400000000000002</v>
          </cell>
        </row>
        <row r="2689">
          <cell r="A2689">
            <v>38394</v>
          </cell>
          <cell r="B2689" t="str">
            <v>KIT ACESSORIOS PARA COMPRESSOR DE AR, 5 PECAS (PISTOLAS PINTURA, LIMPEZA E PULVERIZACAO, CALIBRADOR E MANGUEIRA)</v>
          </cell>
          <cell r="C2689" t="str">
            <v>UN</v>
          </cell>
          <cell r="D2689">
            <v>214.18</v>
          </cell>
        </row>
        <row r="2690">
          <cell r="A2690">
            <v>3729</v>
          </cell>
          <cell r="B2690" t="str">
            <v>KIT CAVALETE PVC COM REGISTRO 1/2", COMPLETO</v>
          </cell>
          <cell r="C2690" t="str">
            <v>UN</v>
          </cell>
          <cell r="D2690">
            <v>32.07</v>
          </cell>
        </row>
        <row r="2691">
          <cell r="A2691">
            <v>63</v>
          </cell>
          <cell r="B2691" t="str">
            <v>KIT CAVALETE PVC COM REGISTRO 3/4", COMPLETO</v>
          </cell>
          <cell r="C2691" t="str">
            <v>UN</v>
          </cell>
          <cell r="D2691">
            <v>30.37</v>
          </cell>
        </row>
        <row r="2692">
          <cell r="A2692">
            <v>39398</v>
          </cell>
          <cell r="B2692" t="str">
            <v>KIT DE ACESSORIOS PARA BANHEIRO EM METAL CROMADO, 5 PECAS</v>
          </cell>
          <cell r="C2692" t="str">
            <v>UN</v>
          </cell>
          <cell r="D2692">
            <v>78.819999999999993</v>
          </cell>
        </row>
        <row r="2693">
          <cell r="A2693">
            <v>13343</v>
          </cell>
          <cell r="B2693" t="str">
            <v>KIT DE MATERIAIS PARA BRACADEIRA PARA FIXACAO EM POSTE CIRCULAR, CONTEM TRES FIXADORES E UM ROLO DE FITA DE 3 M EM ACO CARBONO</v>
          </cell>
          <cell r="C2693" t="str">
            <v>UN</v>
          </cell>
          <cell r="D2693">
            <v>21.43</v>
          </cell>
        </row>
        <row r="2694">
          <cell r="A2694">
            <v>12118</v>
          </cell>
          <cell r="B2694" t="str">
            <v>KIT DE PROTECAO ARSTOP PARA AR CONDICIONADO, TOMADA PADRAO 2P+T 20 A, COM DISJUNTOR UNIPOLAR DIN 20A</v>
          </cell>
          <cell r="C2694" t="str">
            <v>UN</v>
          </cell>
          <cell r="D2694">
            <v>18.34</v>
          </cell>
        </row>
        <row r="2695">
          <cell r="A2695">
            <v>39482</v>
          </cell>
          <cell r="B2695" t="str">
            <v>KIT PORTA PRONTA DE MADEIRA, FOLHA LEVE (NBR 15930) DE 60 X 210 CM, E = *35* MM, COM MARCO EM ACO, NUCLEO COLMEIA, CAPA LISA EM HDF, ACABAMENTO MELAMINICO BRANCO (INCLUI MARCO, ALIZARES, DOBRADICAS E FECHADURA)</v>
          </cell>
          <cell r="C2695" t="str">
            <v>UN</v>
          </cell>
          <cell r="D2695">
            <v>305</v>
          </cell>
        </row>
        <row r="2696">
          <cell r="A2696">
            <v>39486</v>
          </cell>
          <cell r="B2696" t="str">
            <v>KIT PORTA PRONTA DE MADEIRA, FOLHA LEVE (NBR 15930) DE 60 X 210 CM, E = 35 MM, NUCLEO COLMEIA, ESTRUTURA USINADA PARA FECHADURA, CAPA LISA EM HDF,</v>
          </cell>
          <cell r="C2696" t="str">
            <v>UN</v>
          </cell>
          <cell r="D2696">
            <v>268.70999999999998</v>
          </cell>
        </row>
        <row r="2697">
          <cell r="A2697">
            <v>39483</v>
          </cell>
          <cell r="B2697" t="str">
            <v>KIT PORTA PRONTA DE MADEIRA, FOLHA LEVE (NBR 15930) DE 70 X 210 CM, E = *35* MM, COM MARCO EM ACO, NUCLEO COLMEIA, CAPA LISA EM HDF, ACABAMENTO MELAMINICO BRANCO (INCLUI MARCO, ALIZARES, DOBRADICAS E FECHADURA)</v>
          </cell>
          <cell r="C2697" t="str">
            <v>UN</v>
          </cell>
          <cell r="D2697">
            <v>290.89</v>
          </cell>
        </row>
        <row r="2698">
          <cell r="A2698">
            <v>39487</v>
          </cell>
          <cell r="B2698" t="str">
            <v>KIT PORTA PRONTA DE MADEIRA, FOLHA LEVE (NBR 15930) DE 70 X 210 CM, E = 35 MM, NUCLEO COLMEIA, ESTRUTURA USINADA PARA FECHADURA, CAPA LISA EM HDF, ACABAMENTO EM PRIMER PARA PINTURA (INCLUI MARCO, ALIZARES E DOBRADICAS)</v>
          </cell>
          <cell r="C2698" t="str">
            <v>UN</v>
          </cell>
          <cell r="D2698">
            <v>271.48</v>
          </cell>
        </row>
        <row r="2699">
          <cell r="A2699">
            <v>39484</v>
          </cell>
          <cell r="B2699" t="str">
            <v>KIT PORTA PRONTA DE MADEIRA, FOLHA LEVE (NBR 15930) DE 80 X 210 CM, E = *35* MM, COM MARCO EM ACO, NUCLEO COLMEIA, CAPA LISA EM HDF, ACABAMENTO MELAMINICO BRANCO (INCLUI MARCO, ALIZARES, DOBRADICAS E FECHADURA)</v>
          </cell>
          <cell r="C2699" t="str">
            <v>UN</v>
          </cell>
          <cell r="D2699">
            <v>293.67</v>
          </cell>
        </row>
        <row r="2700">
          <cell r="A2700">
            <v>39488</v>
          </cell>
          <cell r="B2700" t="str">
            <v>KIT PORTA PRONTA DE MADEIRA, FOLHA LEVE (NBR 15930) DE 80 X 210 CM, E = 35 MM, NUCLEO COLMEIA, ESTRUTURA USINADA PARA FECHADURA, CAPA LISA EM HDF, ACABAMENTO EM PRIMER PARA PINTURA (INCLUI MARCO, ALIZARES E DOBRADICAS)</v>
          </cell>
          <cell r="C2700" t="str">
            <v>UN</v>
          </cell>
          <cell r="D2700">
            <v>274.26</v>
          </cell>
        </row>
        <row r="2701">
          <cell r="A2701">
            <v>39485</v>
          </cell>
          <cell r="B2701" t="str">
            <v>KIT PORTA PRONTA DE MADEIRA, FOLHA LEVE (NBR 15930) DE 90 X 210 CM, E = *35* MM, COM MARCO EM ACO, NUCLEO COLMEIA, CAPA LISA EM HDF, ACABAMENTO MELAMINICO BRANCO (INCLUI MARCO, ALIZARES, DOBRADICAS E FECHADURA)</v>
          </cell>
          <cell r="C2701" t="str">
            <v>UN</v>
          </cell>
          <cell r="D2701">
            <v>307.55</v>
          </cell>
        </row>
        <row r="2702">
          <cell r="A2702">
            <v>39489</v>
          </cell>
          <cell r="B2702" t="str">
            <v>KIT PORTA PRONTA DE MADEIRA, FOLHA LEVE (NBR 15930) DE 90 X 210 CM, E = 35 MM, NUCLEO COLMEIA, ESTRUTURA USINADA PARA FECHADURA, CAPA LISA EM HDF, ACABAMENTO EM PRIMER PARA PINTURA (INCLUI MARCO, ALIZARES E DOBRADICAS)</v>
          </cell>
          <cell r="C2702" t="str">
            <v>UN</v>
          </cell>
          <cell r="D2702">
            <v>288.14</v>
          </cell>
        </row>
        <row r="2703">
          <cell r="A2703">
            <v>39494</v>
          </cell>
          <cell r="B2703" t="str">
            <v>KIT PORTA PRONTA DE MADEIRA, FOLHA MEDIA (NBR 15930) DE 60 X 210 CM, E = 35 MM, NUCLEO SARRAFEADO, ESTRUTURA USINADA PARA FECHADURA, CAPA LISA EM HDF, ACABAMENTO EM PRIMER PARA PINTURA (INCLUI MARCO, ALIZARES E DOBRADICAS)</v>
          </cell>
          <cell r="C2703" t="str">
            <v>UN</v>
          </cell>
          <cell r="D2703">
            <v>293.89999999999998</v>
          </cell>
        </row>
        <row r="2704">
          <cell r="A2704">
            <v>39490</v>
          </cell>
          <cell r="B2704" t="str">
            <v>KIT PORTA PRONTA DE MADEIRA, FOLHA MEDIA (NBR 15930) DE 60 X 210 CM, E = 35 MM, NUCLEO SARRAFEADO, ESTRUTURA USINADA PARA FECHADURA, CAPA LISA EM HDF, ACABAMENTO MELAMINICO BRANCO (INCLUI MARCO, ALIZARES E DOBRADICAS)</v>
          </cell>
          <cell r="C2704" t="str">
            <v>UN</v>
          </cell>
          <cell r="D2704">
            <v>333.17</v>
          </cell>
        </row>
        <row r="2705">
          <cell r="A2705">
            <v>39495</v>
          </cell>
          <cell r="B2705" t="str">
            <v>KIT PORTA PRONTA DE MADEIRA, FOLHA MEDIA (NBR 15930) DE 70 X 210 CM, E = 35 MM, NUCLEO SARRAFEADO, ESTRUTURA USINADA PARA FECHADURA, CAPA LISA EM HDF, ACABAMENTO EM PRIMER PARA PINTURA (INCLUI MARCO, ALIZARES E DOBRADICAS)</v>
          </cell>
          <cell r="C2705" t="str">
            <v>UN</v>
          </cell>
          <cell r="D2705">
            <v>305</v>
          </cell>
        </row>
        <row r="2706">
          <cell r="A2706">
            <v>39491</v>
          </cell>
          <cell r="B2706" t="str">
            <v>KIT PORTA PRONTA DE MADEIRA, FOLHA MEDIA (NBR 15930) DE 70 X 210 CM, E = 35 MM, NUCLEO SARRAFEADO, ESTRUTURA USINADA PARA FECHADURA, CAPA LISA EM HDF, ACABAMENTO MELAMINICO BRANCO (INCLUI MARCO, ALIZARES E DOBRADICAS)</v>
          </cell>
          <cell r="C2706" t="str">
            <v>UN</v>
          </cell>
          <cell r="D2706">
            <v>343.81</v>
          </cell>
        </row>
        <row r="2707">
          <cell r="A2707">
            <v>39496</v>
          </cell>
          <cell r="B2707" t="str">
            <v>KIT PORTA PRONTA DE MADEIRA, FOLHA MEDIA (NBR 15930) DE 80 X 210 CM, E = 35 MM, NUCLEO SARRAFEADO, ESTRUTURA USINADA PARA FECHADURA, CAPA LISA EM HDF, ACABAMENTO EM PRIMER PARA PINTURA (INCLUI MARCO, ALIZARES E DOBRADICAS)</v>
          </cell>
          <cell r="C2707" t="str">
            <v>UN</v>
          </cell>
          <cell r="D2707">
            <v>315.98</v>
          </cell>
        </row>
        <row r="2708">
          <cell r="A2708">
            <v>39492</v>
          </cell>
          <cell r="B2708" t="str">
            <v>KIT PORTA PRONTA DE MADEIRA, FOLHA MEDIA (NBR 15930) DE 80 X 210 CM, E = 35 MM, NUCLEO SARRAFEADO, ESTRUTURA USINADA PARA FECHADURA, CAPA LISA EM HDF, ACABAMENTO MELAMINICO BRANCO (INCLUI MARCO, ALIZARES E DOBRADICAS)</v>
          </cell>
          <cell r="C2708" t="str">
            <v>UN</v>
          </cell>
          <cell r="D2708">
            <v>345.92</v>
          </cell>
        </row>
        <row r="2709">
          <cell r="A2709">
            <v>39497</v>
          </cell>
          <cell r="B2709" t="str">
            <v>KIT PORTA PRONTA DE MADEIRA, FOLHA MEDIA (NBR 15930) DE 90 X 210 CM, E = 35 MM, NUCLEO SARRAFEADO, ESTRUTURA USINADA PARA FECHADURA, CAPA LISA EM HDF, ACABAMENTO EM PRIMER PARA PINTURA (INCLUI MARCO, ALIZARES E DOBRADICAS)</v>
          </cell>
          <cell r="C2709" t="str">
            <v>UN</v>
          </cell>
          <cell r="D2709">
            <v>327.07</v>
          </cell>
        </row>
        <row r="2710">
          <cell r="A2710">
            <v>39493</v>
          </cell>
          <cell r="B2710" t="str">
            <v>KIT PORTA PRONTA DE MADEIRA, FOLHA MEDIA (NBR 15930) DE 90 X 210 CM, E = 35 MM, NUCLEO SARRAFEADO, ESTRUTURA USINADA PARA FECHADURA, CAPA LISA EM HDF, ACABAMENTO MELAMINICO BRANCO (INCLUI MARCO, ALIZARES E DOBRADICAS)</v>
          </cell>
          <cell r="C2710" t="str">
            <v>UN</v>
          </cell>
          <cell r="D2710">
            <v>365.99</v>
          </cell>
        </row>
        <row r="2711">
          <cell r="A2711">
            <v>39500</v>
          </cell>
          <cell r="B2711" t="str">
            <v>KIT PORTA PRONTA DE MADEIRA, FOLHA PESADA (NBR 15930) DE 80 X 210 CM, E = 35 MM, NUCLEO SOLIDO, CAPA LISA EM HDF, ACABAMENTO MELAMINICO BRANCO (INCLUI MARCO, ALIZARES, DOBRADICAS E FECHADURA EXTERNA)</v>
          </cell>
          <cell r="C2711" t="str">
            <v>UN</v>
          </cell>
          <cell r="D2711">
            <v>367.19</v>
          </cell>
        </row>
        <row r="2712">
          <cell r="A2712">
            <v>39498</v>
          </cell>
          <cell r="B2712" t="str">
            <v>KIT PORTA PRONTA DE MADEIRA, FOLHA PESADA (NBR 15930) DE 80 X 210 CM, E = 35 MM, NUCLEO SOLIDO, ESTRUTURA USINADA PARA FECHADURA, CAPA LISA EM HDF, ACABAMENTO EM LAMINADO NATURAL COM VERNIZ (INCLUI MARCO, ALIZARES E DOBRADICAS)</v>
          </cell>
          <cell r="C2712" t="str">
            <v>UN</v>
          </cell>
          <cell r="D2712">
            <v>408.31</v>
          </cell>
        </row>
        <row r="2713">
          <cell r="A2713">
            <v>39501</v>
          </cell>
          <cell r="B2713" t="str">
            <v>KIT PORTA PRONTA DE MADEIRA, FOLHA PESADA (NBR 15930) DE 90 X 210 CM, E = 35 MM, NUCLEO SOLIDO, CAPA LISA EM HDF, ACABAMENTO MELAMINICO BRANCO (INCLUI MARCO, ALIZARES, DOBRADICAS E FECHADURA EXTERNA)</v>
          </cell>
          <cell r="C2713" t="str">
            <v>UN</v>
          </cell>
          <cell r="D2713">
            <v>376.75</v>
          </cell>
        </row>
        <row r="2714">
          <cell r="A2714">
            <v>39499</v>
          </cell>
          <cell r="B2714" t="str">
            <v>KIT PORTA PRONTA DE MADEIRA, FOLHA PESADA (NBR 15930) DE 90 X 210 CM, E = 35 MM, NUCLEO SOLIDO, ESTRUTURA USINADA PARA FECHADURA, CAPA LISA EM HDF, ACABAMENTO EM LAMINADO NATURAL COM VERNIZ (INCLUI MARCO, ALIZARES E DOBRADICAS)</v>
          </cell>
          <cell r="C2714" t="str">
            <v>UN</v>
          </cell>
          <cell r="D2714">
            <v>442.94</v>
          </cell>
        </row>
        <row r="2715">
          <cell r="A2715">
            <v>3731</v>
          </cell>
          <cell r="B2715" t="str">
            <v>LADRILHO HIDRAULICO, *20 x 20* CM, E= 2 CM, DADOS (36), COR NATURAL</v>
          </cell>
          <cell r="C2715" t="str">
            <v>M2</v>
          </cell>
          <cell r="D2715">
            <v>43.99</v>
          </cell>
        </row>
        <row r="2716">
          <cell r="A2716">
            <v>3733</v>
          </cell>
          <cell r="B2716" t="str">
            <v>LADRILHO HIDRAULICO, *20 x 20* CM, E= 2 CM, PADRAO COPACABANA, 2 CORES (PRETO E BRANCO)</v>
          </cell>
          <cell r="C2716" t="str">
            <v>M2</v>
          </cell>
          <cell r="D2716">
            <v>47.39</v>
          </cell>
        </row>
        <row r="2717">
          <cell r="A2717">
            <v>38137</v>
          </cell>
          <cell r="B2717" t="str">
            <v>LADRILHO HIDRAULICO, *20 X 20* CM, E= 2 CM, RAMPA, NATURAL</v>
          </cell>
          <cell r="C2717" t="str">
            <v>M2</v>
          </cell>
          <cell r="D2717">
            <v>44.25</v>
          </cell>
        </row>
        <row r="2718">
          <cell r="A2718">
            <v>38135</v>
          </cell>
          <cell r="B2718" t="str">
            <v>LADRILHO HIDRAULICO, *20 X 20* CM, E= 2 CM, TATIL ALERTA OU DIRECIONAL, AMARELO</v>
          </cell>
          <cell r="C2718" t="str">
            <v>M2</v>
          </cell>
          <cell r="D2718">
            <v>56.09</v>
          </cell>
        </row>
        <row r="2719">
          <cell r="A2719">
            <v>38138</v>
          </cell>
          <cell r="B2719" t="str">
            <v>LADRILHO HIDRAULICO, *30 X 30* CM, E= 2 CM, MILANO, NATURAL</v>
          </cell>
          <cell r="C2719" t="str">
            <v>M2</v>
          </cell>
          <cell r="D2719">
            <v>43.45</v>
          </cell>
        </row>
        <row r="2720">
          <cell r="A2720">
            <v>3736</v>
          </cell>
          <cell r="B2720" t="str">
            <v>LAJE PRE-MOLDADA CONVENCIONAL (LAJOTAS + VIGOTAS) PARA FORRO, UNIDIRECIONAL, SOBRECARGA DE 100 KG/M2, VAO ATE 4,00 M (SEM COLOCACAO)</v>
          </cell>
          <cell r="C2720" t="str">
            <v>M2</v>
          </cell>
          <cell r="D2720">
            <v>30</v>
          </cell>
        </row>
        <row r="2721">
          <cell r="A2721">
            <v>3741</v>
          </cell>
          <cell r="B2721" t="str">
            <v>LAJE PRE-MOLDADA CONVENCIONAL (LAJOTAS + VIGOTAS) PARA FORRO, UNIDIRECIONAL, SOBRECARGA DE 100 KG/M2, VAO ATE 4,50 M (SEM COLOCACAO)</v>
          </cell>
          <cell r="C2721" t="str">
            <v>M2</v>
          </cell>
          <cell r="D2721">
            <v>31.27</v>
          </cell>
        </row>
        <row r="2722">
          <cell r="A2722">
            <v>3745</v>
          </cell>
          <cell r="B2722" t="str">
            <v>LAJE PRE-MOLDADA CONVENCIONAL (LAJOTAS + VIGOTAS) PARA FORRO, UNIDIRECIONAL, SOBRECARGA 100 KG/M2, VAO ATE 5,00 M (SEM COLOCACAO)</v>
          </cell>
          <cell r="C2722" t="str">
            <v>M2</v>
          </cell>
          <cell r="D2722">
            <v>33.72</v>
          </cell>
        </row>
        <row r="2723">
          <cell r="A2723">
            <v>3743</v>
          </cell>
          <cell r="B2723" t="str">
            <v>LAJE PRE-MOLDADA CONVENCIONAL (LAJOTAS + VIGOTAS) PARA PISO, UNIDIRECIONAL, SOBRECARGA DE 200 KG/M2, VAO ATE 3,50 M (SEM COLOCACAO)</v>
          </cell>
          <cell r="C2723" t="str">
            <v>M2</v>
          </cell>
          <cell r="D2723">
            <v>31.16</v>
          </cell>
        </row>
        <row r="2724">
          <cell r="A2724">
            <v>3744</v>
          </cell>
          <cell r="B2724" t="str">
            <v>LAJE PRE-MOLDADA CONVENCIONAL (LAJOTAS + VIGOTAS) PARA PISO, UNIDIRECIONAL, SOBRECARGA DE 200 KG/M2, VAO ATE 4,50 M (SEM COLOCACAO)</v>
          </cell>
          <cell r="C2724" t="str">
            <v>M2</v>
          </cell>
          <cell r="D2724">
            <v>34.299999999999997</v>
          </cell>
        </row>
        <row r="2725">
          <cell r="A2725">
            <v>3739</v>
          </cell>
          <cell r="B2725" t="str">
            <v>LAJE PRE-MOLDADA CONVENCIONAL (LAJOTAS + VIGOTAS) PARA PISO, UNIDIRECIONAL, SOBRECARGA DE 200 KG/M2, VAO ATE 5,00 M (SEM COLOCACAO)</v>
          </cell>
          <cell r="C2725" t="str">
            <v>M2</v>
          </cell>
          <cell r="D2725">
            <v>36.04</v>
          </cell>
        </row>
        <row r="2726">
          <cell r="A2726">
            <v>3737</v>
          </cell>
          <cell r="B2726" t="str">
            <v>LAJE PRE-MOLDADA CONVENCIONAL (LAJOTAS + VIGOTAS) PARA PISO, UNIDIRECIONAL, SOBRECARGA DE 350 KG/M2, VAO ATE 4,50 M (SEM COLOCACAO)</v>
          </cell>
          <cell r="C2726" t="str">
            <v>M2</v>
          </cell>
          <cell r="D2726">
            <v>37.79</v>
          </cell>
        </row>
        <row r="2727">
          <cell r="A2727">
            <v>3738</v>
          </cell>
          <cell r="B2727" t="str">
            <v>LAJE PRE-MOLDADA CONVENCIONAL (LAJOTAS + VIGOTAS) PARA PISO, UNIDIRECIONAL, SOBRECARGA DE 350 KG/M2, VAO ATE 5,00 M (SEM COLOCACAO)</v>
          </cell>
          <cell r="C2727" t="str">
            <v>M2</v>
          </cell>
          <cell r="D2727">
            <v>43.6</v>
          </cell>
        </row>
        <row r="2728">
          <cell r="A2728">
            <v>3747</v>
          </cell>
          <cell r="B2728" t="str">
            <v>LAJE PRE-MOLDADA CONVENCIONAL (LAJOTAS + VIGOTAS) PARA PISO, UNIDIRECIONAL, SOBRECARGA 350 KG/M2 VAO ATE 3,50 M (SEM COLOCACAO)</v>
          </cell>
          <cell r="C2728" t="str">
            <v>M2</v>
          </cell>
          <cell r="D2728">
            <v>34.299999999999997</v>
          </cell>
        </row>
        <row r="2729">
          <cell r="A2729">
            <v>11649</v>
          </cell>
          <cell r="B2729" t="str">
            <v>LAJE PRE-MOLDADA DE TRANSICAO EXCENTRICA EM CONCRETO ARMADO, DN 1200 MM, FURO CIRCULAR DN 600 MM, ESPESSURA 12 CM</v>
          </cell>
          <cell r="C2729" t="str">
            <v>UN</v>
          </cell>
          <cell r="D2729">
            <v>248.83</v>
          </cell>
        </row>
        <row r="2730">
          <cell r="A2730">
            <v>11650</v>
          </cell>
          <cell r="B2730" t="str">
            <v>LAJE PRE-MOLDADA DE TRANSICAO EXCENTRICA EM CONCRETO ARMADO, DN 1500 MM, FURO CIRCULAR DN 530 MM, ESPESSURA 15 CM</v>
          </cell>
          <cell r="C2730" t="str">
            <v>UN</v>
          </cell>
          <cell r="D2730">
            <v>424.12</v>
          </cell>
        </row>
        <row r="2731">
          <cell r="A2731">
            <v>3742</v>
          </cell>
          <cell r="B2731" t="str">
            <v>LAJE PRE-MOLDADA TRELICADA (LAJOTAS + VIGOTAS) PARA FORRO, UNIDIRECIONAL, SOBRECARGA DE 100 KG/M2, VAO ATE 6,00 M (SEM COLOCACAO)</v>
          </cell>
          <cell r="C2731" t="str">
            <v>M2</v>
          </cell>
          <cell r="D2731">
            <v>45.23</v>
          </cell>
        </row>
        <row r="2732">
          <cell r="A2732">
            <v>3746</v>
          </cell>
          <cell r="B2732" t="str">
            <v>LAJE PRE-MOLDADA TRELICADA (LAJOTAS + VIGOTAS) PARA PISO, UNIDIRECIONAL, SOBRECARGA DE 200 KG/M2, VAO ATE 6,00 M (SEM COLOCACAO)</v>
          </cell>
          <cell r="C2732" t="str">
            <v>M2</v>
          </cell>
          <cell r="D2732">
            <v>52.81</v>
          </cell>
        </row>
        <row r="2733">
          <cell r="A2733">
            <v>13250</v>
          </cell>
          <cell r="B2733" t="str">
            <v>LAJOTA CERAMICA 20  X 30 CM PARA LAJE PRE-MOLDADA</v>
          </cell>
          <cell r="C2733" t="str">
            <v>UN</v>
          </cell>
          <cell r="D2733">
            <v>0.47</v>
          </cell>
        </row>
        <row r="2734">
          <cell r="A2734">
            <v>11641</v>
          </cell>
          <cell r="B2734" t="str">
            <v>LAJOTA CERAMICA 20 X 30 CM PARA LAJE PRE-MOLDADA</v>
          </cell>
          <cell r="C2734" t="str">
            <v>M2</v>
          </cell>
          <cell r="D2734">
            <v>7.84</v>
          </cell>
        </row>
        <row r="2735">
          <cell r="A2735">
            <v>21106</v>
          </cell>
          <cell r="B2735" t="str">
            <v>LAMBRIS DE ALUMINIO *0,6* KG/M</v>
          </cell>
          <cell r="C2735" t="str">
            <v>KG</v>
          </cell>
          <cell r="D2735">
            <v>14.27</v>
          </cell>
        </row>
        <row r="2736">
          <cell r="A2736">
            <v>3755</v>
          </cell>
          <cell r="B2736" t="str">
            <v>LAMPADA DE LUZ MISTA 160 W, BASE E27 (220 V)</v>
          </cell>
          <cell r="C2736" t="str">
            <v>UN</v>
          </cell>
          <cell r="D2736">
            <v>14.8</v>
          </cell>
        </row>
        <row r="2737">
          <cell r="A2737">
            <v>3750</v>
          </cell>
          <cell r="B2737" t="str">
            <v>LAMPADA DE LUZ MISTA 250 W, BASE E27 (220 V)</v>
          </cell>
          <cell r="C2737" t="str">
            <v>UN</v>
          </cell>
          <cell r="D2737">
            <v>19.899999999999999</v>
          </cell>
        </row>
        <row r="2738">
          <cell r="A2738">
            <v>3756</v>
          </cell>
          <cell r="B2738" t="str">
            <v>LAMPADA DE LUZ MISTA 500 W, BASE E40 (220 V)</v>
          </cell>
          <cell r="C2738" t="str">
            <v>UN</v>
          </cell>
          <cell r="D2738">
            <v>37.19</v>
          </cell>
        </row>
        <row r="2739">
          <cell r="A2739">
            <v>39377</v>
          </cell>
          <cell r="B2739" t="str">
            <v>LAMPADA FLUORESCENTE COMPACTA BRANCA 135 W, BASE E40 (127/220 V)</v>
          </cell>
          <cell r="C2739" t="str">
            <v>UN</v>
          </cell>
          <cell r="D2739">
            <v>110.18</v>
          </cell>
        </row>
        <row r="2740">
          <cell r="A2740">
            <v>38191</v>
          </cell>
          <cell r="B2740" t="str">
            <v>LAMPADA FLUORESCENTE COMPACTA 2U BRANCA 15 W, BASE E27 (127/220 V)</v>
          </cell>
          <cell r="C2740" t="str">
            <v>UN</v>
          </cell>
          <cell r="D2740">
            <v>8.1999999999999993</v>
          </cell>
        </row>
        <row r="2741">
          <cell r="A2741">
            <v>39381</v>
          </cell>
          <cell r="B2741" t="str">
            <v>LAMPADA FLUORESCENTE COMPACTA 2U/3U BRANCA 9/10 W, BASE E27 (127/220 V)</v>
          </cell>
          <cell r="C2741" t="str">
            <v>UN</v>
          </cell>
          <cell r="D2741">
            <v>7.65</v>
          </cell>
        </row>
        <row r="2742">
          <cell r="A2742">
            <v>38780</v>
          </cell>
          <cell r="B2742" t="str">
            <v>LAMPADA FLUORESCENTE COMPACTA 3U BRANCA 20 W, BASE E27 (127/220 V)</v>
          </cell>
          <cell r="C2742" t="str">
            <v>UN</v>
          </cell>
          <cell r="D2742">
            <v>9.36</v>
          </cell>
        </row>
        <row r="2743">
          <cell r="A2743">
            <v>38781</v>
          </cell>
          <cell r="B2743" t="str">
            <v>LAMPADA FLUORESCENTE ESPIRAL BRANCA 45 W, BASE E27 (127/220 V)</v>
          </cell>
          <cell r="C2743" t="str">
            <v>UN</v>
          </cell>
          <cell r="D2743">
            <v>31.6</v>
          </cell>
        </row>
        <row r="2744">
          <cell r="A2744">
            <v>38192</v>
          </cell>
          <cell r="B2744" t="str">
            <v>LAMPADA FLUORESCENTE ESPIRAL BRANCA 65 W, BASE E27 (127/220 V)</v>
          </cell>
          <cell r="C2744" t="str">
            <v>UN</v>
          </cell>
          <cell r="D2744">
            <v>57.18</v>
          </cell>
        </row>
        <row r="2745">
          <cell r="A2745">
            <v>3753</v>
          </cell>
          <cell r="B2745" t="str">
            <v>LAMPADA FLUORESCENTE TUBULAR T10, DE 20 OU 40 W, BIVOLT</v>
          </cell>
          <cell r="C2745" t="str">
            <v>UN</v>
          </cell>
          <cell r="D2745">
            <v>5</v>
          </cell>
        </row>
        <row r="2746">
          <cell r="A2746">
            <v>38782</v>
          </cell>
          <cell r="B2746" t="str">
            <v>LAMPADA FLUORESCENTE TUBULAR T5 DE 14 W, BIVOLT</v>
          </cell>
          <cell r="C2746" t="str">
            <v>UN</v>
          </cell>
          <cell r="D2746">
            <v>6.51</v>
          </cell>
        </row>
        <row r="2747">
          <cell r="A2747">
            <v>38778</v>
          </cell>
          <cell r="B2747" t="str">
            <v>LAMPADA FLUORESCENTE TUBULAR T8 DE 16/18 W, BIVOLT</v>
          </cell>
          <cell r="C2747" t="str">
            <v>UN</v>
          </cell>
          <cell r="D2747">
            <v>4.8899999999999997</v>
          </cell>
        </row>
        <row r="2748">
          <cell r="A2748">
            <v>38779</v>
          </cell>
          <cell r="B2748" t="str">
            <v>LAMPADA FLUORESCENTE TUBULAR T8 DE 32/36 W, BIVOLT</v>
          </cell>
          <cell r="C2748" t="str">
            <v>UN</v>
          </cell>
          <cell r="D2748">
            <v>5.18</v>
          </cell>
        </row>
        <row r="2749">
          <cell r="A2749">
            <v>39388</v>
          </cell>
          <cell r="B2749" t="str">
            <v>LAMPADA LED TIPO DICROICA BIVOLT, LUZ BRANCA, 5 W (BASE GU10)</v>
          </cell>
          <cell r="C2749" t="str">
            <v>UN</v>
          </cell>
          <cell r="D2749">
            <v>25.26</v>
          </cell>
        </row>
        <row r="2750">
          <cell r="A2750">
            <v>39387</v>
          </cell>
          <cell r="B2750" t="str">
            <v>LAMPADA LED TUBULAR BIVOLT 18/20 W, BASE G13</v>
          </cell>
          <cell r="C2750" t="str">
            <v>UN</v>
          </cell>
          <cell r="D2750">
            <v>42.61</v>
          </cell>
        </row>
        <row r="2751">
          <cell r="A2751">
            <v>39386</v>
          </cell>
          <cell r="B2751" t="str">
            <v>LAMPADA LED TUBULAR BIVOLT 9/10 W, BASE G13</v>
          </cell>
          <cell r="C2751" t="str">
            <v>UN</v>
          </cell>
          <cell r="D2751">
            <v>28.18</v>
          </cell>
        </row>
        <row r="2752">
          <cell r="A2752">
            <v>38194</v>
          </cell>
          <cell r="B2752" t="str">
            <v>LAMPADA LED 10 W BIVOLT BRANCA, FORMATO TRADICIONAL (BASE E27)</v>
          </cell>
          <cell r="C2752" t="str">
            <v>UN</v>
          </cell>
          <cell r="D2752">
            <v>24.02</v>
          </cell>
        </row>
        <row r="2753">
          <cell r="A2753">
            <v>38193</v>
          </cell>
          <cell r="B2753" t="str">
            <v>LAMPADA LED 6 W BIVOLT BRANCA, FORMATO TRADICIONAL (BASE E27)</v>
          </cell>
          <cell r="C2753" t="str">
            <v>UN</v>
          </cell>
          <cell r="D2753">
            <v>17.77</v>
          </cell>
        </row>
        <row r="2754">
          <cell r="A2754">
            <v>12216</v>
          </cell>
          <cell r="B2754" t="str">
            <v>LAMPADA VAPOR DE SODIO OVOIDE 150 W (BASE E40)</v>
          </cell>
          <cell r="C2754" t="str">
            <v>UN</v>
          </cell>
          <cell r="D2754">
            <v>28.59</v>
          </cell>
        </row>
        <row r="2755">
          <cell r="A2755">
            <v>3757</v>
          </cell>
          <cell r="B2755" t="str">
            <v>LAMPADA VAPOR DE SODIO OVOIDE 250 W (BASE E40)</v>
          </cell>
          <cell r="C2755" t="str">
            <v>UN</v>
          </cell>
          <cell r="D2755">
            <v>33.06</v>
          </cell>
        </row>
        <row r="2756">
          <cell r="A2756">
            <v>3758</v>
          </cell>
          <cell r="B2756" t="str">
            <v>LAMPADA VAPOR DE SODIO OVOIDE 400 W (BASE E40)</v>
          </cell>
          <cell r="C2756" t="str">
            <v>UN</v>
          </cell>
          <cell r="D2756">
            <v>38.549999999999997</v>
          </cell>
        </row>
        <row r="2757">
          <cell r="A2757">
            <v>12214</v>
          </cell>
          <cell r="B2757" t="str">
            <v>LAMPADA VAPOR MERCURIO 125 W (BASE E27)</v>
          </cell>
          <cell r="C2757" t="str">
            <v>UN</v>
          </cell>
          <cell r="D2757">
            <v>13.2</v>
          </cell>
        </row>
        <row r="2758">
          <cell r="A2758">
            <v>3749</v>
          </cell>
          <cell r="B2758" t="str">
            <v>LAMPADA VAPOR MERCURIO 250 W (BASE E40)</v>
          </cell>
          <cell r="C2758" t="str">
            <v>UN</v>
          </cell>
          <cell r="D2758">
            <v>23.53</v>
          </cell>
        </row>
        <row r="2759">
          <cell r="A2759">
            <v>3751</v>
          </cell>
          <cell r="B2759" t="str">
            <v>LAMPADA VAPOR MERCURIO 400 W (BASE E40)</v>
          </cell>
          <cell r="C2759" t="str">
            <v>UN</v>
          </cell>
          <cell r="D2759">
            <v>32.11</v>
          </cell>
        </row>
        <row r="2760">
          <cell r="A2760">
            <v>39376</v>
          </cell>
          <cell r="B2760" t="str">
            <v>LAMPADA VAPOR METALICO OVOIDE 150 W, BASE E27/E40</v>
          </cell>
          <cell r="C2760" t="str">
            <v>UN</v>
          </cell>
          <cell r="D2760">
            <v>27.07</v>
          </cell>
        </row>
        <row r="2761">
          <cell r="A2761">
            <v>3752</v>
          </cell>
          <cell r="B2761" t="str">
            <v>LAMPADA VAPOR METALICO TUBULAR 400 W (BASE E40)</v>
          </cell>
          <cell r="C2761" t="str">
            <v>UN</v>
          </cell>
          <cell r="D2761">
            <v>52.97</v>
          </cell>
        </row>
        <row r="2762">
          <cell r="A2762">
            <v>746</v>
          </cell>
          <cell r="B2762" t="str">
            <v>LAVADORA DE ALTA PRESSAO (LAVA-JATO) PARA AGUA FRIA, PRESSAO DE OPERACAO ENTRE 1400 E 1900 LIB/POL2, VAZAO MAXIMA ENTRE  400 E 700 L/H</v>
          </cell>
          <cell r="C2762" t="str">
            <v>UN</v>
          </cell>
          <cell r="D2762">
            <v>1967.94</v>
          </cell>
        </row>
        <row r="2763">
          <cell r="A2763">
            <v>36521</v>
          </cell>
          <cell r="B2763" t="str">
            <v>LAVATORIO DE CANTO LOUCA BRANCA SUSPENSO *40 X 30* CM</v>
          </cell>
          <cell r="C2763" t="str">
            <v>UN</v>
          </cell>
          <cell r="D2763">
            <v>124.88</v>
          </cell>
        </row>
        <row r="2764">
          <cell r="A2764">
            <v>36794</v>
          </cell>
          <cell r="B2764" t="str">
            <v>LAVATORIO LOUCA BRANCA COM COLUNA *44 X 35,5* CM</v>
          </cell>
          <cell r="C2764" t="str">
            <v>UN</v>
          </cell>
          <cell r="D2764">
            <v>127.3</v>
          </cell>
        </row>
        <row r="2765">
          <cell r="A2765">
            <v>10426</v>
          </cell>
          <cell r="B2765" t="str">
            <v>LAVATORIO LOUCA BRANCA COM COLUNA *54 X 44* CM</v>
          </cell>
          <cell r="C2765" t="str">
            <v>UN</v>
          </cell>
          <cell r="D2765">
            <v>183.35</v>
          </cell>
        </row>
        <row r="2766">
          <cell r="A2766">
            <v>10425</v>
          </cell>
          <cell r="B2766" t="str">
            <v>LAVATORIO LOUCA BRANCA SUSPENSO *40 X 30* CM</v>
          </cell>
          <cell r="C2766" t="str">
            <v>UN</v>
          </cell>
          <cell r="D2766">
            <v>80.849999999999994</v>
          </cell>
        </row>
        <row r="2767">
          <cell r="A2767">
            <v>10431</v>
          </cell>
          <cell r="B2767" t="str">
            <v>LAVATORIO LOUCA COR COM COLUNA *54 X 44* CM</v>
          </cell>
          <cell r="C2767" t="str">
            <v>UN</v>
          </cell>
          <cell r="D2767">
            <v>201.15</v>
          </cell>
        </row>
        <row r="2768">
          <cell r="A2768">
            <v>10429</v>
          </cell>
          <cell r="B2768" t="str">
            <v>LAVATORIO LOUCA COR SUSPENSO *40 X 30* CM</v>
          </cell>
          <cell r="C2768" t="str">
            <v>UN</v>
          </cell>
          <cell r="D2768">
            <v>96.43</v>
          </cell>
        </row>
        <row r="2769">
          <cell r="A2769">
            <v>20269</v>
          </cell>
          <cell r="B2769" t="str">
            <v>LAVATORIO/CUBA DE EMBUTIR OVAL LOUCA BRANCA SEM LADRAO *50 X 35* CM</v>
          </cell>
          <cell r="C2769" t="str">
            <v>UN</v>
          </cell>
          <cell r="D2769">
            <v>79.48</v>
          </cell>
        </row>
        <row r="2770">
          <cell r="A2770">
            <v>20270</v>
          </cell>
          <cell r="B2770" t="str">
            <v>LAVATORIO/CUBA DE EMBUTIR OVAL LOUCA COR SEM LADRAO *50 X 35* CM</v>
          </cell>
          <cell r="C2770" t="str">
            <v>UN</v>
          </cell>
          <cell r="D2770">
            <v>86.54</v>
          </cell>
        </row>
        <row r="2771">
          <cell r="A2771">
            <v>11696</v>
          </cell>
          <cell r="B2771" t="str">
            <v>LAVATORIO/CUBA DE SOBREPOR OVAL PEQUENA LOUCA BRANCA SEM LADRAO *31 X 44*</v>
          </cell>
          <cell r="C2771" t="str">
            <v>UN</v>
          </cell>
          <cell r="D2771">
            <v>126.44</v>
          </cell>
        </row>
        <row r="2772">
          <cell r="A2772">
            <v>10427</v>
          </cell>
          <cell r="B2772" t="str">
            <v>LAVATORIO/CUBA DE SOBREPOR RETANGULAR LOUCA BRANCA COM LADRAO *52 X 45* CM</v>
          </cell>
          <cell r="C2772" t="str">
            <v>UN</v>
          </cell>
          <cell r="D2772">
            <v>226.7</v>
          </cell>
        </row>
        <row r="2773">
          <cell r="A2773">
            <v>10428</v>
          </cell>
          <cell r="B2773" t="str">
            <v>LAVATORIO/CUBA DE SOBREPOR RETANGULAR LOUCA COR COM LADRAO *52 X 45* CM</v>
          </cell>
          <cell r="C2773" t="str">
            <v>UN</v>
          </cell>
          <cell r="D2773">
            <v>230.09</v>
          </cell>
        </row>
        <row r="2774">
          <cell r="A2774">
            <v>40932</v>
          </cell>
          <cell r="B2774" t="str">
            <v>LEITURISTA OU CADASTRISTA DE REDES DE AGUA E ESGOTO (MENSALISTA)</v>
          </cell>
          <cell r="C2774" t="str">
            <v>MES</v>
          </cell>
          <cell r="D2774">
            <v>5833.81</v>
          </cell>
        </row>
        <row r="2775">
          <cell r="A2775">
            <v>10853</v>
          </cell>
          <cell r="B2775" t="str">
            <v>LETRA ACO INOX (AISI 304), CHAPA NUM. 22, RECORTADO, H= 20 CM (SEM RELEVO)</v>
          </cell>
          <cell r="C2775" t="str">
            <v>UN</v>
          </cell>
          <cell r="D2775">
            <v>69.239999999999995</v>
          </cell>
        </row>
        <row r="2776">
          <cell r="A2776">
            <v>5093</v>
          </cell>
          <cell r="B2776" t="str">
            <v>LEVANTADOR DE JANELA GUILHOTINA, EM LATAO CROMADO</v>
          </cell>
          <cell r="C2776" t="str">
            <v>PAR</v>
          </cell>
          <cell r="D2776">
            <v>12.1</v>
          </cell>
        </row>
        <row r="2777">
          <cell r="A2777">
            <v>37768</v>
          </cell>
          <cell r="B2777" t="str">
            <v>LIMPADORA A SUCCAO, TANQUE 12000 L, BASCULAMENTO HIDRAULICO, BOMBA 12 M3/MIN 95% VACUO (INCLUI MONTAGEM, NAO INCLUI CAMINHAO)</v>
          </cell>
          <cell r="C2777" t="str">
            <v>UN</v>
          </cell>
          <cell r="D2777">
            <v>70000</v>
          </cell>
        </row>
        <row r="2778">
          <cell r="A2778">
            <v>37773</v>
          </cell>
          <cell r="B2778" t="str">
            <v>LIMPADORA DE SUCCAO TANQUE 7000 L, BOMBA 12 M3/MIN 95% VACUO (INCLUI MONTAGEM, NAO INCLUI CAMINHAO)</v>
          </cell>
          <cell r="C2778" t="str">
            <v>UN</v>
          </cell>
          <cell r="D2778">
            <v>59441.8</v>
          </cell>
        </row>
        <row r="2779">
          <cell r="A2779">
            <v>37769</v>
          </cell>
          <cell r="B2779" t="str">
            <v>LIMPADORA DE SUCCAO, TANQUE 11000 L, BOMBA 340 M3/MIN (INCLUI MONTAGEM, NAO INCLUI CAMINHAO)</v>
          </cell>
          <cell r="C2779" t="str">
            <v>UN</v>
          </cell>
          <cell r="D2779">
            <v>99513.06</v>
          </cell>
        </row>
        <row r="2780">
          <cell r="A2780">
            <v>37770</v>
          </cell>
          <cell r="B2780" t="str">
            <v>LIMPADORA DE SUCCAO, TANQUE 5500 L, BOMBA 60M3/MIN, VACUO 500 MBAR (INCLUI MONTAGEM, NAO INCLUI CAMINHAO)</v>
          </cell>
          <cell r="C2780" t="str">
            <v>UN</v>
          </cell>
          <cell r="D2780">
            <v>168889.54</v>
          </cell>
        </row>
        <row r="2781">
          <cell r="A2781">
            <v>38382</v>
          </cell>
          <cell r="B2781" t="str">
            <v>LINHA DE PEDREIRO LISA 100 M</v>
          </cell>
          <cell r="C2781" t="str">
            <v>UN</v>
          </cell>
          <cell r="D2781">
            <v>7.79</v>
          </cell>
        </row>
        <row r="2782">
          <cell r="A2782">
            <v>6091</v>
          </cell>
          <cell r="B2782" t="str">
            <v>LIQUIDO PARA BRILHO PAREDES INTERNAS</v>
          </cell>
          <cell r="C2782" t="str">
            <v>L</v>
          </cell>
          <cell r="D2782">
            <v>19.170000000000002</v>
          </cell>
        </row>
        <row r="2783">
          <cell r="A2783">
            <v>38383</v>
          </cell>
          <cell r="B2783" t="str">
            <v>LIXA D'AGUA EM FOLHA, GRAO 100</v>
          </cell>
          <cell r="C2783" t="str">
            <v>UN</v>
          </cell>
          <cell r="D2783">
            <v>1.46</v>
          </cell>
        </row>
        <row r="2784">
          <cell r="A2784">
            <v>3768</v>
          </cell>
          <cell r="B2784" t="str">
            <v>LIXA EM FOLHA PARA FERRO, NUMERO 150</v>
          </cell>
          <cell r="C2784" t="str">
            <v>UN</v>
          </cell>
          <cell r="D2784">
            <v>2.81</v>
          </cell>
        </row>
        <row r="2785">
          <cell r="A2785">
            <v>3767</v>
          </cell>
          <cell r="B2785" t="str">
            <v>LIXA EM FOLHA PARA PAREDE OU MADEIRA, NUMERO 120 (COR VERMELHA)</v>
          </cell>
          <cell r="C2785" t="str">
            <v>UN</v>
          </cell>
          <cell r="D2785">
            <v>0.67</v>
          </cell>
        </row>
        <row r="2786">
          <cell r="A2786">
            <v>13192</v>
          </cell>
          <cell r="B2786" t="str">
            <v>LIXADEIRA ELETRICA ANGULAR PARA CONCRETO, POTENCIA 1.400 W, PRATO DIAMANTADO DE 5''</v>
          </cell>
          <cell r="C2786" t="str">
            <v>UN</v>
          </cell>
          <cell r="D2786">
            <v>3014.26</v>
          </cell>
        </row>
        <row r="2787">
          <cell r="A2787">
            <v>38413</v>
          </cell>
          <cell r="B2787" t="str">
            <v>LIXADEIRA ELETRICA ANGULAR, PARA DISCO DE 7 " (180 MM), POTENCIA DE 2.200 W, *5.000* RPM, 220 V</v>
          </cell>
          <cell r="C2787" t="str">
            <v>UN</v>
          </cell>
          <cell r="D2787">
            <v>498.51</v>
          </cell>
        </row>
        <row r="2788">
          <cell r="A2788">
            <v>20193</v>
          </cell>
          <cell r="B2788" t="str">
            <v>LOCACAO DE ANDAIME METALICO TIPO FACHADEIRO, LARGURA DE 1,20 M, ALTURA POR PECA DE 2,0 M</v>
          </cell>
          <cell r="C2788" t="str">
            <v>M2/MES</v>
          </cell>
          <cell r="D2788">
            <v>4.99</v>
          </cell>
        </row>
        <row r="2789">
          <cell r="A2789">
            <v>10527</v>
          </cell>
          <cell r="B2789" t="str">
            <v>LOCACAO DE ANDAIME METALICO TUBULAR DE ENCAIXE, TIPO DE TORRE, COM LARGURA DE 1 ATE 1,5 M E ALTURA DE *1,00* M</v>
          </cell>
          <cell r="C2789" t="str">
            <v>M/MES</v>
          </cell>
          <cell r="D2789">
            <v>15</v>
          </cell>
        </row>
        <row r="2790">
          <cell r="A2790">
            <v>41805</v>
          </cell>
          <cell r="B2790" t="str">
            <v>LOCACAO DE ANDAIME SUSPENSO OU BALANCIM MANUAL, CAPACIDADE DE CARGA TOTAL DE APROXIMADAMENTE 250 KG/M2, PLATAFORMA DE 1,50 M X 0,80 M (C X L), CABO DE 45 M</v>
          </cell>
          <cell r="C2790" t="str">
            <v>MES</v>
          </cell>
          <cell r="D2790">
            <v>320</v>
          </cell>
        </row>
        <row r="2791">
          <cell r="A2791">
            <v>40271</v>
          </cell>
          <cell r="B2791" t="str">
            <v>LOCACAO DE APRUMADOR METALICO DE PILAR, COM ALTURA E ANGULO REGULAVEIS, EXTENSAO DE *1,50* A *2,80* M</v>
          </cell>
          <cell r="C2791" t="str">
            <v>MES</v>
          </cell>
          <cell r="D2791">
            <v>9.75</v>
          </cell>
        </row>
        <row r="2792">
          <cell r="A2792">
            <v>40287</v>
          </cell>
          <cell r="B2792" t="str">
            <v>LOCACAO DE BARRA DE ANCORAGEM DE 0,80 A 1,20 M DE EXTENSAO, COM ROSCA DE 5/8", INCLUINDO PORCA E FLANGE</v>
          </cell>
          <cell r="C2792" t="str">
            <v>MES</v>
          </cell>
          <cell r="D2792">
            <v>3.75</v>
          </cell>
        </row>
        <row r="2793">
          <cell r="A2793">
            <v>40295</v>
          </cell>
          <cell r="B2793" t="str">
            <v>LOCACAO DE BOMBA MANUAL PARA TESTE HIDROSTATICO ATE 30 BAR</v>
          </cell>
          <cell r="C2793" t="str">
            <v>H</v>
          </cell>
          <cell r="D2793">
            <v>2.4500000000000002</v>
          </cell>
        </row>
        <row r="2794">
          <cell r="A2794">
            <v>745</v>
          </cell>
          <cell r="B2794" t="str">
            <v>LOCACAO DE BOMBA MANUAL PARA TESTE HIDROSTATICO ATE 60 BAR</v>
          </cell>
          <cell r="C2794" t="str">
            <v>H</v>
          </cell>
          <cell r="D2794">
            <v>2.59</v>
          </cell>
        </row>
        <row r="2795">
          <cell r="A2795">
            <v>4084</v>
          </cell>
          <cell r="B2795" t="str">
            <v>LOCACAO DE BOMBA SUBMERSIVEL PARA DRENAGEM E ESGOTAMENTO, MOTOR ELETRICO TRIFASICO, POTENCIA DE 1 CV, DIAMETRO DE RECALQUE DE 2". FAIXA DE OPERACAO: Q=25 M3/H (+ OU - 1 M3/H) E AMT=2 M; Q=12 M3/H (+ OU - 2 M3/H) E AMT = 12 M (+ OU - 2 M)</v>
          </cell>
          <cell r="C2795" t="str">
            <v>H</v>
          </cell>
          <cell r="D2795">
            <v>1.53</v>
          </cell>
        </row>
        <row r="2796">
          <cell r="A2796">
            <v>743</v>
          </cell>
          <cell r="B2796" t="str">
            <v>LOCACAO DE BOMBA SUBMERSIVEL PARA DRENAGEM E ESGOTAMENTO, MOTOR ELETRICO TRIFASICO, POTENCIA DE 2 CV, DIAMETRO DE RECALQUE DE 2". FAIXA DE OPERACAO: Q=35 M3/H (+ OU - 3 M3/H) E AMT=2 M; Q=13 M3/H (+ OU - 3 M3/H) E AMT = 17 M (+ OU - 3 M)</v>
          </cell>
          <cell r="C2796" t="str">
            <v>H</v>
          </cell>
          <cell r="D2796">
            <v>1.53</v>
          </cell>
        </row>
        <row r="2797">
          <cell r="A2797">
            <v>40293</v>
          </cell>
          <cell r="B2797" t="str">
            <v>LOCACAO DE BOMBA SUBMERSIVEL PARA DRENAGEM E ESGOTAMENTO, MOTOR ELETRICO TRIFASICO, POTENCIA DE 2 CV, DIAMETRO DE RECALQUE DE 3". FAIXA DE OPERACAO: Q=70 M3/H (+ OU - 2 M3/H) E AMT=2 M; Q=9,5 M3/H (+ OU - 3,5 M3/H) E AMT = 10 M (+ OU - 2 M)</v>
          </cell>
          <cell r="C2797" t="str">
            <v>H</v>
          </cell>
          <cell r="D2797">
            <v>1.83</v>
          </cell>
        </row>
        <row r="2798">
          <cell r="A2798">
            <v>40294</v>
          </cell>
          <cell r="B2798" t="str">
            <v>LOCACAO DE BOMBA SUBMERSIVEL PARA DRENAGEM E ESGOTAMENTO, MOTOR ELETRICO TRIFASICO, POTENCIA DE 3 CV, DIAMETRO DE RECALQUE DE 2". FAIXA DE OPERACAO: Q=84 M3/H (+ OU - 2,5 M3/H) E AMT=2 M; Q=9,1 M3/H (+ OU - 2 M3/H) E AMT = 12 M (+ OU - 2 M)</v>
          </cell>
          <cell r="C2798" t="str">
            <v>H</v>
          </cell>
          <cell r="D2798">
            <v>1.53</v>
          </cell>
        </row>
        <row r="2799">
          <cell r="A2799">
            <v>4085</v>
          </cell>
          <cell r="B2799" t="str">
            <v>LOCACAO DE BOMBA SUBMERSIVEL PARA DRENAGEM E ESGOTAMENTO, MOTOR ELETRICO TRIFASICO, POTENCIA DE 4 CV, DIAMETRO DE RECALQUE DE 3". FAIXA DE OPERACAO: Q=60 M3/H (+ OU - 1 M3/H) E AMT=2 M; Q=11 M3/H (+ OU - 1 M3/H) E AMT = 23 M (+ OU - 1 M)</v>
          </cell>
          <cell r="C2799" t="str">
            <v>H</v>
          </cell>
          <cell r="D2799">
            <v>2.14</v>
          </cell>
        </row>
        <row r="2800">
          <cell r="A2800">
            <v>1383</v>
          </cell>
          <cell r="B2800"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800" t="str">
            <v>H</v>
          </cell>
          <cell r="D2800">
            <v>2.7</v>
          </cell>
        </row>
        <row r="2801">
          <cell r="A2801">
            <v>10775</v>
          </cell>
          <cell r="B2801" t="str">
            <v>LOCACAO DE CONTAINER 2,30  X  6,00 M, ALT. 2,50 M, COM 1 SANITARIO, PARA ESCRITORIO, COMPLETO, SEM DIVISORIAS INTERNAS</v>
          </cell>
          <cell r="C2801" t="str">
            <v>MES</v>
          </cell>
          <cell r="D2801">
            <v>665</v>
          </cell>
        </row>
        <row r="2802">
          <cell r="A2802">
            <v>10776</v>
          </cell>
          <cell r="B2802" t="str">
            <v>LOCACAO DE CONTAINER 2,30  X  6,00 M, ALT. 2,50 M, PARA ESCRITORIO, SEM DIVISORIAS INTERNAS E SEM SANITARIO</v>
          </cell>
          <cell r="C2802" t="str">
            <v>MES</v>
          </cell>
          <cell r="D2802">
            <v>519.53</v>
          </cell>
        </row>
        <row r="2803">
          <cell r="A2803">
            <v>10779</v>
          </cell>
          <cell r="B2803" t="str">
            <v>LOCACAO DE CONTAINER 2,30 X 4,30 M, ALT. 2,50 M, P/ SANITARIO, C/ 5 BACIAS, 1 LAVATORIO E 4 MICTORIOS</v>
          </cell>
          <cell r="C2803" t="str">
            <v>MES</v>
          </cell>
          <cell r="D2803">
            <v>831.25</v>
          </cell>
        </row>
        <row r="2804">
          <cell r="A2804">
            <v>10777</v>
          </cell>
          <cell r="B2804" t="str">
            <v>LOCACAO DE CONTAINER 2,30 X 4,30 M, ALT. 2,50 M, PARA SANITARIO, COM 3 BACIAS, 4 CHUVEIROS, 1 LAVATORIO E 1 MICTORIO</v>
          </cell>
          <cell r="C2804" t="str">
            <v>MES</v>
          </cell>
          <cell r="D2804">
            <v>755.05</v>
          </cell>
        </row>
        <row r="2805">
          <cell r="A2805">
            <v>10778</v>
          </cell>
          <cell r="B2805" t="str">
            <v>LOCACAO DE CONTAINER 2,30 X 6,00 M, ALT. 2,50 M,  PARA SANITARIO,  COM 4 BACIAS, 8 CHUVEIROS,1 LAVATORIO E 1 MICTORIO</v>
          </cell>
          <cell r="C2805" t="str">
            <v>MES</v>
          </cell>
          <cell r="D2805">
            <v>831.25</v>
          </cell>
        </row>
        <row r="2806">
          <cell r="A2806">
            <v>40339</v>
          </cell>
          <cell r="B2806" t="str">
            <v>LOCACAO DE CRUZETA PARA ESCORA METALICA</v>
          </cell>
          <cell r="C2806" t="str">
            <v>MES</v>
          </cell>
          <cell r="D2806">
            <v>3.75</v>
          </cell>
        </row>
        <row r="2807">
          <cell r="A2807">
            <v>3355</v>
          </cell>
          <cell r="B2807" t="str">
            <v>LOCACAO DE ELEVADOR DE CARGA A CABO, CABINE SEMI FECHADA *2,0* X *1,5* X *2,0* M, CAPACIDADE DE CARGA 1000 KG, TORRE  *2,38* X *2,21* X 15 M, GUINCHO DE EMBREAGEM, FREIO DE SEGURANCA, LIMITADOR DE VELOCIDADE E CANCELA</v>
          </cell>
          <cell r="C2807" t="str">
            <v>H</v>
          </cell>
          <cell r="D2807">
            <v>17.54</v>
          </cell>
        </row>
        <row r="2808">
          <cell r="A2808">
            <v>39814</v>
          </cell>
          <cell r="B2808" t="str">
            <v>LOCACAO DE ELEVADOR DE CREMALHEIRA CABINE SIMPLES FECHADA 1,5 X 2,5 X 2,35 M (UMA POR TORRE), CAPACIDADE DE CARGA *1200* KG (15 PESSOAS), TORRE DE 24 M (16 MODULOS), 16 PARADAS, FREIO DE SEGURANCA, LIMITADOR DE CARGA</v>
          </cell>
          <cell r="C2808" t="str">
            <v>H</v>
          </cell>
          <cell r="D2808">
            <v>32.880000000000003</v>
          </cell>
        </row>
        <row r="2809">
          <cell r="A2809">
            <v>10749</v>
          </cell>
          <cell r="B2809" t="str">
            <v>LOCACAO DE ESCORA METALICA TELESCOPICA, COM ALTURA REGULAVEL DE *1,80* A *3,20* M, COM CAPACIDADE DE CARGA DE NO MINIMO 1000 KGF (10 KN), INCLUSO TRIPE E FORCADO</v>
          </cell>
          <cell r="C2809" t="str">
            <v>MES</v>
          </cell>
          <cell r="D2809">
            <v>6.87</v>
          </cell>
        </row>
        <row r="2810">
          <cell r="A2810">
            <v>40290</v>
          </cell>
          <cell r="B2810" t="str">
            <v>LOCACAO DE FORMA PLASTICA PARA LAJE NERVURADA, DIMENSOES *60* X *60* X *16* CM</v>
          </cell>
          <cell r="C2810" t="str">
            <v>MES</v>
          </cell>
          <cell r="D2810">
            <v>9.9</v>
          </cell>
        </row>
        <row r="2811">
          <cell r="A2811">
            <v>3346</v>
          </cell>
          <cell r="B2811" t="str">
            <v>LOCACAO DE GRUPO GERADOR *80 A 125* KVA, MOTOR DIESEL, REBOCAVEL, ACIONAMENTO MANUAL</v>
          </cell>
          <cell r="C2811" t="str">
            <v>H</v>
          </cell>
          <cell r="D2811">
            <v>16.43</v>
          </cell>
        </row>
        <row r="2812">
          <cell r="A2812">
            <v>3348</v>
          </cell>
          <cell r="B2812" t="str">
            <v>LOCACAO DE GRUPO GERADOR ACIMA DE * 125 ATE 180* KVA, MOTOR DIESEL, REBOCAVEL, ACIONAMENTO MANUAL</v>
          </cell>
          <cell r="C2812" t="str">
            <v>H</v>
          </cell>
          <cell r="D2812">
            <v>19.649999999999999</v>
          </cell>
        </row>
        <row r="2813">
          <cell r="A2813">
            <v>3345</v>
          </cell>
          <cell r="B2813" t="str">
            <v>LOCACAO DE GRUPO GERADOR ACIMA DE * 20 A 80* KVA, MOTOR DIESEL, REBOCAVEL, ACIONAMENTO MANUAL</v>
          </cell>
          <cell r="C2813" t="str">
            <v>H</v>
          </cell>
          <cell r="D2813">
            <v>12.7</v>
          </cell>
        </row>
        <row r="2814">
          <cell r="A2814">
            <v>39833</v>
          </cell>
          <cell r="B2814" t="str">
            <v>LOCACAO DE GRUPO GERADOR DE *260* KVA, DIESEL REBOCAVEL, ACIONAMENTO MANUAL</v>
          </cell>
          <cell r="C2814" t="str">
            <v>H</v>
          </cell>
          <cell r="D2814">
            <v>26.92</v>
          </cell>
        </row>
        <row r="2815">
          <cell r="A2815">
            <v>39834</v>
          </cell>
          <cell r="B2815" t="str">
            <v>LOCACAO DE GRUPO GERADOR DE *400* KVA, DIESEL REBOCAVEL, ACIONAMENTO MANUAL</v>
          </cell>
          <cell r="C2815" t="str">
            <v>H</v>
          </cell>
          <cell r="D2815">
            <v>46.2</v>
          </cell>
        </row>
        <row r="2816">
          <cell r="A2816">
            <v>39835</v>
          </cell>
          <cell r="B2816" t="str">
            <v>LOCACAO DE GRUPO GERADOR DE *550* KVA, DIESEL REBOCAVEL, ACIONAMENTO MANUAL</v>
          </cell>
          <cell r="C2816" t="str">
            <v>H</v>
          </cell>
          <cell r="D2816">
            <v>56.33</v>
          </cell>
        </row>
        <row r="2817">
          <cell r="A2817">
            <v>7252</v>
          </cell>
          <cell r="B2817" t="str">
            <v>LOCACAO DE NIVEL OPTICO, COM PRECISAO DE 0,7 MM, AUMENTO DE 32X</v>
          </cell>
          <cell r="C2817" t="str">
            <v>H</v>
          </cell>
          <cell r="D2817">
            <v>2.2999999999999998</v>
          </cell>
        </row>
        <row r="2818">
          <cell r="A2818">
            <v>4778</v>
          </cell>
          <cell r="B2818" t="str">
            <v>LOCACAO DE PERFURATRIZ PNEUMATICA DE PESO MEDIO, * 18 * KG, PARA ROCHA</v>
          </cell>
          <cell r="C2818" t="str">
            <v>H</v>
          </cell>
          <cell r="D2818">
            <v>2.7</v>
          </cell>
        </row>
        <row r="2819">
          <cell r="A2819">
            <v>4780</v>
          </cell>
          <cell r="B2819" t="str">
            <v>LOCACAO DE PERFURATRIZ PNEUMATICA DE PESO MEDIO, * 24 * KG, PARA ROCHA</v>
          </cell>
          <cell r="C2819" t="str">
            <v>H</v>
          </cell>
          <cell r="D2819">
            <v>2.92</v>
          </cell>
        </row>
        <row r="2820">
          <cell r="A2820">
            <v>10809</v>
          </cell>
          <cell r="B2820" t="str">
            <v>LOCACAO DE TALHA ELETRICA 3 T, VELOCIDADE  2,1 M / MIN, POTENCIA 1,3 KW</v>
          </cell>
          <cell r="C2820" t="str">
            <v>H</v>
          </cell>
          <cell r="D2820">
            <v>1.58</v>
          </cell>
        </row>
        <row r="2821">
          <cell r="A2821">
            <v>10811</v>
          </cell>
          <cell r="B2821" t="str">
            <v>LOCACAO DE TALHA MANUAL DE CORRENTE, CAPACIDADE DE 2 T COM ELEVACAO DE 3 M</v>
          </cell>
          <cell r="C2821" t="str">
            <v>H</v>
          </cell>
          <cell r="D2821">
            <v>1.35</v>
          </cell>
        </row>
        <row r="2822">
          <cell r="A2822">
            <v>7247</v>
          </cell>
          <cell r="B2822" t="str">
            <v>LOCACAO DE TEODOLITO ELETRONICO, PRECISAO ANGULAR DE 5 A 7 SEGUNDOS, INCLUINDO TRIPE</v>
          </cell>
          <cell r="C2822" t="str">
            <v>H</v>
          </cell>
          <cell r="D2822">
            <v>2.2999999999999998</v>
          </cell>
        </row>
        <row r="2823">
          <cell r="A2823">
            <v>40275</v>
          </cell>
          <cell r="B2823" t="str">
            <v>LOCACAO DE VIGA SANDUICHE METALICA VAZADA PARA TRAVAMENTO DE PILARES, ALTURA DE *8* CM, LARGURA DE *6* CM E EXTENSAO DE 2 M</v>
          </cell>
          <cell r="C2823" t="str">
            <v>MES</v>
          </cell>
          <cell r="D2823">
            <v>15</v>
          </cell>
        </row>
        <row r="2824">
          <cell r="A2824">
            <v>3777</v>
          </cell>
          <cell r="B2824" t="str">
            <v>LONA PLASTICA PRETA, E= 150 MICRA</v>
          </cell>
          <cell r="C2824" t="str">
            <v>M2</v>
          </cell>
          <cell r="D2824">
            <v>0.77</v>
          </cell>
        </row>
        <row r="2825">
          <cell r="A2825">
            <v>3779</v>
          </cell>
          <cell r="B2825" t="str">
            <v>LONA PLASTICA, PRETA, LARGURA  8 M, E= 150 MICRA</v>
          </cell>
          <cell r="C2825" t="str">
            <v>M</v>
          </cell>
          <cell r="D2825">
            <v>6.41</v>
          </cell>
        </row>
        <row r="2826">
          <cell r="A2826">
            <v>3798</v>
          </cell>
          <cell r="B2826" t="str">
            <v>LUMINARIA ABERTA P/ ILUMINACAO PUBLICA, TIPO X-57 PETERCO OU EQUIV</v>
          </cell>
          <cell r="C2826" t="str">
            <v>UN</v>
          </cell>
          <cell r="D2826">
            <v>51.98</v>
          </cell>
        </row>
        <row r="2827">
          <cell r="A2827">
            <v>38769</v>
          </cell>
          <cell r="B2827" t="str">
            <v>LUMINARIA ARANDELA TIPO MEIA-LUA COM VIDRO FOSCO *30 X 15* CM, PARA 1 LAMPADA, BASE E27, POTENCIA MAXIMA 40/60 W (NAO INCLUI LAMPADA)</v>
          </cell>
          <cell r="C2827" t="str">
            <v>UN</v>
          </cell>
          <cell r="D2827">
            <v>29.4</v>
          </cell>
        </row>
        <row r="2828">
          <cell r="A2828">
            <v>39510</v>
          </cell>
          <cell r="B2828" t="str">
            <v>LUMINARIA DE EMBUTIR EM CHAPA DE ACO PARA 2 LAMPADAS FLUORESCENTES DE 14 W COM REFLETOR E ALETAS EM ALUMINIO, COMPLETA (INCLUI REATOR E LAMPADAS)</v>
          </cell>
          <cell r="C2828" t="str">
            <v>UN</v>
          </cell>
          <cell r="D2828">
            <v>118.99</v>
          </cell>
        </row>
        <row r="2829">
          <cell r="A2829">
            <v>38776</v>
          </cell>
          <cell r="B2829" t="str">
            <v>LUMINARIA DE EMBUTIR EM CHAPA DE ACO PARA 4 LAMPADAS FLUORESCENTES DE 14 W *60 X 60 CM* ALETADA (NAO INCLUI REATOR E LAMPADAS)</v>
          </cell>
          <cell r="C2829" t="str">
            <v>UN</v>
          </cell>
          <cell r="D2829">
            <v>126.28</v>
          </cell>
        </row>
        <row r="2830">
          <cell r="A2830">
            <v>38774</v>
          </cell>
          <cell r="B2830" t="str">
            <v>LUMINARIA DE EMERGENCIA 30 LEDS, POTENCIA 2 W, BATERIA DE LITIO, AUTONOMIA DE 6 HORAS</v>
          </cell>
          <cell r="C2830" t="str">
            <v>UN</v>
          </cell>
          <cell r="D2830">
            <v>29.8</v>
          </cell>
        </row>
        <row r="2831">
          <cell r="A2831">
            <v>38889</v>
          </cell>
          <cell r="B2831" t="str">
            <v>LUMINARIA DE SOBREPOR EM CHAPA DE ACO COM ALETAS PLASTICAS, PARA 1 LAMPADA, BASE E27, POTENCIA MAXIMA 40/60 W (NAO INCLUI LAMPADA)</v>
          </cell>
          <cell r="C2831" t="str">
            <v>UN</v>
          </cell>
          <cell r="D2831">
            <v>22.53</v>
          </cell>
        </row>
        <row r="2832">
          <cell r="A2832">
            <v>38784</v>
          </cell>
          <cell r="B2832" t="str">
            <v>LUMINARIA DE SOBREPOR EM CHAPA DE ACO COM ALETAS PLASTICAS, PARA 2 LAMPADAS, BASE E27, POTENCIA MAXIMA 40/60 W (NAO INCLUI LAMPADAS)</v>
          </cell>
          <cell r="C2832" t="str">
            <v>UN</v>
          </cell>
          <cell r="D2832">
            <v>30.15</v>
          </cell>
        </row>
        <row r="2833">
          <cell r="A2833">
            <v>3788</v>
          </cell>
          <cell r="B2833" t="str">
            <v>LUMINARIA DE SOBREPOR EM CHAPA DE ACO PARA 1 LAMPADA FLUORESCENTE DE *18* W, ALETADA, COMPLETA (LAMPADA E REATOR INCLUSOS)</v>
          </cell>
          <cell r="C2833" t="str">
            <v>UN</v>
          </cell>
          <cell r="D2833">
            <v>36.61</v>
          </cell>
        </row>
        <row r="2834">
          <cell r="A2834">
            <v>12230</v>
          </cell>
          <cell r="B2834" t="str">
            <v>LUMINARIA DE SOBREPOR EM CHAPA DE ACO PARA 1 LAMPADA FLUORESCENTE DE *18* W, PERFIL COMERCIAL (NAO INCLUI REATOR E LAMPADA)</v>
          </cell>
          <cell r="C2834" t="str">
            <v>UN</v>
          </cell>
          <cell r="D2834">
            <v>8.08</v>
          </cell>
        </row>
        <row r="2835">
          <cell r="A2835">
            <v>3780</v>
          </cell>
          <cell r="B2835" t="str">
            <v>LUMINARIA DE SOBREPOR EM CHAPA DE ACO PARA 1 LAMPADA FLUORESCENTE DE *36* W, ALETADA, COMPLETA (LAMPADA E REATOR INCLUSOS)</v>
          </cell>
          <cell r="C2835" t="str">
            <v>UN</v>
          </cell>
          <cell r="D2835">
            <v>64</v>
          </cell>
        </row>
        <row r="2836">
          <cell r="A2836">
            <v>12231</v>
          </cell>
          <cell r="B2836" t="str">
            <v>LUMINARIA DE SOBREPOR EM CHAPA DE ACO PARA 1 LAMPADA FLUORESCENTE DE *36* W, PERFIL COMERCIAL (NAO INCLUI REATOR E LAMPADA)</v>
          </cell>
          <cell r="C2836" t="str">
            <v>UN</v>
          </cell>
          <cell r="D2836">
            <v>13.44</v>
          </cell>
        </row>
        <row r="2837">
          <cell r="A2837">
            <v>3811</v>
          </cell>
          <cell r="B2837" t="str">
            <v>LUMINARIA DE SOBREPOR EM CHAPA DE ACO PARA 2 LAMPADAS FLUORESCENTES DE *18* W, ALETADA, COMPLETA (LAMPADAS E REATOR INCLUSOS)</v>
          </cell>
          <cell r="C2837" t="str">
            <v>UN</v>
          </cell>
          <cell r="D2837">
            <v>48.5</v>
          </cell>
        </row>
        <row r="2838">
          <cell r="A2838">
            <v>12232</v>
          </cell>
          <cell r="B2838" t="str">
            <v>LUMINARIA DE SOBREPOR EM CHAPA DE ACO PARA 2 LAMPADAS FLUORESCENTES DE *18* W, PERFIL COMERCIAL (NAO INCLUI REATOR E LAMPADAS)</v>
          </cell>
          <cell r="C2838" t="str">
            <v>UN</v>
          </cell>
          <cell r="D2838">
            <v>14.08</v>
          </cell>
        </row>
        <row r="2839">
          <cell r="A2839">
            <v>3799</v>
          </cell>
          <cell r="B2839" t="str">
            <v>LUMINARIA DE SOBREPOR EM CHAPA DE ACO PARA 2 LAMPADAS FLUORESCENTES DE *36* W, ALETADA, COMPLETA (LAMPADAS E REATOR INCLUSOS)</v>
          </cell>
          <cell r="C2839" t="str">
            <v>UN</v>
          </cell>
          <cell r="D2839">
            <v>67.78</v>
          </cell>
        </row>
        <row r="2840">
          <cell r="A2840">
            <v>12239</v>
          </cell>
          <cell r="B2840" t="str">
            <v>LUMINARIA DE SOBREPOR EM CHAPA DE ACO PARA 2 LAMPADAS FLUORESCENTES DE *36* W, PERFIL COMERCIAL (NAO INCLUI REATOR E LAMPADAS)</v>
          </cell>
          <cell r="C2840" t="str">
            <v>UN</v>
          </cell>
          <cell r="D2840">
            <v>18.43</v>
          </cell>
        </row>
        <row r="2841">
          <cell r="A2841">
            <v>38773</v>
          </cell>
          <cell r="B2841" t="str">
            <v>LUMINARIA DE TETO PLAFON/PLAFONIER EM PLASTICO COM BASE E27, POTENCIA MAXIMA 60 W (NAO INCLUI LAMPADA)</v>
          </cell>
          <cell r="C2841" t="str">
            <v>UN</v>
          </cell>
          <cell r="D2841">
            <v>2.95</v>
          </cell>
        </row>
        <row r="2842">
          <cell r="A2842">
            <v>12271</v>
          </cell>
          <cell r="B2842" t="str">
            <v>LUMINARIA DUPLA P/SINALIZACAO, TIPO WETZEL AS-2/110 OU EQUIV</v>
          </cell>
          <cell r="C2842" t="str">
            <v>UN</v>
          </cell>
          <cell r="D2842">
            <v>227.63</v>
          </cell>
        </row>
        <row r="2843">
          <cell r="A2843">
            <v>12245</v>
          </cell>
          <cell r="B2843" t="str">
            <v>LUMINARIA ESMALTADA COR ALUMINIO PETERCO Y.25/1</v>
          </cell>
          <cell r="C2843" t="str">
            <v>UN</v>
          </cell>
          <cell r="D2843">
            <v>98.74</v>
          </cell>
        </row>
        <row r="2844">
          <cell r="A2844">
            <v>38785</v>
          </cell>
          <cell r="B2844" t="str">
            <v>LUMINARIA HERMETICA IP-65 PARA 2 DUAS LAMPADAS DE 14/16/18/20 W (NAO INCLUI REATOR E LAMPADAS)</v>
          </cell>
          <cell r="C2844" t="str">
            <v>UN</v>
          </cell>
          <cell r="D2844">
            <v>78.06</v>
          </cell>
        </row>
        <row r="2845">
          <cell r="A2845">
            <v>38786</v>
          </cell>
          <cell r="B2845" t="str">
            <v>LUMINARIA HERMETICA IP-65 PARA 2 DUAS LAMPADAS DE 28/32/36/40 W (NAO INCLUI REATOR E LAMPADAS)</v>
          </cell>
          <cell r="C2845" t="str">
            <v>UN</v>
          </cell>
          <cell r="D2845">
            <v>96.15</v>
          </cell>
        </row>
        <row r="2846">
          <cell r="A2846">
            <v>39385</v>
          </cell>
          <cell r="B2846" t="str">
            <v>LUMINARIA LED PLAFON REDONDO DE SOBREPOR BIVOLT 12/13 W,  D = *17* CM</v>
          </cell>
          <cell r="C2846" t="str">
            <v>UN</v>
          </cell>
          <cell r="D2846">
            <v>72.73</v>
          </cell>
        </row>
        <row r="2847">
          <cell r="A2847">
            <v>39389</v>
          </cell>
          <cell r="B2847" t="str">
            <v>LUMINARIA LED REFLETOR RETANGULAR BIVOLT, LUZ BRANCA, 10 W</v>
          </cell>
          <cell r="C2847" t="str">
            <v>UN</v>
          </cell>
          <cell r="D2847">
            <v>60.32</v>
          </cell>
        </row>
        <row r="2848">
          <cell r="A2848">
            <v>39390</v>
          </cell>
          <cell r="B2848" t="str">
            <v>LUMINARIA LED REFLETOR RETANGULAR BIVOLT, LUZ BRANCA, 30 W</v>
          </cell>
          <cell r="C2848" t="str">
            <v>UN</v>
          </cell>
          <cell r="D2848">
            <v>116.84</v>
          </cell>
        </row>
        <row r="2849">
          <cell r="A2849">
            <v>39391</v>
          </cell>
          <cell r="B2849" t="str">
            <v>LUMINARIA LED REFLETOR RETANGULAR BIVOLT, LUZ BRANCA, 50 W</v>
          </cell>
          <cell r="C2849" t="str">
            <v>UN</v>
          </cell>
          <cell r="D2849">
            <v>216.24</v>
          </cell>
        </row>
        <row r="2850">
          <cell r="A2850">
            <v>3803</v>
          </cell>
          <cell r="B2850" t="str">
            <v>LUMINARIA PLAFON REDONDO COM VIDRO FOSCO DIAMETRO *25* CM, PARA 1 LAMPADA, BASE E27, POTENCIA MAXIMA 40/60 W (NAO INCLUI LAMPADA)</v>
          </cell>
          <cell r="C2850" t="str">
            <v>UN</v>
          </cell>
          <cell r="D2850">
            <v>27.88</v>
          </cell>
        </row>
        <row r="2851">
          <cell r="A2851">
            <v>38770</v>
          </cell>
          <cell r="B2851" t="str">
            <v>LUMINARIA PLAFON REDONDO COM VIDRO FOSCO DIAMETRO *30* CM, PARA 2 LAMPADAS, BASE E27, POTENCIA MAXIMA 40/60 W (NAO INCLUI LAMPADAS)</v>
          </cell>
          <cell r="C2851" t="str">
            <v>UN</v>
          </cell>
          <cell r="D2851">
            <v>32.28</v>
          </cell>
        </row>
        <row r="2852">
          <cell r="A2852">
            <v>12267</v>
          </cell>
          <cell r="B2852" t="str">
            <v>LUMINARIA PROVA DE TEMPO PETERCO Y.31/1</v>
          </cell>
          <cell r="C2852" t="str">
            <v>UN</v>
          </cell>
          <cell r="D2852">
            <v>130.61000000000001</v>
          </cell>
        </row>
        <row r="2853">
          <cell r="A2853">
            <v>12266</v>
          </cell>
          <cell r="B2853" t="str">
            <v>LUMINARIA SPOT DE SOBREPOR EM ALUMINIO COM ALETA PLASTICA PARA 1 LAMPADA, BASE E27, POTENCIA MAXIMA 40/60 W (NAO INCLUI LAMPADA)</v>
          </cell>
          <cell r="C2853" t="str">
            <v>UN</v>
          </cell>
          <cell r="D2853">
            <v>48.42</v>
          </cell>
        </row>
        <row r="2854">
          <cell r="A2854">
            <v>39378</v>
          </cell>
          <cell r="B2854" t="str">
            <v>LUMINARIA SPOT DE SOBREPOR EM ALUMINIO COM ALETA PLASTICA PARA 2 LAMPADAS, BASE E27, POTENCIA MAXIMA 40/60 W (NAO INCLUI LAMPADA)</v>
          </cell>
          <cell r="C2854" t="str">
            <v>UN</v>
          </cell>
          <cell r="D2854">
            <v>34.32</v>
          </cell>
        </row>
        <row r="2855">
          <cell r="A2855">
            <v>38775</v>
          </cell>
          <cell r="B2855" t="str">
            <v>LUMINARIA TIPO TARTARUGA PARA AREA EXTERNA EM ALUMINIO, COM GRADE, PARA 1 LAMPADA, BASE E27, POTENCIA MAXIMA 40/60 W (NAO INCLUI LAMPADA)</v>
          </cell>
          <cell r="C2855" t="str">
            <v>UN</v>
          </cell>
          <cell r="D2855">
            <v>36.39</v>
          </cell>
        </row>
        <row r="2856">
          <cell r="A2856">
            <v>21119</v>
          </cell>
          <cell r="B2856" t="str">
            <v>LUVA CPVC, SOLDAVEL, 15 MM, PARA AGUA QUENTE PREDIAL</v>
          </cell>
          <cell r="C2856" t="str">
            <v>UN</v>
          </cell>
          <cell r="D2856">
            <v>1.37</v>
          </cell>
        </row>
        <row r="2857">
          <cell r="A2857">
            <v>37974</v>
          </cell>
          <cell r="B2857" t="str">
            <v>LUVA CPVC, SOLDAVEL, 22 MM, PARA AGUA QUENTE PREDIAL</v>
          </cell>
          <cell r="C2857" t="str">
            <v>UN</v>
          </cell>
          <cell r="D2857">
            <v>2.0299999999999998</v>
          </cell>
        </row>
        <row r="2858">
          <cell r="A2858">
            <v>37975</v>
          </cell>
          <cell r="B2858" t="str">
            <v>LUVA CPVC, SOLDAVEL, 28 MM, PARA AGUA QUENTE PREDIAL</v>
          </cell>
          <cell r="C2858" t="str">
            <v>UN</v>
          </cell>
          <cell r="D2858">
            <v>4.1399999999999997</v>
          </cell>
        </row>
        <row r="2859">
          <cell r="A2859">
            <v>37976</v>
          </cell>
          <cell r="B2859" t="str">
            <v>LUVA CPVC, SOLDAVEL, 35 MM, PARA AGUA QUENTE PREDIAL</v>
          </cell>
          <cell r="C2859" t="str">
            <v>UN</v>
          </cell>
          <cell r="D2859">
            <v>8.49</v>
          </cell>
        </row>
        <row r="2860">
          <cell r="A2860">
            <v>37977</v>
          </cell>
          <cell r="B2860" t="str">
            <v>LUVA CPVC, SOLDAVEL, 42 MM, PARA AGUA QUENTE PREDIAL</v>
          </cell>
          <cell r="C2860" t="str">
            <v>UN</v>
          </cell>
          <cell r="D2860">
            <v>11.67</v>
          </cell>
        </row>
        <row r="2861">
          <cell r="A2861">
            <v>37978</v>
          </cell>
          <cell r="B2861" t="str">
            <v>LUVA CPVC, SOLDAVEL, 54 MM, PARA AGUA QUENTE PREDIAL</v>
          </cell>
          <cell r="C2861" t="str">
            <v>UN</v>
          </cell>
          <cell r="D2861">
            <v>23.66</v>
          </cell>
        </row>
        <row r="2862">
          <cell r="A2862">
            <v>37979</v>
          </cell>
          <cell r="B2862" t="str">
            <v>LUVA CPVC, SOLDAVEL, 73 MM, PARA AGUA QUENTE PREDIAL</v>
          </cell>
          <cell r="C2862" t="str">
            <v>UN</v>
          </cell>
          <cell r="D2862">
            <v>101.64</v>
          </cell>
        </row>
        <row r="2863">
          <cell r="A2863">
            <v>37980</v>
          </cell>
          <cell r="B2863" t="str">
            <v>LUVA CPVC, SOLDAVEL, 89 MM, PARA AGUA QUENTE PREDIAL</v>
          </cell>
          <cell r="C2863" t="str">
            <v>UN</v>
          </cell>
          <cell r="D2863">
            <v>114.23</v>
          </cell>
        </row>
        <row r="2864">
          <cell r="A2864">
            <v>36147</v>
          </cell>
          <cell r="B2864" t="str">
            <v>LUVA DE BORRACHA ISOLANTE PARA ALTA TENSAO, RESISTENTE A OZONIO, TENSAO DE ENSAIO 2,5 KV (PAR)</v>
          </cell>
          <cell r="C2864" t="str">
            <v>PAR</v>
          </cell>
          <cell r="D2864">
            <v>310.51</v>
          </cell>
        </row>
        <row r="2865">
          <cell r="A2865">
            <v>12731</v>
          </cell>
          <cell r="B2865" t="str">
            <v>LUVA DE COBRE (REF 600) SEM ANEL DE SOLDA, BOLSA X BOLSA, 104 MM</v>
          </cell>
          <cell r="C2865" t="str">
            <v>UN</v>
          </cell>
          <cell r="D2865">
            <v>175.24</v>
          </cell>
        </row>
        <row r="2866">
          <cell r="A2866">
            <v>12723</v>
          </cell>
          <cell r="B2866" t="str">
            <v>LUVA DE COBRE (REF 600) SEM ANEL DE SOLDA, BOLSA X BOLSA, 15 MM</v>
          </cell>
          <cell r="C2866" t="str">
            <v>UN</v>
          </cell>
          <cell r="D2866">
            <v>1.35</v>
          </cell>
        </row>
        <row r="2867">
          <cell r="A2867">
            <v>12724</v>
          </cell>
          <cell r="B2867" t="str">
            <v>LUVA DE COBRE (REF 600) SEM ANEL DE SOLDA, BOLSA X BOLSA, 22 MM</v>
          </cell>
          <cell r="C2867" t="str">
            <v>UN</v>
          </cell>
          <cell r="D2867">
            <v>2.61</v>
          </cell>
        </row>
        <row r="2868">
          <cell r="A2868">
            <v>12725</v>
          </cell>
          <cell r="B2868" t="str">
            <v>LUVA DE COBRE (REF 600) SEM ANEL DE SOLDA, BOLSA X BOLSA, 28 MM</v>
          </cell>
          <cell r="C2868" t="str">
            <v>UN</v>
          </cell>
          <cell r="D2868">
            <v>5.23</v>
          </cell>
        </row>
        <row r="2869">
          <cell r="A2869">
            <v>12726</v>
          </cell>
          <cell r="B2869" t="str">
            <v>LUVA DE COBRE (REF 600) SEM ANEL DE SOLDA, BOLSA X BOLSA, 35 MM</v>
          </cell>
          <cell r="C2869" t="str">
            <v>UN</v>
          </cell>
          <cell r="D2869">
            <v>11.56</v>
          </cell>
        </row>
        <row r="2870">
          <cell r="A2870">
            <v>12727</v>
          </cell>
          <cell r="B2870" t="str">
            <v>LUVA DE COBRE (REF 600) SEM ANEL DE SOLDA, BOLSA X BOLSA, 42 MM</v>
          </cell>
          <cell r="C2870" t="str">
            <v>UN</v>
          </cell>
          <cell r="D2870">
            <v>14.66</v>
          </cell>
        </row>
        <row r="2871">
          <cell r="A2871">
            <v>12728</v>
          </cell>
          <cell r="B2871" t="str">
            <v>LUVA DE COBRE (REF 600) SEM ANEL DE SOLDA, BOLSA X BOLSA, 54 MM</v>
          </cell>
          <cell r="C2871" t="str">
            <v>UN</v>
          </cell>
          <cell r="D2871">
            <v>23.95</v>
          </cell>
        </row>
        <row r="2872">
          <cell r="A2872">
            <v>12729</v>
          </cell>
          <cell r="B2872" t="str">
            <v>LUVA DE COBRE (REF 600) SEM ANEL DE SOLDA, BOLSA X BOLSA, 66 MM</v>
          </cell>
          <cell r="C2872" t="str">
            <v>UN</v>
          </cell>
          <cell r="D2872">
            <v>78.489999999999995</v>
          </cell>
        </row>
        <row r="2873">
          <cell r="A2873">
            <v>12730</v>
          </cell>
          <cell r="B2873" t="str">
            <v>LUVA DE COBRE (REF 600) SEM ANEL DE SOLDA, BOLSA X BOLSA, 79 MM</v>
          </cell>
          <cell r="C2873" t="str">
            <v>UN</v>
          </cell>
          <cell r="D2873">
            <v>120.18</v>
          </cell>
        </row>
        <row r="2874">
          <cell r="A2874">
            <v>3840</v>
          </cell>
          <cell r="B2874" t="str">
            <v>LUVA DE CORRER DEFOFO, PVC, JE, DN 100 MM</v>
          </cell>
          <cell r="C2874" t="str">
            <v>UN</v>
          </cell>
          <cell r="D2874">
            <v>17.71</v>
          </cell>
        </row>
        <row r="2875">
          <cell r="A2875">
            <v>3838</v>
          </cell>
          <cell r="B2875" t="str">
            <v>LUVA DE CORRER DEFOFO, PVC, JE, DN 150 MM</v>
          </cell>
          <cell r="C2875" t="str">
            <v>UN</v>
          </cell>
          <cell r="D2875">
            <v>42.21</v>
          </cell>
        </row>
        <row r="2876">
          <cell r="A2876">
            <v>3844</v>
          </cell>
          <cell r="B2876" t="str">
            <v>LUVA DE CORRER DEFOFO, PVC, JE, DN 200 MM</v>
          </cell>
          <cell r="C2876" t="str">
            <v>UN</v>
          </cell>
          <cell r="D2876">
            <v>119.38</v>
          </cell>
        </row>
        <row r="2877">
          <cell r="A2877">
            <v>3839</v>
          </cell>
          <cell r="B2877" t="str">
            <v>LUVA DE CORRER DEFOFO, PVC, JE, DN 250 MM</v>
          </cell>
          <cell r="C2877" t="str">
            <v>UN</v>
          </cell>
          <cell r="D2877">
            <v>146.58000000000001</v>
          </cell>
        </row>
        <row r="2878">
          <cell r="A2878">
            <v>3843</v>
          </cell>
          <cell r="B2878" t="str">
            <v>LUVA DE CORRER DEFOFO, PVC, JE, DN 300 MM</v>
          </cell>
          <cell r="C2878" t="str">
            <v>UN</v>
          </cell>
          <cell r="D2878">
            <v>249.98</v>
          </cell>
        </row>
        <row r="2879">
          <cell r="A2879">
            <v>3900</v>
          </cell>
          <cell r="B2879" t="str">
            <v>LUVA DE CORRER PARA TUBO ROSCAVEL, PVC, 1 1/2", PARA AGUA FRIA PREDIAL</v>
          </cell>
          <cell r="C2879" t="str">
            <v>UN</v>
          </cell>
          <cell r="D2879">
            <v>22.41</v>
          </cell>
        </row>
        <row r="2880">
          <cell r="A2880">
            <v>3846</v>
          </cell>
          <cell r="B2880" t="str">
            <v>LUVA DE CORRER PARA TUBO ROSCAVEL, PVC, 1/2", PARA AGUA FRIA PREDIAL</v>
          </cell>
          <cell r="C2880" t="str">
            <v>UN</v>
          </cell>
          <cell r="D2880">
            <v>6.98</v>
          </cell>
        </row>
        <row r="2881">
          <cell r="A2881">
            <v>3886</v>
          </cell>
          <cell r="B2881" t="str">
            <v>LUVA DE CORRER PARA TUBO ROSCAVEL, PVC, 3/4", PARA AGUA FRIA PREDIAL</v>
          </cell>
          <cell r="C2881" t="str">
            <v>UN</v>
          </cell>
          <cell r="D2881">
            <v>9.82</v>
          </cell>
        </row>
        <row r="2882">
          <cell r="A2882">
            <v>3854</v>
          </cell>
          <cell r="B2882" t="str">
            <v>LUVA DE CORRER PARA TUBO SOLDAVEL, PVC, 20 MM, PARA AGUA FRIA PREDIAL</v>
          </cell>
          <cell r="C2882" t="str">
            <v>UN</v>
          </cell>
          <cell r="D2882">
            <v>5.99</v>
          </cell>
        </row>
        <row r="2883">
          <cell r="A2883">
            <v>3873</v>
          </cell>
          <cell r="B2883" t="str">
            <v>LUVA DE CORRER PARA TUBO SOLDAVEL, PVC, 25 MM, PARA AGUA FRIA PREDIAL</v>
          </cell>
          <cell r="C2883" t="str">
            <v>UN</v>
          </cell>
          <cell r="D2883">
            <v>8.4499999999999993</v>
          </cell>
        </row>
        <row r="2884">
          <cell r="A2884">
            <v>38021</v>
          </cell>
          <cell r="B2884" t="str">
            <v>LUVA DE CORRER PARA TUBO SOLDAVEL, PVC, 32 MM, PARA AGUA FRIA PREDIAL</v>
          </cell>
          <cell r="C2884" t="str">
            <v>UN</v>
          </cell>
          <cell r="D2884">
            <v>14.34</v>
          </cell>
        </row>
        <row r="2885">
          <cell r="A2885">
            <v>3847</v>
          </cell>
          <cell r="B2885" t="str">
            <v>LUVA DE CORRER PARA TUBO SOLDAVEL, PVC, 50 MM, PARA AGUA FRIA PREDIAL</v>
          </cell>
          <cell r="C2885" t="str">
            <v>UN</v>
          </cell>
          <cell r="D2885">
            <v>19.27</v>
          </cell>
        </row>
        <row r="2886">
          <cell r="A2886">
            <v>38022</v>
          </cell>
          <cell r="B2886" t="str">
            <v>LUVA DE CORRER PARA TUBO SOLDAVEL, PVC, 60 MM, PARA AGUA FRIA PREDIAL</v>
          </cell>
          <cell r="C2886" t="str">
            <v>UN</v>
          </cell>
          <cell r="D2886">
            <v>25.69</v>
          </cell>
        </row>
        <row r="2887">
          <cell r="A2887">
            <v>3833</v>
          </cell>
          <cell r="B2887" t="str">
            <v>LUVA DE CORRER PVC, JE, DN 100 MM, PARA REDE COLETORA DE ESGOTO (NBR 10569)</v>
          </cell>
          <cell r="C2887" t="str">
            <v>UN</v>
          </cell>
          <cell r="D2887">
            <v>8.01</v>
          </cell>
        </row>
        <row r="2888">
          <cell r="A2888">
            <v>3834</v>
          </cell>
          <cell r="B2888" t="str">
            <v>LUVA DE CORRER PVC, JE, DN 125 MM, PARA REDE COLETORA DE ESGOTO (NBR 10569)</v>
          </cell>
          <cell r="C2888" t="str">
            <v>UN</v>
          </cell>
          <cell r="D2888">
            <v>12.94</v>
          </cell>
        </row>
        <row r="2889">
          <cell r="A2889">
            <v>3835</v>
          </cell>
          <cell r="B2889" t="str">
            <v>LUVA DE CORRER PVC, JE, DN 150 MM, PARA REDE COLETORA DE ESGOTO (NBR 10569)</v>
          </cell>
          <cell r="C2889" t="str">
            <v>UN</v>
          </cell>
          <cell r="D2889">
            <v>17.97</v>
          </cell>
        </row>
        <row r="2890">
          <cell r="A2890">
            <v>3836</v>
          </cell>
          <cell r="B2890" t="str">
            <v>LUVA DE CORRER PVC, JE, DN 200 MM, PARA REDE COLETORA DE ESGOTO (NBR 10569)</v>
          </cell>
          <cell r="C2890" t="str">
            <v>UN</v>
          </cell>
          <cell r="D2890">
            <v>46.47</v>
          </cell>
        </row>
        <row r="2891">
          <cell r="A2891">
            <v>3830</v>
          </cell>
          <cell r="B2891" t="str">
            <v>LUVA DE CORRER PVC, JE, DN 250 MM, PARA REDE COLETORA DE ESGOTO (NBR 10569)</v>
          </cell>
          <cell r="C2891" t="str">
            <v>UN</v>
          </cell>
          <cell r="D2891">
            <v>76.510000000000005</v>
          </cell>
        </row>
        <row r="2892">
          <cell r="A2892">
            <v>3831</v>
          </cell>
          <cell r="B2892" t="str">
            <v>LUVA DE CORRER PVC, JE, DN 300 MM, PARA REDE COLETORA DE ESGOTO (NBR 10569)</v>
          </cell>
          <cell r="C2892" t="str">
            <v>UN</v>
          </cell>
          <cell r="D2892">
            <v>118.53</v>
          </cell>
        </row>
        <row r="2893">
          <cell r="A2893">
            <v>3841</v>
          </cell>
          <cell r="B2893" t="str">
            <v>LUVA DE CORRER PVC, JE, DN 350 MM, PARA REDE COLETORA DE ESGOTO (NBR 10569)</v>
          </cell>
          <cell r="C2893" t="str">
            <v>UN</v>
          </cell>
          <cell r="D2893">
            <v>231.6</v>
          </cell>
        </row>
        <row r="2894">
          <cell r="A2894">
            <v>3842</v>
          </cell>
          <cell r="B2894" t="str">
            <v>LUVA DE CORRER PVC, JE, DN 400 MM, PARA REDE COLETORA DE ESGOTO (NBR 10569)</v>
          </cell>
          <cell r="C2894" t="str">
            <v>UN</v>
          </cell>
          <cell r="D2894">
            <v>313.19</v>
          </cell>
        </row>
        <row r="2895">
          <cell r="A2895">
            <v>37981</v>
          </cell>
          <cell r="B2895" t="str">
            <v>LUVA DE CORRER, CPVC, SOLDAVEL, 15 MM, PARA AGUA QUENTE PREDIAL</v>
          </cell>
          <cell r="C2895" t="str">
            <v>UN</v>
          </cell>
          <cell r="D2895">
            <v>4.66</v>
          </cell>
        </row>
        <row r="2896">
          <cell r="A2896">
            <v>37982</v>
          </cell>
          <cell r="B2896" t="str">
            <v>LUVA DE CORRER, CPVC, SOLDAVEL, 22 MM, PARA AGUA QUENTE PREDIAL</v>
          </cell>
          <cell r="C2896" t="str">
            <v>UN</v>
          </cell>
          <cell r="D2896">
            <v>7.07</v>
          </cell>
        </row>
        <row r="2897">
          <cell r="A2897">
            <v>37983</v>
          </cell>
          <cell r="B2897" t="str">
            <v>LUVA DE CORRER, CPVC, SOLDAVEL, 28 MM, PARA AGUA QUENTE PREDIAL</v>
          </cell>
          <cell r="C2897" t="str">
            <v>UN</v>
          </cell>
          <cell r="D2897">
            <v>9.9</v>
          </cell>
        </row>
        <row r="2898">
          <cell r="A2898">
            <v>37984</v>
          </cell>
          <cell r="B2898" t="str">
            <v>LUVA DE CORRER, CPVC, SOLDAVEL, 35 MM, PARA AGUA QUENTE PREDIAL</v>
          </cell>
          <cell r="C2898" t="str">
            <v>UN</v>
          </cell>
          <cell r="D2898">
            <v>17.100000000000001</v>
          </cell>
        </row>
        <row r="2899">
          <cell r="A2899">
            <v>37985</v>
          </cell>
          <cell r="B2899" t="str">
            <v>LUVA DE CORRER, CPVC, SOLDAVEL, 42 MM, PARA AGUA QUENTE PREDIAL</v>
          </cell>
          <cell r="C2899" t="str">
            <v>UN</v>
          </cell>
          <cell r="D2899">
            <v>23.95</v>
          </cell>
        </row>
        <row r="2900">
          <cell r="A2900">
            <v>3826</v>
          </cell>
          <cell r="B2900" t="str">
            <v>LUVA DE CORRER, PVC PBA, JE, DN 100 / DE 110 MM, PARA REDE AGUA (NBR 10351)</v>
          </cell>
          <cell r="C2900" t="str">
            <v>UN</v>
          </cell>
          <cell r="D2900">
            <v>26.48</v>
          </cell>
        </row>
        <row r="2901">
          <cell r="A2901">
            <v>3825</v>
          </cell>
          <cell r="B2901" t="str">
            <v>LUVA DE CORRER, PVC PBA, JE, DN 50 / DE 60 MM, PARA REDE AGUA (NBR 10351)</v>
          </cell>
          <cell r="C2901" t="str">
            <v>UN</v>
          </cell>
          <cell r="D2901">
            <v>6.9</v>
          </cell>
        </row>
        <row r="2902">
          <cell r="A2902">
            <v>3827</v>
          </cell>
          <cell r="B2902" t="str">
            <v>LUVA DE CORRER, PVC PBA, JE, DN 75 / DE 85 MM, PARA REDE AGUA (NBR 10351)</v>
          </cell>
          <cell r="C2902" t="str">
            <v>UN</v>
          </cell>
          <cell r="D2902">
            <v>14.6</v>
          </cell>
        </row>
        <row r="2903">
          <cell r="A2903">
            <v>20165</v>
          </cell>
          <cell r="B2903" t="str">
            <v>LUVA DE CORRER, PVC SERIE REFORCADA - R, 100 MM, PARA ESGOTO PREDIAL</v>
          </cell>
          <cell r="C2903" t="str">
            <v>UN</v>
          </cell>
          <cell r="D2903">
            <v>18.39</v>
          </cell>
        </row>
        <row r="2904">
          <cell r="A2904">
            <v>20166</v>
          </cell>
          <cell r="B2904" t="str">
            <v>LUVA DE CORRER, PVC SERIE REFORCADA - R, 150 MM, PARA ESGOTO PREDIAL</v>
          </cell>
          <cell r="C2904" t="str">
            <v>UN</v>
          </cell>
          <cell r="D2904">
            <v>64.150000000000006</v>
          </cell>
        </row>
        <row r="2905">
          <cell r="A2905">
            <v>20164</v>
          </cell>
          <cell r="B2905" t="str">
            <v>LUVA DE CORRER, PVC SERIE REFORCADA - R, 75 MM, PARA ESGOTO PREDIAL</v>
          </cell>
          <cell r="C2905" t="str">
            <v>UN</v>
          </cell>
          <cell r="D2905">
            <v>10.38</v>
          </cell>
        </row>
        <row r="2906">
          <cell r="A2906">
            <v>3893</v>
          </cell>
          <cell r="B2906" t="str">
            <v>LUVA DE CORRER, PVC, DN 100 MM, PARA ESGOTO PREDIAL</v>
          </cell>
          <cell r="C2906" t="str">
            <v>UN</v>
          </cell>
          <cell r="D2906">
            <v>10.77</v>
          </cell>
        </row>
        <row r="2907">
          <cell r="A2907">
            <v>3848</v>
          </cell>
          <cell r="B2907" t="str">
            <v>LUVA DE CORRER, PVC, DN 50 MM, PARA ESGOTO PREDIAL</v>
          </cell>
          <cell r="C2907" t="str">
            <v>UN</v>
          </cell>
          <cell r="D2907">
            <v>6.54</v>
          </cell>
        </row>
        <row r="2908">
          <cell r="A2908">
            <v>3895</v>
          </cell>
          <cell r="B2908" t="str">
            <v>LUVA DE CORRER, PVC, DN 75 MM, PARA ESGOTO PREDIAL</v>
          </cell>
          <cell r="C2908" t="str">
            <v>UN</v>
          </cell>
          <cell r="D2908">
            <v>7.01</v>
          </cell>
        </row>
        <row r="2909">
          <cell r="A2909">
            <v>12404</v>
          </cell>
          <cell r="B2909" t="str">
            <v>LUVA DE FERRO GALVANIZADO, COM ROSCA BSP MACHO/FEMEA, DE 3/4"</v>
          </cell>
          <cell r="C2909" t="str">
            <v>UN</v>
          </cell>
          <cell r="D2909">
            <v>6.35</v>
          </cell>
        </row>
        <row r="2910">
          <cell r="A2910">
            <v>3939</v>
          </cell>
          <cell r="B2910" t="str">
            <v>LUVA DE FERRO GALVANIZADO, COM ROSCA BSP, DE 1 1/2"</v>
          </cell>
          <cell r="C2910" t="str">
            <v>UN</v>
          </cell>
          <cell r="D2910">
            <v>13.09</v>
          </cell>
        </row>
        <row r="2911">
          <cell r="A2911">
            <v>3911</v>
          </cell>
          <cell r="B2911" t="str">
            <v>LUVA DE FERRO GALVANIZADO, COM ROSCA BSP, DE 1 1/4"</v>
          </cell>
          <cell r="C2911" t="str">
            <v>UN</v>
          </cell>
          <cell r="D2911">
            <v>10.69</v>
          </cell>
        </row>
        <row r="2912">
          <cell r="A2912">
            <v>3908</v>
          </cell>
          <cell r="B2912" t="str">
            <v>LUVA DE FERRO GALVANIZADO, COM ROSCA BSP, DE 1/2"</v>
          </cell>
          <cell r="C2912" t="str">
            <v>UN</v>
          </cell>
          <cell r="D2912">
            <v>3.45</v>
          </cell>
        </row>
        <row r="2913">
          <cell r="A2913">
            <v>3910</v>
          </cell>
          <cell r="B2913" t="str">
            <v>LUVA DE FERRO GALVANIZADO, COM ROSCA BSP, DE 1"</v>
          </cell>
          <cell r="C2913" t="str">
            <v>UN</v>
          </cell>
          <cell r="D2913">
            <v>7.65</v>
          </cell>
        </row>
        <row r="2914">
          <cell r="A2914">
            <v>3913</v>
          </cell>
          <cell r="B2914" t="str">
            <v>LUVA DE FERRO GALVANIZADO, COM ROSCA BSP, DE 2 1/2"</v>
          </cell>
          <cell r="C2914" t="str">
            <v>UN</v>
          </cell>
          <cell r="D2914">
            <v>36.56</v>
          </cell>
        </row>
        <row r="2915">
          <cell r="A2915">
            <v>3912</v>
          </cell>
          <cell r="B2915" t="str">
            <v>LUVA DE FERRO GALVANIZADO, COM ROSCA BSP, DE 2"</v>
          </cell>
          <cell r="C2915" t="str">
            <v>UN</v>
          </cell>
          <cell r="D2915">
            <v>20.04</v>
          </cell>
        </row>
        <row r="2916">
          <cell r="A2916">
            <v>3909</v>
          </cell>
          <cell r="B2916" t="str">
            <v>LUVA DE FERRO GALVANIZADO, COM ROSCA BSP, DE 3/4"</v>
          </cell>
          <cell r="C2916" t="str">
            <v>UN</v>
          </cell>
          <cell r="D2916">
            <v>4.7</v>
          </cell>
        </row>
        <row r="2917">
          <cell r="A2917">
            <v>3914</v>
          </cell>
          <cell r="B2917" t="str">
            <v>LUVA DE FERRO GALVANIZADO, COM ROSCA BSP, DE 3"</v>
          </cell>
          <cell r="C2917" t="str">
            <v>UN</v>
          </cell>
          <cell r="D2917">
            <v>55.16</v>
          </cell>
        </row>
        <row r="2918">
          <cell r="A2918">
            <v>3915</v>
          </cell>
          <cell r="B2918" t="str">
            <v>LUVA DE FERRO GALVANIZADO, COM ROSCA BSP, DE 4"</v>
          </cell>
          <cell r="C2918" t="str">
            <v>UN</v>
          </cell>
          <cell r="D2918">
            <v>86.99</v>
          </cell>
        </row>
        <row r="2919">
          <cell r="A2919">
            <v>3916</v>
          </cell>
          <cell r="B2919" t="str">
            <v>LUVA DE FERRO GALVANIZADO, COM ROSCA BSP, DE 5"</v>
          </cell>
          <cell r="C2919" t="str">
            <v>UN</v>
          </cell>
          <cell r="D2919">
            <v>158.47</v>
          </cell>
        </row>
        <row r="2920">
          <cell r="A2920">
            <v>3917</v>
          </cell>
          <cell r="B2920" t="str">
            <v>LUVA DE FERRO GALVANIZADO, COM ROSCA BSP, DE 6"</v>
          </cell>
          <cell r="C2920" t="str">
            <v>UN</v>
          </cell>
          <cell r="D2920">
            <v>261.39</v>
          </cell>
        </row>
        <row r="2921">
          <cell r="A2921">
            <v>1904</v>
          </cell>
          <cell r="B2921" t="str">
            <v>LUVA DE PRESSAO, EM PVC, DE 20 MM, PARA ELETRODUTO FLEXIVEL</v>
          </cell>
          <cell r="C2921" t="str">
            <v>UN</v>
          </cell>
          <cell r="D2921">
            <v>0.55000000000000004</v>
          </cell>
        </row>
        <row r="2922">
          <cell r="A2922">
            <v>1899</v>
          </cell>
          <cell r="B2922" t="str">
            <v>LUVA DE PRESSAO, EM PVC, DE 25 MM, PARA ELETRODUTO FLEXIVEL</v>
          </cell>
          <cell r="C2922" t="str">
            <v>UN</v>
          </cell>
          <cell r="D2922">
            <v>0.63</v>
          </cell>
        </row>
        <row r="2923">
          <cell r="A2923">
            <v>1900</v>
          </cell>
          <cell r="B2923" t="str">
            <v>LUVA DE PRESSAO, EM PVC, DE 32 MM, PARA ELETRODUTO FLEXIVEL</v>
          </cell>
          <cell r="C2923" t="str">
            <v>UN</v>
          </cell>
          <cell r="D2923">
            <v>1.02</v>
          </cell>
        </row>
        <row r="2924">
          <cell r="A2924">
            <v>12407</v>
          </cell>
          <cell r="B2924" t="str">
            <v>LUVA DE REDUCAO DE FERRO GALVANIZADO, COM ROSCA BSP MACHO/FEMEA, DE 1 1/2" X 1"</v>
          </cell>
          <cell r="C2924" t="str">
            <v>UN</v>
          </cell>
          <cell r="D2924">
            <v>19.79</v>
          </cell>
        </row>
        <row r="2925">
          <cell r="A2925">
            <v>12408</v>
          </cell>
          <cell r="B2925" t="str">
            <v>LUVA DE REDUCAO DE FERRO GALVANIZADO, COM ROSCA BSP MACHO/FEMEA, DE 1" X 1/2"</v>
          </cell>
          <cell r="C2925" t="str">
            <v>UN</v>
          </cell>
          <cell r="D2925">
            <v>11.17</v>
          </cell>
        </row>
        <row r="2926">
          <cell r="A2926">
            <v>12409</v>
          </cell>
          <cell r="B2926" t="str">
            <v>LUVA DE REDUCAO DE FERRO GALVANIZADO, COM ROSCA BSP MACHO/FEMEA, DE 1" X 3/4"</v>
          </cell>
          <cell r="C2926" t="str">
            <v>UN</v>
          </cell>
          <cell r="D2926">
            <v>11.17</v>
          </cell>
        </row>
        <row r="2927">
          <cell r="A2927">
            <v>12410</v>
          </cell>
          <cell r="B2927" t="str">
            <v>LUVA DE REDUCAO DE FERRO GALVANIZADO, COM ROSCA BSP MACHO/FEMEA, DE 3/4" X 1/2"</v>
          </cell>
          <cell r="C2927" t="str">
            <v>UN</v>
          </cell>
          <cell r="D2927">
            <v>7.69</v>
          </cell>
        </row>
        <row r="2928">
          <cell r="A2928">
            <v>3936</v>
          </cell>
          <cell r="B2928" t="str">
            <v>LUVA DE REDUCAO DE FERRO GALVANIZADO, COM ROSCA BSP, DE 1 1/2" X 1 1/4"</v>
          </cell>
          <cell r="C2928" t="str">
            <v>UN</v>
          </cell>
          <cell r="D2928">
            <v>13.9</v>
          </cell>
        </row>
        <row r="2929">
          <cell r="A2929">
            <v>3922</v>
          </cell>
          <cell r="B2929" t="str">
            <v>LUVA DE REDUCAO DE FERRO GALVANIZADO, COM ROSCA BSP, DE 1 1/2" X 1/2"</v>
          </cell>
          <cell r="C2929" t="str">
            <v>UN</v>
          </cell>
          <cell r="D2929">
            <v>12.79</v>
          </cell>
        </row>
        <row r="2930">
          <cell r="A2930">
            <v>3924</v>
          </cell>
          <cell r="B2930" t="str">
            <v>LUVA DE REDUCAO DE FERRO GALVANIZADO, COM ROSCA BSP, DE 1 1/2" X 1"</v>
          </cell>
          <cell r="C2930" t="str">
            <v>UN</v>
          </cell>
          <cell r="D2930">
            <v>13.9</v>
          </cell>
        </row>
        <row r="2931">
          <cell r="A2931">
            <v>3923</v>
          </cell>
          <cell r="B2931" t="str">
            <v>LUVA DE REDUCAO DE FERRO GALVANIZADO, COM ROSCA BSP, DE 1 1/2" X 3/4"</v>
          </cell>
          <cell r="C2931" t="str">
            <v>UN</v>
          </cell>
          <cell r="D2931">
            <v>13.9</v>
          </cell>
        </row>
        <row r="2932">
          <cell r="A2932">
            <v>3937</v>
          </cell>
          <cell r="B2932" t="str">
            <v>LUVA DE REDUCAO DE FERRO GALVANIZADO, COM ROSCA BSP, DE 1 1/4" X 1/2"</v>
          </cell>
          <cell r="C2932" t="str">
            <v>UN</v>
          </cell>
          <cell r="D2932">
            <v>11.47</v>
          </cell>
        </row>
        <row r="2933">
          <cell r="A2933">
            <v>3921</v>
          </cell>
          <cell r="B2933" t="str">
            <v>LUVA DE REDUCAO DE FERRO GALVANIZADO, COM ROSCA BSP, DE 1 1/4" X 1"</v>
          </cell>
          <cell r="C2933" t="str">
            <v>UN</v>
          </cell>
          <cell r="D2933">
            <v>11.47</v>
          </cell>
        </row>
        <row r="2934">
          <cell r="A2934">
            <v>3920</v>
          </cell>
          <cell r="B2934" t="str">
            <v>LUVA DE REDUCAO DE FERRO GALVANIZADO, COM ROSCA BSP, DE 1 1/4" X 3/4"</v>
          </cell>
          <cell r="C2934" t="str">
            <v>UN</v>
          </cell>
          <cell r="D2934">
            <v>11.47</v>
          </cell>
        </row>
        <row r="2935">
          <cell r="A2935">
            <v>3938</v>
          </cell>
          <cell r="B2935" t="str">
            <v>LUVA DE REDUCAO DE FERRO GALVANIZADO, COM ROSCA BSP, DE 1" X 1/2"</v>
          </cell>
          <cell r="C2935" t="str">
            <v>UN</v>
          </cell>
          <cell r="D2935">
            <v>7.56</v>
          </cell>
        </row>
        <row r="2936">
          <cell r="A2936">
            <v>3919</v>
          </cell>
          <cell r="B2936" t="str">
            <v>LUVA DE REDUCAO DE FERRO GALVANIZADO, COM ROSCA BSP, DE 1" X 3/4"</v>
          </cell>
          <cell r="C2936" t="str">
            <v>UN</v>
          </cell>
          <cell r="D2936">
            <v>7.71</v>
          </cell>
        </row>
        <row r="2937">
          <cell r="A2937">
            <v>3927</v>
          </cell>
          <cell r="B2937" t="str">
            <v>LUVA DE REDUCAO DE FERRO GALVANIZADO, COM ROSCA BSP, DE 2 1/2" X 1 1/2"</v>
          </cell>
          <cell r="C2937" t="str">
            <v>UN</v>
          </cell>
          <cell r="D2937">
            <v>39.04</v>
          </cell>
        </row>
        <row r="2938">
          <cell r="A2938">
            <v>3928</v>
          </cell>
          <cell r="B2938" t="str">
            <v>LUVA DE REDUCAO DE FERRO GALVANIZADO, COM ROSCA BSP, DE 2 1/2" X 2"</v>
          </cell>
          <cell r="C2938" t="str">
            <v>UN</v>
          </cell>
          <cell r="D2938">
            <v>39.04</v>
          </cell>
        </row>
        <row r="2939">
          <cell r="A2939">
            <v>3926</v>
          </cell>
          <cell r="B2939" t="str">
            <v>LUVA DE REDUCAO DE FERRO GALVANIZADO, COM ROSCA BSP, DE 2" X 1 1/2"</v>
          </cell>
          <cell r="C2939" t="str">
            <v>UN</v>
          </cell>
          <cell r="D2939">
            <v>22.26</v>
          </cell>
        </row>
        <row r="2940">
          <cell r="A2940">
            <v>3935</v>
          </cell>
          <cell r="B2940" t="str">
            <v>LUVA DE REDUCAO DE FERRO GALVANIZADO, COM ROSCA BSP, DE 2" X 1 1/4"</v>
          </cell>
          <cell r="C2940" t="str">
            <v>UN</v>
          </cell>
          <cell r="D2940">
            <v>22.26</v>
          </cell>
        </row>
        <row r="2941">
          <cell r="A2941">
            <v>3925</v>
          </cell>
          <cell r="B2941" t="str">
            <v>LUVA DE REDUCAO DE FERRO GALVANIZADO, COM ROSCA BSP, DE 2" X 1"</v>
          </cell>
          <cell r="C2941" t="str">
            <v>UN</v>
          </cell>
          <cell r="D2941">
            <v>22.26</v>
          </cell>
        </row>
        <row r="2942">
          <cell r="A2942">
            <v>12406</v>
          </cell>
          <cell r="B2942" t="str">
            <v>LUVA DE REDUCAO DE FERRO GALVANIZADO, COM ROSCA BSP, DE 3/4" X 1/2"</v>
          </cell>
          <cell r="C2942" t="str">
            <v>UN</v>
          </cell>
          <cell r="D2942">
            <v>5.46</v>
          </cell>
        </row>
        <row r="2943">
          <cell r="A2943">
            <v>3929</v>
          </cell>
          <cell r="B2943" t="str">
            <v>LUVA DE REDUCAO DE FERRO GALVANIZADO, COM ROSCA BSP, DE 3" X 1 1/2"</v>
          </cell>
          <cell r="C2943" t="str">
            <v>UN</v>
          </cell>
          <cell r="D2943">
            <v>59.48</v>
          </cell>
        </row>
        <row r="2944">
          <cell r="A2944">
            <v>3931</v>
          </cell>
          <cell r="B2944" t="str">
            <v>LUVA DE REDUCAO DE FERRO GALVANIZADO, COM ROSCA BSP, DE 3" X 2 1/2"</v>
          </cell>
          <cell r="C2944" t="str">
            <v>UN</v>
          </cell>
          <cell r="D2944">
            <v>59.48</v>
          </cell>
        </row>
        <row r="2945">
          <cell r="A2945">
            <v>3930</v>
          </cell>
          <cell r="B2945" t="str">
            <v>LUVA DE REDUCAO DE FERRO GALVANIZADO, COM ROSCA BSP, DE 3" X 2"</v>
          </cell>
          <cell r="C2945" t="str">
            <v>UN</v>
          </cell>
          <cell r="D2945">
            <v>59.48</v>
          </cell>
        </row>
        <row r="2946">
          <cell r="A2946">
            <v>3932</v>
          </cell>
          <cell r="B2946" t="str">
            <v>LUVA DE REDUCAO DE FERRO GALVANIZADO, COM ROSCA BSP, DE 4" X 2 1/2"</v>
          </cell>
          <cell r="C2946" t="str">
            <v>UN</v>
          </cell>
          <cell r="D2946">
            <v>102.72</v>
          </cell>
        </row>
        <row r="2947">
          <cell r="A2947">
            <v>3933</v>
          </cell>
          <cell r="B2947" t="str">
            <v>LUVA DE REDUCAO DE FERRO GALVANIZADO, COM ROSCA BSP, DE 4" X 2"</v>
          </cell>
          <cell r="C2947" t="str">
            <v>UN</v>
          </cell>
          <cell r="D2947">
            <v>102.72</v>
          </cell>
        </row>
        <row r="2948">
          <cell r="A2948">
            <v>3934</v>
          </cell>
          <cell r="B2948" t="str">
            <v>LUVA DE REDUCAO DE FERRO GALVANIZADO, COM ROSCA BSP, DE 4" X 3"</v>
          </cell>
          <cell r="C2948" t="str">
            <v>UN</v>
          </cell>
          <cell r="D2948">
            <v>102.72</v>
          </cell>
        </row>
        <row r="2949">
          <cell r="A2949">
            <v>3907</v>
          </cell>
          <cell r="B2949" t="str">
            <v>LUVA DE REDUCAO ROSCAVEL, PVC, 1" X 3/4", PARA AGUA FRIA PREDIAL</v>
          </cell>
          <cell r="C2949" t="str">
            <v>UN</v>
          </cell>
          <cell r="D2949">
            <v>2.52</v>
          </cell>
        </row>
        <row r="2950">
          <cell r="A2950">
            <v>3889</v>
          </cell>
          <cell r="B2950" t="str">
            <v>LUVA DE REDUCAO ROSCAVEL, PVC, 3/4" X 1/2", PARA AGUA FRIA PREDIAL</v>
          </cell>
          <cell r="C2950" t="str">
            <v>UN</v>
          </cell>
          <cell r="D2950">
            <v>1.81</v>
          </cell>
        </row>
        <row r="2951">
          <cell r="A2951">
            <v>3868</v>
          </cell>
          <cell r="B2951" t="str">
            <v>LUVA DE REDUCAO SOLDAVEL, PVC, 25 MM X 20 MM, PARA AGUA FRIA PREDIAL</v>
          </cell>
          <cell r="C2951" t="str">
            <v>UN</v>
          </cell>
          <cell r="D2951">
            <v>0.89</v>
          </cell>
        </row>
        <row r="2952">
          <cell r="A2952">
            <v>3869</v>
          </cell>
          <cell r="B2952" t="str">
            <v>LUVA DE REDUCAO SOLDAVEL, PVC, 32 MM X 25 MM, PARA AGUA FRIA PREDIAL</v>
          </cell>
          <cell r="C2952" t="str">
            <v>UN</v>
          </cell>
          <cell r="D2952">
            <v>2.15</v>
          </cell>
        </row>
        <row r="2953">
          <cell r="A2953">
            <v>3872</v>
          </cell>
          <cell r="B2953" t="str">
            <v>LUVA DE REDUCAO SOLDAVEL, PVC, 40 MM X 32 MM, PARA AGUA FRIA PREDIAL</v>
          </cell>
          <cell r="C2953" t="str">
            <v>UN</v>
          </cell>
          <cell r="D2953">
            <v>2.64</v>
          </cell>
        </row>
        <row r="2954">
          <cell r="A2954">
            <v>3850</v>
          </cell>
          <cell r="B2954" t="str">
            <v>LUVA DE REDUCAO SOLDAVEL, PVC, 60 MM X 50 MM, PARA AGUA FRIA PREDIAL</v>
          </cell>
          <cell r="C2954" t="str">
            <v>UN</v>
          </cell>
          <cell r="D2954">
            <v>7.21</v>
          </cell>
        </row>
        <row r="2955">
          <cell r="A2955">
            <v>38023</v>
          </cell>
          <cell r="B2955" t="str">
            <v>LUVA DE REDUCAO, PVC, SOLDAVEL, 50 X 25 MM, PARA AGUA FRIA PREDIAL</v>
          </cell>
          <cell r="C2955" t="str">
            <v>UN</v>
          </cell>
          <cell r="D2955">
            <v>3.02</v>
          </cell>
        </row>
        <row r="2956">
          <cell r="A2956">
            <v>37986</v>
          </cell>
          <cell r="B2956" t="str">
            <v>LUVA DE TRANSICAO DE CPVC X PVC, SOLDAVEL, 22 X 25 MM, PARA AGUA QUENTE</v>
          </cell>
          <cell r="C2956" t="str">
            <v>UN</v>
          </cell>
          <cell r="D2956">
            <v>1.6</v>
          </cell>
        </row>
        <row r="2957">
          <cell r="A2957">
            <v>37987</v>
          </cell>
          <cell r="B2957" t="str">
            <v>LUVA DE TRANSICAO, CPVC, SOLDAVEL, 42 MM X 1 1/2", PARA AGUA QUENTE</v>
          </cell>
          <cell r="C2957" t="str">
            <v>UN</v>
          </cell>
          <cell r="D2957">
            <v>119.53</v>
          </cell>
        </row>
        <row r="2958">
          <cell r="A2958">
            <v>37988</v>
          </cell>
          <cell r="B2958" t="str">
            <v>LUVA DE TRANSICAO, CPVC, SOLDAVEL, 54 MM X 2", PARA AGUA QUENTE PREDIAL</v>
          </cell>
          <cell r="C2958" t="str">
            <v>UN</v>
          </cell>
          <cell r="D2958">
            <v>194.97</v>
          </cell>
        </row>
        <row r="2959">
          <cell r="A2959">
            <v>21120</v>
          </cell>
          <cell r="B2959" t="str">
            <v>LUVA DE TRANSICAO, CPVC, 15 MM X 1/2", PARA AGUA QUENTE PREDIAL</v>
          </cell>
          <cell r="C2959" t="str">
            <v>UN</v>
          </cell>
          <cell r="D2959">
            <v>9.7100000000000009</v>
          </cell>
        </row>
        <row r="2960">
          <cell r="A2960">
            <v>39318</v>
          </cell>
          <cell r="B2960" t="str">
            <v>LUVA DE TRANSICAO, CPVC, 22 MM X 1/2", PARA AGUA QUENTE</v>
          </cell>
          <cell r="C2960" t="str">
            <v>UN</v>
          </cell>
          <cell r="D2960">
            <v>8.01</v>
          </cell>
        </row>
        <row r="2961">
          <cell r="A2961">
            <v>20162</v>
          </cell>
          <cell r="B2961" t="str">
            <v>LUVA DUPLA, PVC LEVE, DN 150 MM</v>
          </cell>
          <cell r="C2961" t="str">
            <v>UN</v>
          </cell>
          <cell r="D2961">
            <v>12.46</v>
          </cell>
        </row>
        <row r="2962">
          <cell r="A2962">
            <v>1893</v>
          </cell>
          <cell r="B2962" t="str">
            <v>LUVA EM PVC RIGIDO ROSCAVEL, DE 1 1/2", PARA ELETRODUTO</v>
          </cell>
          <cell r="C2962" t="str">
            <v>UN</v>
          </cell>
          <cell r="D2962">
            <v>2.09</v>
          </cell>
        </row>
        <row r="2963">
          <cell r="A2963">
            <v>1902</v>
          </cell>
          <cell r="B2963" t="str">
            <v>LUVA EM PVC RIGIDO ROSCAVEL, DE 1 1/4", PARA ELETRODUTO</v>
          </cell>
          <cell r="C2963" t="str">
            <v>UN</v>
          </cell>
          <cell r="D2963">
            <v>1.52</v>
          </cell>
        </row>
        <row r="2964">
          <cell r="A2964">
            <v>1901</v>
          </cell>
          <cell r="B2964" t="str">
            <v>LUVA EM PVC RIGIDO ROSCAVEL, DE 1/2", PARA ELETRODUTO</v>
          </cell>
          <cell r="C2964" t="str">
            <v>UN</v>
          </cell>
          <cell r="D2964">
            <v>0.47</v>
          </cell>
        </row>
        <row r="2965">
          <cell r="A2965">
            <v>1892</v>
          </cell>
          <cell r="B2965" t="str">
            <v>LUVA EM PVC RIGIDO ROSCAVEL, DE 1", PARA ELETRODUTO</v>
          </cell>
          <cell r="C2965" t="str">
            <v>UN</v>
          </cell>
          <cell r="D2965">
            <v>0.98</v>
          </cell>
        </row>
        <row r="2966">
          <cell r="A2966">
            <v>1907</v>
          </cell>
          <cell r="B2966" t="str">
            <v>LUVA EM PVC RIGIDO ROSCAVEL, DE 2 1/2", PARA ELETRODUTO</v>
          </cell>
          <cell r="C2966" t="str">
            <v>UN</v>
          </cell>
          <cell r="D2966">
            <v>6.74</v>
          </cell>
        </row>
        <row r="2967">
          <cell r="A2967">
            <v>1894</v>
          </cell>
          <cell r="B2967" t="str">
            <v>LUVA EM PVC RIGIDO ROSCAVEL, DE 2", PARA ELETRODUTO</v>
          </cell>
          <cell r="C2967" t="str">
            <v>UN</v>
          </cell>
          <cell r="D2967">
            <v>3.03</v>
          </cell>
        </row>
        <row r="2968">
          <cell r="A2968">
            <v>1891</v>
          </cell>
          <cell r="B2968" t="str">
            <v>LUVA EM PVC RIGIDO ROSCAVEL, DE 3/4", PARA ELETRODUTO</v>
          </cell>
          <cell r="C2968" t="str">
            <v>UN</v>
          </cell>
          <cell r="D2968">
            <v>0.7</v>
          </cell>
        </row>
        <row r="2969">
          <cell r="A2969">
            <v>1896</v>
          </cell>
          <cell r="B2969" t="str">
            <v>LUVA EM PVC RIGIDO ROSCAVEL, DE 3", PARA ELETRODUTO</v>
          </cell>
          <cell r="C2969" t="str">
            <v>UN</v>
          </cell>
          <cell r="D2969">
            <v>9.0500000000000007</v>
          </cell>
        </row>
        <row r="2970">
          <cell r="A2970">
            <v>1895</v>
          </cell>
          <cell r="B2970" t="str">
            <v>LUVA EM PVC RIGIDO ROSCAVEL, DE 4", PARA ELETRODUTO</v>
          </cell>
          <cell r="C2970" t="str">
            <v>UN</v>
          </cell>
          <cell r="D2970">
            <v>15.9</v>
          </cell>
        </row>
        <row r="2971">
          <cell r="A2971">
            <v>2641</v>
          </cell>
          <cell r="B2971" t="str">
            <v>LUVA METALICA, PARA ELETRODUTO, ACABAMENTO GALVANIZADO ELETROLITICO, DIAMETRO DE 100 MM (4")</v>
          </cell>
          <cell r="C2971" t="str">
            <v>UN</v>
          </cell>
          <cell r="D2971">
            <v>23.49</v>
          </cell>
        </row>
        <row r="2972">
          <cell r="A2972">
            <v>2636</v>
          </cell>
          <cell r="B2972" t="str">
            <v>LUVA METALICA, PARA ELETRODUTO, ACABAMENTO GALVANIZADO ELETROLITICO, DIAMETRO DE 15 MM (1/2")</v>
          </cell>
          <cell r="C2972" t="str">
            <v>UN</v>
          </cell>
          <cell r="D2972">
            <v>1.51</v>
          </cell>
        </row>
        <row r="2973">
          <cell r="A2973">
            <v>2637</v>
          </cell>
          <cell r="B2973" t="str">
            <v>LUVA METALICA, PARA ELETRODUTO, ACABAMENTO GALVANIZADO ELETROLITICO, DIAMETRO DE 20 MM (3/4")</v>
          </cell>
          <cell r="C2973" t="str">
            <v>UN</v>
          </cell>
          <cell r="D2973">
            <v>1.61</v>
          </cell>
        </row>
        <row r="2974">
          <cell r="A2974">
            <v>2638</v>
          </cell>
          <cell r="B2974" t="str">
            <v>LUVA METALICA, PARA ELETRODUTO, ACABAMENTO GALVANIZADO ELETROLITICO, DIAMETRO DE 25 MM (1")</v>
          </cell>
          <cell r="C2974" t="str">
            <v>UN</v>
          </cell>
          <cell r="D2974">
            <v>1.87</v>
          </cell>
        </row>
        <row r="2975">
          <cell r="A2975">
            <v>2639</v>
          </cell>
          <cell r="B2975" t="str">
            <v>LUVA METALICA, PARA ELETRODUTO, ACABAMENTO GALVANIZADO ELETROLITICO, DIAMETRO DE 32 MM (1 1/4")</v>
          </cell>
          <cell r="C2975" t="str">
            <v>UN</v>
          </cell>
          <cell r="D2975">
            <v>3.32</v>
          </cell>
        </row>
        <row r="2976">
          <cell r="A2976">
            <v>2644</v>
          </cell>
          <cell r="B2976" t="str">
            <v>LUVA METALICA, PARA ELETRODUTO, ACABAMENTO GALVANIZADO ELETROLITICO, DIAMETRO DE 40 MM (1 1/2")</v>
          </cell>
          <cell r="C2976" t="str">
            <v>UN</v>
          </cell>
          <cell r="D2976">
            <v>4.8</v>
          </cell>
        </row>
        <row r="2977">
          <cell r="A2977">
            <v>2643</v>
          </cell>
          <cell r="B2977" t="str">
            <v>LUVA METALICA, PARA ELETRODUTO, ACABAMENTO GALVANIZADO ELETROLITICO, DIAMETRO DE 50 MM (2")</v>
          </cell>
          <cell r="C2977" t="str">
            <v>UN</v>
          </cell>
          <cell r="D2977">
            <v>6.7</v>
          </cell>
        </row>
        <row r="2978">
          <cell r="A2978">
            <v>2640</v>
          </cell>
          <cell r="B2978" t="str">
            <v>LUVA METALICA, PARA ELETRODUTO, ACABAMENTO GALVANIZADO ELETROLITICO, DIAMETRO DE 65 MM (2 1/2")</v>
          </cell>
          <cell r="C2978" t="str">
            <v>UN</v>
          </cell>
          <cell r="D2978">
            <v>9.77</v>
          </cell>
        </row>
        <row r="2979">
          <cell r="A2979">
            <v>2642</v>
          </cell>
          <cell r="B2979" t="str">
            <v>LUVA METALICA, PARA ELETRODUTO, ACABAMENTO GALVANIZADO ELETROLITICO, DIAMETRO DE 80 MM (3")</v>
          </cell>
          <cell r="C2979" t="str">
            <v>UN</v>
          </cell>
          <cell r="D2979">
            <v>14.88</v>
          </cell>
        </row>
        <row r="2980">
          <cell r="A2980">
            <v>39855</v>
          </cell>
          <cell r="B2980" t="str">
            <v>LUVA PASSANTE DE COBRE (REF 601) SEM ANEL DE SOLDA, BOLSA 15 MM</v>
          </cell>
          <cell r="C2980" t="str">
            <v>UN</v>
          </cell>
          <cell r="D2980">
            <v>1.37</v>
          </cell>
        </row>
        <row r="2981">
          <cell r="A2981">
            <v>39856</v>
          </cell>
          <cell r="B2981" t="str">
            <v>LUVA PASSANTE DE COBRE (REF 601) SEM ANEL DE SOLDA, BOLSA 22 MM</v>
          </cell>
          <cell r="C2981" t="str">
            <v>UN</v>
          </cell>
          <cell r="D2981">
            <v>3.23</v>
          </cell>
        </row>
        <row r="2982">
          <cell r="A2982">
            <v>39857</v>
          </cell>
          <cell r="B2982" t="str">
            <v>LUVA PASSANTE DE COBRE (REF 601) SEM ANEL DE SOLDA, BOLSA 28 MM</v>
          </cell>
          <cell r="C2982" t="str">
            <v>UN</v>
          </cell>
          <cell r="D2982">
            <v>5.23</v>
          </cell>
        </row>
        <row r="2983">
          <cell r="A2983">
            <v>39858</v>
          </cell>
          <cell r="B2983" t="str">
            <v>LUVA PASSANTE DE COBRE (REF 601) SEM ANEL DE SOLDA, BOLSA 35 MM</v>
          </cell>
          <cell r="C2983" t="str">
            <v>UN</v>
          </cell>
          <cell r="D2983">
            <v>11.62</v>
          </cell>
        </row>
        <row r="2984">
          <cell r="A2984">
            <v>39859</v>
          </cell>
          <cell r="B2984" t="str">
            <v>LUVA PASSANTE DE COBRE (REF 601) SEM ANEL DE SOLDA, BOLSA 42 MM</v>
          </cell>
          <cell r="C2984" t="str">
            <v>UN</v>
          </cell>
          <cell r="D2984">
            <v>17.91</v>
          </cell>
        </row>
        <row r="2985">
          <cell r="A2985">
            <v>39860</v>
          </cell>
          <cell r="B2985" t="str">
            <v>LUVA PASSANTE DE COBRE (REF 601) SEM ANEL DE SOLDA, BOLSA 54 MM</v>
          </cell>
          <cell r="C2985" t="str">
            <v>UN</v>
          </cell>
          <cell r="D2985">
            <v>27.49</v>
          </cell>
        </row>
        <row r="2986">
          <cell r="A2986">
            <v>39861</v>
          </cell>
          <cell r="B2986" t="str">
            <v>LUVA PASSANTE DE COBRE (REF 601) SEM ANEL DE SOLDA, BOLSA 66 MM</v>
          </cell>
          <cell r="C2986" t="str">
            <v>UN</v>
          </cell>
          <cell r="D2986">
            <v>78.489999999999995</v>
          </cell>
        </row>
        <row r="2987">
          <cell r="A2987">
            <v>3867</v>
          </cell>
          <cell r="B2987" t="str">
            <v>LUVA PVC SOLDAVEL, 110 MM, PARA AGUA FRIA PREDIAL</v>
          </cell>
          <cell r="C2987" t="str">
            <v>UN</v>
          </cell>
          <cell r="D2987">
            <v>49.47</v>
          </cell>
        </row>
        <row r="2988">
          <cell r="A2988">
            <v>3861</v>
          </cell>
          <cell r="B2988" t="str">
            <v>LUVA PVC SOLDAVEL, 20 MM, PARA AGUA FRIA PREDIAL</v>
          </cell>
          <cell r="C2988" t="str">
            <v>UN</v>
          </cell>
          <cell r="D2988">
            <v>0.5</v>
          </cell>
        </row>
        <row r="2989">
          <cell r="A2989">
            <v>3904</v>
          </cell>
          <cell r="B2989" t="str">
            <v>LUVA PVC SOLDAVEL, 25 MM, PARA AGUA FRIA PREDIAL</v>
          </cell>
          <cell r="C2989" t="str">
            <v>UN</v>
          </cell>
          <cell r="D2989">
            <v>0.56000000000000005</v>
          </cell>
        </row>
        <row r="2990">
          <cell r="A2990">
            <v>3903</v>
          </cell>
          <cell r="B2990" t="str">
            <v>LUVA PVC SOLDAVEL, 32 MM, PARA AGUA FRIA PREDIAL</v>
          </cell>
          <cell r="C2990" t="str">
            <v>UN</v>
          </cell>
          <cell r="D2990">
            <v>1.19</v>
          </cell>
        </row>
        <row r="2991">
          <cell r="A2991">
            <v>3862</v>
          </cell>
          <cell r="B2991" t="str">
            <v>LUVA PVC SOLDAVEL, 40 MM, PARA AGUA FRIA PREDIAL</v>
          </cell>
          <cell r="C2991" t="str">
            <v>UN</v>
          </cell>
          <cell r="D2991">
            <v>2.65</v>
          </cell>
        </row>
        <row r="2992">
          <cell r="A2992">
            <v>3863</v>
          </cell>
          <cell r="B2992" t="str">
            <v>LUVA PVC SOLDAVEL, 50 MM, PARA AGUA FRIA PREDIAL</v>
          </cell>
          <cell r="C2992" t="str">
            <v>UN</v>
          </cell>
          <cell r="D2992">
            <v>3.12</v>
          </cell>
        </row>
        <row r="2993">
          <cell r="A2993">
            <v>3864</v>
          </cell>
          <cell r="B2993" t="str">
            <v>LUVA PVC SOLDAVEL, 60 MM, PARA AGUA FRIA PREDIAL</v>
          </cell>
          <cell r="C2993" t="str">
            <v>UN</v>
          </cell>
          <cell r="D2993">
            <v>8.5299999999999994</v>
          </cell>
        </row>
        <row r="2994">
          <cell r="A2994">
            <v>3865</v>
          </cell>
          <cell r="B2994" t="str">
            <v>LUVA PVC SOLDAVEL, 75 MM, PARA AGUA FRIA PREDIAL</v>
          </cell>
          <cell r="C2994" t="str">
            <v>UN</v>
          </cell>
          <cell r="D2994">
            <v>12.76</v>
          </cell>
        </row>
        <row r="2995">
          <cell r="A2995">
            <v>3866</v>
          </cell>
          <cell r="B2995" t="str">
            <v>LUVA PVC SOLDAVEL, 85 MM, PARA AGUA FRIA PREDIAL</v>
          </cell>
          <cell r="C2995" t="str">
            <v>UN</v>
          </cell>
          <cell r="D2995">
            <v>29.07</v>
          </cell>
        </row>
        <row r="2996">
          <cell r="A2996">
            <v>3902</v>
          </cell>
          <cell r="B2996" t="str">
            <v>LUVA PVC, ROSCAVEL,  2 1/2",  AGUA FRIA PREDIAL</v>
          </cell>
          <cell r="C2996" t="str">
            <v>UN</v>
          </cell>
          <cell r="D2996">
            <v>16.399999999999999</v>
          </cell>
        </row>
        <row r="2997">
          <cell r="A2997">
            <v>3878</v>
          </cell>
          <cell r="B2997" t="str">
            <v>LUVA PVC, ROSCAVEL, 1 1/2",  AGUA FRIA PREDIAL</v>
          </cell>
          <cell r="C2997" t="str">
            <v>UN</v>
          </cell>
          <cell r="D2997">
            <v>5.18</v>
          </cell>
        </row>
        <row r="2998">
          <cell r="A2998">
            <v>3877</v>
          </cell>
          <cell r="B2998" t="str">
            <v>LUVA PVC, ROSCAVEL, 1 1/4", AGUA FRIA PREDIAL</v>
          </cell>
          <cell r="C2998" t="str">
            <v>UN</v>
          </cell>
          <cell r="D2998">
            <v>4.71</v>
          </cell>
        </row>
        <row r="2999">
          <cell r="A2999">
            <v>3879</v>
          </cell>
          <cell r="B2999" t="str">
            <v>LUVA PVC, ROSCAVEL, 2",  AGUA FRIA PREDIAL</v>
          </cell>
          <cell r="C2999" t="str">
            <v>UN</v>
          </cell>
          <cell r="D2999">
            <v>10.43</v>
          </cell>
        </row>
        <row r="3000">
          <cell r="A3000">
            <v>3880</v>
          </cell>
          <cell r="B3000" t="str">
            <v>LUVA PVC, ROSCAVEL, 3", AGUA FRIA PREDIAL</v>
          </cell>
          <cell r="C3000" t="str">
            <v>UN</v>
          </cell>
          <cell r="D3000">
            <v>23.58</v>
          </cell>
        </row>
        <row r="3001">
          <cell r="A3001">
            <v>3901</v>
          </cell>
          <cell r="B3001" t="str">
            <v>LUVA PVC, ROSCAVEL, 4",  AGUA FRIA PREDIAL</v>
          </cell>
          <cell r="C3001" t="str">
            <v>UN</v>
          </cell>
          <cell r="D3001">
            <v>30.11</v>
          </cell>
        </row>
        <row r="3002">
          <cell r="A3002">
            <v>12892</v>
          </cell>
          <cell r="B3002" t="str">
            <v>LUVA RASPA DE COURO, CANO CURTO (PUNHO *7* CM)</v>
          </cell>
          <cell r="C3002" t="str">
            <v>PAR</v>
          </cell>
          <cell r="D3002">
            <v>10.8</v>
          </cell>
        </row>
        <row r="3003">
          <cell r="A3003">
            <v>3883</v>
          </cell>
          <cell r="B3003" t="str">
            <v>LUVA ROSCAVEL, PVC, 1/2", AGUA FRIA PREDIAL</v>
          </cell>
          <cell r="C3003" t="str">
            <v>UN</v>
          </cell>
          <cell r="D3003">
            <v>0.9</v>
          </cell>
        </row>
        <row r="3004">
          <cell r="A3004">
            <v>3876</v>
          </cell>
          <cell r="B3004" t="str">
            <v>LUVA ROSCAVEL, PVC, 1", AGUA FRIA PREDIAL</v>
          </cell>
          <cell r="C3004" t="str">
            <v>UN</v>
          </cell>
          <cell r="D3004">
            <v>2.35</v>
          </cell>
        </row>
        <row r="3005">
          <cell r="A3005">
            <v>3884</v>
          </cell>
          <cell r="B3005" t="str">
            <v>LUVA ROSCAVEL, PVC, 3/4", AGUA FRIA PREDIAL</v>
          </cell>
          <cell r="C3005" t="str">
            <v>UN</v>
          </cell>
          <cell r="D3005">
            <v>1.35</v>
          </cell>
        </row>
        <row r="3006">
          <cell r="A3006">
            <v>3837</v>
          </cell>
          <cell r="B3006" t="str">
            <v>LUVA SIMPLES, PVC PBA, JE, DN 100 / DE 110 MM, PARA REDE AGUA (NBR 10351)</v>
          </cell>
          <cell r="C3006" t="str">
            <v>UN</v>
          </cell>
          <cell r="D3006">
            <v>28.52</v>
          </cell>
        </row>
        <row r="3007">
          <cell r="A3007">
            <v>3845</v>
          </cell>
          <cell r="B3007" t="str">
            <v>LUVA SIMPLES, PVC PBA, JE, DN 50 / DE 60 MM, PARA REDE AGUA (NBR 10351)</v>
          </cell>
          <cell r="C3007" t="str">
            <v>UN</v>
          </cell>
          <cell r="D3007">
            <v>8.3000000000000007</v>
          </cell>
        </row>
        <row r="3008">
          <cell r="A3008">
            <v>11045</v>
          </cell>
          <cell r="B3008" t="str">
            <v>LUVA SIMPLES, PVC PBA, JE, DN 75 / DE 85 MM, PARA REDE AGUA (NBR 10351)</v>
          </cell>
          <cell r="C3008" t="str">
            <v>UN</v>
          </cell>
          <cell r="D3008">
            <v>17.309999999999999</v>
          </cell>
        </row>
        <row r="3009">
          <cell r="A3009">
            <v>20170</v>
          </cell>
          <cell r="B3009" t="str">
            <v>LUVA SIMPLES, PVC SERIE REFORCADA - R, 100 MM, PARA ESGOTO PREDIAL</v>
          </cell>
          <cell r="C3009" t="str">
            <v>UN</v>
          </cell>
          <cell r="D3009">
            <v>10.66</v>
          </cell>
        </row>
        <row r="3010">
          <cell r="A3010">
            <v>20171</v>
          </cell>
          <cell r="B3010" t="str">
            <v>LUVA SIMPLES, PVC SERIE REFORCADA - R, 150 MM, PARA ESGOTO PREDIAL</v>
          </cell>
          <cell r="C3010" t="str">
            <v>UN</v>
          </cell>
          <cell r="D3010">
            <v>33.42</v>
          </cell>
        </row>
        <row r="3011">
          <cell r="A3011">
            <v>20167</v>
          </cell>
          <cell r="B3011" t="str">
            <v>LUVA SIMPLES, PVC SERIE REFORCADA - R, 40 MM, PARA ESGOTO PREDIAL</v>
          </cell>
          <cell r="C3011" t="str">
            <v>UN</v>
          </cell>
          <cell r="D3011">
            <v>4.2</v>
          </cell>
        </row>
        <row r="3012">
          <cell r="A3012">
            <v>20168</v>
          </cell>
          <cell r="B3012" t="str">
            <v>LUVA SIMPLES, PVC SERIE REFORCADA - R, 50 MM, PARA ESGOTO PREDIAL</v>
          </cell>
          <cell r="C3012" t="str">
            <v>UN</v>
          </cell>
          <cell r="D3012">
            <v>6.26</v>
          </cell>
        </row>
        <row r="3013">
          <cell r="A3013">
            <v>20169</v>
          </cell>
          <cell r="B3013" t="str">
            <v>LUVA SIMPLES, PVC SERIE REFORCADA - R, 75 MM, PARA ESGOTO PREDIAL</v>
          </cell>
          <cell r="C3013" t="str">
            <v>UN</v>
          </cell>
          <cell r="D3013">
            <v>8.7899999999999991</v>
          </cell>
        </row>
        <row r="3014">
          <cell r="A3014">
            <v>3899</v>
          </cell>
          <cell r="B3014" t="str">
            <v>LUVA SIMPLES, PVC, SOLDAVEL, DN 100 MM, SERIE NORMAL, PARA ESGOTO PREDIAL</v>
          </cell>
          <cell r="C3014" t="str">
            <v>UN</v>
          </cell>
          <cell r="D3014">
            <v>4.5</v>
          </cell>
        </row>
        <row r="3015">
          <cell r="A3015">
            <v>38676</v>
          </cell>
          <cell r="B3015" t="str">
            <v>LUVA SIMPLES, PVC, SOLDAVEL, DN 150 MM, SERIE NORMAL, PARA ESGOTO PREDIAL</v>
          </cell>
          <cell r="C3015" t="str">
            <v>UN</v>
          </cell>
          <cell r="D3015">
            <v>19.739999999999998</v>
          </cell>
        </row>
        <row r="3016">
          <cell r="A3016">
            <v>3897</v>
          </cell>
          <cell r="B3016" t="str">
            <v>LUVA SIMPLES, PVC, SOLDAVEL, DN 40 MM, SERIE NORMAL, PARA ESGOTO PREDIAL</v>
          </cell>
          <cell r="C3016" t="str">
            <v>UN</v>
          </cell>
          <cell r="D3016">
            <v>0.92</v>
          </cell>
        </row>
        <row r="3017">
          <cell r="A3017">
            <v>3875</v>
          </cell>
          <cell r="B3017" t="str">
            <v>LUVA SIMPLES, PVC, SOLDAVEL, DN 50 MM, SERIE NORMAL, PARA ESGOTO PREDIAL</v>
          </cell>
          <cell r="C3017" t="str">
            <v>UN</v>
          </cell>
          <cell r="D3017">
            <v>2.09</v>
          </cell>
        </row>
        <row r="3018">
          <cell r="A3018">
            <v>3898</v>
          </cell>
          <cell r="B3018" t="str">
            <v>LUVA SIMPLES, PVC, SOLDAVEL, DN 75 MM, SERIE NORMAL, PARA ESGOTO PREDIAL</v>
          </cell>
          <cell r="C3018" t="str">
            <v>UN</v>
          </cell>
          <cell r="D3018">
            <v>3.87</v>
          </cell>
        </row>
        <row r="3019">
          <cell r="A3019">
            <v>3855</v>
          </cell>
          <cell r="B3019" t="str">
            <v>LUVA SOLDAVEL COM BUCHA DE LATAO, PVC, 20 MM X 1/2"</v>
          </cell>
          <cell r="C3019" t="str">
            <v>UN</v>
          </cell>
          <cell r="D3019">
            <v>3.65</v>
          </cell>
        </row>
        <row r="3020">
          <cell r="A3020">
            <v>3874</v>
          </cell>
          <cell r="B3020" t="str">
            <v>LUVA SOLDAVEL COM BUCHA DE LATAO, PVC, 25 MM X 1/2"</v>
          </cell>
          <cell r="C3020" t="str">
            <v>UN</v>
          </cell>
          <cell r="D3020">
            <v>3.9</v>
          </cell>
        </row>
        <row r="3021">
          <cell r="A3021">
            <v>3870</v>
          </cell>
          <cell r="B3021" t="str">
            <v>LUVA SOLDAVEL COM BUCHA DE LATAO, PVC, 25 MM X 3/4"</v>
          </cell>
          <cell r="C3021" t="str">
            <v>UN</v>
          </cell>
          <cell r="D3021">
            <v>4.88</v>
          </cell>
        </row>
        <row r="3022">
          <cell r="A3022">
            <v>38678</v>
          </cell>
          <cell r="B3022" t="str">
            <v>LUVA SOLDAVEL COM BUCHA DE LATAO, PVC, 32 MM X 1"</v>
          </cell>
          <cell r="C3022" t="str">
            <v>UN</v>
          </cell>
          <cell r="D3022">
            <v>11.26</v>
          </cell>
        </row>
        <row r="3023">
          <cell r="A3023">
            <v>3859</v>
          </cell>
          <cell r="B3023" t="str">
            <v>LUVA SOLDAVEL COM ROSCA, PVC, 20 MM X 1/2", PARA AGUA FRIA PREDIAL</v>
          </cell>
          <cell r="C3023" t="str">
            <v>UN</v>
          </cell>
          <cell r="D3023">
            <v>0.89</v>
          </cell>
        </row>
        <row r="3024">
          <cell r="A3024">
            <v>3856</v>
          </cell>
          <cell r="B3024" t="str">
            <v>LUVA SOLDAVEL COM ROSCA, PVC, 25 MM X 1/2", PARA AGUA FRIA PREDIAL</v>
          </cell>
          <cell r="C3024" t="str">
            <v>UN</v>
          </cell>
          <cell r="D3024">
            <v>1.35</v>
          </cell>
        </row>
        <row r="3025">
          <cell r="A3025">
            <v>3906</v>
          </cell>
          <cell r="B3025" t="str">
            <v>LUVA SOLDAVEL COM ROSCA, PVC, 25 MM X 3/4", PARA AGUA FRIA PREDIAL</v>
          </cell>
          <cell r="C3025" t="str">
            <v>UN</v>
          </cell>
          <cell r="D3025">
            <v>1.03</v>
          </cell>
        </row>
        <row r="3026">
          <cell r="A3026">
            <v>3860</v>
          </cell>
          <cell r="B3026" t="str">
            <v>LUVA SOLDAVEL COM ROSCA, PVC, 32 MM X 1", PARA AGUA FRIA PREDIAL</v>
          </cell>
          <cell r="C3026" t="str">
            <v>UN</v>
          </cell>
          <cell r="D3026">
            <v>3.27</v>
          </cell>
        </row>
        <row r="3027">
          <cell r="A3027">
            <v>3905</v>
          </cell>
          <cell r="B3027" t="str">
            <v>LUVA SOLDAVEL COM ROSCA, PVC, 40 MM X 1 1/4", PARA AGUA FRIA PREDIAL</v>
          </cell>
          <cell r="C3027" t="str">
            <v>UN</v>
          </cell>
          <cell r="D3027">
            <v>7.04</v>
          </cell>
        </row>
        <row r="3028">
          <cell r="A3028">
            <v>3871</v>
          </cell>
          <cell r="B3028" t="str">
            <v>LUVA SOLDAVEL COM ROSCA, PVC, 50 MM X 1 1/2", PARA AGUA FRIA PREDIAL</v>
          </cell>
          <cell r="C3028" t="str">
            <v>UN</v>
          </cell>
          <cell r="D3028">
            <v>12.4</v>
          </cell>
        </row>
        <row r="3029">
          <cell r="A3029">
            <v>37429</v>
          </cell>
          <cell r="B3029" t="str">
            <v>LUVA, PEAD PE 100,  DE 400 MM, PARA ELETROFUSAO</v>
          </cell>
          <cell r="C3029" t="str">
            <v>UN</v>
          </cell>
          <cell r="D3029">
            <v>2163.5300000000002</v>
          </cell>
        </row>
        <row r="3030">
          <cell r="A3030">
            <v>37426</v>
          </cell>
          <cell r="B3030" t="str">
            <v>LUVA, PEAD PE 100,  DE 63 MM, PARA ELETROFUSAO</v>
          </cell>
          <cell r="C3030" t="str">
            <v>UN</v>
          </cell>
          <cell r="D3030">
            <v>20.81</v>
          </cell>
        </row>
        <row r="3031">
          <cell r="A3031">
            <v>37427</v>
          </cell>
          <cell r="B3031" t="str">
            <v>LUVA, PEAD PE 100, DE 125 MM, PARA ELETROFUSAO</v>
          </cell>
          <cell r="C3031" t="str">
            <v>UN</v>
          </cell>
          <cell r="D3031">
            <v>49.64</v>
          </cell>
        </row>
        <row r="3032">
          <cell r="A3032">
            <v>37424</v>
          </cell>
          <cell r="B3032" t="str">
            <v>LUVA, PEAD PE 100, DE 20 MM, PARA ELETROFUSAO</v>
          </cell>
          <cell r="C3032" t="str">
            <v>UN</v>
          </cell>
          <cell r="D3032">
            <v>9.56</v>
          </cell>
        </row>
        <row r="3033">
          <cell r="A3033">
            <v>37428</v>
          </cell>
          <cell r="B3033" t="str">
            <v>LUVA, PEAD PE 100, DE 200 MM, PARA ELETROFUSAO</v>
          </cell>
          <cell r="C3033" t="str">
            <v>UN</v>
          </cell>
          <cell r="D3033">
            <v>171.09</v>
          </cell>
        </row>
        <row r="3034">
          <cell r="A3034">
            <v>37425</v>
          </cell>
          <cell r="B3034" t="str">
            <v>LUVA, PEAD PE 100, DE 32 MM, PARA ELETROFUSAO</v>
          </cell>
          <cell r="C3034" t="str">
            <v>UN</v>
          </cell>
          <cell r="D3034">
            <v>10.31</v>
          </cell>
        </row>
        <row r="3035">
          <cell r="A3035">
            <v>11519</v>
          </cell>
          <cell r="B3035" t="str">
            <v>MACANETA ALAVANCA, RETA OU CURVA, MACICA, CROMADA, COMPRIMENTO DE 10 A 16 CM, ACABAMENTO PADRAO MEDIO - SOMENTE MACANETAS</v>
          </cell>
          <cell r="C3035" t="str">
            <v>PAR</v>
          </cell>
          <cell r="D3035">
            <v>29.48</v>
          </cell>
        </row>
        <row r="3036">
          <cell r="A3036">
            <v>11520</v>
          </cell>
          <cell r="B3036" t="str">
            <v>MACANETA ALAVANCA, RETA SIMPLES / OCA, CROMADA, COMPRIMENTO DE 10 A 16 CM, ACABAMENTO PADRAO POPULAR - SOMENTE MACANETAS</v>
          </cell>
          <cell r="C3036" t="str">
            <v>PAR</v>
          </cell>
          <cell r="D3036">
            <v>11.69</v>
          </cell>
        </row>
        <row r="3037">
          <cell r="A3037">
            <v>11518</v>
          </cell>
          <cell r="B3037" t="str">
            <v>MACANETA TIPO BOLA, CROMADA,  DIAMETRO APROXIMADO DE *2 1/2*", (SOMENTE MACANETAS)</v>
          </cell>
          <cell r="C3037" t="str">
            <v>PAR</v>
          </cell>
          <cell r="D3037">
            <v>34.01</v>
          </cell>
        </row>
        <row r="3038">
          <cell r="A3038">
            <v>38473</v>
          </cell>
          <cell r="B3038" t="str">
            <v>MACARICO DE SOLDA 201 PARA EXTENSAO GLP OU ACETILENO</v>
          </cell>
          <cell r="C3038" t="str">
            <v>UN</v>
          </cell>
          <cell r="D3038">
            <v>86.23</v>
          </cell>
        </row>
        <row r="3039">
          <cell r="A3039">
            <v>4244</v>
          </cell>
          <cell r="B3039" t="str">
            <v>MACARIQUEIRO</v>
          </cell>
          <cell r="C3039" t="str">
            <v>H</v>
          </cell>
          <cell r="D3039">
            <v>18.079999999999998</v>
          </cell>
        </row>
        <row r="3040">
          <cell r="A3040">
            <v>40977</v>
          </cell>
          <cell r="B3040" t="str">
            <v>MACARIQUEIRO (MENSALISTA)</v>
          </cell>
          <cell r="C3040" t="str">
            <v>MES</v>
          </cell>
          <cell r="D3040">
            <v>3166.38</v>
          </cell>
        </row>
        <row r="3041">
          <cell r="A3041">
            <v>4006</v>
          </cell>
          <cell r="B3041" t="str">
            <v>MADEIRA PINHO SERRADA 3A QUALIDADE NAO APARELHADA</v>
          </cell>
          <cell r="C3041" t="str">
            <v>M3</v>
          </cell>
          <cell r="D3041">
            <v>594.87</v>
          </cell>
        </row>
        <row r="3042">
          <cell r="A3042">
            <v>2742</v>
          </cell>
          <cell r="B3042" t="str">
            <v>MADEIRA ROLICA SEM TRATAMENTO, EUCALIPTO OU EQUIVALENTE DA REGIAO, H = 3 M, D = 12 A 15 CM (PARA ESCORAMENTO)</v>
          </cell>
          <cell r="C3042" t="str">
            <v>M</v>
          </cell>
          <cell r="D3042">
            <v>2.62</v>
          </cell>
        </row>
        <row r="3043">
          <cell r="A3043">
            <v>2748</v>
          </cell>
          <cell r="B3043" t="str">
            <v>MADEIRA ROLICA SEM TRATAMENTO, EUCALIPTO OU EQUIVALENTE DA REGIAO, H = 3 M, D = 16 A 19 CM (PARA ESCORAMENTO)</v>
          </cell>
          <cell r="C3043" t="str">
            <v>M</v>
          </cell>
          <cell r="D3043">
            <v>7.7</v>
          </cell>
        </row>
        <row r="3044">
          <cell r="A3044">
            <v>2736</v>
          </cell>
          <cell r="B3044" t="str">
            <v>MADEIRA ROLICA SEM TRATAMENTO, EUCALIPTO OU EQUIVALENTE DA REGIAO, H = 3 M, D = 20 A 24 CM (PARA ESCORAMENTO)</v>
          </cell>
          <cell r="C3044" t="str">
            <v>M</v>
          </cell>
          <cell r="D3044">
            <v>10.75</v>
          </cell>
        </row>
        <row r="3045">
          <cell r="A3045">
            <v>2745</v>
          </cell>
          <cell r="B3045" t="str">
            <v>MADEIRA ROLICA SEM TRATAMENTO, EUCALIPTO OU EQUIVALENTE DA REGIAO, H = 3 M, D = 8 A 11 CM (PARA ESCORAMENTO)</v>
          </cell>
          <cell r="C3045" t="str">
            <v>M</v>
          </cell>
          <cell r="D3045">
            <v>2.17</v>
          </cell>
        </row>
        <row r="3046">
          <cell r="A3046">
            <v>2751</v>
          </cell>
          <cell r="B3046" t="str">
            <v>MADEIRA ROLICA SEM TRATAMENTO, EUCALIPTO OU EQUIVALENTE DA REGIAO, H = 6 M, D = 12 A 15 CM (PARA ESCORAMENTO)</v>
          </cell>
          <cell r="C3046" t="str">
            <v>M</v>
          </cell>
          <cell r="D3046">
            <v>2.78</v>
          </cell>
        </row>
        <row r="3047">
          <cell r="A3047">
            <v>14439</v>
          </cell>
          <cell r="B3047" t="str">
            <v>MADEIRA ROLICA SEM TRATAMENTO, EUCALIPTO OU EQUIVALENTE DA REGIAO, H = 6 M, D = 8 A 11 CM (PARA ESCORAMENTO)</v>
          </cell>
          <cell r="C3047" t="str">
            <v>M</v>
          </cell>
          <cell r="D3047">
            <v>2.46</v>
          </cell>
        </row>
        <row r="3048">
          <cell r="A3048">
            <v>2731</v>
          </cell>
          <cell r="B3048" t="str">
            <v>MADEIRA ROLICA TRATADA, EUCALIPTO OU EQUIVALENTE DA REGIAO, H = 12 M, D = 20 A 24 CM (PARA POSTE)</v>
          </cell>
          <cell r="C3048" t="str">
            <v>M</v>
          </cell>
          <cell r="D3048">
            <v>50.23</v>
          </cell>
        </row>
        <row r="3049">
          <cell r="A3049">
            <v>21138</v>
          </cell>
          <cell r="B3049" t="str">
            <v>MADEIRA ROLICA TRATADA, EUCALIPTO OU EQUIVALENTE DA REGIAO, H = 2,2 M, D = 8 A 11 CM (PARA CERCA)</v>
          </cell>
          <cell r="C3049" t="str">
            <v>M</v>
          </cell>
          <cell r="D3049">
            <v>5.45</v>
          </cell>
        </row>
        <row r="3050">
          <cell r="A3050">
            <v>2747</v>
          </cell>
          <cell r="B3050" t="str">
            <v>MADEIRA ROLICA TRATADA, EUCALIPTO OU EQUIVALENTE DA REGIAO, H = 2,20 M, D = 16 A 19 CM (PARA CERCA)</v>
          </cell>
          <cell r="C3050" t="str">
            <v>M</v>
          </cell>
          <cell r="D3050">
            <v>13.47</v>
          </cell>
        </row>
        <row r="3051">
          <cell r="A3051">
            <v>4115</v>
          </cell>
          <cell r="B3051" t="str">
            <v>MADEIRA ROLICA TRATADA, EUCALIPTO OU EQUIVALENTE DA REGIAO, H = 3 M, D = 12 A 15 CM</v>
          </cell>
          <cell r="C3051" t="str">
            <v>M</v>
          </cell>
          <cell r="D3051">
            <v>10.54</v>
          </cell>
        </row>
        <row r="3052">
          <cell r="A3052">
            <v>2729</v>
          </cell>
          <cell r="B3052" t="str">
            <v>MADEIRA ROLICA TRATADA, EUCALIPTO OU EQUIVALENTE DA REGIAO, H = 3 M, D = 4 A 7 CM (PARA CAIBRO)</v>
          </cell>
          <cell r="C3052" t="str">
            <v>UN</v>
          </cell>
          <cell r="D3052">
            <v>12.7</v>
          </cell>
        </row>
        <row r="3053">
          <cell r="A3053">
            <v>4119</v>
          </cell>
          <cell r="B3053" t="str">
            <v>MADEIRA ROLICA TRATADA, EUCALIPTO OU EQUIVALENTE DA REGIAO, H = 6 M, D = 16 A 19 CM</v>
          </cell>
          <cell r="C3053" t="str">
            <v>M</v>
          </cell>
          <cell r="D3053">
            <v>21.21</v>
          </cell>
        </row>
        <row r="3054">
          <cell r="A3054">
            <v>2794</v>
          </cell>
          <cell r="B3054" t="str">
            <v>MADEIRA ROLICA TRATADA, EUCALIPTO OU EQUIVALENTE DA REGIAO, H = 6,5 M, D = 25 A 29 CM</v>
          </cell>
          <cell r="C3054" t="str">
            <v>M</v>
          </cell>
          <cell r="D3054">
            <v>52.38</v>
          </cell>
        </row>
        <row r="3055">
          <cell r="A3055">
            <v>2788</v>
          </cell>
          <cell r="B3055" t="str">
            <v>MADEIRA ROLICA TRATADA, EUCALIPTO OU EQUIVALENTE DA REGIAO, H = 6,5 M, D = 30 A 34 CM</v>
          </cell>
          <cell r="C3055" t="str">
            <v>M</v>
          </cell>
          <cell r="D3055">
            <v>105.9</v>
          </cell>
        </row>
        <row r="3056">
          <cell r="A3056">
            <v>3989</v>
          </cell>
          <cell r="B3056" t="str">
            <v>MADEIRA SERRADA APARELHADA DE MACARANDUBA, ANGELIM OU EQUIVALENTE DA REGIAO</v>
          </cell>
          <cell r="C3056" t="str">
            <v>M3</v>
          </cell>
          <cell r="D3056">
            <v>1627.79</v>
          </cell>
        </row>
        <row r="3057">
          <cell r="A3057">
            <v>3997</v>
          </cell>
          <cell r="B3057" t="str">
            <v>MADEIRA SERRADA NAO APARELHADA DE MACARANDUBA, ANGELIM OU EQUIVALENTE DA REGIAO</v>
          </cell>
          <cell r="C3057" t="str">
            <v>M3</v>
          </cell>
          <cell r="D3057">
            <v>2956.86</v>
          </cell>
        </row>
        <row r="3058">
          <cell r="A3058">
            <v>4004</v>
          </cell>
          <cell r="B3058" t="str">
            <v>MADEIRA 2A QUALIDADE SERRADA NAO APARELHADA</v>
          </cell>
          <cell r="C3058" t="str">
            <v>M3</v>
          </cell>
          <cell r="D3058">
            <v>2093</v>
          </cell>
        </row>
        <row r="3059">
          <cell r="A3059">
            <v>11836</v>
          </cell>
          <cell r="B3059" t="str">
            <v>MADEIRA 2A QUALIDADE SERRADA NAO APARELHADA -TIPO VIROLA</v>
          </cell>
          <cell r="C3059" t="str">
            <v>M3</v>
          </cell>
          <cell r="D3059">
            <v>2478.5500000000002</v>
          </cell>
        </row>
        <row r="3060">
          <cell r="A3060">
            <v>36151</v>
          </cell>
          <cell r="B3060" t="str">
            <v>MANGOTE DE SEGURANCA EM RASPA DE COURO</v>
          </cell>
          <cell r="C3060" t="str">
            <v>UN</v>
          </cell>
          <cell r="D3060">
            <v>24</v>
          </cell>
        </row>
        <row r="3061">
          <cell r="A3061">
            <v>37457</v>
          </cell>
          <cell r="B3061" t="str">
            <v>MANGUEIRA CRISTAL PARA NIVEL, LISA, PVC TRANSPARENTE, 3/8" X1,5 MM</v>
          </cell>
          <cell r="C3061" t="str">
            <v>M</v>
          </cell>
          <cell r="D3061">
            <v>1.84</v>
          </cell>
        </row>
        <row r="3062">
          <cell r="A3062">
            <v>37456</v>
          </cell>
          <cell r="B3062" t="str">
            <v>MANGUEIRA CRISTAL PARA NIVEL, LISA, PVC TRANSPARENTE, 5/16" X1 MM</v>
          </cell>
          <cell r="C3062" t="str">
            <v>M</v>
          </cell>
          <cell r="D3062">
            <v>0.97</v>
          </cell>
        </row>
        <row r="3063">
          <cell r="A3063">
            <v>37461</v>
          </cell>
          <cell r="B3063" t="str">
            <v>MANGUEIRA CRISTAL TRANCADA, PVC COM REFORCO, COM PRESSAO DE TRABALHO (PT) 250 LBS/POL2, DE 3/4" X *2,8* MM</v>
          </cell>
          <cell r="C3063" t="str">
            <v>M</v>
          </cell>
          <cell r="D3063">
            <v>6.82</v>
          </cell>
        </row>
        <row r="3064">
          <cell r="A3064">
            <v>37460</v>
          </cell>
          <cell r="B3064" t="str">
            <v>MANGUEIRA CRISTAL TRANCADA, PVC COM REFORCO, PRESSAO DE TRABALHO (PT) 250 LBS/POL2, DE 1" X *3,4* MM</v>
          </cell>
          <cell r="C3064" t="str">
            <v>M</v>
          </cell>
          <cell r="D3064">
            <v>9.32</v>
          </cell>
        </row>
        <row r="3065">
          <cell r="A3065">
            <v>37458</v>
          </cell>
          <cell r="B3065" t="str">
            <v>MANGUEIRA CRISTAL, LISA, PVC TRANSPARENTE, 1/2" X 2 MM</v>
          </cell>
          <cell r="C3065" t="str">
            <v>M</v>
          </cell>
          <cell r="D3065">
            <v>2.73</v>
          </cell>
        </row>
        <row r="3066">
          <cell r="A3066">
            <v>37454</v>
          </cell>
          <cell r="B3066" t="str">
            <v>MANGUEIRA CRISTAL, LISA, PVC TRANSPARENTE, 1/4" X1 MM</v>
          </cell>
          <cell r="C3066" t="str">
            <v>M</v>
          </cell>
          <cell r="D3066">
            <v>0.71</v>
          </cell>
        </row>
        <row r="3067">
          <cell r="A3067">
            <v>37455</v>
          </cell>
          <cell r="B3067" t="str">
            <v>MANGUEIRA CRISTAL, LISA, PVC TRANSPARENTE, 1/4" X1,5 MM</v>
          </cell>
          <cell r="C3067" t="str">
            <v>M</v>
          </cell>
          <cell r="D3067">
            <v>1.2</v>
          </cell>
        </row>
        <row r="3068">
          <cell r="A3068">
            <v>37459</v>
          </cell>
          <cell r="B3068" t="str">
            <v>MANGUEIRA CRISTAL, LISA, PVC TRANSPARENTE, 3/4" X 2 MM</v>
          </cell>
          <cell r="C3068" t="str">
            <v>M</v>
          </cell>
          <cell r="D3068">
            <v>3.83</v>
          </cell>
        </row>
        <row r="3069">
          <cell r="A3069">
            <v>21029</v>
          </cell>
          <cell r="B3069" t="str">
            <v>MANGUEIRA DE INCENDIO, TIPO 1, DE 1 1/2", COMPRIMENTO = 15 M, TECIDO EM FIO DE POLIESTER E TUBO INTERNO EM BORRACHA SINTETICA, COM UNIOES ENGATE RAPIDO</v>
          </cell>
          <cell r="C3069" t="str">
            <v>UN</v>
          </cell>
          <cell r="D3069">
            <v>214.5</v>
          </cell>
        </row>
        <row r="3070">
          <cell r="A3070">
            <v>21030</v>
          </cell>
          <cell r="B3070" t="str">
            <v>MANGUEIRA DE INCENDIO, TIPO 1, DE 1 1/2", COMPRIMENTO = 20 M, TECIDO EM FIO DE POLIESTER E TUBO INTERNO EM BORRACHA SINTETICA, COM UNIOES ENGATE RAPIDO</v>
          </cell>
          <cell r="C3070" t="str">
            <v>UN</v>
          </cell>
          <cell r="D3070">
            <v>264.39999999999998</v>
          </cell>
        </row>
        <row r="3071">
          <cell r="A3071">
            <v>21031</v>
          </cell>
          <cell r="B3071" t="str">
            <v>MANGUEIRA DE INCENDIO, TIPO 1, DE 1 1/2", COMPRIMENTO = 25 M, TECIDO EM FIO DE POLIESTER E TUBO INTERNO EM BORRACHA SINTETICA, COM UNIOES ENGATE RAPIDO</v>
          </cell>
          <cell r="C3071" t="str">
            <v>UN</v>
          </cell>
          <cell r="D3071">
            <v>329.18</v>
          </cell>
        </row>
        <row r="3072">
          <cell r="A3072">
            <v>21032</v>
          </cell>
          <cell r="B3072" t="str">
            <v>MANGUEIRA DE INCENDIO, TIPO 1, DE 1 1/2", COMPRIMENTO = 30 M, TECIDO EM FIO DE POLIESTER E TUBO INTERNO EM BORRACHA SINTETICA, COM UNIOES ENGATE RAPIDO</v>
          </cell>
          <cell r="C3072" t="str">
            <v>UN</v>
          </cell>
          <cell r="D3072">
            <v>351.48</v>
          </cell>
        </row>
        <row r="3073">
          <cell r="A3073">
            <v>37527</v>
          </cell>
          <cell r="B3073" t="str">
            <v>MANGUEIRA DE INCENDIO, TIPO 2, DE 1 1/2", COMPRIMENTO = 15 M, TECIDO EM FIO DE POLIESTER E TUBO INTERNO EM BORRACHA SINTETICA, COM UNIOES ENGATE RAPIDO</v>
          </cell>
          <cell r="C3073" t="str">
            <v>UN</v>
          </cell>
          <cell r="D3073">
            <v>317.5</v>
          </cell>
        </row>
        <row r="3074">
          <cell r="A3074">
            <v>37528</v>
          </cell>
          <cell r="B3074" t="str">
            <v>MANGUEIRA DE INCENDIO, TIPO 2, DE 1 1/2", COMPRIMENTO = 20 M, TECIDO EM FIO DE POLIESTER E TUBO INTERNO EM BORRACHA SINTETICA, COM UNIOES</v>
          </cell>
          <cell r="C3074" t="str">
            <v>UN</v>
          </cell>
          <cell r="D3074">
            <v>378.56</v>
          </cell>
        </row>
        <row r="3075">
          <cell r="A3075">
            <v>37529</v>
          </cell>
          <cell r="B3075" t="str">
            <v>MANGUEIRA DE INCENDIO, TIPO 2, DE 1 1/2", COMPRIMENTO = 25 M, TECIDO EM FIO DE POLIESTER E TUBO INTERNO EM BORRACHA SINTETICA, COM UNIOES</v>
          </cell>
          <cell r="C3075" t="str">
            <v>UN</v>
          </cell>
          <cell r="D3075">
            <v>382.27</v>
          </cell>
        </row>
        <row r="3076">
          <cell r="A3076">
            <v>37530</v>
          </cell>
          <cell r="B3076" t="str">
            <v>MANGUEIRA DE INCENDIO, TIPO 2, DE 1 1/2", COMPRIMENTO = 30 M, TECIDO EM FIO DE POLIESTER E TUBO INTERNO EM BORRACHA SINTETICA, COM UNIOES</v>
          </cell>
          <cell r="C3076" t="str">
            <v>UN</v>
          </cell>
          <cell r="D3076">
            <v>499.08</v>
          </cell>
        </row>
        <row r="3077">
          <cell r="A3077">
            <v>21034</v>
          </cell>
          <cell r="B3077" t="str">
            <v>MANGUEIRA DE INCENDIO, TIPO 2, DE 2 1/2", COMPRIMENTO = 15 M, TECIDO EM FIO DE POLIESTER E TUBO INTERNO EM BORRACHA SINTETICA, COM UNIOES ENGATE RAPIDO</v>
          </cell>
          <cell r="C3077" t="str">
            <v>UN</v>
          </cell>
          <cell r="D3077">
            <v>425.81</v>
          </cell>
        </row>
        <row r="3078">
          <cell r="A3078">
            <v>37531</v>
          </cell>
          <cell r="B3078" t="str">
            <v>MANGUEIRA DE INCENDIO, TIPO 2, DE 2 1/2", COMPRIMENTO = 20 M, TECIDO EM FIO DE POLIESTER E TUBO INTERNO EM BORRACHA SINTETICA, COM UNIOES</v>
          </cell>
          <cell r="C3078" t="str">
            <v>UN</v>
          </cell>
          <cell r="D3078">
            <v>536.25</v>
          </cell>
        </row>
        <row r="3079">
          <cell r="A3079">
            <v>21036</v>
          </cell>
          <cell r="B3079" t="str">
            <v>MANGUEIRA DE INCENDIO, TIPO 2, DE 2 1/2", COMPRIMENTO = 25 M, TECIDO EM FIO DE POLIESTER E TUBO INTERNO EM BORRACHA SINTETICA, COM UNIOES ENGATE RAPIDO</v>
          </cell>
          <cell r="C3079" t="str">
            <v>UN</v>
          </cell>
          <cell r="D3079">
            <v>651.99</v>
          </cell>
        </row>
        <row r="3080">
          <cell r="A3080">
            <v>21037</v>
          </cell>
          <cell r="B3080" t="str">
            <v>MANGUEIRA DE INCENDIO, TIPO 2, DE 2 1/2", COMPRIMENTO = 30 M, TECIDO EM FIO DE POLIESTER E TUBO INTERNO EM BORRACHA SINTETICA, COM UNIOES ENGATE RAPIDO</v>
          </cell>
          <cell r="C3080" t="str">
            <v>UN</v>
          </cell>
          <cell r="D3080">
            <v>743.31</v>
          </cell>
        </row>
        <row r="3081">
          <cell r="A3081">
            <v>20185</v>
          </cell>
          <cell r="B3081" t="str">
            <v>MANGUEIRA DE PVC FLEXIVEL,TIPO FLAT/ACHATADA, COR LARANJA, D = 1 1/2" (40 MM), PARA CONDUCAO DE AGUA, SERVICOS LEVES E MEDIOS</v>
          </cell>
          <cell r="C3081" t="str">
            <v>M</v>
          </cell>
          <cell r="D3081">
            <v>11.1</v>
          </cell>
        </row>
        <row r="3082">
          <cell r="A3082">
            <v>20260</v>
          </cell>
          <cell r="B3082" t="str">
            <v>MANGUEIRA P/ GAS 1/2" C/ 1M</v>
          </cell>
          <cell r="C3082" t="str">
            <v>UN</v>
          </cell>
          <cell r="D3082">
            <v>6.3</v>
          </cell>
        </row>
        <row r="3083">
          <cell r="A3083">
            <v>37523</v>
          </cell>
          <cell r="B3083" t="str">
            <v>MANIPULADOR TELESCOPICO, POTENCIA DE 101 HP, CAPACIDADE DE CARGA DE 3.500 KG, ALTURA MAXIMA DE ELEVACAO DE 12 M</v>
          </cell>
          <cell r="C3083" t="str">
            <v>UN</v>
          </cell>
          <cell r="D3083">
            <v>416174.03</v>
          </cell>
        </row>
        <row r="3084">
          <cell r="A3084">
            <v>37515</v>
          </cell>
          <cell r="B3084" t="str">
            <v>MANIPULADOR TELESCOPICO, POTENCIA DE 85 HP, CAPACIDADE DE CARGA DE 3.500 KG, ALTURA MAXIMA DE ELEVACAO DE 12,3 M</v>
          </cell>
          <cell r="C3084" t="str">
            <v>UN</v>
          </cell>
          <cell r="D3084">
            <v>370000</v>
          </cell>
        </row>
        <row r="3085">
          <cell r="A3085">
            <v>12899</v>
          </cell>
          <cell r="B3085" t="str">
            <v>MANOMETRO 0 A 200PSI (0 A 14KGF/CM2) D=50MM - CONEXAO 1/4" BSP, RETO, CAIXA E ANEL EM ACO ESTAMPADO 1020, ACABAMENTO EM PINTURA ELETROSTATICA EM EPOXI PRETO</v>
          </cell>
          <cell r="C3085" t="str">
            <v>UN</v>
          </cell>
          <cell r="D3085">
            <v>44.86</v>
          </cell>
        </row>
        <row r="3086">
          <cell r="A3086">
            <v>40877</v>
          </cell>
          <cell r="B3086" t="str">
            <v>MANTA ALUMINIZADA NAS DUAS FACES, PARA SUBCOBERTURA, E = *2* MM (COLETADO CAIXA)</v>
          </cell>
          <cell r="C3086" t="str">
            <v>M2</v>
          </cell>
          <cell r="D3086">
            <v>5.16</v>
          </cell>
        </row>
        <row r="3087">
          <cell r="A3087">
            <v>39700</v>
          </cell>
          <cell r="B3087" t="str">
            <v>MANTA ANTIRRUIDO DE POLIESTER (PET) PARA CONTRAPISO E = *8* MM</v>
          </cell>
          <cell r="C3087" t="str">
            <v>M2</v>
          </cell>
          <cell r="D3087">
            <v>14.9</v>
          </cell>
        </row>
        <row r="3088">
          <cell r="A3088">
            <v>11621</v>
          </cell>
          <cell r="B3088" t="str">
            <v>MANTA ASFALTICA ELASTOMERICA EM POLIESTER ALUMINIZADA 3 MM, TIPO III, CLASSE B (NBR 9952)</v>
          </cell>
          <cell r="C3088" t="str">
            <v>M2</v>
          </cell>
          <cell r="D3088">
            <v>29.65</v>
          </cell>
        </row>
        <row r="3089">
          <cell r="A3089">
            <v>4014</v>
          </cell>
          <cell r="B3089" t="str">
            <v>MANTA ASFALTICA ELASTOMERICA EM POLIESTER 3 MM, TIPO III, CLASSE B, ACABAMENTO PP (NBR 9952)</v>
          </cell>
          <cell r="C3089" t="str">
            <v>M2</v>
          </cell>
          <cell r="D3089">
            <v>30.67</v>
          </cell>
        </row>
        <row r="3090">
          <cell r="A3090">
            <v>4015</v>
          </cell>
          <cell r="B3090" t="str">
            <v>MANTA ASFALTICA ELASTOMERICA EM POLIESTER 4 MM, TIPO III, CLASSE B, ACABAMENTO PP (NBR 9952)</v>
          </cell>
          <cell r="C3090" t="str">
            <v>M2</v>
          </cell>
          <cell r="D3090">
            <v>37.67</v>
          </cell>
        </row>
        <row r="3091">
          <cell r="A3091">
            <v>4017</v>
          </cell>
          <cell r="B3091" t="str">
            <v>MANTA ASFALTICA ELASTOMERICA EM POLIESTER 5 MM, TIPO III, CLASSE B, ACABAMENTO PP (NBR 9952)</v>
          </cell>
          <cell r="C3091" t="str">
            <v>M2</v>
          </cell>
          <cell r="D3091">
            <v>54.81</v>
          </cell>
        </row>
        <row r="3092">
          <cell r="A3092">
            <v>4016</v>
          </cell>
          <cell r="B3092" t="str">
            <v>MANTA ASFALTICA ELASTOMERICA TIPO GLASS 3 MM, TIPO II, CLASSE C, ACABAMENTO PP (NBR 9952)</v>
          </cell>
          <cell r="C3092" t="str">
            <v>M2</v>
          </cell>
          <cell r="D3092">
            <v>21.65</v>
          </cell>
        </row>
        <row r="3093">
          <cell r="A3093">
            <v>39699</v>
          </cell>
          <cell r="B3093" t="str">
            <v>MANTA DE BORRACHA ANTIRRUIDO 5 MM</v>
          </cell>
          <cell r="C3093" t="str">
            <v>M2</v>
          </cell>
          <cell r="D3093">
            <v>7.99</v>
          </cell>
        </row>
        <row r="3094">
          <cell r="A3094">
            <v>38544</v>
          </cell>
          <cell r="B3094" t="str">
            <v>MANTA DE POLIETILENO EXPANDIDO (PEBD) ANTICHAMAS, E = 8 MM</v>
          </cell>
          <cell r="C3094" t="str">
            <v>M2</v>
          </cell>
          <cell r="D3094">
            <v>5.55</v>
          </cell>
        </row>
        <row r="3095">
          <cell r="A3095">
            <v>38545</v>
          </cell>
          <cell r="B3095" t="str">
            <v>MANTA DE POLIETILENO EXPANDIDO (PEBD), E = 5 MM</v>
          </cell>
          <cell r="C3095" t="str">
            <v>M2</v>
          </cell>
          <cell r="D3095">
            <v>3.57</v>
          </cell>
        </row>
        <row r="3096">
          <cell r="A3096">
            <v>39323</v>
          </cell>
          <cell r="B3096" t="str">
            <v>MANTA GEOTEXTIL TECIDO DE LAMINETES DE POLIPROPILENO, RESISTENCIA A TRACAO = *25* KN/M</v>
          </cell>
          <cell r="C3096" t="str">
            <v>M2</v>
          </cell>
          <cell r="D3096">
            <v>13.62</v>
          </cell>
        </row>
        <row r="3097">
          <cell r="A3097">
            <v>626</v>
          </cell>
          <cell r="B3097" t="str">
            <v>MANTA LIQUIDA DE BASE ASFALTICA MODIFICADA COM A ADICAO DE ELASTOMEROS DILUIDOS EM SOLVENTE ORGANICO, APLICACAO A FRIO (MEMBRANA IMPERMEABILIZANTE ASFASTICA)</v>
          </cell>
          <cell r="C3097" t="str">
            <v>KG</v>
          </cell>
          <cell r="D3097">
            <v>9.94</v>
          </cell>
        </row>
        <row r="3098">
          <cell r="A3098">
            <v>25860</v>
          </cell>
          <cell r="B3098" t="str">
            <v>MANTA TERMOPLASTICA, PEAD, GEOMEMBRANA LISA, E = 0,50 MM ( NBR 15352)</v>
          </cell>
          <cell r="C3098" t="str">
            <v>M2</v>
          </cell>
          <cell r="D3098">
            <v>10.92</v>
          </cell>
        </row>
        <row r="3099">
          <cell r="A3099">
            <v>25861</v>
          </cell>
          <cell r="B3099" t="str">
            <v>MANTA TERMOPLASTICA, PEAD, GEOMEMBRANA LISA, E = 0,75 MM ( NBR 15352)</v>
          </cell>
          <cell r="C3099" t="str">
            <v>M2</v>
          </cell>
          <cell r="D3099">
            <v>16.47</v>
          </cell>
        </row>
        <row r="3100">
          <cell r="A3100">
            <v>25862</v>
          </cell>
          <cell r="B3100" t="str">
            <v>MANTA TERMOPLASTICA, PEAD, GEOMEMBRANA LISA, E = 0,80 MM ( NBR 15352)</v>
          </cell>
          <cell r="C3100" t="str">
            <v>M2</v>
          </cell>
          <cell r="D3100">
            <v>17.489999999999998</v>
          </cell>
        </row>
        <row r="3101">
          <cell r="A3101">
            <v>25863</v>
          </cell>
          <cell r="B3101" t="str">
            <v>MANTA TERMOPLASTICA, PEAD, GEOMEMBRANA LISA, E = 1,00 MM ( NBR 15352)</v>
          </cell>
          <cell r="C3101" t="str">
            <v>M2</v>
          </cell>
          <cell r="D3101">
            <v>21.86</v>
          </cell>
        </row>
        <row r="3102">
          <cell r="A3102">
            <v>25864</v>
          </cell>
          <cell r="B3102" t="str">
            <v>MANTA TERMOPLASTICA, PEAD, GEOMEMBRANA LISA, E = 1,50 MM ( NBR 15352)</v>
          </cell>
          <cell r="C3102" t="str">
            <v>M2</v>
          </cell>
          <cell r="D3102">
            <v>32.78</v>
          </cell>
        </row>
        <row r="3103">
          <cell r="A3103">
            <v>25865</v>
          </cell>
          <cell r="B3103" t="str">
            <v>MANTA TERMOPLASTICA, PEAD, GEOMEMBRANA LISA, E = 2,00 MM ( NBR 15352)</v>
          </cell>
          <cell r="C3103" t="str">
            <v>M2</v>
          </cell>
          <cell r="D3103">
            <v>43.91</v>
          </cell>
        </row>
        <row r="3104">
          <cell r="A3104">
            <v>25866</v>
          </cell>
          <cell r="B3104" t="str">
            <v>MANTA TERMOPLASTICA, PEAD, GEOMEMBRANA LISA, E = 2,50 MM ( NBR 15352)</v>
          </cell>
          <cell r="C3104" t="str">
            <v>M2</v>
          </cell>
          <cell r="D3104">
            <v>54.53</v>
          </cell>
        </row>
        <row r="3105">
          <cell r="A3105">
            <v>25868</v>
          </cell>
          <cell r="B3105" t="str">
            <v>MANTA TERMOPLASTICA, PEAD, GEOMEMBRANA TEXTURIZADA EM AMBAS AS FACES, E = 0,50 MM (NBR 15352)</v>
          </cell>
          <cell r="C3105" t="str">
            <v>M2</v>
          </cell>
          <cell r="D3105">
            <v>12.17</v>
          </cell>
        </row>
        <row r="3106">
          <cell r="A3106">
            <v>25869</v>
          </cell>
          <cell r="B3106" t="str">
            <v>MANTA TERMOPLASTICA, PEAD, GEOMEMBRANA TEXTURIZADA EM AMBAS AS FACES, E = 0,75 MM (NBR 15352)</v>
          </cell>
          <cell r="C3106" t="str">
            <v>M2</v>
          </cell>
          <cell r="D3106">
            <v>17.18</v>
          </cell>
        </row>
        <row r="3107">
          <cell r="A3107">
            <v>25870</v>
          </cell>
          <cell r="B3107" t="str">
            <v>MANTA TERMOPLASTICA, PEAD, GEOMEMBRANA TEXTURIZADA EM AMBAS AS FACES, E = 0,80 MM (NBR 15352)</v>
          </cell>
          <cell r="C3107" t="str">
            <v>M2</v>
          </cell>
          <cell r="D3107">
            <v>19.47</v>
          </cell>
        </row>
        <row r="3108">
          <cell r="A3108">
            <v>25871</v>
          </cell>
          <cell r="B3108" t="str">
            <v>MANTA TERMOPLASTICA, PEAD, GEOMEMBRANA TEXTURIZADA EM AMBAS AS FACES, E = 1,00 MM (NBR 15352)</v>
          </cell>
          <cell r="C3108" t="str">
            <v>M2</v>
          </cell>
          <cell r="D3108">
            <v>23.91</v>
          </cell>
        </row>
        <row r="3109">
          <cell r="A3109">
            <v>25867</v>
          </cell>
          <cell r="B3109" t="str">
            <v>MANTA TERMOPLASTICA, PEAD, GEOMEMBRANA TEXTURIZADA EM AMBAS AS FACES, E = 1,50 MM (NBR 15352)</v>
          </cell>
          <cell r="C3109" t="str">
            <v>M2</v>
          </cell>
          <cell r="D3109">
            <v>35.4</v>
          </cell>
        </row>
        <row r="3110">
          <cell r="A3110">
            <v>25872</v>
          </cell>
          <cell r="B3110" t="str">
            <v>MANTA TERMOPLASTICA, PEAD, GEOMEMBRANA TEXTURIZADA EM AMBAS AS FACES, E = 2,00 MM (NBR 15352)</v>
          </cell>
          <cell r="C3110" t="str">
            <v>M2</v>
          </cell>
          <cell r="D3110">
            <v>47.84</v>
          </cell>
        </row>
        <row r="3111">
          <cell r="A3111">
            <v>25873</v>
          </cell>
          <cell r="B3111" t="str">
            <v>MANTA TERMOPLASTICA, PEAD, GEOMEMBRANA TEXTURIZADA EM AMBAS AS FACES, E = 2,50 MM (NBR 15352)</v>
          </cell>
          <cell r="C3111" t="str">
            <v>M2</v>
          </cell>
          <cell r="D3111">
            <v>59.67</v>
          </cell>
        </row>
        <row r="3112">
          <cell r="A3112">
            <v>12898</v>
          </cell>
          <cell r="B3112" t="str">
            <v>MANÔMETRO ESCALA 10 KGF/CM2, CAIXA E ANEL EM ACO ESTAMPADO 1020, ACABAMENTO EM PINTURA ELETROSTATICA EM EPOXI PRETO, DN = 100 MM, CONEXAO DE 1,2"</v>
          </cell>
          <cell r="C3112" t="str">
            <v>UN</v>
          </cell>
          <cell r="D3112">
            <v>105</v>
          </cell>
        </row>
        <row r="3113">
          <cell r="A3113">
            <v>14535</v>
          </cell>
          <cell r="B3113" t="str">
            <v>MAQUINA (PRENSA HIDRAULICA) PMT-1000 P/ FABRICACAO DE TUBOS DE CONCRETO SIMPLES   DN200 A DN600 X 1000 A 1500MM DE COMPR - MENEGOTTI</v>
          </cell>
          <cell r="C3113" t="str">
            <v>UN</v>
          </cell>
          <cell r="D3113">
            <v>74081.279999999999</v>
          </cell>
        </row>
        <row r="3114">
          <cell r="A3114">
            <v>40637</v>
          </cell>
          <cell r="B3114" t="str">
            <v>MAQUINA DEMARCADORA DE FAIXA DE TRAFEGO A FRIO, AUTOPROPELIDA, MOTOR DIESEL 38 HP</v>
          </cell>
          <cell r="C3114" t="str">
            <v>UN</v>
          </cell>
          <cell r="D3114">
            <v>444393.8</v>
          </cell>
        </row>
        <row r="3115">
          <cell r="A3115">
            <v>13836</v>
          </cell>
          <cell r="B3115" t="str">
            <v>MAQUINA EXTRUSORA DE CONCRETO PARA GUIAS E SARJETAS, COM MOTOR A DIESEL DE 14 CV</v>
          </cell>
          <cell r="C3115" t="str">
            <v>UN</v>
          </cell>
          <cell r="D3115">
            <v>57553.9</v>
          </cell>
        </row>
        <row r="3116">
          <cell r="A3116">
            <v>14534</v>
          </cell>
          <cell r="B3116" t="str">
            <v>MAQUINA MANUAL TIPO PRENSA PARA PRODUCAO DE BLOCOS E PAVIMENTOS DE CONCRETO, COM MOTOR ELETRICO TRIFASICO PARA VIBRACAO, POTENCIA TOTAL INSTALADA DE 1,5 KW</v>
          </cell>
          <cell r="C3116" t="str">
            <v>UN</v>
          </cell>
          <cell r="D3116">
            <v>24093.58</v>
          </cell>
        </row>
        <row r="3117">
          <cell r="A3117">
            <v>14619</v>
          </cell>
          <cell r="B3117" t="str">
            <v>MAQUINA PARA CORTE COM DISCO ABRASIVO DE DIAMETRO DE 18'' (450 MM), COM MOTOR ELETRICO TRIFASICO DE 10 CV</v>
          </cell>
          <cell r="C3117" t="str">
            <v>UN</v>
          </cell>
          <cell r="D3117">
            <v>1809.87</v>
          </cell>
        </row>
        <row r="3118">
          <cell r="A3118">
            <v>39813</v>
          </cell>
          <cell r="B311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118" t="str">
            <v>UN</v>
          </cell>
          <cell r="D3118">
            <v>13930.09</v>
          </cell>
        </row>
        <row r="3119">
          <cell r="A3119">
            <v>12868</v>
          </cell>
          <cell r="B3119" t="str">
            <v>MARCENEIRO</v>
          </cell>
          <cell r="C3119" t="str">
            <v>H</v>
          </cell>
          <cell r="D3119">
            <v>14.48</v>
          </cell>
        </row>
        <row r="3120">
          <cell r="A3120">
            <v>40916</v>
          </cell>
          <cell r="B3120" t="str">
            <v>MARCENEIRO (MENSALISTA)</v>
          </cell>
          <cell r="C3120" t="str">
            <v>MES</v>
          </cell>
          <cell r="D3120">
            <v>2533.56</v>
          </cell>
        </row>
        <row r="3121">
          <cell r="A3121">
            <v>4755</v>
          </cell>
          <cell r="B3121" t="str">
            <v>MARMORISTA / GRANITEIRO</v>
          </cell>
          <cell r="C3121" t="str">
            <v>H</v>
          </cell>
          <cell r="D3121">
            <v>15.16</v>
          </cell>
        </row>
        <row r="3122">
          <cell r="A3122">
            <v>41067</v>
          </cell>
          <cell r="B3122" t="str">
            <v>MARMORISTA / GRANITEIRO (MENSALISTA)</v>
          </cell>
          <cell r="C3122" t="str">
            <v>MES</v>
          </cell>
          <cell r="D3122">
            <v>2655.98</v>
          </cell>
        </row>
        <row r="3123">
          <cell r="A3123">
            <v>38463</v>
          </cell>
          <cell r="B3123" t="str">
            <v>MARTELO DE SOLDADOR/PICADOR DE SOLDA</v>
          </cell>
          <cell r="C3123" t="str">
            <v>UN</v>
          </cell>
          <cell r="D3123">
            <v>20.95</v>
          </cell>
        </row>
        <row r="3124">
          <cell r="A3124">
            <v>40703</v>
          </cell>
          <cell r="B3124" t="str">
            <v>MARTELO DEMOLIDOR ELETRICO, COM POTENCIA DE 2.000 W, FREQUENCIA DE 1.000 IMPACTOS POR MINUTO, FORÇA DE IMPACTO ENTRE 60 E 65 J, PESO DE 30 KG</v>
          </cell>
          <cell r="C3124" t="str">
            <v>UN</v>
          </cell>
          <cell r="D3124">
            <v>7460.01</v>
          </cell>
        </row>
        <row r="3125">
          <cell r="A3125">
            <v>14531</v>
          </cell>
          <cell r="B3125" t="str">
            <v>MARTELO DEMOLIDOR PNEUMATICO MANUAL, COM REDUCAO DE VIBRACAO, PESO DE 21 KG</v>
          </cell>
          <cell r="C3125" t="str">
            <v>UN</v>
          </cell>
          <cell r="D3125">
            <v>13908.27</v>
          </cell>
        </row>
        <row r="3126">
          <cell r="A3126">
            <v>36533</v>
          </cell>
          <cell r="B3126" t="str">
            <v>MARTELO DEMOLIDOR PNEUMATICO MANUAL, COM REDUCAO DE VIBRACAO, PESO DE 31,5 KG</v>
          </cell>
          <cell r="C3126" t="str">
            <v>UN</v>
          </cell>
          <cell r="D3126">
            <v>16004.86</v>
          </cell>
        </row>
        <row r="3127">
          <cell r="A3127">
            <v>11616</v>
          </cell>
          <cell r="B3127" t="str">
            <v>MARTELO DEMOLIDOR PNEUMATICO MANUAL, PADRAO, PESO DE 32 KG</v>
          </cell>
          <cell r="C3127" t="str">
            <v>UN</v>
          </cell>
          <cell r="D3127">
            <v>15116.35</v>
          </cell>
        </row>
        <row r="3128">
          <cell r="A3128">
            <v>41898</v>
          </cell>
          <cell r="B3128" t="str">
            <v>MARTELO DEMOLIDOR PNEUMATICO MANUAL, PESO  DE 28 KG, COM SILENCIADOR</v>
          </cell>
          <cell r="C3128" t="str">
            <v>UN</v>
          </cell>
          <cell r="D3128">
            <v>17007.95</v>
          </cell>
        </row>
        <row r="3129">
          <cell r="A3129">
            <v>13447</v>
          </cell>
          <cell r="B3129" t="str">
            <v>MARTELO PERFURADOR PNEUMATICO MANUAL, DE SUPERFICIE, COM AVANCO DE COLUNA, PESO DE 22 KG</v>
          </cell>
          <cell r="C3129" t="str">
            <v>UN</v>
          </cell>
          <cell r="D3129">
            <v>31295.8</v>
          </cell>
        </row>
        <row r="3130">
          <cell r="A3130">
            <v>14529</v>
          </cell>
          <cell r="B3130" t="str">
            <v>MARTELO PERFURADOR PNEUMATICO MANUAL, HASTE 25 X 75 MM, 21 KG</v>
          </cell>
          <cell r="C3130" t="str">
            <v>UN</v>
          </cell>
          <cell r="D3130">
            <v>17502.95</v>
          </cell>
        </row>
        <row r="3131">
          <cell r="A3131">
            <v>10747</v>
          </cell>
          <cell r="B3131" t="str">
            <v>MARTELO PERFURADOR PNEUMATICO MANUAL, PESO DE 25 KG, COM SILENCIADOR</v>
          </cell>
          <cell r="C3131" t="str">
            <v>UN</v>
          </cell>
          <cell r="D3131">
            <v>17173.07</v>
          </cell>
        </row>
        <row r="3132">
          <cell r="A3132">
            <v>36141</v>
          </cell>
          <cell r="B3132" t="str">
            <v>MASCARA DE SEGURANCA PARA SOLDA COM ESCUDO DE CELERON E CARNEIRA DE PLASTICO COM REGULAGEM</v>
          </cell>
          <cell r="C3132" t="str">
            <v>UN</v>
          </cell>
          <cell r="D3132">
            <v>32.4</v>
          </cell>
        </row>
        <row r="3133">
          <cell r="A3133">
            <v>4053</v>
          </cell>
          <cell r="B3133" t="str">
            <v>MASSA A OLEO PARA MADEIRA</v>
          </cell>
          <cell r="C3133" t="str">
            <v>GL</v>
          </cell>
          <cell r="D3133">
            <v>58.24</v>
          </cell>
        </row>
        <row r="3134">
          <cell r="A3134">
            <v>4052</v>
          </cell>
          <cell r="B3134" t="str">
            <v>MASSA ACRILICA</v>
          </cell>
          <cell r="C3134" t="str">
            <v>18L</v>
          </cell>
          <cell r="D3134">
            <v>118.79</v>
          </cell>
        </row>
        <row r="3135">
          <cell r="A3135">
            <v>4056</v>
          </cell>
          <cell r="B3135" t="str">
            <v>MASSA ACRILICA PARA PAREDES INTERIOR/EXTERIOR</v>
          </cell>
          <cell r="C3135" t="str">
            <v>GL</v>
          </cell>
          <cell r="D3135">
            <v>30.63</v>
          </cell>
        </row>
        <row r="3136">
          <cell r="A3136">
            <v>4051</v>
          </cell>
          <cell r="B3136" t="str">
            <v>MASSA CORRIDA PVA PARA PAREDES INTERNAS</v>
          </cell>
          <cell r="C3136" t="str">
            <v>18L</v>
          </cell>
          <cell r="D3136">
            <v>76.45</v>
          </cell>
        </row>
        <row r="3137">
          <cell r="A3137">
            <v>4048</v>
          </cell>
          <cell r="B3137" t="str">
            <v>MASSA CORRIDA PVA PARA PAREDES INTERNAS</v>
          </cell>
          <cell r="C3137" t="str">
            <v>L</v>
          </cell>
          <cell r="D3137">
            <v>4.24</v>
          </cell>
        </row>
        <row r="3138">
          <cell r="A3138">
            <v>4047</v>
          </cell>
          <cell r="B3138" t="str">
            <v>MASSA CORRIDA PVA PARA PAREDES INTERNAS</v>
          </cell>
          <cell r="C3138" t="str">
            <v>GL</v>
          </cell>
          <cell r="D3138">
            <v>15.29</v>
          </cell>
        </row>
        <row r="3139">
          <cell r="A3139">
            <v>39434</v>
          </cell>
          <cell r="B3139" t="str">
            <v>MASSA DE REJUNTE EM PO PARA DRYWALL, A BASE DE GESSO, SECAGEM RAPIDA, PARA TRATAMENTO DE JUNTAS DE CHAPA DE GESSO (COM ADICAO DE AGUA)</v>
          </cell>
          <cell r="C3139" t="str">
            <v>KG</v>
          </cell>
          <cell r="D3139">
            <v>3.34</v>
          </cell>
        </row>
        <row r="3140">
          <cell r="A3140">
            <v>39433</v>
          </cell>
          <cell r="B3140" t="str">
            <v>MASSA DE REJUNTE PRONTA PARA TRATAMENTO DE JUNTAS DE CHAPA DE GESSO PARA DRYWALL, SEM ADICAO DE AGUA</v>
          </cell>
          <cell r="C3140" t="str">
            <v>KG</v>
          </cell>
          <cell r="D3140">
            <v>2.4</v>
          </cell>
        </row>
        <row r="3141">
          <cell r="A3141">
            <v>4049</v>
          </cell>
          <cell r="B3141" t="str">
            <v>MASSA EPOXI BICOMPONENTE (MASSA + CATALIZADOR)</v>
          </cell>
          <cell r="C3141" t="str">
            <v>L</v>
          </cell>
          <cell r="D3141">
            <v>47.89</v>
          </cell>
        </row>
        <row r="3142">
          <cell r="A3142">
            <v>38120</v>
          </cell>
          <cell r="B3142" t="str">
            <v>MASSA EPOXI BICOMPONENTE PARA REPAROS</v>
          </cell>
          <cell r="C3142" t="str">
            <v>KG</v>
          </cell>
          <cell r="D3142">
            <v>70.739999999999995</v>
          </cell>
        </row>
        <row r="3143">
          <cell r="A3143">
            <v>38877</v>
          </cell>
          <cell r="B3143" t="str">
            <v>MASSA PARA TEXTURA LISA DE BASE ACRILICA, USO INTERNO E EXTERNO</v>
          </cell>
          <cell r="C3143" t="str">
            <v>KG</v>
          </cell>
          <cell r="D3143">
            <v>4.97</v>
          </cell>
        </row>
        <row r="3144">
          <cell r="A3144">
            <v>10498</v>
          </cell>
          <cell r="B3144" t="str">
            <v>MASSA PARA VIDRO</v>
          </cell>
          <cell r="C3144" t="str">
            <v>KG</v>
          </cell>
          <cell r="D3144">
            <v>4.66</v>
          </cell>
        </row>
        <row r="3145">
          <cell r="A3145">
            <v>4823</v>
          </cell>
          <cell r="B3145" t="str">
            <v>MASSA PLASTICA PARA MARMORE/GRANITO</v>
          </cell>
          <cell r="C3145" t="str">
            <v>KG</v>
          </cell>
          <cell r="D3145">
            <v>31.29</v>
          </cell>
        </row>
        <row r="3146">
          <cell r="A3146">
            <v>12357</v>
          </cell>
          <cell r="B3146" t="str">
            <v>MASTRO SIMPLES GALVANIZADO DIAMETRO NOMINAL 1 1/2", COMPRIMENTO 3 M</v>
          </cell>
          <cell r="C3146" t="str">
            <v>UN</v>
          </cell>
          <cell r="D3146">
            <v>93.26</v>
          </cell>
        </row>
        <row r="3147">
          <cell r="A3147">
            <v>12358</v>
          </cell>
          <cell r="B3147" t="str">
            <v>MASTRO SIMPLES GALVANIZADO DIAMETRO NOMINAL 2", COMPRIMENTO 3 M</v>
          </cell>
          <cell r="C3147" t="str">
            <v>UN</v>
          </cell>
          <cell r="D3147">
            <v>104.91</v>
          </cell>
        </row>
        <row r="3148">
          <cell r="A3148">
            <v>11079</v>
          </cell>
          <cell r="B3148" t="str">
            <v>MATERIAL FILTRANTE (PEDREGULHO) 0,6 A 25,46 MM (POSTO PEDREIRA/FORNECEDOR, SEM FRETE)</v>
          </cell>
          <cell r="C3148" t="str">
            <v>M3</v>
          </cell>
          <cell r="D3148">
            <v>810.94</v>
          </cell>
        </row>
        <row r="3149">
          <cell r="A3149">
            <v>11082</v>
          </cell>
          <cell r="B3149" t="str">
            <v>MATERIAL FILTRANTE (PEDREGULHO) 38 A 25,4 MM (POSTO PEDREIRA/FORNECEDOR, SEM FRETE)</v>
          </cell>
          <cell r="C3149" t="str">
            <v>M3</v>
          </cell>
          <cell r="D3149">
            <v>827.35</v>
          </cell>
        </row>
        <row r="3150">
          <cell r="A3150">
            <v>4058</v>
          </cell>
          <cell r="B3150" t="str">
            <v>MECANICO DE EQUIPAMENTOS PESADOS</v>
          </cell>
          <cell r="C3150" t="str">
            <v>H</v>
          </cell>
          <cell r="D3150">
            <v>18.079999999999998</v>
          </cell>
        </row>
        <row r="3151">
          <cell r="A3151">
            <v>40974</v>
          </cell>
          <cell r="B3151" t="str">
            <v>MECANICO DE EQUIPAMENTOS PESADOS (MENSALISTA)</v>
          </cell>
          <cell r="C3151" t="str">
            <v>MES</v>
          </cell>
          <cell r="D3151">
            <v>3166.38</v>
          </cell>
        </row>
        <row r="3152">
          <cell r="A3152">
            <v>34794</v>
          </cell>
          <cell r="B3152" t="str">
            <v>MECANICO DE REFRIGERACAO</v>
          </cell>
          <cell r="C3152" t="str">
            <v>H</v>
          </cell>
          <cell r="D3152">
            <v>15.55</v>
          </cell>
        </row>
        <row r="3153">
          <cell r="A3153">
            <v>40925</v>
          </cell>
          <cell r="B3153" t="str">
            <v>MECANICO DE REFRIGERACAO (MENSALISTA)</v>
          </cell>
          <cell r="C3153" t="str">
            <v>MES</v>
          </cell>
          <cell r="D3153">
            <v>2725.88</v>
          </cell>
        </row>
        <row r="3154">
          <cell r="A3154">
            <v>13741</v>
          </cell>
          <cell r="B3154" t="str">
            <v>MEDIDOR DE NIVEL ESTATICO E DINAMICO PARA POCO, COMPRIMENTO DE 200 M</v>
          </cell>
          <cell r="C3154" t="str">
            <v>UN</v>
          </cell>
          <cell r="D3154">
            <v>2022.55</v>
          </cell>
        </row>
        <row r="3155">
          <cell r="A3155">
            <v>3288</v>
          </cell>
          <cell r="B3155" t="str">
            <v>MEIA CANA DE MADEIRA CEDRINHO OU EQUIVALENTE DA REGIAO, ACABAMENTO PARA FORRO PAULISTA, *2,5 X 2,5* CM</v>
          </cell>
          <cell r="C3155" t="str">
            <v>M</v>
          </cell>
          <cell r="D3155">
            <v>3.9</v>
          </cell>
        </row>
        <row r="3156">
          <cell r="A3156">
            <v>13587</v>
          </cell>
          <cell r="B3156" t="str">
            <v>MEIA CANA DE MADEIRA PINUS OU EQUIVALENTE DA REGIAO, ACABAMENTO PARA FORRO PAULISTA, *2,5 X 2,5* CM</v>
          </cell>
          <cell r="C3156" t="str">
            <v>M</v>
          </cell>
          <cell r="D3156">
            <v>2.35</v>
          </cell>
        </row>
        <row r="3157">
          <cell r="A3157">
            <v>38598</v>
          </cell>
          <cell r="B3157" t="str">
            <v>MEIA CANALETA CONCRETO ESTRUTURAL 14 X 19 X 19 CM, FBK 14 MPA (NBR 6136)</v>
          </cell>
          <cell r="C3157" t="str">
            <v>UN</v>
          </cell>
          <cell r="D3157">
            <v>1.86</v>
          </cell>
        </row>
        <row r="3158">
          <cell r="A3158">
            <v>38595</v>
          </cell>
          <cell r="B3158" t="str">
            <v>MEIA CANALETA CONCRETO ESTRUTURAL 14 X 19 X 19 CM, FBK 4,5 MPA (NBR 6136)</v>
          </cell>
          <cell r="C3158" t="str">
            <v>UN</v>
          </cell>
          <cell r="D3158">
            <v>1.28</v>
          </cell>
        </row>
        <row r="3159">
          <cell r="A3159">
            <v>38592</v>
          </cell>
          <cell r="B3159" t="str">
            <v>MEIO BLOCO CONCRETO ESTRUTURAL 14 X 19 X 14 CM, FBK 14 MPA (NBR 6136)</v>
          </cell>
          <cell r="C3159" t="str">
            <v>UN</v>
          </cell>
          <cell r="D3159">
            <v>1.68</v>
          </cell>
        </row>
        <row r="3160">
          <cell r="A3160">
            <v>38588</v>
          </cell>
          <cell r="B3160" t="str">
            <v>MEIO BLOCO CONCRETO ESTRUTURAL 14 X 19 X 14 CM, FBK 4,5 MPA (NBR 6136)</v>
          </cell>
          <cell r="C3160" t="str">
            <v>UN</v>
          </cell>
          <cell r="D3160">
            <v>1.06</v>
          </cell>
        </row>
        <row r="3161">
          <cell r="A3161">
            <v>38593</v>
          </cell>
          <cell r="B3161" t="str">
            <v>MEIO BLOCO CONCRETO ESTRUTURAL 14 X 19 X 19 CM, FBK 14 MPA (NBR 6136)</v>
          </cell>
          <cell r="C3161" t="str">
            <v>UN</v>
          </cell>
          <cell r="D3161">
            <v>1.81</v>
          </cell>
        </row>
        <row r="3162">
          <cell r="A3162">
            <v>38589</v>
          </cell>
          <cell r="B3162" t="str">
            <v>MEIO BLOCO CONCRETO ESTRUTURAL 14 X 19 X 19 CM, FBK 4,5 MPA (NBR 6136)</v>
          </cell>
          <cell r="C3162" t="str">
            <v>UN</v>
          </cell>
          <cell r="D3162">
            <v>1.29</v>
          </cell>
        </row>
        <row r="3163">
          <cell r="A3163">
            <v>38594</v>
          </cell>
          <cell r="B3163" t="str">
            <v>MEIO BLOCO CONCRETO ESTRUTURAL 14 X 19 X 34 CM, FBK 14 MPA (NBR 6136)</v>
          </cell>
          <cell r="C3163" t="str">
            <v>UN</v>
          </cell>
          <cell r="D3163">
            <v>2.68</v>
          </cell>
        </row>
        <row r="3164">
          <cell r="A3164">
            <v>34787</v>
          </cell>
          <cell r="B3164" t="str">
            <v>MEIO BLOCO ESTRUTURAL CERAMICO 14 X 19 X 14 CM, 4,0 MPA (NBR 15270)</v>
          </cell>
          <cell r="C3164" t="str">
            <v>UN</v>
          </cell>
          <cell r="D3164">
            <v>0.68</v>
          </cell>
        </row>
        <row r="3165">
          <cell r="A3165">
            <v>34788</v>
          </cell>
          <cell r="B3165" t="str">
            <v>MEIO BLOCO ESTRUTURAL CERAMICO 14 X 19 X 14 CM, 6,0 MPA (NBR 15270)</v>
          </cell>
          <cell r="C3165" t="str">
            <v>UN</v>
          </cell>
          <cell r="D3165">
            <v>0.68</v>
          </cell>
        </row>
        <row r="3166">
          <cell r="A3166">
            <v>34784</v>
          </cell>
          <cell r="B3166" t="str">
            <v>MEIO BLOCO ESTRUTURAL CERAMICO 14 X 19 X 19 CM, 4,0 MPA (NBR 15270)</v>
          </cell>
          <cell r="C3166" t="str">
            <v>UN</v>
          </cell>
          <cell r="D3166">
            <v>0.75</v>
          </cell>
        </row>
        <row r="3167">
          <cell r="A3167">
            <v>34781</v>
          </cell>
          <cell r="B3167" t="str">
            <v>MEIO BLOCO ESTRUTURAL CERAMICO 14 X 19 X 19 CM, 6,0 MPA (NBR 15270)</v>
          </cell>
          <cell r="C3167" t="str">
            <v>UN</v>
          </cell>
          <cell r="D3167">
            <v>0.85</v>
          </cell>
        </row>
        <row r="3168">
          <cell r="A3168">
            <v>34773</v>
          </cell>
          <cell r="B3168" t="str">
            <v>MEIO BLOCO VEDACAO CONCRETO APARENTE 14 X 19 X 19 CM  (CLASSE D - NBR 6136)</v>
          </cell>
          <cell r="C3168" t="str">
            <v>UN</v>
          </cell>
          <cell r="D3168">
            <v>1.34</v>
          </cell>
        </row>
        <row r="3169">
          <cell r="A3169">
            <v>34769</v>
          </cell>
          <cell r="B3169" t="str">
            <v>MEIO BLOCO VEDACAO CONCRETO APARENTE 19 X 19 X 19 CM (CLASSE D - NBR 6136)</v>
          </cell>
          <cell r="C3169" t="str">
            <v>UN</v>
          </cell>
          <cell r="D3169">
            <v>1.55</v>
          </cell>
        </row>
        <row r="3170">
          <cell r="A3170">
            <v>34763</v>
          </cell>
          <cell r="B3170" t="str">
            <v>MEIO BLOCO VEDACAO CONCRETO APARENTE 9  X 19 X 19 CM (CLASSE D - NBR 6136)</v>
          </cell>
          <cell r="C3170" t="str">
            <v>UN</v>
          </cell>
          <cell r="D3170">
            <v>0.9</v>
          </cell>
        </row>
        <row r="3171">
          <cell r="A3171">
            <v>34774</v>
          </cell>
          <cell r="B3171" t="str">
            <v>MEIO BLOCO VEDACAO CONCRETO 14 X 19 X 19 CM (CLASSE D - NBR 6136)</v>
          </cell>
          <cell r="C3171" t="str">
            <v>UN</v>
          </cell>
          <cell r="D3171">
            <v>1.2</v>
          </cell>
        </row>
        <row r="3172">
          <cell r="A3172">
            <v>34771</v>
          </cell>
          <cell r="B3172" t="str">
            <v>MEIO BLOCO VEDACAO CONCRETO 19 X 19 X 19 CM (CLASSE D - NBR 6136)</v>
          </cell>
          <cell r="C3172" t="str">
            <v>UN</v>
          </cell>
          <cell r="D3172">
            <v>1.37</v>
          </cell>
        </row>
        <row r="3173">
          <cell r="A3173">
            <v>34764</v>
          </cell>
          <cell r="B3173" t="str">
            <v>MEIO BLOCO VEDACAO CONCRETO 9 X 19 X 19 CM (CLASSE D - NBR 6136)</v>
          </cell>
          <cell r="C3173" t="str">
            <v>UN</v>
          </cell>
          <cell r="D3173">
            <v>0.84</v>
          </cell>
        </row>
        <row r="3174">
          <cell r="A3174">
            <v>4062</v>
          </cell>
          <cell r="B3174" t="str">
            <v>MEIO-FIO OU GUIA DE CONCRETO, PRE-MOLDADO, COMP 1 M, *30 X 15* CM (H X L)</v>
          </cell>
          <cell r="C3174" t="str">
            <v>UN</v>
          </cell>
          <cell r="D3174">
            <v>14.85</v>
          </cell>
        </row>
        <row r="3175">
          <cell r="A3175">
            <v>4059</v>
          </cell>
          <cell r="B3175" t="str">
            <v>MEIO-FIO OU GUIA DE CONCRETO, PRE-MOLDADO, COMP 1 M, *30 X 15/ 12* CM (H X L1/L2)</v>
          </cell>
          <cell r="C3175" t="str">
            <v>M</v>
          </cell>
          <cell r="D3175">
            <v>18</v>
          </cell>
        </row>
        <row r="3176">
          <cell r="A3176">
            <v>4061</v>
          </cell>
          <cell r="B3176" t="str">
            <v>MEIO-FIO OU GUIA DE CONCRETO, PRE-MOLDADO, COMP 80 CM, *45 X 18 /12* CM (H X L1/L2)</v>
          </cell>
          <cell r="C3176" t="str">
            <v>UN</v>
          </cell>
          <cell r="D3176">
            <v>14.4</v>
          </cell>
        </row>
        <row r="3177">
          <cell r="A3177">
            <v>10608</v>
          </cell>
          <cell r="B3177" t="str">
            <v>MESA VIBRATORIA COM DIMENSOES DE 2,0 X 1,0 M, COM MOTOR ELETRICO DE 2 POLOS E POTENCIA DE 3 CV</v>
          </cell>
          <cell r="C3177" t="str">
            <v>UN</v>
          </cell>
          <cell r="D3177">
            <v>8233.33</v>
          </cell>
        </row>
        <row r="3178">
          <cell r="A3178">
            <v>4069</v>
          </cell>
          <cell r="B3178" t="str">
            <v>MESTRE DE OBRAS</v>
          </cell>
          <cell r="C3178" t="str">
            <v>H</v>
          </cell>
          <cell r="D3178">
            <v>44.63</v>
          </cell>
        </row>
        <row r="3179">
          <cell r="A3179">
            <v>40819</v>
          </cell>
          <cell r="B3179" t="str">
            <v>MESTRE DE OBRAS (MENSALISTA)</v>
          </cell>
          <cell r="C3179" t="str">
            <v>MES</v>
          </cell>
          <cell r="D3179">
            <v>7814.17</v>
          </cell>
        </row>
        <row r="3180">
          <cell r="A3180">
            <v>34361</v>
          </cell>
          <cell r="B3180" t="str">
            <v>METACAULIM DE ALTA REATIVIDADE/CAULIM CALCINADO</v>
          </cell>
          <cell r="C3180" t="str">
            <v>KG</v>
          </cell>
          <cell r="D3180">
            <v>1.63</v>
          </cell>
        </row>
        <row r="3181">
          <cell r="A3181">
            <v>36512</v>
          </cell>
          <cell r="B3181" t="str">
            <v>MICRO-TRATOR CORTADOR DE GRAMA COM LARGURA DO CORTE DE 107 CM, COM  2 LAMINAS E DESCARTE LATERAL</v>
          </cell>
          <cell r="C3181" t="str">
            <v>UN</v>
          </cell>
          <cell r="D3181">
            <v>9208.4</v>
          </cell>
        </row>
        <row r="3182">
          <cell r="A3182">
            <v>25972</v>
          </cell>
          <cell r="B3182" t="str">
            <v>MICROESFERAS DE VIDRO PARA SINALIZACAO HORIZONTAL VIARIA, TIPO I-B (PREMIX) - NBR 16184</v>
          </cell>
          <cell r="C3182" t="str">
            <v>KG</v>
          </cell>
          <cell r="D3182">
            <v>6.11</v>
          </cell>
        </row>
        <row r="3183">
          <cell r="A3183">
            <v>25973</v>
          </cell>
          <cell r="B3183" t="str">
            <v>MICROESFERAS DE VIDRO PARA SINALIZACAO HORIZONTAL VIARIA, TIPO II-A (DROP-ON) - NBR 16184</v>
          </cell>
          <cell r="C3183" t="str">
            <v>KG</v>
          </cell>
          <cell r="D3183">
            <v>6.11</v>
          </cell>
        </row>
        <row r="3184">
          <cell r="A3184">
            <v>11697</v>
          </cell>
          <cell r="B3184" t="str">
            <v>MICTORIO COLETIVO ACO INOX (AISI 304), E = 0,8 MM, DE *100 X 40 X 30* CM (C X A X P)</v>
          </cell>
          <cell r="C3184" t="str">
            <v>UN</v>
          </cell>
          <cell r="D3184">
            <v>473.77</v>
          </cell>
        </row>
        <row r="3185">
          <cell r="A3185">
            <v>11698</v>
          </cell>
          <cell r="B3185" t="str">
            <v>MICTORIO COLETIVO ACO INOX (AISI 304), E = 0,8 MM, DE *100 X 50 X 35* CM (C X A X P)</v>
          </cell>
          <cell r="C3185" t="str">
            <v>UN</v>
          </cell>
          <cell r="D3185">
            <v>565.17999999999995</v>
          </cell>
        </row>
        <row r="3186">
          <cell r="A3186">
            <v>11699</v>
          </cell>
          <cell r="B3186" t="str">
            <v>MICTORIO INDIVIDUAL ACO INOX (AISI 304), E = 0,8 MM, DE *50  X 45  X 35* (C X A X P)</v>
          </cell>
          <cell r="C3186" t="str">
            <v>UN</v>
          </cell>
          <cell r="D3186">
            <v>624.66</v>
          </cell>
        </row>
        <row r="3187">
          <cell r="A3187">
            <v>10432</v>
          </cell>
          <cell r="B3187" t="str">
            <v>MICTORIO SIFONADO LOUCA BRANCA SEM COMPLEMENTOS</v>
          </cell>
          <cell r="C3187" t="str">
            <v>UN</v>
          </cell>
          <cell r="D3187">
            <v>281.67</v>
          </cell>
        </row>
        <row r="3188">
          <cell r="A3188">
            <v>10430</v>
          </cell>
          <cell r="B3188" t="str">
            <v>MICTORIO SIFONADO LOUCA COR SEM COMPLEMENTOS</v>
          </cell>
          <cell r="C3188" t="str">
            <v>UN</v>
          </cell>
          <cell r="D3188">
            <v>303.35000000000002</v>
          </cell>
        </row>
        <row r="3189">
          <cell r="A3189">
            <v>37514</v>
          </cell>
          <cell r="B3189" t="str">
            <v>MINICARREGADEIRA SOBRE RODAS, POTENCIA LIQUIDA DE *47* HP, CAPACIDADE NOMINAL DE OPERACAO DE *646* KG</v>
          </cell>
          <cell r="C3189" t="str">
            <v>UN</v>
          </cell>
          <cell r="D3189">
            <v>95000</v>
          </cell>
        </row>
        <row r="3190">
          <cell r="A3190">
            <v>37519</v>
          </cell>
          <cell r="B3190" t="str">
            <v>MINICARREGADEIRA SOBRE RODAS, POTENCIA LIQUIDA DE *72* HP, CAPACIDADE NOMINAL DE OPERACAO DE *1200* KG</v>
          </cell>
          <cell r="C3190" t="str">
            <v>UN</v>
          </cell>
          <cell r="D3190">
            <v>146612.87</v>
          </cell>
        </row>
        <row r="3191">
          <cell r="A3191">
            <v>37520</v>
          </cell>
          <cell r="B3191" t="str">
            <v>MINIESCAVADEIRA SOBRE ESTEIRAS, POTENCIA LIQUIDA DE *30* HP, PESO OPERACIONAL DE *3.500* KG</v>
          </cell>
          <cell r="C3191" t="str">
            <v>UN</v>
          </cell>
          <cell r="D3191">
            <v>144209.38</v>
          </cell>
        </row>
        <row r="3192">
          <cell r="A3192">
            <v>37521</v>
          </cell>
          <cell r="B3192" t="str">
            <v>MINIESCAVADEIRA SOBRE ESTEIRAS, POTENCIA LIQUIDA DE *42* HP, PESO OPERACIONAL DE *4.500* KG</v>
          </cell>
          <cell r="C3192" t="str">
            <v>UN</v>
          </cell>
          <cell r="D3192">
            <v>175935.44</v>
          </cell>
        </row>
        <row r="3193">
          <cell r="A3193">
            <v>37522</v>
          </cell>
          <cell r="B3193" t="str">
            <v>MINIESCAVADEIRA SOBRE ESTEIRAS, POTENCIA LIQUIDA DE *42* HP, PESO OPERACIONAL DE *5.300* KG</v>
          </cell>
          <cell r="C3193" t="str">
            <v>UN</v>
          </cell>
          <cell r="D3193">
            <v>181228.6</v>
          </cell>
        </row>
        <row r="3194">
          <cell r="A3194">
            <v>21109</v>
          </cell>
          <cell r="B3194" t="str">
            <v>MINUTERIA ELETRONICA COLETIVA COM POTENCIA MAXIMA RESISTIVA PARA LAMPADAS FLUORESCENTES DE *300* W ( 110 V ) / *600* W ( 110 V )</v>
          </cell>
          <cell r="C3194" t="str">
            <v>UN</v>
          </cell>
          <cell r="D3194">
            <v>50.79</v>
          </cell>
        </row>
        <row r="3195">
          <cell r="A3195">
            <v>36800</v>
          </cell>
          <cell r="B3195" t="str">
            <v>MISTURADOR BASE PARA CHUVEIRO/BANHEIRA, 1/2 " OU 3/4 ", SOLDAVEL OU ROSCAVEL</v>
          </cell>
          <cell r="C3195" t="str">
            <v>UN</v>
          </cell>
          <cell r="D3195">
            <v>61.7</v>
          </cell>
        </row>
        <row r="3196">
          <cell r="A3196">
            <v>11769</v>
          </cell>
          <cell r="B3196" t="str">
            <v>MISTURADOR CROMADO DE MESA BICA BAIXA PARA LAVATORIO (REF 1875)</v>
          </cell>
          <cell r="C3196" t="str">
            <v>UN</v>
          </cell>
          <cell r="D3196">
            <v>151.21</v>
          </cell>
        </row>
        <row r="3197">
          <cell r="A3197">
            <v>36793</v>
          </cell>
          <cell r="B3197" t="str">
            <v>MISTURADOR CROMADO DE PAREDE PARA LAVATORIO (REF 1178)</v>
          </cell>
          <cell r="C3197" t="str">
            <v>UN</v>
          </cell>
          <cell r="D3197">
            <v>244.81</v>
          </cell>
        </row>
        <row r="3198">
          <cell r="A3198">
            <v>37546</v>
          </cell>
          <cell r="B3198" t="str">
            <v>MISTURADOR DE ARGAMASSA, EIXO HORIZONTAL, CAPACIDADE DE MISTURA 160 KG, MOTOR ELETRICO TRIFASICO 220/380 V, POTENCIA 3 CV</v>
          </cell>
          <cell r="C3198" t="str">
            <v>UN</v>
          </cell>
          <cell r="D3198">
            <v>9998.57</v>
          </cell>
        </row>
        <row r="3199">
          <cell r="A3199">
            <v>37544</v>
          </cell>
          <cell r="B3199" t="str">
            <v>MISTURADOR DE ARGAMASSA, EIXO HORIZONTAL, CAPACIDADE DE MISTURA 300 KG, MOTOR ELETRICO TRIFASICO 220/380 V, POTENCIA 5 CV</v>
          </cell>
          <cell r="C3199" t="str">
            <v>UN</v>
          </cell>
          <cell r="D3199">
            <v>10575.17</v>
          </cell>
        </row>
        <row r="3200">
          <cell r="A3200">
            <v>37545</v>
          </cell>
          <cell r="B3200" t="str">
            <v>MISTURADOR DE ARGAMASSA, EIXO HORIZONTAL, CAPACIDADE DE MISTURA 600 KG, MOTOR ELETRICO TRIFASICO 220/380 V, POTENCIA 7,5 CV</v>
          </cell>
          <cell r="C3200" t="str">
            <v>UN</v>
          </cell>
          <cell r="D3200">
            <v>12583.03</v>
          </cell>
        </row>
        <row r="3201">
          <cell r="A3201">
            <v>11771</v>
          </cell>
          <cell r="B3201" t="str">
            <v>MISTURADOR DE PAREDE CROMADO PARA COZINHA BICA MOVEL COM AREJADOR (REF 1258)</v>
          </cell>
          <cell r="C3201" t="str">
            <v>UN</v>
          </cell>
          <cell r="D3201">
            <v>187.55</v>
          </cell>
        </row>
        <row r="3202">
          <cell r="A3202">
            <v>39919</v>
          </cell>
          <cell r="B3202" t="str">
            <v>MISTURADOR DUPLO HORIZONTAL DE ALTA TURBULENCIA, CAPACIDADE / VOLUME 2 X 500 LITROS, MOTORES ELETRICOS MINIMO 5 CV CADA,  PARA NATA CIMENTO, ARGAMASSA E OUTROS</v>
          </cell>
          <cell r="C3202" t="str">
            <v>UN</v>
          </cell>
          <cell r="D3202">
            <v>50048.37</v>
          </cell>
        </row>
        <row r="3203">
          <cell r="A3203">
            <v>38385</v>
          </cell>
          <cell r="B3203" t="str">
            <v>MISTURADOR MANUAL DE TINTAS PARA FURADEIRA, HASTE METALICA *60* CM, COM HELICE (MEXEDOR DE TINTA)</v>
          </cell>
          <cell r="C3203" t="str">
            <v>UN</v>
          </cell>
          <cell r="D3203">
            <v>31.94</v>
          </cell>
        </row>
        <row r="3204">
          <cell r="A3204">
            <v>37587</v>
          </cell>
          <cell r="B3204" t="str">
            <v>MISTURADOR MONOCOMANDO PARA CHUVEIRO, BASE BRUTA E ACABAMENTO CROMADO</v>
          </cell>
          <cell r="C3204" t="str">
            <v>UN</v>
          </cell>
          <cell r="D3204">
            <v>170.59</v>
          </cell>
        </row>
        <row r="3205">
          <cell r="A3205">
            <v>11571</v>
          </cell>
          <cell r="B3205" t="str">
            <v>MOLA AEREA FECHA PORTA, PARA PORTAS COM LARGURA ACIMA DE 110 CM</v>
          </cell>
          <cell r="C3205" t="str">
            <v>UN</v>
          </cell>
          <cell r="D3205">
            <v>163.13</v>
          </cell>
        </row>
        <row r="3206">
          <cell r="A3206">
            <v>11561</v>
          </cell>
          <cell r="B3206" t="str">
            <v>MOLA AEREA FECHA PORTA, PARA PORTAS COM LARGURA ATE 110 CM</v>
          </cell>
          <cell r="C3206" t="str">
            <v>UN</v>
          </cell>
          <cell r="D3206">
            <v>126.16</v>
          </cell>
        </row>
        <row r="3207">
          <cell r="A3207">
            <v>11560</v>
          </cell>
          <cell r="B3207" t="str">
            <v>MOLA AEREA FECHA PORTA, PARA PORTAS COM LARGURA ATE 95 CM</v>
          </cell>
          <cell r="C3207" t="str">
            <v>UN</v>
          </cell>
          <cell r="D3207">
            <v>107.38</v>
          </cell>
        </row>
        <row r="3208">
          <cell r="A3208">
            <v>11499</v>
          </cell>
          <cell r="B3208" t="str">
            <v>MOLA HIDRAULICA DE PISO P/ VIDRO TEMPERADO 10MM</v>
          </cell>
          <cell r="C3208" t="str">
            <v>UN</v>
          </cell>
          <cell r="D3208">
            <v>1172.6600000000001</v>
          </cell>
        </row>
        <row r="3209">
          <cell r="A3209">
            <v>40924</v>
          </cell>
          <cell r="B3209" t="str">
            <v>MONTADOR DE ELETROELETRONICOS (MENSALISTA)</v>
          </cell>
          <cell r="C3209" t="str">
            <v>MES</v>
          </cell>
          <cell r="D3209">
            <v>2456.64</v>
          </cell>
        </row>
        <row r="3210">
          <cell r="A3210">
            <v>25957</v>
          </cell>
          <cell r="B3210" t="str">
            <v>MONTADOR DE ESTRUTURA METALICA</v>
          </cell>
          <cell r="C3210" t="str">
            <v>H</v>
          </cell>
          <cell r="D3210">
            <v>9.69</v>
          </cell>
        </row>
        <row r="3211">
          <cell r="A3211">
            <v>40983</v>
          </cell>
          <cell r="B3211" t="str">
            <v>MONTADOR DE ESTRUTURAS METALICAS (MENSALISTA)</v>
          </cell>
          <cell r="C3211" t="str">
            <v>MES</v>
          </cell>
          <cell r="D3211">
            <v>1696.65</v>
          </cell>
        </row>
        <row r="3212">
          <cell r="A3212">
            <v>40921</v>
          </cell>
          <cell r="B3212" t="str">
            <v>MONTADOR DE MAQUINAS (MENSALISTA)</v>
          </cell>
          <cell r="C3212" t="str">
            <v>MES</v>
          </cell>
          <cell r="D3212">
            <v>3846.86</v>
          </cell>
        </row>
        <row r="3213">
          <cell r="A3213">
            <v>34761</v>
          </cell>
          <cell r="B3213" t="str">
            <v>MONTADOR ELETROELETRONICO</v>
          </cell>
          <cell r="C3213" t="str">
            <v>H</v>
          </cell>
          <cell r="D3213">
            <v>14.02</v>
          </cell>
        </row>
        <row r="3214">
          <cell r="A3214">
            <v>2437</v>
          </cell>
          <cell r="B3214" t="str">
            <v>MONTADOR ELETROMECANICO</v>
          </cell>
          <cell r="C3214" t="str">
            <v>H</v>
          </cell>
          <cell r="D3214">
            <v>21.96</v>
          </cell>
        </row>
        <row r="3215">
          <cell r="A3215">
            <v>40534</v>
          </cell>
          <cell r="B3215" t="str">
            <v>MONTANTE EM BARRA CHATA ACO GALVANIZADO, *65 X 8* MM, ALTURA *1420* MM, PINTURA ELETROSTATICA, COR PRETA</v>
          </cell>
          <cell r="C3215" t="str">
            <v>UN</v>
          </cell>
          <cell r="D3215">
            <v>261.45999999999998</v>
          </cell>
        </row>
        <row r="3216">
          <cell r="A3216">
            <v>14252</v>
          </cell>
          <cell r="B3216" t="str">
            <v>MOTOBOMBA AUTOESCORVANTE MOTOR A GASOLINA, POTENCIA 6,0HP, BOCAIS 3" X 3", HM/Q = 5 MCA / 24 M3/H A 52,5 MCA / 5,0 M3/H</v>
          </cell>
          <cell r="C3216" t="str">
            <v>UN</v>
          </cell>
          <cell r="D3216">
            <v>1389.43</v>
          </cell>
        </row>
        <row r="3217">
          <cell r="A3217">
            <v>730</v>
          </cell>
          <cell r="B3217" t="str">
            <v>MOTOBOMBA AUTOESCORVANTE MOTOR ELETRICO TRIFASICO 7,4HP BOCA DIAMETRO DE SUCCAO X RECLAQUE: 2"X2", HM/ Q = 10 M / 73,5 M3/H A 28 M / 8,2 M3 /H</v>
          </cell>
          <cell r="C3217" t="str">
            <v>UN</v>
          </cell>
          <cell r="D3217">
            <v>3712.29</v>
          </cell>
        </row>
        <row r="3218">
          <cell r="A3218">
            <v>723</v>
          </cell>
          <cell r="B3218" t="str">
            <v>MOTOBOMBA AUTOESCORVANTE POTENCIA 5,42 HP, BOCAIS SUCCAO X RECALQUE 2" X 2", A GASOLINA, DIAMETRO DO ROTOR 122 MM HM/Q = 6 MCA / 33,0 M3/H A 28 MCA / 8,0 M3/H</v>
          </cell>
          <cell r="C3218" t="str">
            <v>UN</v>
          </cell>
          <cell r="D3218">
            <v>1845.14</v>
          </cell>
        </row>
        <row r="3219">
          <cell r="A3219">
            <v>36502</v>
          </cell>
          <cell r="B3219" t="str">
            <v>MOTOBOMBA CENTRIFUGA, MOTOR A GASOLINA, POTENCIA 5,42 HP, BOCAIS 1 1/2" X 1", DIAMETRO ROTOR 143 MM HM/Q = 6 MCA / 16,8 M3/H A 38 MCA / 6,6 M3/H</v>
          </cell>
          <cell r="C3219" t="str">
            <v>UN</v>
          </cell>
          <cell r="D3219">
            <v>1734.21</v>
          </cell>
        </row>
        <row r="3220">
          <cell r="A3220">
            <v>36503</v>
          </cell>
          <cell r="B3220" t="str">
            <v>MOTOBOMBA TRASH (PARA AGUA SUJA) AUTO ESCORVANTE, MOTOR GASOLINA DE 6,41 HP, DIAMETROS DE SUCCAO X RECALQUE: 3" X 3", HM/Q: 10/60 A 23/0</v>
          </cell>
          <cell r="C3220" t="str">
            <v>UN</v>
          </cell>
          <cell r="D3220">
            <v>2138.4899999999998</v>
          </cell>
        </row>
        <row r="3221">
          <cell r="A3221">
            <v>4087</v>
          </cell>
          <cell r="B3221" t="str">
            <v>MOTOCICLETA COM MOTOR DE *125* CILINDRADAS, USO URBANO, COM BANCO ADAPTADO PARA FIXACAO DE BAU</v>
          </cell>
          <cell r="C3221" t="str">
            <v>UN</v>
          </cell>
          <cell r="D3221">
            <v>10001.76</v>
          </cell>
        </row>
        <row r="3222">
          <cell r="A3222">
            <v>13227</v>
          </cell>
          <cell r="B3222" t="str">
            <v>MOTONIVELADORA - POTENCIA 177 HP PESO OPERACIONAL 14,7T.</v>
          </cell>
          <cell r="C3222" t="str">
            <v>UN</v>
          </cell>
          <cell r="D3222">
            <v>532638.9</v>
          </cell>
        </row>
        <row r="3223">
          <cell r="A3223">
            <v>10597</v>
          </cell>
          <cell r="B3223" t="str">
            <v>MOTONIVELADORA - POTENCIA 185HP PESO OPERACIONAL 14,7T.</v>
          </cell>
          <cell r="C3223" t="str">
            <v>UN</v>
          </cell>
          <cell r="D3223">
            <v>716728.5</v>
          </cell>
        </row>
        <row r="3224">
          <cell r="A3224">
            <v>4090</v>
          </cell>
          <cell r="B3224" t="str">
            <v>MOTONIVELADORA POTENCIA BASICA LIQUIDA (PRIMEIRA MARCHA) 125 HP , PESO BRUTO 13843 KG, LARGURA DA LAMINA DE 3,7 M</v>
          </cell>
          <cell r="C3224" t="str">
            <v>UN</v>
          </cell>
          <cell r="D3224">
            <v>510000</v>
          </cell>
        </row>
        <row r="3225">
          <cell r="A3225">
            <v>39628</v>
          </cell>
          <cell r="B3225" t="str">
            <v>MOTOR A DIESEL PARA VIBRADOR DE IMERSAO, DE *4,7* CV</v>
          </cell>
          <cell r="C3225" t="str">
            <v>UN</v>
          </cell>
          <cell r="D3225">
            <v>2709.77</v>
          </cell>
        </row>
        <row r="3226">
          <cell r="A3226">
            <v>39404</v>
          </cell>
          <cell r="B3226" t="str">
            <v>MOTOR A GASOLINA PARA VIBRADOR DE IMERSAO, 4 TEMPOS, DE 5,5 CV</v>
          </cell>
          <cell r="C3226" t="str">
            <v>UN</v>
          </cell>
          <cell r="D3226">
            <v>1343.69</v>
          </cell>
        </row>
        <row r="3227">
          <cell r="A3227">
            <v>39402</v>
          </cell>
          <cell r="B3227" t="str">
            <v>MOTOR ELETRICO PARA VIBRADOR DE IMERSAO, DE 2 CV, MONOFASICO, 110/220 V</v>
          </cell>
          <cell r="C3227" t="str">
            <v>UN</v>
          </cell>
          <cell r="D3227">
            <v>1106.94</v>
          </cell>
        </row>
        <row r="3228">
          <cell r="A3228">
            <v>39403</v>
          </cell>
          <cell r="B3228" t="str">
            <v>MOTOR ELETRICO PARA VIBRADOR DE IMERSAO, DE 2 CV, TRIFASICO, 220/380 V</v>
          </cell>
          <cell r="C3228" t="str">
            <v>UN</v>
          </cell>
          <cell r="D3228">
            <v>1082.8599999999999</v>
          </cell>
        </row>
        <row r="3229">
          <cell r="A3229">
            <v>4093</v>
          </cell>
          <cell r="B3229" t="str">
            <v>MOTORISTA DE CAMINHAO</v>
          </cell>
          <cell r="C3229" t="str">
            <v>H</v>
          </cell>
          <cell r="D3229">
            <v>15.31</v>
          </cell>
        </row>
        <row r="3230">
          <cell r="A3230">
            <v>10512</v>
          </cell>
          <cell r="B3230" t="str">
            <v>MOTORISTA DE CAMINHAO - PISO MENSAL (ENCARGO SOCIAL MENSALISTA)</v>
          </cell>
          <cell r="C3230" t="str">
            <v>MES</v>
          </cell>
          <cell r="D3230">
            <v>2683.4</v>
          </cell>
        </row>
        <row r="3231">
          <cell r="A3231">
            <v>20020</v>
          </cell>
          <cell r="B3231" t="str">
            <v>MOTORISTA DE CAMINHAO BASCULANTE</v>
          </cell>
          <cell r="C3231" t="str">
            <v>H</v>
          </cell>
          <cell r="D3231">
            <v>15.31</v>
          </cell>
        </row>
        <row r="3232">
          <cell r="A3232">
            <v>4094</v>
          </cell>
          <cell r="B3232" t="str">
            <v>MOTORISTA DE CAMINHAO E CARRETA</v>
          </cell>
          <cell r="C3232" t="str">
            <v>H</v>
          </cell>
          <cell r="D3232">
            <v>15.31</v>
          </cell>
        </row>
        <row r="3233">
          <cell r="A3233">
            <v>41038</v>
          </cell>
          <cell r="B3233" t="str">
            <v>MOTORISTA DE CAMINHAO-BASCULANTE (MENSALISTA)</v>
          </cell>
          <cell r="C3233" t="str">
            <v>MES</v>
          </cell>
          <cell r="D3233">
            <v>2681.56</v>
          </cell>
        </row>
        <row r="3234">
          <cell r="A3234">
            <v>40988</v>
          </cell>
          <cell r="B3234" t="str">
            <v>MOTORISTA DE CAMINHAO-CARRETA (MENSALISTA)</v>
          </cell>
          <cell r="C3234" t="str">
            <v>MES</v>
          </cell>
          <cell r="D3234">
            <v>2683.13</v>
          </cell>
        </row>
        <row r="3235">
          <cell r="A3235">
            <v>40990</v>
          </cell>
          <cell r="B3235" t="str">
            <v>MOTORISTA DE CARRO DE PASSEIO (MENSALISTA)</v>
          </cell>
          <cell r="C3235" t="str">
            <v>MES</v>
          </cell>
          <cell r="D3235">
            <v>2477.86</v>
          </cell>
        </row>
        <row r="3236">
          <cell r="A3236">
            <v>40994</v>
          </cell>
          <cell r="B3236" t="str">
            <v>MOTORISTA DE ONIBUS / MICRO-ONIBUS (MENSALISTA)</v>
          </cell>
          <cell r="C3236" t="str">
            <v>MES</v>
          </cell>
          <cell r="D3236">
            <v>2683.13</v>
          </cell>
        </row>
        <row r="3237">
          <cell r="A3237">
            <v>4095</v>
          </cell>
          <cell r="B3237" t="str">
            <v>MOTORISTA DE VEICULO LEVE</v>
          </cell>
          <cell r="C3237" t="str">
            <v>H</v>
          </cell>
          <cell r="D3237">
            <v>14.16</v>
          </cell>
        </row>
        <row r="3238">
          <cell r="A3238">
            <v>4097</v>
          </cell>
          <cell r="B3238" t="str">
            <v>MOTORISTA DE VEICULO PESADO</v>
          </cell>
          <cell r="C3238" t="str">
            <v>H</v>
          </cell>
          <cell r="D3238">
            <v>15.31</v>
          </cell>
        </row>
        <row r="3239">
          <cell r="A3239">
            <v>40992</v>
          </cell>
          <cell r="B3239" t="str">
            <v>MOTORISTA OPERADOR DE CAMINHAO COM MUNCK (MENSALISTA)</v>
          </cell>
          <cell r="C3239" t="str">
            <v>MES</v>
          </cell>
          <cell r="D3239">
            <v>2937.18</v>
          </cell>
        </row>
        <row r="3240">
          <cell r="A3240">
            <v>4096</v>
          </cell>
          <cell r="B3240" t="str">
            <v>MOTORISTA OPERADOR DE CAMINHAO MUNCK</v>
          </cell>
          <cell r="C3240" t="str">
            <v>H</v>
          </cell>
          <cell r="D3240">
            <v>16.78</v>
          </cell>
        </row>
        <row r="3241">
          <cell r="A3241">
            <v>13955</v>
          </cell>
          <cell r="B3241" t="str">
            <v>MOTOSSERRA PORTATIL COM MOTOR A GASOLINA DE *60* CC</v>
          </cell>
          <cell r="C3241" t="str">
            <v>UN</v>
          </cell>
          <cell r="D3241">
            <v>1961.18</v>
          </cell>
        </row>
        <row r="3242">
          <cell r="A3242">
            <v>4114</v>
          </cell>
          <cell r="B3242" t="str">
            <v>MOURAO CONCRETO CURVO, SECAO "T", H = 2,80 M + CURVA COM 0,45 M, COM FUROS PARA FIOS</v>
          </cell>
          <cell r="C3242" t="str">
            <v>UN</v>
          </cell>
          <cell r="D3242">
            <v>65.53</v>
          </cell>
        </row>
        <row r="3243">
          <cell r="A3243">
            <v>36797</v>
          </cell>
          <cell r="B3243" t="str">
            <v>MOURAO DE CONCRETO CURVO,10 X 10 CM, H= *2,60* M + CURVA DE 0,40 M</v>
          </cell>
          <cell r="C3243" t="str">
            <v>UN</v>
          </cell>
          <cell r="D3243">
            <v>57.31</v>
          </cell>
        </row>
        <row r="3244">
          <cell r="A3244">
            <v>4107</v>
          </cell>
          <cell r="B3244" t="str">
            <v>MOURAO DE CONCRETO RETO, *10 X 10* CM, H= 2,30 M</v>
          </cell>
          <cell r="C3244" t="str">
            <v>UN</v>
          </cell>
          <cell r="D3244">
            <v>55.18</v>
          </cell>
        </row>
        <row r="3245">
          <cell r="A3245">
            <v>36799</v>
          </cell>
          <cell r="B3245" t="str">
            <v>MOURAO DE CONCRETO RETO, TIPO ESTICADOR, *10 X 10* CM, H= 2,50 M</v>
          </cell>
          <cell r="C3245" t="str">
            <v>UN</v>
          </cell>
          <cell r="D3245">
            <v>52.68</v>
          </cell>
        </row>
        <row r="3246">
          <cell r="A3246">
            <v>4108</v>
          </cell>
          <cell r="B3246" t="str">
            <v>MOURAO DE CONCRETO RETO, 10 X 10 CM, H= 2,00 M</v>
          </cell>
          <cell r="C3246" t="str">
            <v>UN</v>
          </cell>
          <cell r="D3246">
            <v>44.36</v>
          </cell>
        </row>
        <row r="3247">
          <cell r="A3247">
            <v>4102</v>
          </cell>
          <cell r="B3247" t="str">
            <v>MOURAO DE CONCRETO RETO, 10 X 10 CM, H= 3,00 M</v>
          </cell>
          <cell r="C3247" t="str">
            <v>UN</v>
          </cell>
          <cell r="D3247">
            <v>66</v>
          </cell>
        </row>
        <row r="3248">
          <cell r="A3248">
            <v>10826</v>
          </cell>
          <cell r="B3248" t="str">
            <v>MUDA DE ARBUSTO FLORIFERO, CLUSIA/GARDENIA/MOREIA BRANCA/ AZALEIA OU EQUIVALENTE DA REGIAO, H= *50 A 70* CM</v>
          </cell>
          <cell r="C3248" t="str">
            <v>UN</v>
          </cell>
          <cell r="D3248">
            <v>22.98</v>
          </cell>
        </row>
        <row r="3249">
          <cell r="A3249">
            <v>365</v>
          </cell>
          <cell r="B3249" t="str">
            <v>MUDA DE ARBUSTO FOLHAGEM, SANSAO-DO-CAMPO OU EQUIVALENTE DA REGIAO, H= *50 A 70* CM</v>
          </cell>
          <cell r="C3249" t="str">
            <v>UN</v>
          </cell>
          <cell r="D3249">
            <v>14.25</v>
          </cell>
        </row>
        <row r="3250">
          <cell r="A3250">
            <v>38639</v>
          </cell>
          <cell r="B3250" t="str">
            <v>MUDA DE ARBUSTO, BUXINHO, H= *50* M</v>
          </cell>
          <cell r="C3250" t="str">
            <v>UN</v>
          </cell>
          <cell r="D3250">
            <v>55.17</v>
          </cell>
        </row>
        <row r="3251">
          <cell r="A3251">
            <v>38640</v>
          </cell>
          <cell r="B3251" t="str">
            <v>MUDA DE ARBUSTO, PINGO DE OURO/ VIOLETEIRA, H = *10 A 20* CM</v>
          </cell>
          <cell r="C3251" t="str">
            <v>UN</v>
          </cell>
          <cell r="D3251">
            <v>0.82</v>
          </cell>
        </row>
        <row r="3252">
          <cell r="A3252">
            <v>358</v>
          </cell>
          <cell r="B3252" t="str">
            <v>MUDA DE ARVORE ORNAMENTAL, OITI/AROEIRA SALSA/ANGICO/IPE/JACARANDA OU EQUIVALENTE  DA REGIAO, H= *1* M</v>
          </cell>
          <cell r="C3252" t="str">
            <v>UN</v>
          </cell>
          <cell r="D3252">
            <v>17.010000000000002</v>
          </cell>
        </row>
        <row r="3253">
          <cell r="A3253">
            <v>359</v>
          </cell>
          <cell r="B3253" t="str">
            <v>MUDA DE ARVORE ORNAMENTAL, OITI/AROEIRA SALSA/ANGICO/IPE/JACARANDA OU EQUIVALENTE  DA REGIAO, H= *2* M</v>
          </cell>
          <cell r="C3253" t="str">
            <v>UN</v>
          </cell>
          <cell r="D3253">
            <v>34.94</v>
          </cell>
        </row>
        <row r="3254">
          <cell r="A3254">
            <v>38641</v>
          </cell>
          <cell r="B3254" t="str">
            <v>MUDA DE PALMEIRA, ARECA, H= *1,50* CM</v>
          </cell>
          <cell r="C3254" t="str">
            <v>UN</v>
          </cell>
          <cell r="D3254">
            <v>34.479999999999997</v>
          </cell>
        </row>
        <row r="3255">
          <cell r="A3255">
            <v>360</v>
          </cell>
          <cell r="B3255" t="str">
            <v>MUDA DE RASTEIRA/FORRACAO, AMENDOIM RASTEIRO/ONZE HORAS/AZULZINHA/IMPATIENS OU EQUIVALENTE DA REGIAO</v>
          </cell>
          <cell r="C3255" t="str">
            <v>UN</v>
          </cell>
          <cell r="D3255">
            <v>0.8</v>
          </cell>
        </row>
        <row r="3256">
          <cell r="A3256">
            <v>4127</v>
          </cell>
          <cell r="B3256" t="str">
            <v>MUFLA TERMINAL PRIMARIA UNIPOLAR USO EXTERNO PARA CABO 25/70MM2 ISOL, 3,6/6KV EM EPR - BORRACHA DE SILICONE</v>
          </cell>
          <cell r="C3256" t="str">
            <v>UN</v>
          </cell>
          <cell r="D3256">
            <v>264.31</v>
          </cell>
        </row>
        <row r="3257">
          <cell r="A3257">
            <v>4154</v>
          </cell>
          <cell r="B3257" t="str">
            <v>MUFLA TERMINAL PRIMARIA UNIPOLAR USO INTERNO PARA CABO 25/70MM2 ISOL 6/10KV EM EPR- BORRACHA DE SILICONE</v>
          </cell>
          <cell r="C3257" t="str">
            <v>UN</v>
          </cell>
          <cell r="D3257">
            <v>322.93</v>
          </cell>
        </row>
        <row r="3258">
          <cell r="A3258">
            <v>4168</v>
          </cell>
          <cell r="B3258" t="str">
            <v>MUFLA TERMINAL PRIMARIA UNIPOLAR USO INTERNO PARA CABO 35/120MM2 ISOLACAO 15/25KV EM EPR - BORRACHA DE SILICONE</v>
          </cell>
          <cell r="C3258" t="str">
            <v>UN</v>
          </cell>
          <cell r="D3258">
            <v>341.05</v>
          </cell>
        </row>
        <row r="3259">
          <cell r="A3259">
            <v>4161</v>
          </cell>
          <cell r="B3259" t="str">
            <v>MUFLA TERMINAL PRIMARIA UNIPOLAR USO INTERNO PARA CABO 35/70MM2 ISOLACAO 8,7/15KV EM EPR - BORRACHA DE SILICONE</v>
          </cell>
          <cell r="C3259" t="str">
            <v>UN</v>
          </cell>
          <cell r="D3259">
            <v>328.26</v>
          </cell>
        </row>
        <row r="3260">
          <cell r="A3260">
            <v>4214</v>
          </cell>
          <cell r="B3260" t="str">
            <v>NIPEL PVC, ROSCAVEL, 1 1/2",  AGUA FRIA PREDIAL</v>
          </cell>
          <cell r="C3260" t="str">
            <v>UN</v>
          </cell>
          <cell r="D3260">
            <v>3.88</v>
          </cell>
        </row>
        <row r="3261">
          <cell r="A3261">
            <v>4215</v>
          </cell>
          <cell r="B3261" t="str">
            <v>NIPEL PVC, ROSCAVEL, 1 1/4",  AGUA FRIA PREDIAL</v>
          </cell>
          <cell r="C3261" t="str">
            <v>UN</v>
          </cell>
          <cell r="D3261">
            <v>3.22</v>
          </cell>
        </row>
        <row r="3262">
          <cell r="A3262">
            <v>4210</v>
          </cell>
          <cell r="B3262" t="str">
            <v>NIPEL PVC, ROSCAVEL, 1/2",  AGUA FRIA PREDIAL</v>
          </cell>
          <cell r="C3262" t="str">
            <v>UN</v>
          </cell>
          <cell r="D3262">
            <v>0.49</v>
          </cell>
        </row>
        <row r="3263">
          <cell r="A3263">
            <v>4212</v>
          </cell>
          <cell r="B3263" t="str">
            <v>NIPEL PVC, ROSCAVEL, 1",  AGUA FRIA PREDIAL</v>
          </cell>
          <cell r="C3263" t="str">
            <v>UN</v>
          </cell>
          <cell r="D3263">
            <v>1.29</v>
          </cell>
        </row>
        <row r="3264">
          <cell r="A3264">
            <v>4213</v>
          </cell>
          <cell r="B3264" t="str">
            <v>NIPEL PVC, ROSCAVEL, 2",  AGUA FRIA PREDIAL</v>
          </cell>
          <cell r="C3264" t="str">
            <v>UN</v>
          </cell>
          <cell r="D3264">
            <v>7</v>
          </cell>
        </row>
        <row r="3265">
          <cell r="A3265">
            <v>4211</v>
          </cell>
          <cell r="B3265" t="str">
            <v>NIPEL PVC, ROSCAVEL, 3/4",  AGUA FRIA PREDIAL</v>
          </cell>
          <cell r="C3265" t="str">
            <v>UN</v>
          </cell>
          <cell r="D3265">
            <v>0.73</v>
          </cell>
        </row>
        <row r="3266">
          <cell r="A3266">
            <v>4209</v>
          </cell>
          <cell r="B3266" t="str">
            <v>NIPLE DE FERRO GALVANIZADO, COM ROSCA BSP, DE 1 1/2"</v>
          </cell>
          <cell r="C3266" t="str">
            <v>UN</v>
          </cell>
          <cell r="D3266">
            <v>12.9</v>
          </cell>
        </row>
        <row r="3267">
          <cell r="A3267">
            <v>4180</v>
          </cell>
          <cell r="B3267" t="str">
            <v>NIPLE DE FERRO GALVANIZADO, COM ROSCA BSP, DE 1 1/4"</v>
          </cell>
          <cell r="C3267" t="str">
            <v>UN</v>
          </cell>
          <cell r="D3267">
            <v>9.7100000000000009</v>
          </cell>
        </row>
        <row r="3268">
          <cell r="A3268">
            <v>4177</v>
          </cell>
          <cell r="B3268" t="str">
            <v>NIPLE DE FERRO GALVANIZADO, COM ROSCA BSP, DE 1/2"</v>
          </cell>
          <cell r="C3268" t="str">
            <v>UN</v>
          </cell>
          <cell r="D3268">
            <v>3.22</v>
          </cell>
        </row>
        <row r="3269">
          <cell r="A3269">
            <v>4179</v>
          </cell>
          <cell r="B3269" t="str">
            <v>NIPLE DE FERRO GALVANIZADO, COM ROSCA BSP, DE 1"</v>
          </cell>
          <cell r="C3269" t="str">
            <v>UN</v>
          </cell>
          <cell r="D3269">
            <v>6.59</v>
          </cell>
        </row>
        <row r="3270">
          <cell r="A3270">
            <v>4208</v>
          </cell>
          <cell r="B3270" t="str">
            <v>NIPLE DE FERRO GALVANIZADO, COM ROSCA BSP, DE 2 1/2"</v>
          </cell>
          <cell r="C3270" t="str">
            <v>UN</v>
          </cell>
          <cell r="D3270">
            <v>30.7</v>
          </cell>
        </row>
        <row r="3271">
          <cell r="A3271">
            <v>4181</v>
          </cell>
          <cell r="B3271" t="str">
            <v>NIPLE DE FERRO GALVANIZADO, COM ROSCA BSP, DE 2"</v>
          </cell>
          <cell r="C3271" t="str">
            <v>UN</v>
          </cell>
          <cell r="D3271">
            <v>20.059999999999999</v>
          </cell>
        </row>
        <row r="3272">
          <cell r="A3272">
            <v>4178</v>
          </cell>
          <cell r="B3272" t="str">
            <v>NIPLE DE FERRO GALVANIZADO, COM ROSCA BSP, DE 3/4"</v>
          </cell>
          <cell r="C3272" t="str">
            <v>UN</v>
          </cell>
          <cell r="D3272">
            <v>4.47</v>
          </cell>
        </row>
        <row r="3273">
          <cell r="A3273">
            <v>4182</v>
          </cell>
          <cell r="B3273" t="str">
            <v>NIPLE DE FERRO GALVANIZADO, COM ROSCA BSP, DE 3"</v>
          </cell>
          <cell r="C3273" t="str">
            <v>UN</v>
          </cell>
          <cell r="D3273">
            <v>49.94</v>
          </cell>
        </row>
        <row r="3274">
          <cell r="A3274">
            <v>4183</v>
          </cell>
          <cell r="B3274" t="str">
            <v>NIPLE DE FERRO GALVANIZADO, COM ROSCA BSP, DE 4"</v>
          </cell>
          <cell r="C3274" t="str">
            <v>UN</v>
          </cell>
          <cell r="D3274">
            <v>80.400000000000006</v>
          </cell>
        </row>
        <row r="3275">
          <cell r="A3275">
            <v>4184</v>
          </cell>
          <cell r="B3275" t="str">
            <v>NIPLE DE FERRO GALVANIZADO, COM ROSCA BSP, DE 5"</v>
          </cell>
          <cell r="C3275" t="str">
            <v>UN</v>
          </cell>
          <cell r="D3275">
            <v>177.49</v>
          </cell>
        </row>
        <row r="3276">
          <cell r="A3276">
            <v>4185</v>
          </cell>
          <cell r="B3276" t="str">
            <v>NIPLE DE FERRO GALVANIZADO, COM ROSCA BSP, DE 6"</v>
          </cell>
          <cell r="C3276" t="str">
            <v>UN</v>
          </cell>
          <cell r="D3276">
            <v>294.91000000000003</v>
          </cell>
        </row>
        <row r="3277">
          <cell r="A3277">
            <v>4205</v>
          </cell>
          <cell r="B3277" t="str">
            <v>NIPLE DE REDUCAO DE FERRO GALVANIZADO, COM ROSCA BSP, DE 1 1/2" X 1 1/4"</v>
          </cell>
          <cell r="C3277" t="str">
            <v>UN</v>
          </cell>
          <cell r="D3277">
            <v>17.03</v>
          </cell>
        </row>
        <row r="3278">
          <cell r="A3278">
            <v>4192</v>
          </cell>
          <cell r="B3278" t="str">
            <v>NIPLE DE REDUCAO DE FERRO GALVANIZADO, COM ROSCA BSP, DE 1 1/2" X 1"</v>
          </cell>
          <cell r="C3278" t="str">
            <v>UN</v>
          </cell>
          <cell r="D3278">
            <v>17.03</v>
          </cell>
        </row>
        <row r="3279">
          <cell r="A3279">
            <v>4191</v>
          </cell>
          <cell r="B3279" t="str">
            <v>NIPLE DE REDUCAO DE FERRO GALVANIZADO, COM ROSCA BSP, DE 1 1/2" X 3/4"</v>
          </cell>
          <cell r="C3279" t="str">
            <v>UN</v>
          </cell>
          <cell r="D3279">
            <v>17.03</v>
          </cell>
        </row>
        <row r="3280">
          <cell r="A3280">
            <v>4207</v>
          </cell>
          <cell r="B3280" t="str">
            <v>NIPLE DE REDUCAO DE FERRO GALVANIZADO, COM ROSCA BSP, DE 1 1/4" X 1/2"</v>
          </cell>
          <cell r="C3280" t="str">
            <v>UN</v>
          </cell>
          <cell r="D3280">
            <v>13.7</v>
          </cell>
        </row>
        <row r="3281">
          <cell r="A3281">
            <v>4206</v>
          </cell>
          <cell r="B3281" t="str">
            <v>NIPLE DE REDUCAO DE FERRO GALVANIZADO, COM ROSCA BSP, DE 1 1/4" X 1"</v>
          </cell>
          <cell r="C3281" t="str">
            <v>UN</v>
          </cell>
          <cell r="D3281">
            <v>13.31</v>
          </cell>
        </row>
        <row r="3282">
          <cell r="A3282">
            <v>4190</v>
          </cell>
          <cell r="B3282" t="str">
            <v>NIPLE DE REDUCAO DE FERRO GALVANIZADO, COM ROSCA BSP, DE 1 1/4" X 3/4"</v>
          </cell>
          <cell r="C3282" t="str">
            <v>UN</v>
          </cell>
          <cell r="D3282">
            <v>13.31</v>
          </cell>
        </row>
        <row r="3283">
          <cell r="A3283">
            <v>4186</v>
          </cell>
          <cell r="B3283" t="str">
            <v>NIPLE DE REDUCAO DE FERRO GALVANIZADO, COM ROSCA BSP, DE 1/2" X 1/4"</v>
          </cell>
          <cell r="C3283" t="str">
            <v>UN</v>
          </cell>
          <cell r="D3283">
            <v>3.93</v>
          </cell>
        </row>
        <row r="3284">
          <cell r="A3284">
            <v>4188</v>
          </cell>
          <cell r="B3284" t="str">
            <v>NIPLE DE REDUCAO DE FERRO GALVANIZADO, COM ROSCA BSP, DE 1" X 1/2"</v>
          </cell>
          <cell r="C3284" t="str">
            <v>UN</v>
          </cell>
          <cell r="D3284">
            <v>8.0299999999999994</v>
          </cell>
        </row>
        <row r="3285">
          <cell r="A3285">
            <v>4189</v>
          </cell>
          <cell r="B3285" t="str">
            <v>NIPLE DE REDUCAO DE FERRO GALVANIZADO, COM ROSCA BSP, DE 1" X 3/4"</v>
          </cell>
          <cell r="C3285" t="str">
            <v>UN</v>
          </cell>
          <cell r="D3285">
            <v>8.0299999999999994</v>
          </cell>
        </row>
        <row r="3286">
          <cell r="A3286">
            <v>4197</v>
          </cell>
          <cell r="B3286" t="str">
            <v>NIPLE DE REDUCAO DE FERRO GALVANIZADO, COM ROSCA BSP, DE 2 1/2" X 2"</v>
          </cell>
          <cell r="C3286" t="str">
            <v>UN</v>
          </cell>
          <cell r="D3286">
            <v>42.52</v>
          </cell>
        </row>
        <row r="3287">
          <cell r="A3287">
            <v>4194</v>
          </cell>
          <cell r="B3287" t="str">
            <v>NIPLE DE REDUCAO DE FERRO GALVANIZADO, COM ROSCA BSP, DE 2" X 1 1/2"</v>
          </cell>
          <cell r="C3287" t="str">
            <v>UN</v>
          </cell>
          <cell r="D3287">
            <v>25.69</v>
          </cell>
        </row>
        <row r="3288">
          <cell r="A3288">
            <v>4193</v>
          </cell>
          <cell r="B3288" t="str">
            <v>NIPLE DE REDUCAO DE FERRO GALVANIZADO, COM ROSCA BSP, DE 2" X 1 1/4"</v>
          </cell>
          <cell r="C3288" t="str">
            <v>UN</v>
          </cell>
          <cell r="D3288">
            <v>25.69</v>
          </cell>
        </row>
        <row r="3289">
          <cell r="A3289">
            <v>4204</v>
          </cell>
          <cell r="B3289" t="str">
            <v>NIPLE DE REDUCAO DE FERRO GALVANIZADO, COM ROSCA BSP, DE 2" X 1"</v>
          </cell>
          <cell r="C3289" t="str">
            <v>UN</v>
          </cell>
          <cell r="D3289">
            <v>25.69</v>
          </cell>
        </row>
        <row r="3290">
          <cell r="A3290">
            <v>4187</v>
          </cell>
          <cell r="B3290" t="str">
            <v>NIPLE DE REDUCAO DE FERRO GALVANIZADO, COM ROSCA BSP, DE 3/4" X 1/2"</v>
          </cell>
          <cell r="C3290" t="str">
            <v>UN</v>
          </cell>
          <cell r="D3290">
            <v>5.12</v>
          </cell>
        </row>
        <row r="3291">
          <cell r="A3291">
            <v>4202</v>
          </cell>
          <cell r="B3291" t="str">
            <v>NIPLE DE REDUCAO DE FERRO GALVANIZADO, COM ROSCA BSP, DE 3" X 2 1/2"</v>
          </cell>
          <cell r="C3291" t="str">
            <v>UN</v>
          </cell>
          <cell r="D3291">
            <v>77.66</v>
          </cell>
        </row>
        <row r="3292">
          <cell r="A3292">
            <v>4203</v>
          </cell>
          <cell r="B3292" t="str">
            <v>NIPLE DE REDUCAO DE FERRO GALVANIZADO, COM ROSCA BSP, DE 3" X 2"</v>
          </cell>
          <cell r="C3292" t="str">
            <v>UN</v>
          </cell>
          <cell r="D3292">
            <v>68.59</v>
          </cell>
        </row>
        <row r="3293">
          <cell r="A3293">
            <v>7595</v>
          </cell>
          <cell r="B3293" t="str">
            <v>NIVELADOR</v>
          </cell>
          <cell r="C3293" t="str">
            <v>H</v>
          </cell>
          <cell r="D3293">
            <v>12.7</v>
          </cell>
        </row>
        <row r="3294">
          <cell r="A3294">
            <v>41094</v>
          </cell>
          <cell r="B3294" t="str">
            <v>NIVELADOR (MENSALISTA)</v>
          </cell>
          <cell r="C3294" t="str">
            <v>MES</v>
          </cell>
          <cell r="D3294">
            <v>2222.81</v>
          </cell>
        </row>
        <row r="3295">
          <cell r="A3295">
            <v>38175</v>
          </cell>
          <cell r="B3295" t="str">
            <v>NUMERO / ALGARISMO PARA PORTA, TAMANHO *40* MM, EM ZAMAC, (MODELO DE 0 A 9), FIXACAO POR PARAFUSOS</v>
          </cell>
          <cell r="C3295" t="str">
            <v>UN</v>
          </cell>
          <cell r="D3295">
            <v>2.17</v>
          </cell>
        </row>
        <row r="3296">
          <cell r="A3296">
            <v>38176</v>
          </cell>
          <cell r="B3296" t="str">
            <v>NUMERO / ALGARISMO PARA RESIDENCIA (FACHADA), TAMANHO *120* MM, EM ZAMAC, (MODELO DE 0 A 9), FIXACAO POR PARAFUSOS</v>
          </cell>
          <cell r="C3296" t="str">
            <v>UN</v>
          </cell>
          <cell r="D3296">
            <v>5.9</v>
          </cell>
        </row>
        <row r="3297">
          <cell r="A3297">
            <v>36152</v>
          </cell>
          <cell r="B3297" t="str">
            <v>OCULOS DE SEGURANCA CONTRA IMPACTOS COM LENTE INCOLOR, ARMACAO NYLON, COM PROTECAO UVA E UVB</v>
          </cell>
          <cell r="C3297" t="str">
            <v>UN</v>
          </cell>
          <cell r="D3297">
            <v>4.68</v>
          </cell>
        </row>
        <row r="3298">
          <cell r="A3298">
            <v>11138</v>
          </cell>
          <cell r="B3298" t="str">
            <v>OLEO COMBUSTIVEL BPF A GRANEL</v>
          </cell>
          <cell r="C3298" t="str">
            <v>L</v>
          </cell>
          <cell r="D3298">
            <v>1.99</v>
          </cell>
        </row>
        <row r="3299">
          <cell r="A3299">
            <v>5333</v>
          </cell>
          <cell r="B3299" t="str">
            <v>OLEO DE LINHACA</v>
          </cell>
          <cell r="C3299" t="str">
            <v>L</v>
          </cell>
          <cell r="D3299">
            <v>15.03</v>
          </cell>
        </row>
        <row r="3300">
          <cell r="A3300">
            <v>4221</v>
          </cell>
          <cell r="B3300" t="str">
            <v>OLEO DIESEL COMBUSTIVEL COMUM</v>
          </cell>
          <cell r="C3300" t="str">
            <v>L</v>
          </cell>
          <cell r="D3300">
            <v>3.1</v>
          </cell>
        </row>
        <row r="3301">
          <cell r="A3301">
            <v>4227</v>
          </cell>
          <cell r="B3301" t="str">
            <v>OLEO LUBRIFICANTE PARA MOTORES DE EQUIPAMENTOS PESADOS (CAMINHOES, TRATORES, RETROS E ETC)</v>
          </cell>
          <cell r="C3301" t="str">
            <v>L</v>
          </cell>
          <cell r="D3301">
            <v>12</v>
          </cell>
        </row>
        <row r="3302">
          <cell r="A3302">
            <v>38170</v>
          </cell>
          <cell r="B3302" t="str">
            <v>OLHO MAGICO / VISOR PARA PORTA DE *25 A 46* MM DE ESPESSURA, ANGULO DE VISAO APROXIMADO DE 200 GRAUS, LATAO CROMADO, COM FECHO JANELA</v>
          </cell>
          <cell r="C3302" t="str">
            <v>UN</v>
          </cell>
          <cell r="D3302">
            <v>9.94</v>
          </cell>
        </row>
        <row r="3303">
          <cell r="A3303">
            <v>4242</v>
          </cell>
          <cell r="B3303" t="str">
            <v>OPERADOR DE ACABADORA</v>
          </cell>
          <cell r="C3303" t="str">
            <v>H</v>
          </cell>
          <cell r="D3303">
            <v>15.31</v>
          </cell>
        </row>
        <row r="3304">
          <cell r="A3304">
            <v>40980</v>
          </cell>
          <cell r="B3304" t="str">
            <v>OPERADOR DE BATE-ESTACAS (MENSALISTA)</v>
          </cell>
          <cell r="C3304" t="str">
            <v>MES</v>
          </cell>
          <cell r="D3304">
            <v>2019.74</v>
          </cell>
        </row>
        <row r="3305">
          <cell r="A3305">
            <v>4243</v>
          </cell>
          <cell r="B3305" t="str">
            <v>OPERADOR DE BETONEIRA (CAMINHAO)</v>
          </cell>
          <cell r="C3305" t="str">
            <v>H</v>
          </cell>
          <cell r="D3305">
            <v>16.190000000000001</v>
          </cell>
        </row>
        <row r="3306">
          <cell r="A3306">
            <v>41031</v>
          </cell>
          <cell r="B3306" t="str">
            <v>OPERADOR DE BETONEIRA (CAMINHAO) (MENSALISTA)</v>
          </cell>
          <cell r="C3306" t="str">
            <v>MES</v>
          </cell>
          <cell r="D3306">
            <v>2836.06</v>
          </cell>
        </row>
        <row r="3307">
          <cell r="A3307">
            <v>37623</v>
          </cell>
          <cell r="B3307" t="str">
            <v>OPERADOR DE BETONEIRA ESTACIONARIA/MISTURADOR (COLETADO CAIXA)</v>
          </cell>
          <cell r="C3307" t="str">
            <v>H</v>
          </cell>
          <cell r="D3307">
            <v>12.82</v>
          </cell>
        </row>
        <row r="3308">
          <cell r="A3308">
            <v>4250</v>
          </cell>
          <cell r="B3308" t="str">
            <v>OPERADOR DE COMPRESSOR DE AR OU COMPRESSORISTA</v>
          </cell>
          <cell r="C3308" t="str">
            <v>H</v>
          </cell>
          <cell r="D3308">
            <v>9.84</v>
          </cell>
        </row>
        <row r="3309">
          <cell r="A3309">
            <v>40978</v>
          </cell>
          <cell r="B3309" t="str">
            <v>OPERADOR DE COMPRESSOR DE AR OU COMPRESSORISTA (MENSALISTA)</v>
          </cell>
          <cell r="C3309" t="str">
            <v>MES</v>
          </cell>
          <cell r="D3309">
            <v>1724.23</v>
          </cell>
        </row>
        <row r="3310">
          <cell r="A3310">
            <v>25960</v>
          </cell>
          <cell r="B3310" t="str">
            <v>OPERADOR DE DEMARCADORA DE FAIXAS DE TRAFEGO</v>
          </cell>
          <cell r="C3310" t="str">
            <v>H</v>
          </cell>
          <cell r="D3310">
            <v>16.8</v>
          </cell>
        </row>
        <row r="3311">
          <cell r="A3311">
            <v>41043</v>
          </cell>
          <cell r="B3311" t="str">
            <v>OPERADOR DE DEMARCADORA DE FAIXAS DE TRAFEGO (MENSALISTA)</v>
          </cell>
          <cell r="C3311" t="str">
            <v>MES</v>
          </cell>
          <cell r="D3311">
            <v>2940.53</v>
          </cell>
        </row>
        <row r="3312">
          <cell r="A3312">
            <v>4234</v>
          </cell>
          <cell r="B3312" t="str">
            <v>OPERADOR DE ESCAVADEIRA</v>
          </cell>
          <cell r="C3312" t="str">
            <v>H</v>
          </cell>
          <cell r="D3312">
            <v>18.079999999999998</v>
          </cell>
        </row>
        <row r="3313">
          <cell r="A3313">
            <v>40987</v>
          </cell>
          <cell r="B3313" t="str">
            <v>OPERADOR DE ESCAVADEIRA (MENSALISTA)</v>
          </cell>
          <cell r="C3313" t="str">
            <v>MES</v>
          </cell>
          <cell r="D3313">
            <v>3166.38</v>
          </cell>
        </row>
        <row r="3314">
          <cell r="A3314">
            <v>4253</v>
          </cell>
          <cell r="B3314" t="str">
            <v>OPERADOR DE GUINCHO</v>
          </cell>
          <cell r="C3314" t="str">
            <v>H</v>
          </cell>
          <cell r="D3314">
            <v>9.08</v>
          </cell>
        </row>
        <row r="3315">
          <cell r="A3315">
            <v>40981</v>
          </cell>
          <cell r="B3315" t="str">
            <v>OPERADOR DE GUINCHO OU GUINCHEIRO (MENSALISTA)</v>
          </cell>
          <cell r="C3315" t="str">
            <v>MES</v>
          </cell>
          <cell r="D3315">
            <v>1592.42</v>
          </cell>
        </row>
        <row r="3316">
          <cell r="A3316">
            <v>4254</v>
          </cell>
          <cell r="B3316" t="str">
            <v>OPERADOR DE GUINDASTE</v>
          </cell>
          <cell r="C3316" t="str">
            <v>H</v>
          </cell>
          <cell r="D3316">
            <v>20.96</v>
          </cell>
        </row>
        <row r="3317">
          <cell r="A3317">
            <v>41036</v>
          </cell>
          <cell r="B3317" t="str">
            <v>OPERADOR DE GUINDASTE (MENSALISTA)</v>
          </cell>
          <cell r="C3317" t="str">
            <v>MES</v>
          </cell>
          <cell r="D3317">
            <v>3669.06</v>
          </cell>
        </row>
        <row r="3318">
          <cell r="A3318">
            <v>4251</v>
          </cell>
          <cell r="B3318" t="str">
            <v>OPERADOR DE JATO ABRASIVO OU JATISTA</v>
          </cell>
          <cell r="C3318" t="str">
            <v>H</v>
          </cell>
          <cell r="D3318">
            <v>9.76</v>
          </cell>
        </row>
        <row r="3319">
          <cell r="A3319">
            <v>40979</v>
          </cell>
          <cell r="B3319" t="str">
            <v>OPERADOR DE JATO ABRASIVO OU JATISTA (MENSALISTA)</v>
          </cell>
          <cell r="C3319" t="str">
            <v>MES</v>
          </cell>
          <cell r="D3319">
            <v>1708.91</v>
          </cell>
        </row>
        <row r="3320">
          <cell r="A3320">
            <v>4230</v>
          </cell>
          <cell r="B3320" t="str">
            <v>OPERADOR DE MAQUINAS E EQUIPAMENTOS</v>
          </cell>
          <cell r="C3320" t="str">
            <v>H</v>
          </cell>
          <cell r="D3320">
            <v>15.16</v>
          </cell>
        </row>
        <row r="3321">
          <cell r="A3321">
            <v>40998</v>
          </cell>
          <cell r="B3321" t="str">
            <v>OPERADOR DE MAQUINAS E TRATORES DIVERSOS (TERRAPLANAGEM) (MENSALISTA)</v>
          </cell>
          <cell r="C3321" t="str">
            <v>MES</v>
          </cell>
          <cell r="D3321">
            <v>2655.11</v>
          </cell>
        </row>
        <row r="3322">
          <cell r="A3322">
            <v>4257</v>
          </cell>
          <cell r="B3322" t="str">
            <v>OPERADOR DE MARTELETE OU MARTELETEIRO</v>
          </cell>
          <cell r="C3322" t="str">
            <v>H</v>
          </cell>
          <cell r="D3322">
            <v>9.14</v>
          </cell>
        </row>
        <row r="3323">
          <cell r="A3323">
            <v>40982</v>
          </cell>
          <cell r="B3323" t="str">
            <v>OPERADOR DE MARTELETE OU MARTELETEIRO (MENSALISTA)</v>
          </cell>
          <cell r="C3323" t="str">
            <v>MES</v>
          </cell>
          <cell r="D3323">
            <v>1601.03</v>
          </cell>
        </row>
        <row r="3324">
          <cell r="A3324">
            <v>41029</v>
          </cell>
          <cell r="B3324" t="str">
            <v>OPERADOR DE MESA VIBROACABADORA (MENSALISTA)</v>
          </cell>
          <cell r="C3324" t="str">
            <v>MES</v>
          </cell>
          <cell r="D3324">
            <v>2681.56</v>
          </cell>
        </row>
        <row r="3325">
          <cell r="A3325">
            <v>41026</v>
          </cell>
          <cell r="B3325" t="str">
            <v>OPERADOR DE MOTO SCRAPER (MENSALISTA)</v>
          </cell>
          <cell r="C3325" t="str">
            <v>MES</v>
          </cell>
          <cell r="D3325">
            <v>4157.4399999999996</v>
          </cell>
        </row>
        <row r="3326">
          <cell r="A3326">
            <v>4240</v>
          </cell>
          <cell r="B3326" t="str">
            <v>OPERADOR DE MOTO-ESCREIPER</v>
          </cell>
          <cell r="C3326" t="str">
            <v>H</v>
          </cell>
          <cell r="D3326">
            <v>23.73</v>
          </cell>
        </row>
        <row r="3327">
          <cell r="A3327">
            <v>4239</v>
          </cell>
          <cell r="B3327" t="str">
            <v>OPERADOR DE MOTONIVELADORA</v>
          </cell>
          <cell r="C3327" t="str">
            <v>H</v>
          </cell>
          <cell r="D3327">
            <v>23.73</v>
          </cell>
        </row>
        <row r="3328">
          <cell r="A3328">
            <v>41024</v>
          </cell>
          <cell r="B3328" t="str">
            <v>OPERADOR DE MOTONIVELADORA (MENSALISTA)</v>
          </cell>
          <cell r="C3328" t="str">
            <v>MES</v>
          </cell>
          <cell r="D3328">
            <v>4157.4399999999996</v>
          </cell>
        </row>
        <row r="3329">
          <cell r="A3329">
            <v>4248</v>
          </cell>
          <cell r="B3329" t="str">
            <v>OPERADOR DE PA CARREGADEIRA</v>
          </cell>
          <cell r="C3329" t="str">
            <v>H</v>
          </cell>
          <cell r="D3329">
            <v>16.98</v>
          </cell>
        </row>
        <row r="3330">
          <cell r="A3330">
            <v>41033</v>
          </cell>
          <cell r="B3330" t="str">
            <v>OPERADOR DE PA CARREGADEIRA (MENSALISTA)</v>
          </cell>
          <cell r="C3330" t="str">
            <v>MES</v>
          </cell>
          <cell r="D3330">
            <v>2975.23</v>
          </cell>
        </row>
        <row r="3331">
          <cell r="A3331">
            <v>25959</v>
          </cell>
          <cell r="B3331" t="str">
            <v>OPERADOR DE PAVIMENTADORA</v>
          </cell>
          <cell r="C3331" t="str">
            <v>H</v>
          </cell>
          <cell r="D3331">
            <v>16.8</v>
          </cell>
        </row>
        <row r="3332">
          <cell r="A3332">
            <v>41040</v>
          </cell>
          <cell r="B3332" t="str">
            <v>OPERADOR DE PAVIMENTADORA (MENSALISTA)</v>
          </cell>
          <cell r="C3332" t="str">
            <v>MES</v>
          </cell>
          <cell r="D3332">
            <v>2940.53</v>
          </cell>
        </row>
        <row r="3333">
          <cell r="A3333">
            <v>4238</v>
          </cell>
          <cell r="B3333" t="str">
            <v>OPERADOR DE ROLO COMPACTADOR</v>
          </cell>
          <cell r="C3333" t="str">
            <v>H</v>
          </cell>
          <cell r="D3333">
            <v>14.63</v>
          </cell>
        </row>
        <row r="3334">
          <cell r="A3334">
            <v>41012</v>
          </cell>
          <cell r="B3334" t="str">
            <v>OPERADOR DE ROLO COMPACTADOR (MENSALISTA)</v>
          </cell>
          <cell r="C3334" t="str">
            <v>MES</v>
          </cell>
          <cell r="D3334">
            <v>2563.29</v>
          </cell>
        </row>
        <row r="3335">
          <cell r="A3335">
            <v>4237</v>
          </cell>
          <cell r="B3335" t="str">
            <v>OPERADOR DE TRATOR</v>
          </cell>
          <cell r="C3335" t="str">
            <v>H</v>
          </cell>
          <cell r="D3335">
            <v>15.98</v>
          </cell>
        </row>
        <row r="3336">
          <cell r="A3336">
            <v>41002</v>
          </cell>
          <cell r="B3336" t="str">
            <v>OPERADOR DE TRATOR - EXCLUSIVE AGROPECUARIA (MENSALISTA)</v>
          </cell>
          <cell r="C3336" t="str">
            <v>MES</v>
          </cell>
          <cell r="D3336">
            <v>2801.6</v>
          </cell>
        </row>
        <row r="3337">
          <cell r="A3337">
            <v>4233</v>
          </cell>
          <cell r="B3337" t="str">
            <v>OPERADOR DE USINA DE ASFALTO, DE SOLOS OU DE CONCRETO</v>
          </cell>
          <cell r="C3337" t="str">
            <v>H</v>
          </cell>
          <cell r="D3337">
            <v>15.31</v>
          </cell>
        </row>
        <row r="3338">
          <cell r="A3338">
            <v>41001</v>
          </cell>
          <cell r="B3338" t="str">
            <v>OPERADOR DE USINA DE ASFALTO, DE SOLOS OU DE CONCRETO (MENSALISTA)</v>
          </cell>
          <cell r="C3338" t="str">
            <v>MES</v>
          </cell>
          <cell r="D3338">
            <v>2681.59</v>
          </cell>
        </row>
        <row r="3339">
          <cell r="A3339">
            <v>4252</v>
          </cell>
          <cell r="B3339" t="str">
            <v>OPERADOR PARA BATE ESTACAS</v>
          </cell>
          <cell r="C3339" t="str">
            <v>H</v>
          </cell>
          <cell r="D3339">
            <v>11.53</v>
          </cell>
        </row>
        <row r="3340">
          <cell r="A3340">
            <v>2</v>
          </cell>
          <cell r="B3340" t="str">
            <v>OXIGENIO, RECARGA PARA CILINDRO DE CONJUNTO OXICORTE GRANDE</v>
          </cell>
          <cell r="C3340" t="str">
            <v>M3</v>
          </cell>
          <cell r="D3340">
            <v>7.89</v>
          </cell>
        </row>
        <row r="3341">
          <cell r="A3341">
            <v>36517</v>
          </cell>
          <cell r="B3341" t="str">
            <v>PA CARREGADEIRA SOBRE RODAS, POTENCIA BRUTA *127* CV, CAPACIDADE DA CACAMBA DE 2,0 A 2,4 M3, PESO OPERACIONAL DE 10330 KG</v>
          </cell>
          <cell r="C3341" t="str">
            <v>UN</v>
          </cell>
          <cell r="D3341">
            <v>310800</v>
          </cell>
        </row>
        <row r="3342">
          <cell r="A3342">
            <v>4262</v>
          </cell>
          <cell r="B3342" t="str">
            <v>PA CARREGADEIRA SOBRE RODAS, POTENCIA LIQUIDA 128 HP, CAPACIDADE DA CACAMBA DE 1,7 A 2,8 M3, PESO OPERACIONAL DE 11632 KG</v>
          </cell>
          <cell r="C3342" t="str">
            <v>UN</v>
          </cell>
          <cell r="D3342">
            <v>350000</v>
          </cell>
        </row>
        <row r="3343">
          <cell r="A3343">
            <v>4263</v>
          </cell>
          <cell r="B3343" t="str">
            <v>PA CARREGADEIRA SOBRE RODAS, POTENCIA LIQUIDA 197 HP, CAPACIDADE DA CACAMBA DE 2,5 A 3,5 M3, PESO OPERACIONAL DE 18338 KG</v>
          </cell>
          <cell r="C3343" t="str">
            <v>UN</v>
          </cell>
          <cell r="D3343">
            <v>485333.31</v>
          </cell>
        </row>
        <row r="3344">
          <cell r="A3344">
            <v>36518</v>
          </cell>
          <cell r="B3344" t="str">
            <v>PA CARREGADEIRA SOBRE RODAS, POTENCIA LIQUIDA 213 HP, CAPACIDADE DA CACAMBA DE 1,9 A 3,5 M3, PESO OPERACIONAL DE 19234 KG</v>
          </cell>
          <cell r="C3344" t="str">
            <v>UN</v>
          </cell>
          <cell r="D3344">
            <v>552533.31000000006</v>
          </cell>
        </row>
        <row r="3345">
          <cell r="A3345">
            <v>14221</v>
          </cell>
          <cell r="B3345" t="str">
            <v>PA CARREGADEIRA SOBRE RODAS, POTENCIA 152 HP, CAPACIDADE DA CACAMBA DE 1,53 A 2,30 M3, PESO OPERACIONAL DE 10216 KG</v>
          </cell>
          <cell r="C3345" t="str">
            <v>UN</v>
          </cell>
          <cell r="D3345">
            <v>322466.65000000002</v>
          </cell>
        </row>
        <row r="3346">
          <cell r="A3346">
            <v>38402</v>
          </cell>
          <cell r="B3346" t="str">
            <v>PA DE LIXO PLASTICA, CABO LONGO</v>
          </cell>
          <cell r="C3346" t="str">
            <v>UN</v>
          </cell>
          <cell r="D3346">
            <v>6.73</v>
          </cell>
        </row>
        <row r="3347">
          <cell r="A3347">
            <v>3412</v>
          </cell>
          <cell r="B3347" t="str">
            <v>PAINEL DE LA DE VIDRO SEM REVESTIMENTO PSI 20, E = 25 MM, DE 1200 X 600 MM</v>
          </cell>
          <cell r="C3347" t="str">
            <v>M2</v>
          </cell>
          <cell r="D3347">
            <v>8.42</v>
          </cell>
        </row>
        <row r="3348">
          <cell r="A3348">
            <v>3413</v>
          </cell>
          <cell r="B3348" t="str">
            <v>PAINEL DE LA DE VIDRO SEM REVESTIMENTO PSI 20, E = 50 MM, DE 1200 X 600 MM</v>
          </cell>
          <cell r="C3348" t="str">
            <v>M2</v>
          </cell>
          <cell r="D3348">
            <v>18.97</v>
          </cell>
        </row>
        <row r="3349">
          <cell r="A3349">
            <v>39744</v>
          </cell>
          <cell r="B3349" t="str">
            <v>PAINEL DE LA DE VIDRO SEM REVESTIMENTO PSI 40, E = 25 MM, DE 1200 X 600 MM</v>
          </cell>
          <cell r="C3349" t="str">
            <v>M2</v>
          </cell>
          <cell r="D3349">
            <v>14.73</v>
          </cell>
        </row>
        <row r="3350">
          <cell r="A3350">
            <v>39745</v>
          </cell>
          <cell r="B3350" t="str">
            <v>PAINEL DE LA DE VIDRO SEM REVESTIMENTO PSI 40, E = 50 MM, DE 1200 X 600 MM</v>
          </cell>
          <cell r="C3350" t="str">
            <v>M2</v>
          </cell>
          <cell r="D3350">
            <v>31.09</v>
          </cell>
        </row>
        <row r="3351">
          <cell r="A3351">
            <v>39637</v>
          </cell>
          <cell r="B3351" t="str">
            <v>PAINEL ESTRUTURAL PARA LAJE SECA REVESTIDO EM PLACA CIMENTICIA, DE 1,20 X 2,50 M, E = 23 MM</v>
          </cell>
          <cell r="C3351" t="str">
            <v>M2</v>
          </cell>
          <cell r="D3351">
            <v>74.59</v>
          </cell>
        </row>
        <row r="3352">
          <cell r="A3352">
            <v>39638</v>
          </cell>
          <cell r="B3352" t="str">
            <v>PAINEL ESTRUTURAL PARA LAJE SECA REVESTIDO EM PLACA CIMENTICIA, DE 1,20 X 2,50 M, E = 40 MM</v>
          </cell>
          <cell r="C3352" t="str">
            <v>M2</v>
          </cell>
          <cell r="D3352">
            <v>138.88999999999999</v>
          </cell>
        </row>
        <row r="3353">
          <cell r="A3353">
            <v>39639</v>
          </cell>
          <cell r="B3353" t="str">
            <v>PAINEL ESTRUTURAL PARA LAJE SECA REVESTIDO EM PLACA CIMENTICIA, DE 1,20 X 2,50 M, E = 55 MM</v>
          </cell>
          <cell r="C3353" t="str">
            <v>M2</v>
          </cell>
          <cell r="D3353">
            <v>183.12</v>
          </cell>
        </row>
        <row r="3354">
          <cell r="A3354">
            <v>39517</v>
          </cell>
          <cell r="B3354" t="str">
            <v>PAINEL ISOLANTE REVESTIDO EM ACO GALVALUME *0,5* MM COM PRE-PINTURA NAS DUAS FACES, NUCLEO EM POLIURETANO (PUR), E = 40/50 MM, PARA FECHAMENTOS VERTICAIS (INCLUI PARAFUSOS DE FIXACAO)</v>
          </cell>
          <cell r="C3354" t="str">
            <v>M2</v>
          </cell>
          <cell r="D3354">
            <v>116.67</v>
          </cell>
        </row>
        <row r="3355">
          <cell r="A3355">
            <v>39518</v>
          </cell>
          <cell r="B3355" t="str">
            <v>PAINEL ISOLANTE REVESTIDO EM ACO GALVALUME *0,5* MM COM PRE-PINTURA NAS DUAS FACES, NUCLEO EM POLIURETANO (PUR), E = 70/80 MM, PARA FECHAMENTOS VERTICAIS (INCLUI PARAFUSOS DE FIXACAO)</v>
          </cell>
          <cell r="C3355" t="str">
            <v>M2</v>
          </cell>
          <cell r="D3355">
            <v>138</v>
          </cell>
        </row>
        <row r="3356">
          <cell r="A3356">
            <v>38366</v>
          </cell>
          <cell r="B3356" t="str">
            <v>PAPEL KRAFT BETUMADO</v>
          </cell>
          <cell r="C3356" t="str">
            <v>M2</v>
          </cell>
          <cell r="D3356">
            <v>3.14</v>
          </cell>
        </row>
        <row r="3357">
          <cell r="A3357">
            <v>11851</v>
          </cell>
          <cell r="B3357" t="str">
            <v>PAPEL SULFITE, BRANCO, A 4, 75 G</v>
          </cell>
          <cell r="C3357" t="str">
            <v>FL</v>
          </cell>
          <cell r="D3357">
            <v>0.04</v>
          </cell>
        </row>
        <row r="3358">
          <cell r="A3358">
            <v>40571</v>
          </cell>
          <cell r="B3358" t="str">
            <v>PAPEL VEGETAL, OFICIO, 90/95 G</v>
          </cell>
          <cell r="C3358" t="str">
            <v>FL</v>
          </cell>
          <cell r="D3358">
            <v>0.4</v>
          </cell>
        </row>
        <row r="3359">
          <cell r="A3359">
            <v>11703</v>
          </cell>
          <cell r="B3359" t="str">
            <v>PAPELEIRA DE PAREDE EM METAL CROMADO SEM TAMPA</v>
          </cell>
          <cell r="C3359" t="str">
            <v>UN</v>
          </cell>
          <cell r="D3359">
            <v>30.67</v>
          </cell>
        </row>
        <row r="3360">
          <cell r="A3360">
            <v>37400</v>
          </cell>
          <cell r="B3360" t="str">
            <v>PAPELEIRA PLASTICA TIPO DISPENSER PARA PAPEL HIGIENICO ROLAO</v>
          </cell>
          <cell r="C3360" t="str">
            <v>UN</v>
          </cell>
          <cell r="D3360">
            <v>45.75</v>
          </cell>
        </row>
        <row r="3361">
          <cell r="A3361">
            <v>25400</v>
          </cell>
          <cell r="B3361" t="str">
            <v>PAR DE TABELAS DE BASQUETE EM COMPENSADO NAVAL DE *1,80 X 1,20* M, COM ARO DE METAL E REDE (SEM SUPORTE DE FIXACAO)</v>
          </cell>
          <cell r="C3361" t="str">
            <v>UN</v>
          </cell>
          <cell r="D3361">
            <v>903.74</v>
          </cell>
        </row>
        <row r="3362">
          <cell r="A3362">
            <v>4272</v>
          </cell>
          <cell r="B3362" t="str">
            <v>PARA-RAIOS DE BAIXA TENSAO, TENSAO DE OPERACAO *280* V , CORRENTE MAXIMA *20* KA</v>
          </cell>
          <cell r="C3362" t="str">
            <v>UN</v>
          </cell>
          <cell r="D3362">
            <v>53.54</v>
          </cell>
        </row>
        <row r="3363">
          <cell r="A3363">
            <v>4276</v>
          </cell>
          <cell r="B3363" t="str">
            <v>PARA-RAIOS DE DISTRIBUICAO, TENSAO NOMINAL 15 KV, CORRENTE NOMINAL DE DESCARGA 5 KA</v>
          </cell>
          <cell r="C3363" t="str">
            <v>UN</v>
          </cell>
          <cell r="D3363">
            <v>158.04</v>
          </cell>
        </row>
        <row r="3364">
          <cell r="A3364">
            <v>4273</v>
          </cell>
          <cell r="B3364" t="str">
            <v>PARA-RAIOS DE DISTRIBUICAO, TENSAO NOMINAL 30 KV, CORRENTE NOMINAL DE DESCARGA 10 KA</v>
          </cell>
          <cell r="C3364" t="str">
            <v>UN</v>
          </cell>
          <cell r="D3364">
            <v>262.54000000000002</v>
          </cell>
        </row>
        <row r="3365">
          <cell r="A3365">
            <v>4274</v>
          </cell>
          <cell r="B3365" t="str">
            <v>PARA-RAIOS TIPO FRANKLIN 350 MM, EM LATAO CROMADO, DUAS DESCIDAS, PARA PROTECAO DE EDIFICACOES CONTRA DESCARGAS ATMOSFERICAS</v>
          </cell>
          <cell r="C3365" t="str">
            <v>UN</v>
          </cell>
          <cell r="D3365">
            <v>60.88</v>
          </cell>
        </row>
        <row r="3366">
          <cell r="A3366">
            <v>39438</v>
          </cell>
          <cell r="B3366" t="str">
            <v>PARAFUSO CABECA TROMBETA E PONTA AGULHA (GN55), COMPRIMENTO 55 MM, EM ACO FOSFATIZADO, PARA FIXAR CHAPA DE GESSO EM PERFIL DRYWALL METALICO MAXIMO 0,7 MM</v>
          </cell>
          <cell r="C3366" t="str">
            <v>UN</v>
          </cell>
          <cell r="D3366">
            <v>0.12</v>
          </cell>
        </row>
        <row r="3367">
          <cell r="A3367">
            <v>11963</v>
          </cell>
          <cell r="B3367" t="str">
            <v>PARAFUSO DE ACO TIPO CHUMBADOR PARABOLT, DIAMETRO 1/2", COMPRIMENTO 75 MM</v>
          </cell>
          <cell r="C3367" t="str">
            <v>UN</v>
          </cell>
          <cell r="D3367">
            <v>4.54</v>
          </cell>
        </row>
        <row r="3368">
          <cell r="A3368">
            <v>11964</v>
          </cell>
          <cell r="B3368" t="str">
            <v>PARAFUSO DE ACO TIPO CHUMBADOR PARABOLT, DIAMETRO 3/8", COMPRIMENTO 75 MM</v>
          </cell>
          <cell r="C3368" t="str">
            <v>UN</v>
          </cell>
          <cell r="D3368">
            <v>1.1399999999999999</v>
          </cell>
        </row>
        <row r="3369">
          <cell r="A3369">
            <v>4379</v>
          </cell>
          <cell r="B3369" t="str">
            <v>PARAFUSO DE ACO ZINCADO COM ROSCA SOBERBA, CABECA CHATA E FENDA SIMPLES, DIAMETRO 2,5 MM, COMPRIMENTO * 9,5 * MM</v>
          </cell>
          <cell r="C3369" t="str">
            <v>UN</v>
          </cell>
          <cell r="D3369">
            <v>0.02</v>
          </cell>
        </row>
        <row r="3370">
          <cell r="A3370">
            <v>4377</v>
          </cell>
          <cell r="B3370" t="str">
            <v>PARAFUSO DE ACO ZINCADO COM ROSCA SOBERBA, CABECA CHATA E FENDA SIMPLES, DIAMETRO 4,2 MM, COMPRIMENTO * 32 * MM</v>
          </cell>
          <cell r="C3370" t="str">
            <v>UN</v>
          </cell>
          <cell r="D3370">
            <v>0.09</v>
          </cell>
        </row>
        <row r="3371">
          <cell r="A3371">
            <v>4356</v>
          </cell>
          <cell r="B3371" t="str">
            <v>PARAFUSO DE ACO ZINCADO COM ROSCA SOBERBA, CABECA CHATA E FENDA SIMPLES, DIAMETRO 4,8 MM, COMPRIMENTO 45 MM</v>
          </cell>
          <cell r="C3371" t="str">
            <v>UN</v>
          </cell>
          <cell r="D3371">
            <v>0.12</v>
          </cell>
        </row>
        <row r="3372">
          <cell r="A3372">
            <v>13246</v>
          </cell>
          <cell r="B3372" t="str">
            <v>PARAFUSO DE FERRO POLIDO, SEXTAVADO, COM ROSCA INTEIRA, DIAMETRO 5/16", COMPRIMENTO 3/4", COM PORCA E ARRUELA LISA LEVE</v>
          </cell>
          <cell r="C3372" t="str">
            <v>UN</v>
          </cell>
          <cell r="D3372">
            <v>0.21</v>
          </cell>
        </row>
        <row r="3373">
          <cell r="A3373">
            <v>4346</v>
          </cell>
          <cell r="B3373" t="str">
            <v>PARAFUSO DE FERRO POLIDO, SEXTAVADO, COM ROSCA PARCIAL, DIAMETRO 5/8", COMPRIMENTO 6", COM PORCA E ARRUELA DE PRESSAO MEDIA</v>
          </cell>
          <cell r="C3373" t="str">
            <v>UN</v>
          </cell>
          <cell r="D3373">
            <v>4.87</v>
          </cell>
        </row>
        <row r="3374">
          <cell r="A3374">
            <v>11955</v>
          </cell>
          <cell r="B3374" t="str">
            <v>PARAFUSO DE LATAO COM ACABAMENTO CROMADO PARA FIXAR PECA SANITARIA, INCLUI PORCA CEGA, ARRUELA E BUCHA DE NYLON TAMANHO S-10</v>
          </cell>
          <cell r="C3374" t="str">
            <v>UN</v>
          </cell>
          <cell r="D3374">
            <v>2.13</v>
          </cell>
        </row>
        <row r="3375">
          <cell r="A3375">
            <v>11960</v>
          </cell>
          <cell r="B3375" t="str">
            <v>PARAFUSO DE LATAO COM ROSCA SOBERBA, CABECA CHATA E FENDA SIMPLES, DIAMETRO 2,5 MM, COMPRIMENTO 12 MM</v>
          </cell>
          <cell r="C3375" t="str">
            <v>UN</v>
          </cell>
          <cell r="D3375">
            <v>7.0000000000000007E-2</v>
          </cell>
        </row>
        <row r="3376">
          <cell r="A3376">
            <v>4333</v>
          </cell>
          <cell r="B3376" t="str">
            <v>PARAFUSO DE LATAO COM ROSCA SOBERBA, CABECA CHATA E FENDA SIMPLES, DIAMETRO 3,2 MM, COMPRIMENTO 16 MM</v>
          </cell>
          <cell r="C3376" t="str">
            <v>UN</v>
          </cell>
          <cell r="D3376">
            <v>0.12</v>
          </cell>
        </row>
        <row r="3377">
          <cell r="A3377">
            <v>4358</v>
          </cell>
          <cell r="B3377" t="str">
            <v>PARAFUSO DE LATAO COM ROSCA SOBERBA, CABECA CHATA E FENDA SIMPLES, DIAMETRO 4,8 MM, COMPRIMENTO 65 MM</v>
          </cell>
          <cell r="C3377" t="str">
            <v>UN</v>
          </cell>
          <cell r="D3377">
            <v>0.97</v>
          </cell>
        </row>
        <row r="3378">
          <cell r="A3378">
            <v>39435</v>
          </cell>
          <cell r="B3378" t="str">
            <v>PARAFUSO DRY WALL, EM ACO FOSFATIZADO, CABECA TROMBETA E PONTA AGULHA (TA), COMPRIMENTO 25 MM</v>
          </cell>
          <cell r="C3378" t="str">
            <v>UN</v>
          </cell>
          <cell r="D3378">
            <v>0.05</v>
          </cell>
        </row>
        <row r="3379">
          <cell r="A3379">
            <v>39436</v>
          </cell>
          <cell r="B3379" t="str">
            <v>PARAFUSO DRY WALL, EM ACO FOSFATIZADO, CABECA TROMBETA E PONTA AGULHA (TA), COMPRIMENTO 35 MM</v>
          </cell>
          <cell r="C3379" t="str">
            <v>UN</v>
          </cell>
          <cell r="D3379">
            <v>0.08</v>
          </cell>
        </row>
        <row r="3380">
          <cell r="A3380">
            <v>39437</v>
          </cell>
          <cell r="B3380" t="str">
            <v>PARAFUSO DRY WALL, EM ACO FOSFATIZADO, CABECA TROMBETA E PONTA AGULHA (TA), COMPRIMENTO 45 MM</v>
          </cell>
          <cell r="C3380" t="str">
            <v>UN</v>
          </cell>
          <cell r="D3380">
            <v>0.11</v>
          </cell>
        </row>
        <row r="3381">
          <cell r="A3381">
            <v>39439</v>
          </cell>
          <cell r="B3381" t="str">
            <v>PARAFUSO DRY WALL, EM ACO FOSFATIZADO, CABECA TROMBETA E PONTA BROCA (TB), COMPRIMENTO 25 MM</v>
          </cell>
          <cell r="C3381" t="str">
            <v>UN</v>
          </cell>
          <cell r="D3381">
            <v>7.0000000000000007E-2</v>
          </cell>
        </row>
        <row r="3382">
          <cell r="A3382">
            <v>39440</v>
          </cell>
          <cell r="B3382" t="str">
            <v>PARAFUSO DRY WALL, EM ACO FOSFATIZADO, CABECA TROMBETA E PONTA BROCA (TB), COMPRIMENTO 35 MM</v>
          </cell>
          <cell r="C3382" t="str">
            <v>UN</v>
          </cell>
          <cell r="D3382">
            <v>0.09</v>
          </cell>
        </row>
        <row r="3383">
          <cell r="A3383">
            <v>39441</v>
          </cell>
          <cell r="B3383" t="str">
            <v>PARAFUSO DRY WALL, EM ACO FOSFATIZADO, CABECA TROMBETA E PONTA BROCA (TB), COMPRIMENTO 45 MM</v>
          </cell>
          <cell r="C3383" t="str">
            <v>UN</v>
          </cell>
          <cell r="D3383">
            <v>0.12</v>
          </cell>
        </row>
        <row r="3384">
          <cell r="A3384">
            <v>39442</v>
          </cell>
          <cell r="B3384" t="str">
            <v>PARAFUSO DRY WALL, EM ACO ZINCADO, CABECA LENTILHA E PONTA AGULHA (LA), LARGURA 4,2 MM, COMPRIMENTO 13 MM</v>
          </cell>
          <cell r="C3384" t="str">
            <v>UN</v>
          </cell>
          <cell r="D3384">
            <v>0.08</v>
          </cell>
        </row>
        <row r="3385">
          <cell r="A3385">
            <v>39443</v>
          </cell>
          <cell r="B3385" t="str">
            <v>PARAFUSO DRY WALL, EM ACO ZINCADO, CABECA LENTILHA E PONTA BROCA (LB), LARGURA 4,2 MM, COMPRIMENTO 13 MM</v>
          </cell>
          <cell r="C3385" t="str">
            <v>UN</v>
          </cell>
          <cell r="D3385">
            <v>0.11</v>
          </cell>
        </row>
        <row r="3386">
          <cell r="A3386">
            <v>4329</v>
          </cell>
          <cell r="B3386" t="str">
            <v>PARAFUSO EM ACO GALVANIZADO, TIPO MAQUINA, SEXTAVADO, SEM PORCA, DIAMETRO 1/2", COMPRIMENTO 2"</v>
          </cell>
          <cell r="C3386" t="str">
            <v>UN</v>
          </cell>
          <cell r="D3386">
            <v>1.04</v>
          </cell>
        </row>
        <row r="3387">
          <cell r="A3387">
            <v>4383</v>
          </cell>
          <cell r="B3387" t="str">
            <v>PARAFUSO FRANCES METRICO ZINCADO 12 X 140MM, INCL PORCA SEXT E ARRUELA DE PRESSAO/MEDIA</v>
          </cell>
          <cell r="C3387" t="str">
            <v>UN</v>
          </cell>
          <cell r="D3387">
            <v>2.2400000000000002</v>
          </cell>
        </row>
        <row r="3388">
          <cell r="A3388">
            <v>4344</v>
          </cell>
          <cell r="B3388" t="str">
            <v>PARAFUSO FRANCES METRICO ZINCADO, DIAMETRO 12 MM, COMPRIMENTO 150 MM, COM PORCA SEXTAVADA E ARRUELA DE PRESSAO MEDIA</v>
          </cell>
          <cell r="C3388" t="str">
            <v>UN</v>
          </cell>
          <cell r="D3388">
            <v>2.08</v>
          </cell>
        </row>
        <row r="3389">
          <cell r="A3389">
            <v>436</v>
          </cell>
          <cell r="B3389" t="str">
            <v>PARAFUSO FRANCES M16 EM ACO GALVANIZADO, COMPRIMENTO = 150 MM, DIAMETRO = 16 MM, CABECA ABAULADA</v>
          </cell>
          <cell r="C3389" t="str">
            <v>UN</v>
          </cell>
          <cell r="D3389">
            <v>4.21</v>
          </cell>
        </row>
        <row r="3390">
          <cell r="A3390">
            <v>442</v>
          </cell>
          <cell r="B3390" t="str">
            <v>PARAFUSO FRANCES M16 EM ACO GALVANIZADO, COMPRIMENTO = 45 MM, DIAMETRO = 16 MM, CABECA ABAULADA</v>
          </cell>
          <cell r="C3390" t="str">
            <v>UN</v>
          </cell>
          <cell r="D3390">
            <v>2.4900000000000002</v>
          </cell>
        </row>
        <row r="3391">
          <cell r="A3391">
            <v>11953</v>
          </cell>
          <cell r="B3391" t="str">
            <v>PARAFUSO FRANCES ZINCADO, DIAMETRO 1/2'', COMPRIMENTO 2'', COM PORCA E ARRUELA</v>
          </cell>
          <cell r="C3391" t="str">
            <v>UN</v>
          </cell>
          <cell r="D3391">
            <v>1.56</v>
          </cell>
        </row>
        <row r="3392">
          <cell r="A3392">
            <v>4335</v>
          </cell>
          <cell r="B3392" t="str">
            <v>PARAFUSO FRANCES ZINCADO, DIAMETRO 1/2", COMPRIMENTO 12", COM PORCA E ARRUELA LISA MEDIA</v>
          </cell>
          <cell r="C3392" t="str">
            <v>UN</v>
          </cell>
          <cell r="D3392">
            <v>6.61</v>
          </cell>
        </row>
        <row r="3393">
          <cell r="A3393">
            <v>4334</v>
          </cell>
          <cell r="B3393" t="str">
            <v>PARAFUSO FRANCES ZINCADO, DIAMETRO 1/2", COMPRIMENTO 15", COM PORCA E ARRUELA LISA MEDIA</v>
          </cell>
          <cell r="C3393" t="str">
            <v>UN</v>
          </cell>
          <cell r="D3393">
            <v>9.07</v>
          </cell>
        </row>
        <row r="3394">
          <cell r="A3394">
            <v>4343</v>
          </cell>
          <cell r="B3394" t="str">
            <v>PARAFUSO FRANCES ZINCADO, DIAMETRO 1/2", COMPRIMENTO 4", COM PORCA E ARRUELA</v>
          </cell>
          <cell r="C3394" t="str">
            <v>UN</v>
          </cell>
          <cell r="D3394">
            <v>2.23</v>
          </cell>
        </row>
        <row r="3395">
          <cell r="A3395">
            <v>430</v>
          </cell>
          <cell r="B3395" t="str">
            <v>PARAFUSO M16 EM ACO GALVANIZADO, COMPRIMENTO = 125 MM, DIAMETRO = 16 MM, ROSCA MAQUINA, CABECA QUADRADA</v>
          </cell>
          <cell r="C3395" t="str">
            <v>UN</v>
          </cell>
          <cell r="D3395">
            <v>3.77</v>
          </cell>
        </row>
        <row r="3396">
          <cell r="A3396">
            <v>441</v>
          </cell>
          <cell r="B3396" t="str">
            <v>PARAFUSO M16 EM ACO GALVANIZADO, COMPRIMENTO = 150 MM, DIAMETRO = 16 MM, ROSCA MAQUINA, CABECA QUADRADA</v>
          </cell>
          <cell r="C3396" t="str">
            <v>UN</v>
          </cell>
          <cell r="D3396">
            <v>4.1500000000000004</v>
          </cell>
        </row>
        <row r="3397">
          <cell r="A3397">
            <v>431</v>
          </cell>
          <cell r="B3397" t="str">
            <v>PARAFUSO M16 EM ACO GALVANIZADO, COMPRIMENTO = 200 MM, DIAMETRO = 16 MM, ROSCA MAQUINA, CABECA QUADRADA</v>
          </cell>
          <cell r="C3397" t="str">
            <v>UN</v>
          </cell>
          <cell r="D3397">
            <v>5.01</v>
          </cell>
        </row>
        <row r="3398">
          <cell r="A3398">
            <v>432</v>
          </cell>
          <cell r="B3398" t="str">
            <v>PARAFUSO M16 EM ACO GALVANIZADO, COMPRIMENTO = 250 MM, DIAMETRO = 16 MM, ROSCA MAQUINA, CABECA QUADRADA</v>
          </cell>
          <cell r="C3398" t="str">
            <v>UN</v>
          </cell>
          <cell r="D3398">
            <v>5.53</v>
          </cell>
        </row>
        <row r="3399">
          <cell r="A3399">
            <v>429</v>
          </cell>
          <cell r="B3399" t="str">
            <v>PARAFUSO M16 EM ACO GALVANIZADO, COMPRIMENTO = 300 MM, DIAMETRO = 16 MM, ROSCA DUPLA</v>
          </cell>
          <cell r="C3399" t="str">
            <v>UN</v>
          </cell>
          <cell r="D3399">
            <v>7.45</v>
          </cell>
        </row>
        <row r="3400">
          <cell r="A3400">
            <v>439</v>
          </cell>
          <cell r="B3400" t="str">
            <v>PARAFUSO M16 EM ACO GALVANIZADO, COMPRIMENTO = 300 MM, DIAMETRO = 16 MM, ROSCA MAQUINA, CABECA QUADRADA</v>
          </cell>
          <cell r="C3400" t="str">
            <v>UN</v>
          </cell>
          <cell r="D3400">
            <v>6.35</v>
          </cell>
        </row>
        <row r="3401">
          <cell r="A3401">
            <v>433</v>
          </cell>
          <cell r="B3401" t="str">
            <v>PARAFUSO M16 EM ACO GALVANIZADO, COMPRIMENTO = 350 MM, DIAMETRO = 16 MM, ROSCA MAQUINA, CABECA QUADRADA</v>
          </cell>
          <cell r="C3401" t="str">
            <v>UN</v>
          </cell>
          <cell r="D3401">
            <v>7.41</v>
          </cell>
        </row>
        <row r="3402">
          <cell r="A3402">
            <v>437</v>
          </cell>
          <cell r="B3402" t="str">
            <v>PARAFUSO M16 EM ACO GALVANIZADO, COMPRIMENTO = 400 MM, DIAMETRO = 16 MM, ROSCA DUPLA</v>
          </cell>
          <cell r="C3402" t="str">
            <v>UN</v>
          </cell>
          <cell r="D3402">
            <v>9.85</v>
          </cell>
        </row>
        <row r="3403">
          <cell r="A3403">
            <v>11790</v>
          </cell>
          <cell r="B3403" t="str">
            <v>PARAFUSO M16 EM ACO GALVANIZADO, COMPRIMENTO = 450 MM, DIAMETRO = 16 MM, ROSCA MAQUINA, CABECA QUADRADA</v>
          </cell>
          <cell r="C3403" t="str">
            <v>UN</v>
          </cell>
          <cell r="D3403">
            <v>11.17</v>
          </cell>
        </row>
        <row r="3404">
          <cell r="A3404">
            <v>428</v>
          </cell>
          <cell r="B3404" t="str">
            <v>PARAFUSO M16 EM ACO GALVANIZADO, COMPRIMENTO = 500 MM, DIAMETRO = 16 MM, ROSCA MAQUINA, COM CABECA SEXTAVADA E PORCA</v>
          </cell>
          <cell r="C3404" t="str">
            <v>UN</v>
          </cell>
          <cell r="D3404">
            <v>12.15</v>
          </cell>
        </row>
        <row r="3405">
          <cell r="A3405">
            <v>4384</v>
          </cell>
          <cell r="B3405" t="str">
            <v>PARAFUSO NIQUELADO COM ACABAMENTO CROMADO PARA FIXAR PECA SANITARIA, INCLUI PORCA CEGA, ARRUELA E BUCHA DE NYLON TAMANHO S-10</v>
          </cell>
          <cell r="C3405" t="str">
            <v>UN</v>
          </cell>
          <cell r="D3405">
            <v>10.8</v>
          </cell>
        </row>
        <row r="3406">
          <cell r="A3406">
            <v>4351</v>
          </cell>
          <cell r="B3406" t="str">
            <v>PARAFUSO NIQUELADO 3 1/2" COM ACABAMENTO CROMADO PARA FIXAR PECA SANITARIA, INCLUI PORCA CEGA, ARRUELA E BUCHA DE NYLON TAMANHO S-8</v>
          </cell>
          <cell r="C3406" t="str">
            <v>UN</v>
          </cell>
          <cell r="D3406">
            <v>8.01</v>
          </cell>
        </row>
        <row r="3407">
          <cell r="A3407">
            <v>11054</v>
          </cell>
          <cell r="B3407" t="str">
            <v>PARAFUSO ROSCA SOBERBA ZINCADO CABECA CHATA FENDA SIMPLES 3,2 X 20 MM (3/4 ")</v>
          </cell>
          <cell r="C3407" t="str">
            <v>UN</v>
          </cell>
          <cell r="D3407">
            <v>0.03</v>
          </cell>
        </row>
        <row r="3408">
          <cell r="A3408">
            <v>11055</v>
          </cell>
          <cell r="B3408" t="str">
            <v>PARAFUSO ROSCA SOBERBA ZINCADO CABECA CHATA FENDA SIMPLES 3,5 X 25 MM (1 ")</v>
          </cell>
          <cell r="C3408" t="str">
            <v>UN</v>
          </cell>
          <cell r="D3408">
            <v>0.05</v>
          </cell>
        </row>
        <row r="3409">
          <cell r="A3409">
            <v>11056</v>
          </cell>
          <cell r="B3409" t="str">
            <v>PARAFUSO ROSCA SOBERBA ZINCADO CABECA CHATA FENDA SIMPLES 3,8 X 30 MM (1.1/4 ")</v>
          </cell>
          <cell r="C3409" t="str">
            <v>UN</v>
          </cell>
          <cell r="D3409">
            <v>0.06</v>
          </cell>
        </row>
        <row r="3410">
          <cell r="A3410">
            <v>11057</v>
          </cell>
          <cell r="B3410" t="str">
            <v>PARAFUSO ROSCA SOBERBA ZINCADO CABECA CHATA FENDA SIMPLES 4,8 X 40 MM (1.1/2 ")</v>
          </cell>
          <cell r="C3410" t="str">
            <v>UN</v>
          </cell>
          <cell r="D3410">
            <v>0.12</v>
          </cell>
        </row>
        <row r="3411">
          <cell r="A3411">
            <v>11059</v>
          </cell>
          <cell r="B3411" t="str">
            <v>PARAFUSO ROSCA SOBERBA ZINCADO CABECA CHATA FENDA SIMPLES 5,5 X 50 MM (2 ")</v>
          </cell>
          <cell r="C3411" t="str">
            <v>UN</v>
          </cell>
          <cell r="D3411">
            <v>0.23</v>
          </cell>
        </row>
        <row r="3412">
          <cell r="A3412">
            <v>11058</v>
          </cell>
          <cell r="B3412" t="str">
            <v>PARAFUSO ROSCA SOBERBA ZINCADO CABECA CHATA FENDA SIMPLES 5,5 X 65 MM (2.1/2 ")</v>
          </cell>
          <cell r="C3412" t="str">
            <v>UN</v>
          </cell>
          <cell r="D3412">
            <v>0.3</v>
          </cell>
        </row>
        <row r="3413">
          <cell r="A3413">
            <v>4380</v>
          </cell>
          <cell r="B3413" t="str">
            <v>PARAFUSO ZINCADO ROSCA SOBERBA 5/16 " X 120 MM PARA TELHA FIBROCIMENTO</v>
          </cell>
          <cell r="C3413" t="str">
            <v>UN</v>
          </cell>
          <cell r="D3413">
            <v>1.01</v>
          </cell>
        </row>
        <row r="3414">
          <cell r="A3414">
            <v>4299</v>
          </cell>
          <cell r="B3414" t="str">
            <v>PARAFUSO ZINCADO ROSCA SOBERBA, CABECA SEXTAVADA, 5/16 " X 110 MM, PARA FIXACAO DE TELHA EM MADEIRA</v>
          </cell>
          <cell r="C3414" t="str">
            <v>UN</v>
          </cell>
          <cell r="D3414">
            <v>0.95</v>
          </cell>
        </row>
        <row r="3415">
          <cell r="A3415">
            <v>4304</v>
          </cell>
          <cell r="B3415" t="str">
            <v>PARAFUSO ZINCADO ROSCA SOBERBA, CABECA SEXTAVADA, 5/16 " X 150 MM, PARA FIXACAO DE TELHA EM MADEIRA</v>
          </cell>
          <cell r="C3415" t="str">
            <v>UN</v>
          </cell>
          <cell r="D3415">
            <v>1.29</v>
          </cell>
        </row>
        <row r="3416">
          <cell r="A3416">
            <v>4305</v>
          </cell>
          <cell r="B3416" t="str">
            <v>PARAFUSO ZINCADO ROSCA SOBERBA, CABECA SEXTAVADA, 5/16 " X 180 MM, PARA FIXACAO DE TELHA EM MADEIRA</v>
          </cell>
          <cell r="C3416" t="str">
            <v>UN</v>
          </cell>
          <cell r="D3416">
            <v>1.5</v>
          </cell>
        </row>
        <row r="3417">
          <cell r="A3417">
            <v>4306</v>
          </cell>
          <cell r="B3417" t="str">
            <v>PARAFUSO ZINCADO ROSCA SOBERBA, CABECA SEXTAVADA, 5/16 " X 200 MM, PARA FIXACAO DE TELHA EM MADEIRA</v>
          </cell>
          <cell r="C3417" t="str">
            <v>UN</v>
          </cell>
          <cell r="D3417">
            <v>1.74</v>
          </cell>
        </row>
        <row r="3418">
          <cell r="A3418">
            <v>4308</v>
          </cell>
          <cell r="B3418" t="str">
            <v>PARAFUSO ZINCADO ROSCA SOBERBA, CABECA SEXTAVADA, 5/16 " X 230 MM, PARA FIXACAO DE TELHA EM MADEIRA</v>
          </cell>
          <cell r="C3418" t="str">
            <v>UN</v>
          </cell>
          <cell r="D3418">
            <v>3.61</v>
          </cell>
        </row>
        <row r="3419">
          <cell r="A3419">
            <v>4302</v>
          </cell>
          <cell r="B3419" t="str">
            <v>PARAFUSO ZINCADO ROSCA SOBERBA, CABECA SEXTAVADA, 5/16 " X 250 MM, PARA FIXACAO DE TELHA EM MADEIRA</v>
          </cell>
          <cell r="C3419" t="str">
            <v>UN</v>
          </cell>
          <cell r="D3419">
            <v>2.71</v>
          </cell>
        </row>
        <row r="3420">
          <cell r="A3420">
            <v>4300</v>
          </cell>
          <cell r="B3420" t="str">
            <v>PARAFUSO ZINCADO ROSCA SOBERBA, CABECA SEXTAVADA, 5/16 " X 50 MM, PARA FIXACAO DE TELHA EM MADEIRA</v>
          </cell>
          <cell r="C3420" t="str">
            <v>UN</v>
          </cell>
          <cell r="D3420">
            <v>0.64</v>
          </cell>
        </row>
        <row r="3421">
          <cell r="A3421">
            <v>4301</v>
          </cell>
          <cell r="B3421" t="str">
            <v>PARAFUSO ZINCADO ROSCA SOBERBA, CABECA SEXTAVADA, 5/16 " X 85 MM, PARA FIXACAO DE TELHA EM MADEIRA</v>
          </cell>
          <cell r="C3421" t="str">
            <v>UN</v>
          </cell>
          <cell r="D3421">
            <v>0.79</v>
          </cell>
        </row>
        <row r="3422">
          <cell r="A3422">
            <v>4320</v>
          </cell>
          <cell r="B3422" t="str">
            <v>PARAFUSO ZINCADO 5/16 " X 250 MM PARA FIXACAO DE TELHA DE FIBROCIMENTO CANALETE 49, INCLUI BUCHA NYLON S-10</v>
          </cell>
          <cell r="C3422" t="str">
            <v>UN</v>
          </cell>
          <cell r="D3422">
            <v>2.39</v>
          </cell>
        </row>
        <row r="3423">
          <cell r="A3423">
            <v>4318</v>
          </cell>
          <cell r="B3423" t="str">
            <v>PARAFUSO ZINCADO 5/16 " X 85 MM PARA FIXACAO DE TELHA DE FIBROCIMENTO CANALETE 90, INCLUI BUCHA NYLON S-10</v>
          </cell>
          <cell r="C3423" t="str">
            <v>UN</v>
          </cell>
          <cell r="D3423">
            <v>1.1599999999999999</v>
          </cell>
        </row>
        <row r="3424">
          <cell r="A3424">
            <v>40547</v>
          </cell>
          <cell r="B3424" t="str">
            <v>PARAFUSO ZINCADO, AUTOBROCANTE, FLANGEADO, 4,2 X 19"</v>
          </cell>
          <cell r="C3424" t="str">
            <v>CENTO</v>
          </cell>
          <cell r="D3424">
            <v>13.13</v>
          </cell>
        </row>
        <row r="3425">
          <cell r="A3425">
            <v>11962</v>
          </cell>
          <cell r="B3425" t="str">
            <v>PARAFUSO ZINCADO, SEXTAVADO, COM ROSCA INTEIRA, DIAMETRO 1/4", COMPRIMENTO 1/2"</v>
          </cell>
          <cell r="C3425" t="str">
            <v>UN</v>
          </cell>
          <cell r="D3425">
            <v>0.1</v>
          </cell>
        </row>
        <row r="3426">
          <cell r="A3426">
            <v>4332</v>
          </cell>
          <cell r="B3426" t="str">
            <v>PARAFUSO ZINCADO, SEXTAVADO, COM ROSCA INTEIRA, DIAMETRO 3/8", COMPRIMENTO 2"</v>
          </cell>
          <cell r="C3426" t="str">
            <v>UN</v>
          </cell>
          <cell r="D3426">
            <v>0.52</v>
          </cell>
        </row>
        <row r="3427">
          <cell r="A3427">
            <v>4331</v>
          </cell>
          <cell r="B3427" t="str">
            <v>PARAFUSO ZINCADO, SEXTAVADO, COM ROSCA INTEIRA, DIAMETRO 5/8", COMPRIMENTO 2 1/4"</v>
          </cell>
          <cell r="C3427" t="str">
            <v>UN</v>
          </cell>
          <cell r="D3427">
            <v>1.97</v>
          </cell>
        </row>
        <row r="3428">
          <cell r="A3428">
            <v>4336</v>
          </cell>
          <cell r="B3428" t="str">
            <v>PARAFUSO ZINCADO, SEXTAVADO, COM ROSCA INTEIRA, DIAMETRO 5/8", COMPRIMENTO 3", COM PORCA E ARRUELA DE PRESSAO MEDIA</v>
          </cell>
          <cell r="C3428" t="str">
            <v>UN</v>
          </cell>
          <cell r="D3428">
            <v>2.52</v>
          </cell>
        </row>
        <row r="3429">
          <cell r="A3429">
            <v>13294</v>
          </cell>
          <cell r="B3429" t="str">
            <v>PARAFUSO ZINCADO, SEXTAVADO, COM ROSCA SOBERBA, DIAMETRO 3/8", COMPRIMENTO 80 MM</v>
          </cell>
          <cell r="C3429" t="str">
            <v>UN</v>
          </cell>
          <cell r="D3429">
            <v>0.72</v>
          </cell>
        </row>
        <row r="3430">
          <cell r="A3430">
            <v>11948</v>
          </cell>
          <cell r="B3430" t="str">
            <v>PARAFUSO ZINCADO, SEXTAVADO, COM ROSCA SOBERBA, DIAMETRO 5/16", COMPRIMENTO 40 MM</v>
          </cell>
          <cell r="C3430" t="str">
            <v>UN</v>
          </cell>
          <cell r="D3430">
            <v>0.32</v>
          </cell>
        </row>
        <row r="3431">
          <cell r="A3431">
            <v>4382</v>
          </cell>
          <cell r="B3431" t="str">
            <v>PARAFUSO ZINCADO, SEXTAVADO, COM ROSCA SOBERBA, DIAMETRO 5/16", COMPRIMENTO 80 MM</v>
          </cell>
          <cell r="C3431" t="str">
            <v>UN</v>
          </cell>
          <cell r="D3431">
            <v>0.54</v>
          </cell>
        </row>
        <row r="3432">
          <cell r="A3432">
            <v>4354</v>
          </cell>
          <cell r="B3432" t="str">
            <v>PARAFUSO ZINCADO, SEXTAVADO, GRAU 5, ROSCA INTEIRA, DIAMETRO 1 1/2", COMPRIMENTO 4"</v>
          </cell>
          <cell r="C3432" t="str">
            <v>UN</v>
          </cell>
          <cell r="D3432">
            <v>22.6</v>
          </cell>
        </row>
        <row r="3433">
          <cell r="A3433">
            <v>40839</v>
          </cell>
          <cell r="B3433" t="str">
            <v>PARAFUSO, ASTM A307 - GRAU A, SEXTAVADO, ZINCADO, DIAMETRO 3/8 X 1 (9,52 MM X 25,4 MM)</v>
          </cell>
          <cell r="C3433" t="str">
            <v>CENTO</v>
          </cell>
          <cell r="D3433">
            <v>54.4</v>
          </cell>
        </row>
        <row r="3434">
          <cell r="A3434">
            <v>40552</v>
          </cell>
          <cell r="B3434" t="str">
            <v>PARAFUSO, AUTO ATARRACHANTE, CABECA CHATA, FENDA SIMPLES, 1/4 (6,35 MM) X 25 MM</v>
          </cell>
          <cell r="C3434" t="str">
            <v>CENTO</v>
          </cell>
          <cell r="D3434">
            <v>22.51</v>
          </cell>
        </row>
        <row r="3435">
          <cell r="A3435">
            <v>40549</v>
          </cell>
          <cell r="B3435" t="str">
            <v>PARAFUSO, COMUM, ASTM A307, SEXTAVADO, DIAMETRO 1/2 (12,7 MM)</v>
          </cell>
          <cell r="C3435" t="str">
            <v>CENTO</v>
          </cell>
          <cell r="D3435">
            <v>89.1</v>
          </cell>
        </row>
        <row r="3436">
          <cell r="A3436">
            <v>4385</v>
          </cell>
          <cell r="B3436" t="str">
            <v>PARALELEPIPEDO GRANITICO OU BASALTICO, PARA PAVIMENTACAO, SEM FRETE,  *30 A 35* PECAS POR M2</v>
          </cell>
          <cell r="C3436" t="str">
            <v>MIL</v>
          </cell>
          <cell r="D3436">
            <v>1203.8499999999999</v>
          </cell>
        </row>
        <row r="3437">
          <cell r="A3437">
            <v>4386</v>
          </cell>
          <cell r="B3437" t="str">
            <v>PARALELEPIPEDO GRANITICO OU BASALTICO, PARA PAVIMENTACAO, SEM FRETE,  *30 A 35* PECAS POR M2</v>
          </cell>
          <cell r="C3437" t="str">
            <v>M2</v>
          </cell>
          <cell r="D3437">
            <v>50.9</v>
          </cell>
        </row>
        <row r="3438">
          <cell r="A3438">
            <v>38397</v>
          </cell>
          <cell r="B3438" t="str">
            <v>PASTA DESENGRAXANTE PARA MAOS</v>
          </cell>
          <cell r="C3438" t="str">
            <v>KG</v>
          </cell>
          <cell r="D3438">
            <v>4.0999999999999996</v>
          </cell>
        </row>
        <row r="3439">
          <cell r="A3439">
            <v>20078</v>
          </cell>
          <cell r="B3439" t="str">
            <v>PASTA LUBRIFICANTE PARA TUBOS E CONEXOES COM JUNTA ELASTICA (USO EM PVC, ACO, POLIETILENO E OUTROS) ( DE *400* G)</v>
          </cell>
          <cell r="C3439" t="str">
            <v>UN</v>
          </cell>
          <cell r="D3439">
            <v>16.14</v>
          </cell>
        </row>
        <row r="3440">
          <cell r="A3440">
            <v>20079</v>
          </cell>
          <cell r="B3440" t="str">
            <v>PASTA LUBRIFICANTE PARA TUBOS E CONEXOES COM JUNTA ELASTICA (USO EM PVC, ACO, POLIETILENO E OUTROS) (POTE DE 3.500* G)</v>
          </cell>
          <cell r="C3440" t="str">
            <v>UN</v>
          </cell>
          <cell r="D3440">
            <v>100.67</v>
          </cell>
        </row>
        <row r="3441">
          <cell r="A3441">
            <v>39897</v>
          </cell>
          <cell r="B3441" t="str">
            <v>PASTA PARA SOLDA DE TUBOS E CONEXOES DE COBRE</v>
          </cell>
          <cell r="C3441" t="str">
            <v>250G</v>
          </cell>
          <cell r="D3441">
            <v>25.2</v>
          </cell>
        </row>
        <row r="3442">
          <cell r="A3442">
            <v>118</v>
          </cell>
          <cell r="B3442" t="str">
            <v>PASTA VEDA JUNTAS/ROSCA, LATA DE *500* G, PARA INSTALACOES DE GAS E OUTROS</v>
          </cell>
          <cell r="C3442" t="str">
            <v>UN</v>
          </cell>
          <cell r="D3442">
            <v>61.01</v>
          </cell>
        </row>
        <row r="3443">
          <cell r="A3443">
            <v>4396</v>
          </cell>
          <cell r="B3443" t="str">
            <v>PASTILHA CERAMICA/PORCELANA, REVEST INT/EXT E  PISCINA, CORES BRANCA OU FRIAS, *2,5 X 2,5* CM</v>
          </cell>
          <cell r="C3443" t="str">
            <v>M2</v>
          </cell>
          <cell r="D3443">
            <v>103.59</v>
          </cell>
        </row>
        <row r="3444">
          <cell r="A3444">
            <v>36881</v>
          </cell>
          <cell r="B3444" t="str">
            <v>PASTILHA CERAMICA/PORCELANA, REVEST INT/EXT E  PISCINA, CORES FRIAS *5 X 5* CM</v>
          </cell>
          <cell r="C3444" t="str">
            <v>M2</v>
          </cell>
          <cell r="D3444">
            <v>92.56</v>
          </cell>
        </row>
        <row r="3445">
          <cell r="A3445">
            <v>36882</v>
          </cell>
          <cell r="B3445" t="str">
            <v>PASTILHA CERAMICA/PORCELANA, REVEST INT/EXT E  PISCINA, CORES QUENTES *5 X 5* CM</v>
          </cell>
          <cell r="C3445" t="str">
            <v>M2</v>
          </cell>
          <cell r="D3445">
            <v>107.99</v>
          </cell>
        </row>
        <row r="3446">
          <cell r="A3446">
            <v>4397</v>
          </cell>
          <cell r="B3446" t="str">
            <v>PASTILHA CERAMICA/PORCELANA, REVEST INT/EXT E  PISCINA, CORES QUENTES, *2,5 X 2,5* CM</v>
          </cell>
          <cell r="C3446" t="str">
            <v>M2</v>
          </cell>
          <cell r="D3446">
            <v>167.98</v>
          </cell>
        </row>
        <row r="3447">
          <cell r="A3447">
            <v>34754</v>
          </cell>
          <cell r="B3447" t="str">
            <v>PASTILHA DE VIDRO CRISTAL, NACIONAL, REVEST INT/EXT E PISCINA, TODAS AS CORES, E MAIOR OU IGUAL A 5 MM  *2,0 X 2,0* CM</v>
          </cell>
          <cell r="C3447" t="str">
            <v>M2</v>
          </cell>
          <cell r="D3447">
            <v>311.04000000000002</v>
          </cell>
        </row>
        <row r="3448">
          <cell r="A3448">
            <v>25962</v>
          </cell>
          <cell r="B3448" t="str">
            <v>PASTILHA DE VIDRO PIGMENTADA *2,0 X 2,0* CM, NACIONAL, PARA REVESTIMENTO INTERNO/EXTERNO E PISCINA, BRANCA OU CORES FRIAS, ESPESSURA MAIOR OU IGUAL A 5 MM</v>
          </cell>
          <cell r="C3448" t="str">
            <v>M2</v>
          </cell>
          <cell r="D3448">
            <v>197</v>
          </cell>
        </row>
        <row r="3449">
          <cell r="A3449">
            <v>34752</v>
          </cell>
          <cell r="B3449" t="str">
            <v>PASTILHA DE VIDRO PIGMENTADA, NACIONAL, REVEST INT/EXT E PISCINA, CORES QUENTES, ESPESSURA MAIOR OU IGUAL A 5 MM  *2,0 X 2,0* CM</v>
          </cell>
          <cell r="C3449" t="str">
            <v>M2</v>
          </cell>
          <cell r="D3449">
            <v>346.92</v>
          </cell>
        </row>
        <row r="3450">
          <cell r="A3450">
            <v>4751</v>
          </cell>
          <cell r="B3450" t="str">
            <v>PASTILHEIRO</v>
          </cell>
          <cell r="C3450" t="str">
            <v>H</v>
          </cell>
          <cell r="D3450">
            <v>19.440000000000001</v>
          </cell>
        </row>
        <row r="3451">
          <cell r="A3451">
            <v>41066</v>
          </cell>
          <cell r="B3451" t="str">
            <v>PASTILHEIRO (MENSALISTA)</v>
          </cell>
          <cell r="C3451" t="str">
            <v>MES</v>
          </cell>
          <cell r="D3451">
            <v>3403.81</v>
          </cell>
        </row>
        <row r="3452">
          <cell r="A3452">
            <v>20209</v>
          </cell>
          <cell r="B3452" t="str">
            <v>PECA DE MADEIRA APARELHADA *7,5 X 7,5* CM (3 X 3 ") MACARANDUBA, ANGELIM OU EQUIVALENTE DA REGIAO</v>
          </cell>
          <cell r="C3452" t="str">
            <v>M</v>
          </cell>
          <cell r="D3452">
            <v>7.75</v>
          </cell>
        </row>
        <row r="3453">
          <cell r="A3453">
            <v>4433</v>
          </cell>
          <cell r="B3453" t="str">
            <v>PECA DE MADEIRA NAO APARELHADA *7,5 X 7,5* CM (3 X 3 ") MACARANDUBA, ANGELIM OU EQUIVALENTE DA REGIAO</v>
          </cell>
          <cell r="C3453" t="str">
            <v>M</v>
          </cell>
          <cell r="D3453">
            <v>11.95</v>
          </cell>
        </row>
        <row r="3454">
          <cell r="A3454">
            <v>4491</v>
          </cell>
          <cell r="B3454" t="str">
            <v>PECA DE MADEIRA NATIVA / REGIONAL 7,5 X 7,5CM (3X3) NAO APARELHADA (P/FORMA)</v>
          </cell>
          <cell r="C3454" t="str">
            <v>M</v>
          </cell>
          <cell r="D3454">
            <v>8.6999999999999993</v>
          </cell>
        </row>
        <row r="3455">
          <cell r="A3455">
            <v>4505</v>
          </cell>
          <cell r="B3455" t="str">
            <v>PECA DE MADEIRA NATIVA/REGIONAL 1 X 7CM NAO APARELHADA (P/FORMA)</v>
          </cell>
          <cell r="C3455" t="str">
            <v>M</v>
          </cell>
          <cell r="D3455">
            <v>3.44</v>
          </cell>
        </row>
        <row r="3456">
          <cell r="A3456">
            <v>4517</v>
          </cell>
          <cell r="B3456" t="str">
            <v>PECA DE MADEIRA NATIVA/REGIONAL 2,5 X 7,0 CM (SARRAFO-P/FORMA)</v>
          </cell>
          <cell r="C3456" t="str">
            <v>M</v>
          </cell>
          <cell r="D3456">
            <v>1.03</v>
          </cell>
        </row>
        <row r="3457">
          <cell r="A3457">
            <v>4448</v>
          </cell>
          <cell r="B3457" t="str">
            <v>PECA DE MADEIRA NATIVA/REGIONAL 7,5 X 12,50 CM (3X5") NAO APARELHADA (P/FORMA)</v>
          </cell>
          <cell r="C3457" t="str">
            <v>M</v>
          </cell>
          <cell r="D3457">
            <v>15.9</v>
          </cell>
        </row>
        <row r="3458">
          <cell r="A3458">
            <v>6194</v>
          </cell>
          <cell r="B3458" t="str">
            <v>PECA DE MADEIRA 2A QUALIDADE 2,5 X 15CM (1X6") NAO APARELHADA</v>
          </cell>
          <cell r="C3458" t="str">
            <v>M</v>
          </cell>
          <cell r="D3458">
            <v>6.46</v>
          </cell>
        </row>
        <row r="3459">
          <cell r="A3459">
            <v>4509</v>
          </cell>
          <cell r="B3459" t="str">
            <v>PECA DE MADEIRA 3A QUALIDADE 2,5 X 10CM NAO APARELHADA</v>
          </cell>
          <cell r="C3459" t="str">
            <v>M</v>
          </cell>
          <cell r="D3459">
            <v>4.47</v>
          </cell>
        </row>
        <row r="3460">
          <cell r="A3460">
            <v>4513</v>
          </cell>
          <cell r="B3460" t="str">
            <v>PECA DE MADEIRA 3A/4A NATIVA/REGIONAL 5 X 5 CM</v>
          </cell>
          <cell r="C3460" t="str">
            <v>M</v>
          </cell>
          <cell r="D3460">
            <v>1.49</v>
          </cell>
        </row>
        <row r="3461">
          <cell r="A3461">
            <v>4512</v>
          </cell>
          <cell r="B3461" t="str">
            <v>PECA DE MADEIRA 3A/4A QUALIDADE 2,5 X 5CM NAO APARELHADA</v>
          </cell>
          <cell r="C3461" t="str">
            <v>M</v>
          </cell>
          <cell r="D3461">
            <v>2.75</v>
          </cell>
        </row>
        <row r="3462">
          <cell r="A3462">
            <v>4500</v>
          </cell>
          <cell r="B3462" t="str">
            <v>PECA DE MADEIRA 3A/4A QUALIDADE 7,5 X 10CM NAO APARELHADA</v>
          </cell>
          <cell r="C3462" t="str">
            <v>M</v>
          </cell>
          <cell r="D3462">
            <v>13.49</v>
          </cell>
        </row>
        <row r="3463">
          <cell r="A3463">
            <v>10731</v>
          </cell>
          <cell r="B3463" t="str">
            <v>PEDRA ARDOSIA, CINZA, *40 X 40* CM, E= *1 CM</v>
          </cell>
          <cell r="C3463" t="str">
            <v>M2</v>
          </cell>
          <cell r="D3463">
            <v>16.899999999999999</v>
          </cell>
        </row>
        <row r="3464">
          <cell r="A3464">
            <v>4704</v>
          </cell>
          <cell r="B3464" t="str">
            <v>PEDRA ARDOSIA, CINZA, 20  X  40 CM,  E=  *1 CM</v>
          </cell>
          <cell r="C3464" t="str">
            <v>M2</v>
          </cell>
          <cell r="D3464">
            <v>15.25</v>
          </cell>
        </row>
        <row r="3465">
          <cell r="A3465">
            <v>10730</v>
          </cell>
          <cell r="B3465" t="str">
            <v>PEDRA ARDOSIA, CINZA, 30  X  30,  E= *1 CM</v>
          </cell>
          <cell r="C3465" t="str">
            <v>M2</v>
          </cell>
          <cell r="D3465">
            <v>16.34</v>
          </cell>
        </row>
        <row r="3466">
          <cell r="A3466">
            <v>4729</v>
          </cell>
          <cell r="B3466" t="str">
            <v>PEDRA BRITADA GRADUADA, CLASSIFICADA (POSTO PEDREIRA/FORNECEDOR, SEM FRETE)</v>
          </cell>
          <cell r="C3466" t="str">
            <v>M3</v>
          </cell>
          <cell r="D3466">
            <v>75.900000000000006</v>
          </cell>
        </row>
        <row r="3467">
          <cell r="A3467">
            <v>4720</v>
          </cell>
          <cell r="B3467" t="str">
            <v>PEDRA BRITADA N. 0, OU PEDRISCO (4,8 A 9,5 MM) POSTO PEDREIRA/FORNECEDOR, SEM FRETE</v>
          </cell>
          <cell r="C3467" t="str">
            <v>M3</v>
          </cell>
          <cell r="D3467">
            <v>82.99</v>
          </cell>
        </row>
        <row r="3468">
          <cell r="A3468">
            <v>4721</v>
          </cell>
          <cell r="B3468" t="str">
            <v>PEDRA BRITADA N. 1 (9,5 a 19 MM) POSTO PEDREIRA/FORNECEDOR, SEM FRETE</v>
          </cell>
          <cell r="C3468" t="str">
            <v>M3</v>
          </cell>
          <cell r="D3468">
            <v>65</v>
          </cell>
        </row>
        <row r="3469">
          <cell r="A3469">
            <v>4718</v>
          </cell>
          <cell r="B3469" t="str">
            <v>PEDRA BRITADA N. 2 (19 A 38 MM) POSTO PEDREIRA/FORNECEDOR, SEM FRETE</v>
          </cell>
          <cell r="C3469" t="str">
            <v>M3</v>
          </cell>
          <cell r="D3469">
            <v>65</v>
          </cell>
        </row>
        <row r="3470">
          <cell r="A3470">
            <v>4722</v>
          </cell>
          <cell r="B3470" t="str">
            <v>PEDRA BRITADA N. 3 (38 A 50 MM) POSTO PEDREIRA/FORNECEDOR, SEM FRETE</v>
          </cell>
          <cell r="C3470" t="str">
            <v>M3</v>
          </cell>
          <cell r="D3470">
            <v>65</v>
          </cell>
        </row>
        <row r="3471">
          <cell r="A3471">
            <v>4723</v>
          </cell>
          <cell r="B3471" t="str">
            <v>PEDRA BRITADA N. 4 (50 A 76 MM) POSTO PEDREIRA/FORNECEDOR, SEM FRETE</v>
          </cell>
          <cell r="C3471" t="str">
            <v>M3</v>
          </cell>
          <cell r="D3471">
            <v>70.91</v>
          </cell>
        </row>
        <row r="3472">
          <cell r="A3472">
            <v>4727</v>
          </cell>
          <cell r="B3472" t="str">
            <v>PEDRA BRITADA N. 5 (76 A 100 MM) POSTO PEDREIRA/FORNECEDOR, SEM FRETE</v>
          </cell>
          <cell r="C3472" t="str">
            <v>M3</v>
          </cell>
          <cell r="D3472">
            <v>72.88</v>
          </cell>
        </row>
        <row r="3473">
          <cell r="A3473">
            <v>4748</v>
          </cell>
          <cell r="B3473" t="str">
            <v>PEDRA BRITADA OU BICA CORRIDA, NAO CLASSIFICADA (POSTO PEDREIRA/FORNECEDOR, SEM FRETE)</v>
          </cell>
          <cell r="C3473" t="str">
            <v>M3</v>
          </cell>
          <cell r="D3473">
            <v>70.319999999999993</v>
          </cell>
        </row>
        <row r="3474">
          <cell r="A3474">
            <v>4730</v>
          </cell>
          <cell r="B3474" t="str">
            <v>PEDRA DE MAO OU PEDRA RACHAO PARA ARRIMO/FUNDACAO (POSTO PEDREIRA/FORNECEDOR, SEM FRETE)</v>
          </cell>
          <cell r="C3474" t="str">
            <v>M3</v>
          </cell>
          <cell r="D3474">
            <v>67.959999999999994</v>
          </cell>
        </row>
        <row r="3475">
          <cell r="A3475">
            <v>13186</v>
          </cell>
          <cell r="B3475" t="str">
            <v>PEDRA GRANITICA OU BASALTICA IRREGULAR, FAIXA GRANULOMETRICA 100 A 150 MM PARA PAVIMENTACAO OU CALCAMENTO POLIEDRICO, POSTO PEDREIRA / FORNECEDOR (SEM FRETE)</v>
          </cell>
          <cell r="C3475" t="str">
            <v>M3</v>
          </cell>
          <cell r="D3475">
            <v>71.599999999999994</v>
          </cell>
        </row>
        <row r="3476">
          <cell r="A3476">
            <v>10737</v>
          </cell>
          <cell r="B3476" t="str">
            <v>PEDRA GRANITICA OU BASALTO, CACO, RETALHO, CAVACO, TIPO MIRACEMA, MADEIRA, PADUANA, RACHINHA, SANTA ISABEL OU OUTRAS SIMILARES, E=  *1,0 A *2,0 CM</v>
          </cell>
          <cell r="C3476" t="str">
            <v>M2</v>
          </cell>
          <cell r="D3476">
            <v>53.11</v>
          </cell>
        </row>
        <row r="3477">
          <cell r="A3477">
            <v>10734</v>
          </cell>
          <cell r="B3477" t="str">
            <v>PEDRA GRANITICA, SERRADA, TIPO MIRACEMA, MADEIRA, PADUANA, RACHINHA, SANTA ISABEL OU OUTRAS SIMILARES, *11,5 X  *23 CM, E=  *1,0 A *2,0 CM</v>
          </cell>
          <cell r="C3477" t="str">
            <v>M2</v>
          </cell>
          <cell r="D3477">
            <v>31.59</v>
          </cell>
        </row>
        <row r="3478">
          <cell r="A3478">
            <v>4708</v>
          </cell>
          <cell r="B3478" t="str">
            <v>PEDRA PORTUGUESA  OU PETIT PAVE, BRANCA OU PRETA</v>
          </cell>
          <cell r="C3478" t="str">
            <v>M2</v>
          </cell>
          <cell r="D3478">
            <v>61.28</v>
          </cell>
        </row>
        <row r="3479">
          <cell r="A3479">
            <v>4712</v>
          </cell>
          <cell r="B3479" t="str">
            <v>PEDRA QUARTZITO OU CALCARIO LAMINADO, CACO, TIPO CARIRI, ITACOLOMI, LAGOA SANTA, LUMINARIA, PIRENOPOLIS, SAO TOME OU OUTRAS SIMILARES DA REGIAO, E=  *1,5 A *2,5 CM</v>
          </cell>
          <cell r="C3479" t="str">
            <v>M2</v>
          </cell>
          <cell r="D3479">
            <v>29.95</v>
          </cell>
        </row>
        <row r="3480">
          <cell r="A3480">
            <v>4710</v>
          </cell>
          <cell r="B3480" t="str">
            <v>PEDRA QUARTZITO OU CALCARIO LAMINADO, SERRADA, TIPO CARIRI, ITACOLOMI, LAGOA SANTA, LUMINARIA, PIRENOPOLIS, SAO TOME OU OUTRAS SIMILARES DA REGIAO, *20 X *40 CM, E=  *1,5 A *2,5 CM</v>
          </cell>
          <cell r="C3480" t="str">
            <v>M2</v>
          </cell>
          <cell r="D3480">
            <v>96.07</v>
          </cell>
        </row>
        <row r="3481">
          <cell r="A3481">
            <v>4746</v>
          </cell>
          <cell r="B3481" t="str">
            <v>PEDREGULHO OU PICARRA DE JAZIDA, AO NATURAL, PARA BASE DE PAVIMENTACAO (RETIRADO NA JAZIDA, SEM TRANSPORTE)</v>
          </cell>
          <cell r="C3481" t="str">
            <v>M3</v>
          </cell>
          <cell r="D3481">
            <v>63.03</v>
          </cell>
        </row>
        <row r="3482">
          <cell r="A3482">
            <v>88309</v>
          </cell>
          <cell r="B3482" t="str">
            <v>PEDREIRO COM ENCARGOS COMPLEMENTARES</v>
          </cell>
          <cell r="C3482" t="str">
            <v>H</v>
          </cell>
          <cell r="D3482">
            <v>22.05</v>
          </cell>
        </row>
        <row r="3483">
          <cell r="A3483">
            <v>41065</v>
          </cell>
          <cell r="B3483" t="str">
            <v>PEDREIRO (MENSALISTA)</v>
          </cell>
          <cell r="C3483" t="str">
            <v>MES</v>
          </cell>
          <cell r="D3483">
            <v>2819.7</v>
          </cell>
        </row>
        <row r="3484">
          <cell r="A3484">
            <v>34747</v>
          </cell>
          <cell r="B3484" t="str">
            <v>PEITORIL EM MARMORE, POLIDO, BRANCO COMUM, L= *15* CM, E=  *2,0* CM, COM PINGADEIRA</v>
          </cell>
          <cell r="C3484" t="str">
            <v>M</v>
          </cell>
          <cell r="D3484">
            <v>80.05</v>
          </cell>
        </row>
        <row r="3485">
          <cell r="A3485">
            <v>4826</v>
          </cell>
          <cell r="B3485" t="str">
            <v>PEITORIL EM MARMORE, POLIDO, BRANCO COMUM, L= *15* CM, E=  *3* CM, CORTE RETO</v>
          </cell>
          <cell r="C3485" t="str">
            <v>M</v>
          </cell>
          <cell r="D3485">
            <v>86.08</v>
          </cell>
        </row>
        <row r="3486">
          <cell r="A3486">
            <v>10855</v>
          </cell>
          <cell r="B3486" t="str">
            <v>PEITORIL PRE-MOLDADO EM GRANILITE, MARMORITE OU GRANITINA,  L = *15* CM</v>
          </cell>
          <cell r="C3486" t="str">
            <v>M</v>
          </cell>
          <cell r="D3486">
            <v>46.21</v>
          </cell>
        </row>
        <row r="3487">
          <cell r="A3487">
            <v>4825</v>
          </cell>
          <cell r="B3487" t="str">
            <v>PEITORIL/ SOLEIRA EM MARMORE, POLIDO, BRANCO COMUM, L= *25* CM, E=  *3* CM, CORTE RETO</v>
          </cell>
          <cell r="C3487" t="str">
            <v>M</v>
          </cell>
          <cell r="D3487">
            <v>119.15</v>
          </cell>
        </row>
        <row r="3488">
          <cell r="A3488">
            <v>34744</v>
          </cell>
          <cell r="B3488" t="str">
            <v>PELICULA REFLETIVA, GT 7 ANOS PARA SINALIZACAO VERTICAL</v>
          </cell>
          <cell r="C3488" t="str">
            <v>M2</v>
          </cell>
          <cell r="D3488">
            <v>27.9</v>
          </cell>
        </row>
        <row r="3489">
          <cell r="A3489">
            <v>39430</v>
          </cell>
          <cell r="B3489" t="str">
            <v>PENDURAL OU PRESILHA REGULADORA, EM ACO GALVANIZADO, COM CORPO, MOLA E REBITE, PARA PERFIL TIPO CANALETA DE ESTRUTURA EM FORROS DRYWALL</v>
          </cell>
          <cell r="C3489" t="str">
            <v>UN</v>
          </cell>
          <cell r="D3489">
            <v>1.23</v>
          </cell>
        </row>
        <row r="3490">
          <cell r="A3490">
            <v>39573</v>
          </cell>
          <cell r="B3490" t="str">
            <v>PENDURAL OU REGULADOR, COM MOLA, EM ACO GALVANIZADO, PARA PERFIL TIPO T CLICADO DE FORROS REMOVIVEL</v>
          </cell>
          <cell r="C3490" t="str">
            <v>UN</v>
          </cell>
          <cell r="D3490">
            <v>1.21</v>
          </cell>
        </row>
        <row r="3491">
          <cell r="A3491">
            <v>38410</v>
          </cell>
          <cell r="B3491" t="str">
            <v>PENEIRA ROTATIVA COM MOTOR ELETRICO TRIFASICO DE 2 CV, CILINDRO DE 1 M X 0,60 M, COM FUROS DE 3,17 MM</v>
          </cell>
          <cell r="C3491" t="str">
            <v>UN</v>
          </cell>
          <cell r="D3491">
            <v>11708.18</v>
          </cell>
        </row>
        <row r="3492">
          <cell r="A3492">
            <v>4765</v>
          </cell>
          <cell r="B3492" t="str">
            <v>PERFIL "I" DE ACO LAMINADO, "I" 102 X 12,7</v>
          </cell>
          <cell r="C3492" t="str">
            <v>M</v>
          </cell>
          <cell r="D3492">
            <v>47.34</v>
          </cell>
        </row>
        <row r="3493">
          <cell r="A3493">
            <v>4766</v>
          </cell>
          <cell r="B3493" t="str">
            <v>PERFIL "I" DE ACO LAMINADO, "I" 152 X 22</v>
          </cell>
          <cell r="C3493" t="str">
            <v>KG</v>
          </cell>
          <cell r="D3493">
            <v>3.77</v>
          </cell>
        </row>
        <row r="3494">
          <cell r="A3494">
            <v>4767</v>
          </cell>
          <cell r="B3494" t="str">
            <v>PERFIL "I" DE ACO LAMINADO, "I" 152 X 22</v>
          </cell>
          <cell r="C3494" t="str">
            <v>M</v>
          </cell>
          <cell r="D3494">
            <v>81.56</v>
          </cell>
        </row>
        <row r="3495">
          <cell r="A3495">
            <v>10963</v>
          </cell>
          <cell r="B3495" t="str">
            <v>PERFIL "I" DE ACO LAMINADO, "I" 203  X  34,3</v>
          </cell>
          <cell r="C3495" t="str">
            <v>M</v>
          </cell>
          <cell r="D3495">
            <v>129.26</v>
          </cell>
        </row>
        <row r="3496">
          <cell r="A3496">
            <v>10962</v>
          </cell>
          <cell r="B3496" t="str">
            <v>PERFIL "I" DE ACO LAMINADO, "W" 150 X 22,5</v>
          </cell>
          <cell r="C3496" t="str">
            <v>KG</v>
          </cell>
          <cell r="D3496">
            <v>4.01</v>
          </cell>
        </row>
        <row r="3497">
          <cell r="A3497">
            <v>34742</v>
          </cell>
          <cell r="B3497" t="str">
            <v>PERFIL "I" DE ACO LAMINADO, "W" 250 X 32,7</v>
          </cell>
          <cell r="C3497" t="str">
            <v>KG</v>
          </cell>
          <cell r="D3497">
            <v>3.76</v>
          </cell>
        </row>
        <row r="3498">
          <cell r="A3498">
            <v>4773</v>
          </cell>
          <cell r="B3498" t="str">
            <v>PERFIL "I" DE ACO LAMINADO, "W" 250 X 44,8</v>
          </cell>
          <cell r="C3498" t="str">
            <v>M</v>
          </cell>
          <cell r="D3498">
            <v>163.16999999999999</v>
          </cell>
        </row>
        <row r="3499">
          <cell r="A3499">
            <v>34740</v>
          </cell>
          <cell r="B3499" t="str">
            <v>PERFIL "I" DE ACO LAMINADO, "W" 310 X 52,0</v>
          </cell>
          <cell r="C3499" t="str">
            <v>KG</v>
          </cell>
          <cell r="D3499">
            <v>3.76</v>
          </cell>
        </row>
        <row r="3500">
          <cell r="A3500">
            <v>4776</v>
          </cell>
          <cell r="B3500" t="str">
            <v>PERFIL "I" DE ACO LAMINADO, "W" 410 X 67</v>
          </cell>
          <cell r="C3500" t="str">
            <v>M</v>
          </cell>
          <cell r="D3500">
            <v>252.98</v>
          </cell>
        </row>
        <row r="3501">
          <cell r="A3501">
            <v>4774</v>
          </cell>
          <cell r="B3501" t="str">
            <v>PERFIL "I" DE ACO LAMINADO, "W" 410 X 67</v>
          </cell>
          <cell r="C3501" t="str">
            <v>KG</v>
          </cell>
          <cell r="D3501">
            <v>3.77</v>
          </cell>
        </row>
        <row r="3502">
          <cell r="A3502">
            <v>40313</v>
          </cell>
          <cell r="B3502" t="str">
            <v>PERFIL "I" DE ACO LAMINADO, W 250 X 38,50</v>
          </cell>
          <cell r="C3502" t="str">
            <v>KG</v>
          </cell>
          <cell r="D3502">
            <v>3.76</v>
          </cell>
        </row>
        <row r="3503">
          <cell r="A3503">
            <v>13340</v>
          </cell>
          <cell r="B3503" t="str">
            <v>PERFIL "U" CHAPA ACO DOBRADA,  E = 3,04 MM , H = 20 CM, ABAS = 5 CM (4,47 KG/M)</v>
          </cell>
          <cell r="C3503" t="str">
            <v>M</v>
          </cell>
          <cell r="D3503">
            <v>15.95</v>
          </cell>
        </row>
        <row r="3504">
          <cell r="A3504">
            <v>10965</v>
          </cell>
          <cell r="B3504" t="str">
            <v>PERFIL "U" DE ACO LAMINADO, "U" 102 X 9,3</v>
          </cell>
          <cell r="C3504" t="str">
            <v>M</v>
          </cell>
          <cell r="D3504">
            <v>34.020000000000003</v>
          </cell>
        </row>
        <row r="3505">
          <cell r="A3505">
            <v>10966</v>
          </cell>
          <cell r="B3505" t="str">
            <v>PERFIL "U" DE ACO LAMINADO, "U" 152 X 15,6</v>
          </cell>
          <cell r="C3505" t="str">
            <v>KG</v>
          </cell>
          <cell r="D3505">
            <v>3.8</v>
          </cell>
        </row>
        <row r="3506">
          <cell r="A3506">
            <v>40537</v>
          </cell>
          <cell r="B3506" t="str">
            <v>PERFIL "U" ENRIJECIDO DE  ACO GALVANIZADO, DOBRADO, 200 X 75 X 25 MM, E = 3,75 MM</v>
          </cell>
          <cell r="C3506" t="str">
            <v>KG</v>
          </cell>
          <cell r="D3506">
            <v>4.1500000000000004</v>
          </cell>
        </row>
        <row r="3507">
          <cell r="A3507">
            <v>40536</v>
          </cell>
          <cell r="B3507" t="str">
            <v>PERFIL "U" ENRIJECIDO DE ACO GALVANIZADO, DOBRADO, 150 X 60 X 20 MM, E = 3,00 MM</v>
          </cell>
          <cell r="C3507" t="str">
            <v>KG</v>
          </cell>
          <cell r="D3507">
            <v>4.1500000000000004</v>
          </cell>
        </row>
        <row r="3508">
          <cell r="A3508">
            <v>40535</v>
          </cell>
          <cell r="B3508" t="str">
            <v>PERFIL "U" SIMPLES DE ACO GALVANIZADO DOBRADO 75 X *40* MM, E = 2,65 MM</v>
          </cell>
          <cell r="C3508" t="str">
            <v>KG</v>
          </cell>
          <cell r="D3508">
            <v>4.1500000000000004</v>
          </cell>
        </row>
        <row r="3509">
          <cell r="A3509">
            <v>39427</v>
          </cell>
          <cell r="B3509" t="str">
            <v>PERFIL CANALETA, FORMATO C, EM ACO ZINCADO, PARA ESTRUTURA FORRO DRYWALL, E = 0,5 MM, *46 X 18* (L X H), COMPRIMENTO 3 M</v>
          </cell>
          <cell r="C3509" t="str">
            <v>M</v>
          </cell>
          <cell r="D3509">
            <v>3.28</v>
          </cell>
        </row>
        <row r="3510">
          <cell r="A3510">
            <v>39424</v>
          </cell>
          <cell r="B3510" t="str">
            <v>PERFIL CANTONEIRA L, LISA, EM ACO, 25 X 30 MM, E = 0,5 MM, PARA ESTRUTURA DRYWALL</v>
          </cell>
          <cell r="C3510" t="str">
            <v>M</v>
          </cell>
          <cell r="D3510">
            <v>1.95</v>
          </cell>
        </row>
        <row r="3511">
          <cell r="A3511">
            <v>39425</v>
          </cell>
          <cell r="B3511" t="str">
            <v>PERFIL CANTONEIRA L, PERFURADA, EM ACO, 23 X 23 MM, E = 0,5 MM, PARA ESTRUTURA DRYWALL</v>
          </cell>
          <cell r="C3511" t="str">
            <v>M</v>
          </cell>
          <cell r="D3511">
            <v>1.92</v>
          </cell>
        </row>
        <row r="3512">
          <cell r="A3512">
            <v>40664</v>
          </cell>
          <cell r="B3512" t="str">
            <v>PERFIL CARTOLA DE ACO GALVANIZADO, *20 X 30 X 10* MM, E =  0,8 MM</v>
          </cell>
          <cell r="C3512" t="str">
            <v>KG</v>
          </cell>
          <cell r="D3512">
            <v>3.56</v>
          </cell>
        </row>
        <row r="3513">
          <cell r="A3513">
            <v>34360</v>
          </cell>
          <cell r="B3513" t="str">
            <v>PERFIL DE ALUMINIO ANODIZADO</v>
          </cell>
          <cell r="C3513" t="str">
            <v>KG</v>
          </cell>
          <cell r="D3513">
            <v>22.99</v>
          </cell>
        </row>
        <row r="3514">
          <cell r="A3514">
            <v>20259</v>
          </cell>
          <cell r="B3514" t="str">
            <v>PERFIL DE BORRACHA EPDM MACICO *12 X 15* MM PARA ESQUADRIAS</v>
          </cell>
          <cell r="C3514" t="str">
            <v>M</v>
          </cell>
          <cell r="D3514">
            <v>14.3</v>
          </cell>
        </row>
        <row r="3515">
          <cell r="A3515">
            <v>14077</v>
          </cell>
          <cell r="B3515" t="str">
            <v>PERFIL ELASTOMERICO PRE-FORMADO EM EPMD, PARA JUNTA DE DILATACAO DE PISOS COM POUCA SOLICITACAO, 15 MM DE LARGURA, MOVIMENTACAO DE *11 A 19* MM</v>
          </cell>
          <cell r="C3515" t="str">
            <v>M</v>
          </cell>
          <cell r="D3515">
            <v>218.87</v>
          </cell>
        </row>
        <row r="3516">
          <cell r="A3516">
            <v>3678</v>
          </cell>
          <cell r="B3516" t="str">
            <v>PERFIL ELASTOMERICO PRE-FORMADO EM EPMD, PARA JUNTA DE DILATACAO DE USO GERAL EM MEDIAS SOLICITACOES, 8 MM DE LARGURA, MOVIMENTACAO DE *5 A 11* MM</v>
          </cell>
          <cell r="C3516" t="str">
            <v>M</v>
          </cell>
          <cell r="D3516">
            <v>98.93</v>
          </cell>
        </row>
        <row r="3517">
          <cell r="A3517">
            <v>39418</v>
          </cell>
          <cell r="B3517" t="str">
            <v>PERFIL GUIA, FORMATO U, EM ACO ZINCADO, PARA ESTRUTURA PAREDE DRYWALL, E = 0,5 MM, 48  X 3000 MM (L X C)</v>
          </cell>
          <cell r="C3517" t="str">
            <v>M</v>
          </cell>
          <cell r="D3517">
            <v>3.66</v>
          </cell>
        </row>
        <row r="3518">
          <cell r="A3518">
            <v>39419</v>
          </cell>
          <cell r="B3518" t="str">
            <v>PERFIL GUIA, FORMATO U, EM ACO ZINCADO, PARA ESTRUTURA PAREDE DRYWALL, E = 0,5 MM, 70 X 3000 MM (L X C)</v>
          </cell>
          <cell r="C3518" t="str">
            <v>M</v>
          </cell>
          <cell r="D3518">
            <v>4.46</v>
          </cell>
        </row>
        <row r="3519">
          <cell r="A3519">
            <v>39420</v>
          </cell>
          <cell r="B3519" t="str">
            <v>PERFIL GUIA, FORMATO U, EM ACO ZINCADO, PARA ESTRUTURA PAREDE DRYWALL, E = 0,5 MM, 90 X 3000 MM (L X C)</v>
          </cell>
          <cell r="C3519" t="str">
            <v>M</v>
          </cell>
          <cell r="D3519">
            <v>4.92</v>
          </cell>
        </row>
        <row r="3520">
          <cell r="A3520">
            <v>39571</v>
          </cell>
          <cell r="B3520" t="str">
            <v>PERFIL LONGARINA (PRINCIPAL), T CLICADO, EM ACO, BRANCO, PARA FORRO REMOVIVEL, 24 X 3750 MM (L X C)</v>
          </cell>
          <cell r="C3520" t="str">
            <v>M</v>
          </cell>
          <cell r="D3520">
            <v>2.97</v>
          </cell>
        </row>
        <row r="3521">
          <cell r="A3521">
            <v>39421</v>
          </cell>
          <cell r="B3521" t="str">
            <v>PERFIL MONTANTE, FORMATO C, EM ACO ZINCADO, PARA ESTRUTURA PAREDE DRYWALL, E = 0,5 MM, 48 X 3000 MM (L X C)</v>
          </cell>
          <cell r="C3521" t="str">
            <v>M</v>
          </cell>
          <cell r="D3521">
            <v>4.33</v>
          </cell>
        </row>
        <row r="3522">
          <cell r="A3522">
            <v>39422</v>
          </cell>
          <cell r="B3522" t="str">
            <v>PERFIL MONTANTE, FORMATO C, EM ACO ZINCADO, PARA ESTRUTURA PAREDE DRYWALL, E = 0,5 MM, 70 X 3000 MM (L X C)</v>
          </cell>
          <cell r="C3522" t="str">
            <v>M</v>
          </cell>
          <cell r="D3522">
            <v>5.0599999999999996</v>
          </cell>
        </row>
        <row r="3523">
          <cell r="A3523">
            <v>39423</v>
          </cell>
          <cell r="B3523" t="str">
            <v>PERFIL MONTANTE, FORMATO C, EM ACO ZINCADO, PARA ESTRUTURA PAREDE DRYWALL, E = 0,5 MM, 90 X 3000 MM (L X C)</v>
          </cell>
          <cell r="C3523" t="str">
            <v>M</v>
          </cell>
          <cell r="D3523">
            <v>5.87</v>
          </cell>
        </row>
        <row r="3524">
          <cell r="A3524">
            <v>39426</v>
          </cell>
          <cell r="B3524" t="str">
            <v>PERFIL RODAPE DE IMPERMEABILIZACAO, FORMATO L, EM ACO ZINCADO, PARA ESTRUTURA DRYWALL, E = 0,5 MM, 220 X 3000 MM (H X C)</v>
          </cell>
          <cell r="C3524" t="str">
            <v>M</v>
          </cell>
          <cell r="D3524">
            <v>13.2</v>
          </cell>
        </row>
        <row r="3525">
          <cell r="A3525">
            <v>39429</v>
          </cell>
          <cell r="B3525" t="str">
            <v>PERFIL TABICA ABERTA, PERFURADA, FORMATO Z, EM ACO GALVANIZADO NATURAL, LARGURA APROXIMADA 40 MM, PARA ESTRUTURA FORRO DRYWALL</v>
          </cell>
          <cell r="C3525" t="str">
            <v>M</v>
          </cell>
          <cell r="D3525">
            <v>4.16</v>
          </cell>
        </row>
        <row r="3526">
          <cell r="A3526">
            <v>39428</v>
          </cell>
          <cell r="B3526" t="str">
            <v>PERFIL TABICA FECHADA, LISA, FORMATO Z, EM ACO GALVANIZADO NATURAL, LARGURA TOTAL NA HORIZONTAL *40* MM, PARA ESTRUTURA FORRO DRYWALL</v>
          </cell>
          <cell r="C3526" t="str">
            <v>M</v>
          </cell>
          <cell r="D3526">
            <v>3.18</v>
          </cell>
        </row>
        <row r="3527">
          <cell r="A3527">
            <v>39572</v>
          </cell>
          <cell r="B3527" t="str">
            <v>PERFIL TIPO CANTONEIRA EM L, EM ACO GALVANIZADO, BRANCO, PARA FORRO REMOVIVEL, *23* X 3000 MM (L X C)</v>
          </cell>
          <cell r="C3527" t="str">
            <v>M</v>
          </cell>
          <cell r="D3527">
            <v>2.75</v>
          </cell>
        </row>
        <row r="3528">
          <cell r="A3528">
            <v>39570</v>
          </cell>
          <cell r="B3528" t="str">
            <v>PERFIL TRAVESSA (SECUNDARIO), T CLICADO, EM ACO GALVANIZADO , BRANCO, PARA FORRO REMOVIVEL, 24 X 1250 MM (L X C)</v>
          </cell>
          <cell r="C3528" t="str">
            <v>M</v>
          </cell>
          <cell r="D3528">
            <v>2.92</v>
          </cell>
        </row>
        <row r="3529">
          <cell r="A3529">
            <v>39569</v>
          </cell>
          <cell r="B3529" t="str">
            <v>PERFIL TRAVESSA (SECUNDARIO), T CLICADO, EM ACO GALVANIZADO, BRANCO, PARA FORRO REMOVIVEL, 24 X 625 MM (L X C)</v>
          </cell>
          <cell r="C3529" t="str">
            <v>M</v>
          </cell>
          <cell r="D3529">
            <v>2.88</v>
          </cell>
        </row>
        <row r="3530">
          <cell r="A3530">
            <v>11552</v>
          </cell>
          <cell r="B3530" t="str">
            <v>PERFIL U / CANALETA DE ALUMINIO, DE ABAS IGUAIS, 1/2" (1,27 X 1,27 CM), PARA PORTA OU JANELA DE CORRER</v>
          </cell>
          <cell r="C3530" t="str">
            <v>M</v>
          </cell>
          <cell r="D3530">
            <v>7.51</v>
          </cell>
        </row>
        <row r="3531">
          <cell r="A3531">
            <v>40598</v>
          </cell>
          <cell r="B3531" t="str">
            <v>PERFIL UDC ("U" DOBRADO DE CHAPA) SIMPLES DE ACO LAMINADO, GALVANIZADO, ASTM A36, 127 X 50 MM, E= 3 MM</v>
          </cell>
          <cell r="C3531" t="str">
            <v>KG</v>
          </cell>
          <cell r="D3531">
            <v>4.1500000000000004</v>
          </cell>
        </row>
        <row r="3532">
          <cell r="A3532">
            <v>39029</v>
          </cell>
          <cell r="B3532" t="str">
            <v>PERFILADO PERFURADO DUPLO 38 X 76 MM, CHAPA 22</v>
          </cell>
          <cell r="C3532" t="str">
            <v>M</v>
          </cell>
          <cell r="D3532">
            <v>9.32</v>
          </cell>
        </row>
        <row r="3533">
          <cell r="A3533">
            <v>39028</v>
          </cell>
          <cell r="B3533" t="str">
            <v>PERFILADO PERFURADO SIMPLES 38 X 38 MM, CHAPA 22</v>
          </cell>
          <cell r="C3533" t="str">
            <v>M</v>
          </cell>
          <cell r="D3533">
            <v>5.43</v>
          </cell>
        </row>
        <row r="3534">
          <cell r="A3534">
            <v>39328</v>
          </cell>
          <cell r="B3534" t="str">
            <v>PERFILADO PERFURADO 19 X 38 MM, CHAPA 22</v>
          </cell>
          <cell r="C3534" t="str">
            <v>M</v>
          </cell>
          <cell r="D3534">
            <v>2.98</v>
          </cell>
        </row>
        <row r="3535">
          <cell r="A3535">
            <v>38541</v>
          </cell>
          <cell r="B3535" t="str">
            <v>PERFURATRIZ COM TORRE METALICA PARA EXECUCAO DE ESTACA HELICE CONTINUA, PROFUNDIDADE MAXIMA DE 30 M, DIAMETRO MAXIMO DE 800 MM, POTENCIA INSTALADA DE 268 HP, MESA ROTATIVA COM TORQUE MAXIMO DE 170 KNM</v>
          </cell>
          <cell r="C3535" t="str">
            <v>UN</v>
          </cell>
          <cell r="D3535">
            <v>1864999.98</v>
          </cell>
        </row>
        <row r="3536">
          <cell r="A3536">
            <v>38542</v>
          </cell>
          <cell r="B3536" t="str">
            <v>PERFURATRIZ COM TORRE METALICA PARA EXECUCAO DE ESTACA HELICE CONTINUA, PROFUNDIDADE MAXIMA DE 32 M, DIAMETRO MAXIMO DE 1000 MM, POTENCIA INSTALADA DE 350 HP, MESA ROTATIVA COM TORQUE MAXIMO DE 263 KNM</v>
          </cell>
          <cell r="C3536" t="str">
            <v>UN</v>
          </cell>
          <cell r="D3536">
            <v>2899999.98</v>
          </cell>
        </row>
        <row r="3537">
          <cell r="A3537">
            <v>38543</v>
          </cell>
          <cell r="B3537" t="str">
            <v>PERFURATRIZ HIDRAULICA COM TRADO CURTO ACOPLADO, PROFUNDIDADE MAXIMA DE 20 M, DIAMETRO MAXIMO DE 1500 MM, POTENCIA INSTALADA DE 137 HP, MESA ROTATIVA COM TORQUE MAXIMO DE 30 KNM (INCLUI MONTAGEM, NAO INCLUI CAMINHAO)</v>
          </cell>
          <cell r="C3537" t="str">
            <v>UN</v>
          </cell>
          <cell r="D3537">
            <v>710000.01</v>
          </cell>
        </row>
        <row r="3538">
          <cell r="A3538">
            <v>40406</v>
          </cell>
          <cell r="B3538" t="str">
            <v>PERFURATRIZ MANUAL, TORQUE MAXIMO 55 KGF.M, POTENCIA 5 CV, COM DIAMETRO MAXIMO 8 1/2" (INCLUI SUPORTE/CHASSI TIPO MESA)</v>
          </cell>
          <cell r="C3538" t="str">
            <v>UN</v>
          </cell>
          <cell r="D3538">
            <v>50237.45</v>
          </cell>
        </row>
        <row r="3539">
          <cell r="A3539">
            <v>40789</v>
          </cell>
          <cell r="B3539" t="str">
            <v>PERFURATRIZ MANUAL, TORQUE MAXIMO 83 N.M, POTENCIA 5 CV, COM DIAMETRO MAXIMO 4" (NAO INCLUI SUPORTE / CHASSI)</v>
          </cell>
          <cell r="C3539" t="str">
            <v>UN</v>
          </cell>
          <cell r="D3539">
            <v>7239.73</v>
          </cell>
        </row>
        <row r="3540">
          <cell r="A3540">
            <v>40791</v>
          </cell>
          <cell r="B3540" t="str">
            <v>PERFURATRIZ MANUAL, TORQUE MAXIMO 83 N.M, POTENCIA 5 CV, COM DIAMETRO MAXIMO 4", PARA SOLO GRAMPEADO (INCLUI SUPORTE OU CHASSI TIPO MESA)</v>
          </cell>
          <cell r="C3540" t="str">
            <v>UN</v>
          </cell>
          <cell r="D3540">
            <v>22663.51</v>
          </cell>
        </row>
        <row r="3541">
          <cell r="A3541">
            <v>11651</v>
          </cell>
          <cell r="B3541" t="str">
            <v>PERFURATRIZ PNEUMATICA MANUAL DE PESO MEDIO, 18KG, COMPRIMENTO DE CURSO DE 6 M, DIAMETRO DO PISTAO DE 5,5 CM</v>
          </cell>
          <cell r="C3541" t="str">
            <v>UN</v>
          </cell>
          <cell r="D3541">
            <v>12394.99</v>
          </cell>
        </row>
        <row r="3542">
          <cell r="A3542">
            <v>40435</v>
          </cell>
          <cell r="B3542" t="str">
            <v>PERFURATRIZ SOBRE ESTEIRA, TORQUE MAXIMO DE 600 KGF, POTENCIA ENTRE 50 E 60 HP, DIAMETRO MAXIMO DE 10"</v>
          </cell>
          <cell r="C3542" t="str">
            <v>UN</v>
          </cell>
          <cell r="D3542">
            <v>389500</v>
          </cell>
        </row>
        <row r="3543">
          <cell r="A3543">
            <v>39012</v>
          </cell>
          <cell r="B3543" t="str">
            <v>PERFURATRIZ SOBRE ESTEIRA, TORQUE MAXIMO 600 KGF, PESO MEDIO 1000 KG, POTENCIA 20 HP, DIAMETRO MAXIMO 10"</v>
          </cell>
          <cell r="C3543" t="str">
            <v>UN</v>
          </cell>
          <cell r="D3543">
            <v>406389.4</v>
          </cell>
        </row>
        <row r="3544">
          <cell r="A3544">
            <v>5327</v>
          </cell>
          <cell r="B3544" t="str">
            <v>PIGMENTO EM PO PARA ARGAMASSAS, CIMENTOS E OUTROS</v>
          </cell>
          <cell r="C3544" t="str">
            <v>KG</v>
          </cell>
          <cell r="D3544">
            <v>23.84</v>
          </cell>
        </row>
        <row r="3545">
          <cell r="A3545">
            <v>35274</v>
          </cell>
          <cell r="B3545" t="str">
            <v>PILAR DE MADEIRA NAO APARELHADA *10 X 10* CM, MACARANDUBA, ANGELIM OU EQUIVALENTE DA REGIAO</v>
          </cell>
          <cell r="C3545" t="str">
            <v>M</v>
          </cell>
          <cell r="D3545">
            <v>36.729999999999997</v>
          </cell>
        </row>
        <row r="3546">
          <cell r="A3546">
            <v>35275</v>
          </cell>
          <cell r="B3546" t="str">
            <v>PILAR DE MADEIRA NAO APARELHADA *15 X 15* CM, MACARANDUBA, ANGELIM OU EQUIVALENTE DA REGIAO</v>
          </cell>
          <cell r="C3546" t="str">
            <v>M</v>
          </cell>
          <cell r="D3546">
            <v>78.45</v>
          </cell>
        </row>
        <row r="3547">
          <cell r="A3547">
            <v>35276</v>
          </cell>
          <cell r="B3547" t="str">
            <v>PILAR DE MADEIRA NAO APARELHADA *20 X 20* CM, MACARANDUBA, ANGELIM OU EQUIVALENTE DA REGIAO</v>
          </cell>
          <cell r="C3547" t="str">
            <v>M</v>
          </cell>
          <cell r="D3547">
            <v>128.28</v>
          </cell>
        </row>
        <row r="3548">
          <cell r="A3548">
            <v>38386</v>
          </cell>
          <cell r="B3548" t="str">
            <v>PINCEL CHATO (TRINCHA) CERDAS GRIS 1.1/2 " (38 MM)</v>
          </cell>
          <cell r="C3548" t="str">
            <v>UN</v>
          </cell>
          <cell r="D3548">
            <v>3.42</v>
          </cell>
        </row>
        <row r="3549">
          <cell r="A3549">
            <v>38387</v>
          </cell>
          <cell r="B3549" t="str">
            <v>PINCEL CHATO (TRINCHA) CERDAS GRIS 3 " (75 MM)</v>
          </cell>
          <cell r="C3549" t="str">
            <v>UN</v>
          </cell>
          <cell r="D3549">
            <v>8.02</v>
          </cell>
        </row>
        <row r="3550">
          <cell r="A3550">
            <v>38388</v>
          </cell>
          <cell r="B3550" t="str">
            <v>PINCEL CHATO (TRINCHA) CERDAS GRIS 4 " (100 MM)</v>
          </cell>
          <cell r="C3550" t="str">
            <v>UN</v>
          </cell>
          <cell r="D3550">
            <v>10.84</v>
          </cell>
        </row>
        <row r="3551">
          <cell r="A3551">
            <v>11091</v>
          </cell>
          <cell r="B3551" t="str">
            <v>PINGADEIRA PLASTICA PARA TELHA DE FIBROCIMENTO CANALETE 49/KALHETA OU CANALETE 90/KALHETAO</v>
          </cell>
          <cell r="C3551" t="str">
            <v>UN</v>
          </cell>
          <cell r="D3551">
            <v>1.1599999999999999</v>
          </cell>
        </row>
        <row r="3552">
          <cell r="A3552">
            <v>37586</v>
          </cell>
          <cell r="B3552" t="str">
            <v>PINO DE ACO COM ARRUELA CONICA, DIAMETRO ARRUELA = *23* MM E COMP HASTE = *27* MM (ACAO INDIRETA)</v>
          </cell>
          <cell r="C3552" t="str">
            <v>CENTO</v>
          </cell>
          <cell r="D3552">
            <v>45.51</v>
          </cell>
        </row>
        <row r="3553">
          <cell r="A3553">
            <v>37395</v>
          </cell>
          <cell r="B3553" t="str">
            <v>PINO DE ACO COM FURO, HASTE = 27 MM (ACAO DIRETA)</v>
          </cell>
          <cell r="C3553" t="str">
            <v>CENTO</v>
          </cell>
          <cell r="D3553">
            <v>39.14</v>
          </cell>
        </row>
        <row r="3554">
          <cell r="A3554">
            <v>14147</v>
          </cell>
          <cell r="B3554" t="str">
            <v>PINO DE ACO COM ROSCA 1/4 ", COMPRIMENTO DA HASTE = 30 MM E ROSCA = 20 MM (ACAO DIRETA)</v>
          </cell>
          <cell r="C3554" t="str">
            <v>CENTO</v>
          </cell>
          <cell r="D3554">
            <v>51.91</v>
          </cell>
        </row>
        <row r="3555">
          <cell r="A3555">
            <v>37396</v>
          </cell>
          <cell r="B3555" t="str">
            <v>PINO DE ACO LISO 1/4 ", HASTE = *36,5* MM (ACAO DIRETA)</v>
          </cell>
          <cell r="C3555" t="str">
            <v>CENTO</v>
          </cell>
          <cell r="D3555">
            <v>32.020000000000003</v>
          </cell>
        </row>
        <row r="3556">
          <cell r="A3556">
            <v>37397</v>
          </cell>
          <cell r="B3556" t="str">
            <v>PINO DE ACO LISO 1/4 ", HASTE = *53* MM (ACAO DIRETA)</v>
          </cell>
          <cell r="C3556" t="str">
            <v>CENTO</v>
          </cell>
          <cell r="D3556">
            <v>33.54</v>
          </cell>
        </row>
        <row r="3557">
          <cell r="A3557">
            <v>11559</v>
          </cell>
          <cell r="B3557" t="str">
            <v>PINO GUIA, RETO, COM CHAPA DE LATAO CROMADO, 3/4", PARA PORTA / JANELA DE CORRER</v>
          </cell>
          <cell r="C3557" t="str">
            <v>UN</v>
          </cell>
          <cell r="D3557">
            <v>3.45</v>
          </cell>
        </row>
        <row r="3558">
          <cell r="A3558">
            <v>444</v>
          </cell>
          <cell r="B3558" t="str">
            <v>PINO ROSCA EXTERNA, EM ACO GALVANIZADO, PARA ISOLADOR DE 15KV, DIAMETRO 25 MM, COMPRIMENTO *290* MM</v>
          </cell>
          <cell r="C3558" t="str">
            <v>UN</v>
          </cell>
          <cell r="D3558">
            <v>21.12</v>
          </cell>
        </row>
        <row r="3559">
          <cell r="A3559">
            <v>445</v>
          </cell>
          <cell r="B3559" t="str">
            <v>PINO ROSCA EXTERNA, EM ACO GALVANIZADO, PARA ISOLADOR DE 25KV, DIAMETRO 35MM, COMPRIMENTO *320* MM</v>
          </cell>
          <cell r="C3559" t="str">
            <v>UN</v>
          </cell>
          <cell r="D3559">
            <v>28.92</v>
          </cell>
        </row>
        <row r="3560">
          <cell r="A3560">
            <v>4783</v>
          </cell>
          <cell r="B3560" t="str">
            <v>PINTOR</v>
          </cell>
          <cell r="C3560" t="str">
            <v>H</v>
          </cell>
          <cell r="D3560">
            <v>16.100000000000001</v>
          </cell>
        </row>
        <row r="3561">
          <cell r="A3561">
            <v>41079</v>
          </cell>
          <cell r="B3561" t="str">
            <v>PINTOR (MENSALISTA)</v>
          </cell>
          <cell r="C3561" t="str">
            <v>MES</v>
          </cell>
          <cell r="D3561">
            <v>2819.7</v>
          </cell>
        </row>
        <row r="3562">
          <cell r="A3562">
            <v>12874</v>
          </cell>
          <cell r="B3562" t="str">
            <v>PINTOR DE LETREIROS</v>
          </cell>
          <cell r="C3562" t="str">
            <v>H</v>
          </cell>
          <cell r="D3562">
            <v>17</v>
          </cell>
        </row>
        <row r="3563">
          <cell r="A3563">
            <v>41082</v>
          </cell>
          <cell r="B3563" t="str">
            <v>PINTOR DE LETREIROS (MENSALISTA)</v>
          </cell>
          <cell r="C3563" t="str">
            <v>MES</v>
          </cell>
          <cell r="D3563">
            <v>2980.4</v>
          </cell>
        </row>
        <row r="3564">
          <cell r="A3564">
            <v>4785</v>
          </cell>
          <cell r="B3564" t="str">
            <v>PINTOR PARA TINTA EPOXI</v>
          </cell>
          <cell r="C3564" t="str">
            <v>H</v>
          </cell>
          <cell r="D3564">
            <v>19.170000000000002</v>
          </cell>
        </row>
        <row r="3565">
          <cell r="A3565">
            <v>41081</v>
          </cell>
          <cell r="B3565" t="str">
            <v>PINTOR PARA TINTA EPOXI (MENSALISTA)</v>
          </cell>
          <cell r="C3565" t="str">
            <v>MES</v>
          </cell>
          <cell r="D3565">
            <v>3357.81</v>
          </cell>
        </row>
        <row r="3566">
          <cell r="A3566">
            <v>4801</v>
          </cell>
          <cell r="B3566" t="str">
            <v>PISO DE BORRACHA CANELADO EM PLACAS 50 X 50 CM, E = *3,5* MM, PARA COLA</v>
          </cell>
          <cell r="C3566" t="str">
            <v>M2</v>
          </cell>
          <cell r="D3566">
            <v>38.08</v>
          </cell>
        </row>
        <row r="3567">
          <cell r="A3567">
            <v>4794</v>
          </cell>
          <cell r="B3567" t="str">
            <v>PISO DE BORRACHA ESPORTIVO EM PLACAS 50 X 50 CM, E = 15 MM, PARA ARGAMASSA, PRETO</v>
          </cell>
          <cell r="C3567" t="str">
            <v>M2</v>
          </cell>
          <cell r="D3567">
            <v>173.43</v>
          </cell>
        </row>
        <row r="3568">
          <cell r="A3568">
            <v>4796</v>
          </cell>
          <cell r="B3568" t="str">
            <v>PISO DE BORRACHA FRISADO OU PASTILHADO, PRETO, EM PLACAS 50 X 50 CM, E = 7 MM, PARA ARGAMASSA</v>
          </cell>
          <cell r="C3568" t="str">
            <v>M2</v>
          </cell>
          <cell r="D3568">
            <v>105.34</v>
          </cell>
        </row>
        <row r="3569">
          <cell r="A3569">
            <v>4800</v>
          </cell>
          <cell r="B3569" t="str">
            <v>PISO DE BORRACHA PASTILHADO EM PLACAS 50 X 50 CM, E = *3,5* MM, PARA COLA, PRETO</v>
          </cell>
          <cell r="C3569" t="str">
            <v>M2</v>
          </cell>
          <cell r="D3569">
            <v>28.97</v>
          </cell>
        </row>
        <row r="3570">
          <cell r="A3570">
            <v>4795</v>
          </cell>
          <cell r="B3570" t="str">
            <v>PISO DE BORRACHA PASTILHADO EM PLACAS 50 X 50 CM, E = 15 MM, PARA ARGAMASSA, PRETO</v>
          </cell>
          <cell r="C3570" t="str">
            <v>M2</v>
          </cell>
          <cell r="D3570">
            <v>168.82</v>
          </cell>
        </row>
        <row r="3571">
          <cell r="A3571">
            <v>40581</v>
          </cell>
          <cell r="B3571" t="str">
            <v>PISO DE CONCRETO - MODELO BLOCO UNIEURO 2 FUROS/PISOGRAMA/CONCREGRAMA, *35 CM X 25* CM, E =  *6* CM, COR NATURAL (COLETADO CAIXA)</v>
          </cell>
          <cell r="C3571" t="str">
            <v>M2</v>
          </cell>
          <cell r="D3571">
            <v>29.81</v>
          </cell>
        </row>
        <row r="3572">
          <cell r="A3572">
            <v>40582</v>
          </cell>
          <cell r="B3572" t="str">
            <v>PISO DE CONCRETO - MODELO BLOCO UNIEURO 2 FUROS/PISOGRAMA/CONCREGRAMA, *35 X 25* CM, E = *8* CM, COR NATURAL (COLETADO CAIXA)</v>
          </cell>
          <cell r="C3572" t="str">
            <v>M2</v>
          </cell>
          <cell r="D3572">
            <v>33.54</v>
          </cell>
        </row>
        <row r="3573">
          <cell r="A3573">
            <v>39694</v>
          </cell>
          <cell r="B3573" t="str">
            <v>PISO ELEVADO COM 2 PLACAS DE ACO COM ENCHIMENTO DE CONCRETO CELULAR, INCLUSO BASE/HASTE/CRUZETAS, 60 X 60 CM, H = *28* CM, RESISTENCIA CARGA CONCENTRADA 496 KG (COM COLOCACAO)</v>
          </cell>
          <cell r="C3573" t="str">
            <v>M2</v>
          </cell>
          <cell r="D3573">
            <v>345.54</v>
          </cell>
        </row>
        <row r="3574">
          <cell r="A3574">
            <v>1292</v>
          </cell>
          <cell r="B3574" t="str">
            <v>PISO EM CERAMICA ESMALTADA EXTRA, PEI MAIOR OU IGUAL A 4, FORMATO MAIOR QUE 2025 CM2</v>
          </cell>
          <cell r="C3574" t="str">
            <v>M2</v>
          </cell>
          <cell r="D3574">
            <v>48.82</v>
          </cell>
        </row>
        <row r="3575">
          <cell r="A3575">
            <v>1287</v>
          </cell>
          <cell r="B3575" t="str">
            <v>PISO EM CERAMICA ESMALTADA EXTRA, PEI MAIOR OU IGUAL A 4, FORMATO MENOR OU IGUAL A 2025 CM2</v>
          </cell>
          <cell r="C3575" t="str">
            <v>M2</v>
          </cell>
          <cell r="D3575">
            <v>23.95</v>
          </cell>
        </row>
        <row r="3576">
          <cell r="A3576">
            <v>1297</v>
          </cell>
          <cell r="B3576" t="str">
            <v>PISO EM CERAMICA ESMALTADA, COMERCIAL (PADRAO POPULAR), PEI MAIOR OU IGUAL A 3, FORMATO MENOR OU IGUAL A  2025 CM2</v>
          </cell>
          <cell r="C3576" t="str">
            <v>M2</v>
          </cell>
          <cell r="D3576">
            <v>19.86</v>
          </cell>
        </row>
        <row r="3577">
          <cell r="A3577">
            <v>4786</v>
          </cell>
          <cell r="B3577" t="str">
            <v>PISO EM GRANILITE, MARMORITE OU GRANITINA, AGREGADO COR PRETO, CINZA, PALHA OU BRANCO, E=  *8* MM (INCLUSO EXECUCAO)</v>
          </cell>
          <cell r="C3577" t="str">
            <v>M2</v>
          </cell>
          <cell r="D3577">
            <v>55</v>
          </cell>
        </row>
        <row r="3578">
          <cell r="A3578">
            <v>10840</v>
          </cell>
          <cell r="B3578" t="str">
            <v>PISO EM GRANITO, POLIDO, TIPO AMENDOA/ AMARELO CAPRI/ AMARELO DOURADO CARIOCA OU OUTROS EQUIVALENTES DA REGIAO, FORMATO MENOR OU IGUAL A 3025 CM2, E=  *2* CM</v>
          </cell>
          <cell r="C3578" t="str">
            <v>M2</v>
          </cell>
          <cell r="D3578">
            <v>265</v>
          </cell>
        </row>
        <row r="3579">
          <cell r="A3579">
            <v>10841</v>
          </cell>
          <cell r="B3579" t="str">
            <v>PISO EM GRANITO, POLIDO, TIPO ANDORINHA/ QUARTZ/ CASTELO/ CORUMBA OU OUTROS EQUIVALENTES DA REGIAO, FORMATO MENOR OU IGUAL A 3025 CM2, E=  *2* CM</v>
          </cell>
          <cell r="C3579" t="str">
            <v>M2</v>
          </cell>
          <cell r="D3579">
            <v>200</v>
          </cell>
        </row>
        <row r="3580">
          <cell r="A3580">
            <v>25980</v>
          </cell>
          <cell r="B3580" t="str">
            <v>PISO EM GRANITO, POLIDO, TIPO MARFIM, DALLAS, CARAVELAS OU OUTROS EQUIVALENTES DA REGIAO, FORMATO MENOR OU IGUAL A 3025 CM2, E=  *2* CM</v>
          </cell>
          <cell r="C3580" t="str">
            <v>M2</v>
          </cell>
          <cell r="D3580">
            <v>255.55</v>
          </cell>
        </row>
        <row r="3581">
          <cell r="A3581">
            <v>10842</v>
          </cell>
          <cell r="B3581" t="str">
            <v>PISO EM GRANITO, POLIDO, TIPO PRETO SAO GABRIEL/ TIJUCA OU OUTROS EQUIVALENTES DA REGIAO, FORMATO MENOR OU IGUAL A 3025 CM2, E=  *2* CM</v>
          </cell>
          <cell r="C3581" t="str">
            <v>M2</v>
          </cell>
          <cell r="D3581">
            <v>288.88</v>
          </cell>
        </row>
        <row r="3582">
          <cell r="A3582">
            <v>21108</v>
          </cell>
          <cell r="B3582" t="str">
            <v>PISO EM PORCELANATO RETIFICADO EXTRA, FORMATO MENOR OU IGUAL A 2025 CM2</v>
          </cell>
          <cell r="C3582" t="str">
            <v>M2</v>
          </cell>
          <cell r="D3582">
            <v>65.069999999999993</v>
          </cell>
        </row>
        <row r="3583">
          <cell r="A3583">
            <v>38180</v>
          </cell>
          <cell r="B3583" t="str">
            <v>PISO EM REGUA VINILICA SEMIFLEXIVEL, ENCAIXE CLICADO, E = 4 MM (SEM COLOCACAO)</v>
          </cell>
          <cell r="C3583" t="str">
            <v>M2</v>
          </cell>
          <cell r="D3583">
            <v>84.81</v>
          </cell>
        </row>
        <row r="3584">
          <cell r="A3584">
            <v>40648</v>
          </cell>
          <cell r="B3584" t="str">
            <v>PISO EPOXI AUTONIVELANTE, ESPESSURA *4* MM (INCLUSO EXECUCAO)</v>
          </cell>
          <cell r="C3584" t="str">
            <v>M2</v>
          </cell>
          <cell r="D3584">
            <v>105.6</v>
          </cell>
        </row>
        <row r="3585">
          <cell r="A3585">
            <v>40649</v>
          </cell>
          <cell r="B3585" t="str">
            <v>PISO EPOXI MULTILAYER, ESPESSURA *2* MM (INCLUSO EXECUCAO)</v>
          </cell>
          <cell r="C3585" t="str">
            <v>M2</v>
          </cell>
          <cell r="D3585">
            <v>61.51</v>
          </cell>
        </row>
        <row r="3586">
          <cell r="A3586">
            <v>40650</v>
          </cell>
          <cell r="B3586" t="str">
            <v>PISO FULGET (GRANITO LAVADO) EM PLACAS DE *40 X 40* CM (SEM COLOCACAO)</v>
          </cell>
          <cell r="C3586" t="str">
            <v>M2</v>
          </cell>
          <cell r="D3586">
            <v>79.2</v>
          </cell>
        </row>
        <row r="3587">
          <cell r="A3587">
            <v>40651</v>
          </cell>
          <cell r="B3587" t="str">
            <v>PISO FULGET (GRANITO LAVADO) EM PLACAS DE *75 X 75* CM (SEM COLOCACAO)</v>
          </cell>
          <cell r="C3587" t="str">
            <v>M2</v>
          </cell>
          <cell r="D3587">
            <v>146.08000000000001</v>
          </cell>
        </row>
        <row r="3588">
          <cell r="A3588">
            <v>40652</v>
          </cell>
          <cell r="B3588" t="str">
            <v>PISO FULGET (GRANITO LAVADO) MOLDADO IN LOCO (INCLUSO EXECUCAO)</v>
          </cell>
          <cell r="C3588" t="str">
            <v>M2</v>
          </cell>
          <cell r="D3588">
            <v>78.319999999999993</v>
          </cell>
        </row>
        <row r="3589">
          <cell r="A3589">
            <v>40647</v>
          </cell>
          <cell r="B3589" t="str">
            <v>PISO INDUSTRIAL EM CONCRETO ARMADO DE ACABAMENTO POLIDO, ESPESSURA 12 CM (CIMENTO QUEIMADO)</v>
          </cell>
          <cell r="C3589" t="str">
            <v>M2</v>
          </cell>
          <cell r="D3589">
            <v>86.24</v>
          </cell>
        </row>
        <row r="3590">
          <cell r="A3590">
            <v>40588</v>
          </cell>
          <cell r="B3590" t="str">
            <v>PISO INTERTRAVADO DE CONCRETO - MODELO ONDA/16 FACES/UNISTEIN/PAVIS, *22 CM X *11 CM, E = 10 CM, RESISTENCIA DE 35 MPA (NBR 9781), COR NATURAL (COLETADO CAIXA)</v>
          </cell>
          <cell r="C3590" t="str">
            <v>M2</v>
          </cell>
          <cell r="D3590">
            <v>42.62</v>
          </cell>
        </row>
        <row r="3591">
          <cell r="A3591">
            <v>40585</v>
          </cell>
          <cell r="B3591" t="str">
            <v>PISO INTERTRAVADO DE CONCRETO - MODELO RETANGULAR/TIJOLINHO/PAVER/HOLANDES/PARALELEPIPEDO, 20 CM X 10 CM, E = 10 CM, RESISTENCIA DE 35 MPA (NBR 9781), COR NATURAL (COLETADO CAIXA)</v>
          </cell>
          <cell r="C3591" t="str">
            <v>M2</v>
          </cell>
          <cell r="D3591">
            <v>40.99</v>
          </cell>
        </row>
        <row r="3592">
          <cell r="A3592">
            <v>40653</v>
          </cell>
          <cell r="B3592" t="str">
            <v>PISO KORODUR (INCLUSO EXECUCAO)</v>
          </cell>
          <cell r="C3592" t="str">
            <v>M2</v>
          </cell>
          <cell r="D3592">
            <v>66</v>
          </cell>
        </row>
        <row r="3593">
          <cell r="A3593">
            <v>36178</v>
          </cell>
          <cell r="B3593" t="str">
            <v>PISO PODOTATIL DE CONCRETO - DIRECIONAL E ALERTA, *40 X 40 X 2,5*CM</v>
          </cell>
          <cell r="C3593" t="str">
            <v>UN</v>
          </cell>
          <cell r="D3593">
            <v>4</v>
          </cell>
        </row>
        <row r="3594">
          <cell r="A3594">
            <v>38195</v>
          </cell>
          <cell r="B3594" t="str">
            <v>PISO PORCELANATO, BORDA RETA, EXTRA, FORMATO MAIOR QUE 2025 CM2</v>
          </cell>
          <cell r="C3594" t="str">
            <v>M2</v>
          </cell>
          <cell r="D3594">
            <v>76.849999999999994</v>
          </cell>
        </row>
        <row r="3595">
          <cell r="A3595">
            <v>38181</v>
          </cell>
          <cell r="B3595" t="str">
            <v>PISO TATIL ALERTA OU DIRECIONAL, DE BORRACHA, COLORIDO, 25 X 25 CM, E = 5 MM, PARA COLA</v>
          </cell>
          <cell r="C3595" t="str">
            <v>M2</v>
          </cell>
          <cell r="D3595">
            <v>115.78</v>
          </cell>
        </row>
        <row r="3596">
          <cell r="A3596">
            <v>38182</v>
          </cell>
          <cell r="B3596" t="str">
            <v>PISO TATIL DE ALERTA OU DIRECIONAL DE BORRACHA, PRETO, 25 X 25 CM, E = 5 MM, PARA COLA</v>
          </cell>
          <cell r="C3596" t="str">
            <v>M2</v>
          </cell>
          <cell r="D3596">
            <v>110.28</v>
          </cell>
        </row>
        <row r="3597">
          <cell r="A3597">
            <v>38186</v>
          </cell>
          <cell r="B3597" t="str">
            <v>PISO TATIL DE ALERTA OU DIRECIONAL, DE BORRACHA, COLORIDO, 25 X 25 CM, E = 12 MM, PARA ARGAMASSA</v>
          </cell>
          <cell r="C3597" t="str">
            <v>M2</v>
          </cell>
          <cell r="D3597">
            <v>286.67</v>
          </cell>
        </row>
        <row r="3598">
          <cell r="A3598">
            <v>38185</v>
          </cell>
          <cell r="B3598" t="str">
            <v>PISO TATIL DE ALERTA OU DIRECIONAL, DE BORRACHA, PRETO, 25 X 25 CM, E = 12 MM, PARA ARGAMASSA</v>
          </cell>
          <cell r="C3598" t="str">
            <v>M2</v>
          </cell>
          <cell r="D3598">
            <v>255.23</v>
          </cell>
        </row>
        <row r="3599">
          <cell r="A3599">
            <v>40654</v>
          </cell>
          <cell r="B3599" t="str">
            <v>PISO URETANO, VERSAO REVESTIMENTO AUTONIVELANTE, ESPESSURA VARIÁVEL DE 3 A 4 MM (INCLUSO EXECUCAO)</v>
          </cell>
          <cell r="C3599" t="str">
            <v>M2</v>
          </cell>
          <cell r="D3599">
            <v>102.52</v>
          </cell>
        </row>
        <row r="3600">
          <cell r="A3600">
            <v>25981</v>
          </cell>
          <cell r="B3600" t="str">
            <v>PISO/ REVESTIMENTO EM GRANITO, POLIDO, TIPO ANDORINHA/ QUARTZ/ CASTELO/ CORUMBA OU OUTROS EQUIVALENTES DA REGIAO, FORMATO MAIOR OU IGUAL A 3025 CM2, E = *2* CM</v>
          </cell>
          <cell r="C3600" t="str">
            <v>M2</v>
          </cell>
          <cell r="D3600">
            <v>211.11</v>
          </cell>
        </row>
        <row r="3601">
          <cell r="A3601">
            <v>4822</v>
          </cell>
          <cell r="B3601" t="str">
            <v>PISO/ REVESTIMENTO EM MARMORE, POLIDO, BRANCO COMUM, FORMATO MAIOR OU IGUAL A 3025 CM2, E = *2* CM</v>
          </cell>
          <cell r="C3601" t="str">
            <v>M2</v>
          </cell>
          <cell r="D3601">
            <v>329.81</v>
          </cell>
        </row>
        <row r="3602">
          <cell r="A3602">
            <v>4818</v>
          </cell>
          <cell r="B3602" t="str">
            <v>PISO/ REVESTIMENTO EM MARMORE, POLIDO, BRANCO COMUM, FORMATO MENOR OU IGUAL A 3025 CM2, E = *2* CM</v>
          </cell>
          <cell r="C3602" t="str">
            <v>M2</v>
          </cell>
          <cell r="D3602">
            <v>339</v>
          </cell>
        </row>
        <row r="3603">
          <cell r="A3603">
            <v>39567</v>
          </cell>
          <cell r="B3603" t="str">
            <v>PLACA / CHAPA DE GESSO ACARTONADO, ACABAMENTO VINILICO LISO EM UMA DAS FACES, COR BRANCA, BORDA QUADRADA, E = 9,5 MM, 625 X 1250 MM (L X C), PARA FORRO REMOVIVEL</v>
          </cell>
          <cell r="C3603" t="str">
            <v>M2</v>
          </cell>
          <cell r="D3603">
            <v>39.81</v>
          </cell>
        </row>
        <row r="3604">
          <cell r="A3604">
            <v>39566</v>
          </cell>
          <cell r="B3604" t="str">
            <v>PLACA / CHAPA DE GESSO ACARTONADO, ACABAMENTO VINILICO LISO EM UMA DAS FACES, COR BRANCA, BORDA QUADRADA, E = 9,5 MM, 625 X 625 MM (L X C), PARA FORRO REMOVIVEL</v>
          </cell>
          <cell r="C3604" t="str">
            <v>M2</v>
          </cell>
          <cell r="D3604">
            <v>45.98</v>
          </cell>
        </row>
        <row r="3605">
          <cell r="A3605">
            <v>11062</v>
          </cell>
          <cell r="B3605" t="str">
            <v>PLACA CIMENTICIA LISA E = 10 MM, DE 1,20 X 3,00 M (SEM AMIANTO)</v>
          </cell>
          <cell r="C3605" t="str">
            <v>M2</v>
          </cell>
          <cell r="D3605">
            <v>53.34</v>
          </cell>
        </row>
        <row r="3606">
          <cell r="A3606">
            <v>11063</v>
          </cell>
          <cell r="B3606" t="str">
            <v>PLACA CIMENTICIA LISA E = 6 MM, DE 1,20 X 3,00 M (SEM AMIANTO)</v>
          </cell>
          <cell r="C3606" t="str">
            <v>M2</v>
          </cell>
          <cell r="D3606">
            <v>51.64</v>
          </cell>
        </row>
        <row r="3607">
          <cell r="A3607">
            <v>13521</v>
          </cell>
          <cell r="B3607" t="str">
            <v>PLACA DE ACO ESMALTADA PARA  IDENTIFICACAO DE RUA, *45 CM X 20* CM</v>
          </cell>
          <cell r="C3607" t="str">
            <v>UN</v>
          </cell>
          <cell r="D3607">
            <v>99</v>
          </cell>
        </row>
        <row r="3608">
          <cell r="A3608">
            <v>10851</v>
          </cell>
          <cell r="B3608" t="str">
            <v>PLACA DE ACRILICO TRANSPARENTE ADESIVADA PARA SINALIZACAO DE PORTAS, BORDA POLIDA, DE *25 X 8*, E = 6 MM (NAO INCLUI ACESSORIOS PARA FIXACAO)</v>
          </cell>
          <cell r="C3608" t="str">
            <v>UN</v>
          </cell>
          <cell r="D3608">
            <v>43.1</v>
          </cell>
        </row>
        <row r="3609">
          <cell r="A3609">
            <v>4812</v>
          </cell>
          <cell r="B3609" t="str">
            <v>PLACA DE GESSO PARA FORRO, DE  *60 X 60* CM E ESPESSURA DE 12 MM (30 MM NAS BORDAS) SEM COLOCACAO</v>
          </cell>
          <cell r="C3609" t="str">
            <v>M2</v>
          </cell>
          <cell r="D3609">
            <v>11</v>
          </cell>
        </row>
        <row r="3610">
          <cell r="A3610">
            <v>10849</v>
          </cell>
          <cell r="B3610" t="str">
            <v>PLACA DE INAUGURACAO EM BRONZE *35X 50*CM</v>
          </cell>
          <cell r="C3610" t="str">
            <v>UN</v>
          </cell>
          <cell r="D3610">
            <v>1440.01</v>
          </cell>
        </row>
        <row r="3611">
          <cell r="A3611">
            <v>10848</v>
          </cell>
          <cell r="B3611" t="str">
            <v>PLACA DE INAUGURACAO METALICA, *40* CM X *60* CM</v>
          </cell>
          <cell r="C3611" t="str">
            <v>UN</v>
          </cell>
          <cell r="D3611">
            <v>904.5</v>
          </cell>
        </row>
        <row r="3612">
          <cell r="A3612">
            <v>4813</v>
          </cell>
          <cell r="B3612" t="str">
            <v>PLACA DE OBRA (PARA CONSTRUCAO CIVIL) EM CHAPA GALVANIZADA *N. 22*, DE *2,0 X 1,125* M</v>
          </cell>
          <cell r="C3612" t="str">
            <v>M2</v>
          </cell>
          <cell r="D3612">
            <v>300</v>
          </cell>
        </row>
        <row r="3613">
          <cell r="A3613">
            <v>37560</v>
          </cell>
          <cell r="B3613" t="str">
            <v>PLACA DE SINALIZACAO DE SEGURANCA CONTRA INCENDIO - ALERTA, TRIANGULAR, BASE DE *30* CM, EM PVC *2* MM ANTI-CHAMAS (SIMBOLOS, CORES E PICTOGRAMAS CONFORME</v>
          </cell>
          <cell r="C3613" t="str">
            <v>UN</v>
          </cell>
          <cell r="D3613">
            <v>52.17</v>
          </cell>
        </row>
        <row r="3614">
          <cell r="A3614">
            <v>37557</v>
          </cell>
          <cell r="B3614" t="str">
            <v>PLACA DE SINALIZACAO DE SEGURANCA CONTRA INCENDIO, FOTOLUMINESCENTE, QUADRADA, *14 X 14* CM, EM PVC *2* MM ANTI-CHAMAS (SIMBOLOS, CORES E PICTOGRAMAS CONFORME NBR 13434)</v>
          </cell>
          <cell r="C3614" t="str">
            <v>UN</v>
          </cell>
          <cell r="D3614">
            <v>15.84</v>
          </cell>
        </row>
        <row r="3615">
          <cell r="A3615">
            <v>37556</v>
          </cell>
          <cell r="B3615" t="str">
            <v>PLACA DE SINALIZACAO DE SEGURANCA CONTRA INCENDIO, FOTOLUMINESCENTE, QUADRADA, *20 X 20* CM, EM PVC *2* MM ANTI-CHAMAS (SIMBOLOS, CORES E PICTOGRAMAS CONFORME NBR 13434)</v>
          </cell>
          <cell r="C3615" t="str">
            <v>UN</v>
          </cell>
          <cell r="D3615">
            <v>30.65</v>
          </cell>
        </row>
        <row r="3616">
          <cell r="A3616">
            <v>37559</v>
          </cell>
          <cell r="B3616" t="str">
            <v>PLACA DE SINALIZACAO DE SEGURANCA CONTRA INCENDIO, FOTOLUMINESCENTE, RETANGULAR, *12 X 40* CM, EM PVC *2* MM ANTI-CHAMAS (SIMBOLOS, CORES E PICTOGRAMAS CONFORME NBR 13434)</v>
          </cell>
          <cell r="C3616" t="str">
            <v>UN</v>
          </cell>
          <cell r="D3616">
            <v>37.6</v>
          </cell>
        </row>
        <row r="3617">
          <cell r="A3617">
            <v>37539</v>
          </cell>
          <cell r="B3617" t="str">
            <v>PLACA DE SINALIZACAO DE SEGURANCA CONTRA INCENDIO, FOTOLUMINESCENTE, RETANGULAR, *13 X 26* CM, EM PVC *2* MM ANTI-CHAMAS (SIMBOLOS, CORES E PICTOGRAMAS CONFORME NBR 13434)</v>
          </cell>
          <cell r="C3617" t="str">
            <v>UN</v>
          </cell>
          <cell r="D3617">
            <v>26.5</v>
          </cell>
        </row>
        <row r="3618">
          <cell r="A3618">
            <v>37558</v>
          </cell>
          <cell r="B3618" t="str">
            <v>PLACA DE SINALIZACAO DE SEGURANCA CONTRA INCENDIO, FOTOLUMINESCENTE, RETANGULAR, *20 X 40* CM, EM PVC *2* MM ANTI-CHAMAS (SIMBOLOS, CORES E PICTOGRAMAS CONFORME NBR 13434)</v>
          </cell>
          <cell r="C3618" t="str">
            <v>UN</v>
          </cell>
          <cell r="D3618">
            <v>49.41</v>
          </cell>
        </row>
        <row r="3619">
          <cell r="A3619">
            <v>34723</v>
          </cell>
          <cell r="B3619" t="str">
            <v>PLACA DE SINALIZACAO EM CHAPA DE ACO NUM 16 COM PINTURA REFLETIVA</v>
          </cell>
          <cell r="C3619" t="str">
            <v>M2</v>
          </cell>
          <cell r="D3619">
            <v>693</v>
          </cell>
        </row>
        <row r="3620">
          <cell r="A3620">
            <v>34721</v>
          </cell>
          <cell r="B3620" t="str">
            <v>PLACA DE SINALIZACAO EM CHAPA DE ALUMINIO COM PINTURA REFLETIVA, E = 2 MM</v>
          </cell>
          <cell r="C3620" t="str">
            <v>M2</v>
          </cell>
          <cell r="D3620">
            <v>864</v>
          </cell>
        </row>
        <row r="3621">
          <cell r="A3621">
            <v>4309</v>
          </cell>
          <cell r="B3621" t="str">
            <v>PLACA DE VENTILACAO PARA TELHA DE FIBROCIMENTO CANALETE 49 KALHETA</v>
          </cell>
          <cell r="C3621" t="str">
            <v>UN</v>
          </cell>
          <cell r="D3621">
            <v>5.2</v>
          </cell>
        </row>
        <row r="3622">
          <cell r="A3622">
            <v>4307</v>
          </cell>
          <cell r="B3622" t="str">
            <v>PLACA DE VENTILACAO PARA TELHA DE FIBROCIMENTO, CANALETE 90 OU KALHETAO</v>
          </cell>
          <cell r="C3622" t="str">
            <v>UN</v>
          </cell>
          <cell r="D3622">
            <v>8.89</v>
          </cell>
        </row>
        <row r="3623">
          <cell r="A3623">
            <v>10850</v>
          </cell>
          <cell r="B3623" t="str">
            <v>PLACA NUMERACAO RESIDENCIAL EM CHAPA GALVANIZADA ESMALTADA 12 X 18 CM</v>
          </cell>
          <cell r="C3623" t="str">
            <v>UN</v>
          </cell>
          <cell r="D3623">
            <v>45</v>
          </cell>
        </row>
        <row r="3624">
          <cell r="A3624">
            <v>13457</v>
          </cell>
          <cell r="B3624" t="str">
            <v>PLACA VIBRATORIA REVERSIVEL COM MOTOR A DIESEL DE 7 HP (7 CV), FORCA DE IMPACTO MAXIMO DE *30,5* KN (*3050* KGF)</v>
          </cell>
          <cell r="C3624" t="str">
            <v>UN</v>
          </cell>
          <cell r="D3624">
            <v>13289.41</v>
          </cell>
        </row>
        <row r="3625">
          <cell r="A3625">
            <v>4792</v>
          </cell>
          <cell r="B3625" t="str">
            <v>PLACA VINILICA SEMIFLEXIVEL PARA PISOS, E = 3,2 MM, 30 X 30 CM (SEM COLOCACAO)</v>
          </cell>
          <cell r="C3625" t="str">
            <v>M2</v>
          </cell>
          <cell r="D3625">
            <v>81.41</v>
          </cell>
        </row>
        <row r="3626">
          <cell r="A3626">
            <v>4790</v>
          </cell>
          <cell r="B3626" t="str">
            <v>PLACA VINILICA SEMIFLEXIVEL PARA REVESTIMENTO DE PISOS E PAREDES, E = 2 MM (SEM COLOCACAO)</v>
          </cell>
          <cell r="C3626" t="str">
            <v>M2</v>
          </cell>
          <cell r="D3626">
            <v>48.95</v>
          </cell>
        </row>
        <row r="3627">
          <cell r="A3627">
            <v>7552</v>
          </cell>
          <cell r="B3627" t="str">
            <v>PLACA/TAMPA CEGA EM LATAO ESCOVADO PARA CONDULETE EM LIGA DE ALUMINIO 4 X 4"</v>
          </cell>
          <cell r="C3627" t="str">
            <v>UN</v>
          </cell>
          <cell r="D3627">
            <v>21.85</v>
          </cell>
        </row>
        <row r="3628">
          <cell r="A3628">
            <v>4893</v>
          </cell>
          <cell r="B3628" t="str">
            <v>PLUG OU BUJAO DE FERRO GALVANIZADO, DE 1 1/2"</v>
          </cell>
          <cell r="C3628" t="str">
            <v>UN</v>
          </cell>
          <cell r="D3628">
            <v>8.0399999999999991</v>
          </cell>
        </row>
        <row r="3629">
          <cell r="A3629">
            <v>4894</v>
          </cell>
          <cell r="B3629" t="str">
            <v>PLUG OU BUJAO DE FERRO GALVANIZADO, DE 1 1/4"</v>
          </cell>
          <cell r="C3629" t="str">
            <v>UN</v>
          </cell>
          <cell r="D3629">
            <v>6.9</v>
          </cell>
        </row>
        <row r="3630">
          <cell r="A3630">
            <v>4888</v>
          </cell>
          <cell r="B3630" t="str">
            <v>PLUG OU BUJAO DE FERRO GALVANIZADO, DE 1/2"</v>
          </cell>
          <cell r="C3630" t="str">
            <v>UN</v>
          </cell>
          <cell r="D3630">
            <v>2.35</v>
          </cell>
        </row>
        <row r="3631">
          <cell r="A3631">
            <v>4890</v>
          </cell>
          <cell r="B3631" t="str">
            <v>PLUG OU BUJAO DE FERRO GALVANIZADO, DE 1"</v>
          </cell>
          <cell r="C3631" t="str">
            <v>UN</v>
          </cell>
          <cell r="D3631">
            <v>4.41</v>
          </cell>
        </row>
        <row r="3632">
          <cell r="A3632">
            <v>12411</v>
          </cell>
          <cell r="B3632" t="str">
            <v>PLUG OU BUJAO DE FERRO GALVANIZADO, DE 2 1/2"</v>
          </cell>
          <cell r="C3632" t="str">
            <v>UN</v>
          </cell>
          <cell r="D3632">
            <v>23.79</v>
          </cell>
        </row>
        <row r="3633">
          <cell r="A3633">
            <v>4891</v>
          </cell>
          <cell r="B3633" t="str">
            <v>PLUG OU BUJAO DE FERRO GALVANIZADO, DE 2"</v>
          </cell>
          <cell r="C3633" t="str">
            <v>UN</v>
          </cell>
          <cell r="D3633">
            <v>11.89</v>
          </cell>
        </row>
        <row r="3634">
          <cell r="A3634">
            <v>4889</v>
          </cell>
          <cell r="B3634" t="str">
            <v>PLUG OU BUJAO DE FERRO GALVANIZADO, DE 3/4"</v>
          </cell>
          <cell r="C3634" t="str">
            <v>UN</v>
          </cell>
          <cell r="D3634">
            <v>3.18</v>
          </cell>
        </row>
        <row r="3635">
          <cell r="A3635">
            <v>4892</v>
          </cell>
          <cell r="B3635" t="str">
            <v>PLUG OU BUJAO DE FERRO GALVANIZADO, DE 3"</v>
          </cell>
          <cell r="C3635" t="str">
            <v>UN</v>
          </cell>
          <cell r="D3635">
            <v>33.31</v>
          </cell>
        </row>
        <row r="3636">
          <cell r="A3636">
            <v>12412</v>
          </cell>
          <cell r="B3636" t="str">
            <v>PLUG OU BUJAO DE FERRO GALVANIZADO, DE 4"</v>
          </cell>
          <cell r="C3636" t="str">
            <v>UN</v>
          </cell>
          <cell r="D3636">
            <v>61.91</v>
          </cell>
        </row>
        <row r="3637">
          <cell r="A3637">
            <v>11073</v>
          </cell>
          <cell r="B3637" t="str">
            <v>PLUG PVC P/ ESG PREDIAL  75MM</v>
          </cell>
          <cell r="C3637" t="str">
            <v>UN</v>
          </cell>
          <cell r="D3637">
            <v>6.05</v>
          </cell>
        </row>
        <row r="3638">
          <cell r="A3638">
            <v>11071</v>
          </cell>
          <cell r="B3638" t="str">
            <v>PLUG PVC P/ ESG PREDIAL 100MM</v>
          </cell>
          <cell r="C3638" t="str">
            <v>UN</v>
          </cell>
          <cell r="D3638">
            <v>7.21</v>
          </cell>
        </row>
        <row r="3639">
          <cell r="A3639">
            <v>11072</v>
          </cell>
          <cell r="B3639" t="str">
            <v>PLUG PVC P/ ESG PREDIAL 50MM</v>
          </cell>
          <cell r="C3639" t="str">
            <v>UN</v>
          </cell>
          <cell r="D3639">
            <v>2.64</v>
          </cell>
        </row>
        <row r="3640">
          <cell r="A3640">
            <v>4895</v>
          </cell>
          <cell r="B3640" t="str">
            <v>PLUG PVC ROSCAVEL,  1/2",  AGUA FRIA PREDIAL (NBR 5648)</v>
          </cell>
          <cell r="C3640" t="str">
            <v>UN</v>
          </cell>
          <cell r="D3640">
            <v>0.44</v>
          </cell>
        </row>
        <row r="3641">
          <cell r="A3641">
            <v>4907</v>
          </cell>
          <cell r="B3641" t="str">
            <v>PLUG PVC,  JE, DN 100 MM, PARA REDE COLETORA ESGOTO (NBR 10569)</v>
          </cell>
          <cell r="C3641" t="str">
            <v>UN</v>
          </cell>
          <cell r="D3641">
            <v>11.92</v>
          </cell>
        </row>
        <row r="3642">
          <cell r="A3642">
            <v>4904</v>
          </cell>
          <cell r="B3642" t="str">
            <v>PLUG PVC,  JE, DN 300 MM, PARA REDE COLETORA ESGOTO (NBR 10569)</v>
          </cell>
          <cell r="C3642" t="str">
            <v>UN</v>
          </cell>
          <cell r="D3642">
            <v>96.27</v>
          </cell>
        </row>
        <row r="3643">
          <cell r="A3643">
            <v>4905</v>
          </cell>
          <cell r="B3643" t="str">
            <v>PLUG PVC,  JE, DN 400 MM, PARA REDE COLETORA ESGOTO ( NBR 10569)</v>
          </cell>
          <cell r="C3643" t="str">
            <v>UN</v>
          </cell>
          <cell r="D3643">
            <v>157.01</v>
          </cell>
        </row>
        <row r="3644">
          <cell r="A3644">
            <v>4902</v>
          </cell>
          <cell r="B3644" t="str">
            <v>PLUG PVC, JE, DN 150 MM, PARA REDE COLETORA ESGOTO (NBR 10569)</v>
          </cell>
          <cell r="C3644" t="str">
            <v>UN</v>
          </cell>
          <cell r="D3644">
            <v>27</v>
          </cell>
        </row>
        <row r="3645">
          <cell r="A3645">
            <v>4908</v>
          </cell>
          <cell r="B3645" t="str">
            <v>PLUG PVC, JE, DN 200 MM, PARA REDE COLETORA ESGOTO (NBR 10569)</v>
          </cell>
          <cell r="C3645" t="str">
            <v>UN</v>
          </cell>
          <cell r="D3645">
            <v>38.86</v>
          </cell>
        </row>
        <row r="3646">
          <cell r="A3646">
            <v>4909</v>
          </cell>
          <cell r="B3646" t="str">
            <v>PLUG PVC, JE, DN 250 MM, PARA REDE COLETORA ESGOTO (NBR 10569)</v>
          </cell>
          <cell r="C3646" t="str">
            <v>UN</v>
          </cell>
          <cell r="D3646">
            <v>71.23</v>
          </cell>
        </row>
        <row r="3647">
          <cell r="A3647">
            <v>4903</v>
          </cell>
          <cell r="B3647" t="str">
            <v>PLUG PVC, JE, DN 350 MM, PARA REDE COLETORA ESGOTO (NBR 10569)</v>
          </cell>
          <cell r="C3647" t="str">
            <v>UN</v>
          </cell>
          <cell r="D3647">
            <v>140.1</v>
          </cell>
        </row>
        <row r="3648">
          <cell r="A3648">
            <v>4897</v>
          </cell>
          <cell r="B3648" t="str">
            <v>PLUG PVC, ROSCAVEL 1", PARA AGUA FRIA PREDIAL</v>
          </cell>
          <cell r="C3648" t="str">
            <v>UN</v>
          </cell>
          <cell r="D3648">
            <v>1.07</v>
          </cell>
        </row>
        <row r="3649">
          <cell r="A3649">
            <v>4896</v>
          </cell>
          <cell r="B3649" t="str">
            <v>PLUG PVC, ROSCAVEL 3/4", PARA  AGUA FRIA PREDIAL</v>
          </cell>
          <cell r="C3649" t="str">
            <v>UN</v>
          </cell>
          <cell r="D3649">
            <v>0.45</v>
          </cell>
        </row>
        <row r="3650">
          <cell r="A3650">
            <v>4900</v>
          </cell>
          <cell r="B3650" t="str">
            <v>PLUG PVC, ROSCAVEL, 1 1/2",  AGUA FRIA PREDIAL</v>
          </cell>
          <cell r="C3650" t="str">
            <v>UN</v>
          </cell>
          <cell r="D3650">
            <v>3.12</v>
          </cell>
        </row>
        <row r="3651">
          <cell r="A3651">
            <v>4898</v>
          </cell>
          <cell r="B3651" t="str">
            <v>PLUG PVC, ROSCAVEL, 1 1/4",  AGUA FRIA PREDIAL</v>
          </cell>
          <cell r="C3651" t="str">
            <v>UN</v>
          </cell>
          <cell r="D3651">
            <v>1.36</v>
          </cell>
        </row>
        <row r="3652">
          <cell r="A3652">
            <v>4899</v>
          </cell>
          <cell r="B3652" t="str">
            <v>PLUG PVC, ROSCAVEL, 2",  AGUA FRIA PREDIAL</v>
          </cell>
          <cell r="C3652" t="str">
            <v>UN</v>
          </cell>
          <cell r="D3652">
            <v>4.25</v>
          </cell>
        </row>
        <row r="3653">
          <cell r="A3653">
            <v>13946</v>
          </cell>
          <cell r="B3653" t="str">
            <v>PNEU TIPO DIAGONAL COM CAMARA,  6.0 X 16,  2, 6 LONAS, PARA TRATOR</v>
          </cell>
          <cell r="C3653" t="str">
            <v>UN</v>
          </cell>
          <cell r="D3653">
            <v>336.4</v>
          </cell>
        </row>
        <row r="3654">
          <cell r="A3654">
            <v>13942</v>
          </cell>
          <cell r="B3654" t="str">
            <v>PNEU TIPO DIAGONAL COM CAMARA,  6.00 X 9,  10 LONAS, PARA DISTRIBUIDOR DE AGREGADOS</v>
          </cell>
          <cell r="C3654" t="str">
            <v>UN</v>
          </cell>
          <cell r="D3654">
            <v>384.25</v>
          </cell>
        </row>
        <row r="3655">
          <cell r="A3655">
            <v>36505</v>
          </cell>
          <cell r="B3655" t="str">
            <v>PNEU TIPO DIAGONAL COM CAMARA, 12.4 X 24 R, 6 L (LONAS), PARA TRATOR</v>
          </cell>
          <cell r="C3655" t="str">
            <v>UN</v>
          </cell>
          <cell r="D3655">
            <v>1345.43</v>
          </cell>
        </row>
        <row r="3656">
          <cell r="A3656">
            <v>36507</v>
          </cell>
          <cell r="B3656" t="str">
            <v>PNEU TIPO DIAGONAL COM CAMARA, 14.9 X 24R, 8 L (LONAS), PARA TRATOR</v>
          </cell>
          <cell r="C3656" t="str">
            <v>UN</v>
          </cell>
          <cell r="D3656">
            <v>1830.73</v>
          </cell>
        </row>
        <row r="3657">
          <cell r="A3657">
            <v>36506</v>
          </cell>
          <cell r="B3657" t="str">
            <v>PNEU TIPO DIAGONAL COM CAMARA,13.6 X 38R, 6 L (LONAS), PARA TRATOR</v>
          </cell>
          <cell r="C3657" t="str">
            <v>UN</v>
          </cell>
          <cell r="D3657">
            <v>2058.11</v>
          </cell>
        </row>
        <row r="3658">
          <cell r="A3658">
            <v>13940</v>
          </cell>
          <cell r="B3658" t="str">
            <v>PNEU 14.00 X 24, 12 LONAS, G2, ARO 24", SEM CAMARA, PARA MOTONIVELADORA</v>
          </cell>
          <cell r="C3658" t="str">
            <v>UN</v>
          </cell>
          <cell r="D3658">
            <v>2334</v>
          </cell>
        </row>
        <row r="3659">
          <cell r="A3659">
            <v>13950</v>
          </cell>
          <cell r="B3659" t="str">
            <v>PNEU 215/75R 17.5, 12 LONAS, ARO 17.5", PARA  CAMINHAO TOCO</v>
          </cell>
          <cell r="C3659" t="str">
            <v>UN</v>
          </cell>
          <cell r="D3659">
            <v>820</v>
          </cell>
        </row>
        <row r="3660">
          <cell r="A3660">
            <v>36504</v>
          </cell>
          <cell r="B3660" t="str">
            <v>PNEU 275/80R 22.5, 16 LONAS, ARO 22.5", PARA  CAMINHAO TOCO</v>
          </cell>
          <cell r="C3660" t="str">
            <v>UN</v>
          </cell>
          <cell r="D3660">
            <v>1479.54</v>
          </cell>
        </row>
        <row r="3661">
          <cell r="A3661">
            <v>11096</v>
          </cell>
          <cell r="B3661" t="str">
            <v>PO DE MARMORE (POSTO PEDREIRA/FORNECEDOR, SEM FRETE)</v>
          </cell>
          <cell r="C3661" t="str">
            <v>KG</v>
          </cell>
          <cell r="D3661">
            <v>0.33</v>
          </cell>
        </row>
        <row r="3662">
          <cell r="A3662">
            <v>4741</v>
          </cell>
          <cell r="B3662" t="str">
            <v>PO DE PEDRA (POSTO PEDREIRA/FORNECEDOR, SEM FRETE)</v>
          </cell>
          <cell r="C3662" t="str">
            <v>M3</v>
          </cell>
          <cell r="D3662">
            <v>62.05</v>
          </cell>
        </row>
        <row r="3663">
          <cell r="A3663">
            <v>4752</v>
          </cell>
          <cell r="B3663" t="str">
            <v>POCEIRO / ESCAVADOR DE VALAS E TUBULOES</v>
          </cell>
          <cell r="C3663" t="str">
            <v>H</v>
          </cell>
          <cell r="D3663">
            <v>16.64</v>
          </cell>
        </row>
        <row r="3664">
          <cell r="A3664">
            <v>41091</v>
          </cell>
          <cell r="B3664" t="str">
            <v>POCEIRO / ESCAVADOR DE VALAS E TUBULOES (MENSALISTA)</v>
          </cell>
          <cell r="C3664" t="str">
            <v>MES</v>
          </cell>
          <cell r="D3664">
            <v>2916.26</v>
          </cell>
        </row>
        <row r="3665">
          <cell r="A3665">
            <v>13954</v>
          </cell>
          <cell r="B3665" t="str">
            <v>POLIDORA DE PISO (POLITRIZ) ELETRICA, MOTOR MONOFASICO DE 4 HP, PESO DE 100 KG, DIAMETRO DO TRABALHO DE 450 MM</v>
          </cell>
          <cell r="C3665" t="str">
            <v>UN</v>
          </cell>
          <cell r="D3665">
            <v>8911.8799999999992</v>
          </cell>
        </row>
        <row r="3666">
          <cell r="A3666">
            <v>3411</v>
          </cell>
          <cell r="B3666" t="str">
            <v>POLIESTIRENO EXPANDIDO/EPS (ISOPOR), PEROLAS, PARA CONCRETO LEVE</v>
          </cell>
          <cell r="C3666" t="str">
            <v>KG</v>
          </cell>
          <cell r="D3666">
            <v>23.65</v>
          </cell>
        </row>
        <row r="3667">
          <cell r="A3667">
            <v>39995</v>
          </cell>
          <cell r="B3667" t="str">
            <v>POLIESTIRENO EXPANDIDO/EPS (ISOPOR), TIPO 2F, BLOCO</v>
          </cell>
          <cell r="C3667" t="str">
            <v>M3</v>
          </cell>
          <cell r="D3667">
            <v>182</v>
          </cell>
        </row>
        <row r="3668">
          <cell r="A3668">
            <v>11615</v>
          </cell>
          <cell r="B3668" t="str">
            <v>POLIESTIRENO EXPANDIDO/EPS (ISOPOR), TIPO 2F, PLACA, ISOLAMENTO TERMOACUSTICO, E = 10 MM, 1000 X 500 MM</v>
          </cell>
          <cell r="C3668" t="str">
            <v>M2</v>
          </cell>
          <cell r="D3668">
            <v>1.54</v>
          </cell>
        </row>
        <row r="3669">
          <cell r="A3669">
            <v>3408</v>
          </cell>
          <cell r="B3669" t="str">
            <v>POLIESTIRENO EXPANDIDO/EPS (ISOPOR), TIPO 2F, PLACA, ISOLAMENTO TERMOACUSTICO, E = 20 MM, 1000 X 500 MM</v>
          </cell>
          <cell r="C3669" t="str">
            <v>M2</v>
          </cell>
          <cell r="D3669">
            <v>4.0999999999999996</v>
          </cell>
        </row>
        <row r="3670">
          <cell r="A3670">
            <v>3409</v>
          </cell>
          <cell r="B3670" t="str">
            <v>POLIESTIRENO EXPANDIDO/EPS (ISOPOR), TIPO 2F, PLACA, ISOLAMENTO TERMOACUSTICO, E = 50 MM, 1000 X 500 MM</v>
          </cell>
          <cell r="C3670" t="str">
            <v>M2</v>
          </cell>
          <cell r="D3670">
            <v>10.25</v>
          </cell>
        </row>
        <row r="3671">
          <cell r="A3671">
            <v>11427</v>
          </cell>
          <cell r="B3671" t="str">
            <v>POLVORA NEGRA</v>
          </cell>
          <cell r="C3671" t="str">
            <v>KG</v>
          </cell>
          <cell r="D3671">
            <v>53.33</v>
          </cell>
        </row>
        <row r="3672">
          <cell r="A3672">
            <v>26022</v>
          </cell>
          <cell r="B3672" t="str">
            <v>PONTEIRO PARA MARTELO ROMPEDOR, DIAMETRO = *28* MM, COMPRIMENTO = *520* MM, ENCAIXE SEXTAVADO</v>
          </cell>
          <cell r="C3672" t="str">
            <v>UN</v>
          </cell>
          <cell r="D3672">
            <v>215.58</v>
          </cell>
        </row>
        <row r="3673">
          <cell r="A3673">
            <v>421</v>
          </cell>
          <cell r="B3673" t="str">
            <v>PORCA OLHAL EM ACO GALVANIZADO, DIAMETRO NOMINAL DE 16 MM</v>
          </cell>
          <cell r="C3673" t="str">
            <v>UN</v>
          </cell>
          <cell r="D3673">
            <v>7.34</v>
          </cell>
        </row>
        <row r="3674">
          <cell r="A3674">
            <v>12362</v>
          </cell>
          <cell r="B3674" t="str">
            <v>PORCA OLHAL EM ACO GALVANIZADO, ESPESSURA 16MM, ABERTURA 21MM</v>
          </cell>
          <cell r="C3674" t="str">
            <v>UN</v>
          </cell>
          <cell r="D3674">
            <v>11.48</v>
          </cell>
        </row>
        <row r="3675">
          <cell r="A3675">
            <v>14148</v>
          </cell>
          <cell r="B3675" t="str">
            <v>PORCA UNIAO/JUNCAO ZINCADA SEXTAVADA 1/4 ", CHAVE 7/16 ", COMPRIMENTO = 25 MM</v>
          </cell>
          <cell r="C3675" t="str">
            <v>UN</v>
          </cell>
          <cell r="D3675">
            <v>0.88</v>
          </cell>
        </row>
        <row r="3676">
          <cell r="A3676">
            <v>4341</v>
          </cell>
          <cell r="B3676" t="str">
            <v>PORCA ZINCADA, QUADRADA, DIAMETRO 3/8"</v>
          </cell>
          <cell r="C3676" t="str">
            <v>UN</v>
          </cell>
          <cell r="D3676">
            <v>0.48</v>
          </cell>
        </row>
        <row r="3677">
          <cell r="A3677">
            <v>4337</v>
          </cell>
          <cell r="B3677" t="str">
            <v>PORCA ZINCADA, QUADRADA, DIAMETRO 5/8"</v>
          </cell>
          <cell r="C3677" t="str">
            <v>UN</v>
          </cell>
          <cell r="D3677">
            <v>1.22</v>
          </cell>
        </row>
        <row r="3678">
          <cell r="A3678">
            <v>4339</v>
          </cell>
          <cell r="B3678" t="str">
            <v>PORCA ZINCADA, SEXTAVADA, DIAMETRO 1/2"</v>
          </cell>
          <cell r="C3678" t="str">
            <v>UN</v>
          </cell>
          <cell r="D3678">
            <v>0.26</v>
          </cell>
        </row>
        <row r="3679">
          <cell r="A3679">
            <v>39997</v>
          </cell>
          <cell r="B3679" t="str">
            <v>PORCA ZINCADA, SEXTAVADA, DIAMETRO 1/4"</v>
          </cell>
          <cell r="C3679" t="str">
            <v>UN</v>
          </cell>
          <cell r="D3679">
            <v>0.14000000000000001</v>
          </cell>
        </row>
        <row r="3680">
          <cell r="A3680">
            <v>11971</v>
          </cell>
          <cell r="B3680" t="str">
            <v>PORCA ZINCADA, SEXTAVADA, DIAMETRO 1"</v>
          </cell>
          <cell r="C3680" t="str">
            <v>UN</v>
          </cell>
          <cell r="D3680">
            <v>2.0299999999999998</v>
          </cell>
        </row>
        <row r="3681">
          <cell r="A3681">
            <v>4342</v>
          </cell>
          <cell r="B3681" t="str">
            <v>PORCA ZINCADA, SEXTAVADA, DIAMETRO 3/8"</v>
          </cell>
          <cell r="C3681" t="str">
            <v>UN</v>
          </cell>
          <cell r="D3681">
            <v>0.1</v>
          </cell>
        </row>
        <row r="3682">
          <cell r="A3682">
            <v>4330</v>
          </cell>
          <cell r="B3682" t="str">
            <v>PORCA ZINCADA, SEXTAVADA, DIAMETRO 5/16"</v>
          </cell>
          <cell r="C3682" t="str">
            <v>UN</v>
          </cell>
          <cell r="D3682">
            <v>7.0000000000000007E-2</v>
          </cell>
        </row>
        <row r="3683">
          <cell r="A3683">
            <v>4340</v>
          </cell>
          <cell r="B3683" t="str">
            <v>PORCA ZINCADA, SEXTAVADA, DIAMETRO 5/8"</v>
          </cell>
          <cell r="C3683" t="str">
            <v>UN</v>
          </cell>
          <cell r="D3683">
            <v>0.56000000000000005</v>
          </cell>
        </row>
        <row r="3684">
          <cell r="A3684">
            <v>5088</v>
          </cell>
          <cell r="B3684" t="str">
            <v>PORTA CADEADO,  3 1/2", EM ACO ZINCADO, PRETO, PARA PORTAO E JANELA</v>
          </cell>
          <cell r="C3684" t="str">
            <v>UN</v>
          </cell>
          <cell r="D3684">
            <v>2.2000000000000002</v>
          </cell>
        </row>
        <row r="3685">
          <cell r="A3685">
            <v>11154</v>
          </cell>
          <cell r="B3685" t="str">
            <v>PORTA CORTA-FOGO PARA SAIDA DE EMERGENCIA, COM FECHADURA, VAO LUZ DE 90 X 210 CM, CLASSE P-90 (NBR 11742)</v>
          </cell>
          <cell r="C3685" t="str">
            <v>UN</v>
          </cell>
          <cell r="D3685">
            <v>980.62</v>
          </cell>
        </row>
        <row r="3686">
          <cell r="A3686">
            <v>39021</v>
          </cell>
          <cell r="B3686" t="str">
            <v>PORTA DE ABRIR EM ACO COM DIVISAO HORIZONTAL  PARA VIDROS, COM FUNDO ANTICORROSIVO/PRIMER DE PROTECAO, SEM GUARNICAO/ALIZAR/VISTA, VIDROS NAO INCLUSOS, 87 X 210 CM</v>
          </cell>
          <cell r="C3686" t="str">
            <v>UN</v>
          </cell>
          <cell r="D3686">
            <v>385.26</v>
          </cell>
        </row>
        <row r="3687">
          <cell r="A3687">
            <v>39022</v>
          </cell>
          <cell r="B3687" t="str">
            <v>PORTA DE ABRIR EM ACO TIPO VENEZIANA, COM FUNDO ANTICORROSIVO / PRIMER DE PROTECAO, SEM GUARNICAO/ALIZAR/VISTA, 87 X 210 CM</v>
          </cell>
          <cell r="C3687" t="str">
            <v>UN</v>
          </cell>
          <cell r="D3687">
            <v>476.45</v>
          </cell>
        </row>
        <row r="3688">
          <cell r="A3688">
            <v>39024</v>
          </cell>
          <cell r="B3688" t="str">
            <v>PORTA DE ABRIR EM ALUMINIO COM DIVISAO HORIZONTAL  PARA VIDROS,  ACABAMENTO ANODIZADO NATURAL, VIDROS INCLUSOS, SEM GUARNICAO/ALIZAR/VISTA , 87 X 210 CM</v>
          </cell>
          <cell r="C3688" t="str">
            <v>UN</v>
          </cell>
          <cell r="D3688">
            <v>790.09</v>
          </cell>
        </row>
        <row r="3689">
          <cell r="A3689">
            <v>4914</v>
          </cell>
          <cell r="B3689" t="str">
            <v>PORTA DE ABRIR EM ALUMINIO COM LAMBRI HORIZONTAL/LAMINADA, ACABAMENTO ANODIZADO NATURAL, SEM GUARNICAO/ALIZAR/VISTA</v>
          </cell>
          <cell r="C3689" t="str">
            <v>M2</v>
          </cell>
          <cell r="D3689">
            <v>640.62</v>
          </cell>
        </row>
        <row r="3690">
          <cell r="A3690">
            <v>4917</v>
          </cell>
          <cell r="B3690" t="str">
            <v>PORTA DE ABRIR EM ALUMINIO TIPO VENEZIANA, ACABAMENTO ANODIZADO NATURAL, SEM GUARNICAO/ALIZAR/VISTA</v>
          </cell>
          <cell r="C3690" t="str">
            <v>M2</v>
          </cell>
          <cell r="D3690">
            <v>442.42</v>
          </cell>
        </row>
        <row r="3691">
          <cell r="A3691">
            <v>39025</v>
          </cell>
          <cell r="B3691" t="str">
            <v>PORTA DE ABRIR EM ALUMINIO TIPO VENEZIANA, ACABAMENTO ANODIZADO NATURAL, SEM GUARNICAO/ALIZAR/VISTA, 87 X 210 CM</v>
          </cell>
          <cell r="C3691" t="str">
            <v>UN</v>
          </cell>
          <cell r="D3691">
            <v>810.15</v>
          </cell>
        </row>
        <row r="3692">
          <cell r="A3692">
            <v>4930</v>
          </cell>
          <cell r="B3692" t="str">
            <v>PORTA DE ABRIR EM GRADIL COM BARRA CHATA 3 CM X 1/4", COM REQUADRO E GUARNICAO - COMPLETO - ACABAMENTO NATURAL</v>
          </cell>
          <cell r="C3692" t="str">
            <v>M2</v>
          </cell>
          <cell r="D3692">
            <v>351.75</v>
          </cell>
        </row>
        <row r="3693">
          <cell r="A3693">
            <v>4922</v>
          </cell>
          <cell r="B3693" t="str">
            <v>PORTA DE CORRER EM ALUMINIO, DUAS FOLHAS MOVEIS COM VIDRO, FECHADURA E PUXADOR EMBUTIDO, ACABAMENTO ANODIZADO NATURAL, SEM GUARNICAO/ALIZAR/VISTA</v>
          </cell>
          <cell r="C3693" t="str">
            <v>M2</v>
          </cell>
          <cell r="D3693">
            <v>410.38</v>
          </cell>
        </row>
        <row r="3694">
          <cell r="A3694">
            <v>4911</v>
          </cell>
          <cell r="B3694" t="str">
            <v>PORTA DE ENROLAR MANUAL COMPLETA, ARTICULADA RAIADA LARGA, EM ACO GALVANIZADO NATURAL, CHAPA NUMERO 24 (SEM INSTALACAO)</v>
          </cell>
          <cell r="C3694" t="str">
            <v>M2</v>
          </cell>
          <cell r="D3694">
            <v>120</v>
          </cell>
        </row>
        <row r="3695">
          <cell r="A3695">
            <v>37518</v>
          </cell>
          <cell r="B3695" t="str">
            <v>PORTA DE ENROLAR MANUAL COMPLETA, PERFIL MEIA CANA CEGA, EM ACO GALVANIZADO COM PINTURA ELETROSTATICA, CHAPA NUMERO 24 " (SEM INSTALACAO)</v>
          </cell>
          <cell r="C3695" t="str">
            <v>M2</v>
          </cell>
          <cell r="D3695">
            <v>153.19</v>
          </cell>
        </row>
        <row r="3696">
          <cell r="A3696">
            <v>4910</v>
          </cell>
          <cell r="B3696" t="str">
            <v>PORTA DE ENROLAR MANUAL COMPLETA, PERFIL MEIA CANA CEGA, EM ACO GALVANIZADO NATURAL, CHAPA NUMERO 24 (SEM INSTALACAO)</v>
          </cell>
          <cell r="C3696" t="str">
            <v>M2</v>
          </cell>
          <cell r="D3696">
            <v>120</v>
          </cell>
        </row>
        <row r="3697">
          <cell r="A3697">
            <v>4943</v>
          </cell>
          <cell r="B3697" t="str">
            <v>PORTA DE ENROLAR MANUAL COMPLETA, PERFIL MEIA CANA VAZADA TIJOLINHO, EM ACO GALVANIZADO NATURAL, CHAPA NUMERO 24 (SEM INSTALACAO)</v>
          </cell>
          <cell r="C3697" t="str">
            <v>M2</v>
          </cell>
          <cell r="D3697">
            <v>190.46</v>
          </cell>
        </row>
        <row r="3698">
          <cell r="A3698">
            <v>4977</v>
          </cell>
          <cell r="B3698" t="str">
            <v>PORTA DE MADEIRA TIPO VENEZIANA, EUCALIPTO OU SIMILAR DA REGIAO, E = *3,5* CM</v>
          </cell>
          <cell r="C3698" t="str">
            <v>M2</v>
          </cell>
          <cell r="D3698">
            <v>208.25</v>
          </cell>
        </row>
        <row r="3699">
          <cell r="A3699">
            <v>11364</v>
          </cell>
          <cell r="B3699" t="str">
            <v>PORTA DE MADEIRA, FOLHA LEVE (NBR 15930) DE 60 X 210 CM, E = *35* MM, NUCLEO COLMEIA, CAPA LISA EM HDF, ACABAMENTO EM PRIMER PARA PINTURA</v>
          </cell>
          <cell r="C3699" t="str">
            <v>UN</v>
          </cell>
          <cell r="D3699">
            <v>82.71</v>
          </cell>
        </row>
        <row r="3700">
          <cell r="A3700">
            <v>11365</v>
          </cell>
          <cell r="B3700" t="str">
            <v>PORTA DE MADEIRA, FOLHA LEVE (NBR 15930) DE 70 X 210 CM, E = *35* MM, NUCLEO COLMEIA, CAPA LISA EM HDF, ACABAMENTO EM PRIMER PARA PINTURA</v>
          </cell>
          <cell r="C3700" t="str">
            <v>UN</v>
          </cell>
          <cell r="D3700">
            <v>89.08</v>
          </cell>
        </row>
        <row r="3701">
          <cell r="A3701">
            <v>11366</v>
          </cell>
          <cell r="B3701" t="str">
            <v>PORTA DE MADEIRA, FOLHA LEVE (NBR 15930) DE 80 X 210 CM, E = *35* MM, NUCLEO COLMEIA, CAPA LISA EM HDF, ACABAMENTO EM PRIMER PARA PINTURA</v>
          </cell>
          <cell r="C3701" t="str">
            <v>UN</v>
          </cell>
          <cell r="D3701">
            <v>94.27</v>
          </cell>
        </row>
        <row r="3702">
          <cell r="A3702">
            <v>11367</v>
          </cell>
          <cell r="B3702" t="str">
            <v>PORTA DE MADEIRA, FOLHA LEVE (NBR 15930), E = *35* MM, NUCLEO COLMEIA, CAPA LISA EM HDF, ACABAMENTO MELAMINICO EM PADRAO MADEIRA</v>
          </cell>
          <cell r="C3702" t="str">
            <v>M2</v>
          </cell>
          <cell r="D3702">
            <v>72.61</v>
          </cell>
        </row>
        <row r="3703">
          <cell r="A3703">
            <v>4989</v>
          </cell>
          <cell r="B3703" t="str">
            <v>PORTA DE MADEIRA, FOLHA MEDIA (NBR 15930) DE 100 X 210 CM, E = 35 MM, NUCLEO SARRAFEADO, CAPA LISA EM HDF, ACABAMENTO EM LAMINADO NATURAL PARA VERNIZ</v>
          </cell>
          <cell r="C3703" t="str">
            <v>UN</v>
          </cell>
          <cell r="D3703">
            <v>188.43</v>
          </cell>
        </row>
        <row r="3704">
          <cell r="A3704">
            <v>4982</v>
          </cell>
          <cell r="B3704" t="str">
            <v>PORTA DE MADEIRA, FOLHA MEDIA (NBR 15930) DE 100 X 210 CM, E = 35 MM, NUCLEO SARRAFEADO, CAPA LISA EM HDF, ACABAMENTO EM PRIMER PARA PINTURA</v>
          </cell>
          <cell r="C3704" t="str">
            <v>UN</v>
          </cell>
          <cell r="D3704">
            <v>163.59</v>
          </cell>
        </row>
        <row r="3705">
          <cell r="A3705">
            <v>20322</v>
          </cell>
          <cell r="B3705" t="str">
            <v>PORTA DE MADEIRA, FOLHA MEDIA (NBR 15930) DE 60 X 210 CM, E = 35 MM, NUCLEO SARRAFEADO, CAPA FRISADA EM HDF, ACABAMENTO MELAMINICO EM PADRAO MADEIRA</v>
          </cell>
          <cell r="C3705" t="str">
            <v>UN</v>
          </cell>
          <cell r="D3705">
            <v>144.18</v>
          </cell>
        </row>
        <row r="3706">
          <cell r="A3706">
            <v>10553</v>
          </cell>
          <cell r="B3706" t="str">
            <v>PORTA DE MADEIRA, FOLHA MEDIA (NBR 15930) DE 60 X 210 CM, E = 35 MM, NUCLEO SARRAFEADO, CAPA LISA EM HDF, ACABAMENTO EM PRIMER PARA PINTURA</v>
          </cell>
          <cell r="C3706" t="str">
            <v>UN</v>
          </cell>
          <cell r="D3706">
            <v>153.72</v>
          </cell>
        </row>
        <row r="3707">
          <cell r="A3707">
            <v>5020</v>
          </cell>
          <cell r="B3707" t="str">
            <v>PORTA DE MADEIRA, FOLHA MEDIA (NBR 15930) DE 60 X 210 CM, E = 35 MM, NUCLEO SARRAFEADO, CAPA LISA EM HDF, ACABAMENTO LAMINADO NATURAL PARA VERNIZ</v>
          </cell>
          <cell r="C3707" t="str">
            <v>UN</v>
          </cell>
          <cell r="D3707">
            <v>159.37</v>
          </cell>
        </row>
        <row r="3708">
          <cell r="A3708">
            <v>4962</v>
          </cell>
          <cell r="B3708" t="str">
            <v>PORTA DE MADEIRA, FOLHA MEDIA (NBR 15930) DE 70 X 210 CM, E = 35 MM, NUCLEO SARRAFEADO, CAPA FRISADA EM HDF, ACABAMENTO MELAMINICO EM PADRAO MADEIRA</v>
          </cell>
          <cell r="C3708" t="str">
            <v>UN</v>
          </cell>
          <cell r="D3708">
            <v>155.27000000000001</v>
          </cell>
        </row>
        <row r="3709">
          <cell r="A3709">
            <v>4981</v>
          </cell>
          <cell r="B3709" t="str">
            <v>PORTA DE MADEIRA, FOLHA MEDIA (NBR 15930) DE 70 X 210 CM, E = 35 MM, NUCLEO SARRAFEADO, CAPA LISA EM HDF, ACABAMENTO EM LAMINADO NATURAL PARA VERNIZ</v>
          </cell>
          <cell r="C3709" t="str">
            <v>UN</v>
          </cell>
          <cell r="D3709">
            <v>109.8</v>
          </cell>
        </row>
        <row r="3710">
          <cell r="A3710">
            <v>10554</v>
          </cell>
          <cell r="B3710" t="str">
            <v>PORTA DE MADEIRA, FOLHA MEDIA (NBR 15930) DE 70 X 210 CM, E = 35 MM, NUCLEO SARRAFEADO, CAPA LISA EM HDF, ACABAMENTO EM PRIMER PARA PINTURA</v>
          </cell>
          <cell r="C3710" t="str">
            <v>UN</v>
          </cell>
          <cell r="D3710">
            <v>171.79</v>
          </cell>
        </row>
        <row r="3711">
          <cell r="A3711">
            <v>4964</v>
          </cell>
          <cell r="B3711" t="str">
            <v>PORTA DE MADEIRA, FOLHA MEDIA (NBR 15930) DE 80 X 210 CM, E = 35 MM, NUCLEO SARRAFEADO, CAPA FRISADA EM HDF, ACABAMENTO MELAMINICO EM PADRAO MADEIRA</v>
          </cell>
          <cell r="C3711" t="str">
            <v>UN</v>
          </cell>
          <cell r="D3711">
            <v>188.54</v>
          </cell>
        </row>
        <row r="3712">
          <cell r="A3712">
            <v>4992</v>
          </cell>
          <cell r="B3712" t="str">
            <v>PORTA DE MADEIRA, FOLHA MEDIA (NBR 15930) DE 80 X 210 CM, E = 35 MM, NUCLEO SARRAFEADO, CAPA LISA EM HDF, ACABAMENTO EM LAMINADO NATURAL PARA VERNIZ</v>
          </cell>
          <cell r="C3712" t="str">
            <v>UN</v>
          </cell>
          <cell r="D3712">
            <v>186.99</v>
          </cell>
        </row>
        <row r="3713">
          <cell r="A3713">
            <v>10555</v>
          </cell>
          <cell r="B3713" t="str">
            <v>PORTA DE MADEIRA, FOLHA MEDIA (NBR 15930) DE 80 X 210 CM, E = 35 MM, NUCLEO SARRAFEADO, CAPA LISA EM HDF, ACABAMENTO EM PRIMER PARA PINTURA</v>
          </cell>
          <cell r="C3713" t="str">
            <v>UN</v>
          </cell>
          <cell r="D3713">
            <v>165.8</v>
          </cell>
        </row>
        <row r="3714">
          <cell r="A3714">
            <v>4987</v>
          </cell>
          <cell r="B3714" t="str">
            <v>PORTA DE MADEIRA, FOLHA MEDIA (NBR 15930) DE 90 X 210 CM, E = 35 MM, NUCLEO SARRAFEADO, CAPA LISA EM HDF, ACABAMENTO EM LAMINADO NATURAL PARA VERNIZ</v>
          </cell>
          <cell r="C3714" t="str">
            <v>UN</v>
          </cell>
          <cell r="D3714">
            <v>171.79</v>
          </cell>
        </row>
        <row r="3715">
          <cell r="A3715">
            <v>10556</v>
          </cell>
          <cell r="B3715" t="str">
            <v>PORTA DE MADEIRA, FOLHA MEDIA (NBR 15930) DE 90 X 210 CM, E = 35 MM, NUCLEO SARRAFEADO, CAPA LISA EM HDF, ACABAMENTO EM PRIMER PARA PINTURA</v>
          </cell>
          <cell r="C3715" t="str">
            <v>UN</v>
          </cell>
          <cell r="D3715">
            <v>176.15</v>
          </cell>
        </row>
        <row r="3716">
          <cell r="A3716">
            <v>4958</v>
          </cell>
          <cell r="B3716" t="str">
            <v>PORTA DE MADEIRA, FOLHA MEDIA (NBR 15930), E = 35 MM, NUCLEO SARRAFEADO, CAPA FRISADA EM HDF, ACABAMENTO MELAMINICO EM PADRAO MADEIRA</v>
          </cell>
          <cell r="C3716" t="str">
            <v>M2</v>
          </cell>
          <cell r="D3716">
            <v>100.67</v>
          </cell>
        </row>
        <row r="3717">
          <cell r="A3717">
            <v>39502</v>
          </cell>
          <cell r="B3717" t="str">
            <v>PORTA DE MADEIRA, FOLHA PESADA (NBR 15930) DE 80 X 210 CM, E = 35 MM, NUCLEO SOLIDO, CAPA LISA EM HDF, ACABAMENTO EM LAMINADO NATURAL PARA VERNIZ</v>
          </cell>
          <cell r="C3717" t="str">
            <v>UN</v>
          </cell>
          <cell r="D3717">
            <v>243.99</v>
          </cell>
        </row>
        <row r="3718">
          <cell r="A3718">
            <v>39504</v>
          </cell>
          <cell r="B3718" t="str">
            <v>PORTA DE MADEIRA, FOLHA PESADA (NBR 15930) DE 80 X 210 CM, E = 35 MM, NUCLEO SOLIDO, CAPA LISA EM HDF, ACABAMENTO EM PRIMER PARA PINTURA</v>
          </cell>
          <cell r="C3718" t="str">
            <v>UN</v>
          </cell>
          <cell r="D3718">
            <v>173.01</v>
          </cell>
        </row>
        <row r="3719">
          <cell r="A3719">
            <v>39503</v>
          </cell>
          <cell r="B3719" t="str">
            <v>PORTA DE MADEIRA, FOLHA PESADA (NBR 15930) DE 90 X 210 CM, E = 35 MM, NUCLEO SOLIDO, CAPA LISA EM HDF, ACABAMENTO EM LAMINADO NATURAL PARA VERNIZ</v>
          </cell>
          <cell r="C3719" t="str">
            <v>UN</v>
          </cell>
          <cell r="D3719">
            <v>265.07</v>
          </cell>
        </row>
        <row r="3720">
          <cell r="A3720">
            <v>39505</v>
          </cell>
          <cell r="B3720" t="str">
            <v>PORTA DE MADEIRA, FOLHA PESADA (NBR 15930) DE 90 X 210 CM, E = 35 MM, NUCLEO SOLIDO, CAPA LISA EM HDF, ACABAMENTO EM PRIMER PARA PINTURA</v>
          </cell>
          <cell r="C3720" t="str">
            <v>UN</v>
          </cell>
          <cell r="D3720">
            <v>188.54</v>
          </cell>
        </row>
        <row r="3721">
          <cell r="A3721">
            <v>25969</v>
          </cell>
          <cell r="B3721" t="str">
            <v>PORTA DENTE PARA FRESADORA</v>
          </cell>
          <cell r="C3721" t="str">
            <v>UN</v>
          </cell>
          <cell r="D3721">
            <v>211.48</v>
          </cell>
        </row>
        <row r="3722">
          <cell r="A3722">
            <v>4944</v>
          </cell>
          <cell r="B3722" t="str">
            <v>PORTA GRADE DE ENROLAR MANUAL COMPLETA, PERFIL TUBULAR TIJOLINHO 3/4 ", EM ACO GALVANIZADO NATURAL (SEM INSTALACAO)</v>
          </cell>
          <cell r="C3722" t="str">
            <v>M2</v>
          </cell>
          <cell r="D3722">
            <v>233.58</v>
          </cell>
        </row>
        <row r="3723">
          <cell r="A3723">
            <v>4969</v>
          </cell>
          <cell r="B3723" t="str">
            <v>PORTA MADEIRA REGIONAL 1A VENEZIANA 80 X 210 X 3CM</v>
          </cell>
          <cell r="C3723" t="str">
            <v>M2</v>
          </cell>
          <cell r="D3723">
            <v>277.29000000000002</v>
          </cell>
        </row>
        <row r="3724">
          <cell r="A3724">
            <v>5002</v>
          </cell>
          <cell r="B3724" t="str">
            <v>PORTA MADEIRA REGIONAL 3A CORRER P/ VIDRO E = 3CM</v>
          </cell>
          <cell r="C3724" t="str">
            <v>M2</v>
          </cell>
          <cell r="D3724">
            <v>280.49</v>
          </cell>
        </row>
        <row r="3725">
          <cell r="A3725">
            <v>5028</v>
          </cell>
          <cell r="B3725" t="str">
            <v>PORTA QUADRICULADA DE MADEIRA-DE-LEI (ANGELIM OU EQUIVALENTE REGIONAL), DE CORRER PARA VIDRO E = *3,5* CM</v>
          </cell>
          <cell r="C3725" t="str">
            <v>M2</v>
          </cell>
          <cell r="D3725">
            <v>319.12</v>
          </cell>
        </row>
        <row r="3726">
          <cell r="A3726">
            <v>4998</v>
          </cell>
          <cell r="B3726" t="str">
            <v>PORTA TIPO MEXICANA DE MADEIRA MACICA DE 1A. QUALIDADE, DE *0,80 X 2,10 X 0,035* M</v>
          </cell>
          <cell r="C3726" t="str">
            <v>M2</v>
          </cell>
          <cell r="D3726">
            <v>285.26</v>
          </cell>
        </row>
        <row r="3727">
          <cell r="A3727">
            <v>21102</v>
          </cell>
          <cell r="B3727" t="str">
            <v>PORTA TOALHA BANHO EM METAL CROMADO, TIPO BARRA</v>
          </cell>
          <cell r="C3727" t="str">
            <v>UN</v>
          </cell>
          <cell r="D3727">
            <v>36.49</v>
          </cell>
        </row>
        <row r="3728">
          <cell r="A3728">
            <v>21101</v>
          </cell>
          <cell r="B3728" t="str">
            <v>PORTA TOALHA ROSTO EM METAL CROMADO, TIPO ARGOLA</v>
          </cell>
          <cell r="C3728" t="str">
            <v>UN</v>
          </cell>
          <cell r="D3728">
            <v>23.43</v>
          </cell>
        </row>
        <row r="3729">
          <cell r="A3729">
            <v>34713</v>
          </cell>
          <cell r="B3729" t="str">
            <v>PORTA VIDRO TEMPERADO INCOLOR, 2 FOLHAS DE CORRER, E = 10 MM (SEM FERRAGENS E SEM COLOCACAO)</v>
          </cell>
          <cell r="C3729" t="str">
            <v>M2</v>
          </cell>
          <cell r="D3729">
            <v>284.39</v>
          </cell>
        </row>
        <row r="3730">
          <cell r="A3730">
            <v>4947</v>
          </cell>
          <cell r="B3730" t="str">
            <v>PORTAO BASCULANTE MANUAL EM ACO GALVANIZADO NATURAL, TIPO LAMBRIL COM REQUADRO/BATENTE, CHAPA NUMERO 26, INCLUI FECHADURA (SEM INSTALACAO)</v>
          </cell>
          <cell r="C3730" t="str">
            <v>M2</v>
          </cell>
          <cell r="D3730">
            <v>432.24</v>
          </cell>
        </row>
        <row r="3731">
          <cell r="A3731">
            <v>37563</v>
          </cell>
          <cell r="B3731" t="str">
            <v>PORTAO BASCULANTE, MANUAL, EM CHAPA TIPO LAMBRIL QUADRADO, COM REQUADRO, ACABAMENTO NATURAL</v>
          </cell>
          <cell r="C3731" t="str">
            <v>M2</v>
          </cell>
          <cell r="D3731">
            <v>347.09</v>
          </cell>
        </row>
        <row r="3732">
          <cell r="A3732">
            <v>4948</v>
          </cell>
          <cell r="B3732" t="str">
            <v>PORTAO DE ABRIR EM GRADIL DE METALON REDONDO DE 3/4"  VERTICAL, COM REQUADRO, ACABAMENTO NATURAL - COMPLETO</v>
          </cell>
          <cell r="C3732" t="str">
            <v>M2</v>
          </cell>
          <cell r="D3732">
            <v>315</v>
          </cell>
        </row>
        <row r="3733">
          <cell r="A3733">
            <v>37561</v>
          </cell>
          <cell r="B3733" t="str">
            <v>PORTAO DE CORRER EM CHAPA TIPO PAINEL LAMBRIL QUADRADO, COM PORTA SOCIAL COMPLETA INCLUIDA, COM REQUADRO, ACABAMENTO NATURAL, COM TRILHOS E ROLDANAS</v>
          </cell>
          <cell r="C3733" t="str">
            <v>M2</v>
          </cell>
          <cell r="D3733">
            <v>504.22</v>
          </cell>
        </row>
        <row r="3734">
          <cell r="A3734">
            <v>37562</v>
          </cell>
          <cell r="B3734" t="str">
            <v>PORTAO DE CORRER EM GRADIL FIXO DE BARRA DE FERRO CHATA DE 3 X 1/4" NA VERTICAL, SEM REQUADRO, ACABAMENTO NATURAL, COM TRILHOS E ROLDANAS</v>
          </cell>
          <cell r="C3734" t="str">
            <v>M2</v>
          </cell>
          <cell r="D3734">
            <v>323.39999999999998</v>
          </cell>
        </row>
        <row r="3735">
          <cell r="A3735">
            <v>37585</v>
          </cell>
          <cell r="B3735" t="str">
            <v>PORTINHOLA DE ABRIR EM ALUMINIO DE 60 X 80 CM, VENEZIANA VENTILADA 1 FOLHA, ACABAMENTO ANODIZADO NATURAL</v>
          </cell>
          <cell r="C3735" t="str">
            <v>UN</v>
          </cell>
          <cell r="D3735">
            <v>220.59</v>
          </cell>
        </row>
        <row r="3736">
          <cell r="A3736">
            <v>14164</v>
          </cell>
          <cell r="B3736" t="str">
            <v>POSTE CONICO CONTINUO EM ACO GALVANIZADO, CURVO, BRACO DUPLO, ENGASTADO,  H = 9 M, DIAMETRO INFERIOR = *135* MM</v>
          </cell>
          <cell r="C3736" t="str">
            <v>UN</v>
          </cell>
          <cell r="D3736">
            <v>1190.6400000000001</v>
          </cell>
        </row>
        <row r="3737">
          <cell r="A3737">
            <v>14163</v>
          </cell>
          <cell r="B3737" t="str">
            <v>POSTE CONICO CONTINUO EM ACO GALVANIZADO, CURVO, BRACO DUPLO, FLANGEADO,  H = 9 M, DIAMETRO INFERIOR = *135* MM</v>
          </cell>
          <cell r="C3737" t="str">
            <v>UN</v>
          </cell>
          <cell r="D3737">
            <v>1353.24</v>
          </cell>
        </row>
        <row r="3738">
          <cell r="A3738">
            <v>5051</v>
          </cell>
          <cell r="B3738" t="str">
            <v>POSTE CONICO CONTINUO EM ACO GALVANIZADO, CURVO, BRACO SIMPLES, ENGASTADO, H = 9 M, DIAMETRO INFERIOR = *135* MM</v>
          </cell>
          <cell r="C3738" t="str">
            <v>UN</v>
          </cell>
          <cell r="D3738">
            <v>1150.92</v>
          </cell>
        </row>
        <row r="3739">
          <cell r="A3739">
            <v>14162</v>
          </cell>
          <cell r="B3739" t="str">
            <v>POSTE CONICO CONTINUO EM ACO GALVANIZADO, CURVO, BRACO SIMPLES, FLANGEADO, H = 9 M, DIAMETRO INFERIOR = *135* MM</v>
          </cell>
          <cell r="C3739" t="str">
            <v>UN</v>
          </cell>
          <cell r="D3739">
            <v>1149.24</v>
          </cell>
        </row>
        <row r="3740">
          <cell r="A3740">
            <v>5052</v>
          </cell>
          <cell r="B3740" t="str">
            <v>POSTE CONICO CONTINUO EM ACO GALVANIZADO, CURVO, BRACO SIMPLES, FLANGEADO, H = 7 M, DIAMETRO INFERIOR = *125* MM</v>
          </cell>
          <cell r="C3740" t="str">
            <v>UN</v>
          </cell>
          <cell r="D3740">
            <v>857.5</v>
          </cell>
        </row>
        <row r="3741">
          <cell r="A3741">
            <v>14166</v>
          </cell>
          <cell r="B3741" t="str">
            <v>POSTE CONICO CONTINUO EM ACO GALVANIZADO, RETO, ENGASTADO,  H = 7 M, DIAMETRO INFERIOR = *125* MM</v>
          </cell>
          <cell r="C3741" t="str">
            <v>UN</v>
          </cell>
          <cell r="D3741">
            <v>868.38</v>
          </cell>
        </row>
        <row r="3742">
          <cell r="A3742">
            <v>14165</v>
          </cell>
          <cell r="B3742" t="str">
            <v>POSTE CONICO CONTINUO EM ACO GALVANIZADO, RETO, ENGASTADO,  H = 9 M, DIAMETRO INFERIOR = *145* MM</v>
          </cell>
          <cell r="C3742" t="str">
            <v>UN</v>
          </cell>
          <cell r="D3742">
            <v>1203.03</v>
          </cell>
        </row>
        <row r="3743">
          <cell r="A3743">
            <v>5050</v>
          </cell>
          <cell r="B3743" t="str">
            <v>POSTE CONICO CONTINUO EM ACO GALVANIZADO, RETO, FLANGEADO,  H = 3 M, DIAMETRO INFERIOR = *95* MM</v>
          </cell>
          <cell r="C3743" t="str">
            <v>UN</v>
          </cell>
          <cell r="D3743">
            <v>296.08999999999997</v>
          </cell>
        </row>
        <row r="3744">
          <cell r="A3744">
            <v>12378</v>
          </cell>
          <cell r="B3744" t="str">
            <v>POSTE CONICO CONTINUO EM ACO GALVANIZADO, RETO, FLANGEADO, H = 6 M, DIAMETRO INFERIOR = *90* CM</v>
          </cell>
          <cell r="C3744" t="str">
            <v>UN</v>
          </cell>
          <cell r="D3744">
            <v>703.8</v>
          </cell>
        </row>
        <row r="3745">
          <cell r="A3745">
            <v>5040</v>
          </cell>
          <cell r="B3745" t="str">
            <v>POSTE DE CONCRETO CIRCULAR, 100 KG, H = 5 M (NBR 8451)</v>
          </cell>
          <cell r="C3745" t="str">
            <v>UN</v>
          </cell>
          <cell r="D3745">
            <v>264.81</v>
          </cell>
        </row>
        <row r="3746">
          <cell r="A3746">
            <v>5054</v>
          </cell>
          <cell r="B3746" t="str">
            <v>POSTE DE CONCRETO CIRCULAR, 100 KG, H = 7 M (NBR 8451)</v>
          </cell>
          <cell r="C3746" t="str">
            <v>UN</v>
          </cell>
          <cell r="D3746">
            <v>386.29</v>
          </cell>
        </row>
        <row r="3747">
          <cell r="A3747">
            <v>12366</v>
          </cell>
          <cell r="B3747" t="str">
            <v>POSTE DE CONCRETO CIRCULAR, 150 KG, H = 10 M (NBR 8451)</v>
          </cell>
          <cell r="C3747" t="str">
            <v>UN</v>
          </cell>
          <cell r="D3747">
            <v>687.74</v>
          </cell>
        </row>
        <row r="3748">
          <cell r="A3748">
            <v>5045</v>
          </cell>
          <cell r="B3748" t="str">
            <v>POSTE DE CONCRETO CIRCULAR, 200 KG, H = 11 M (NBR 8451)</v>
          </cell>
          <cell r="C3748" t="str">
            <v>UN</v>
          </cell>
          <cell r="D3748">
            <v>957.71</v>
          </cell>
        </row>
        <row r="3749">
          <cell r="A3749">
            <v>12367</v>
          </cell>
          <cell r="B3749" t="str">
            <v>POSTE DE CONCRETO CIRCULAR, 200 KG, H = 17 M (NBR 8451)</v>
          </cell>
          <cell r="C3749" t="str">
            <v>UN</v>
          </cell>
          <cell r="D3749">
            <v>2932.02</v>
          </cell>
        </row>
        <row r="3750">
          <cell r="A3750">
            <v>12368</v>
          </cell>
          <cell r="B3750" t="str">
            <v>POSTE DE CONCRETO CIRCULAR, 200 KG, H = 22,5 M (NBR 8451)</v>
          </cell>
          <cell r="C3750" t="str">
            <v>UN</v>
          </cell>
          <cell r="D3750">
            <v>5801.25</v>
          </cell>
        </row>
        <row r="3751">
          <cell r="A3751">
            <v>5042</v>
          </cell>
          <cell r="B3751" t="str">
            <v>POSTE DE CONCRETO CIRCULAR, 200 KG, H = 7 M (NBR 8451)</v>
          </cell>
          <cell r="C3751" t="str">
            <v>UN</v>
          </cell>
          <cell r="D3751">
            <v>499.59</v>
          </cell>
        </row>
        <row r="3752">
          <cell r="A3752">
            <v>5044</v>
          </cell>
          <cell r="B3752" t="str">
            <v>POSTE DE CONCRETO CIRCULAR, 200 KG, H = 9 M (NBR 8451)</v>
          </cell>
          <cell r="C3752" t="str">
            <v>UN</v>
          </cell>
          <cell r="D3752">
            <v>675.67</v>
          </cell>
        </row>
        <row r="3753">
          <cell r="A3753">
            <v>5055</v>
          </cell>
          <cell r="B3753" t="str">
            <v>POSTE DE CONCRETO CIRCULAR, 300 KG, H = 11 M (NBR 8451)</v>
          </cell>
          <cell r="C3753" t="str">
            <v>UN</v>
          </cell>
          <cell r="D3753">
            <v>960.63</v>
          </cell>
        </row>
        <row r="3754">
          <cell r="A3754">
            <v>5041</v>
          </cell>
          <cell r="B3754" t="str">
            <v>POSTE DE CONCRETO CIRCULAR, 300 KG, H = 5 M (NBR 8451)</v>
          </cell>
          <cell r="C3754" t="str">
            <v>UN</v>
          </cell>
          <cell r="D3754">
            <v>354.9</v>
          </cell>
        </row>
        <row r="3755">
          <cell r="A3755">
            <v>5043</v>
          </cell>
          <cell r="B3755" t="str">
            <v>POSTE DE CONCRETO CIRCULAR, 300 KG, H = 7 M (NBR 8451)</v>
          </cell>
          <cell r="C3755" t="str">
            <v>UN</v>
          </cell>
          <cell r="D3755">
            <v>612.88</v>
          </cell>
        </row>
        <row r="3756">
          <cell r="A3756">
            <v>5053</v>
          </cell>
          <cell r="B3756" t="str">
            <v>POSTE DE CONCRETO CIRCULAR, 300 KG, H = 9 M (NBR 8451)</v>
          </cell>
          <cell r="C3756" t="str">
            <v>UN</v>
          </cell>
          <cell r="D3756">
            <v>747.69</v>
          </cell>
        </row>
        <row r="3757">
          <cell r="A3757">
            <v>5035</v>
          </cell>
          <cell r="B3757" t="str">
            <v>POSTE DE CONCRETO CIRCULAR, 400 KG, H = 11 M (NBR 8451)</v>
          </cell>
          <cell r="C3757" t="str">
            <v>UN</v>
          </cell>
          <cell r="D3757">
            <v>1222.45</v>
          </cell>
        </row>
        <row r="3758">
          <cell r="A3758">
            <v>5036</v>
          </cell>
          <cell r="B3758" t="str">
            <v>POSTE DE CONCRETO CIRCULAR, 400 KG, H = 14 M (NBR 8451)</v>
          </cell>
          <cell r="C3758" t="str">
            <v>UN</v>
          </cell>
          <cell r="D3758">
            <v>2040.67</v>
          </cell>
        </row>
        <row r="3759">
          <cell r="A3759">
            <v>5059</v>
          </cell>
          <cell r="B3759" t="str">
            <v>POSTE DE CONCRETO CIRCULAR, 400 KG, H = 9 M (NBR 8451)</v>
          </cell>
          <cell r="C3759" t="str">
            <v>UN</v>
          </cell>
          <cell r="D3759">
            <v>956.07</v>
          </cell>
        </row>
        <row r="3760">
          <cell r="A3760">
            <v>5034</v>
          </cell>
          <cell r="B3760" t="str">
            <v>POSTE DE CONCRETO CIRCULAR, 600 KG, H = 10 M (NBR 8451)</v>
          </cell>
          <cell r="C3760" t="str">
            <v>UN</v>
          </cell>
          <cell r="D3760">
            <v>1319.29</v>
          </cell>
        </row>
        <row r="3761">
          <cell r="A3761">
            <v>5056</v>
          </cell>
          <cell r="B3761" t="str">
            <v>POSTE DE CONCRETO DUPLO T ,TIPO B, 500 KG, H = 9 M (NBR 8451)</v>
          </cell>
          <cell r="C3761" t="str">
            <v>UN</v>
          </cell>
          <cell r="D3761">
            <v>1025.1099999999999</v>
          </cell>
        </row>
        <row r="3762">
          <cell r="A3762">
            <v>5057</v>
          </cell>
          <cell r="B3762" t="str">
            <v>POSTE DE CONCRETO DUPLO T, TIPO B, 300 KG, H = 10 M (NBR 8451)</v>
          </cell>
          <cell r="C3762" t="str">
            <v>UN</v>
          </cell>
          <cell r="D3762">
            <v>822.13</v>
          </cell>
        </row>
        <row r="3763">
          <cell r="A3763">
            <v>5033</v>
          </cell>
          <cell r="B3763" t="str">
            <v>POSTE DE CONCRETO DUPLO T, TIPO B, 300 KG, H = 9 M (NBR 8451)</v>
          </cell>
          <cell r="C3763" t="str">
            <v>UN</v>
          </cell>
          <cell r="D3763">
            <v>682.5</v>
          </cell>
        </row>
        <row r="3764">
          <cell r="A3764">
            <v>5037</v>
          </cell>
          <cell r="B3764" t="str">
            <v>POSTE DE CONCRETO DUPLO T, TIPO D, 100 KG, H = 7 M (NBR 8451)</v>
          </cell>
          <cell r="C3764" t="str">
            <v>UN</v>
          </cell>
          <cell r="D3764">
            <v>346.26</v>
          </cell>
        </row>
        <row r="3765">
          <cell r="A3765">
            <v>5038</v>
          </cell>
          <cell r="B3765" t="str">
            <v>POSTE DE CONCRETO DUPLO T, TIPO D, 200 KG, H = 9 M (NBR 8451)</v>
          </cell>
          <cell r="C3765" t="str">
            <v>UN</v>
          </cell>
          <cell r="D3765">
            <v>556.23</v>
          </cell>
        </row>
        <row r="3766">
          <cell r="A3766">
            <v>12374</v>
          </cell>
          <cell r="B3766" t="str">
            <v>POSTE DE CONCRETO DUPLO T, 100 KG, H = 6 M, (NBR 8451)</v>
          </cell>
          <cell r="C3766" t="str">
            <v>UN</v>
          </cell>
          <cell r="D3766">
            <v>341.25</v>
          </cell>
        </row>
        <row r="3767">
          <cell r="A3767">
            <v>12372</v>
          </cell>
          <cell r="B3767" t="str">
            <v>POSTE DE CONCRETO DUPLO T, 200 KG, H = 11 M (NBR 8451)</v>
          </cell>
          <cell r="C3767" t="str">
            <v>UN</v>
          </cell>
          <cell r="D3767">
            <v>733</v>
          </cell>
        </row>
        <row r="3768">
          <cell r="A3768">
            <v>13335</v>
          </cell>
          <cell r="B3768" t="str">
            <v>POSTE DE CONCRETO DUPLO T, 200 KG, H = 8 M (NBR 8451)</v>
          </cell>
          <cell r="C3768" t="str">
            <v>UN</v>
          </cell>
          <cell r="D3768">
            <v>441.42</v>
          </cell>
        </row>
        <row r="3769">
          <cell r="A3769">
            <v>13339</v>
          </cell>
          <cell r="B3769" t="str">
            <v>POSTE DE CONCRETO DUPLO T, 300 KG, H = 12 M (NBR 8451)</v>
          </cell>
          <cell r="C3769" t="str">
            <v>UN</v>
          </cell>
          <cell r="D3769">
            <v>1089.69</v>
          </cell>
        </row>
        <row r="3770">
          <cell r="A3770">
            <v>12373</v>
          </cell>
          <cell r="B3770" t="str">
            <v>POSTE DE CONCRETO DUPLO T, 400 KG,H = 12 M (NBR 8451)</v>
          </cell>
          <cell r="C3770" t="str">
            <v>UN</v>
          </cell>
          <cell r="D3770">
            <v>1141.1400000000001</v>
          </cell>
        </row>
        <row r="3771">
          <cell r="A3771">
            <v>34712</v>
          </cell>
          <cell r="B3771" t="str">
            <v>POSTE DE CONCRETO PADRAO, 1 CAIXA, H = 7,5 M</v>
          </cell>
          <cell r="C3771" t="str">
            <v>UN</v>
          </cell>
          <cell r="D3771">
            <v>832.65</v>
          </cell>
        </row>
        <row r="3772">
          <cell r="A3772">
            <v>34711</v>
          </cell>
          <cell r="B3772" t="str">
            <v>POSTE DE CONCRETO PADRAO, 2 CAIXAS, H = 7,5 M</v>
          </cell>
          <cell r="C3772" t="str">
            <v>UN</v>
          </cell>
          <cell r="D3772">
            <v>1092</v>
          </cell>
        </row>
        <row r="3773">
          <cell r="A3773">
            <v>34706</v>
          </cell>
          <cell r="B3773" t="str">
            <v>POSTE DE CONCRETO PADRAO, 3 CAIXAS , H = 7,5 M</v>
          </cell>
          <cell r="C3773" t="str">
            <v>UN</v>
          </cell>
          <cell r="D3773">
            <v>1871.41</v>
          </cell>
        </row>
        <row r="3774">
          <cell r="A3774">
            <v>34703</v>
          </cell>
          <cell r="B3774" t="str">
            <v>POSTE DE CONCRETO PADRAO, 4 CAIXAS , H = 7,5 M</v>
          </cell>
          <cell r="C3774" t="str">
            <v>UN</v>
          </cell>
          <cell r="D3774">
            <v>3139.5</v>
          </cell>
        </row>
        <row r="3775">
          <cell r="A3775">
            <v>12388</v>
          </cell>
          <cell r="B3775" t="str">
            <v>POSTE DECORATIVO PARA JARDIM EM ACO TUBULAR, SEM LUMINARIA, H = *2,5* M</v>
          </cell>
          <cell r="C3775" t="str">
            <v>UN</v>
          </cell>
          <cell r="D3775">
            <v>175.26</v>
          </cell>
        </row>
        <row r="3776">
          <cell r="A3776">
            <v>34695</v>
          </cell>
          <cell r="B3776" t="str">
            <v>POSTE PADRAO SUBTERRANEO 100 A, H = 2,5 M</v>
          </cell>
          <cell r="C3776" t="str">
            <v>UN</v>
          </cell>
          <cell r="D3776">
            <v>784.87</v>
          </cell>
        </row>
        <row r="3777">
          <cell r="A3777">
            <v>34692</v>
          </cell>
          <cell r="B3777" t="str">
            <v>POSTE PADRAO SUBTERRANEO 200 A, H = 2,5 M</v>
          </cell>
          <cell r="C3777" t="str">
            <v>UN</v>
          </cell>
          <cell r="D3777">
            <v>1883.7</v>
          </cell>
        </row>
        <row r="3778">
          <cell r="A3778">
            <v>26028</v>
          </cell>
          <cell r="B3778" t="str">
            <v>POZOLANA DE CLASSE C</v>
          </cell>
          <cell r="C3778" t="str">
            <v>T</v>
          </cell>
          <cell r="D3778">
            <v>239.75</v>
          </cell>
        </row>
        <row r="3779">
          <cell r="A3779">
            <v>11844</v>
          </cell>
          <cell r="B3779" t="str">
            <v>PRANCHA DE MADEIRA APARELHADA *4 X 30* CM, MACARANDUBA, ANGELIM OU EQUIVALENTE DA REGIAO</v>
          </cell>
          <cell r="C3779" t="str">
            <v>M</v>
          </cell>
          <cell r="D3779">
            <v>23.55</v>
          </cell>
        </row>
        <row r="3780">
          <cell r="A3780">
            <v>4465</v>
          </cell>
          <cell r="B3780" t="str">
            <v>PRANCHA DE MADEIRA NAO APARELHADA *6 X 25* CM, MACARANDUBA, ANGELIM OU EQUIVALENTE DA REGIAO</v>
          </cell>
          <cell r="C3780" t="str">
            <v>M</v>
          </cell>
          <cell r="D3780">
            <v>47.8</v>
          </cell>
        </row>
        <row r="3781">
          <cell r="A3781">
            <v>35273</v>
          </cell>
          <cell r="B3781" t="str">
            <v>PRANCHA DE MADEIRA NAO APARELHADA *6 X 30* CM, MACARANDUBA, ANGELIM OU EQUIVALENTE DA REGIAO</v>
          </cell>
          <cell r="C3781" t="str">
            <v>M</v>
          </cell>
          <cell r="D3781">
            <v>52.81</v>
          </cell>
        </row>
        <row r="3782">
          <cell r="A3782">
            <v>4470</v>
          </cell>
          <cell r="B3782" t="str">
            <v>PRANCHA DE MADEIRA NAO APARELHADA *6 X 40* CM, MACARANDUBA, ANGELIM OU EQUIVALENTE DA REGIAO</v>
          </cell>
          <cell r="C3782" t="str">
            <v>M</v>
          </cell>
          <cell r="D3782">
            <v>78.92</v>
          </cell>
        </row>
        <row r="3783">
          <cell r="A3783">
            <v>20204</v>
          </cell>
          <cell r="B3783" t="str">
            <v>PRANCHAO DE MADEIRA APARELHADA *7,5 X 23* CM (3 X 9 ") MACARANDUBA, ANGELIM OU EQUIVALENTE DA REGIAO</v>
          </cell>
          <cell r="C3783" t="str">
            <v>M</v>
          </cell>
          <cell r="D3783">
            <v>33.26</v>
          </cell>
        </row>
        <row r="3784">
          <cell r="A3784">
            <v>20208</v>
          </cell>
          <cell r="B3784" t="str">
            <v>PRANCHAO DE MADEIRA APARELHADA *8 X 30* CM, MACARANDUBA, ANGELIM OU EQUIVALENTE DA REGIAO</v>
          </cell>
          <cell r="C3784" t="str">
            <v>M</v>
          </cell>
          <cell r="D3784">
            <v>39.049999999999997</v>
          </cell>
        </row>
        <row r="3785">
          <cell r="A3785">
            <v>4437</v>
          </cell>
          <cell r="B3785" t="str">
            <v>PRANCHAO DE MADEIRA NAO APARELHADA *7,5 X 23* CM (3 x 9 ") MACARANDUBA, ANGELIM OU EQUIVALENTE DA REGIAO</v>
          </cell>
          <cell r="C3785" t="str">
            <v>M</v>
          </cell>
          <cell r="D3785">
            <v>57.15</v>
          </cell>
        </row>
        <row r="3786">
          <cell r="A3786">
            <v>14580</v>
          </cell>
          <cell r="B3786" t="str">
            <v>PRANCHAO DE MADEIRA NAO APARELHADA *8 X 30* CM, MACARANDUBA, ANGELIM OU EQUIVALENTE DA REGIAO</v>
          </cell>
          <cell r="C3786" t="str">
            <v>M</v>
          </cell>
          <cell r="D3786">
            <v>62.24</v>
          </cell>
        </row>
        <row r="3787">
          <cell r="A3787">
            <v>40304</v>
          </cell>
          <cell r="B3787" t="str">
            <v>PREGO DE ACO POLIDO COM CABECA DUPLA 17 X 27 (2 1/2 X 11)</v>
          </cell>
          <cell r="C3787" t="str">
            <v>KG</v>
          </cell>
          <cell r="D3787">
            <v>10.35</v>
          </cell>
        </row>
        <row r="3788">
          <cell r="A3788">
            <v>5065</v>
          </cell>
          <cell r="B3788" t="str">
            <v>PREGO DE ACO POLIDO COM CABECA 10 X 10 (7/8 X 17)</v>
          </cell>
          <cell r="C3788" t="str">
            <v>KG</v>
          </cell>
          <cell r="D3788">
            <v>15.96</v>
          </cell>
        </row>
        <row r="3789">
          <cell r="A3789">
            <v>5072</v>
          </cell>
          <cell r="B3789" t="str">
            <v>PREGO DE ACO POLIDO COM CABECA 10 X 11 (1 X 17)</v>
          </cell>
          <cell r="C3789" t="str">
            <v>KG</v>
          </cell>
          <cell r="D3789">
            <v>14.76</v>
          </cell>
        </row>
        <row r="3790">
          <cell r="A3790">
            <v>5066</v>
          </cell>
          <cell r="B3790" t="str">
            <v>PREGO DE ACO POLIDO COM CABECA 12 X 12</v>
          </cell>
          <cell r="C3790" t="str">
            <v>KG</v>
          </cell>
          <cell r="D3790">
            <v>11.05</v>
          </cell>
        </row>
        <row r="3791">
          <cell r="A3791">
            <v>5063</v>
          </cell>
          <cell r="B3791" t="str">
            <v>PREGO DE ACO POLIDO COM CABECA 14 X 18 (1 1/2 X 14)</v>
          </cell>
          <cell r="C3791" t="str">
            <v>KG</v>
          </cell>
          <cell r="D3791">
            <v>10.01</v>
          </cell>
        </row>
        <row r="3792">
          <cell r="A3792">
            <v>20247</v>
          </cell>
          <cell r="B3792" t="str">
            <v>PREGO DE ACO POLIDO COM CABECA 15 X 15 (1 1/4 X 13)</v>
          </cell>
          <cell r="C3792" t="str">
            <v>KG</v>
          </cell>
          <cell r="D3792">
            <v>9.2899999999999991</v>
          </cell>
        </row>
        <row r="3793">
          <cell r="A3793">
            <v>5074</v>
          </cell>
          <cell r="B3793" t="str">
            <v>PREGO DE ACO POLIDO COM CABECA 15 X 18 (1 1/2 X 13)</v>
          </cell>
          <cell r="C3793" t="str">
            <v>KG</v>
          </cell>
          <cell r="D3793">
            <v>9.4</v>
          </cell>
        </row>
        <row r="3794">
          <cell r="A3794">
            <v>5067</v>
          </cell>
          <cell r="B3794" t="str">
            <v>PREGO DE ACO POLIDO COM CABECA 16 X 24 (2 1/4 X 12)</v>
          </cell>
          <cell r="C3794" t="str">
            <v>KG</v>
          </cell>
          <cell r="D3794">
            <v>8.94</v>
          </cell>
        </row>
        <row r="3795">
          <cell r="A3795">
            <v>5078</v>
          </cell>
          <cell r="B3795" t="str">
            <v>PREGO DE ACO POLIDO COM CABECA 16 X 27 (2 1/2 X 12)</v>
          </cell>
          <cell r="C3795" t="str">
            <v>KG</v>
          </cell>
          <cell r="D3795">
            <v>8.84</v>
          </cell>
        </row>
        <row r="3796">
          <cell r="A3796">
            <v>5068</v>
          </cell>
          <cell r="B3796" t="str">
            <v>PREGO DE ACO POLIDO COM CABECA 17 X 21 (2 X 11)</v>
          </cell>
          <cell r="C3796" t="str">
            <v>KG</v>
          </cell>
          <cell r="D3796">
            <v>8.39</v>
          </cell>
        </row>
        <row r="3797">
          <cell r="A3797">
            <v>5073</v>
          </cell>
          <cell r="B3797" t="str">
            <v>PREGO DE ACO POLIDO COM CABECA 17 X 24 (2 1/4 X 11)</v>
          </cell>
          <cell r="C3797" t="str">
            <v>KG</v>
          </cell>
          <cell r="D3797">
            <v>8.5500000000000007</v>
          </cell>
        </row>
        <row r="3798">
          <cell r="A3798">
            <v>5069</v>
          </cell>
          <cell r="B3798" t="str">
            <v>PREGO DE ACO POLIDO COM CABECA 17 X 27 (2 1/2 X 11)</v>
          </cell>
          <cell r="C3798" t="str">
            <v>KG</v>
          </cell>
          <cell r="D3798">
            <v>8.5500000000000007</v>
          </cell>
        </row>
        <row r="3799">
          <cell r="A3799">
            <v>5070</v>
          </cell>
          <cell r="B3799" t="str">
            <v>PREGO DE ACO POLIDO COM CABECA 17 X 30 (2 3/4 X 11)</v>
          </cell>
          <cell r="C3799" t="str">
            <v>KG</v>
          </cell>
          <cell r="D3799">
            <v>8.64</v>
          </cell>
        </row>
        <row r="3800">
          <cell r="A3800">
            <v>5071</v>
          </cell>
          <cell r="B3800" t="str">
            <v>PREGO DE ACO POLIDO COM CABECA 18 X 24 (2 1/4 X 10)</v>
          </cell>
          <cell r="C3800" t="str">
            <v>KG</v>
          </cell>
          <cell r="D3800">
            <v>8.39</v>
          </cell>
        </row>
        <row r="3801">
          <cell r="A3801">
            <v>5061</v>
          </cell>
          <cell r="B3801" t="str">
            <v>PREGO DE ACO POLIDO COM CABECA 18 X 27 (2 1/2 X 10)</v>
          </cell>
          <cell r="C3801" t="str">
            <v>KG</v>
          </cell>
          <cell r="D3801">
            <v>8.25</v>
          </cell>
        </row>
        <row r="3802">
          <cell r="A3802">
            <v>5075</v>
          </cell>
          <cell r="B3802" t="str">
            <v>PREGO DE ACO POLIDO COM CABECA 18 X 30 (2 3/4 X 10)</v>
          </cell>
          <cell r="C3802" t="str">
            <v>KG</v>
          </cell>
          <cell r="D3802">
            <v>8.39</v>
          </cell>
        </row>
        <row r="3803">
          <cell r="A3803">
            <v>39027</v>
          </cell>
          <cell r="B3803" t="str">
            <v>PREGO DE ACO POLIDO COM CABECA 19  X 36 (3 1/4  X  9)</v>
          </cell>
          <cell r="C3803" t="str">
            <v>KG</v>
          </cell>
          <cell r="D3803">
            <v>8.3800000000000008</v>
          </cell>
        </row>
        <row r="3804">
          <cell r="A3804">
            <v>5062</v>
          </cell>
          <cell r="B3804" t="str">
            <v>PREGO DE ACO POLIDO COM CABECA 19 X 33 (3 X 9)</v>
          </cell>
          <cell r="C3804" t="str">
            <v>KG</v>
          </cell>
          <cell r="D3804">
            <v>8.5</v>
          </cell>
        </row>
        <row r="3805">
          <cell r="A3805">
            <v>40568</v>
          </cell>
          <cell r="B3805" t="str">
            <v>PREGO DE ACO POLIDO COM CABECA 22 X 48 (4 1/4 X 5)</v>
          </cell>
          <cell r="C3805" t="str">
            <v>KG</v>
          </cell>
          <cell r="D3805">
            <v>8.4499999999999993</v>
          </cell>
        </row>
        <row r="3806">
          <cell r="A3806">
            <v>39026</v>
          </cell>
          <cell r="B3806" t="str">
            <v>PREGO DE ACO POLIDO SEM CABECA 15 X 15 (1 1/4 X 13)</v>
          </cell>
          <cell r="C3806" t="str">
            <v>KG</v>
          </cell>
          <cell r="D3806">
            <v>9.43</v>
          </cell>
        </row>
        <row r="3807">
          <cell r="A3807">
            <v>11572</v>
          </cell>
          <cell r="B3807" t="str">
            <v>PRENDEDOR / TRAVA DE PORTA, MONTAGEM PISO / PORTA, EM LATAO / ZAMAC, CROMADO</v>
          </cell>
          <cell r="C3807" t="str">
            <v>UN</v>
          </cell>
          <cell r="D3807">
            <v>13.84</v>
          </cell>
        </row>
        <row r="3808">
          <cell r="A3808">
            <v>38959</v>
          </cell>
          <cell r="B3808" t="str">
            <v>PRENSA DE MONTAGEM PARA TUBO PEX</v>
          </cell>
          <cell r="C3808" t="str">
            <v>UN</v>
          </cell>
          <cell r="D3808">
            <v>471.65</v>
          </cell>
        </row>
        <row r="3809">
          <cell r="A3809">
            <v>11149</v>
          </cell>
          <cell r="B3809" t="str">
            <v>PRIMER EPOXI</v>
          </cell>
          <cell r="C3809" t="str">
            <v>GL</v>
          </cell>
          <cell r="D3809">
            <v>139.91</v>
          </cell>
        </row>
        <row r="3810">
          <cell r="A3810">
            <v>511</v>
          </cell>
          <cell r="B3810" t="str">
            <v>PRIMER PARA MANTA ASFALTICA A BASE DE ASFALTO MODIFICADO DILUIDO EM SOLVENTE, APLICACAO A FRIO</v>
          </cell>
          <cell r="C3810" t="str">
            <v>L</v>
          </cell>
          <cell r="D3810">
            <v>11.29</v>
          </cell>
        </row>
        <row r="3811">
          <cell r="A3811">
            <v>11174</v>
          </cell>
          <cell r="B3811" t="str">
            <v>PRIMER UNIVERSAL, FUNDO ANTICORROSIVO TIPO ZARCAO</v>
          </cell>
          <cell r="C3811" t="str">
            <v>18L</v>
          </cell>
          <cell r="D3811">
            <v>397.25</v>
          </cell>
        </row>
        <row r="3812">
          <cell r="A3812">
            <v>37540</v>
          </cell>
          <cell r="B3812" t="str">
            <v>PROJETOR DE ARGAMASSA, CAPACIDADE DE PROJECAO 1,5 M3/H, ALCANCE DA PROJECAO 30 ATE 60 M, MOTOR ELETRICO TRIFASICO</v>
          </cell>
          <cell r="C3812" t="str">
            <v>UN</v>
          </cell>
          <cell r="D3812">
            <v>65056.67</v>
          </cell>
        </row>
        <row r="3813">
          <cell r="A3813">
            <v>37548</v>
          </cell>
          <cell r="B3813" t="str">
            <v>PROJETOR DE ARGAMASSA, CAPACIDADE DE PROJECAO 2,0 M3/H, ALCANCE DA PROJECAO ATE 50 M, MOTOR ELETRICO TRIFASICO</v>
          </cell>
          <cell r="C3813" t="str">
            <v>UN</v>
          </cell>
          <cell r="D3813">
            <v>86232.29</v>
          </cell>
        </row>
        <row r="3814">
          <cell r="A3814">
            <v>39828</v>
          </cell>
          <cell r="B3814" t="str">
            <v>PROJETOR PNEUMATICO DE ARGAMASSA PARA CHAPISCO E REBOCO COM RECIPIENTE ACOPLADO, TIPO CANEQUNHA, COM VOLUME DE 1,50 L, SEM COMPRESSOR</v>
          </cell>
          <cell r="C3814" t="str">
            <v>UN</v>
          </cell>
          <cell r="D3814">
            <v>517.30999999999995</v>
          </cell>
        </row>
        <row r="3815">
          <cell r="A3815">
            <v>12273</v>
          </cell>
          <cell r="B3815" t="str">
            <v>PROJETOR RETANGULAR FECHADO PARA LAMPADA VAPOR DE MERCURIO/SODIO 250 W A 500 W, CABECEIRAS EM ALUMINIO FUNDIDO, CORPO EM ALUMINIO ANODIZADO, PARA LAMPADA E40 FECHAMENTO EM VIDRO TEMPERADO.</v>
          </cell>
          <cell r="C3815" t="str">
            <v>UN</v>
          </cell>
          <cell r="D3815">
            <v>67.17</v>
          </cell>
        </row>
        <row r="3816">
          <cell r="A3816">
            <v>38392</v>
          </cell>
          <cell r="B3816" t="str">
            <v>PROLONGADOR/EXTENSOR PARA ROLO DE PINTURA 3 M</v>
          </cell>
          <cell r="C3816" t="str">
            <v>UN</v>
          </cell>
          <cell r="D3816">
            <v>37.81</v>
          </cell>
        </row>
        <row r="3817">
          <cell r="A3817">
            <v>11735</v>
          </cell>
          <cell r="B3817" t="str">
            <v>PROLONGAMENTO PVC PARA CAIXA SIFONADA  100 MM X 200 MM (NBR 5688)</v>
          </cell>
          <cell r="C3817" t="str">
            <v>UN</v>
          </cell>
          <cell r="D3817">
            <v>4.41</v>
          </cell>
        </row>
        <row r="3818">
          <cell r="A3818">
            <v>11733</v>
          </cell>
          <cell r="B3818" t="str">
            <v>PROLONGAMENTO PVC PARA CAIXA SIFONADA 100 MM X 100 MM (NBR 5688)</v>
          </cell>
          <cell r="C3818" t="str">
            <v>UN</v>
          </cell>
          <cell r="D3818">
            <v>2.16</v>
          </cell>
        </row>
        <row r="3819">
          <cell r="A3819">
            <v>11734</v>
          </cell>
          <cell r="B3819" t="str">
            <v>PROLONGAMENTO PVC PARA CAIXA SIFONADA, 100 MM X 150 MM (NBR 5688)</v>
          </cell>
          <cell r="C3819" t="str">
            <v>UN</v>
          </cell>
          <cell r="D3819">
            <v>3.33</v>
          </cell>
        </row>
        <row r="3820">
          <cell r="A3820">
            <v>11737</v>
          </cell>
          <cell r="B3820" t="str">
            <v>PROLONGAMENTO PVC PARA CAIXA SIFONADA, 150 MM X 150 MM (NBR 5688)</v>
          </cell>
          <cell r="C3820" t="str">
            <v>UN</v>
          </cell>
          <cell r="D3820">
            <v>5.89</v>
          </cell>
        </row>
        <row r="3821">
          <cell r="A3821">
            <v>11738</v>
          </cell>
          <cell r="B3821" t="str">
            <v>PROLONGAMENTO PVC PARA CAIXA SIFONADA, 150 MM X 200 MM (NBR 5688)</v>
          </cell>
          <cell r="C3821" t="str">
            <v>UN</v>
          </cell>
          <cell r="D3821">
            <v>9.57</v>
          </cell>
        </row>
        <row r="3822">
          <cell r="A3822">
            <v>36143</v>
          </cell>
          <cell r="B3822" t="str">
            <v>PROTETOR AUDITIVO TIPO CONCHA COM ABAFADOR DE RUIDOS, ATENUACAO ACIMA DE 22 DB</v>
          </cell>
          <cell r="C3822" t="str">
            <v>UN</v>
          </cell>
          <cell r="D3822">
            <v>24.6</v>
          </cell>
        </row>
        <row r="3823">
          <cell r="A3823">
            <v>36142</v>
          </cell>
          <cell r="B3823" t="str">
            <v>PROTETOR AUDITIVO TIPO PLUG DE INSERCAO COM CORDAO, ATENUACAO SUPERIOR A 15 DB</v>
          </cell>
          <cell r="C3823" t="str">
            <v>UN</v>
          </cell>
          <cell r="D3823">
            <v>1.8</v>
          </cell>
        </row>
        <row r="3824">
          <cell r="A3824">
            <v>36146</v>
          </cell>
          <cell r="B3824" t="str">
            <v>PROTETOR SOLAR FPS 30, EMBALAGEM 2 LITROS</v>
          </cell>
          <cell r="C3824" t="str">
            <v>UN</v>
          </cell>
          <cell r="D3824">
            <v>204</v>
          </cell>
        </row>
        <row r="3825">
          <cell r="A3825">
            <v>38377</v>
          </cell>
          <cell r="B3825" t="str">
            <v>PRUMO DE CENTRO EM ACO *400* G</v>
          </cell>
          <cell r="C3825" t="str">
            <v>UN</v>
          </cell>
          <cell r="D3825">
            <v>19.7</v>
          </cell>
        </row>
        <row r="3826">
          <cell r="A3826">
            <v>38376</v>
          </cell>
          <cell r="B3826" t="str">
            <v>PRUMO DE PAREDE EM ACO 700 A 750 G</v>
          </cell>
          <cell r="C3826" t="str">
            <v>UN</v>
          </cell>
          <cell r="D3826">
            <v>22.46</v>
          </cell>
        </row>
        <row r="3827">
          <cell r="A3827">
            <v>38116</v>
          </cell>
          <cell r="B3827" t="str">
            <v>PULSADOR CAMPAINHA 10A, 250V (APENAS MODULO)</v>
          </cell>
          <cell r="C3827" t="str">
            <v>UN</v>
          </cell>
          <cell r="D3827">
            <v>4.67</v>
          </cell>
        </row>
        <row r="3828">
          <cell r="A3828">
            <v>38066</v>
          </cell>
          <cell r="B3828" t="str">
            <v>PULSADOR CAMPAINHA 10A, 250V, CONJUNTO MONTADO PARA EMBUTIR 4" X 2" (PLACA + SUPORTE + MODULO)</v>
          </cell>
          <cell r="C3828" t="str">
            <v>UN</v>
          </cell>
          <cell r="D3828">
            <v>7.7</v>
          </cell>
        </row>
        <row r="3829">
          <cell r="A3829">
            <v>38117</v>
          </cell>
          <cell r="B3829" t="str">
            <v>PULSADOR MINUTERIA 10A, 250V (APENAS MODULO)</v>
          </cell>
          <cell r="C3829" t="str">
            <v>UN</v>
          </cell>
          <cell r="D3829">
            <v>7.95</v>
          </cell>
        </row>
        <row r="3830">
          <cell r="A3830">
            <v>38067</v>
          </cell>
          <cell r="B3830" t="str">
            <v>PULSADOR MINUTERIA 10A, 250V, CONJUNTO MONTADO PARA EMBUTIR 4" X 2" (PLACA + SUPORTE + MODULO)</v>
          </cell>
          <cell r="C3830" t="str">
            <v>UN</v>
          </cell>
          <cell r="D3830">
            <v>10.85</v>
          </cell>
        </row>
        <row r="3831">
          <cell r="A3831">
            <v>41757</v>
          </cell>
          <cell r="B3831" t="str">
            <v>PULVERIZADOR DE TINTA ELETRICO / MAQUINA DE PINTURA AIRLESS, VAZAO *2* L/MIN (COLETADO CAIXA)</v>
          </cell>
          <cell r="C3831" t="str">
            <v>UN</v>
          </cell>
          <cell r="D3831">
            <v>9857.27</v>
          </cell>
        </row>
        <row r="3832">
          <cell r="A3832">
            <v>5080</v>
          </cell>
          <cell r="B3832" t="str">
            <v>PUXADOR CENTRAL, TIPO ALCA, EM ZAMAC CROMADO, COM ROSETAS, COMPRIMENTO *100* MM, PARA PORTA / JANELA EM MADEIRA OU METALICA - INCLUI PARAFUSOS</v>
          </cell>
          <cell r="C3832" t="str">
            <v>UN</v>
          </cell>
          <cell r="D3832">
            <v>9.81</v>
          </cell>
        </row>
        <row r="3833">
          <cell r="A3833">
            <v>11522</v>
          </cell>
          <cell r="B3833" t="str">
            <v>PUXADOR CONCHA DE EMBUTIR PARA JANELA / PORTA DE CORRER, EM LATAO CROMADO, COM FURO CENTRAL PARA CHAVE E FUROS PARA PARAFUSOS, *40 X 100* MM  (LARGURA X ALTURA) - SEM FECHADURA</v>
          </cell>
          <cell r="C3833" t="str">
            <v>UN</v>
          </cell>
          <cell r="D3833">
            <v>12.27</v>
          </cell>
        </row>
        <row r="3834">
          <cell r="A3834">
            <v>11523</v>
          </cell>
          <cell r="B3834" t="str">
            <v>PUXADOR CONCHA DE EMBUTIR, EM LATAO CROMADO, PARA PORTA / JANELA DE CORRER, LISO, SEM FURO PARA CHAVE, COM FUROS PARA FIXAR PARAFUSOS, *30 X 90* MM (LARGURA X ALTURA)</v>
          </cell>
          <cell r="C3834" t="str">
            <v>UN</v>
          </cell>
          <cell r="D3834">
            <v>11.48</v>
          </cell>
        </row>
        <row r="3835">
          <cell r="A3835">
            <v>11524</v>
          </cell>
          <cell r="B3835" t="str">
            <v>PUXADOR TIPO PUNHO REDONDO, CENTRAL, EM LATAO CROMADO, COMPRIMENTO DE *110* MM, PARA JANELAS / PORTAS DE CORRER - INCLUI PARAFUSOS</v>
          </cell>
          <cell r="C3835" t="str">
            <v>UN</v>
          </cell>
          <cell r="D3835">
            <v>23.64</v>
          </cell>
        </row>
        <row r="3836">
          <cell r="A3836">
            <v>38168</v>
          </cell>
          <cell r="B3836" t="str">
            <v>PUXADOR TUBULAR RETO, DUPLO, EM ALUMINIO POLIDO, DIAMETRO APROX.DE 1", COMPRIMENTO APROX. DE 400 MM, PARA PORTAS DE MADEIRA OU VIDRO</v>
          </cell>
          <cell r="C3836" t="str">
            <v>UN</v>
          </cell>
          <cell r="D3836">
            <v>114.11</v>
          </cell>
        </row>
        <row r="3837">
          <cell r="A3837">
            <v>13393</v>
          </cell>
          <cell r="B3837" t="str">
            <v>QUADRO DE DISTRIBUICAO COM BARRAMENTO TRIFASICO, DE EMBUTIR, EM CHAPA DE ACO GALVANIZADO, PARA 12 DISJUNTORES DIN, 100 A</v>
          </cell>
          <cell r="C3837" t="str">
            <v>UN</v>
          </cell>
          <cell r="D3837">
            <v>136.68</v>
          </cell>
        </row>
        <row r="3838">
          <cell r="A3838">
            <v>13395</v>
          </cell>
          <cell r="B3838" t="str">
            <v>QUADRO DE DISTRIBUICAO COM BARRAMENTO TRIFASICO, DE EMBUTIR, EM CHAPA DE ACO GALVANIZADO, PARA 18 DISJUNTORES DIN, 100 A</v>
          </cell>
          <cell r="C3838" t="str">
            <v>UN</v>
          </cell>
          <cell r="D3838">
            <v>163.9</v>
          </cell>
        </row>
        <row r="3839">
          <cell r="A3839">
            <v>12039</v>
          </cell>
          <cell r="B3839" t="str">
            <v>QUADRO DE DISTRIBUICAO COM BARRAMENTO TRIFASICO, DE EMBUTIR, EM CHAPA DE ACO GALVANIZADO, PARA 24 DISJUNTORES DIN, 100 A</v>
          </cell>
          <cell r="C3839" t="str">
            <v>UN</v>
          </cell>
          <cell r="D3839">
            <v>219.32</v>
          </cell>
        </row>
        <row r="3840">
          <cell r="A3840">
            <v>13396</v>
          </cell>
          <cell r="B3840" t="str">
            <v>QUADRO DE DISTRIBUICAO COM BARRAMENTO TRIFASICO, DE EMBUTIR, EM CHAPA DE ACO GALVANIZADO, PARA 28 DISJUNTORES DIN, 100 A</v>
          </cell>
          <cell r="C3840" t="str">
            <v>UN</v>
          </cell>
          <cell r="D3840">
            <v>350.78</v>
          </cell>
        </row>
        <row r="3841">
          <cell r="A3841">
            <v>13397</v>
          </cell>
          <cell r="B3841" t="str">
            <v>QUADRO DE DISTRIBUICAO COM BARRAMENTO TRIFASICO, DE EMBUTIR, EM CHAPA DE ACO GALVANIZADO, PARA 30 DISJUNTORES DIN, 100 A</v>
          </cell>
          <cell r="C3841" t="str">
            <v>UN</v>
          </cell>
          <cell r="D3841">
            <v>354.55</v>
          </cell>
        </row>
        <row r="3842">
          <cell r="A3842">
            <v>12041</v>
          </cell>
          <cell r="B3842" t="str">
            <v>QUADRO DE DISTRIBUICAO COM BARRAMENTO TRIFASICO, DE EMBUTIR, EM CHAPA DE ACO GALVANIZADO, PARA 30 DISJUNTORES DIN, 150 A</v>
          </cell>
          <cell r="C3842" t="str">
            <v>UN</v>
          </cell>
          <cell r="D3842">
            <v>479.81</v>
          </cell>
        </row>
        <row r="3843">
          <cell r="A3843">
            <v>12043</v>
          </cell>
          <cell r="B3843" t="str">
            <v>QUADRO DE DISTRIBUICAO COM BARRAMENTO TRIFASICO, DE EMBUTIR, EM CHAPA DE ACO GALVANIZADO, PARA 30 DISJUNTORES DIN, 225 A</v>
          </cell>
          <cell r="C3843" t="str">
            <v>UN</v>
          </cell>
          <cell r="D3843">
            <v>553.26</v>
          </cell>
        </row>
        <row r="3844">
          <cell r="A3844">
            <v>39762</v>
          </cell>
          <cell r="B3844" t="str">
            <v>QUADRO DE DISTRIBUICAO COM BARRAMENTO TRIFASICO, DE EMBUTIR, EM CHAPA DE ACO GALVANIZADO, PARA 36 DISJUNTORES DIN, 100 A</v>
          </cell>
          <cell r="C3844" t="str">
            <v>UN</v>
          </cell>
          <cell r="D3844">
            <v>373.79</v>
          </cell>
        </row>
        <row r="3845">
          <cell r="A3845">
            <v>12042</v>
          </cell>
          <cell r="B3845" t="str">
            <v>QUADRO DE DISTRIBUICAO COM BARRAMENTO TRIFASICO, DE EMBUTIR, EM CHAPA DE ACO GALVANIZADO, PARA 40 DISJUNTORES DIN, 100 A</v>
          </cell>
          <cell r="C3845" t="str">
            <v>UN</v>
          </cell>
          <cell r="D3845">
            <v>373.89</v>
          </cell>
        </row>
        <row r="3846">
          <cell r="A3846">
            <v>39763</v>
          </cell>
          <cell r="B3846" t="str">
            <v>QUADRO DE DISTRIBUICAO COM BARRAMENTO TRIFASICO, DE EMBUTIR, EM CHAPA DE ACO GALVANIZADO, PARA 48 DISJUNTORES DIN, 100 A</v>
          </cell>
          <cell r="C3846" t="str">
            <v>UN</v>
          </cell>
          <cell r="D3846">
            <v>564.13</v>
          </cell>
        </row>
        <row r="3847">
          <cell r="A3847">
            <v>39756</v>
          </cell>
          <cell r="B3847" t="str">
            <v>QUADRO DE DISTRIBUICAO COM BARRAMENTO TRIFASICO, DE SOBREPOR, EM CHAPA DE ACO GALVANIZADO, PARA 12 DISJUNTORES DIN, 100 A</v>
          </cell>
          <cell r="C3847" t="str">
            <v>UN</v>
          </cell>
          <cell r="D3847">
            <v>171.03</v>
          </cell>
        </row>
        <row r="3848">
          <cell r="A3848">
            <v>12038</v>
          </cell>
          <cell r="B3848" t="str">
            <v>QUADRO DE DISTRIBUICAO COM BARRAMENTO TRIFASICO, DE SOBREPOR, EM CHAPA DE ACO GALVANIZADO, PARA 18 DISJUNTORES DIN, 100 A</v>
          </cell>
          <cell r="C3848" t="str">
            <v>UN</v>
          </cell>
          <cell r="D3848">
            <v>190.94</v>
          </cell>
        </row>
        <row r="3849">
          <cell r="A3849">
            <v>12040</v>
          </cell>
          <cell r="B3849" t="str">
            <v>QUADRO DE DISTRIBUICAO COM BARRAMENTO TRIFASICO, DE SOBREPOR, EM CHAPA DE ACO GALVANIZADO, PARA 24 DISJUNTORES DIN, 100 A</v>
          </cell>
          <cell r="C3849" t="str">
            <v>UN</v>
          </cell>
          <cell r="D3849">
            <v>243.97</v>
          </cell>
        </row>
        <row r="3850">
          <cell r="A3850">
            <v>39757</v>
          </cell>
          <cell r="B3850" t="str">
            <v>QUADRO DE DISTRIBUICAO COM BARRAMENTO TRIFASICO, DE SOBREPOR, EM CHAPA DE ACO GALVANIZADO, PARA 28 DISJUNTORES DIN, 100 A</v>
          </cell>
          <cell r="C3850" t="str">
            <v>UN</v>
          </cell>
          <cell r="D3850">
            <v>260.87</v>
          </cell>
        </row>
        <row r="3851">
          <cell r="A3851">
            <v>39758</v>
          </cell>
          <cell r="B3851" t="str">
            <v>QUADRO DE DISTRIBUICAO COM BARRAMENTO TRIFASICO, DE SOBREPOR, EM CHAPA DE ACO GALVANIZADO, PARA 30 DISJUNTORES DIN, 100 A</v>
          </cell>
          <cell r="C3851" t="str">
            <v>UN</v>
          </cell>
          <cell r="D3851">
            <v>338.63</v>
          </cell>
        </row>
        <row r="3852">
          <cell r="A3852">
            <v>39759</v>
          </cell>
          <cell r="B3852" t="str">
            <v>QUADRO DE DISTRIBUICAO COM BARRAMENTO TRIFASICO, DE SOBREPOR, EM CHAPA DE ACO GALVANIZADO, PARA 36 DISJUNTORES DIN, 100 A</v>
          </cell>
          <cell r="C3852" t="str">
            <v>UN</v>
          </cell>
          <cell r="D3852">
            <v>462.67</v>
          </cell>
        </row>
        <row r="3853">
          <cell r="A3853">
            <v>39760</v>
          </cell>
          <cell r="B3853" t="str">
            <v>QUADRO DE DISTRIBUICAO COM BARRAMENTO TRIFASICO, DE SOBREPOR, EM CHAPA DE ACO GALVANIZADO, PARA 40 DISJUNTORES DIN, 100 A</v>
          </cell>
          <cell r="C3853" t="str">
            <v>UN</v>
          </cell>
          <cell r="D3853">
            <v>464.79</v>
          </cell>
        </row>
        <row r="3854">
          <cell r="A3854">
            <v>39761</v>
          </cell>
          <cell r="B3854" t="str">
            <v>QUADRO DE DISTRIBUICAO COM BARRAMENTO TRIFASICO, DE SOBREPOR, EM CHAPA DE ACO GALVANIZADO, PARA 48 DISJUNTORES DIN, 100 A</v>
          </cell>
          <cell r="C3854" t="str">
            <v>UN</v>
          </cell>
          <cell r="D3854">
            <v>594.86</v>
          </cell>
        </row>
        <row r="3855">
          <cell r="A3855">
            <v>39765</v>
          </cell>
          <cell r="B3855" t="str">
            <v>QUADRO DE DISTRIBUICAO SEM BARRAMENTO, COM PORTA, DE EMBUTIR, EM CHAPA DE ACO GALVANIZADO, PARA 12 DISJUNTORES NEMA</v>
          </cell>
          <cell r="C3855" t="str">
            <v>UN</v>
          </cell>
          <cell r="D3855">
            <v>26.41</v>
          </cell>
        </row>
        <row r="3856">
          <cell r="A3856">
            <v>13399</v>
          </cell>
          <cell r="B3856" t="str">
            <v>QUADRO DE DISTRIBUICAO SEM BARRAMENTO, COM PORTA, DE EMBUTIR, EM CHAPA DE ACO GALVANIZADO, PARA 3 DISJUNTORES NEMA</v>
          </cell>
          <cell r="C3856" t="str">
            <v>UN</v>
          </cell>
          <cell r="D3856">
            <v>15.02</v>
          </cell>
        </row>
        <row r="3857">
          <cell r="A3857">
            <v>39764</v>
          </cell>
          <cell r="B3857" t="str">
            <v>QUADRO DE DISTRIBUICAO SEM BARRAMENTO, COM PORTA, DE EMBUTIR, EM CHAPA DE ACO GALVANIZADO, PARA 6 DISJUNTORES NEMA</v>
          </cell>
          <cell r="C3857" t="str">
            <v>UN</v>
          </cell>
          <cell r="D3857">
            <v>20.65</v>
          </cell>
        </row>
        <row r="3858">
          <cell r="A3858">
            <v>4224</v>
          </cell>
          <cell r="B3858" t="str">
            <v>QUEROSENE</v>
          </cell>
          <cell r="C3858" t="str">
            <v>L</v>
          </cell>
          <cell r="D3858">
            <v>10.4</v>
          </cell>
        </row>
        <row r="3859">
          <cell r="A3859">
            <v>21059</v>
          </cell>
          <cell r="B3859" t="str">
            <v>RALO FOFO COM REQUADRO, QUADRADO 150 X 150 MM</v>
          </cell>
          <cell r="C3859" t="str">
            <v>UN</v>
          </cell>
          <cell r="D3859">
            <v>28.99</v>
          </cell>
        </row>
        <row r="3860">
          <cell r="A3860">
            <v>11234</v>
          </cell>
          <cell r="B3860" t="str">
            <v>RALO FOFO COM REQUADRO, QUADRADO 200 X 200 MM</v>
          </cell>
          <cell r="C3860" t="str">
            <v>UN</v>
          </cell>
          <cell r="D3860">
            <v>43.69</v>
          </cell>
        </row>
        <row r="3861">
          <cell r="A3861">
            <v>21060</v>
          </cell>
          <cell r="B3861" t="str">
            <v>RALO FOFO COM REQUADRO, QUADRADO 250 X 250 MM</v>
          </cell>
          <cell r="C3861" t="str">
            <v>UN</v>
          </cell>
          <cell r="D3861">
            <v>53.77</v>
          </cell>
        </row>
        <row r="3862">
          <cell r="A3862">
            <v>21061</v>
          </cell>
          <cell r="B3862" t="str">
            <v>RALO FOFO COM REQUADRO, QUADRADO 300 X 300 MM</v>
          </cell>
          <cell r="C3862" t="str">
            <v>UN</v>
          </cell>
          <cell r="D3862">
            <v>67.22</v>
          </cell>
        </row>
        <row r="3863">
          <cell r="A3863">
            <v>21062</v>
          </cell>
          <cell r="B3863" t="str">
            <v>RALO FOFO COM REQUADRO, QUADRADO 400 X 400 MM</v>
          </cell>
          <cell r="C3863" t="str">
            <v>UN</v>
          </cell>
          <cell r="D3863">
            <v>105.87</v>
          </cell>
        </row>
        <row r="3864">
          <cell r="A3864">
            <v>11708</v>
          </cell>
          <cell r="B3864" t="str">
            <v>RALO FOFO SEMIESFERICO, 100 MM, PARA LAJES/ CALHAS</v>
          </cell>
          <cell r="C3864" t="str">
            <v>UN</v>
          </cell>
          <cell r="D3864">
            <v>11.55</v>
          </cell>
        </row>
        <row r="3865">
          <cell r="A3865">
            <v>11709</v>
          </cell>
          <cell r="B3865" t="str">
            <v>RALO FOFO SEMIESFERICO, 150 MM, PARA LAJES/ CALHAS</v>
          </cell>
          <cell r="C3865" t="str">
            <v>UN</v>
          </cell>
          <cell r="D3865">
            <v>27.14</v>
          </cell>
        </row>
        <row r="3866">
          <cell r="A3866">
            <v>11710</v>
          </cell>
          <cell r="B3866" t="str">
            <v>RALO FOFO SEMIESFERICO, 200 MM, PARA LAJES/ CALHAS</v>
          </cell>
          <cell r="C3866" t="str">
            <v>UN</v>
          </cell>
          <cell r="D3866">
            <v>62.39</v>
          </cell>
        </row>
        <row r="3867">
          <cell r="A3867">
            <v>11707</v>
          </cell>
          <cell r="B3867" t="str">
            <v>RALO FOFO SEMIESFERICO, 75 MM, PARA LAJES/ CALHAS</v>
          </cell>
          <cell r="C3867" t="str">
            <v>UN</v>
          </cell>
          <cell r="D3867">
            <v>8.65</v>
          </cell>
        </row>
        <row r="3868">
          <cell r="A3868">
            <v>11739</v>
          </cell>
          <cell r="B3868" t="str">
            <v>RALO SECO PVC CONICO, 100 X 40 MM,  COM GRELHA REDONDA BRANCA</v>
          </cell>
          <cell r="C3868" t="str">
            <v>UN</v>
          </cell>
          <cell r="D3868">
            <v>6.42</v>
          </cell>
        </row>
        <row r="3869">
          <cell r="A3869">
            <v>11711</v>
          </cell>
          <cell r="B3869" t="str">
            <v>RALO SECO PVC CONICO, 100 X 40 MM, COM GRELHA QUADRADA</v>
          </cell>
          <cell r="C3869" t="str">
            <v>UN</v>
          </cell>
          <cell r="D3869">
            <v>9.4</v>
          </cell>
        </row>
        <row r="3870">
          <cell r="A3870">
            <v>5102</v>
          </cell>
          <cell r="B3870" t="str">
            <v>RALO SECO PVC QUADRADO, 100 X 100 X 53 MM, SAIDA 40 MM, COM GRELHA BRANCA</v>
          </cell>
          <cell r="C3870" t="str">
            <v>UN</v>
          </cell>
          <cell r="D3870">
            <v>9.09</v>
          </cell>
        </row>
        <row r="3871">
          <cell r="A3871">
            <v>11741</v>
          </cell>
          <cell r="B3871" t="str">
            <v>RALO SIFONADO PVC CILINDRICO, 100 X 40 MM,  COM GRELHA REDONDA BRANCA</v>
          </cell>
          <cell r="C3871" t="str">
            <v>UN</v>
          </cell>
          <cell r="D3871">
            <v>6.61</v>
          </cell>
        </row>
        <row r="3872">
          <cell r="A3872">
            <v>11743</v>
          </cell>
          <cell r="B3872" t="str">
            <v>RALO SIFONADO PVC REDONDO CONICO, 100 X 40 MM, COM GRELHA  BRANCA REDONDA</v>
          </cell>
          <cell r="C3872" t="str">
            <v>UN</v>
          </cell>
          <cell r="D3872">
            <v>6.01</v>
          </cell>
        </row>
        <row r="3873">
          <cell r="A3873">
            <v>11745</v>
          </cell>
          <cell r="B3873" t="str">
            <v>RALO SIFONADO PVC, QUADRADO, 100 X 100 X 53 MM, SAIDA 40 MM, COM GRELHA BRANCA</v>
          </cell>
          <cell r="C3873" t="str">
            <v>UN</v>
          </cell>
          <cell r="D3873">
            <v>8.5299999999999994</v>
          </cell>
        </row>
        <row r="3874">
          <cell r="A3874">
            <v>25961</v>
          </cell>
          <cell r="B3874" t="str">
            <v>RASTELEIRO</v>
          </cell>
          <cell r="C3874" t="str">
            <v>H</v>
          </cell>
          <cell r="D3874">
            <v>6.54</v>
          </cell>
        </row>
        <row r="3875">
          <cell r="A3875">
            <v>40985</v>
          </cell>
          <cell r="B3875" t="str">
            <v>RASTELEIRO (MENSALISTA)</v>
          </cell>
          <cell r="C3875" t="str">
            <v>MES</v>
          </cell>
          <cell r="D3875">
            <v>1145.99</v>
          </cell>
        </row>
        <row r="3876">
          <cell r="A3876">
            <v>1088</v>
          </cell>
          <cell r="B3876" t="str">
            <v>REATOR ELETRONICO BIVOLT PARA 1 LAMPADA FLUORESCENTE DE 18/20 W</v>
          </cell>
          <cell r="C3876" t="str">
            <v>UN</v>
          </cell>
          <cell r="D3876">
            <v>12.92</v>
          </cell>
        </row>
        <row r="3877">
          <cell r="A3877">
            <v>1087</v>
          </cell>
          <cell r="B3877" t="str">
            <v>REATOR ELETRONICO BIVOLT PARA 1 LAMPADA FLUORESCENTE DE 36/40 W</v>
          </cell>
          <cell r="C3877" t="str">
            <v>UN</v>
          </cell>
          <cell r="D3877">
            <v>16.14</v>
          </cell>
        </row>
        <row r="3878">
          <cell r="A3878">
            <v>38777</v>
          </cell>
          <cell r="B3878" t="str">
            <v>REATOR ELETRONICO BIVOLT PARA 2 LAMPADAS FLUORESCENTES DE 14 W</v>
          </cell>
          <cell r="C3878" t="str">
            <v>UN</v>
          </cell>
          <cell r="D3878">
            <v>32.15</v>
          </cell>
        </row>
        <row r="3879">
          <cell r="A3879">
            <v>1086</v>
          </cell>
          <cell r="B3879" t="str">
            <v>REATOR ELETRONICO BIVOLT PARA 2 LAMPADAS FLUORESCENTES DE 18/20 W</v>
          </cell>
          <cell r="C3879" t="str">
            <v>UN</v>
          </cell>
          <cell r="D3879">
            <v>16.97</v>
          </cell>
        </row>
        <row r="3880">
          <cell r="A3880">
            <v>1079</v>
          </cell>
          <cell r="B3880" t="str">
            <v>REATOR ELETRONICO BIVOLT PARA 2 LAMPADAS FLUORESCENTES DE 36/40 W</v>
          </cell>
          <cell r="C3880" t="str">
            <v>UN</v>
          </cell>
          <cell r="D3880">
            <v>17.54</v>
          </cell>
        </row>
        <row r="3881">
          <cell r="A3881">
            <v>1082</v>
          </cell>
          <cell r="B3881" t="str">
            <v>REATOR P/ LAMPADA VAPOR DE SODIO 250W USO EXT</v>
          </cell>
          <cell r="C3881" t="str">
            <v>UN</v>
          </cell>
          <cell r="D3881">
            <v>152.25</v>
          </cell>
        </row>
        <row r="3882">
          <cell r="A3882">
            <v>12316</v>
          </cell>
          <cell r="B3882" t="str">
            <v>REATOR P/ 1 LAMPADA VAPOR DE MERCURIO 125W USO EXT</v>
          </cell>
          <cell r="C3882" t="str">
            <v>UN</v>
          </cell>
          <cell r="D3882">
            <v>69.78</v>
          </cell>
        </row>
        <row r="3883">
          <cell r="A3883">
            <v>12317</v>
          </cell>
          <cell r="B3883" t="str">
            <v>REATOR P/ 1 LAMPADA VAPOR DE MERCURIO 250W USO EXT</v>
          </cell>
          <cell r="C3883" t="str">
            <v>UN</v>
          </cell>
          <cell r="D3883">
            <v>83.21</v>
          </cell>
        </row>
        <row r="3884">
          <cell r="A3884">
            <v>12318</v>
          </cell>
          <cell r="B3884" t="str">
            <v>REATOR P/ 1 LAMPADA VAPOR DE MERCURIO 400W USO EXT</v>
          </cell>
          <cell r="C3884" t="str">
            <v>UN</v>
          </cell>
          <cell r="D3884">
            <v>95.86</v>
          </cell>
        </row>
        <row r="3885">
          <cell r="A3885">
            <v>5104</v>
          </cell>
          <cell r="B3885" t="str">
            <v>REBITE DE ALUMINIO VAZADO DE REPUXO, 3,2 X 8 MM (1KG = 1025 UNIDADES)</v>
          </cell>
          <cell r="C3885" t="str">
            <v>KG</v>
          </cell>
          <cell r="D3885">
            <v>37.479999999999997</v>
          </cell>
        </row>
        <row r="3886">
          <cell r="A3886">
            <v>26023</v>
          </cell>
          <cell r="B3886" t="str">
            <v>REBOLO ABRASIVO RETO DE USO GERAL GRAO 36, DE 6 X 1 " (DIAMETRO X ALTURA)</v>
          </cell>
          <cell r="C3886" t="str">
            <v>UN</v>
          </cell>
          <cell r="D3886">
            <v>76.58</v>
          </cell>
        </row>
        <row r="3887">
          <cell r="A3887">
            <v>2710</v>
          </cell>
          <cell r="B3887" t="str">
            <v>REBOLO ABRASIVO RETO DE USO GERAL GRAO 36, DE 6 X 3/4 " (DIAMETRO X ALTURA)</v>
          </cell>
          <cell r="C3887" t="str">
            <v>UN</v>
          </cell>
          <cell r="D3887">
            <v>61.16</v>
          </cell>
        </row>
        <row r="3888">
          <cell r="A3888">
            <v>14575</v>
          </cell>
          <cell r="B3888" t="str">
            <v>RECICLADORA DE ASFALTO A FRIO SOBRE RODAS, LARG. FRESAGEM 2,00 M, POT. 315 KW/422 HP</v>
          </cell>
          <cell r="C3888" t="str">
            <v>UN</v>
          </cell>
          <cell r="D3888">
            <v>2136096.87</v>
          </cell>
        </row>
        <row r="3889">
          <cell r="A3889">
            <v>20033</v>
          </cell>
          <cell r="B3889" t="str">
            <v>REDUCAO EXCENTRICA PVC NBR 10569 P/REDE COLET ESG PB JE 125 X 100MM</v>
          </cell>
          <cell r="C3889" t="str">
            <v>UN</v>
          </cell>
          <cell r="D3889">
            <v>19.010000000000002</v>
          </cell>
        </row>
        <row r="3890">
          <cell r="A3890">
            <v>20034</v>
          </cell>
          <cell r="B3890" t="str">
            <v>REDUCAO EXCENTRICA PVC NBR 10569 P/REDE COLET ESG PB JE 150 X 100MM</v>
          </cell>
          <cell r="C3890" t="str">
            <v>UN</v>
          </cell>
          <cell r="D3890">
            <v>31.15</v>
          </cell>
        </row>
        <row r="3891">
          <cell r="A3891">
            <v>20035</v>
          </cell>
          <cell r="B3891" t="str">
            <v>REDUCAO EXCENTRICA PVC NBR 10569 P/REDE COLET ESG PB JE 150 X 125MM</v>
          </cell>
          <cell r="C3891" t="str">
            <v>UN</v>
          </cell>
          <cell r="D3891">
            <v>34.68</v>
          </cell>
        </row>
        <row r="3892">
          <cell r="A3892">
            <v>20036</v>
          </cell>
          <cell r="B3892" t="str">
            <v>REDUCAO EXCENTRICA PVC NBR 10569 P/REDE COLET ESG PB JE 200 X 150MM</v>
          </cell>
          <cell r="C3892" t="str">
            <v>UN</v>
          </cell>
          <cell r="D3892">
            <v>50.15</v>
          </cell>
        </row>
        <row r="3893">
          <cell r="A3893">
            <v>20037</v>
          </cell>
          <cell r="B3893" t="str">
            <v>REDUCAO EXCENTRICA PVC NBR 10569 P/REDE COLET ESG PB JE 250 X 200MM</v>
          </cell>
          <cell r="C3893" t="str">
            <v>UN</v>
          </cell>
          <cell r="D3893">
            <v>102.31</v>
          </cell>
        </row>
        <row r="3894">
          <cell r="A3894">
            <v>20038</v>
          </cell>
          <cell r="B3894" t="str">
            <v>REDUCAO EXCENTRICA PVC NBR 10569 P/REDE COLET ESG PB JE 300 X 250MM</v>
          </cell>
          <cell r="C3894" t="str">
            <v>UN</v>
          </cell>
          <cell r="D3894">
            <v>188.78</v>
          </cell>
        </row>
        <row r="3895">
          <cell r="A3895">
            <v>20039</v>
          </cell>
          <cell r="B3895" t="str">
            <v>REDUCAO EXCENTRICA PVC NBR 10569 P/REDE COLET ESG PB JE 350 X 300MM</v>
          </cell>
          <cell r="C3895" t="str">
            <v>UN</v>
          </cell>
          <cell r="D3895">
            <v>266.66000000000003</v>
          </cell>
        </row>
        <row r="3896">
          <cell r="A3896">
            <v>20040</v>
          </cell>
          <cell r="B3896" t="str">
            <v>REDUCAO EXCENTRICA PVC NBR 10569 P/REDE COLET ESG PB JE 400 X 300MM</v>
          </cell>
          <cell r="C3896" t="str">
            <v>UN</v>
          </cell>
          <cell r="D3896">
            <v>340.09</v>
          </cell>
        </row>
        <row r="3897">
          <cell r="A3897">
            <v>20041</v>
          </cell>
          <cell r="B3897" t="str">
            <v>REDUCAO EXCENTRICA PVC NBR 10569 P/REDE COLET ESG PB JE 400 X 350MM</v>
          </cell>
          <cell r="C3897" t="str">
            <v>UN</v>
          </cell>
          <cell r="D3897">
            <v>343.26</v>
          </cell>
        </row>
        <row r="3898">
          <cell r="A3898">
            <v>20043</v>
          </cell>
          <cell r="B3898" t="str">
            <v>REDUCAO EXCENTRICA PVC P/ ESG PREDIAL DN 100 X 50MM</v>
          </cell>
          <cell r="C3898" t="str">
            <v>UN</v>
          </cell>
          <cell r="D3898">
            <v>1.88</v>
          </cell>
        </row>
        <row r="3899">
          <cell r="A3899">
            <v>20044</v>
          </cell>
          <cell r="B3899" t="str">
            <v>REDUCAO EXCENTRICA PVC P/ ESG PREDIAL DN 100 X 75MM</v>
          </cell>
          <cell r="C3899" t="str">
            <v>UN</v>
          </cell>
          <cell r="D3899">
            <v>2.29</v>
          </cell>
        </row>
        <row r="3900">
          <cell r="A3900">
            <v>20042</v>
          </cell>
          <cell r="B3900" t="str">
            <v>REDUCAO EXCENTRICA PVC P/ ESG PREDIAL DN 75 X 50MM</v>
          </cell>
          <cell r="C3900" t="str">
            <v>UN</v>
          </cell>
          <cell r="D3900">
            <v>1.72</v>
          </cell>
        </row>
        <row r="3901">
          <cell r="A3901">
            <v>20046</v>
          </cell>
          <cell r="B3901" t="str">
            <v>REDUCAO EXCENTRICA PVC, SERIE R, DN 100 X 75 MM, PARA ESGOTO PREDIAL</v>
          </cell>
          <cell r="C3901" t="str">
            <v>UN</v>
          </cell>
          <cell r="D3901">
            <v>13.39</v>
          </cell>
        </row>
        <row r="3902">
          <cell r="A3902">
            <v>20047</v>
          </cell>
          <cell r="B3902" t="str">
            <v>REDUCAO EXCENTRICA PVC, SERIE R, DN 150 X 100 MM, PARA ESGOTO PREDIAL</v>
          </cell>
          <cell r="C3902" t="str">
            <v>UN</v>
          </cell>
          <cell r="D3902">
            <v>38.78</v>
          </cell>
        </row>
        <row r="3903">
          <cell r="A3903">
            <v>20045</v>
          </cell>
          <cell r="B3903" t="str">
            <v>REDUCAO EXCENTRICA PVC, SERIE R, DN 75 X 50 MM, PARA ESGOTO PREDIAL</v>
          </cell>
          <cell r="C3903" t="str">
            <v>UN</v>
          </cell>
          <cell r="D3903">
            <v>6.35</v>
          </cell>
        </row>
        <row r="3904">
          <cell r="A3904">
            <v>20972</v>
          </cell>
          <cell r="B3904" t="str">
            <v>REDUCAO FIXA TIPO STORZ, ENGATE RAPIDO 2.1/2" X 1.1/2", EM LATAO, PARA INSTALACAO PREDIAL COMBATE A INCENDIO PREDIAL</v>
          </cell>
          <cell r="C3904" t="str">
            <v>UN</v>
          </cell>
          <cell r="D3904">
            <v>94.57</v>
          </cell>
        </row>
        <row r="3905">
          <cell r="A3905">
            <v>20032</v>
          </cell>
          <cell r="B3905" t="str">
            <v>REDUCAO PVC PBA, JE, BB, DN 75 X 50 / DE 85 X 60 MM, PARA REDE DE AGUA</v>
          </cell>
          <cell r="C3905" t="str">
            <v>UN</v>
          </cell>
          <cell r="D3905">
            <v>21.29</v>
          </cell>
        </row>
        <row r="3906">
          <cell r="A3906">
            <v>11321</v>
          </cell>
          <cell r="B3906" t="str">
            <v>REDUCAO PVC PBA, JE, PB, DN 100 X 50 / DE 110 X 60 MM, PARA REDE DE AGUA</v>
          </cell>
          <cell r="C3906" t="str">
            <v>UN</v>
          </cell>
          <cell r="D3906">
            <v>18.66</v>
          </cell>
        </row>
        <row r="3907">
          <cell r="A3907">
            <v>11323</v>
          </cell>
          <cell r="B3907" t="str">
            <v>REDUCAO PVC PBA, JE, PB, DN 100 X 75 / DE 110 X 85 MM, PARA REDE DE AGUA</v>
          </cell>
          <cell r="C3907" t="str">
            <v>UN</v>
          </cell>
          <cell r="D3907">
            <v>22.3</v>
          </cell>
        </row>
        <row r="3908">
          <cell r="A3908">
            <v>20327</v>
          </cell>
          <cell r="B3908" t="str">
            <v>REDUCAO PVC PBA, JE, PB, DN 75 X 50 / DE 85 X 60 MM, PARA REDE DE AGUA</v>
          </cell>
          <cell r="C3908" t="str">
            <v>UN</v>
          </cell>
          <cell r="D3908">
            <v>13.19</v>
          </cell>
        </row>
        <row r="3909">
          <cell r="A3909">
            <v>25966</v>
          </cell>
          <cell r="B3909" t="str">
            <v>REDUTOR TIPO THINNER PARA ACABAMENTO</v>
          </cell>
          <cell r="C3909" t="str">
            <v>L</v>
          </cell>
          <cell r="D3909">
            <v>13.29</v>
          </cell>
        </row>
        <row r="3910">
          <cell r="A3910">
            <v>13390</v>
          </cell>
          <cell r="B3910" t="str">
            <v>REFLETOR REDONDO EM ALUMINIO ANODIZADO PARA LAMPADA VAPOR DE MERCURIO/SODIO, CORPO EM ALUMINIO COM PINTURA EPOXI, PARA LAMPADA E-27 DE 300 W, COM SUPORTE REDONDO E ALCA REGULAVEL PARA FIXACAO.</v>
          </cell>
          <cell r="C3910" t="str">
            <v>UN</v>
          </cell>
          <cell r="D3910">
            <v>88.06</v>
          </cell>
        </row>
        <row r="3911">
          <cell r="A3911">
            <v>6034</v>
          </cell>
          <cell r="B3911" t="str">
            <v>REGISTRO DE ESFERA DE PASSEIO, PVC PARA POLIETILENO, 20 MM</v>
          </cell>
          <cell r="C3911" t="str">
            <v>UN</v>
          </cell>
          <cell r="D3911">
            <v>7.37</v>
          </cell>
        </row>
        <row r="3912">
          <cell r="A3912">
            <v>6036</v>
          </cell>
          <cell r="B3912" t="str">
            <v>REGISTRO DE ESFERA PVC, COM BORBOLETA, COM ROSCA EXTERNA, DE 1/2"</v>
          </cell>
          <cell r="C3912" t="str">
            <v>UN</v>
          </cell>
          <cell r="D3912">
            <v>10.029999999999999</v>
          </cell>
        </row>
        <row r="3913">
          <cell r="A3913">
            <v>6031</v>
          </cell>
          <cell r="B3913" t="str">
            <v>REGISTRO DE ESFERA PVC, COM BORBOLETA, COM ROSCA EXTERNA, DE 3/4"</v>
          </cell>
          <cell r="C3913" t="str">
            <v>UN</v>
          </cell>
          <cell r="D3913">
            <v>11.79</v>
          </cell>
        </row>
        <row r="3914">
          <cell r="A3914">
            <v>6029</v>
          </cell>
          <cell r="B3914" t="str">
            <v>REGISTRO DE ESFERA PVC, COM CABECA QUADRADA, COM ROSCA EXTERNA, 1/2"</v>
          </cell>
          <cell r="C3914" t="str">
            <v>UN</v>
          </cell>
          <cell r="D3914">
            <v>11.92</v>
          </cell>
        </row>
        <row r="3915">
          <cell r="A3915">
            <v>6033</v>
          </cell>
          <cell r="B3915" t="str">
            <v>REGISTRO DE ESFERA PVC, COM CABECA QUADRADA, COM ROSCA EXTERNA, 3/4"</v>
          </cell>
          <cell r="C3915" t="str">
            <v>UN</v>
          </cell>
          <cell r="D3915">
            <v>15.71</v>
          </cell>
        </row>
        <row r="3916">
          <cell r="A3916">
            <v>11672</v>
          </cell>
          <cell r="B3916" t="str">
            <v>REGISTRO DE ESFERA, PVC, COM VOLANTE, VS, ROSCAVEL, DN 1 1/2", COM CORPO DIVIDIDO</v>
          </cell>
          <cell r="C3916" t="str">
            <v>UN</v>
          </cell>
          <cell r="D3916">
            <v>34.17</v>
          </cell>
        </row>
        <row r="3917">
          <cell r="A3917">
            <v>11669</v>
          </cell>
          <cell r="B3917" t="str">
            <v>REGISTRO DE ESFERA, PVC, COM VOLANTE, VS, ROSCAVEL, DN 1 1/4", COM CORPO DIVIDIDO</v>
          </cell>
          <cell r="C3917" t="str">
            <v>UN</v>
          </cell>
          <cell r="D3917">
            <v>32.54</v>
          </cell>
        </row>
        <row r="3918">
          <cell r="A3918">
            <v>11670</v>
          </cell>
          <cell r="B3918" t="str">
            <v>REGISTRO DE ESFERA, PVC, COM VOLANTE, VS, ROSCAVEL, DN 1/2", COM CORPO DIVIDIDO</v>
          </cell>
          <cell r="C3918" t="str">
            <v>UN</v>
          </cell>
          <cell r="D3918">
            <v>12.46</v>
          </cell>
        </row>
        <row r="3919">
          <cell r="A3919">
            <v>20055</v>
          </cell>
          <cell r="B3919" t="str">
            <v>REGISTRO DE ESFERA, PVC, COM VOLANTE, VS, ROSCAVEL, DN 1", COM CORPO DIVIDIDO</v>
          </cell>
          <cell r="C3919" t="str">
            <v>UN</v>
          </cell>
          <cell r="D3919">
            <v>24.37</v>
          </cell>
        </row>
        <row r="3920">
          <cell r="A3920">
            <v>11671</v>
          </cell>
          <cell r="B3920" t="str">
            <v>REGISTRO DE ESFERA, PVC, COM VOLANTE, VS, ROSCAVEL, DN 2", COM CORPO DIVIDIDO</v>
          </cell>
          <cell r="C3920" t="str">
            <v>UN</v>
          </cell>
          <cell r="D3920">
            <v>52.29</v>
          </cell>
        </row>
        <row r="3921">
          <cell r="A3921">
            <v>6032</v>
          </cell>
          <cell r="B3921" t="str">
            <v>REGISTRO DE ESFERA, PVC, COM VOLANTE, VS, ROSCAVEL, DN 3/4", COM CORPO DIVIDIDO</v>
          </cell>
          <cell r="C3921" t="str">
            <v>UN</v>
          </cell>
          <cell r="D3921">
            <v>14.93</v>
          </cell>
        </row>
        <row r="3922">
          <cell r="A3922">
            <v>11673</v>
          </cell>
          <cell r="B3922" t="str">
            <v>REGISTRO DE ESFERA, PVC, COM VOLANTE, VS, SOLDAVEL, DN 20 MM, COM CORPO DIVIDIDO</v>
          </cell>
          <cell r="C3922" t="str">
            <v>UN</v>
          </cell>
          <cell r="D3922">
            <v>11.76</v>
          </cell>
        </row>
        <row r="3923">
          <cell r="A3923">
            <v>11674</v>
          </cell>
          <cell r="B3923" t="str">
            <v>REGISTRO DE ESFERA, PVC, COM VOLANTE, VS, SOLDAVEL, DN 25 MM, COM CORPO DIVIDIDO</v>
          </cell>
          <cell r="C3923" t="str">
            <v>UN</v>
          </cell>
          <cell r="D3923">
            <v>15.14</v>
          </cell>
        </row>
        <row r="3924">
          <cell r="A3924">
            <v>11675</v>
          </cell>
          <cell r="B3924" t="str">
            <v>REGISTRO DE ESFERA, PVC, COM VOLANTE, VS, SOLDAVEL, DN 32 MM, COM CORPO DIVIDIDO</v>
          </cell>
          <cell r="C3924" t="str">
            <v>UN</v>
          </cell>
          <cell r="D3924">
            <v>24.05</v>
          </cell>
        </row>
        <row r="3925">
          <cell r="A3925">
            <v>11676</v>
          </cell>
          <cell r="B3925" t="str">
            <v>REGISTRO DE ESFERA, PVC, COM VOLANTE, VS, SOLDAVEL, DN 40 MM, COM CORPO DIVIDIDO</v>
          </cell>
          <cell r="C3925" t="str">
            <v>UN</v>
          </cell>
          <cell r="D3925">
            <v>32.159999999999997</v>
          </cell>
        </row>
        <row r="3926">
          <cell r="A3926">
            <v>11677</v>
          </cell>
          <cell r="B3926" t="str">
            <v>REGISTRO DE ESFERA, PVC, COM VOLANTE, VS, SOLDAVEL, DN 50 MM, COM CORPO DIVIDIDO</v>
          </cell>
          <cell r="C3926" t="str">
            <v>UN</v>
          </cell>
          <cell r="D3926">
            <v>33.21</v>
          </cell>
        </row>
        <row r="3927">
          <cell r="A3927">
            <v>11678</v>
          </cell>
          <cell r="B3927" t="str">
            <v>REGISTRO DE ESFERA, PVC, COM VOLANTE, VS, SOLDAVEL, DN 60 MM, COM CORPO DIVIDIDO</v>
          </cell>
          <cell r="C3927" t="str">
            <v>UN</v>
          </cell>
          <cell r="D3927">
            <v>60.83</v>
          </cell>
        </row>
        <row r="3928">
          <cell r="A3928">
            <v>6038</v>
          </cell>
          <cell r="B3928" t="str">
            <v>REGISTRO DE PRESSAO PVC, ROSCAVEL, VOLANTE SIMPLES, DE 1/2"</v>
          </cell>
          <cell r="C3928" t="str">
            <v>UN</v>
          </cell>
          <cell r="D3928">
            <v>3.86</v>
          </cell>
        </row>
        <row r="3929">
          <cell r="A3929">
            <v>11718</v>
          </cell>
          <cell r="B3929" t="str">
            <v>REGISTRO DE PRESSAO PVC, ROSCAVEL, VOLANTE SIMPLES, DE 3/4"</v>
          </cell>
          <cell r="C3929" t="str">
            <v>UN</v>
          </cell>
          <cell r="D3929">
            <v>11</v>
          </cell>
        </row>
        <row r="3930">
          <cell r="A3930">
            <v>6037</v>
          </cell>
          <cell r="B3930" t="str">
            <v>REGISTRO DE PRESSAO PVC, SOLDAVEL, VOLANTE SIMPLES, DE 20 MM</v>
          </cell>
          <cell r="C3930" t="str">
            <v>UN</v>
          </cell>
          <cell r="D3930">
            <v>8.0299999999999994</v>
          </cell>
        </row>
        <row r="3931">
          <cell r="A3931">
            <v>11719</v>
          </cell>
          <cell r="B3931" t="str">
            <v>REGISTRO DE PRESSAO PVC, SOLDAVEL, VOLANTE SIMPLES, DE 25 MM</v>
          </cell>
          <cell r="C3931" t="str">
            <v>UN</v>
          </cell>
          <cell r="D3931">
            <v>8.92</v>
          </cell>
        </row>
        <row r="3932">
          <cell r="A3932">
            <v>6019</v>
          </cell>
          <cell r="B3932" t="str">
            <v>REGISTRO GAVETA BRUTO EM LATAO FORJADO, BITOLA 1 " (REF 1509)</v>
          </cell>
          <cell r="C3932" t="str">
            <v>UN</v>
          </cell>
          <cell r="D3932">
            <v>22.58</v>
          </cell>
        </row>
        <row r="3933">
          <cell r="A3933">
            <v>6010</v>
          </cell>
          <cell r="B3933" t="str">
            <v>REGISTRO GAVETA BRUTO EM LATAO FORJADO, BITOLA 1 1/2 " (REF 1509)</v>
          </cell>
          <cell r="C3933" t="str">
            <v>UN</v>
          </cell>
          <cell r="D3933">
            <v>38.85</v>
          </cell>
        </row>
        <row r="3934">
          <cell r="A3934">
            <v>6017</v>
          </cell>
          <cell r="B3934" t="str">
            <v>REGISTRO GAVETA BRUTO EM LATAO FORJADO, BITOLA 1 1/4 " (REF 1509)</v>
          </cell>
          <cell r="C3934" t="str">
            <v>UN</v>
          </cell>
          <cell r="D3934">
            <v>30.77</v>
          </cell>
        </row>
        <row r="3935">
          <cell r="A3935">
            <v>6020</v>
          </cell>
          <cell r="B3935" t="str">
            <v>REGISTRO GAVETA BRUTO EM LATAO FORJADO, BITOLA 1/2 " (REF 1509)</v>
          </cell>
          <cell r="C3935" t="str">
            <v>UN</v>
          </cell>
          <cell r="D3935">
            <v>13.56</v>
          </cell>
        </row>
        <row r="3936">
          <cell r="A3936">
            <v>6028</v>
          </cell>
          <cell r="B3936" t="str">
            <v>REGISTRO GAVETA BRUTO EM LATAO FORJADO, BITOLA 2 " (REF 1509)</v>
          </cell>
          <cell r="C3936" t="str">
            <v>UN</v>
          </cell>
          <cell r="D3936">
            <v>54.11</v>
          </cell>
        </row>
        <row r="3937">
          <cell r="A3937">
            <v>6011</v>
          </cell>
          <cell r="B3937" t="str">
            <v>REGISTRO GAVETA BRUTO EM LATAO FORJADO, BITOLA 2 1/2 " (REF 1509)</v>
          </cell>
          <cell r="C3937" t="str">
            <v>UN</v>
          </cell>
          <cell r="D3937">
            <v>112.23</v>
          </cell>
        </row>
        <row r="3938">
          <cell r="A3938">
            <v>6012</v>
          </cell>
          <cell r="B3938" t="str">
            <v>REGISTRO GAVETA BRUTO EM LATAO FORJADO, BITOLA 3 " (REF 1509)</v>
          </cell>
          <cell r="C3938" t="str">
            <v>UN</v>
          </cell>
          <cell r="D3938">
            <v>207.52</v>
          </cell>
        </row>
        <row r="3939">
          <cell r="A3939">
            <v>6016</v>
          </cell>
          <cell r="B3939" t="str">
            <v>REGISTRO GAVETA BRUTO EM LATAO FORJADO, BITOLA 3/4 " (REF 1509)</v>
          </cell>
          <cell r="C3939" t="str">
            <v>UN</v>
          </cell>
          <cell r="D3939">
            <v>14.3</v>
          </cell>
        </row>
        <row r="3940">
          <cell r="A3940">
            <v>6027</v>
          </cell>
          <cell r="B3940" t="str">
            <v>REGISTRO GAVETA BRUTO EM LATAO FORJADO, BITOLA 4 " (REF 1509)</v>
          </cell>
          <cell r="C3940" t="str">
            <v>UN</v>
          </cell>
          <cell r="D3940">
            <v>353.65</v>
          </cell>
        </row>
        <row r="3941">
          <cell r="A3941">
            <v>6013</v>
          </cell>
          <cell r="B3941" t="str">
            <v>REGISTRO GAVETA COM ACABAMENTO E CANOPLA CROMADOS, SIMPLES, BITOLA 1 " (REF 1509)</v>
          </cell>
          <cell r="C3941" t="str">
            <v>UN</v>
          </cell>
          <cell r="D3941">
            <v>42.72</v>
          </cell>
        </row>
        <row r="3942">
          <cell r="A3942">
            <v>6015</v>
          </cell>
          <cell r="B3942" t="str">
            <v>REGISTRO GAVETA COM ACABAMENTO E CANOPLA CROMADOS, SIMPLES, BITOLA 1 1/2 " (REF 1509)</v>
          </cell>
          <cell r="C3942" t="str">
            <v>UN</v>
          </cell>
          <cell r="D3942">
            <v>62.12</v>
          </cell>
        </row>
        <row r="3943">
          <cell r="A3943">
            <v>6014</v>
          </cell>
          <cell r="B3943" t="str">
            <v>REGISTRO GAVETA COM ACABAMENTO E CANOPLA CROMADOS, SIMPLES, BITOLA 1 1/4 " (REF 1509)</v>
          </cell>
          <cell r="C3943" t="str">
            <v>UN</v>
          </cell>
          <cell r="D3943">
            <v>59.39</v>
          </cell>
        </row>
        <row r="3944">
          <cell r="A3944">
            <v>6006</v>
          </cell>
          <cell r="B3944" t="str">
            <v>REGISTRO GAVETA COM ACABAMENTO E CANOPLA CROMADOS, SIMPLES, BITOLA 1/2 " (REF 1509)</v>
          </cell>
          <cell r="C3944" t="str">
            <v>UN</v>
          </cell>
          <cell r="D3944">
            <v>30.93</v>
          </cell>
        </row>
        <row r="3945">
          <cell r="A3945">
            <v>6005</v>
          </cell>
          <cell r="B3945" t="str">
            <v>REGISTRO GAVETA COM ACABAMENTO E CANOPLA CROMADOS, SIMPLES, BITOLA 3/4 " (REF 1509)</v>
          </cell>
          <cell r="C3945" t="str">
            <v>UN</v>
          </cell>
          <cell r="D3945">
            <v>34.9</v>
          </cell>
        </row>
        <row r="3946">
          <cell r="A3946">
            <v>11756</v>
          </cell>
          <cell r="B3946" t="str">
            <v>REGISTRO OU REGULADOR DE GAS COZINHA, VAZAO DE 2 KG/H, 2,8 KPA</v>
          </cell>
          <cell r="C3946" t="str">
            <v>UN</v>
          </cell>
          <cell r="D3946">
            <v>16.66</v>
          </cell>
        </row>
        <row r="3947">
          <cell r="A3947">
            <v>10904</v>
          </cell>
          <cell r="B3947" t="str">
            <v>REGISTRO OU VALVULA GLOBO ANGULAR DE LATAO, 45 GRAUS, D = 2 1/2", PARA HIDRANTES EM INSTALACAO PREDIAL DE INCENDIO</v>
          </cell>
          <cell r="C3947" t="str">
            <v>UN</v>
          </cell>
          <cell r="D3947">
            <v>132.4</v>
          </cell>
        </row>
        <row r="3948">
          <cell r="A3948">
            <v>11752</v>
          </cell>
          <cell r="B3948" t="str">
            <v>REGISTRO PRESSAO BRUTO EM LATAO FORJADO, BITOLA 1/2 " (REF 1400)</v>
          </cell>
          <cell r="C3948" t="str">
            <v>UN</v>
          </cell>
          <cell r="D3948">
            <v>9.61</v>
          </cell>
        </row>
        <row r="3949">
          <cell r="A3949">
            <v>11753</v>
          </cell>
          <cell r="B3949" t="str">
            <v>REGISTRO PRESSAO BRUTO EM LATAO FORJADO, BITOLA 3/4 " (REF 1400)</v>
          </cell>
          <cell r="C3949" t="str">
            <v>UN</v>
          </cell>
          <cell r="D3949">
            <v>11.47</v>
          </cell>
        </row>
        <row r="3950">
          <cell r="A3950">
            <v>6021</v>
          </cell>
          <cell r="B3950" t="str">
            <v>REGISTRO PRESSAO COM ACABAMENTO E CANOPLA CROMADA, SIMPLES, BITOLA 1/2 " (REF 1416)</v>
          </cell>
          <cell r="C3950" t="str">
            <v>UN</v>
          </cell>
          <cell r="D3950">
            <v>31.84</v>
          </cell>
        </row>
        <row r="3951">
          <cell r="A3951">
            <v>6024</v>
          </cell>
          <cell r="B3951" t="str">
            <v>REGISTRO PRESSAO COM ACABAMENTO E CANOPLA CROMADA, SIMPLES, BITOLA 3/4 " (REF 1416)</v>
          </cell>
          <cell r="C3951" t="str">
            <v>UN</v>
          </cell>
          <cell r="D3951">
            <v>32.909999999999997</v>
          </cell>
        </row>
        <row r="3952">
          <cell r="A3952">
            <v>38379</v>
          </cell>
          <cell r="B3952" t="str">
            <v>REGUA DE ALUMINIO PARA PEDREIRO 2 X 1 "</v>
          </cell>
          <cell r="C3952" t="str">
            <v>M</v>
          </cell>
          <cell r="D3952">
            <v>26.35</v>
          </cell>
        </row>
        <row r="3953">
          <cell r="A3953">
            <v>13897</v>
          </cell>
          <cell r="B3953" t="str">
            <v>REGUA VIBRADORA DUPLA PARA CONCRETO A GASOLINA 5,5 HP, PESO DE 60 KG, COMPRIMENTO 4 M</v>
          </cell>
          <cell r="C3953" t="str">
            <v>UN</v>
          </cell>
          <cell r="D3953">
            <v>8127.63</v>
          </cell>
        </row>
        <row r="3954">
          <cell r="A3954">
            <v>10640</v>
          </cell>
          <cell r="B3954" t="str">
            <v>REGUA VIBRATORIA DE CONCRETO TRELICADA, EQUIPADA COM MOTOR A GASOLINA DE 9 HP</v>
          </cell>
          <cell r="C3954" t="str">
            <v>UN</v>
          </cell>
          <cell r="D3954">
            <v>17602.75</v>
          </cell>
        </row>
        <row r="3955">
          <cell r="A3955">
            <v>11086</v>
          </cell>
          <cell r="B3955" t="str">
            <v>REJEITO DE MINERIO DE FERRO PARA PAVIMENTACAO (POSTO PEDREIRA/FORNECEDOR, SEM FRETE)</v>
          </cell>
          <cell r="C3955" t="str">
            <v>M3</v>
          </cell>
          <cell r="D3955">
            <v>58.44</v>
          </cell>
        </row>
        <row r="3956">
          <cell r="A3956">
            <v>34356</v>
          </cell>
          <cell r="B3956" t="str">
            <v>REJUNTE BRANCO, CIMENTICIO</v>
          </cell>
          <cell r="C3956" t="str">
            <v>KG</v>
          </cell>
          <cell r="D3956">
            <v>4.84</v>
          </cell>
        </row>
        <row r="3957">
          <cell r="A3957">
            <v>34357</v>
          </cell>
          <cell r="B3957" t="str">
            <v>REJUNTE COLORIDO, CIMENTICIO</v>
          </cell>
          <cell r="C3957" t="str">
            <v>KG</v>
          </cell>
          <cell r="D3957">
            <v>5.37</v>
          </cell>
        </row>
        <row r="3958">
          <cell r="A3958">
            <v>37329</v>
          </cell>
          <cell r="B3958" t="str">
            <v>REJUNTE EPOXI BRANCO</v>
          </cell>
          <cell r="C3958" t="str">
            <v>KG</v>
          </cell>
          <cell r="D3958">
            <v>74.12</v>
          </cell>
        </row>
        <row r="3959">
          <cell r="A3959">
            <v>37398</v>
          </cell>
          <cell r="B3959" t="str">
            <v>REJUNTE EPOXI COR</v>
          </cell>
          <cell r="C3959" t="str">
            <v>KG</v>
          </cell>
          <cell r="D3959">
            <v>94.86</v>
          </cell>
        </row>
        <row r="3960">
          <cell r="A3960">
            <v>2510</v>
          </cell>
          <cell r="B3960" t="str">
            <v>RELE FOTOELETRICO INTERNO E EXTERNO BIVOLT 1000 W, DE CONECTOR, SEM BASE</v>
          </cell>
          <cell r="C3960" t="str">
            <v>UN</v>
          </cell>
          <cell r="D3960">
            <v>15.97</v>
          </cell>
        </row>
        <row r="3961">
          <cell r="A3961">
            <v>12359</v>
          </cell>
          <cell r="B3961" t="str">
            <v>RELE TERMICO BIMETAL PARA USO EM MOTORES TRIFASICOS, TENSAO 380 V, POTENCIA ATE 15 CV, CORRENTE NOMINAL MAXIMA 22 A</v>
          </cell>
          <cell r="C3961" t="str">
            <v>UN</v>
          </cell>
          <cell r="D3961">
            <v>162.68</v>
          </cell>
        </row>
        <row r="3962">
          <cell r="A3962">
            <v>5320</v>
          </cell>
          <cell r="B3962" t="str">
            <v>REMOVEDOR DE TINTA OLEO/ESMALTE VERNIZ</v>
          </cell>
          <cell r="C3962" t="str">
            <v>L</v>
          </cell>
          <cell r="D3962">
            <v>26.59</v>
          </cell>
        </row>
        <row r="3963">
          <cell r="A3963">
            <v>7353</v>
          </cell>
          <cell r="B3963" t="str">
            <v>RESINA ACRILICA BASE AGUA - COR BRANCA</v>
          </cell>
          <cell r="C3963" t="str">
            <v>L</v>
          </cell>
          <cell r="D3963">
            <v>18.7</v>
          </cell>
        </row>
        <row r="3964">
          <cell r="A3964">
            <v>36144</v>
          </cell>
          <cell r="B3964" t="str">
            <v>RESPIRADOR DESCARTAVEL SEM VALVULA DE EXALACAO, PFF 1</v>
          </cell>
          <cell r="C3964" t="str">
            <v>UN</v>
          </cell>
          <cell r="D3964">
            <v>1.34</v>
          </cell>
        </row>
        <row r="3965">
          <cell r="A3965">
            <v>10518</v>
          </cell>
          <cell r="B3965" t="str">
            <v>RETARDO PARA CORDEL DETONANTE</v>
          </cell>
          <cell r="C3965" t="str">
            <v>UN</v>
          </cell>
          <cell r="D3965">
            <v>57.99</v>
          </cell>
        </row>
        <row r="3966">
          <cell r="A3966">
            <v>36530</v>
          </cell>
          <cell r="B3966" t="str">
            <v>RETROESCAVADEIRA SOBRE RODAS COM CARREGADEIRA, TRACAO 4 X 2, POTENCIA LIQUIDA 79 HP, PESO OPERACIONAL MINIMO DE 6570 KG, CAPACIDADE DA CARREGADEIRA DE 1,00 M3 E DA  RETROESCAVADEIRA MINIMA DE 0,20 M3, PROFUNDIDADE DE ESCAVACAO MAXIMA DE 4,37 M</v>
          </cell>
          <cell r="C3966" t="str">
            <v>UN</v>
          </cell>
          <cell r="D3966">
            <v>188078.04</v>
          </cell>
        </row>
        <row r="3967">
          <cell r="A3967">
            <v>6046</v>
          </cell>
          <cell r="B3967" t="str">
            <v>RETROESCAVADEIRA SOBRE RODAS COM CARREGADEIRA, TRACAO 4 X 4, POTENCIA LIQUIDA 72 HP, PESO OPERACIONAL MINIMO DE 7140 KG, CAPACIDADE MINIMA DA CARREGADEIRA DE 0,79 M3 E DA RETROESCAVADEIRA MINIMA DE 0,18 M3, PROFUNDIDADE DE ESCAVACAO MAXIMA DE 4,50 M</v>
          </cell>
          <cell r="C3967" t="str">
            <v>UN</v>
          </cell>
          <cell r="D3967">
            <v>204000</v>
          </cell>
        </row>
        <row r="3968">
          <cell r="A3968">
            <v>36531</v>
          </cell>
          <cell r="B3968" t="str">
            <v>RETROESCAVADEIRA SOBRE RODAS COM CARREGADEIRA, TRACAO 4 X 4, POTENCIA LIQUIDA 88 HP, PESO OPERACIONAL MINIMO DE 6674 KG, CAPACIDADE DA CARREGADEIRA DE 1,00 M3 E DA  RETROESCAVADEIRA MINIMA DE 0,26 M3, PROFUNDIDADE DE ESCAVACAO MAXIMA DE 4,37 M</v>
          </cell>
          <cell r="C3968" t="str">
            <v>UN</v>
          </cell>
          <cell r="D3968">
            <v>211463.4</v>
          </cell>
        </row>
        <row r="3969">
          <cell r="A3969">
            <v>34684</v>
          </cell>
          <cell r="B3969" t="str">
            <v>REVESTIMENTO DE PAREDE EM GRANILITE, MARMORITE OU GRANITINA - ESP = 5 MM</v>
          </cell>
          <cell r="C3969" t="str">
            <v>M2</v>
          </cell>
          <cell r="D3969">
            <v>130.08000000000001</v>
          </cell>
        </row>
        <row r="3970">
          <cell r="A3970">
            <v>34683</v>
          </cell>
          <cell r="B3970" t="str">
            <v>REVESTIMENTO DE PAREDE EM GRANILITE, MARMORITE OU GRANITINA COLORIDO - ESP = 5 MM</v>
          </cell>
          <cell r="C3970" t="str">
            <v>M2</v>
          </cell>
          <cell r="D3970">
            <v>81.3</v>
          </cell>
        </row>
        <row r="3971">
          <cell r="A3971">
            <v>533</v>
          </cell>
          <cell r="B3971" t="str">
            <v>REVESTIMENTO EM CERAMICA ESMALTADA COMERCIAL, PEI MENOR OU IGUAL A 3, FORMATO MENOR OU IGUAL A 2025 CM2</v>
          </cell>
          <cell r="C3971" t="str">
            <v>M2</v>
          </cell>
          <cell r="D3971">
            <v>13.56</v>
          </cell>
        </row>
        <row r="3972">
          <cell r="A3972">
            <v>10515</v>
          </cell>
          <cell r="B3972" t="str">
            <v>REVESTIMENTO EM CERAMICA ESMALTADA EXTRA, PEI MAIOR OU IGUAL 4, FORMATO MAIOR A 2025 CM2</v>
          </cell>
          <cell r="C3972" t="str">
            <v>M2</v>
          </cell>
          <cell r="D3972">
            <v>34.99</v>
          </cell>
        </row>
        <row r="3973">
          <cell r="A3973">
            <v>536</v>
          </cell>
          <cell r="B3973" t="str">
            <v>REVESTIMENTO EM CERAMICA ESMALTADA EXTRA, PEI MENOR OU IGUAL A 3, FORMATO MENOR OU IGUAL A 2025 CM2</v>
          </cell>
          <cell r="C3973" t="str">
            <v>M2</v>
          </cell>
          <cell r="D3973">
            <v>22.99</v>
          </cell>
        </row>
        <row r="3974">
          <cell r="A3974">
            <v>153</v>
          </cell>
          <cell r="B3974" t="str">
            <v>REVESTIMENTO EPOXI DE ALTA RESISTENCIA QUIMICA, ISENTO DE SOLVENTES, BICOMPONENTE</v>
          </cell>
          <cell r="C3974" t="str">
            <v>L</v>
          </cell>
          <cell r="D3974">
            <v>81.319999999999993</v>
          </cell>
        </row>
        <row r="3975">
          <cell r="A3975">
            <v>34682</v>
          </cell>
          <cell r="B3975" t="str">
            <v>REVESTIMENTO PARA ESCADA EM GRANILITE, MARMORITE OU GRANITINA ESP = 8 MM</v>
          </cell>
          <cell r="C3975" t="str">
            <v>M2</v>
          </cell>
          <cell r="D3975">
            <v>62.17</v>
          </cell>
        </row>
        <row r="3976">
          <cell r="A3976">
            <v>20205</v>
          </cell>
          <cell r="B3976" t="str">
            <v>RIPA DE MADEIRA APARELHADA *1,5 X 5* CM, MACARANDUBA, ANGELIM OU EQUIVALENTE DA REGIAO</v>
          </cell>
          <cell r="C3976" t="str">
            <v>M</v>
          </cell>
          <cell r="D3976">
            <v>1.2</v>
          </cell>
        </row>
        <row r="3977">
          <cell r="A3977">
            <v>4408</v>
          </cell>
          <cell r="B3977" t="str">
            <v>RIPA DE MADEIRA NAO APARELHADA *1,5 X 5* CM, MACARANDUBA, ANGELIM OU EQUIVALENTE DA REGIAO</v>
          </cell>
          <cell r="C3977" t="str">
            <v>M</v>
          </cell>
          <cell r="D3977">
            <v>2.1800000000000002</v>
          </cell>
        </row>
        <row r="3978">
          <cell r="A3978">
            <v>4412</v>
          </cell>
          <cell r="B3978" t="str">
            <v>RIPA DE MADEIRA NAO APARELHADA 1 X 3* CM, MACARANDUBA, ANGELIM OU EQUIVALENTE DA REGIAO</v>
          </cell>
          <cell r="C3978" t="str">
            <v>M</v>
          </cell>
          <cell r="D3978">
            <v>1.61</v>
          </cell>
        </row>
        <row r="3979">
          <cell r="A3979">
            <v>10559</v>
          </cell>
          <cell r="B3979" t="str">
            <v>ROCADEIRA COSTAL COM MOTOR A GASOLINA DE *32* CC</v>
          </cell>
          <cell r="C3979" t="str">
            <v>UN</v>
          </cell>
          <cell r="D3979">
            <v>2001.5</v>
          </cell>
        </row>
        <row r="3980">
          <cell r="A3980">
            <v>10664</v>
          </cell>
          <cell r="B3980" t="str">
            <v>ROCADEIRA DESLOCAVEL, LARGURA DE TRABALHO DE 1,3 M</v>
          </cell>
          <cell r="C3980" t="str">
            <v>UN</v>
          </cell>
          <cell r="D3980">
            <v>5439.65</v>
          </cell>
        </row>
        <row r="3981">
          <cell r="A3981">
            <v>36250</v>
          </cell>
          <cell r="B3981" t="str">
            <v>RODAFORRO EM PVC, PARA FORRO DE PVC, COMPRIMENTO 6 M</v>
          </cell>
          <cell r="C3981" t="str">
            <v>M</v>
          </cell>
          <cell r="D3981">
            <v>4.09</v>
          </cell>
        </row>
        <row r="3982">
          <cell r="A3982">
            <v>10857</v>
          </cell>
          <cell r="B3982" t="str">
            <v>RODAPE ARDOSIA, CINZA, 10 CM, E= *1CM</v>
          </cell>
          <cell r="C3982" t="str">
            <v>M</v>
          </cell>
          <cell r="D3982">
            <v>6.58</v>
          </cell>
        </row>
        <row r="3983">
          <cell r="A3983">
            <v>4803</v>
          </cell>
          <cell r="B3983" t="str">
            <v>RODAPE DE BORRACHA LISO, H = 70 MM, E = *2* MM, PARA ARGAMASSA, PRETO</v>
          </cell>
          <cell r="C3983" t="str">
            <v>M</v>
          </cell>
          <cell r="D3983">
            <v>15.48</v>
          </cell>
        </row>
        <row r="3984">
          <cell r="A3984">
            <v>6186</v>
          </cell>
          <cell r="B3984" t="str">
            <v>RODAPE DE MADEIRA MACICA CUMARU/IPE CHAMPANHE OU EQUIVALENTE DA REGIAO, *1,5 X 7 CM</v>
          </cell>
          <cell r="C3984" t="str">
            <v>M</v>
          </cell>
          <cell r="D3984">
            <v>8.86</v>
          </cell>
        </row>
        <row r="3985">
          <cell r="A3985">
            <v>4829</v>
          </cell>
          <cell r="B3985" t="str">
            <v>RODAPE EM MARMORE, POLIDO, BRANCO COMUM, L= *7* CM, E=  *2* CM, CORTE RETO</v>
          </cell>
          <cell r="C3985" t="str">
            <v>M</v>
          </cell>
          <cell r="D3985">
            <v>40.36</v>
          </cell>
        </row>
        <row r="3986">
          <cell r="A3986">
            <v>20231</v>
          </cell>
          <cell r="B3986" t="str">
            <v>RODAPE OU RODABANCADA EM GRANITO, POLIDO, TIPO ANDORINHA/ QUARTZ/ CASTELO/ CORUMBA OU OUTROS EQUIVALENTES DA REGIAO, H= 10 CM, E=  *2,0* CM</v>
          </cell>
          <cell r="C3986" t="str">
            <v>M</v>
          </cell>
          <cell r="D3986">
            <v>39.44</v>
          </cell>
        </row>
        <row r="3987">
          <cell r="A3987">
            <v>4804</v>
          </cell>
          <cell r="B3987" t="str">
            <v>RODAPE PLANO PARA PISO VINILICO, H = 5 CM</v>
          </cell>
          <cell r="C3987" t="str">
            <v>M</v>
          </cell>
          <cell r="D3987">
            <v>11.88</v>
          </cell>
        </row>
        <row r="3988">
          <cell r="A3988">
            <v>34680</v>
          </cell>
          <cell r="B3988" t="str">
            <v>RODAPE PRE-MOLDADO DE GRANILITE, MARMORITE OU GRANITINA L = 10 CM</v>
          </cell>
          <cell r="C3988" t="str">
            <v>M</v>
          </cell>
          <cell r="D3988">
            <v>19.13</v>
          </cell>
        </row>
        <row r="3989">
          <cell r="A3989">
            <v>11573</v>
          </cell>
          <cell r="B3989" t="str">
            <v>RODIZIO PARA TRILHO (TIPO NAPOLEAO),  EM LATAO, COM ROLAMENTO EM ACO, 6 MM, PARA JANELA DE CORRER</v>
          </cell>
          <cell r="C3989" t="str">
            <v>UN</v>
          </cell>
          <cell r="D3989">
            <v>5.55</v>
          </cell>
        </row>
        <row r="3990">
          <cell r="A3990">
            <v>38401</v>
          </cell>
          <cell r="B3990" t="str">
            <v>RODO PARA CHAO 40 CM COM CABO</v>
          </cell>
          <cell r="C3990" t="str">
            <v>UN</v>
          </cell>
          <cell r="D3990">
            <v>8</v>
          </cell>
        </row>
        <row r="3991">
          <cell r="A3991">
            <v>38179</v>
          </cell>
          <cell r="B3991" t="str">
            <v>ROLDANA CONCOVA DUPLA, EM CHAPA DE ACO, ROLAMENTO INTERNO BLINDADO DE ACO REVESTIDO EM NYLON, PARA PORTA DE CORRER</v>
          </cell>
          <cell r="C3991" t="str">
            <v>UN</v>
          </cell>
          <cell r="D3991">
            <v>24.34</v>
          </cell>
        </row>
        <row r="3992">
          <cell r="A3992">
            <v>11575</v>
          </cell>
          <cell r="B3992" t="str">
            <v>ROLDANA DUPLA, EM ZAMAC COM CHAPA DE LATAO, ROLAMENTOS EM ACO, PARA PORTA E JANELA DE CORRER</v>
          </cell>
          <cell r="C3992" t="str">
            <v>UN</v>
          </cell>
          <cell r="D3992">
            <v>26.26</v>
          </cell>
        </row>
        <row r="3993">
          <cell r="A3993">
            <v>20256</v>
          </cell>
          <cell r="B3993" t="str">
            <v>ROLDANA PLASTICA COM PREGO, TAMANHO 30 X 30 MM, PARA INSTALACAO ELETRICA APARENTE</v>
          </cell>
          <cell r="C3993" t="str">
            <v>UN</v>
          </cell>
          <cell r="D3993">
            <v>0.22</v>
          </cell>
        </row>
        <row r="3994">
          <cell r="A3994">
            <v>13470</v>
          </cell>
          <cell r="B3994" t="str">
            <v>ROLO COMPACTADOR DE PNEUS (7 PNEUS), ESTATICO, PRESSAO VARIAVEL, POTENCIA 130CV, PESO OPERACIONAL SEM/COM LASTRO 8,5/25 T, LARGURA DE ROLAGEM 2,28 M</v>
          </cell>
          <cell r="C3994" t="str">
            <v>UN</v>
          </cell>
          <cell r="D3994">
            <v>365779.68</v>
          </cell>
        </row>
        <row r="3995">
          <cell r="A3995">
            <v>14511</v>
          </cell>
          <cell r="B3995" t="str">
            <v>ROLO COMPACTADOR DE PNEUS, ESTATICO, PRESSAO VARIAVEL, POTENCIA 110 HP, PESO SEM/COM LASTRO 10,8/27 T, LARGURA DE ROLAGEM 2,30 M</v>
          </cell>
          <cell r="C3995" t="str">
            <v>UN</v>
          </cell>
          <cell r="D3995">
            <v>360915.57</v>
          </cell>
        </row>
        <row r="3996">
          <cell r="A3996">
            <v>10642</v>
          </cell>
          <cell r="B3996" t="str">
            <v>ROLO COMPACTADOR DE PNEUS, ESTATICO, PRESSAO VARIAVEL, POTENCIA 111 HP, PESO SEM/COM LASTRO 9,5/26,0 T, LARGURA DE ROLAGEM 1,90 M</v>
          </cell>
          <cell r="C3996" t="str">
            <v>UN</v>
          </cell>
          <cell r="D3996">
            <v>340000</v>
          </cell>
        </row>
        <row r="3997">
          <cell r="A3997">
            <v>6066</v>
          </cell>
          <cell r="B3997" t="str">
            <v>ROLO COMPACTADOR DE PNEUS, ESTATICO, PRESSAO VARIAVEL, POTENCIA 99 HP, PESO SEM/COM LASTRO 9,45/21,0 T, LARGURA DE ROLAGEM 2,265 M</v>
          </cell>
          <cell r="C3997" t="str">
            <v>UN</v>
          </cell>
          <cell r="D3997">
            <v>328828.58</v>
          </cell>
        </row>
        <row r="3998">
          <cell r="A3998">
            <v>13469</v>
          </cell>
          <cell r="B3998" t="str">
            <v>ROLO COMPACTADOR PE DE CARNEIRO VIBRATORIO PARA SOLOS, POTENCIA 110 HP, PESO OPERACIONAL MAXIMO 13,05 T, IMPACTO DINAMICO 38,4 T, LARGURA DE TRABALHO 2,13 M</v>
          </cell>
          <cell r="C3998" t="str">
            <v>UN</v>
          </cell>
          <cell r="D3998">
            <v>318597.98</v>
          </cell>
        </row>
        <row r="3999">
          <cell r="A3999">
            <v>14489</v>
          </cell>
          <cell r="B3999" t="str">
            <v>ROLO COMPACTADOR PE DE CARNEIRO VIBRATORIO, POTENCIA 125 HP, PESO OPERACIONAL SEM/COM LASTRO 11,95/13,30 T, IMPACTO DINAMICO 38,5/22,5 T, LARGURA DE TRABALHO 2,15 M</v>
          </cell>
          <cell r="C3999" t="str">
            <v>UN</v>
          </cell>
          <cell r="D3999">
            <v>301573.67</v>
          </cell>
        </row>
        <row r="4000">
          <cell r="A4000">
            <v>14513</v>
          </cell>
          <cell r="B4000" t="str">
            <v>ROLO COMPACTADOR PE DE CARNEIRO VIBRATORIO, POTENCIA 80 HP, PESO OPERACIONAL SEM/COM LASTRO 7,4/8,8 T, LARGURA DE TRABALHO 1,68 M</v>
          </cell>
          <cell r="C4000" t="str">
            <v>UN</v>
          </cell>
          <cell r="D4000">
            <v>226187.41</v>
          </cell>
        </row>
        <row r="4001">
          <cell r="A4001">
            <v>6068</v>
          </cell>
          <cell r="B4001" t="str">
            <v>ROLO COMPACTADOR VIBRATORIO DE UM CILINDRO DE ACO LISO, POTENCIA 80 HP, PESO SEM/COM LASTRO DE 7,4/8,1 T, LARGURA DE TRABALHO 1,676 M</v>
          </cell>
          <cell r="C4001" t="str">
            <v>UN</v>
          </cell>
          <cell r="D4001">
            <v>226148.58</v>
          </cell>
        </row>
        <row r="4002">
          <cell r="A4002">
            <v>13467</v>
          </cell>
          <cell r="B4002" t="str">
            <v>ROLO COMPACTADOR VIBRATORIO DE UM CILINDRO LISO DE ACO, POTENCIA 110 HP, PESO OPERACIONAL 13,3 T, LARGURA TRABALHO 2,13 M</v>
          </cell>
          <cell r="C4002" t="str">
            <v>UN</v>
          </cell>
          <cell r="D4002">
            <v>311301.84999999998</v>
          </cell>
        </row>
        <row r="4003">
          <cell r="A4003">
            <v>13600</v>
          </cell>
          <cell r="B4003" t="str">
            <v>ROLO COMPACTADOR VIBRATORIO DE UM CILINDRO LISO DE ACO, POTENCIA 125 HP, PESO SEM/COM LASTRO 10,75/12,92 T, IMPACTO DINAMICO 31,5/18,5 T, LARGURA TRABALHO 2,15 M</v>
          </cell>
          <cell r="C4003" t="str">
            <v>UN</v>
          </cell>
          <cell r="D4003">
            <v>291845.46000000002</v>
          </cell>
        </row>
        <row r="4004">
          <cell r="A4004">
            <v>36541</v>
          </cell>
          <cell r="B4004" t="str">
            <v>ROLO COMPACTADOR VIBRATORIO DE UM CILINDRO LISO DE ACO, POTENCIA 80 HP, PESO OPERACIONAL MAXIMO 8,5 T,  LARGURA TRABALHO 1,676 M</v>
          </cell>
          <cell r="C4004" t="str">
            <v>UN</v>
          </cell>
          <cell r="D4004">
            <v>227153.04</v>
          </cell>
        </row>
        <row r="4005">
          <cell r="A4005">
            <v>10646</v>
          </cell>
          <cell r="B4005" t="str">
            <v>ROLO COMPACTADOR VIBRATORIO DE UM CILINDRO, ACO LISO, POTENCIA 80 HP, PESO OPERACIONAL MAXIMO 8,1 T, IMPACTO DINAMICO 16,15/9,5 T, LARGURA TRABALHO 1,68 M</v>
          </cell>
          <cell r="C4005" t="str">
            <v>UN</v>
          </cell>
          <cell r="D4005">
            <v>217551.34</v>
          </cell>
        </row>
        <row r="4006">
          <cell r="A4006">
            <v>6070</v>
          </cell>
          <cell r="B4006" t="str">
            <v>ROLO COMPACTADOR VIBRATORIO PE DE CARNEIRO, COM CONTROLE REMOTO POR RADIO, POTENCIA  12,5 KW, PESO OPERACIONAL DE 1,675 T, LARGURA DE TRABALHO 0,85 M</v>
          </cell>
          <cell r="C4006" t="str">
            <v>UN</v>
          </cell>
          <cell r="D4006">
            <v>297257.13</v>
          </cell>
        </row>
        <row r="4007">
          <cell r="A4007">
            <v>6069</v>
          </cell>
          <cell r="B4007" t="str">
            <v>ROLO COMPACTADOR VIBRATORIO REBOCAVEL, CILINDRO DE ACO LISO, POTENCIA DE TRACAO DE 65 CV, PESO DE 4,7 T, IMPACTO DINAMICO TOTAL DE 18,3 T, LARGURA DO ROLO 1,67 M</v>
          </cell>
          <cell r="C4007" t="str">
            <v>UN</v>
          </cell>
          <cell r="D4007">
            <v>65668.58</v>
          </cell>
        </row>
        <row r="4008">
          <cell r="A4008">
            <v>14626</v>
          </cell>
          <cell r="B4008" t="str">
            <v>ROLO COMPACTADOR VIBRATORIO TANDEM, ACO LISO, POTENCIA 125 HP, PESO SEM/COM LASTRO 10,20/11,65 T, LARGURA DE TRABALHO 1,73 M</v>
          </cell>
          <cell r="C4008" t="str">
            <v>UN</v>
          </cell>
          <cell r="D4008">
            <v>325428.58</v>
          </cell>
        </row>
        <row r="4009">
          <cell r="A4009">
            <v>13881</v>
          </cell>
          <cell r="B4009" t="str">
            <v>ROLO COMPACTADOR VIBRATORIO TANDEM, ACO LISO, POTENCIA 15,2 HP, PESO OPERACIONAL 2,00 T, IMPACTO DINAMICO 4,24 T</v>
          </cell>
          <cell r="C4009" t="str">
            <v>UN</v>
          </cell>
          <cell r="D4009">
            <v>116738.18</v>
          </cell>
        </row>
        <row r="4010">
          <cell r="A4010">
            <v>13468</v>
          </cell>
          <cell r="B4010" t="str">
            <v>ROLO COMPACTADOR VIBRATORIO TANDEM, ACO LISO, POTENCIA 31 HP, PESO OPERACIONAL MAXIMO 2,46 T</v>
          </cell>
          <cell r="C4010" t="str">
            <v>UN</v>
          </cell>
          <cell r="D4010">
            <v>162752.73000000001</v>
          </cell>
        </row>
        <row r="4011">
          <cell r="A4011">
            <v>13365</v>
          </cell>
          <cell r="B4011" t="str">
            <v>ROLO COMPACTADOR VIBRATORIO TANDEM, ACO LISO, POTENCIA 45 HP, PESO OPERACIONAL MAXIMO 4,0 T</v>
          </cell>
          <cell r="C4011" t="str">
            <v>UN</v>
          </cell>
          <cell r="D4011">
            <v>183886</v>
          </cell>
        </row>
        <row r="4012">
          <cell r="A4012">
            <v>6067</v>
          </cell>
          <cell r="B4012" t="str">
            <v>ROLO COMPACTADOR VIBRATORIO TANDEM, ACO LISO, POTENCIA 58 CV, PESO SEM/COM LASTRO 6,5/9,4 T, LARGURA DE TRABALHO 1,20 M</v>
          </cell>
          <cell r="C4012" t="str">
            <v>UN</v>
          </cell>
          <cell r="D4012">
            <v>267142.86</v>
          </cell>
        </row>
        <row r="4013">
          <cell r="A4013">
            <v>11282</v>
          </cell>
          <cell r="B4013" t="str">
            <v>ROLO COMPACTADOR VIBRATORIO TANDEM, CILINDROS EM ACO LISO, POTENCIA 23,5 HP, PESO OPERACIONAL 1,665 T, LARGURA DE TRABALHO 0,9 M</v>
          </cell>
          <cell r="C4013" t="str">
            <v>UN</v>
          </cell>
          <cell r="D4013">
            <v>121602.25</v>
          </cell>
        </row>
        <row r="4014">
          <cell r="A4014">
            <v>38393</v>
          </cell>
          <cell r="B4014" t="str">
            <v>ROLO DE ESPUMA POLIESTER 23 CM (SEM CABO)</v>
          </cell>
          <cell r="C4014" t="str">
            <v>UN</v>
          </cell>
          <cell r="D4014">
            <v>10.59</v>
          </cell>
        </row>
        <row r="4015">
          <cell r="A4015">
            <v>38390</v>
          </cell>
          <cell r="B4015" t="str">
            <v>ROLO DE LA DE CARNEIRO 23 CM (SEM CABO)</v>
          </cell>
          <cell r="C4015" t="str">
            <v>UN</v>
          </cell>
          <cell r="D4015">
            <v>23.49</v>
          </cell>
        </row>
        <row r="4016">
          <cell r="A4016">
            <v>36532</v>
          </cell>
          <cell r="B4016" t="str">
            <v>ROMPEDOR ELETRICO PESO 26 KG, POTENCIA OPERACIONAL DE 2,5 KW</v>
          </cell>
          <cell r="C4016" t="str">
            <v>UN</v>
          </cell>
          <cell r="D4016">
            <v>19383.830000000002</v>
          </cell>
        </row>
        <row r="4017">
          <cell r="A4017">
            <v>11578</v>
          </cell>
          <cell r="B4017" t="str">
            <v>ROSETA QUADRADA, SEM FUROS, EM ACO INOX POLIDO, LARGURA APROXIMADA DE 50 MM, PARA FECHADURA DE PORTA - PARAFUSOS INCLUIDOS</v>
          </cell>
          <cell r="C4017" t="str">
            <v>UN</v>
          </cell>
          <cell r="D4017">
            <v>8.43</v>
          </cell>
        </row>
        <row r="4018">
          <cell r="A4018">
            <v>11577</v>
          </cell>
          <cell r="B4018" t="str">
            <v>ROSETA REDONDA DE SOBREPOR, SEM FUROS, EM ACO INOX POLIDO, DIAMETRO APROXIMADO DE 50 MM, PARA FECHADURA DE PORTA - PARAFUSOS INCLUIDOS</v>
          </cell>
          <cell r="C4018" t="str">
            <v>UN</v>
          </cell>
          <cell r="D4018">
            <v>8.0500000000000007</v>
          </cell>
        </row>
        <row r="4019">
          <cell r="A4019">
            <v>1116</v>
          </cell>
          <cell r="B4019" t="str">
            <v>RUFO EXTERNO DE CHAPA DE ACO GALVANIZADA NUM 26, CORTE 25 CM</v>
          </cell>
          <cell r="C4019" t="str">
            <v>M</v>
          </cell>
          <cell r="D4019">
            <v>9.91</v>
          </cell>
        </row>
        <row r="4020">
          <cell r="A4020">
            <v>1115</v>
          </cell>
          <cell r="B4020" t="str">
            <v>RUFO EXTERNO DE CHAPA DE ACO GALVANIZADA NUM 26, CORTE 28 CM</v>
          </cell>
          <cell r="C4020" t="str">
            <v>M</v>
          </cell>
          <cell r="D4020">
            <v>12.04</v>
          </cell>
        </row>
        <row r="4021">
          <cell r="A4021">
            <v>1113</v>
          </cell>
          <cell r="B4021" t="str">
            <v>RUFO EXTERNO/INTERNO DE CHAPA DE ACO GALVANIZADA NUM 26, CORTE 33 CM</v>
          </cell>
          <cell r="C4021" t="str">
            <v>M</v>
          </cell>
          <cell r="D4021">
            <v>13.21</v>
          </cell>
        </row>
        <row r="4022">
          <cell r="A4022">
            <v>1114</v>
          </cell>
          <cell r="B4022" t="str">
            <v>RUFO INTERNO DE CHAPA DE ACO GALVANIZADA NUM 26, CORTE 50 CM</v>
          </cell>
          <cell r="C4022" t="str">
            <v>M</v>
          </cell>
          <cell r="D4022">
            <v>19.82</v>
          </cell>
        </row>
        <row r="4023">
          <cell r="A4023">
            <v>40872</v>
          </cell>
          <cell r="B4023" t="str">
            <v>RUFO INTERNO/EXTERNO DE CHAPA DE ACO GALVANIZADA NUM 24, CORTE 25 CM (COLETADO CAIXA)</v>
          </cell>
          <cell r="C4023" t="str">
            <v>M</v>
          </cell>
          <cell r="D4023">
            <v>9.23</v>
          </cell>
        </row>
        <row r="4024">
          <cell r="A4024">
            <v>20214</v>
          </cell>
          <cell r="B4024" t="str">
            <v>RUFO PARA TELHA ESTRUTURAL DE FIBROCIMENTO 1 ABA (SEM AMIANTO)</v>
          </cell>
          <cell r="C4024" t="str">
            <v>UN</v>
          </cell>
          <cell r="D4024">
            <v>35.06</v>
          </cell>
        </row>
        <row r="4025">
          <cell r="A4025">
            <v>11064</v>
          </cell>
          <cell r="B4025" t="str">
            <v>RUFO PARA TELHA ESTRUTURAL DE FIBROCIMENTO 2 ABAS, COMPRIMENTO DE 1031 MM (SEM AMIANTO)</v>
          </cell>
          <cell r="C4025" t="str">
            <v>UN</v>
          </cell>
          <cell r="D4025">
            <v>14.86</v>
          </cell>
        </row>
        <row r="4026">
          <cell r="A4026">
            <v>7237</v>
          </cell>
          <cell r="B4026" t="str">
            <v>RUFO PARA TELHA ONDULADA DE FIBROCIMENTO, E = 6 MM, ABA *260* MM, COMPRIMENTO 1100 MM (SEM AMIANTO)</v>
          </cell>
          <cell r="C4026" t="str">
            <v>UN</v>
          </cell>
          <cell r="D4026">
            <v>20.28</v>
          </cell>
        </row>
        <row r="4027">
          <cell r="A4027">
            <v>16</v>
          </cell>
          <cell r="B4027" t="str">
            <v>SABAO EM PO</v>
          </cell>
          <cell r="C4027" t="str">
            <v>KG</v>
          </cell>
          <cell r="D4027">
            <v>5.64</v>
          </cell>
        </row>
        <row r="4028">
          <cell r="A4028">
            <v>11757</v>
          </cell>
          <cell r="B4028" t="str">
            <v>SABONETEIRA DE PAREDE EM METAL CROMADO</v>
          </cell>
          <cell r="C4028" t="str">
            <v>UN</v>
          </cell>
          <cell r="D4028">
            <v>29.9</v>
          </cell>
        </row>
        <row r="4029">
          <cell r="A4029">
            <v>11758</v>
          </cell>
          <cell r="B4029" t="str">
            <v>SABONETEIRA PLASTICA TIPO DISPENSER PARA SABONETE LIQUIDO COM RESERVATORIO 800 A 1500 ML</v>
          </cell>
          <cell r="C4029" t="str">
            <v>UN</v>
          </cell>
          <cell r="D4029">
            <v>43.95</v>
          </cell>
        </row>
        <row r="4030">
          <cell r="A4030">
            <v>37526</v>
          </cell>
          <cell r="B4030" t="str">
            <v>SACO DE RAFIA PARA ENTULHO, NOVO, LISO (SEM CLICHE), *60 x 90* CM</v>
          </cell>
          <cell r="C4030" t="str">
            <v>UN</v>
          </cell>
          <cell r="D4030">
            <v>2.2200000000000002</v>
          </cell>
        </row>
        <row r="4031">
          <cell r="A4031">
            <v>6076</v>
          </cell>
          <cell r="B4031" t="str">
            <v>SAIBRO PARA ARGAMASSA (COLETADO NO COMERCIO)</v>
          </cell>
          <cell r="C4031" t="str">
            <v>M3</v>
          </cell>
          <cell r="D4031">
            <v>51.6</v>
          </cell>
        </row>
        <row r="4032">
          <cell r="A4032">
            <v>13109</v>
          </cell>
          <cell r="B4032" t="str">
            <v>SAPATA DE PVC ADITIVADO NERVURADO D = 6"</v>
          </cell>
          <cell r="C4032" t="str">
            <v>UN</v>
          </cell>
          <cell r="D4032">
            <v>172.37</v>
          </cell>
        </row>
        <row r="4033">
          <cell r="A4033">
            <v>13110</v>
          </cell>
          <cell r="B4033" t="str">
            <v>SAPATA DE PVC ADITIVADO NERVURADO D = 8"</v>
          </cell>
          <cell r="C4033" t="str">
            <v>UN</v>
          </cell>
          <cell r="D4033">
            <v>226.85</v>
          </cell>
        </row>
        <row r="4034">
          <cell r="A4034">
            <v>7581</v>
          </cell>
          <cell r="B4034" t="str">
            <v>SAPATILHA EM ACO GALVANIZADO PARA CABOS COM DIAMETRO NOMINAL ATE 5/8"</v>
          </cell>
          <cell r="C4034" t="str">
            <v>UN</v>
          </cell>
          <cell r="D4034">
            <v>3.03</v>
          </cell>
        </row>
        <row r="4035">
          <cell r="A4035">
            <v>20206</v>
          </cell>
          <cell r="B4035" t="str">
            <v>SARRAFO DE MADEIRA APARELHADA *2 X 10* CM, MACARANDUBA, ANGELIM OU EQUIVALENTE DA REGIAO</v>
          </cell>
          <cell r="C4035" t="str">
            <v>M</v>
          </cell>
          <cell r="D4035">
            <v>3.55</v>
          </cell>
        </row>
        <row r="4036">
          <cell r="A4036">
            <v>4460</v>
          </cell>
          <cell r="B4036" t="str">
            <v>SARRAFO DE MADEIRA NAO APARELHADA *2,5 X 10 CM, MACARANDUBA, ANGELIM OU EQUIVALENTE DA REGIAO</v>
          </cell>
          <cell r="C4036" t="str">
            <v>M</v>
          </cell>
          <cell r="D4036">
            <v>9.0399999999999991</v>
          </cell>
        </row>
        <row r="4037">
          <cell r="A4037">
            <v>6204</v>
          </cell>
          <cell r="B4037" t="str">
            <v>SARRAFO DE MADEIRA NAO APARELHADA *2,5 X 15* CM, MACARANDUBA, ANGELIM OU EQUIVALENTE DA REGIAO</v>
          </cell>
          <cell r="C4037" t="str">
            <v>M</v>
          </cell>
          <cell r="D4037">
            <v>10.34</v>
          </cell>
        </row>
        <row r="4038">
          <cell r="A4038">
            <v>4417</v>
          </cell>
          <cell r="B4038" t="str">
            <v>SARRAFO DE MADEIRA NAO APARELHADA *2,5 X 7* CM, MACARANDUBA, ANGELIM OU EQUIVALENTE DA REGIAO</v>
          </cell>
          <cell r="C4038" t="str">
            <v>M</v>
          </cell>
          <cell r="D4038">
            <v>5.19</v>
          </cell>
        </row>
        <row r="4039">
          <cell r="A4039">
            <v>4415</v>
          </cell>
          <cell r="B4039" t="str">
            <v>SARRAFO DE MADEIRA NAO APARELHADA 2,5 X 5 CM, MACARANDUBA, ANGELIM OU EQUIVALENTE DA REGIAO</v>
          </cell>
          <cell r="C4039" t="str">
            <v>M</v>
          </cell>
          <cell r="D4039">
            <v>4.3600000000000003</v>
          </cell>
        </row>
        <row r="4040">
          <cell r="A4040">
            <v>37373</v>
          </cell>
          <cell r="B4040" t="str">
            <v>SEGURO - HORISTA (ENCARGOS COMPLEMENTARES) (COLETADO CAIXA)</v>
          </cell>
          <cell r="C4040" t="str">
            <v>H</v>
          </cell>
          <cell r="D4040">
            <v>7.0000000000000007E-2</v>
          </cell>
        </row>
        <row r="4041">
          <cell r="A4041">
            <v>40864</v>
          </cell>
          <cell r="B4041" t="str">
            <v>SEGURO - MENSALISTA (ENCARGOS COMPLEMENTARES) (COLETADO CAIXA)</v>
          </cell>
          <cell r="C4041" t="str">
            <v>MES</v>
          </cell>
          <cell r="D4041">
            <v>12.97</v>
          </cell>
        </row>
        <row r="4042">
          <cell r="A4042">
            <v>4734</v>
          </cell>
          <cell r="B4042" t="str">
            <v>SEIXO ROLADO PARA APLICACAO EM CONCRETO (POSTO PEDREIRA/FORNECEDOR, SEM FRETE)</v>
          </cell>
          <cell r="C4042" t="str">
            <v>M3</v>
          </cell>
          <cell r="D4042">
            <v>83.16</v>
          </cell>
        </row>
        <row r="4043">
          <cell r="A4043">
            <v>6085</v>
          </cell>
          <cell r="B4043" t="str">
            <v>SELADOR ACRILICO PAREDES INTERNAS/EXTERNAS</v>
          </cell>
          <cell r="C4043" t="str">
            <v>L</v>
          </cell>
          <cell r="D4043">
            <v>7.11</v>
          </cell>
        </row>
        <row r="4044">
          <cell r="A4044">
            <v>38396</v>
          </cell>
          <cell r="B4044" t="str">
            <v>SELADOR HORIZONTAL PARA FITA DE ACO 1 "</v>
          </cell>
          <cell r="C4044" t="str">
            <v>UN</v>
          </cell>
          <cell r="D4044">
            <v>353.72</v>
          </cell>
        </row>
        <row r="4045">
          <cell r="A4045">
            <v>6090</v>
          </cell>
          <cell r="B4045" t="str">
            <v>SELADOR PVA PAREDES INTERNAS</v>
          </cell>
          <cell r="C4045" t="str">
            <v>L</v>
          </cell>
          <cell r="D4045">
            <v>13.51</v>
          </cell>
        </row>
        <row r="4046">
          <cell r="A4046">
            <v>11622</v>
          </cell>
          <cell r="B4046" t="str">
            <v>SELANTE A BASE DE ALCATRAO E POLIURETANO PARA JUNTAS HORIZONTAIS</v>
          </cell>
          <cell r="C4046" t="str">
            <v>KG</v>
          </cell>
          <cell r="D4046">
            <v>52.6</v>
          </cell>
        </row>
        <row r="4047">
          <cell r="A4047">
            <v>6094</v>
          </cell>
          <cell r="B4047" t="str">
            <v>SELANTE A BASE DE RESINAS ACRILICAS PARA TRINCAS</v>
          </cell>
          <cell r="C4047" t="str">
            <v>KG</v>
          </cell>
          <cell r="D4047">
            <v>22.84</v>
          </cell>
        </row>
        <row r="4048">
          <cell r="A4048">
            <v>7317</v>
          </cell>
          <cell r="B4048" t="str">
            <v>SELANTE DE BASE ASFALTICA PARA VEDACAO</v>
          </cell>
          <cell r="C4048" t="str">
            <v>KG</v>
          </cell>
          <cell r="D4048">
            <v>20.95</v>
          </cell>
        </row>
        <row r="4049">
          <cell r="A4049">
            <v>142</v>
          </cell>
          <cell r="B4049" t="str">
            <v>SELANTE ELASTICO MONOCOMPONENTE A BASE DE POLIURETANO PARA JUNTAS DIVERSAS</v>
          </cell>
          <cell r="C4049" t="str">
            <v>310ML</v>
          </cell>
          <cell r="D4049">
            <v>27.61</v>
          </cell>
        </row>
        <row r="4050">
          <cell r="A4050">
            <v>38123</v>
          </cell>
          <cell r="B4050" t="str">
            <v>SELANTE TIPO VEDA CALHA PARA METAL E FIBROCIMENTO</v>
          </cell>
          <cell r="C4050" t="str">
            <v>KG</v>
          </cell>
          <cell r="D4050">
            <v>36.14</v>
          </cell>
        </row>
        <row r="4051">
          <cell r="A4051">
            <v>37953</v>
          </cell>
          <cell r="B4051" t="str">
            <v>SELIM COMPACTO EM PVC, SEM TRAVAS,  DN 150 X 100 MM, PARA REDE COLETORA ESGOTO (NBR 10569)</v>
          </cell>
          <cell r="C4051" t="str">
            <v>UN</v>
          </cell>
          <cell r="D4051">
            <v>3.99</v>
          </cell>
        </row>
        <row r="4052">
          <cell r="A4052">
            <v>37954</v>
          </cell>
          <cell r="B4052" t="str">
            <v>SELIM COMPACTO EM PVC, SEM TRAVAS,  DN 200 X 100 MM, PARA REDE COLETORA ESGOTO (NBR 10569)</v>
          </cell>
          <cell r="C4052" t="str">
            <v>UN</v>
          </cell>
          <cell r="D4052">
            <v>7.09</v>
          </cell>
        </row>
        <row r="4053">
          <cell r="A4053">
            <v>37955</v>
          </cell>
          <cell r="B4053" t="str">
            <v>SELIM COMPACTO EM PVC, SEM TRAVAS,  DN 300 X 100 MM, PARA REDE COLETORA ESGOTO (NBR 10569)</v>
          </cell>
          <cell r="C4053" t="str">
            <v>UN</v>
          </cell>
          <cell r="D4053">
            <v>9.19</v>
          </cell>
        </row>
        <row r="4054">
          <cell r="A4054">
            <v>6105</v>
          </cell>
          <cell r="B4054" t="str">
            <v>SELIM PVC, COM TRAVAS, JE, 90 GRAUS,  DN 125 X 100 MM, PARA REDE COLETORA ESGOTO (NBR 10569)</v>
          </cell>
          <cell r="C4054" t="str">
            <v>UN</v>
          </cell>
          <cell r="D4054">
            <v>3</v>
          </cell>
        </row>
        <row r="4055">
          <cell r="A4055">
            <v>6106</v>
          </cell>
          <cell r="B4055" t="str">
            <v>SELIM PVC, COM TRAVAS, JE, 90 GRAUS,  DN 150 X 100 MM, PARA REDE COLETORA ESGOTO (NBR 10569)</v>
          </cell>
          <cell r="C4055" t="str">
            <v>UN</v>
          </cell>
          <cell r="D4055">
            <v>3</v>
          </cell>
        </row>
        <row r="4056">
          <cell r="A4056">
            <v>6107</v>
          </cell>
          <cell r="B4056" t="str">
            <v>SELIM PVC, SOLDAVEL, SEM TRAVAS, JE, 90 GRAUS,  DN 200 X 100 MM, PARA REDE COLETORA ESGOTO (NBR 10569)</v>
          </cell>
          <cell r="C4056" t="str">
            <v>UN</v>
          </cell>
          <cell r="D4056">
            <v>8.6999999999999993</v>
          </cell>
        </row>
        <row r="4057">
          <cell r="A4057">
            <v>6108</v>
          </cell>
          <cell r="B4057" t="str">
            <v>SELIM PVC, SOLDAVEL, SEM TRAVAS, JE, 90 GRAUS,  DN 250 X 100 MM, PARA REDE COLETORA ESGOTO (NBR 10569)</v>
          </cell>
          <cell r="C4057" t="str">
            <v>UN</v>
          </cell>
          <cell r="D4057">
            <v>11.1</v>
          </cell>
        </row>
        <row r="4058">
          <cell r="A4058">
            <v>6109</v>
          </cell>
          <cell r="B4058" t="str">
            <v>SELIM PVC, SOLDAVEL, SEM TRAVAS, JE, 90 GRAUS,  DN 300 X 100 MM, PARA REDE COLETORA ESGOTO (NBR 10569)</v>
          </cell>
          <cell r="C4058" t="str">
            <v>UN</v>
          </cell>
          <cell r="D4058">
            <v>15.77</v>
          </cell>
        </row>
        <row r="4059">
          <cell r="A4059">
            <v>37743</v>
          </cell>
          <cell r="B4059" t="str">
            <v>SEMIRREBOQUE COM DOIS EIXOS EM TANDEM TIPO BASCULANTE COM CACAMBA METALICA 14 M3  (INCLUI MONTAGEM, NAO INCLUI CAVALO MECANICO)</v>
          </cell>
          <cell r="C4059" t="str">
            <v>UN</v>
          </cell>
          <cell r="D4059">
            <v>137384.60999999999</v>
          </cell>
        </row>
        <row r="4060">
          <cell r="A4060">
            <v>37744</v>
          </cell>
          <cell r="B4060" t="str">
            <v>SEMIRREBOQUE COM TRES EIXOS EM TANDEM TIPO BASCULANTE COM CACAMBA METALICA 18 M3 (INCLUI MONTAGEM, NAO INCLUI CAVALO MECANICO)</v>
          </cell>
          <cell r="C4060" t="str">
            <v>UN</v>
          </cell>
          <cell r="D4060">
            <v>161538.46</v>
          </cell>
        </row>
        <row r="4061">
          <cell r="A4061">
            <v>37741</v>
          </cell>
          <cell r="B4061" t="str">
            <v>SEMIRREBOQUE COM TRES EIXOS, PARA TRANSPORTE DE CARGA SECA, DIMENSOES APROXIMADAS 2,60 X 12,50 X 0,50 M (NAO INCLUI CAVALO MECANICO)</v>
          </cell>
          <cell r="C4061" t="str">
            <v>UN</v>
          </cell>
          <cell r="D4061">
            <v>124923.07</v>
          </cell>
        </row>
        <row r="4062">
          <cell r="A4062">
            <v>39396</v>
          </cell>
          <cell r="B4062" t="str">
            <v>SENSOR DE PRESENCA BIVOLT COM FOTOCELULA PARA QUALQUER TIPO DE LAMPADA, POTENCIA MAXIMA *1000* W, USO EXTERNO</v>
          </cell>
          <cell r="C4062" t="str">
            <v>UN</v>
          </cell>
          <cell r="D4062">
            <v>31.28</v>
          </cell>
        </row>
        <row r="4063">
          <cell r="A4063">
            <v>39392</v>
          </cell>
          <cell r="B4063" t="str">
            <v>SENSOR DE PRESENCA BIVOLT DE PAREDE COM FOTOCELULA PARA QUALQUER TIPO DE LAMPADA POTENCIA MAXIMA *1000* W, USO INTERNO</v>
          </cell>
          <cell r="C4063" t="str">
            <v>UN</v>
          </cell>
          <cell r="D4063">
            <v>35.28</v>
          </cell>
        </row>
        <row r="4064">
          <cell r="A4064">
            <v>39393</v>
          </cell>
          <cell r="B4064" t="str">
            <v>SENSOR DE PRESENCA BIVOLT DE PAREDE SEM FOTOCELULA PARA QUALQUER TIPO DE LAMPADA POTENCIA MAXIMA *1000* W, USO INTERNO</v>
          </cell>
          <cell r="C4064" t="str">
            <v>UN</v>
          </cell>
          <cell r="D4064">
            <v>21.82</v>
          </cell>
        </row>
        <row r="4065">
          <cell r="A4065">
            <v>39394</v>
          </cell>
          <cell r="B4065" t="str">
            <v>SENSOR DE PRESENCA BIVOLT DE TETO COM FOTOCELULA PARA QUALQUER TIPO DE LAMPADA POTENCIA MAXIMA *1000* W, USO INTERNO</v>
          </cell>
          <cell r="C4065" t="str">
            <v>UN</v>
          </cell>
          <cell r="D4065">
            <v>24.56</v>
          </cell>
        </row>
        <row r="4066">
          <cell r="A4066">
            <v>39395</v>
          </cell>
          <cell r="B4066" t="str">
            <v>SENSOR DE PRESENCA BIVOLT DE TETO SEM FOTOCELULA PARA QUALQUER TIPO DE LAMPADA POTENCIA MAXIMA *900* W, USO INTERNO</v>
          </cell>
          <cell r="C4066" t="str">
            <v>UN</v>
          </cell>
          <cell r="D4066">
            <v>22.84</v>
          </cell>
        </row>
        <row r="4067">
          <cell r="A4067">
            <v>14618</v>
          </cell>
          <cell r="B4067" t="str">
            <v>SERRA CIRCULAR DE BANCADA COM MOTOR ELETRICO, POTENCIA DE *1600* W, PARA DISCO DE DIAMETRO DE 10" (250 MM)</v>
          </cell>
          <cell r="C4067" t="str">
            <v>UN</v>
          </cell>
          <cell r="D4067">
            <v>727.58</v>
          </cell>
        </row>
        <row r="4068">
          <cell r="A4068">
            <v>40269</v>
          </cell>
          <cell r="B4068" t="str">
            <v>SERRA CIRCULAR DE BANCADA, MODELO PICA-PAU, DIAMETRO DE 350 MM. CARACTERISTICAS DO MOTOR: TRIFASICO, POTENCIA DE 5 HP, FREQUENCIA DE 60 HZ</v>
          </cell>
          <cell r="C4068" t="str">
            <v>UN</v>
          </cell>
          <cell r="D4068">
            <v>2931.37</v>
          </cell>
        </row>
        <row r="4069">
          <cell r="A4069">
            <v>6110</v>
          </cell>
          <cell r="B4069" t="str">
            <v>SERRALHEIRO</v>
          </cell>
          <cell r="C4069" t="str">
            <v>H</v>
          </cell>
          <cell r="D4069">
            <v>15.21</v>
          </cell>
        </row>
        <row r="4070">
          <cell r="A4070">
            <v>40910</v>
          </cell>
          <cell r="B4070" t="str">
            <v>SERRALHEIRO (MENSALISTA)</v>
          </cell>
          <cell r="C4070" t="str">
            <v>MES</v>
          </cell>
          <cell r="D4070">
            <v>2664.35</v>
          </cell>
        </row>
        <row r="4071">
          <cell r="A4071">
            <v>6111</v>
          </cell>
          <cell r="B4071" t="str">
            <v>SERVENTE</v>
          </cell>
          <cell r="C4071" t="str">
            <v>H</v>
          </cell>
          <cell r="D4071">
            <v>11.65</v>
          </cell>
        </row>
        <row r="4072">
          <cell r="A4072">
            <v>41084</v>
          </cell>
          <cell r="B4072" t="str">
            <v>SERVENTE DE OBRAS (MENSALISTA)</v>
          </cell>
          <cell r="C4072" t="str">
            <v>MES</v>
          </cell>
          <cell r="D4072">
            <v>2040.48</v>
          </cell>
        </row>
        <row r="4073">
          <cell r="A4073">
            <v>25950</v>
          </cell>
          <cell r="B4073" t="str">
            <v>SERVICO DE BOMBEAMENTO DE CONCRETO COM CONSUMO MINIMO DE 40 M3</v>
          </cell>
          <cell r="C4073" t="str">
            <v>M3</v>
          </cell>
          <cell r="D4073">
            <v>34.07</v>
          </cell>
        </row>
        <row r="4074">
          <cell r="A4074">
            <v>38637</v>
          </cell>
          <cell r="B4074" t="str">
            <v>SIFAO EM METAL CROMADO PARA PIA AMERICANA, 1.1/2 X 1.1/2 "</v>
          </cell>
          <cell r="C4074" t="str">
            <v>UN</v>
          </cell>
          <cell r="D4074">
            <v>116.19</v>
          </cell>
        </row>
        <row r="4075">
          <cell r="A4075">
            <v>6150</v>
          </cell>
          <cell r="B4075" t="str">
            <v>SIFAO EM METAL CROMADO PARA PIA AMERICANA, 1.1/2 X 2 "</v>
          </cell>
          <cell r="C4075" t="str">
            <v>UN</v>
          </cell>
          <cell r="D4075">
            <v>117.61</v>
          </cell>
        </row>
        <row r="4076">
          <cell r="A4076">
            <v>6136</v>
          </cell>
          <cell r="B4076" t="str">
            <v>SIFAO EM METAL CROMADO PARA PIA OU LAVATORIO, 1 X 1.1/2 "</v>
          </cell>
          <cell r="C4076" t="str">
            <v>UN</v>
          </cell>
          <cell r="D4076">
            <v>92.45</v>
          </cell>
        </row>
        <row r="4077">
          <cell r="A4077">
            <v>38638</v>
          </cell>
          <cell r="B4077" t="str">
            <v>SIFAO EM METAL CROMADO PARA TANQUE, 1.1/4 X 1.1/2 "</v>
          </cell>
          <cell r="C4077" t="str">
            <v>UN</v>
          </cell>
          <cell r="D4077">
            <v>97.91</v>
          </cell>
        </row>
        <row r="4078">
          <cell r="A4078">
            <v>20262</v>
          </cell>
          <cell r="B4078" t="str">
            <v>SIFAO PLASTICO EXTENSIVEL UNIVERSAL, TIPO COPO</v>
          </cell>
          <cell r="C4078" t="str">
            <v>UN</v>
          </cell>
          <cell r="D4078">
            <v>11.45</v>
          </cell>
        </row>
        <row r="4079">
          <cell r="A4079">
            <v>6148</v>
          </cell>
          <cell r="B4079" t="str">
            <v>SIFAO PLASTICO FLEXIVEL SAIDA VERTICAL PARA COLUNA LAVATORIO, 1 X 1.1/2 "</v>
          </cell>
          <cell r="C4079" t="str">
            <v>UN</v>
          </cell>
          <cell r="D4079">
            <v>7.2</v>
          </cell>
        </row>
        <row r="4080">
          <cell r="A4080">
            <v>6145</v>
          </cell>
          <cell r="B4080" t="str">
            <v>SIFAO PLASTICO TIPO COPO PARA PIA AMERICANA 1.1/2 X 1.1/2 "</v>
          </cell>
          <cell r="C4080" t="str">
            <v>UN</v>
          </cell>
          <cell r="D4080">
            <v>12.91</v>
          </cell>
        </row>
        <row r="4081">
          <cell r="A4081">
            <v>6149</v>
          </cell>
          <cell r="B4081" t="str">
            <v>SIFAO PLASTICO TIPO COPO PARA PIA OU LAVATORIO, 1 X 1.1/2 "</v>
          </cell>
          <cell r="C4081" t="str">
            <v>UN</v>
          </cell>
          <cell r="D4081">
            <v>12.18</v>
          </cell>
        </row>
        <row r="4082">
          <cell r="A4082">
            <v>6146</v>
          </cell>
          <cell r="B4082" t="str">
            <v>SIFAO PLASTICO TIPO COPO PARA TANQUE, 1.1/4 X 1.1/2 "</v>
          </cell>
          <cell r="C4082" t="str">
            <v>UN</v>
          </cell>
          <cell r="D4082">
            <v>12.93</v>
          </cell>
        </row>
        <row r="4083">
          <cell r="A4083">
            <v>26026</v>
          </cell>
          <cell r="B4083" t="str">
            <v>SILICA ATIVA PARA ADICAO EM CONCRETO E ARGAMASSA</v>
          </cell>
          <cell r="C4083" t="str">
            <v>KG</v>
          </cell>
          <cell r="D4083">
            <v>2.25</v>
          </cell>
        </row>
        <row r="4084">
          <cell r="A4084">
            <v>39961</v>
          </cell>
          <cell r="B4084" t="str">
            <v>SILICONE ACETICO USO GERAL INCOLOR 280 G</v>
          </cell>
          <cell r="C4084" t="str">
            <v>UN</v>
          </cell>
          <cell r="D4084">
            <v>9.89</v>
          </cell>
        </row>
        <row r="4085">
          <cell r="A4085">
            <v>38061</v>
          </cell>
          <cell r="B4085" t="str">
            <v>SINALIZADOR NOTURNO SIMPLES PARA PARA-RAIOS, SEM RELE FOTOELETRICO</v>
          </cell>
          <cell r="C4085" t="str">
            <v>UN</v>
          </cell>
          <cell r="D4085">
            <v>32.89</v>
          </cell>
        </row>
        <row r="4086">
          <cell r="A4086">
            <v>20250</v>
          </cell>
          <cell r="B4086" t="str">
            <v>SISAL EM FIBRA</v>
          </cell>
          <cell r="C4086" t="str">
            <v>KG</v>
          </cell>
          <cell r="D4086">
            <v>10</v>
          </cell>
        </row>
        <row r="4087">
          <cell r="A4087">
            <v>39965</v>
          </cell>
          <cell r="B4087" t="str">
            <v>SISTEMA DE FORMAS MANUSEAVEIS DE ALUMINIO, PARA BLOCO RESID. COM PAREDES DE CONCRETO MOLDADAS IN LOCO, EM CONFORMIDADE COM O ORCAMENTO REF. 9672: BLOCO COM 4 PAV. E 4 UNIDADES POR PAV., UNIDADE HABITACIONALCOM 48 M2 E 2 QUARTOS; TELHA DE FIBROCIMENTO (COLETADO CAIXA)</v>
          </cell>
          <cell r="C4087" t="str">
            <v>M2</v>
          </cell>
          <cell r="D4087">
            <v>1187.54</v>
          </cell>
        </row>
        <row r="4088">
          <cell r="A4088">
            <v>39964</v>
          </cell>
          <cell r="B4088"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4088" t="str">
            <v>M2</v>
          </cell>
          <cell r="D4088">
            <v>964.59</v>
          </cell>
        </row>
        <row r="4089">
          <cell r="A4089">
            <v>7</v>
          </cell>
          <cell r="B4089" t="str">
            <v>SODA CAUSTICA EM ESCAMAS</v>
          </cell>
          <cell r="C4089" t="str">
            <v>KG</v>
          </cell>
          <cell r="D4089">
            <v>9.36</v>
          </cell>
        </row>
        <row r="4090">
          <cell r="A4090">
            <v>13388</v>
          </cell>
          <cell r="B4090" t="str">
            <v>SOLDA EM BARRA DE ESTANHO-CHUMBO 50/50</v>
          </cell>
          <cell r="C4090" t="str">
            <v>KG</v>
          </cell>
          <cell r="D4090">
            <v>112.46</v>
          </cell>
        </row>
        <row r="4091">
          <cell r="A4091">
            <v>39914</v>
          </cell>
          <cell r="B4091" t="str">
            <v>SOLDA EM VARETA FOSCOPER, D = *2,5* MM  X COMPRIMENTO 500 MM</v>
          </cell>
          <cell r="C4091" t="str">
            <v>KG</v>
          </cell>
          <cell r="D4091">
            <v>119.14</v>
          </cell>
        </row>
        <row r="4092">
          <cell r="A4092">
            <v>6160</v>
          </cell>
          <cell r="B4092" t="str">
            <v>SOLDADOR</v>
          </cell>
          <cell r="C4092" t="str">
            <v>H</v>
          </cell>
          <cell r="D4092">
            <v>24.07</v>
          </cell>
        </row>
        <row r="4093">
          <cell r="A4093">
            <v>41087</v>
          </cell>
          <cell r="B4093" t="str">
            <v>SOLDADOR (MENSALISTA)</v>
          </cell>
          <cell r="C4093" t="str">
            <v>MES</v>
          </cell>
          <cell r="D4093">
            <v>4216.34</v>
          </cell>
        </row>
        <row r="4094">
          <cell r="A4094">
            <v>6166</v>
          </cell>
          <cell r="B4094" t="str">
            <v>SOLDADOR A (PARA SOLDA A SER TESTADA COM RAIOS "X")</v>
          </cell>
          <cell r="C4094" t="str">
            <v>H</v>
          </cell>
          <cell r="D4094">
            <v>26.3</v>
          </cell>
        </row>
        <row r="4095">
          <cell r="A4095">
            <v>41088</v>
          </cell>
          <cell r="B4095" t="str">
            <v>SOLDADOR ELETRICO (PARA SOLDA A SER TESTADA COM RAIOS "X") (MENSALISTA)</v>
          </cell>
          <cell r="C4095" t="str">
            <v>MES</v>
          </cell>
          <cell r="D4095">
            <v>4604.84</v>
          </cell>
        </row>
        <row r="4096">
          <cell r="A4096">
            <v>20232</v>
          </cell>
          <cell r="B4096" t="str">
            <v>SOLEIRA EM GRANITO, POLIDO, TIPO ANDORINHA/ QUARTZ/ CASTELO/ CORUMBA OU OUTROS EQUIVALENTES DA REGIAO, L= *15* CM, E=  *2,0* CM</v>
          </cell>
          <cell r="C4096" t="str">
            <v>M</v>
          </cell>
          <cell r="D4096">
            <v>55.83</v>
          </cell>
        </row>
        <row r="4097">
          <cell r="A4097">
            <v>10856</v>
          </cell>
          <cell r="B4097" t="str">
            <v>SOLEIRA PRE-MOLDADA EM GRANILITE, MARMORITE OU GRANITINA, L = *15 CM</v>
          </cell>
          <cell r="C4097" t="str">
            <v>M</v>
          </cell>
          <cell r="D4097">
            <v>52.6</v>
          </cell>
        </row>
        <row r="4098">
          <cell r="A4098">
            <v>4828</v>
          </cell>
          <cell r="B4098" t="str">
            <v>SOLEIRA/ PEITORIL EM MARMORE, POLIDO, BRANCO COMUM, L= *15* CM, E=  *2* CM,  CORTE RETO</v>
          </cell>
          <cell r="C4098" t="str">
            <v>M</v>
          </cell>
          <cell r="D4098">
            <v>60.23</v>
          </cell>
        </row>
        <row r="4099">
          <cell r="A4099">
            <v>20249</v>
          </cell>
          <cell r="B4099" t="str">
            <v>SOLEIRA/ TABEIRA EM MARMORE, POLIDO, BRANCO COMUM, L= 5 CM, E=  *2,0* CM</v>
          </cell>
          <cell r="C4099" t="str">
            <v>M</v>
          </cell>
          <cell r="D4099">
            <v>32.979999999999997</v>
          </cell>
        </row>
        <row r="4100">
          <cell r="A4100">
            <v>11609</v>
          </cell>
          <cell r="B4100" t="str">
            <v>SOLUCAO ASFALTICA ELASTOMERICA PARA IMPRIMACAO, APLICACAO A FRIO</v>
          </cell>
          <cell r="C4100" t="str">
            <v>L</v>
          </cell>
          <cell r="D4100">
            <v>9.11</v>
          </cell>
        </row>
        <row r="4101">
          <cell r="A4101">
            <v>20083</v>
          </cell>
          <cell r="B4101" t="str">
            <v>SOLUCAO LIMPADORA PARA PVC, FRASCO COM 1000 CM3</v>
          </cell>
          <cell r="C4101" t="str">
            <v>UN</v>
          </cell>
          <cell r="D4101">
            <v>38.28</v>
          </cell>
        </row>
        <row r="4102">
          <cell r="A4102">
            <v>20082</v>
          </cell>
          <cell r="B4102" t="str">
            <v>SOLUCAO LIMPADORA PARA PVC, FRASCO COM 200 CM3</v>
          </cell>
          <cell r="C4102" t="str">
            <v>UN</v>
          </cell>
          <cell r="D4102">
            <v>14.91</v>
          </cell>
        </row>
        <row r="4103">
          <cell r="A4103">
            <v>5318</v>
          </cell>
          <cell r="B4103" t="str">
            <v>SOLVENTE DILUENTE A BASE DE AGUARRAS</v>
          </cell>
          <cell r="C4103" t="str">
            <v>L</v>
          </cell>
          <cell r="D4103">
            <v>9.89</v>
          </cell>
        </row>
        <row r="4104">
          <cell r="A4104">
            <v>10691</v>
          </cell>
          <cell r="B4104" t="str">
            <v>SOLVENTE PARA COLA (PARA LAMINADO MELAMINICO) A BASE DE RESINA SINTETICA</v>
          </cell>
          <cell r="C4104" t="str">
            <v>L</v>
          </cell>
          <cell r="D4104">
            <v>23.01</v>
          </cell>
        </row>
        <row r="4105">
          <cell r="A4105">
            <v>12295</v>
          </cell>
          <cell r="B4105" t="str">
            <v>SOQUETE DE BAQUELITE BASE E27, PARA LAMPADAS</v>
          </cell>
          <cell r="C4105" t="str">
            <v>UN</v>
          </cell>
          <cell r="D4105">
            <v>1.92</v>
          </cell>
        </row>
        <row r="4106">
          <cell r="A4106">
            <v>12296</v>
          </cell>
          <cell r="B4106" t="str">
            <v>SOQUETE DE PORCELANA BASE E27, FIXO DE TETO, PARA LAMPADAS</v>
          </cell>
          <cell r="C4106" t="str">
            <v>UN</v>
          </cell>
          <cell r="D4106">
            <v>2.48</v>
          </cell>
        </row>
        <row r="4107">
          <cell r="A4107">
            <v>12294</v>
          </cell>
          <cell r="B4107" t="str">
            <v>SOQUETE DE PORCELANA BASE E27, PARA USO AO TEMPO, PARA LAMPADAS</v>
          </cell>
          <cell r="C4107" t="str">
            <v>UN</v>
          </cell>
          <cell r="D4107">
            <v>5.96</v>
          </cell>
        </row>
        <row r="4108">
          <cell r="A4108">
            <v>14543</v>
          </cell>
          <cell r="B4108" t="str">
            <v>SOQUETE DE PVC / TERMOPLASTICO BASE E27, COM CHAVE, PARA LAMPADAS</v>
          </cell>
          <cell r="C4108" t="str">
            <v>UN</v>
          </cell>
          <cell r="D4108">
            <v>4.26</v>
          </cell>
        </row>
        <row r="4109">
          <cell r="A4109">
            <v>13329</v>
          </cell>
          <cell r="B4109" t="str">
            <v>SOQUETE DE PVC / TERMOPLASTICO BASE E27, COM RABICHO, PARA LAMPADAS</v>
          </cell>
          <cell r="C4109" t="str">
            <v>UN</v>
          </cell>
          <cell r="D4109">
            <v>2.5</v>
          </cell>
        </row>
        <row r="4110">
          <cell r="A4110">
            <v>21044</v>
          </cell>
          <cell r="B4110" t="str">
            <v>SPRINKLER TIPO PENDENTE, 68 GRAUS CELSIUS (BULBO VERMELHO), ACABAMENTO CROMADO, 1/2" - 15 MM</v>
          </cell>
          <cell r="C4110" t="str">
            <v>UN</v>
          </cell>
          <cell r="D4110">
            <v>31.68</v>
          </cell>
        </row>
        <row r="4111">
          <cell r="A4111">
            <v>21045</v>
          </cell>
          <cell r="B4111" t="str">
            <v>SPRINKLER TIPO PENDENTE, 68 GRAUS CELSIUS (BULBO VERMELHO), ACABAMENTO CROMADO, 3/4" - 20 MM</v>
          </cell>
          <cell r="C4111" t="str">
            <v>UN</v>
          </cell>
          <cell r="D4111">
            <v>43.39</v>
          </cell>
        </row>
        <row r="4112">
          <cell r="A4112">
            <v>21040</v>
          </cell>
          <cell r="B4112" t="str">
            <v>SPRINKLER TIPO PENDENTE, 68 GRAUS CELSIUS (BULBO VERMELHO), ACABAMENTO NATURAL, 1/2" - 15 MM</v>
          </cell>
          <cell r="C4112" t="str">
            <v>UN</v>
          </cell>
          <cell r="D4112">
            <v>31</v>
          </cell>
        </row>
        <row r="4113">
          <cell r="A4113">
            <v>21041</v>
          </cell>
          <cell r="B4113" t="str">
            <v>SPRINKLER TIPO PENDENTE, 68 GRAUS CELSIUS (BULBO VERMELHO), ACABAMENTO NATURAL, 3/4" - 20 MM</v>
          </cell>
          <cell r="C4113" t="str">
            <v>UN</v>
          </cell>
          <cell r="D4113">
            <v>37.42</v>
          </cell>
        </row>
        <row r="4114">
          <cell r="A4114">
            <v>21047</v>
          </cell>
          <cell r="B4114" t="str">
            <v>SPRINKLER TIPO PENDENTE, 79 GRAUS CELSIUS (BULBO AMARELO), ACABAMENTO CROMADO, 3/4" - 20 MM</v>
          </cell>
          <cell r="C4114" t="str">
            <v>UN</v>
          </cell>
          <cell r="D4114">
            <v>46.7</v>
          </cell>
        </row>
        <row r="4115">
          <cell r="A4115">
            <v>21043</v>
          </cell>
          <cell r="B4115" t="str">
            <v>SPRINKLER TIPO PENDENTE, 79 GRAUS CELSIUS (BULBO AMARELO), ACABAMENTO NATURAL, 3/4" - 20 MM</v>
          </cell>
          <cell r="C4115" t="str">
            <v>UN</v>
          </cell>
          <cell r="D4115">
            <v>45.47</v>
          </cell>
        </row>
        <row r="4116">
          <cell r="A4116">
            <v>21042</v>
          </cell>
          <cell r="B4116" t="str">
            <v>SPRINKLER TIPO PENDENTE, 79 GRAUS CELSIUS (BULBO AMARELO,) ACABAMENTO NATURAL OU CROMADO, 1/2" - 15 MM</v>
          </cell>
          <cell r="C4116" t="str">
            <v>UN</v>
          </cell>
          <cell r="D4116">
            <v>36</v>
          </cell>
        </row>
        <row r="4117">
          <cell r="A4117">
            <v>11895</v>
          </cell>
          <cell r="B4117" t="str">
            <v>SUMIDOURO CONCRETO PRE MOLDADO, COMPLETO, PARA 10 CONTRIBUINTES</v>
          </cell>
          <cell r="C4117" t="str">
            <v>UN</v>
          </cell>
          <cell r="D4117">
            <v>926.47</v>
          </cell>
        </row>
        <row r="4118">
          <cell r="A4118">
            <v>11896</v>
          </cell>
          <cell r="B4118" t="str">
            <v>SUMIDOURO CONCRETO PRE MOLDADO, COMPLETO, PARA 100 CONTRIBUINTES</v>
          </cell>
          <cell r="C4118" t="str">
            <v>UN</v>
          </cell>
          <cell r="D4118">
            <v>4856</v>
          </cell>
        </row>
        <row r="4119">
          <cell r="A4119">
            <v>11897</v>
          </cell>
          <cell r="B4119" t="str">
            <v>SUMIDOURO CONCRETO PRE MOLDADO, COMPLETO, PARA 150 CONTRIBUINTES</v>
          </cell>
          <cell r="C4119" t="str">
            <v>UN</v>
          </cell>
          <cell r="D4119">
            <v>6336.22</v>
          </cell>
        </row>
        <row r="4120">
          <cell r="A4120">
            <v>11898</v>
          </cell>
          <cell r="B4120" t="str">
            <v>SUMIDOURO CONCRETO PRE MOLDADO, COMPLETO, PARA 200 CONTRIBUINTES</v>
          </cell>
          <cell r="C4120" t="str">
            <v>UN</v>
          </cell>
          <cell r="D4120">
            <v>6655.7</v>
          </cell>
        </row>
        <row r="4121">
          <cell r="A4121">
            <v>3282</v>
          </cell>
          <cell r="B4121" t="str">
            <v>SUMIDOURO CONCRETO PRE MOLDADO, COMPLETO, PARA 5 CONTRIBUINTES</v>
          </cell>
          <cell r="C4121" t="str">
            <v>UN</v>
          </cell>
          <cell r="D4121">
            <v>673.55</v>
          </cell>
        </row>
        <row r="4122">
          <cell r="A4122">
            <v>11899</v>
          </cell>
          <cell r="B4122" t="str">
            <v>SUMIDOURO CONCRETO PRE MOLDADO, COMPLETO, PARA 50 CONTRIBUINTES</v>
          </cell>
          <cell r="C4122" t="str">
            <v>UN</v>
          </cell>
          <cell r="D4122">
            <v>3285.25</v>
          </cell>
        </row>
        <row r="4123">
          <cell r="A4123">
            <v>11900</v>
          </cell>
          <cell r="B4123" t="str">
            <v>SUMIDOURO CONCRETO PRE MOLDADO, COMPLETO, PARA 75 CONTRIBUINTES</v>
          </cell>
          <cell r="C4123" t="str">
            <v>UN</v>
          </cell>
          <cell r="D4123">
            <v>4504.57</v>
          </cell>
        </row>
        <row r="4124">
          <cell r="A4124">
            <v>14149</v>
          </cell>
          <cell r="B4124" t="str">
            <v>SUPORTE "Y" PARA FITA PERFURADA</v>
          </cell>
          <cell r="C4124" t="str">
            <v>CENTO</v>
          </cell>
          <cell r="D4124">
            <v>184.74</v>
          </cell>
        </row>
        <row r="4125">
          <cell r="A4125">
            <v>38099</v>
          </cell>
          <cell r="B4125" t="str">
            <v>SUPORTE DE FIXACAO PARA ESPELHO / PLACA 4" X 2", PARA 3 MODULOS, PARA INSTALACAO DE TOMADAS E INTERRUPTORES (SOMENTE SUPORTE)</v>
          </cell>
          <cell r="C4125" t="str">
            <v>UN</v>
          </cell>
          <cell r="D4125">
            <v>1.22</v>
          </cell>
        </row>
        <row r="4126">
          <cell r="A4126">
            <v>38100</v>
          </cell>
          <cell r="B4126" t="str">
            <v>SUPORTE DE FIXACAO PARA ESPELHO / PLACA 4" X 4", PARA 6 MODULOS, PARA INSTALACAO DE TOMADAS E INTERRUPTORES (SOMENTE SUPORTE)</v>
          </cell>
          <cell r="C4126" t="str">
            <v>UN</v>
          </cell>
          <cell r="D4126">
            <v>2</v>
          </cell>
        </row>
        <row r="4127">
          <cell r="A4127">
            <v>20061</v>
          </cell>
          <cell r="B4127" t="str">
            <v>SUPORTE DE PVC PARA CALHA PLUVIAL, DIAMETRO ENTRE 119 E 170 MM, PARA DRENAGEM PREDIAL</v>
          </cell>
          <cell r="C4127" t="str">
            <v>UN</v>
          </cell>
          <cell r="D4127">
            <v>2.8</v>
          </cell>
        </row>
        <row r="4128">
          <cell r="A4128">
            <v>7576</v>
          </cell>
          <cell r="B4128" t="str">
            <v>SUPORTE EM ACO GALVANIZADO PARA TRANSFORMADOR PARA POSTE DUPLO T 185 X 95 MM, CHAPA DE 5/16"</v>
          </cell>
          <cell r="C4128" t="str">
            <v>UN</v>
          </cell>
          <cell r="D4128">
            <v>124.39</v>
          </cell>
        </row>
        <row r="4129">
          <cell r="A4129">
            <v>3384</v>
          </cell>
          <cell r="B4129" t="str">
            <v>SUPORTE GUIA SIMPLES COM ROLDANA EM POLIPROPILENO PARA CHUMBAR, H = 20 CM</v>
          </cell>
          <cell r="C4129" t="str">
            <v>UN</v>
          </cell>
          <cell r="D4129">
            <v>3.74</v>
          </cell>
        </row>
        <row r="4130">
          <cell r="A4130">
            <v>7572</v>
          </cell>
          <cell r="B4130" t="str">
            <v>SUPORTE ISOLADOR REFORCADO DIAMETRO NOMINAL 5/16", COM ROSCA SOBERBA E BUCHA</v>
          </cell>
          <cell r="C4130" t="str">
            <v>UN</v>
          </cell>
          <cell r="D4130">
            <v>5.26</v>
          </cell>
        </row>
        <row r="4131">
          <cell r="A4131">
            <v>3396</v>
          </cell>
          <cell r="B4131" t="str">
            <v>SUPORTE ISOLADOR SIMPLES DIAMETRO NOMINAL 5/16", COM ROSCA SOBERBA E BUCHA</v>
          </cell>
          <cell r="C4131" t="str">
            <v>UN</v>
          </cell>
          <cell r="D4131">
            <v>3.72</v>
          </cell>
        </row>
        <row r="4132">
          <cell r="A4132">
            <v>37590</v>
          </cell>
          <cell r="B4132" t="str">
            <v>SUPORTE MAO-FRANCESA EM ACO, ABAS IGUAIS 30 CM, CAPACIDADE MINIMA 60 KG, BRANCO</v>
          </cell>
          <cell r="C4132" t="str">
            <v>UN</v>
          </cell>
          <cell r="D4132">
            <v>18</v>
          </cell>
        </row>
        <row r="4133">
          <cell r="A4133">
            <v>37591</v>
          </cell>
          <cell r="B4133" t="str">
            <v>SUPORTE MAO-FRANCESA EM ACO, ABAS IGUAIS 40 CM, CAPACIDADE MINIMA 70 KG, BRANCO</v>
          </cell>
          <cell r="C4133" t="str">
            <v>UN</v>
          </cell>
          <cell r="D4133">
            <v>25.06</v>
          </cell>
        </row>
        <row r="4134">
          <cell r="A4134">
            <v>12626</v>
          </cell>
          <cell r="B4134" t="str">
            <v>SUPORTE METALICO PARA CALHA PLUVIAL,  ZINCADO, DOBRADO, DIAMETRO ENTRE 119 E 170 MM, PARA DRENAGEM PREDIAL</v>
          </cell>
          <cell r="C4134" t="str">
            <v>UN</v>
          </cell>
          <cell r="D4134">
            <v>13.46</v>
          </cell>
        </row>
        <row r="4135">
          <cell r="A4135">
            <v>11033</v>
          </cell>
          <cell r="B4135" t="str">
            <v>SUPORTE PARA CALHA DE 150 MM EM FERRO GALVANIZADO</v>
          </cell>
          <cell r="C4135" t="str">
            <v>UN</v>
          </cell>
          <cell r="D4135">
            <v>4.97</v>
          </cell>
        </row>
        <row r="4136">
          <cell r="A4136">
            <v>390</v>
          </cell>
          <cell r="B4136" t="str">
            <v>SUPORTE PARA TUBO DIAMETRO NOMINAL 2", COM ROSCA MECANICA</v>
          </cell>
          <cell r="C4136" t="str">
            <v>UN</v>
          </cell>
          <cell r="D4136">
            <v>7.48</v>
          </cell>
        </row>
        <row r="4137">
          <cell r="A4137">
            <v>6178</v>
          </cell>
          <cell r="B4137" t="str">
            <v>TABUA DE  MADEIRA PARA PISO, CUMARU/IPE CHAMPANHE OU EQUIVALENTE DA REGIAO, ENCAIXE MACHO/FEMEA, *10 X 2* CM</v>
          </cell>
          <cell r="C4137" t="str">
            <v>M2</v>
          </cell>
          <cell r="D4137">
            <v>147.78</v>
          </cell>
        </row>
        <row r="4138">
          <cell r="A4138">
            <v>6180</v>
          </cell>
          <cell r="B4138" t="str">
            <v>TABUA DE  MADEIRA PARA PISO, CUMARU/IPE CHAMPANHE OU EQUIVALENTE DA REGIAO, ENCAIXE MACHO/FEMEA, *15 X 2* CM</v>
          </cell>
          <cell r="C4138" t="str">
            <v>M2</v>
          </cell>
          <cell r="D4138">
            <v>159.5</v>
          </cell>
        </row>
        <row r="4139">
          <cell r="A4139">
            <v>6182</v>
          </cell>
          <cell r="B4139" t="str">
            <v>TABUA DE  MADEIRA PARA PISO, IPE (CERNE) OU EQUIVALENTE DA REGIAO, ENCAIXE MACHO/FEMEA, *20 X 2* CM</v>
          </cell>
          <cell r="C4139" t="str">
            <v>M2</v>
          </cell>
          <cell r="D4139">
            <v>197.98</v>
          </cell>
        </row>
        <row r="4140">
          <cell r="A4140">
            <v>3993</v>
          </cell>
          <cell r="B4140" t="str">
            <v>TABUA DE MADEIRA APARELHADA *2,5 X 15* CM, MACARANDUBA, ANGELIM OU EQUIVALENTE DA REGIAO</v>
          </cell>
          <cell r="C4140" t="str">
            <v>M2</v>
          </cell>
          <cell r="D4140">
            <v>46.12</v>
          </cell>
        </row>
        <row r="4141">
          <cell r="A4141">
            <v>3990</v>
          </cell>
          <cell r="B4141" t="str">
            <v>TABUA DE MADEIRA APARELHADA *2,5 X 25* CM, MACARANDUBA, ANGELIM OU EQUIVALENTE DA REGIAO</v>
          </cell>
          <cell r="C4141" t="str">
            <v>M</v>
          </cell>
          <cell r="D4141">
            <v>10.19</v>
          </cell>
        </row>
        <row r="4142">
          <cell r="A4142">
            <v>3992</v>
          </cell>
          <cell r="B4142" t="str">
            <v>TABUA DE MADEIRA APARELHADA *2,5 X 30* CM, MACARANDUBA, ANGELIM OU EQUIVALENTE DA REGIAO</v>
          </cell>
          <cell r="C4142" t="str">
            <v>M</v>
          </cell>
          <cell r="D4142">
            <v>12.51</v>
          </cell>
        </row>
        <row r="4143">
          <cell r="A4143">
            <v>6193</v>
          </cell>
          <cell r="B4143" t="str">
            <v>TABUA MADEIRA 2A QUALIDADE 2,5 X 20,0CM (1 X 8") NAO APARELHADA</v>
          </cell>
          <cell r="C4143" t="str">
            <v>M</v>
          </cell>
          <cell r="D4143">
            <v>9.27</v>
          </cell>
        </row>
        <row r="4144">
          <cell r="A4144">
            <v>6189</v>
          </cell>
          <cell r="B4144" t="str">
            <v>TABUA MADEIRA 2A QUALIDADE 2,5 X 30,0CM (1 X 12") NAO APARELHADA</v>
          </cell>
          <cell r="C4144" t="str">
            <v>M</v>
          </cell>
          <cell r="D4144">
            <v>13.9</v>
          </cell>
        </row>
        <row r="4145">
          <cell r="A4145">
            <v>10567</v>
          </cell>
          <cell r="B4145" t="str">
            <v>TABUA MADEIRA 3A QUALIDADE 2,5 X 23,0CM (1 X 9") NAO APARELHADA</v>
          </cell>
          <cell r="C4145" t="str">
            <v>M</v>
          </cell>
          <cell r="D4145">
            <v>9.44</v>
          </cell>
        </row>
        <row r="4146">
          <cell r="A4146">
            <v>6212</v>
          </cell>
          <cell r="B4146" t="str">
            <v>TABUA MADEIRA 3A QUALIDADE 2,5 X 30,0CM (1 X 12 ) NAO APARELHADA</v>
          </cell>
          <cell r="C4146" t="str">
            <v>M</v>
          </cell>
          <cell r="D4146">
            <v>13.2</v>
          </cell>
        </row>
        <row r="4147">
          <cell r="A4147">
            <v>6188</v>
          </cell>
          <cell r="B4147" t="str">
            <v>TABUA MADEIRA 3A QUALIDADE 2,5 X 30CM (1 X 12 ) NAO APARELHADA</v>
          </cell>
          <cell r="C4147" t="str">
            <v>M2</v>
          </cell>
          <cell r="D4147">
            <v>44.01</v>
          </cell>
        </row>
        <row r="4148">
          <cell r="A4148">
            <v>6214</v>
          </cell>
          <cell r="B4148" t="str">
            <v>TACO DE MADEIRA PARA PISO, IPE (CERNE) OU EQUIVALENTE DA REGIAO, 7 X 42 CM, E = 2 CM</v>
          </cell>
          <cell r="C4148" t="str">
            <v>M2</v>
          </cell>
          <cell r="D4148">
            <v>92.57</v>
          </cell>
        </row>
        <row r="4149">
          <cell r="A4149">
            <v>36153</v>
          </cell>
          <cell r="B4149" t="str">
            <v>TALABARTE DE SEGURANCA, 2 MOSQUETOES TRAVA DUPLA *53* MM DE ABERTURA, COM ABSORVEDOR DE ENERGIA</v>
          </cell>
          <cell r="C4149" t="str">
            <v>UN</v>
          </cell>
          <cell r="D4149">
            <v>160.5</v>
          </cell>
        </row>
        <row r="4150">
          <cell r="A4150">
            <v>10740</v>
          </cell>
          <cell r="B4150" t="str">
            <v>TALHA ELETRICA 3 T, VELOCIDADE  2,1 M / MIN, POTENCIA 1,3 KW</v>
          </cell>
          <cell r="C4150" t="str">
            <v>UN</v>
          </cell>
          <cell r="D4150">
            <v>13247.55</v>
          </cell>
        </row>
        <row r="4151">
          <cell r="A4151">
            <v>13914</v>
          </cell>
          <cell r="B4151" t="str">
            <v>TALHA MANUAL DE CORRENTE, CAPACIDADE DE 1 T COM ELEVACAO DE 3 M</v>
          </cell>
          <cell r="C4151" t="str">
            <v>UN</v>
          </cell>
          <cell r="D4151">
            <v>958.51</v>
          </cell>
        </row>
        <row r="4152">
          <cell r="A4152">
            <v>10742</v>
          </cell>
          <cell r="B4152" t="str">
            <v>TALHA MANUAL DE CORRENTE, CAPACIDADE DE 2 T COM ELEVACAO DE 3 M</v>
          </cell>
          <cell r="C4152" t="str">
            <v>UN</v>
          </cell>
          <cell r="D4152">
            <v>1398</v>
          </cell>
        </row>
        <row r="4153">
          <cell r="A4153">
            <v>38465</v>
          </cell>
          <cell r="B4153" t="str">
            <v>TALHADEIRA COM PUNHO DE PROTECAO *20 X 250* MM</v>
          </cell>
          <cell r="C4153" t="str">
            <v>UN</v>
          </cell>
          <cell r="D4153">
            <v>21.36</v>
          </cell>
        </row>
        <row r="4154">
          <cell r="A4154">
            <v>7543</v>
          </cell>
          <cell r="B4154" t="str">
            <v>TAMPA CEGA EM PVC PARA CONDULETE 4 X 2"</v>
          </cell>
          <cell r="C4154" t="str">
            <v>UN</v>
          </cell>
          <cell r="D4154">
            <v>3.15</v>
          </cell>
        </row>
        <row r="4155">
          <cell r="A4155">
            <v>13255</v>
          </cell>
          <cell r="B4155" t="str">
            <v>TAMPA DE CONCRETO PARA PV OU CAIXA DE INSPECAO, DIMENSOES 600 X 600 X 50 MM</v>
          </cell>
          <cell r="C4155" t="str">
            <v>UN</v>
          </cell>
          <cell r="D4155">
            <v>40.69</v>
          </cell>
        </row>
        <row r="4156">
          <cell r="A4156">
            <v>39352</v>
          </cell>
          <cell r="B4156" t="str">
            <v>TAMPA PARA CONDULETE, EM PVC, COM TOMADA HEXAGONAL</v>
          </cell>
          <cell r="C4156" t="str">
            <v>UN</v>
          </cell>
          <cell r="D4156">
            <v>1.94</v>
          </cell>
        </row>
        <row r="4157">
          <cell r="A4157">
            <v>39350</v>
          </cell>
          <cell r="B4157" t="str">
            <v>TAMPA PARA CONDULETE, EM PVC, COM 1 MODULO RJ</v>
          </cell>
          <cell r="C4157" t="str">
            <v>UN</v>
          </cell>
          <cell r="D4157">
            <v>2.09</v>
          </cell>
        </row>
        <row r="4158">
          <cell r="A4158">
            <v>39346</v>
          </cell>
          <cell r="B4158" t="str">
            <v>TAMPA PARA CONDULETE, EM PVC, COM 1 OU 2 OU 3 POSTOS PARA INTERRUPTOR</v>
          </cell>
          <cell r="C4158" t="str">
            <v>UN</v>
          </cell>
          <cell r="D4158">
            <v>1.94</v>
          </cell>
        </row>
        <row r="4159">
          <cell r="A4159">
            <v>39351</v>
          </cell>
          <cell r="B4159" t="str">
            <v>TAMPA PARA CONDULETE, EM PVC, COM 2 MODULOS RJ</v>
          </cell>
          <cell r="C4159" t="str">
            <v>UN</v>
          </cell>
          <cell r="D4159">
            <v>2.42</v>
          </cell>
        </row>
        <row r="4160">
          <cell r="A4160">
            <v>20964</v>
          </cell>
          <cell r="B4160" t="str">
            <v>TAMPAO COM CORRENTE, EM LATAO, ENGATE RAPIDO 1 1/2", PARA INSTALACAO PREDIAL DE COMBATE A INCENDIO</v>
          </cell>
          <cell r="C4160" t="str">
            <v>UN</v>
          </cell>
          <cell r="D4160">
            <v>51.69</v>
          </cell>
        </row>
        <row r="4161">
          <cell r="A4161">
            <v>10905</v>
          </cell>
          <cell r="B4161" t="str">
            <v>TAMPAO COM CORRENTE, EM LATAO, ENGATE RAPIDO 2 1/2", PARA INSTALACAO PREDIAL DE COMBATE A INCENDIO</v>
          </cell>
          <cell r="C4161" t="str">
            <v>UN</v>
          </cell>
          <cell r="D4161">
            <v>69.349999999999994</v>
          </cell>
        </row>
        <row r="4162">
          <cell r="A4162">
            <v>6249</v>
          </cell>
          <cell r="B4162" t="str">
            <v>TAMPAO COMPLETO PARA TIL, EM PVC,  DN 100 MM, PARA REDE COLETORA DE ESGOTO</v>
          </cell>
          <cell r="C4162" t="str">
            <v>UN</v>
          </cell>
          <cell r="D4162">
            <v>52.25</v>
          </cell>
        </row>
        <row r="4163">
          <cell r="A4163">
            <v>6251</v>
          </cell>
          <cell r="B4163" t="str">
            <v>TAMPAO COMPLETO PARA TIL, EM PVC,  DN 150 MM, PARA REDE COLETORA DE ESGOTO</v>
          </cell>
          <cell r="C4163" t="str">
            <v>UN</v>
          </cell>
          <cell r="D4163">
            <v>80.17</v>
          </cell>
        </row>
        <row r="4164">
          <cell r="A4164">
            <v>6252</v>
          </cell>
          <cell r="B4164" t="str">
            <v>TAMPAO COMPLETO PARA TIL, EM PVC,  DN 200 MM, PARA REDE COLETORA DE ESGOTO</v>
          </cell>
          <cell r="C4164" t="str">
            <v>UN</v>
          </cell>
          <cell r="D4164">
            <v>102.32</v>
          </cell>
        </row>
        <row r="4165">
          <cell r="A4165">
            <v>6250</v>
          </cell>
          <cell r="B4165" t="str">
            <v>TAMPAO COMPLETO PARA TIL, EM PVC,  DN 250 MM, PARA REDE COLETORA DE ESGOTO</v>
          </cell>
          <cell r="C4165" t="str">
            <v>UN</v>
          </cell>
          <cell r="D4165">
            <v>126.7</v>
          </cell>
        </row>
        <row r="4166">
          <cell r="A4166">
            <v>11289</v>
          </cell>
          <cell r="B4166" t="str">
            <v>TAMPAO FOFO ARTICULADO P/ REGISTRO, CLASSE A15 CARGA MAX 1,5 T, *200 X 200* MM</v>
          </cell>
          <cell r="C4166" t="str">
            <v>UN</v>
          </cell>
          <cell r="D4166">
            <v>47.05</v>
          </cell>
        </row>
        <row r="4167">
          <cell r="A4167">
            <v>11241</v>
          </cell>
          <cell r="B4167" t="str">
            <v>TAMPAO FOFO ARTICULADO P/ REGISTRO, CLASSE A15 CARGA MAXIMA 1,5 T, *400 X 400* MM</v>
          </cell>
          <cell r="C4167" t="str">
            <v>UN</v>
          </cell>
          <cell r="D4167">
            <v>117.64</v>
          </cell>
        </row>
        <row r="4168">
          <cell r="A4168">
            <v>11301</v>
          </cell>
          <cell r="B4168" t="str">
            <v>TAMPAO FOFO ARTICULADO, CLASSE B125 CARGA MAX 12,5 T, REDONDO TAMPA 600 MM, REDE PLUVIAL/ESGOTO</v>
          </cell>
          <cell r="C4168" t="str">
            <v>UN</v>
          </cell>
          <cell r="D4168">
            <v>298.31</v>
          </cell>
        </row>
        <row r="4169">
          <cell r="A4169">
            <v>21090</v>
          </cell>
          <cell r="B4169" t="str">
            <v>TAMPAO FOFO ARTICULADO, CLASSE D400 CARGA MAX 40 T, REDONDO TAMPA *600 MM, REDE PLUVIAL/ESGOTO</v>
          </cell>
          <cell r="C4169" t="str">
            <v>UN</v>
          </cell>
          <cell r="D4169">
            <v>365.53</v>
          </cell>
        </row>
        <row r="4170">
          <cell r="A4170">
            <v>14112</v>
          </cell>
          <cell r="B4170" t="str">
            <v>TAMPAO FOFO SIMPLES COM BASE, CLASSE A15 CARGA MAX 1,5 T, *400 X 600* MM, REDE TELEFONE</v>
          </cell>
          <cell r="C4170" t="str">
            <v>UN</v>
          </cell>
          <cell r="D4170">
            <v>152.51</v>
          </cell>
        </row>
        <row r="4171">
          <cell r="A4171">
            <v>11315</v>
          </cell>
          <cell r="B4171" t="str">
            <v>TAMPAO FOFO SIMPLES COM BASE, CLASSE A15 CARGA MAX 1,5 T, 300 X 300 MM, REDE PLUVIAL/ESGOTO</v>
          </cell>
          <cell r="C4171" t="str">
            <v>UN</v>
          </cell>
          <cell r="D4171">
            <v>71.42</v>
          </cell>
        </row>
        <row r="4172">
          <cell r="A4172">
            <v>11292</v>
          </cell>
          <cell r="B4172" t="str">
            <v>TAMPAO FOFO SIMPLES COM BASE, CLASSE A15 CARGA MAX 1,5 T, 300 X 400 MM</v>
          </cell>
          <cell r="C4172" t="str">
            <v>UN</v>
          </cell>
          <cell r="D4172">
            <v>167.22</v>
          </cell>
        </row>
        <row r="4173">
          <cell r="A4173">
            <v>21071</v>
          </cell>
          <cell r="B4173" t="str">
            <v>TAMPAO FOFO SIMPLES COM BASE, CLASSE A15 CARGA MAX 1,5 T, 400 X 400 MM, REDE PLUVIAL/ESGOTO/ELETRICA</v>
          </cell>
          <cell r="C4173" t="str">
            <v>UN</v>
          </cell>
          <cell r="D4173">
            <v>109.24</v>
          </cell>
        </row>
        <row r="4174">
          <cell r="A4174">
            <v>11293</v>
          </cell>
          <cell r="B4174" t="str">
            <v>TAMPAO FOFO SIMPLES COM BASE, CLASSE A15 CARGA MAX 1,5 T, 400 X 500 MM, COM INSCRICAO INCENDIO</v>
          </cell>
          <cell r="C4174" t="str">
            <v>UN</v>
          </cell>
          <cell r="D4174">
            <v>184.86</v>
          </cell>
        </row>
        <row r="4175">
          <cell r="A4175">
            <v>11316</v>
          </cell>
          <cell r="B4175" t="str">
            <v>TAMPAO FOFO SIMPLES COM BASE, CLASSE B125 CARGA MAX 12,5 T, REDONDO TAMPA 500 MM, REDE PLUVIAL/ESGOTO</v>
          </cell>
          <cell r="C4175" t="str">
            <v>UN</v>
          </cell>
          <cell r="D4175">
            <v>235.28</v>
          </cell>
        </row>
        <row r="4176">
          <cell r="A4176">
            <v>6243</v>
          </cell>
          <cell r="B4176" t="str">
            <v>TAMPAO FOFO SIMPLES COM BASE, CLASSE B125 CARGA MAX 12,5 T, REDONDO TAMPA 600 MM, REDE PLUVIAL/ESGOTO</v>
          </cell>
          <cell r="C4176" t="str">
            <v>UN</v>
          </cell>
          <cell r="D4176">
            <v>271</v>
          </cell>
        </row>
        <row r="4177">
          <cell r="A4177">
            <v>21079</v>
          </cell>
          <cell r="B4177" t="str">
            <v>TAMPAO FOFO SIMPLES COM BASE, CLASSE D400 CARGA MAX 40 T, REDONDO TAMPA 500 MM, REDE PLUVIAL/ESGOTO</v>
          </cell>
          <cell r="C4177" t="str">
            <v>UN</v>
          </cell>
          <cell r="D4177">
            <v>323.08999999999997</v>
          </cell>
        </row>
        <row r="4178">
          <cell r="A4178">
            <v>6240</v>
          </cell>
          <cell r="B4178" t="str">
            <v>TAMPAO FOFO SIMPLES COM BASE, CLASSE D400 CARGA MAX 40 T, REDONDO TAMPA 600 MM, REDE PLUVIAL/ESGOTO</v>
          </cell>
          <cell r="C4178" t="str">
            <v>UN</v>
          </cell>
          <cell r="D4178">
            <v>358.81</v>
          </cell>
        </row>
        <row r="4179">
          <cell r="A4179">
            <v>11296</v>
          </cell>
          <cell r="B4179" t="str">
            <v>TAMPAO FOFO SIMPLES COM BASE, CLASSE D400 CARGA MAX 40 T, REDONDO TAMPA 900 MM, REDE PLUVIAL/ESGOTO</v>
          </cell>
          <cell r="C4179" t="str">
            <v>UN</v>
          </cell>
          <cell r="D4179">
            <v>1143.24</v>
          </cell>
        </row>
        <row r="4180">
          <cell r="A4180">
            <v>11299</v>
          </cell>
          <cell r="B4180" t="str">
            <v>TAMPAO FOFO SIMPLES, CLASSE A15 CARGA MAX 1,5 T, *550 X 1100* MM, REDE TELEFONE</v>
          </cell>
          <cell r="C4180" t="str">
            <v>UN</v>
          </cell>
          <cell r="D4180">
            <v>386.96</v>
          </cell>
        </row>
        <row r="4181">
          <cell r="A4181">
            <v>11066</v>
          </cell>
          <cell r="B4181" t="str">
            <v>TAMPAO PARA TELHA ESTRUTURAL DE FIBROCIMENTO 1 ABA, DE 370 X 155 X 76 MM (SEM AMIANTO)</v>
          </cell>
          <cell r="C4181" t="str">
            <v>UN</v>
          </cell>
          <cell r="D4181">
            <v>12.33</v>
          </cell>
        </row>
        <row r="4182">
          <cell r="A4182">
            <v>11065</v>
          </cell>
          <cell r="B4182" t="str">
            <v>TAMPAO PARA TELHA ESTRUTURAL DE FIBROCIMENTO 2 ABAS, DE 787 X 215 X 60 MM (SEM AMIANTO)</v>
          </cell>
          <cell r="C4182" t="str">
            <v>UN</v>
          </cell>
          <cell r="D4182">
            <v>14.14</v>
          </cell>
        </row>
        <row r="4183">
          <cell r="A4183">
            <v>2666</v>
          </cell>
          <cell r="B4183" t="str">
            <v>TAMPAO/TERMINAL 1 1/4" P/ DUTOS TP KANAFLEX</v>
          </cell>
          <cell r="C4183" t="str">
            <v>UN</v>
          </cell>
          <cell r="D4183">
            <v>2.4900000000000002</v>
          </cell>
        </row>
        <row r="4184">
          <cell r="A4184">
            <v>2668</v>
          </cell>
          <cell r="B4184" t="str">
            <v>TAMPAO/TERMINAL 2" P/ DUTOS TP KANAFLEX</v>
          </cell>
          <cell r="C4184" t="str">
            <v>UN</v>
          </cell>
          <cell r="D4184">
            <v>3.46</v>
          </cell>
        </row>
        <row r="4185">
          <cell r="A4185">
            <v>2664</v>
          </cell>
          <cell r="B4185" t="str">
            <v>TAMPAO/TERMINAL 3" P/ DUTOS TP KANAFLEX</v>
          </cell>
          <cell r="C4185" t="str">
            <v>UN</v>
          </cell>
          <cell r="D4185">
            <v>4.8099999999999996</v>
          </cell>
        </row>
        <row r="4186">
          <cell r="A4186">
            <v>2662</v>
          </cell>
          <cell r="B4186" t="str">
            <v>TAMPAO/TERMINAL 4" P/ DUTOS TP KANAFLEX</v>
          </cell>
          <cell r="C4186" t="str">
            <v>UN</v>
          </cell>
          <cell r="D4186">
            <v>9.56</v>
          </cell>
        </row>
        <row r="4187">
          <cell r="A4187">
            <v>11688</v>
          </cell>
          <cell r="B4187" t="str">
            <v>TANQUE ACO INOXIDAVEL (ACO 304) COM ESFREGADOR E VALVULA, DE *50 X 40 X 22* CM</v>
          </cell>
          <cell r="C4187" t="str">
            <v>UN</v>
          </cell>
          <cell r="D4187">
            <v>339.22</v>
          </cell>
        </row>
        <row r="4188">
          <cell r="A4188">
            <v>37736</v>
          </cell>
          <cell r="B4188" t="str">
            <v>TANQUE DE ACO CARBONO NAO REVESTIDO, PARA TRANSPORTE DE AGUA COM CAPACIDADE DE 10 M3, COM BOMBA CENTRIFUGA POR TOMADA DE FORCA, VAZAO MAXIMA *75* M3/H (INCLUI MONTAGEM, NAO INCLUI CAMINHAO)</v>
          </cell>
          <cell r="C4188" t="str">
            <v>UN</v>
          </cell>
          <cell r="D4188">
            <v>25450</v>
          </cell>
        </row>
        <row r="4189">
          <cell r="A4189">
            <v>37739</v>
          </cell>
          <cell r="B4189" t="str">
            <v>TANQUE DE ACO PARA TRANSPORTE DE AGUA COM CAPACIDADE DE 14 M3 (INCLUI MONTAGEM, NAO INCLUI CAMINHAO)</v>
          </cell>
          <cell r="C4189" t="str">
            <v>UN</v>
          </cell>
          <cell r="D4189">
            <v>31323.07</v>
          </cell>
        </row>
        <row r="4190">
          <cell r="A4190">
            <v>37740</v>
          </cell>
          <cell r="B4190" t="str">
            <v>TANQUE DE ACO PARA TRANSPORTE DE AGUA COM CAPACIDADE DE 4 M3 (INCLUI MONTAGEM, NAO INCLUI CAMINHAO)</v>
          </cell>
          <cell r="C4190" t="str">
            <v>UN</v>
          </cell>
          <cell r="D4190">
            <v>17874.580000000002</v>
          </cell>
        </row>
        <row r="4191">
          <cell r="A4191">
            <v>37738</v>
          </cell>
          <cell r="B4191" t="str">
            <v>TANQUE DE ACO PARA TRANSPORTE DE AGUA COM CAPACIDADE DE 6 M3 (INCLUI MONTAGEM, NAO INCLUI CAMINHAO)</v>
          </cell>
          <cell r="C4191" t="str">
            <v>UN</v>
          </cell>
          <cell r="D4191">
            <v>21236.7</v>
          </cell>
        </row>
        <row r="4192">
          <cell r="A4192">
            <v>37737</v>
          </cell>
          <cell r="B4192" t="str">
            <v>TANQUE DE ACO PARA TRANSPORTE DE AGUA COM CAPACIDADE DE 8 M3 (INCLUI MONTAGEM, NAO INCLUI CAMINHAO)</v>
          </cell>
          <cell r="C4192" t="str">
            <v>UN</v>
          </cell>
          <cell r="D4192">
            <v>16895.73</v>
          </cell>
        </row>
        <row r="4193">
          <cell r="A4193">
            <v>25014</v>
          </cell>
          <cell r="B4193" t="str">
            <v>TANQUE DE ASFALTO ESTACIONARIO COM MACARICO, CAPACIDADE 20.000 L</v>
          </cell>
          <cell r="C4193" t="str">
            <v>UN</v>
          </cell>
          <cell r="D4193">
            <v>35387.410000000003</v>
          </cell>
        </row>
        <row r="4194">
          <cell r="A4194">
            <v>25013</v>
          </cell>
          <cell r="B4194" t="str">
            <v>TANQUE DE ASFALTO ESTACIONARIO COM SERPENTINA, CAPACIDADE 20.000 L</v>
          </cell>
          <cell r="C4194" t="str">
            <v>UN</v>
          </cell>
          <cell r="D4194">
            <v>37089.75</v>
          </cell>
        </row>
        <row r="4195">
          <cell r="A4195">
            <v>14405</v>
          </cell>
          <cell r="B4195" t="str">
            <v>TANQUE DE ASFALTO ESTACIONARIO COM SERPENTINA, CAPACIDADE 30.000 L</v>
          </cell>
          <cell r="C4195" t="str">
            <v>UN</v>
          </cell>
          <cell r="D4195">
            <v>43537.37</v>
          </cell>
        </row>
        <row r="4196">
          <cell r="A4196">
            <v>6253</v>
          </cell>
          <cell r="B4196" t="str">
            <v>TANQUE DE LAVAR ROUPAS EM CONCRETO PRE-MOLDADO, 1 BOCA, COM APOIO/PES, DE *60 X 65 X 80* CM (L X P X A)</v>
          </cell>
          <cell r="C4196" t="str">
            <v>UN</v>
          </cell>
          <cell r="D4196">
            <v>150</v>
          </cell>
        </row>
        <row r="4197">
          <cell r="A4197">
            <v>36790</v>
          </cell>
          <cell r="B4197" t="str">
            <v>TANQUE DUPLO EM MARMORE SINTETICO COM CUBA LISA E ESFREGADOR, *110 X 60* CM</v>
          </cell>
          <cell r="C4197" t="str">
            <v>UN</v>
          </cell>
          <cell r="D4197">
            <v>171.64</v>
          </cell>
        </row>
        <row r="4198">
          <cell r="A4198">
            <v>20271</v>
          </cell>
          <cell r="B4198" t="str">
            <v>TANQUE LOUCA BRANCA COM COLUNA *30* L</v>
          </cell>
          <cell r="C4198" t="str">
            <v>UN</v>
          </cell>
          <cell r="D4198">
            <v>540.97</v>
          </cell>
        </row>
        <row r="4199">
          <cell r="A4199">
            <v>10423</v>
          </cell>
          <cell r="B4199" t="str">
            <v>TANQUE LOUCA BRANCA SUSPENSO *20* L</v>
          </cell>
          <cell r="C4199" t="str">
            <v>UN</v>
          </cell>
          <cell r="D4199">
            <v>335.52</v>
          </cell>
        </row>
        <row r="4200">
          <cell r="A4200">
            <v>37589</v>
          </cell>
          <cell r="B4200" t="str">
            <v>TANQUE SIMPLES EM MARMORE SINTETICO COM COLUNA, CAPACIDADE *22* L, *60 X 46* CM</v>
          </cell>
          <cell r="C4200" t="str">
            <v>UN</v>
          </cell>
          <cell r="D4200">
            <v>210.3</v>
          </cell>
        </row>
        <row r="4201">
          <cell r="A4201">
            <v>11690</v>
          </cell>
          <cell r="B4201" t="str">
            <v>TANQUE SIMPLES EM MARMORE SINTETICO DE FIXAR NA PAREDE, CAPACIDADE *22* L, *60 X 46* CM</v>
          </cell>
          <cell r="C4201" t="str">
            <v>UN</v>
          </cell>
          <cell r="D4201">
            <v>111.72</v>
          </cell>
        </row>
        <row r="4202">
          <cell r="A4202">
            <v>20234</v>
          </cell>
          <cell r="B4202" t="str">
            <v>TANQUE SIMPLES EM MARMORE SINTETICO SUSPENSO, CAPACIDADE *38* L, *60 X 60* CM</v>
          </cell>
          <cell r="C4202" t="str">
            <v>UN</v>
          </cell>
          <cell r="D4202">
            <v>141.38</v>
          </cell>
        </row>
        <row r="4203">
          <cell r="A4203">
            <v>4763</v>
          </cell>
          <cell r="B4203" t="str">
            <v>TAQUEADOR OU TAQUEIRO</v>
          </cell>
          <cell r="C4203" t="str">
            <v>H</v>
          </cell>
          <cell r="D4203">
            <v>13.21</v>
          </cell>
        </row>
        <row r="4204">
          <cell r="A4204">
            <v>41070</v>
          </cell>
          <cell r="B4204" t="str">
            <v>TAQUEADOR OU TAQUEIRO (MENSALISTA)</v>
          </cell>
          <cell r="C4204" t="str">
            <v>MES</v>
          </cell>
          <cell r="D4204">
            <v>2314.92</v>
          </cell>
        </row>
        <row r="4205">
          <cell r="A4205">
            <v>14583</v>
          </cell>
          <cell r="B4205" t="str">
            <v>TARIFA "A" ENTRE  0 E 20M3 FORNECIMENTO D'AGUA</v>
          </cell>
          <cell r="C4205" t="str">
            <v>M3</v>
          </cell>
          <cell r="D4205">
            <v>7</v>
          </cell>
        </row>
        <row r="4206">
          <cell r="A4206">
            <v>14250</v>
          </cell>
          <cell r="B4206" t="str">
            <v>TARIFA DE ENERGIA ELETRICA COMERCIAL, BAIXA TENSAO, RELATIVA AO CONSUMO DE ATE 100 KWH, INCLUINDO ICMS, PIS/PASEP E COFINS</v>
          </cell>
          <cell r="C4206" t="str">
            <v>KW/H</v>
          </cell>
          <cell r="D4206">
            <v>0.37</v>
          </cell>
        </row>
        <row r="4207">
          <cell r="A4207">
            <v>11457</v>
          </cell>
          <cell r="B4207" t="str">
            <v>TARJETA TIPO LIVRE / OCUPADO, CROMADA, PARA PORTA DE BANHEIRO</v>
          </cell>
          <cell r="C4207" t="str">
            <v>UN</v>
          </cell>
          <cell r="D4207">
            <v>22.44</v>
          </cell>
        </row>
        <row r="4208">
          <cell r="A4208">
            <v>21121</v>
          </cell>
          <cell r="B4208" t="str">
            <v>TE CPVC, SOLDAVEL, 90 GRAUS, 15 MM, PARA AGUA QUENTE PREDIAL</v>
          </cell>
          <cell r="C4208" t="str">
            <v>UN</v>
          </cell>
          <cell r="D4208">
            <v>2.62</v>
          </cell>
        </row>
        <row r="4209">
          <cell r="A4209">
            <v>38010</v>
          </cell>
          <cell r="B4209" t="str">
            <v>TE CPVC, SOLDAVEL, 90 GRAUS, 22 MM, PARA AGUA QUENTE PREDIAL</v>
          </cell>
          <cell r="C4209" t="str">
            <v>UN</v>
          </cell>
          <cell r="D4209">
            <v>4.28</v>
          </cell>
        </row>
        <row r="4210">
          <cell r="A4210">
            <v>38011</v>
          </cell>
          <cell r="B4210" t="str">
            <v>TE CPVC, SOLDAVEL, 90 GRAUS, 28 MM, PARA AGUA QUENTE PREDIAL</v>
          </cell>
          <cell r="C4210" t="str">
            <v>UN</v>
          </cell>
          <cell r="D4210">
            <v>7.9</v>
          </cell>
        </row>
        <row r="4211">
          <cell r="A4211">
            <v>38012</v>
          </cell>
          <cell r="B4211" t="str">
            <v>TE CPVC, SOLDAVEL, 90 GRAUS, 35 MM, PARA AGUA QUENTE PREDIAL</v>
          </cell>
          <cell r="C4211" t="str">
            <v>UN</v>
          </cell>
          <cell r="D4211">
            <v>27.01</v>
          </cell>
        </row>
        <row r="4212">
          <cell r="A4212">
            <v>38013</v>
          </cell>
          <cell r="B4212" t="str">
            <v>TE CPVC, SOLDAVEL, 90 GRAUS, 42 MM, PARA AGUA QUENTE PREDIAL</v>
          </cell>
          <cell r="C4212" t="str">
            <v>UN</v>
          </cell>
          <cell r="D4212">
            <v>35.06</v>
          </cell>
        </row>
        <row r="4213">
          <cell r="A4213">
            <v>38014</v>
          </cell>
          <cell r="B4213" t="str">
            <v>TE CPVC, SOLDAVEL, 90 GRAUS, 54 MM, PARA AGUA QUENTE PREDIAL</v>
          </cell>
          <cell r="C4213" t="str">
            <v>UN</v>
          </cell>
          <cell r="D4213">
            <v>57.06</v>
          </cell>
        </row>
        <row r="4214">
          <cell r="A4214">
            <v>38015</v>
          </cell>
          <cell r="B4214" t="str">
            <v>TE CPVC, SOLDAVEL, 90 GRAUS, 73 MM, PARA AGUA QUENTE PREDIAL</v>
          </cell>
          <cell r="C4214" t="str">
            <v>UN</v>
          </cell>
          <cell r="D4214">
            <v>137.78</v>
          </cell>
        </row>
        <row r="4215">
          <cell r="A4215">
            <v>38016</v>
          </cell>
          <cell r="B4215" t="str">
            <v>TE CPVC, SOLDAVEL, 90 GRAUS, 89 MM, PARA AGUA QUENTE PREDIAL</v>
          </cell>
          <cell r="C4215" t="str">
            <v>UN</v>
          </cell>
          <cell r="D4215">
            <v>167.65</v>
          </cell>
        </row>
        <row r="4216">
          <cell r="A4216">
            <v>12741</v>
          </cell>
          <cell r="B4216" t="str">
            <v>TE DE COBRE (REF 611) SEM ANEL DE SOLDA, BOLSA X BOLSA X BOLSA, 104 MM</v>
          </cell>
          <cell r="C4216" t="str">
            <v>UN</v>
          </cell>
          <cell r="D4216">
            <v>660.09</v>
          </cell>
        </row>
        <row r="4217">
          <cell r="A4217">
            <v>12733</v>
          </cell>
          <cell r="B4217" t="str">
            <v>TE DE COBRE (REF 611) SEM ANEL DE SOLDA, BOLSA X BOLSA X BOLSA, 15 MM</v>
          </cell>
          <cell r="C4217" t="str">
            <v>UN</v>
          </cell>
          <cell r="D4217">
            <v>3.32</v>
          </cell>
        </row>
        <row r="4218">
          <cell r="A4218">
            <v>12734</v>
          </cell>
          <cell r="B4218" t="str">
            <v>TE DE COBRE (REF 611) SEM ANEL DE SOLDA, BOLSA X BOLSA X BOLSA, 22 MM</v>
          </cell>
          <cell r="C4218" t="str">
            <v>UN</v>
          </cell>
          <cell r="D4218">
            <v>7.07</v>
          </cell>
        </row>
        <row r="4219">
          <cell r="A4219">
            <v>12735</v>
          </cell>
          <cell r="B4219" t="str">
            <v>TE DE COBRE (REF 611) SEM ANEL DE SOLDA, BOLSA X BOLSA X BOLSA, 28 MM</v>
          </cell>
          <cell r="C4219" t="str">
            <v>UN</v>
          </cell>
          <cell r="D4219">
            <v>11.64</v>
          </cell>
        </row>
        <row r="4220">
          <cell r="A4220">
            <v>12736</v>
          </cell>
          <cell r="B4220" t="str">
            <v>TE DE COBRE (REF 611) SEM ANEL DE SOLDA, BOLSA X BOLSA X BOLSA, 35 MM</v>
          </cell>
          <cell r="C4220" t="str">
            <v>UN</v>
          </cell>
          <cell r="D4220">
            <v>26.62</v>
          </cell>
        </row>
        <row r="4221">
          <cell r="A4221">
            <v>12737</v>
          </cell>
          <cell r="B4221" t="str">
            <v>TE DE COBRE (REF 611) SEM ANEL DE SOLDA, BOLSA X BOLSA X BOLSA, 42 MM</v>
          </cell>
          <cell r="C4221" t="str">
            <v>UN</v>
          </cell>
          <cell r="D4221">
            <v>34.29</v>
          </cell>
        </row>
        <row r="4222">
          <cell r="A4222">
            <v>12738</v>
          </cell>
          <cell r="B4222" t="str">
            <v>TE DE COBRE (REF 611) SEM ANEL DE SOLDA, BOLSA X BOLSA X BOLSA, 54 MM</v>
          </cell>
          <cell r="C4222" t="str">
            <v>UN</v>
          </cell>
          <cell r="D4222">
            <v>67.78</v>
          </cell>
        </row>
        <row r="4223">
          <cell r="A4223">
            <v>12739</v>
          </cell>
          <cell r="B4223" t="str">
            <v>TE DE COBRE (REF 611) SEM ANEL DE SOLDA, BOLSA X BOLSA X BOLSA, 66 MM</v>
          </cell>
          <cell r="C4223" t="str">
            <v>UN</v>
          </cell>
          <cell r="D4223">
            <v>192.96</v>
          </cell>
        </row>
        <row r="4224">
          <cell r="A4224">
            <v>12740</v>
          </cell>
          <cell r="B4224" t="str">
            <v>TE DE COBRE (REF 611) SEM ANEL DE SOLDA, BOLSA X BOLSA X BOLSA, 79 MM</v>
          </cell>
          <cell r="C4224" t="str">
            <v>UN</v>
          </cell>
          <cell r="D4224">
            <v>301.89999999999998</v>
          </cell>
        </row>
        <row r="4225">
          <cell r="A4225">
            <v>6297</v>
          </cell>
          <cell r="B4225" t="str">
            <v>TE DE FERRO GALVANIZADO, DE 1 1/2"</v>
          </cell>
          <cell r="C4225" t="str">
            <v>UN</v>
          </cell>
          <cell r="D4225">
            <v>23.9</v>
          </cell>
        </row>
        <row r="4226">
          <cell r="A4226">
            <v>6296</v>
          </cell>
          <cell r="B4226" t="str">
            <v>TE DE FERRO GALVANIZADO, DE 1 1/4"</v>
          </cell>
          <cell r="C4226" t="str">
            <v>UN</v>
          </cell>
          <cell r="D4226">
            <v>18.86</v>
          </cell>
        </row>
        <row r="4227">
          <cell r="A4227">
            <v>6294</v>
          </cell>
          <cell r="B4227" t="str">
            <v>TE DE FERRO GALVANIZADO, DE 1/2"</v>
          </cell>
          <cell r="C4227" t="str">
            <v>UN</v>
          </cell>
          <cell r="D4227">
            <v>5.38</v>
          </cell>
        </row>
        <row r="4228">
          <cell r="A4228">
            <v>6323</v>
          </cell>
          <cell r="B4228" t="str">
            <v>TE DE FERRO GALVANIZADO, DE 1"</v>
          </cell>
          <cell r="C4228" t="str">
            <v>UN</v>
          </cell>
          <cell r="D4228">
            <v>12.32</v>
          </cell>
        </row>
        <row r="4229">
          <cell r="A4229">
            <v>6299</v>
          </cell>
          <cell r="B4229" t="str">
            <v>TE DE FERRO GALVANIZADO, DE 2 1/2"</v>
          </cell>
          <cell r="C4229" t="str">
            <v>UN</v>
          </cell>
          <cell r="D4229">
            <v>71.88</v>
          </cell>
        </row>
        <row r="4230">
          <cell r="A4230">
            <v>6298</v>
          </cell>
          <cell r="B4230" t="str">
            <v>TE DE FERRO GALVANIZADO, DE 2"</v>
          </cell>
          <cell r="C4230" t="str">
            <v>UN</v>
          </cell>
          <cell r="D4230">
            <v>37.85</v>
          </cell>
        </row>
        <row r="4231">
          <cell r="A4231">
            <v>6295</v>
          </cell>
          <cell r="B4231" t="str">
            <v>TE DE FERRO GALVANIZADO, DE 3/4"</v>
          </cell>
          <cell r="C4231" t="str">
            <v>UN</v>
          </cell>
          <cell r="D4231">
            <v>7.65</v>
          </cell>
        </row>
        <row r="4232">
          <cell r="A4232">
            <v>6322</v>
          </cell>
          <cell r="B4232" t="str">
            <v>TE DE FERRO GALVANIZADO, DE 3"</v>
          </cell>
          <cell r="C4232" t="str">
            <v>UN</v>
          </cell>
          <cell r="D4232">
            <v>96.27</v>
          </cell>
        </row>
        <row r="4233">
          <cell r="A4233">
            <v>6300</v>
          </cell>
          <cell r="B4233" t="str">
            <v>TE DE FERRO GALVANIZADO, DE 4"</v>
          </cell>
          <cell r="C4233" t="str">
            <v>UN</v>
          </cell>
          <cell r="D4233">
            <v>177.5</v>
          </cell>
        </row>
        <row r="4234">
          <cell r="A4234">
            <v>6321</v>
          </cell>
          <cell r="B4234" t="str">
            <v>TE DE FERRO GALVANIZADO, DE 5"</v>
          </cell>
          <cell r="C4234" t="str">
            <v>UN</v>
          </cell>
          <cell r="D4234">
            <v>253.54</v>
          </cell>
        </row>
        <row r="4235">
          <cell r="A4235">
            <v>6301</v>
          </cell>
          <cell r="B4235" t="str">
            <v>TE DE FERRO GALVANIZADO, DE 6"</v>
          </cell>
          <cell r="C4235" t="str">
            <v>UN</v>
          </cell>
          <cell r="D4235">
            <v>594.28</v>
          </cell>
        </row>
        <row r="4236">
          <cell r="A4236">
            <v>7105</v>
          </cell>
          <cell r="B4236" t="str">
            <v>TE DE INSPECAO, PVC,  100 X 75 MM, SERIE NORMAL PARA ESGOTO PREDIAL</v>
          </cell>
          <cell r="C4236" t="str">
            <v>UN</v>
          </cell>
          <cell r="D4236">
            <v>37.380000000000003</v>
          </cell>
        </row>
        <row r="4237">
          <cell r="A4237">
            <v>20183</v>
          </cell>
          <cell r="B4237" t="str">
            <v>TE DE INSPECAO, PVC, SERIE R, 100 X 75 MM, PARA ESGOTO PREDIAL</v>
          </cell>
          <cell r="C4237" t="str">
            <v>UN</v>
          </cell>
          <cell r="D4237">
            <v>36.53</v>
          </cell>
        </row>
        <row r="4238">
          <cell r="A4238">
            <v>38448</v>
          </cell>
          <cell r="B4238" t="str">
            <v>TE DE INSPECAO, PVC, SERIE R, 150 X 100 MM, PARA ESGOTO PREDIAL</v>
          </cell>
          <cell r="C4238" t="str">
            <v>UN</v>
          </cell>
          <cell r="D4238">
            <v>193.84</v>
          </cell>
        </row>
        <row r="4239">
          <cell r="A4239">
            <v>20182</v>
          </cell>
          <cell r="B4239" t="str">
            <v>TE DE INSPECAO, PVC, SERIE R, 75 X 75 MM, PARA ESGOTO PREDIAL</v>
          </cell>
          <cell r="C4239" t="str">
            <v>UN</v>
          </cell>
          <cell r="D4239">
            <v>26.94</v>
          </cell>
        </row>
        <row r="4240">
          <cell r="A4240">
            <v>7119</v>
          </cell>
          <cell r="B4240" t="str">
            <v>TE DE REDUCAO COM ROSCA, PVC, 90 GRAUS, 1 X 3/4", PARA AGUA FRIA PREDIAL</v>
          </cell>
          <cell r="C4240" t="str">
            <v>UN</v>
          </cell>
          <cell r="D4240">
            <v>8.24</v>
          </cell>
        </row>
        <row r="4241">
          <cell r="A4241">
            <v>7120</v>
          </cell>
          <cell r="B4241" t="str">
            <v>TE DE REDUCAO COM ROSCA, PVC, 90 GRAUS, 3/4 X 1/2", PARA AGUA FRIA PREDIAL</v>
          </cell>
          <cell r="C4241" t="str">
            <v>UN</v>
          </cell>
          <cell r="D4241">
            <v>4.88</v>
          </cell>
        </row>
        <row r="4242">
          <cell r="A4242">
            <v>6319</v>
          </cell>
          <cell r="B4242" t="str">
            <v>TE DE REDUCAO DE FERRO GALVANIZADO, COM ROSCA BSP, DE 1 1/2" X 1"</v>
          </cell>
          <cell r="C4242" t="str">
            <v>UN</v>
          </cell>
          <cell r="D4242">
            <v>28.08</v>
          </cell>
        </row>
        <row r="4243">
          <cell r="A4243">
            <v>6304</v>
          </cell>
          <cell r="B4243" t="str">
            <v>TE DE REDUCAO DE FERRO GALVANIZADO, COM ROSCA BSP, DE 1 1/2" X 3/4"</v>
          </cell>
          <cell r="C4243" t="str">
            <v>UN</v>
          </cell>
          <cell r="D4243">
            <v>28.08</v>
          </cell>
        </row>
        <row r="4244">
          <cell r="A4244">
            <v>21116</v>
          </cell>
          <cell r="B4244" t="str">
            <v>TE DE REDUCAO DE FERRO GALVANIZADO, COM ROSCA BSP, DE 1 1/4" X 3/4"</v>
          </cell>
          <cell r="C4244" t="str">
            <v>UN</v>
          </cell>
          <cell r="D4244">
            <v>21.26</v>
          </cell>
        </row>
        <row r="4245">
          <cell r="A4245">
            <v>6320</v>
          </cell>
          <cell r="B4245" t="str">
            <v>TE DE REDUCAO DE FERRO GALVANIZADO, COM ROSCA BSP, DE 1" X 1/2"</v>
          </cell>
          <cell r="C4245" t="str">
            <v>UN</v>
          </cell>
          <cell r="D4245">
            <v>14.46</v>
          </cell>
        </row>
        <row r="4246">
          <cell r="A4246">
            <v>6303</v>
          </cell>
          <cell r="B4246" t="str">
            <v>TE DE REDUCAO DE FERRO GALVANIZADO, COM ROSCA BSP, DE 1" X 3/4"</v>
          </cell>
          <cell r="C4246" t="str">
            <v>UN</v>
          </cell>
          <cell r="D4246">
            <v>14.46</v>
          </cell>
        </row>
        <row r="4247">
          <cell r="A4247">
            <v>6308</v>
          </cell>
          <cell r="B4247" t="str">
            <v>TE DE REDUCAO DE FERRO GALVANIZADO, COM ROSCA BSP, DE 2 1/2" X 1 1/2"</v>
          </cell>
          <cell r="C4247" t="str">
            <v>UN</v>
          </cell>
          <cell r="D4247">
            <v>77.69</v>
          </cell>
        </row>
        <row r="4248">
          <cell r="A4248">
            <v>6317</v>
          </cell>
          <cell r="B4248" t="str">
            <v>TE DE REDUCAO DE FERRO GALVANIZADO, COM ROSCA BSP, DE 2 1/2" X 1 1/4"</v>
          </cell>
          <cell r="C4248" t="str">
            <v>UN</v>
          </cell>
          <cell r="D4248">
            <v>77.69</v>
          </cell>
        </row>
        <row r="4249">
          <cell r="A4249">
            <v>6307</v>
          </cell>
          <cell r="B4249" t="str">
            <v>TE DE REDUCAO DE FERRO GALVANIZADO, COM ROSCA BSP, DE 2 1/2" X 1"</v>
          </cell>
          <cell r="C4249" t="str">
            <v>UN</v>
          </cell>
          <cell r="D4249">
            <v>77.69</v>
          </cell>
        </row>
        <row r="4250">
          <cell r="A4250">
            <v>6309</v>
          </cell>
          <cell r="B4250" t="str">
            <v>TE DE REDUCAO DE FERRO GALVANIZADO, COM ROSCA BSP, DE 2 1/2" X 2"</v>
          </cell>
          <cell r="C4250" t="str">
            <v>UN</v>
          </cell>
          <cell r="D4250">
            <v>79.95</v>
          </cell>
        </row>
        <row r="4251">
          <cell r="A4251">
            <v>6318</v>
          </cell>
          <cell r="B4251" t="str">
            <v>TE DE REDUCAO DE FERRO GALVANIZADO, COM ROSCA BSP, DE 2" X 1 1/2"</v>
          </cell>
          <cell r="C4251" t="str">
            <v>UN</v>
          </cell>
          <cell r="D4251">
            <v>41.91</v>
          </cell>
        </row>
        <row r="4252">
          <cell r="A4252">
            <v>6306</v>
          </cell>
          <cell r="B4252" t="str">
            <v>TE DE REDUCAO DE FERRO GALVANIZADO, COM ROSCA BSP, DE 2" X 1 1/4"</v>
          </cell>
          <cell r="C4252" t="str">
            <v>UN</v>
          </cell>
          <cell r="D4252">
            <v>41.91</v>
          </cell>
        </row>
        <row r="4253">
          <cell r="A4253">
            <v>6305</v>
          </cell>
          <cell r="B4253" t="str">
            <v>TE DE REDUCAO DE FERRO GALVANIZADO, COM ROSCA BSP, DE 2" X 1"</v>
          </cell>
          <cell r="C4253" t="str">
            <v>UN</v>
          </cell>
          <cell r="D4253">
            <v>41.91</v>
          </cell>
        </row>
        <row r="4254">
          <cell r="A4254">
            <v>6302</v>
          </cell>
          <cell r="B4254" t="str">
            <v>TE DE REDUCAO DE FERRO GALVANIZADO, COM ROSCA BSP, DE 3/4" X 1/2"</v>
          </cell>
          <cell r="C4254" t="str">
            <v>UN</v>
          </cell>
          <cell r="D4254">
            <v>8.89</v>
          </cell>
        </row>
        <row r="4255">
          <cell r="A4255">
            <v>6312</v>
          </cell>
          <cell r="B4255" t="str">
            <v>TE DE REDUCAO DE FERRO GALVANIZADO, COM ROSCA BSP, DE 3" X 1 1/2"</v>
          </cell>
          <cell r="C4255" t="str">
            <v>UN</v>
          </cell>
          <cell r="D4255">
            <v>111.75</v>
          </cell>
        </row>
        <row r="4256">
          <cell r="A4256">
            <v>6311</v>
          </cell>
          <cell r="B4256" t="str">
            <v>TE DE REDUCAO DE FERRO GALVANIZADO, COM ROSCA BSP, DE 3" X 1 1/4"</v>
          </cell>
          <cell r="C4256" t="str">
            <v>UN</v>
          </cell>
          <cell r="D4256">
            <v>111.75</v>
          </cell>
        </row>
        <row r="4257">
          <cell r="A4257">
            <v>6310</v>
          </cell>
          <cell r="B4257" t="str">
            <v>TE DE REDUCAO DE FERRO GALVANIZADO, COM ROSCA BSP, DE 3" X 1"</v>
          </cell>
          <cell r="C4257" t="str">
            <v>UN</v>
          </cell>
          <cell r="D4257">
            <v>111.75</v>
          </cell>
        </row>
        <row r="4258">
          <cell r="A4258">
            <v>6314</v>
          </cell>
          <cell r="B4258" t="str">
            <v>TE DE REDUCAO DE FERRO GALVANIZADO, COM ROSCA BSP, DE 3" X 2 1/2"</v>
          </cell>
          <cell r="C4258" t="str">
            <v>UN</v>
          </cell>
          <cell r="D4258">
            <v>111.75</v>
          </cell>
        </row>
        <row r="4259">
          <cell r="A4259">
            <v>6313</v>
          </cell>
          <cell r="B4259" t="str">
            <v>TE DE REDUCAO DE FERRO GALVANIZADO, COM ROSCA BSP, DE 3" X 2"</v>
          </cell>
          <cell r="C4259" t="str">
            <v>UN</v>
          </cell>
          <cell r="D4259">
            <v>111.75</v>
          </cell>
        </row>
        <row r="4260">
          <cell r="A4260">
            <v>6315</v>
          </cell>
          <cell r="B4260" t="str">
            <v>TE DE REDUCAO DE FERRO GALVANIZADO, COM ROSCA BSP, DE 4" X 2"</v>
          </cell>
          <cell r="C4260" t="str">
            <v>UN</v>
          </cell>
          <cell r="D4260">
            <v>211.6</v>
          </cell>
        </row>
        <row r="4261">
          <cell r="A4261">
            <v>6316</v>
          </cell>
          <cell r="B4261" t="str">
            <v>TE DE REDUCAO DE FERRO GALVANIZADO, COM ROSCA BSP, DE 4" X 3"</v>
          </cell>
          <cell r="C4261" t="str">
            <v>UN</v>
          </cell>
          <cell r="D4261">
            <v>211.6</v>
          </cell>
        </row>
        <row r="4262">
          <cell r="A4262">
            <v>39324</v>
          </cell>
          <cell r="B4262" t="str">
            <v>TE DE REDUCAO, CPVC, 22 X 15 MM, PARA AGUA QUENTE PREDIAL</v>
          </cell>
          <cell r="C4262" t="str">
            <v>UN</v>
          </cell>
          <cell r="D4262">
            <v>5.8</v>
          </cell>
        </row>
        <row r="4263">
          <cell r="A4263">
            <v>39325</v>
          </cell>
          <cell r="B4263" t="str">
            <v>TE DE REDUCAO, CPVC, 28 X 22 MM, PARA AGUA QUENTE PREDIAL</v>
          </cell>
          <cell r="C4263" t="str">
            <v>UN</v>
          </cell>
          <cell r="D4263">
            <v>8.7899999999999991</v>
          </cell>
        </row>
        <row r="4264">
          <cell r="A4264">
            <v>39326</v>
          </cell>
          <cell r="B4264" t="str">
            <v>TE DE REDUCAO, CPVC, 35 X 28 MM, PARA AGUA QUENTE PREDIAL</v>
          </cell>
          <cell r="C4264" t="str">
            <v>UN</v>
          </cell>
          <cell r="D4264">
            <v>22.63</v>
          </cell>
        </row>
        <row r="4265">
          <cell r="A4265">
            <v>39327</v>
          </cell>
          <cell r="B4265" t="str">
            <v>TE DE REDUCAO, CPVC, 42 X 35 MM, PARA AGUA QUENTE PREDIAL</v>
          </cell>
          <cell r="C4265" t="str">
            <v>UN</v>
          </cell>
          <cell r="D4265">
            <v>34.28</v>
          </cell>
        </row>
        <row r="4266">
          <cell r="A4266">
            <v>20176</v>
          </cell>
          <cell r="B4266" t="str">
            <v>TE DE REDUCAO, PVC LEVE, CURTO, 90 GRAUS, COM BOLSA PARA ANEL, 150 X 100 MM, PARA ESGOTO</v>
          </cell>
          <cell r="C4266" t="str">
            <v>UN</v>
          </cell>
          <cell r="D4266">
            <v>75.790000000000006</v>
          </cell>
        </row>
        <row r="4267">
          <cell r="A4267">
            <v>11378</v>
          </cell>
          <cell r="B4267" t="str">
            <v>TE DE REDUCAO, PVC PBA, BBB, JE, DN 100 X 50 / DE 110 X 60 MM, PARA REDE AGUA (NBR 10351)</v>
          </cell>
          <cell r="C4267" t="str">
            <v>UN</v>
          </cell>
          <cell r="D4267">
            <v>54.98</v>
          </cell>
        </row>
        <row r="4268">
          <cell r="A4268">
            <v>11379</v>
          </cell>
          <cell r="B4268" t="str">
            <v>TE DE REDUCAO, PVC PBA, BBB, JE, DN 100 X 75 / DE 110 X 85 MM, PARA REDE AGUA (NBR 10351)</v>
          </cell>
          <cell r="C4268" t="str">
            <v>UN</v>
          </cell>
          <cell r="D4268">
            <v>60.04</v>
          </cell>
        </row>
        <row r="4269">
          <cell r="A4269">
            <v>11493</v>
          </cell>
          <cell r="B4269" t="str">
            <v>TE DE REDUCAO, PVC PBA, BBB, JE, DN 75 X 50 / DE 85 X 60 MM, PARA REDE AGUA (NBR 10351)</v>
          </cell>
          <cell r="C4269" t="str">
            <v>UN</v>
          </cell>
          <cell r="D4269">
            <v>30.39</v>
          </cell>
        </row>
        <row r="4270">
          <cell r="A4270">
            <v>41896</v>
          </cell>
          <cell r="B4270" t="str">
            <v>TE DE REDUCAO, PVC, BBB, JE, 90 GRAUS, DN 200 X 150 MM, PARA REDE COLETORA ESGOTO  (NBR 10569)</v>
          </cell>
          <cell r="C4270" t="str">
            <v>UN</v>
          </cell>
          <cell r="D4270">
            <v>166.86</v>
          </cell>
        </row>
        <row r="4271">
          <cell r="A4271">
            <v>7068</v>
          </cell>
          <cell r="B4271" t="str">
            <v>TE DE REDUCAO, PVC, BBB, JE, 90 GRAUS, DN 250 X 150 MM, PARA REDE COLETORA ESGOTO (NBR 10569)</v>
          </cell>
          <cell r="C4271" t="str">
            <v>UN</v>
          </cell>
          <cell r="D4271">
            <v>294.95999999999998</v>
          </cell>
        </row>
        <row r="4272">
          <cell r="A4272">
            <v>7106</v>
          </cell>
          <cell r="B4272" t="str">
            <v>TE DE REDUCAO, PVC, SOLDAVEL, 90 GRAUS, 110 MM X 60 MM, PARA AGUA FRIA PREDIAL</v>
          </cell>
          <cell r="C4272" t="str">
            <v>UN</v>
          </cell>
          <cell r="D4272">
            <v>111.61</v>
          </cell>
        </row>
        <row r="4273">
          <cell r="A4273">
            <v>7104</v>
          </cell>
          <cell r="B4273" t="str">
            <v>TE DE REDUCAO, PVC, SOLDAVEL, 90 GRAUS, 25 MM X 20 MM, PARA AGUA FRIA PREDIAL</v>
          </cell>
          <cell r="C4273" t="str">
            <v>UN</v>
          </cell>
          <cell r="D4273">
            <v>3.07</v>
          </cell>
        </row>
        <row r="4274">
          <cell r="A4274">
            <v>7136</v>
          </cell>
          <cell r="B4274" t="str">
            <v>TE DE REDUCAO, PVC, SOLDAVEL, 90 GRAUS, 32 MM X 25 MM, PARA AGUA FRIA PREDIAL</v>
          </cell>
          <cell r="C4274" t="str">
            <v>UN</v>
          </cell>
          <cell r="D4274">
            <v>5.97</v>
          </cell>
        </row>
        <row r="4275">
          <cell r="A4275">
            <v>7128</v>
          </cell>
          <cell r="B4275" t="str">
            <v>TE DE REDUCAO, PVC, SOLDAVEL, 90 GRAUS, 40 MM X 32 MM, PARA AGUA FRIA PREDIAL</v>
          </cell>
          <cell r="C4275" t="str">
            <v>UN</v>
          </cell>
          <cell r="D4275">
            <v>8.14</v>
          </cell>
        </row>
        <row r="4276">
          <cell r="A4276">
            <v>7108</v>
          </cell>
          <cell r="B4276" t="str">
            <v>TE DE REDUCAO, PVC, SOLDAVEL, 90 GRAUS, 50 MM X 20 MM, PARA AGUA FRIA PREDIAL</v>
          </cell>
          <cell r="C4276" t="str">
            <v>UN</v>
          </cell>
          <cell r="D4276">
            <v>9.02</v>
          </cell>
        </row>
        <row r="4277">
          <cell r="A4277">
            <v>7129</v>
          </cell>
          <cell r="B4277" t="str">
            <v>TE DE REDUCAO, PVC, SOLDAVEL, 90 GRAUS, 50 MM X 25 MM, PARA AGUA FRIA PREDIAL</v>
          </cell>
          <cell r="C4277" t="str">
            <v>UN</v>
          </cell>
          <cell r="D4277">
            <v>9.06</v>
          </cell>
        </row>
        <row r="4278">
          <cell r="A4278">
            <v>7130</v>
          </cell>
          <cell r="B4278" t="str">
            <v>TE DE REDUCAO, PVC, SOLDAVEL, 90 GRAUS, 50 MM X 32 MM, PARA AGUA FRIA PREDIAL</v>
          </cell>
          <cell r="C4278" t="str">
            <v>UN</v>
          </cell>
          <cell r="D4278">
            <v>12.28</v>
          </cell>
        </row>
        <row r="4279">
          <cell r="A4279">
            <v>7131</v>
          </cell>
          <cell r="B4279" t="str">
            <v>TE DE REDUCAO, PVC, SOLDAVEL, 90 GRAUS, 50 MM X 40 MM, PARA AGUA FRIA PREDIAL</v>
          </cell>
          <cell r="C4279" t="str">
            <v>UN</v>
          </cell>
          <cell r="D4279">
            <v>14.11</v>
          </cell>
        </row>
        <row r="4280">
          <cell r="A4280">
            <v>7132</v>
          </cell>
          <cell r="B4280" t="str">
            <v>TE DE REDUCAO, PVC, SOLDAVEL, 90 GRAUS, 75 MM X 50 MM, PARA AGUA FRIA PREDIAL</v>
          </cell>
          <cell r="C4280" t="str">
            <v>UN</v>
          </cell>
          <cell r="D4280">
            <v>42.06</v>
          </cell>
        </row>
        <row r="4281">
          <cell r="A4281">
            <v>7133</v>
          </cell>
          <cell r="B4281" t="str">
            <v>TE DE REDUCAO, PVC, SOLDAVEL, 90 GRAUS, 85 MM X 60 MM, PARA AGUA FRIA PREDIAL</v>
          </cell>
          <cell r="C4281" t="str">
            <v>UN</v>
          </cell>
          <cell r="D4281">
            <v>66.75</v>
          </cell>
        </row>
        <row r="4282">
          <cell r="A4282">
            <v>37420</v>
          </cell>
          <cell r="B4282" t="str">
            <v>TE DE SERVICO INTEGRADO, EM POLIPROPILENO (PP), PARA TUBOS EM PEAD/PVC, 60 X 20 MM - LIGACAO PREDIAL DE AGUA</v>
          </cell>
          <cell r="C4282" t="str">
            <v>UN</v>
          </cell>
          <cell r="D4282">
            <v>24.39</v>
          </cell>
        </row>
        <row r="4283">
          <cell r="A4283">
            <v>37421</v>
          </cell>
          <cell r="B4283" t="str">
            <v>TE DE SERVICO INTEGRADO, EM POLIPROPILENO (PP), PARA TUBOS EM PEAD/PVC, 60 X 32 MM - LIGACAO PREDIAL DE AGUA</v>
          </cell>
          <cell r="C4283" t="str">
            <v>UN</v>
          </cell>
          <cell r="D4283">
            <v>33.33</v>
          </cell>
        </row>
        <row r="4284">
          <cell r="A4284">
            <v>37422</v>
          </cell>
          <cell r="B4284" t="str">
            <v>TE DE SERVICO INTEGRADO, EM POLIPROPILENO (PP), PARA TUBOS EM PEAD, 63 X 20 MM - LIGACAO PREDIAL DE AGUA</v>
          </cell>
          <cell r="C4284" t="str">
            <v>UN</v>
          </cell>
          <cell r="D4284">
            <v>31.2</v>
          </cell>
        </row>
        <row r="4285">
          <cell r="A4285">
            <v>37443</v>
          </cell>
          <cell r="B4285" t="str">
            <v>TE DE SERVICO, PEAD PE 100, DE 125 X 20 MM, PARA ELETROFUSAO</v>
          </cell>
          <cell r="C4285" t="str">
            <v>UN</v>
          </cell>
          <cell r="D4285">
            <v>155.33000000000001</v>
          </cell>
        </row>
        <row r="4286">
          <cell r="A4286">
            <v>37444</v>
          </cell>
          <cell r="B4286" t="str">
            <v>TE DE SERVICO, PEAD PE 100, DE 125 X 32 MM, PARA ELETROFUSAO</v>
          </cell>
          <cell r="C4286" t="str">
            <v>UN</v>
          </cell>
          <cell r="D4286">
            <v>157.97</v>
          </cell>
        </row>
        <row r="4287">
          <cell r="A4287">
            <v>37445</v>
          </cell>
          <cell r="B4287" t="str">
            <v>TE DE SERVICO, PEAD PE 100, DE 125 X 63 MM, PARA ELETROFUSAO</v>
          </cell>
          <cell r="C4287" t="str">
            <v>UN</v>
          </cell>
          <cell r="D4287">
            <v>239.44</v>
          </cell>
        </row>
        <row r="4288">
          <cell r="A4288">
            <v>37446</v>
          </cell>
          <cell r="B4288" t="str">
            <v>TE DE SERVICO, PEAD PE 100, DE 200 X 20 MM, PARA ELETROFUSAO</v>
          </cell>
          <cell r="C4288" t="str">
            <v>UN</v>
          </cell>
          <cell r="D4288">
            <v>261.02</v>
          </cell>
        </row>
        <row r="4289">
          <cell r="A4289">
            <v>37447</v>
          </cell>
          <cell r="B4289" t="str">
            <v>TE DE SERVICO, PEAD PE 100, DE 200 X 32 MM, PARA ELETROFUSAO</v>
          </cell>
          <cell r="C4289" t="str">
            <v>UN</v>
          </cell>
          <cell r="D4289">
            <v>265.11</v>
          </cell>
        </row>
        <row r="4290">
          <cell r="A4290">
            <v>37448</v>
          </cell>
          <cell r="B4290" t="str">
            <v>TE DE SERVICO, PEAD PE 100, DE 200 X 63 MM, PARA ELETROFUSAO</v>
          </cell>
          <cell r="C4290" t="str">
            <v>UN</v>
          </cell>
          <cell r="D4290">
            <v>363.64</v>
          </cell>
        </row>
        <row r="4291">
          <cell r="A4291">
            <v>37440</v>
          </cell>
          <cell r="B4291" t="str">
            <v>TE DE SERVICO, PEAD PE 100, DE 63 X 20 MM, PARA ELETROFUSAO</v>
          </cell>
          <cell r="C4291" t="str">
            <v>UN</v>
          </cell>
          <cell r="D4291">
            <v>123.29</v>
          </cell>
        </row>
        <row r="4292">
          <cell r="A4292">
            <v>37441</v>
          </cell>
          <cell r="B4292" t="str">
            <v>TE DE SERVICO, PEAD PE 100, DE 63 X 32 MM, PARA ELETROFUSAO</v>
          </cell>
          <cell r="C4292" t="str">
            <v>UN</v>
          </cell>
          <cell r="D4292">
            <v>123.29</v>
          </cell>
        </row>
        <row r="4293">
          <cell r="A4293">
            <v>37442</v>
          </cell>
          <cell r="B4293" t="str">
            <v>TE DE SERVICO, PEAD PE 100, DE 63 X 63 MM, PARA ELETROFUSAO</v>
          </cell>
          <cell r="C4293" t="str">
            <v>UN</v>
          </cell>
          <cell r="D4293">
            <v>148.5</v>
          </cell>
        </row>
        <row r="4294">
          <cell r="A4294">
            <v>38017</v>
          </cell>
          <cell r="B4294" t="str">
            <v>TE DE TRANSICAO, CPVC, SOLDAVEL, 15 MM X 1/2", PARA AGUA QUENTE</v>
          </cell>
          <cell r="C4294" t="str">
            <v>UN</v>
          </cell>
          <cell r="D4294">
            <v>8.26</v>
          </cell>
        </row>
        <row r="4295">
          <cell r="A4295">
            <v>38018</v>
          </cell>
          <cell r="B4295" t="str">
            <v>TE DE TRANSICAO, CPVC, SOLDAVEL, 22 MM X 1/2", PARA AGUA QUENTE</v>
          </cell>
          <cell r="C4295" t="str">
            <v>UN</v>
          </cell>
          <cell r="D4295">
            <v>9.11</v>
          </cell>
        </row>
        <row r="4296">
          <cell r="A4296">
            <v>39895</v>
          </cell>
          <cell r="B4296" t="str">
            <v>TE DUPLA CURVA BRONZE/LATAO (REF 764) SEM ANEL DE SOLDA, ROSCA F X BOLSA X ROSCA F, 1/2" X 15 X 1/2"</v>
          </cell>
          <cell r="C4296" t="str">
            <v>UN</v>
          </cell>
          <cell r="D4296">
            <v>23.98</v>
          </cell>
        </row>
        <row r="4297">
          <cell r="A4297">
            <v>39896</v>
          </cell>
          <cell r="B4297" t="str">
            <v>TE DUPLA CURVA BRONZE/LATAO (REF 764) SEM ANEL DE SOLDA, ROSCA F X BOLSA X ROSCA F, 3/4" X 22 X 3/4"</v>
          </cell>
          <cell r="C4297" t="str">
            <v>UN</v>
          </cell>
          <cell r="D4297">
            <v>35.14</v>
          </cell>
        </row>
        <row r="4298">
          <cell r="A4298">
            <v>38674</v>
          </cell>
          <cell r="B4298" t="str">
            <v>TE MISTURADOR DE TRANSICAO, CPVC, COM ROSCA, 22 MM X 3/4", PARA AGUA QUENTE</v>
          </cell>
          <cell r="C4298" t="str">
            <v>UN</v>
          </cell>
          <cell r="D4298">
            <v>28.71</v>
          </cell>
        </row>
        <row r="4299">
          <cell r="A4299">
            <v>38019</v>
          </cell>
          <cell r="B4299" t="str">
            <v>TE MISTURADOR, CPVC, SOLDAVEL, 15 MM, PARA AGUA QUENTE</v>
          </cell>
          <cell r="C4299" t="str">
            <v>UN</v>
          </cell>
          <cell r="D4299">
            <v>7.2</v>
          </cell>
        </row>
        <row r="4300">
          <cell r="A4300">
            <v>38020</v>
          </cell>
          <cell r="B4300" t="str">
            <v>TE MISTURADOR, CPVC, SOLDAVEL, 22 MM, PARA AGUA QUENTE</v>
          </cell>
          <cell r="C4300" t="str">
            <v>UN</v>
          </cell>
          <cell r="D4300">
            <v>9.11</v>
          </cell>
        </row>
        <row r="4301">
          <cell r="A4301">
            <v>7094</v>
          </cell>
          <cell r="B4301" t="str">
            <v>TE PVC ROSCAVEL 90 GRAUS, 1", PARA  AGUA FRIA PREDIAL</v>
          </cell>
          <cell r="C4301" t="str">
            <v>UN</v>
          </cell>
          <cell r="D4301">
            <v>8.52</v>
          </cell>
        </row>
        <row r="4302">
          <cell r="A4302">
            <v>7116</v>
          </cell>
          <cell r="B4302" t="str">
            <v>TE PVC SOLDAVEL, BBB, 90 GRAUS, DN 40 MM, PARA ESGOTO SECUNDARIO PREDIAL</v>
          </cell>
          <cell r="C4302" t="str">
            <v>UN</v>
          </cell>
          <cell r="D4302">
            <v>2.77</v>
          </cell>
        </row>
        <row r="4303">
          <cell r="A4303">
            <v>7118</v>
          </cell>
          <cell r="B4303" t="str">
            <v>TE PVC, ROSCAVEL, 90 GRAUS, 1 1/2", AGUA FRIA PREDIAL</v>
          </cell>
          <cell r="C4303" t="str">
            <v>UN</v>
          </cell>
          <cell r="D4303">
            <v>12.03</v>
          </cell>
        </row>
        <row r="4304">
          <cell r="A4304">
            <v>7117</v>
          </cell>
          <cell r="B4304" t="str">
            <v>TE PVC, ROSCAVEL, 90 GRAUS, 1 1/4", AGUA FRIA PREDIAL</v>
          </cell>
          <cell r="C4304" t="str">
            <v>UN</v>
          </cell>
          <cell r="D4304">
            <v>9.15</v>
          </cell>
        </row>
        <row r="4305">
          <cell r="A4305">
            <v>7098</v>
          </cell>
          <cell r="B4305" t="str">
            <v>TE PVC, ROSCAVEL, 90 GRAUS, 1/2",  AGUA FRIA PREDIAL</v>
          </cell>
          <cell r="C4305" t="str">
            <v>UN</v>
          </cell>
          <cell r="D4305">
            <v>1.51</v>
          </cell>
        </row>
        <row r="4306">
          <cell r="A4306">
            <v>7110</v>
          </cell>
          <cell r="B4306" t="str">
            <v>TE PVC, ROSCAVEL, 90 GRAUS, 2",  AGUA FRIA PREDIAL</v>
          </cell>
          <cell r="C4306" t="str">
            <v>UN</v>
          </cell>
          <cell r="D4306">
            <v>21.74</v>
          </cell>
        </row>
        <row r="4307">
          <cell r="A4307">
            <v>7123</v>
          </cell>
          <cell r="B4307" t="str">
            <v>TE PVC, ROSCAVEL, 90 GRAUS, 3/4", AGUA FRIA PREDIAL</v>
          </cell>
          <cell r="C4307" t="str">
            <v>UN</v>
          </cell>
          <cell r="D4307">
            <v>2</v>
          </cell>
        </row>
        <row r="4308">
          <cell r="A4308">
            <v>7121</v>
          </cell>
          <cell r="B4308" t="str">
            <v>TE PVC, SOLDAVEL, COM BUCHA DE LATAO NA BOLSA CENTRAL, 90 GRAUS, 20 MM X 1/2", PARA AGUA FRIA PREDIAL</v>
          </cell>
          <cell r="C4308" t="str">
            <v>UN</v>
          </cell>
          <cell r="D4308">
            <v>8.89</v>
          </cell>
        </row>
        <row r="4309">
          <cell r="A4309">
            <v>7137</v>
          </cell>
          <cell r="B4309" t="str">
            <v>TE PVC, SOLDAVEL, COM BUCHA DE LATAO NA BOLSA CENTRAL, 90 GRAUS, 25 MM X 1/2", PARA AGUA FRIA PREDIAL</v>
          </cell>
          <cell r="C4309" t="str">
            <v>UN</v>
          </cell>
          <cell r="D4309">
            <v>9.73</v>
          </cell>
        </row>
        <row r="4310">
          <cell r="A4310">
            <v>7122</v>
          </cell>
          <cell r="B4310" t="str">
            <v>TE PVC, SOLDAVEL, COM BUCHA DE LATAO NA BOLSA CENTRAL, 90 GRAUS, 25 MM X 3/4", PARA AGUA FRIA PREDIAL</v>
          </cell>
          <cell r="C4310" t="str">
            <v>UN</v>
          </cell>
          <cell r="D4310">
            <v>10.02</v>
          </cell>
        </row>
        <row r="4311">
          <cell r="A4311">
            <v>7114</v>
          </cell>
          <cell r="B4311" t="str">
            <v>TE PVC, SOLDAVEL, COM BUCHA DE LATAO NA BOLSA CENTRAL, 90 GRAUS, 32 MM X 3/4", PARA AGUA FRIA PREDIAL</v>
          </cell>
          <cell r="C4311" t="str">
            <v>UN</v>
          </cell>
          <cell r="D4311">
            <v>16.72</v>
          </cell>
        </row>
        <row r="4312">
          <cell r="A4312">
            <v>7109</v>
          </cell>
          <cell r="B4312" t="str">
            <v>TE PVC, SOLDAVEL, COM ROSCA NA BOLSA CENTRAL, 90 GRAUS, 20 MM X 1/2", PARA AGUA FRIA PREDIAL</v>
          </cell>
          <cell r="C4312" t="str">
            <v>UN</v>
          </cell>
          <cell r="D4312">
            <v>2.38</v>
          </cell>
        </row>
        <row r="4313">
          <cell r="A4313">
            <v>7135</v>
          </cell>
          <cell r="B4313" t="str">
            <v>TE PVC, SOLDAVEL, COM ROSCA NA BOLSA CENTRAL, 90 GRAUS, 25 MM X 1/2", PARA AGUA FRIA PREDIAL</v>
          </cell>
          <cell r="C4313" t="str">
            <v>UN</v>
          </cell>
          <cell r="D4313">
            <v>3.78</v>
          </cell>
        </row>
        <row r="4314">
          <cell r="A4314">
            <v>37947</v>
          </cell>
          <cell r="B4314" t="str">
            <v>TE PVC, SOLDAVEL, COM ROSCA NA BOLSA CENTRAL, 90 GRAUS, 25 MM X 3/4", PARA AGUA FRIA PREDIAL</v>
          </cell>
          <cell r="C4314" t="str">
            <v>UN</v>
          </cell>
          <cell r="D4314">
            <v>3.67</v>
          </cell>
        </row>
        <row r="4315">
          <cell r="A4315">
            <v>7103</v>
          </cell>
          <cell r="B4315" t="str">
            <v>TE PVC, SOLDAVEL, COM ROSCA NA BOLSA CENTRAL, 90 GRAUS, 32 MM X 3/4", PARA AGUA FRIA PREDIAL</v>
          </cell>
          <cell r="C4315" t="str">
            <v>UN</v>
          </cell>
          <cell r="D4315">
            <v>16.72</v>
          </cell>
        </row>
        <row r="4316">
          <cell r="A4316">
            <v>7126</v>
          </cell>
          <cell r="B4316" t="str">
            <v>TE REDUCAO PVC, ROSCAVEL, 90 GRAUS,  1.1/2" X 3/4",  AGUA FRIA PREDIAL</v>
          </cell>
          <cell r="C4316" t="str">
            <v>UN</v>
          </cell>
          <cell r="D4316">
            <v>9.6199999999999992</v>
          </cell>
        </row>
        <row r="4317">
          <cell r="A4317">
            <v>7091</v>
          </cell>
          <cell r="B4317" t="str">
            <v>TE SANITARIO, PVC, DN 100 X 100 MM, SERIE NORMAL, PARA ESGOTO PREDIAL</v>
          </cell>
          <cell r="C4317" t="str">
            <v>UN</v>
          </cell>
          <cell r="D4317">
            <v>15.07</v>
          </cell>
        </row>
        <row r="4318">
          <cell r="A4318">
            <v>11655</v>
          </cell>
          <cell r="B4318" t="str">
            <v>TE SANITARIO, PVC, DN 100 X 50 MM, SERIE NORMAL, PARA ESGOTO PREDIAL</v>
          </cell>
          <cell r="C4318" t="str">
            <v>UN</v>
          </cell>
          <cell r="D4318">
            <v>13.49</v>
          </cell>
        </row>
        <row r="4319">
          <cell r="A4319">
            <v>11656</v>
          </cell>
          <cell r="B4319" t="str">
            <v>TE SANITARIO, PVC, DN 100 X 75 MM, SERIE NORMAL PARA ESGOTO PREDIAL</v>
          </cell>
          <cell r="C4319" t="str">
            <v>UN</v>
          </cell>
          <cell r="D4319">
            <v>13.88</v>
          </cell>
        </row>
        <row r="4320">
          <cell r="A4320">
            <v>37948</v>
          </cell>
          <cell r="B4320" t="str">
            <v>TE SANITARIO, PVC, DN 40 X 40 MM, SERIE NORMAL, PARA ESGOTO PREDIAL</v>
          </cell>
          <cell r="C4320" t="str">
            <v>UN</v>
          </cell>
          <cell r="D4320">
            <v>3</v>
          </cell>
        </row>
        <row r="4321">
          <cell r="A4321">
            <v>7097</v>
          </cell>
          <cell r="B4321" t="str">
            <v>TE SANITARIO, PVC, DN 50 X 50 MM, SERIE NORMAL, PARA ESGOTO PREDIAL</v>
          </cell>
          <cell r="C4321" t="str">
            <v>UN</v>
          </cell>
          <cell r="D4321">
            <v>6.7</v>
          </cell>
        </row>
        <row r="4322">
          <cell r="A4322">
            <v>11657</v>
          </cell>
          <cell r="B4322" t="str">
            <v>TE SANITARIO, PVC, DN 75 X 50 MM, SERIE NORMAL PARA ESGOTO PREDIAL</v>
          </cell>
          <cell r="C4322" t="str">
            <v>UN</v>
          </cell>
          <cell r="D4322">
            <v>11.71</v>
          </cell>
        </row>
        <row r="4323">
          <cell r="A4323">
            <v>11658</v>
          </cell>
          <cell r="B4323" t="str">
            <v>TE SANITARIO, PVC, DN 75 X 75 MM, SERIE NORMAL PARA ESGOTO PREDIAL</v>
          </cell>
          <cell r="C4323" t="str">
            <v>UN</v>
          </cell>
          <cell r="D4323">
            <v>13.24</v>
          </cell>
        </row>
        <row r="4324">
          <cell r="A4324">
            <v>7146</v>
          </cell>
          <cell r="B4324" t="str">
            <v>TE SOLDAVEL, PVC, 90 GRAUS, 110 MM, PARA AGUA FRIA PREDIAL (NBR 5648)</v>
          </cell>
          <cell r="C4324" t="str">
            <v>UN</v>
          </cell>
          <cell r="D4324">
            <v>151.13999999999999</v>
          </cell>
        </row>
        <row r="4325">
          <cell r="A4325">
            <v>7138</v>
          </cell>
          <cell r="B4325" t="str">
            <v>TE SOLDAVEL, PVC, 90 GRAUS, 20 MM, PARA AGUA FRIA PREDIAL (NBR 5648)</v>
          </cell>
          <cell r="C4325" t="str">
            <v>UN</v>
          </cell>
          <cell r="D4325">
            <v>0.93</v>
          </cell>
        </row>
        <row r="4326">
          <cell r="A4326">
            <v>7139</v>
          </cell>
          <cell r="B4326" t="str">
            <v>TE SOLDAVEL, PVC, 90 GRAUS, 25 MM, PARA AGUA FRIA PREDIAL (NBR 5648)</v>
          </cell>
          <cell r="C4326" t="str">
            <v>UN</v>
          </cell>
          <cell r="D4326">
            <v>1.29</v>
          </cell>
        </row>
        <row r="4327">
          <cell r="A4327">
            <v>7140</v>
          </cell>
          <cell r="B4327" t="str">
            <v>TE SOLDAVEL, PVC, 90 GRAUS, 32 MM, PARA AGUA FRIA PREDIAL (NBR 5648)</v>
          </cell>
          <cell r="C4327" t="str">
            <v>UN</v>
          </cell>
          <cell r="D4327">
            <v>3.21</v>
          </cell>
        </row>
        <row r="4328">
          <cell r="A4328">
            <v>7141</v>
          </cell>
          <cell r="B4328" t="str">
            <v>TE SOLDAVEL, PVC, 90 GRAUS, 40 MM, PARA AGUA FRIA PREDIAL (NBR 5648)</v>
          </cell>
          <cell r="C4328" t="str">
            <v>UN</v>
          </cell>
          <cell r="D4328">
            <v>8.2899999999999991</v>
          </cell>
        </row>
        <row r="4329">
          <cell r="A4329">
            <v>7143</v>
          </cell>
          <cell r="B4329" t="str">
            <v>TE SOLDAVEL, PVC, 90 GRAUS, 60 MM, PARA AGUA FRIA PREDIAL (NBR 5648)</v>
          </cell>
          <cell r="C4329" t="str">
            <v>UN</v>
          </cell>
          <cell r="D4329">
            <v>26.87</v>
          </cell>
        </row>
        <row r="4330">
          <cell r="A4330">
            <v>7144</v>
          </cell>
          <cell r="B4330" t="str">
            <v>TE SOLDAVEL, PVC, 90 GRAUS, 75 MM, PARA AGUA FRIA PREDIAL (NBR 5648)</v>
          </cell>
          <cell r="C4330" t="str">
            <v>UN</v>
          </cell>
          <cell r="D4330">
            <v>51.52</v>
          </cell>
        </row>
        <row r="4331">
          <cell r="A4331">
            <v>7145</v>
          </cell>
          <cell r="B4331" t="str">
            <v>TE SOLDAVEL, PVC, 90 GRAUS, 85 MM, PARA AGUA FRIA PREDIAL (NBR 5648)</v>
          </cell>
          <cell r="C4331" t="str">
            <v>UN</v>
          </cell>
          <cell r="D4331">
            <v>80.8</v>
          </cell>
        </row>
        <row r="4332">
          <cell r="A4332">
            <v>7142</v>
          </cell>
          <cell r="B4332" t="str">
            <v>TE SOLDAVEL, PVC, 90 GRAUS,50 MM, PARA AGUA FRIA PREDIAL (NBR 5648)</v>
          </cell>
          <cell r="C4332" t="str">
            <v>UN</v>
          </cell>
          <cell r="D4332">
            <v>9.3699999999999992</v>
          </cell>
        </row>
        <row r="4333">
          <cell r="A4333">
            <v>3593</v>
          </cell>
          <cell r="B4333" t="str">
            <v>TE 45 GRAUS DE FERRO GALVANIZADO, COM ROSCA BSP, DE 1 1/2"</v>
          </cell>
          <cell r="C4333" t="str">
            <v>UN</v>
          </cell>
          <cell r="D4333">
            <v>51.87</v>
          </cell>
        </row>
        <row r="4334">
          <cell r="A4334">
            <v>3588</v>
          </cell>
          <cell r="B4334" t="str">
            <v>TE 45 GRAUS DE FERRO GALVANIZADO, COM ROSCA BSP, DE 1 1/4"</v>
          </cell>
          <cell r="C4334" t="str">
            <v>UN</v>
          </cell>
          <cell r="D4334">
            <v>39.979999999999997</v>
          </cell>
        </row>
        <row r="4335">
          <cell r="A4335">
            <v>3585</v>
          </cell>
          <cell r="B4335" t="str">
            <v>TE 45 GRAUS DE FERRO GALVANIZADO, COM ROSCA BSP, DE 1/2"</v>
          </cell>
          <cell r="C4335" t="str">
            <v>UN</v>
          </cell>
          <cell r="D4335">
            <v>12.35</v>
          </cell>
        </row>
        <row r="4336">
          <cell r="A4336">
            <v>3587</v>
          </cell>
          <cell r="B4336" t="str">
            <v>TE 45 GRAUS DE FERRO GALVANIZADO, COM ROSCA BSP, DE 1"</v>
          </cell>
          <cell r="C4336" t="str">
            <v>UN</v>
          </cell>
          <cell r="D4336">
            <v>24.81</v>
          </cell>
        </row>
        <row r="4337">
          <cell r="A4337">
            <v>3590</v>
          </cell>
          <cell r="B4337" t="str">
            <v>TE 45 GRAUS DE FERRO GALVANIZADO, COM ROSCA BSP, DE 2 1/2"</v>
          </cell>
          <cell r="C4337" t="str">
            <v>UN</v>
          </cell>
          <cell r="D4337">
            <v>147.27000000000001</v>
          </cell>
        </row>
        <row r="4338">
          <cell r="A4338">
            <v>3589</v>
          </cell>
          <cell r="B4338" t="str">
            <v>TE 45 GRAUS DE FERRO GALVANIZADO, COM ROSCA BSP, DE 2"</v>
          </cell>
          <cell r="C4338" t="str">
            <v>UN</v>
          </cell>
          <cell r="D4338">
            <v>79.05</v>
          </cell>
        </row>
        <row r="4339">
          <cell r="A4339">
            <v>3586</v>
          </cell>
          <cell r="B4339" t="str">
            <v>TE 45 GRAUS DE FERRO GALVANIZADO, COM ROSCA BSP, DE 3/4"</v>
          </cell>
          <cell r="C4339" t="str">
            <v>UN</v>
          </cell>
          <cell r="D4339">
            <v>16.170000000000002</v>
          </cell>
        </row>
        <row r="4340">
          <cell r="A4340">
            <v>3592</v>
          </cell>
          <cell r="B4340" t="str">
            <v>TE 45 GRAUS DE FERRO GALVANIZADO, COM ROSCA BSP, DE 3"</v>
          </cell>
          <cell r="C4340" t="str">
            <v>UN</v>
          </cell>
          <cell r="D4340">
            <v>232.8</v>
          </cell>
        </row>
        <row r="4341">
          <cell r="A4341">
            <v>3591</v>
          </cell>
          <cell r="B4341" t="str">
            <v>TE 45 GRAUS DE FERRO GALVANIZADO, COM ROSCA BSP, DE 4"</v>
          </cell>
          <cell r="C4341" t="str">
            <v>UN</v>
          </cell>
          <cell r="D4341">
            <v>373.19</v>
          </cell>
        </row>
        <row r="4342">
          <cell r="A4342">
            <v>20174</v>
          </cell>
          <cell r="B4342" t="str">
            <v>TE, PVC LEVE, CURTO, 90 GRAUS, 150 MM, PARA ESGOTO</v>
          </cell>
          <cell r="C4342" t="str">
            <v>UN</v>
          </cell>
          <cell r="D4342">
            <v>65.010000000000005</v>
          </cell>
        </row>
        <row r="4343">
          <cell r="A4343">
            <v>41892</v>
          </cell>
          <cell r="B4343" t="str">
            <v>TE, PVC PBA, BBB, 90 GRAUS, DN 100 / DE 110 MM, PARA REDE  AGUA (NBR 10351)</v>
          </cell>
          <cell r="C4343" t="str">
            <v>UN</v>
          </cell>
          <cell r="D4343">
            <v>67.86</v>
          </cell>
        </row>
        <row r="4344">
          <cell r="A4344">
            <v>7048</v>
          </cell>
          <cell r="B4344" t="str">
            <v>TE, PVC PBA, BBB, 90 GRAUS, DN 50 / DE 60 MM, PARA REDE AGUA (NBR 10351)</v>
          </cell>
          <cell r="C4344" t="str">
            <v>UN</v>
          </cell>
          <cell r="D4344">
            <v>14.58</v>
          </cell>
        </row>
        <row r="4345">
          <cell r="A4345">
            <v>7088</v>
          </cell>
          <cell r="B4345" t="str">
            <v>TE, PVC PBA, BBB, 90 GRAUS, DN 75 / DE 85 MM, PARA REDE AGUA (NBR 10351)</v>
          </cell>
          <cell r="C4345" t="str">
            <v>UN</v>
          </cell>
          <cell r="D4345">
            <v>36.54</v>
          </cell>
        </row>
        <row r="4346">
          <cell r="A4346">
            <v>20179</v>
          </cell>
          <cell r="B4346" t="str">
            <v>TE, PVC, SERIE R, 100 X 100 MM, PARA ESGOTO PREDIAL</v>
          </cell>
          <cell r="C4346" t="str">
            <v>UN</v>
          </cell>
          <cell r="D4346">
            <v>38.520000000000003</v>
          </cell>
        </row>
        <row r="4347">
          <cell r="A4347">
            <v>20178</v>
          </cell>
          <cell r="B4347" t="str">
            <v>TE, PVC, SERIE R, 100 X 75 MM, PARA ESGOTO PREDIAL</v>
          </cell>
          <cell r="C4347" t="str">
            <v>UN</v>
          </cell>
          <cell r="D4347">
            <v>27.98</v>
          </cell>
        </row>
        <row r="4348">
          <cell r="A4348">
            <v>20180</v>
          </cell>
          <cell r="B4348" t="str">
            <v>TE, PVC, SERIE R, 150 X 100 MM, PARA ESGOTO PREDIAL</v>
          </cell>
          <cell r="C4348" t="str">
            <v>UN</v>
          </cell>
          <cell r="D4348">
            <v>65.77</v>
          </cell>
        </row>
        <row r="4349">
          <cell r="A4349">
            <v>20181</v>
          </cell>
          <cell r="B4349" t="str">
            <v>TE, PVC, SERIE R, 150 X 150 MM, PARA ESGOTO PREDIAL</v>
          </cell>
          <cell r="C4349" t="str">
            <v>UN</v>
          </cell>
          <cell r="D4349">
            <v>96.93</v>
          </cell>
        </row>
        <row r="4350">
          <cell r="A4350">
            <v>20177</v>
          </cell>
          <cell r="B4350" t="str">
            <v>TE, PVC, SERIE R, 75 X 75 MM, PARA ESGOTO PREDIAL</v>
          </cell>
          <cell r="C4350" t="str">
            <v>UN</v>
          </cell>
          <cell r="D4350">
            <v>22.14</v>
          </cell>
        </row>
        <row r="4351">
          <cell r="A4351">
            <v>7082</v>
          </cell>
          <cell r="B4351" t="str">
            <v>TE, PVC, 90 GRAUS, BBB, JE, DN 100 MM, PARA REDE COLETORA ESGOTO (NBR 10569)</v>
          </cell>
          <cell r="C4351" t="str">
            <v>UN</v>
          </cell>
          <cell r="D4351">
            <v>50.81</v>
          </cell>
        </row>
        <row r="4352">
          <cell r="A4352">
            <v>7069</v>
          </cell>
          <cell r="B4352" t="str">
            <v>TE, PVC, 90 GRAUS, BBB, JE, DN 150 MM, PARA REDE COLETORA ESGOTO (NBR 10569)</v>
          </cell>
          <cell r="C4352" t="str">
            <v>UN</v>
          </cell>
          <cell r="D4352">
            <v>83.74</v>
          </cell>
        </row>
        <row r="4353">
          <cell r="A4353">
            <v>7070</v>
          </cell>
          <cell r="B4353" t="str">
            <v>TE, PVC, 90 GRAUS, BBB, JE, DN 200 MM, PARA REDE COLETORA ESGOTO (NBR 10569)</v>
          </cell>
          <cell r="C4353" t="str">
            <v>UN</v>
          </cell>
          <cell r="D4353">
            <v>142.37</v>
          </cell>
        </row>
        <row r="4354">
          <cell r="A4354">
            <v>41893</v>
          </cell>
          <cell r="B4354" t="str">
            <v>TE, PVC, 90 GRAUS, BBB, JE, DN 250 MM, PARA REDE COLETORA ESGOTO  (NBR 10569)</v>
          </cell>
          <cell r="C4354" t="str">
            <v>UN</v>
          </cell>
          <cell r="D4354">
            <v>543.25</v>
          </cell>
        </row>
        <row r="4355">
          <cell r="A4355">
            <v>41894</v>
          </cell>
          <cell r="B4355" t="str">
            <v>TE, PVC, 90 GRAUS, BBB, JE, DN 300 MM, PARA REDE COLETORA ESGOTO  (NBR 10569)</v>
          </cell>
          <cell r="C4355" t="str">
            <v>UN</v>
          </cell>
          <cell r="D4355">
            <v>833.65</v>
          </cell>
        </row>
        <row r="4356">
          <cell r="A4356">
            <v>41895</v>
          </cell>
          <cell r="B4356" t="str">
            <v>TE, PVC, 90 GRAUS, BBB, JE, DN 400 MM, PARA REDE COLETORA ESGOTO  (NBR 10569)</v>
          </cell>
          <cell r="C4356" t="str">
            <v>UN</v>
          </cell>
          <cell r="D4356">
            <v>921.81</v>
          </cell>
        </row>
        <row r="4357">
          <cell r="A4357">
            <v>20172</v>
          </cell>
          <cell r="B4357" t="str">
            <v>TE, PVC, 90 GRAUS, BBP, JE, DN 100 MM, PARA REDE COLETORA ESGOTO (NBR 10569)</v>
          </cell>
          <cell r="C4357" t="str">
            <v>UN</v>
          </cell>
          <cell r="D4357">
            <v>20.32</v>
          </cell>
        </row>
        <row r="4358">
          <cell r="A4358">
            <v>7153</v>
          </cell>
          <cell r="B4358" t="str">
            <v>TECNICO EM LABORATORIO E CAMPO DE CONSTRUCAO CIVIL</v>
          </cell>
          <cell r="C4358" t="str">
            <v>H</v>
          </cell>
          <cell r="D4358">
            <v>25.68</v>
          </cell>
        </row>
        <row r="4359">
          <cell r="A4359">
            <v>41089</v>
          </cell>
          <cell r="B4359" t="str">
            <v>TECNICO EM LABORATORIO E CAMPO DE CONSTRUCAO CIVIL (MENSALISTA)</v>
          </cell>
          <cell r="C4359" t="str">
            <v>MES</v>
          </cell>
          <cell r="D4359">
            <v>4497.83</v>
          </cell>
        </row>
        <row r="4360">
          <cell r="A4360">
            <v>6175</v>
          </cell>
          <cell r="B4360" t="str">
            <v>TECNICO EM SONDAGEM</v>
          </cell>
          <cell r="C4360" t="str">
            <v>H</v>
          </cell>
          <cell r="D4360">
            <v>30.84</v>
          </cell>
        </row>
        <row r="4361">
          <cell r="A4361">
            <v>41092</v>
          </cell>
          <cell r="B4361" t="str">
            <v>TECNICO EM SONDAGEM (MENSALISTA)</v>
          </cell>
          <cell r="C4361" t="str">
            <v>MES</v>
          </cell>
          <cell r="D4361">
            <v>5403.07</v>
          </cell>
        </row>
        <row r="4362">
          <cell r="A4362">
            <v>37712</v>
          </cell>
          <cell r="B4362" t="str">
            <v>TELA ARAME GALVANIZADO REVESTIDO COM PVC, MALHA HEXAGONAL DUPLA TORCAO, 8 X 10 CM (ZN/AL + PVC), FIO *2,4* MM</v>
          </cell>
          <cell r="C4362" t="str">
            <v>M2</v>
          </cell>
          <cell r="D4362">
            <v>38.47</v>
          </cell>
        </row>
        <row r="4363">
          <cell r="A4363">
            <v>34547</v>
          </cell>
          <cell r="B4363" t="str">
            <v>TELA DE ACO SOLDADA GALVANIZADA/ZINCADA PARA ALVENARIA, FIO  D = *1,20 A 1,70* MM, MALHA 15 X 15 MM, (C X L) *50 X 12* CM</v>
          </cell>
          <cell r="C4363" t="str">
            <v>M</v>
          </cell>
          <cell r="D4363">
            <v>1.89</v>
          </cell>
        </row>
        <row r="4364">
          <cell r="A4364">
            <v>34548</v>
          </cell>
          <cell r="B4364" t="str">
            <v>TELA DE ACO SOLDADA GALVANIZADA/ZINCADA PARA ALVENARIA, FIO  D = *1,20 A 1,70* MM, MALHA 15 X 15 MM, (C X L) *50 X 17,5* CM</v>
          </cell>
          <cell r="C4364" t="str">
            <v>M</v>
          </cell>
          <cell r="D4364">
            <v>1.85</v>
          </cell>
        </row>
        <row r="4365">
          <cell r="A4365">
            <v>37411</v>
          </cell>
          <cell r="B4365" t="str">
            <v>TELA DE ACO SOLDADA GALVANIZADA/ZINCADA PARA ALVENARIA, FIO  D = *1,24 MM, MALHA 25 X 25 MM</v>
          </cell>
          <cell r="C4365" t="str">
            <v>M2</v>
          </cell>
          <cell r="D4365">
            <v>9.2899999999999991</v>
          </cell>
        </row>
        <row r="4366">
          <cell r="A4366">
            <v>34558</v>
          </cell>
          <cell r="B4366" t="str">
            <v>TELA DE ACO SOLDADA GALVANIZADA/ZINCADA PARA ALVENARIA, FIO D = *1,20 A 1,70* MM, MALHA 15 X 15 MM, (C X L) *50 X 10,5* CM</v>
          </cell>
          <cell r="C4366" t="str">
            <v>M</v>
          </cell>
          <cell r="D4366">
            <v>1.24</v>
          </cell>
        </row>
        <row r="4367">
          <cell r="A4367">
            <v>34550</v>
          </cell>
          <cell r="B4367" t="str">
            <v>TELA DE ACO SOLDADA GALVANIZADA/ZINCADA PARA ALVENARIA, FIO D = *1,20 A 1,70* MM, MALHA 15 X 15 MM, (C X L) *50 X 6* CM</v>
          </cell>
          <cell r="C4367" t="str">
            <v>M</v>
          </cell>
          <cell r="D4367">
            <v>0.66</v>
          </cell>
        </row>
        <row r="4368">
          <cell r="A4368">
            <v>34557</v>
          </cell>
          <cell r="B4368" t="str">
            <v>TELA DE ACO SOLDADA GALVANIZADA/ZINCADA PARA ALVENARIA, FIO D = *1,20 A 1,70* MM, MALHA 15 X 15 MM, (C X L) *50 X 7,5* CM</v>
          </cell>
          <cell r="C4368" t="str">
            <v>M</v>
          </cell>
          <cell r="D4368">
            <v>1.1599999999999999</v>
          </cell>
        </row>
        <row r="4369">
          <cell r="A4369">
            <v>7155</v>
          </cell>
          <cell r="B4369" t="str">
            <v>TELA DE ACO SOLDADA NERVURADA CA-60, Q-138, (2,20 KG/M2), DIAMETRO DO FIO = 4,2 MM, LARGURA =  2,45 X 120 M DE COMPRIMENTO, ESPACAMENTO DA MALHA = 10  X 10 CM</v>
          </cell>
          <cell r="C4369" t="str">
            <v>M2</v>
          </cell>
          <cell r="D4369">
            <v>10.71</v>
          </cell>
        </row>
        <row r="4370">
          <cell r="A4370">
            <v>7154</v>
          </cell>
          <cell r="B4370" t="str">
            <v>TELA DE ACO SOLDADA NERVURADA CA-60, Q-138, (2,20 KG/M2), DIAMETRO DO FIO = 4,2 MM, LARGURA =  2,45 X 120 M DE COMPRIMENTO, ESPACAMENTO DA MALHA = 10 X 10 CM</v>
          </cell>
          <cell r="C4370" t="str">
            <v>KG</v>
          </cell>
          <cell r="D4370">
            <v>4.8099999999999996</v>
          </cell>
        </row>
        <row r="4371">
          <cell r="A4371">
            <v>10915</v>
          </cell>
          <cell r="B4371" t="str">
            <v>TELA DE ACO SOLDADA NERVURADA CA-60, Q-61, (0,97 KG/M2), DIAMETRO DO FIO = 3,4 MM, LARGURA =  2,45 X 120 M DE COMPRIMENTO, ESPACAMENTO DA MALHA = 15  X 15 CM</v>
          </cell>
          <cell r="C4371" t="str">
            <v>KG</v>
          </cell>
          <cell r="D4371">
            <v>5</v>
          </cell>
        </row>
        <row r="4372">
          <cell r="A4372">
            <v>10917</v>
          </cell>
          <cell r="B4372" t="str">
            <v>TELA DE ACO SOLDADA NERVURADA CA-60, Q-61, (0,97 KG/M2), DIAMETRO DO FIO = 3,4 MM, LARGURA =  2,45 X 120 M DE COMPRIMENTO, ESPACAMENTO DA MALHA = 15 X 15 CM</v>
          </cell>
          <cell r="C4372" t="str">
            <v>M2</v>
          </cell>
          <cell r="D4372">
            <v>4.8600000000000003</v>
          </cell>
        </row>
        <row r="4373">
          <cell r="A4373">
            <v>21141</v>
          </cell>
          <cell r="B4373" t="str">
            <v>TELA DE ACO SOLDADA NERVURADA CA-60, Q-92, (1,48 KG/M2), DIAMETRO DO FIO = 4,2 MM, LARGURA =  2,45 X 60 M DE COMPRIMENTO, ESPACAMENTO DA MALHA = 15  X 15 CM</v>
          </cell>
          <cell r="C4373" t="str">
            <v>M2</v>
          </cell>
          <cell r="D4373">
            <v>7.19</v>
          </cell>
        </row>
        <row r="4374">
          <cell r="A4374">
            <v>10916</v>
          </cell>
          <cell r="B4374" t="str">
            <v>TELA DE ACO SOLDADA NERVURADA CA-60, Q-92, (1,48 KG/M2), DIAMETRO DO FIO = 4,2 MM, LARGURA =  2,45 X 60 M DE COMPRIMENTO, ESPACAMENTO DA MALHA = 15 X 15 CM</v>
          </cell>
          <cell r="C4374" t="str">
            <v>KG</v>
          </cell>
          <cell r="D4374">
            <v>4.8600000000000003</v>
          </cell>
        </row>
        <row r="4375">
          <cell r="A4375">
            <v>39508</v>
          </cell>
          <cell r="B4375" t="str">
            <v>TELA DE ACO SOLDADA NERVURADA, CA-60, L-159, (1,69 KG/M2), DIAMETRO DO FIO = 4,5 MM, LARGURA =  2,45 M, ESPACAMENTO DA MALHA = 30 X 10 CM</v>
          </cell>
          <cell r="C4375" t="str">
            <v>M2</v>
          </cell>
          <cell r="D4375">
            <v>8.5399999999999991</v>
          </cell>
        </row>
        <row r="4376">
          <cell r="A4376">
            <v>39507</v>
          </cell>
          <cell r="B4376" t="str">
            <v>TELA DE ACO SOLDADA NERVURADA, CA-60, Q-113, (1,8 KG/M2), DIAMETRO DO FIO = 3,8 MM, LARGURA =  2,45 M, ESPACAMENTO DA MALHA = 10 X 10 CM</v>
          </cell>
          <cell r="C4376" t="str">
            <v>M2</v>
          </cell>
          <cell r="D4376">
            <v>8.3699999999999992</v>
          </cell>
        </row>
        <row r="4377">
          <cell r="A4377">
            <v>7156</v>
          </cell>
          <cell r="B4377" t="str">
            <v>TELA DE ACO SOLDADA NERVURADA, CA-60, Q-196, (3,11 KG/M2), DIAMETRO DO FIO = 5,0 MM, LARGURA =  2,45 M, ESPACAMENTO DA MALHA = 10 X 10 CM</v>
          </cell>
          <cell r="C4377" t="str">
            <v>M2</v>
          </cell>
          <cell r="D4377">
            <v>14.47</v>
          </cell>
        </row>
        <row r="4378">
          <cell r="A4378">
            <v>39509</v>
          </cell>
          <cell r="B4378" t="str">
            <v>TELA DE ACO SOLDADA NERVURADA, CA-60, T-196, (2,11 KG/M2), DIAMETRO DO FIO = 5,0 MM, LARGURA =  2,45 M, ESPACAMENTO DA MALHA = 30 X 10 CM</v>
          </cell>
          <cell r="C4378" t="str">
            <v>M2</v>
          </cell>
          <cell r="D4378">
            <v>6.74</v>
          </cell>
        </row>
        <row r="4379">
          <cell r="A4379">
            <v>25988</v>
          </cell>
          <cell r="B4379" t="str">
            <v>TELA DE ANIAGEM (JUTA)</v>
          </cell>
          <cell r="C4379" t="str">
            <v>M2</v>
          </cell>
          <cell r="D4379">
            <v>8.98</v>
          </cell>
        </row>
        <row r="4380">
          <cell r="A4380">
            <v>10928</v>
          </cell>
          <cell r="B4380" t="str">
            <v>TELA DE ARAME GALV QUADRANGULAR / LOSANGULAR,  FIO 2,11 MM (14  BWG), MALHA  8 X 8 CM, H = 2 M</v>
          </cell>
          <cell r="C4380" t="str">
            <v>M2</v>
          </cell>
          <cell r="D4380">
            <v>8.4700000000000006</v>
          </cell>
        </row>
        <row r="4381">
          <cell r="A4381">
            <v>7167</v>
          </cell>
          <cell r="B4381" t="str">
            <v>TELA DE ARAME GALV QUADRANGULAR / LOSANGULAR,  FIO 2,11 MM (14 BWG), MALHA  5 X 5 CM, H = 2 M</v>
          </cell>
          <cell r="C4381" t="str">
            <v>M2</v>
          </cell>
          <cell r="D4381">
            <v>11.57</v>
          </cell>
        </row>
        <row r="4382">
          <cell r="A4382">
            <v>10933</v>
          </cell>
          <cell r="B4382" t="str">
            <v>TELA DE ARAME GALV QUADRANGULAR / LOSANGULAR,  FIO 2,77 MM (12  BWG), MALHA  10 X 10 CM, H = 2 M</v>
          </cell>
          <cell r="C4382" t="str">
            <v>M2</v>
          </cell>
          <cell r="D4382">
            <v>10.34</v>
          </cell>
        </row>
        <row r="4383">
          <cell r="A4383">
            <v>10927</v>
          </cell>
          <cell r="B4383" t="str">
            <v>TELA DE ARAME GALV QUADRANGULAR / LOSANGULAR,  FIO 2,77 MM (12  BWG), MALHA  8 X 8 CM, H = 2 M</v>
          </cell>
          <cell r="C4383" t="str">
            <v>M2</v>
          </cell>
          <cell r="D4383">
            <v>12.49</v>
          </cell>
        </row>
        <row r="4384">
          <cell r="A4384">
            <v>7158</v>
          </cell>
          <cell r="B4384" t="str">
            <v>TELA DE ARAME GALV QUADRANGULAR / LOSANGULAR,  FIO 2,77 MM (12 BWG), MALHA  5 X 5 CM, H = 2 M</v>
          </cell>
          <cell r="C4384" t="str">
            <v>M2</v>
          </cell>
          <cell r="D4384">
            <v>17.43</v>
          </cell>
        </row>
        <row r="4385">
          <cell r="A4385">
            <v>7162</v>
          </cell>
          <cell r="B4385" t="str">
            <v>TELA DE ARAME GALV QUADRANGULAR / LOSANGULAR,  FIO 3,4 MM (10  BWG), MALHA  5 X 5 CM, H = 2 M</v>
          </cell>
          <cell r="C4385" t="str">
            <v>M2</v>
          </cell>
          <cell r="D4385">
            <v>26.2</v>
          </cell>
        </row>
        <row r="4386">
          <cell r="A4386">
            <v>10932</v>
          </cell>
          <cell r="B4386" t="str">
            <v>TELA DE ARAME GALV QUADRANGULAR / LOSANGULAR,  FIO 4,19 MM (8 BWG), MALHA  5 X 5 CM, H = 2 M</v>
          </cell>
          <cell r="C4386" t="str">
            <v>M2</v>
          </cell>
          <cell r="D4386">
            <v>46.41</v>
          </cell>
        </row>
        <row r="4387">
          <cell r="A4387">
            <v>40706</v>
          </cell>
          <cell r="B4387" t="str">
            <v>TELA DE ARAME GALV REVESTIDO EM PVC, QUADRANGULAR / LOSANGULAR,  FIO 1,24 MM (18 BWG), BITOLA = *1,9* MM, MALHA  1,9 X 1,9  CM, H = 2 M</v>
          </cell>
          <cell r="C4387" t="str">
            <v>M2</v>
          </cell>
          <cell r="D4387">
            <v>27.82</v>
          </cell>
        </row>
        <row r="4388">
          <cell r="A4388">
            <v>10937</v>
          </cell>
          <cell r="B4388" t="str">
            <v>TELA DE ARAME GALV REVESTIDO EM PVC, QUADRANGULAR / LOSANGULAR,  FIO 2,11 MM (14 BWG), BITOLA FINAL = *2,8* MM, MALHA  *8 X 8* CM, H = 2 M</v>
          </cell>
          <cell r="C4388" t="str">
            <v>M2</v>
          </cell>
          <cell r="D4388">
            <v>18.239999999999998</v>
          </cell>
        </row>
        <row r="4389">
          <cell r="A4389">
            <v>10935</v>
          </cell>
          <cell r="B4389" t="str">
            <v>TELA DE ARAME GALV REVESTIDO EM PVC, QUADRANGULAR / LOSANGULAR,  FIO 2,77 MM (12 BWG), BITOLA FINAL = *3,8* MM, MALHA  7,5 X 7,5 CM, H = 2 M</v>
          </cell>
          <cell r="C4389" t="str">
            <v>M2</v>
          </cell>
          <cell r="D4389">
            <v>24.02</v>
          </cell>
        </row>
        <row r="4390">
          <cell r="A4390">
            <v>40707</v>
          </cell>
          <cell r="B4390" t="str">
            <v>TELA DE ARAME GALV REVESTIDO EM PVC, QUADRANGULAR/LOSANGULAR, FIO 2,77 MM (12 BWG), MALHA 3 X 3 CM, H = 2 M</v>
          </cell>
          <cell r="C4390" t="str">
            <v>M2</v>
          </cell>
          <cell r="D4390">
            <v>55.3</v>
          </cell>
        </row>
        <row r="4391">
          <cell r="A4391">
            <v>10931</v>
          </cell>
          <cell r="B4391" t="str">
            <v>TELA DE ARAME GALV, HEXAGONAL,  FIO 0,56 MM (24  BWG), MALHA  1/2", H = 1 M</v>
          </cell>
          <cell r="C4391" t="str">
            <v>M2</v>
          </cell>
          <cell r="D4391">
            <v>7.73</v>
          </cell>
        </row>
        <row r="4392">
          <cell r="A4392">
            <v>7164</v>
          </cell>
          <cell r="B4392" t="str">
            <v>TELA DE ARAME ONDULADA,  FIO *2,77* MM (10  BWG), MALHA  5 X 5 CM, H = 2 M</v>
          </cell>
          <cell r="C4392" t="str">
            <v>M2</v>
          </cell>
          <cell r="D4392">
            <v>21.65</v>
          </cell>
        </row>
        <row r="4393">
          <cell r="A4393">
            <v>36887</v>
          </cell>
          <cell r="B4393" t="str">
            <v>TELA DE FIBRA DE VIDRO, ACABAMENTO ANTI-ALCALINO, MALHA 10 X 10 MM</v>
          </cell>
          <cell r="C4393" t="str">
            <v>M2</v>
          </cell>
          <cell r="D4393">
            <v>13.72</v>
          </cell>
        </row>
        <row r="4394">
          <cell r="A4394">
            <v>34614</v>
          </cell>
          <cell r="B4394" t="str">
            <v>TELA EM MALHA HEXAGONAL DUPLA TORCAO 8 X 10 CM (ZN/AL + PVC), FIO 2,7 MM, DIMENSOES 0,5 X 1,0 X 4,0 M (SOLO REFORCADO).</v>
          </cell>
          <cell r="C4394" t="str">
            <v>UN</v>
          </cell>
          <cell r="D4394">
            <v>568.83000000000004</v>
          </cell>
        </row>
        <row r="4395">
          <cell r="A4395">
            <v>7161</v>
          </cell>
          <cell r="B4395" t="str">
            <v>TELA EM METAL PARA ESTUQUE (DEPLOYE)</v>
          </cell>
          <cell r="C4395" t="str">
            <v>M2</v>
          </cell>
          <cell r="D4395">
            <v>3.28</v>
          </cell>
        </row>
        <row r="4396">
          <cell r="A4396">
            <v>7170</v>
          </cell>
          <cell r="B4396" t="str">
            <v>TELA FACHADEIRA EM POLIETILENO, ROLO DE 3 X 100 M (L X C), COR BRANCA, SEM LOGOMARCA - PARA PROTECAO DE OBRAS</v>
          </cell>
          <cell r="C4396" t="str">
            <v>M2</v>
          </cell>
          <cell r="D4396">
            <v>1.95</v>
          </cell>
        </row>
        <row r="4397">
          <cell r="A4397">
            <v>37524</v>
          </cell>
          <cell r="B4397" t="str">
            <v>TELA PLASTICA LARANJA, TIPO TAPUME PARA SINALIZACAO, MALHA RETANGULAR, ROLO 1.20 X 50 M (L X C)</v>
          </cell>
          <cell r="C4397" t="str">
            <v>M</v>
          </cell>
          <cell r="D4397">
            <v>1.86</v>
          </cell>
        </row>
        <row r="4398">
          <cell r="A4398">
            <v>37525</v>
          </cell>
          <cell r="B4398" t="str">
            <v>TELA PLASTICA TECIDA LISTRADA BRANCA E LARANJA, TIPO GUARDA CORPO, EM POLIETILENO MONOFILADO, ROLO 1,20 X 50 M (L X C)</v>
          </cell>
          <cell r="C4398" t="str">
            <v>M</v>
          </cell>
          <cell r="D4398">
            <v>2.2200000000000002</v>
          </cell>
        </row>
        <row r="4399">
          <cell r="A4399">
            <v>10920</v>
          </cell>
          <cell r="B4399" t="str">
            <v>TELA SOLDADA ARAME GALVANIZADO 12 BWG (2,77MM), MALHA 15 X 5 CM</v>
          </cell>
          <cell r="C4399" t="str">
            <v>M2</v>
          </cell>
          <cell r="D4399">
            <v>9.64</v>
          </cell>
        </row>
        <row r="4400">
          <cell r="A4400">
            <v>7238</v>
          </cell>
          <cell r="B4400" t="str">
            <v>TELHA ALUMINIO ONDULADA, ALTURA = *18* MM, E = 0,5 MM</v>
          </cell>
          <cell r="C4400" t="str">
            <v>M2</v>
          </cell>
          <cell r="D4400">
            <v>18.97</v>
          </cell>
        </row>
        <row r="4401">
          <cell r="A4401">
            <v>7239</v>
          </cell>
          <cell r="B4401" t="str">
            <v>TELHA ALUMINIO ONDULADA, ALTURA = *18* MM, E = 0,6 MM</v>
          </cell>
          <cell r="C4401" t="str">
            <v>M2</v>
          </cell>
          <cell r="D4401">
            <v>23.58</v>
          </cell>
        </row>
        <row r="4402">
          <cell r="A4402">
            <v>7240</v>
          </cell>
          <cell r="B4402" t="str">
            <v>TELHA ALUMINIO ONDULADA, ALTURA = *18* MM, E = 0,7 MM</v>
          </cell>
          <cell r="C4402" t="str">
            <v>M2</v>
          </cell>
          <cell r="D4402">
            <v>27.08</v>
          </cell>
        </row>
        <row r="4403">
          <cell r="A4403">
            <v>36789</v>
          </cell>
          <cell r="B4403" t="str">
            <v>TELHA CERAMICA TIPO AMERICANA, COMPRIMENTO DE *45* CM, RENDIMENTO DE *12* TELHAS/M2</v>
          </cell>
          <cell r="C4403" t="str">
            <v>UN</v>
          </cell>
          <cell r="D4403">
            <v>2.9</v>
          </cell>
        </row>
        <row r="4404">
          <cell r="A4404">
            <v>7176</v>
          </cell>
          <cell r="B4404" t="str">
            <v>TELHA CERAMICA TIPO COLONIAL, COMPRIMENTO DE *44* CM, RENDIMENTO DE *26* TELHAS/M2</v>
          </cell>
          <cell r="C4404" t="str">
            <v>UN</v>
          </cell>
          <cell r="D4404">
            <v>1.87</v>
          </cell>
        </row>
        <row r="4405">
          <cell r="A4405">
            <v>7173</v>
          </cell>
          <cell r="B4405" t="str">
            <v>TELHA CERAMICA TIPO COLONIAL, COMPRIMENTO DE *44* CM, RENDIMENTO DE *26* TELHAS/M2</v>
          </cell>
          <cell r="C4405" t="str">
            <v>MIL</v>
          </cell>
          <cell r="D4405">
            <v>1875</v>
          </cell>
        </row>
        <row r="4406">
          <cell r="A4406">
            <v>7183</v>
          </cell>
          <cell r="B4406" t="str">
            <v>TELHA CERAMICA TIPO FRANCESA, COMPRIMENTO DE *40* CM, RENDIMENTO DE *16* TELHAS/M2</v>
          </cell>
          <cell r="C4406" t="str">
            <v>UN</v>
          </cell>
          <cell r="D4406">
            <v>3.01</v>
          </cell>
        </row>
        <row r="4407">
          <cell r="A4407">
            <v>7180</v>
          </cell>
          <cell r="B4407" t="str">
            <v>TELHA CERAMICA TIPO PAULISTA, COMPRIMENTO DE *48* CM, RENDIMENTO DE *26* TELHAS/M2</v>
          </cell>
          <cell r="C4407" t="str">
            <v>UN</v>
          </cell>
          <cell r="D4407">
            <v>1.78</v>
          </cell>
        </row>
        <row r="4408">
          <cell r="A4408">
            <v>11088</v>
          </cell>
          <cell r="B4408" t="str">
            <v>TELHA CERAMICA TIPO PLAN, COMPRIMENTO DE *47* CM, RENDIMENTO DE *26* TELHAS/M2</v>
          </cell>
          <cell r="C4408" t="str">
            <v>UN</v>
          </cell>
          <cell r="D4408">
            <v>1.69</v>
          </cell>
        </row>
        <row r="4409">
          <cell r="A4409">
            <v>36788</v>
          </cell>
          <cell r="B4409" t="str">
            <v>TELHA CERAMICA TIPO PORTUGUESA, COMPRIMENTO DE *40* CM, RENDIMENTO DE *16* TELHAS/M2</v>
          </cell>
          <cell r="C4409" t="str">
            <v>UN</v>
          </cell>
          <cell r="D4409">
            <v>1.93</v>
          </cell>
        </row>
        <row r="4410">
          <cell r="A4410">
            <v>7175</v>
          </cell>
          <cell r="B4410" t="str">
            <v>TELHA CERAMICA TIPO ROMANA, COMPRIMENTO DE *41* CM,  RENDIMENTO DE *16* TELHAS/M2</v>
          </cell>
          <cell r="C4410" t="str">
            <v>UN</v>
          </cell>
          <cell r="D4410">
            <v>2.12</v>
          </cell>
        </row>
        <row r="4411">
          <cell r="A4411">
            <v>25007</v>
          </cell>
          <cell r="B4411" t="str">
            <v>TELHA DE ACO ZINCADO ONDULADA, A = *17* MM, E = 0,5 MM, SEM PINTURA</v>
          </cell>
          <cell r="C4411" t="str">
            <v>M2</v>
          </cell>
          <cell r="D4411">
            <v>23.03</v>
          </cell>
        </row>
        <row r="4412">
          <cell r="A4412">
            <v>14171</v>
          </cell>
          <cell r="B4412" t="str">
            <v>TELHA DE ACO ZINCADO TRAPEZOIDAL AUTOPORTANTE, A = 120 MM, E = 0,95 MM, COM PINTURA ELETROSTATICA BRANCA EM 1 FACE</v>
          </cell>
          <cell r="C4412" t="str">
            <v>M2</v>
          </cell>
          <cell r="D4412">
            <v>61.57</v>
          </cell>
        </row>
        <row r="4413">
          <cell r="A4413">
            <v>14170</v>
          </cell>
          <cell r="B4413" t="str">
            <v>TELHA DE ACO ZINCADO TRAPEZOIDAL AUTOPORTANTE, A = 120 MM, E = 0,95 MM, SEM PINTURA</v>
          </cell>
          <cell r="C4413" t="str">
            <v>M2</v>
          </cell>
          <cell r="D4413">
            <v>54.4</v>
          </cell>
        </row>
        <row r="4414">
          <cell r="A4414">
            <v>14173</v>
          </cell>
          <cell r="B4414" t="str">
            <v>TELHA DE ACO ZINCADO TRAPEZOIDAL AUTOPORTANTE, A = 259 MM, E = 0,95 MM, COM PINTURA ELETROSTATICA BRANCA EM 1 FACE</v>
          </cell>
          <cell r="C4414" t="str">
            <v>M2</v>
          </cell>
          <cell r="D4414">
            <v>71.73</v>
          </cell>
        </row>
        <row r="4415">
          <cell r="A4415">
            <v>14172</v>
          </cell>
          <cell r="B4415" t="str">
            <v>TELHA DE ACO ZINCADO TRAPEZOIDAL AUTOPORTANTE, A = 259 MM, E = 0,95 MM, SEM PINTURA</v>
          </cell>
          <cell r="C4415" t="str">
            <v>M2</v>
          </cell>
          <cell r="D4415">
            <v>58.06</v>
          </cell>
        </row>
        <row r="4416">
          <cell r="A4416">
            <v>7243</v>
          </cell>
          <cell r="B4416" t="str">
            <v>TELHA DE ACO ZINCADO TRAPEZOIDAL, A = *40* MM, E = 0,5 MM, SEM PINTURA</v>
          </cell>
          <cell r="C4416" t="str">
            <v>M2</v>
          </cell>
          <cell r="D4416">
            <v>22.78</v>
          </cell>
        </row>
        <row r="4417">
          <cell r="A4417">
            <v>40867</v>
          </cell>
          <cell r="B4417" t="str">
            <v>TELHA DE ALUMINIO COM ISOLAMENTO TERMOACUSTICO EM ESPUMA RIGIDA DE POLIURETANO (PU) INJETADO, E = 30 MM, DENSIDADE 35 KG/M3, COM DUAS FACES TRAPEZOIDAIS (NAO INCLUI ACESSORIOS DE FIXACAO) (COLETADO CAIXA)</v>
          </cell>
          <cell r="C4417" t="str">
            <v>M2</v>
          </cell>
          <cell r="D4417">
            <v>43.67</v>
          </cell>
        </row>
        <row r="4418">
          <cell r="A4418">
            <v>11067</v>
          </cell>
          <cell r="B4418" t="str">
            <v>TELHA DE ALUMINIO TRAPEZOIDAL, ALTURA = 38 MM, E = 0,5 MM (LARGURA = 1056 MM E COMPRIMENTO = 5000 MM)</v>
          </cell>
          <cell r="C4418" t="str">
            <v>UN</v>
          </cell>
          <cell r="D4418">
            <v>94.35</v>
          </cell>
        </row>
        <row r="4419">
          <cell r="A4419">
            <v>11068</v>
          </cell>
          <cell r="B4419" t="str">
            <v>TELHA DE ALUMINIO TRAPEZOIDAL, ALTURA = 38 MM, E = 0,7 MM (LARGURA = 1056 MM E COMPRIMENTO = 5000 MM)</v>
          </cell>
          <cell r="C4419" t="str">
            <v>UN</v>
          </cell>
          <cell r="D4419">
            <v>133.25</v>
          </cell>
        </row>
        <row r="4420">
          <cell r="A4420">
            <v>40865</v>
          </cell>
          <cell r="B4420" t="str">
            <v>TELHA DE CONCRETO TIPO CLASSICA, COR CINZA, COMPRIMENTO DE *42* CM, RENDIMENTO DE *10* TELHAS/M2 (COLETADO CAIXA)</v>
          </cell>
          <cell r="C4420" t="str">
            <v>UN</v>
          </cell>
          <cell r="D4420">
            <v>2.02</v>
          </cell>
        </row>
        <row r="4421">
          <cell r="A4421">
            <v>7184</v>
          </cell>
          <cell r="B4421" t="str">
            <v>TELHA DE FIBRA DE VIDRO ONDULADA INCOLOR, E = 0,6 MM, DE *0,50 X 2,44* M</v>
          </cell>
          <cell r="C4421" t="str">
            <v>M2</v>
          </cell>
          <cell r="D4421">
            <v>27.43</v>
          </cell>
        </row>
        <row r="4422">
          <cell r="A4422">
            <v>34458</v>
          </cell>
          <cell r="B4422" t="str">
            <v>TELHA DE FIBROCIMENTO E = 6 MM, DE 3,00 X 1,06 M (SEM AMIANTO)</v>
          </cell>
          <cell r="C4422" t="str">
            <v>UN</v>
          </cell>
          <cell r="D4422">
            <v>119.09</v>
          </cell>
        </row>
        <row r="4423">
          <cell r="A4423">
            <v>34464</v>
          </cell>
          <cell r="B4423" t="str">
            <v>TELHA DE FIBROCIMENTO E = 6 MM, DE 4,10 X 1,06 M (SEM AMIANTO)</v>
          </cell>
          <cell r="C4423" t="str">
            <v>UN</v>
          </cell>
          <cell r="D4423">
            <v>159.78</v>
          </cell>
        </row>
        <row r="4424">
          <cell r="A4424">
            <v>34468</v>
          </cell>
          <cell r="B4424" t="str">
            <v>TELHA DE FIBROCIMENTO E = 6 MM, DE 4,60 X 1,06 M (SEM AMIANTO)</v>
          </cell>
          <cell r="C4424" t="str">
            <v>UN</v>
          </cell>
          <cell r="D4424">
            <v>184.4</v>
          </cell>
        </row>
        <row r="4425">
          <cell r="A4425">
            <v>34473</v>
          </cell>
          <cell r="B4425" t="str">
            <v>TELHA DE FIBROCIMENTO E = 8 MM, DE 3,00 X 1,06 M (SEM AMIANTO)</v>
          </cell>
          <cell r="C4425" t="str">
            <v>UN</v>
          </cell>
          <cell r="D4425">
            <v>150.81</v>
          </cell>
        </row>
        <row r="4426">
          <cell r="A4426">
            <v>34480</v>
          </cell>
          <cell r="B4426" t="str">
            <v>TELHA DE FIBROCIMENTO E = 8 MM, DE 4,10 X 1,06 M (SEM AMIANTO)</v>
          </cell>
          <cell r="C4426" t="str">
            <v>UN</v>
          </cell>
          <cell r="D4426">
            <v>205.66</v>
          </cell>
        </row>
        <row r="4427">
          <cell r="A4427">
            <v>34486</v>
          </cell>
          <cell r="B4427" t="str">
            <v>TELHA DE FIBROCIMENTO E = 8 MM, DE 4,60 X 1,06 M (SEM AMIANTO)</v>
          </cell>
          <cell r="C4427" t="str">
            <v>UN</v>
          </cell>
          <cell r="D4427">
            <v>230.33</v>
          </cell>
        </row>
        <row r="4428">
          <cell r="A4428">
            <v>7202</v>
          </cell>
          <cell r="B4428" t="str">
            <v>TELHA DE FIBROCIMENTO E= 8 MM, DE *3,70 X 1,06* M (SEM AMIANTO)</v>
          </cell>
          <cell r="C4428" t="str">
            <v>M2</v>
          </cell>
          <cell r="D4428">
            <v>47.2</v>
          </cell>
        </row>
        <row r="4429">
          <cell r="A4429">
            <v>7190</v>
          </cell>
          <cell r="B4429" t="str">
            <v>TELHA DE FIBROCIMENTO ONDULADA E = 4 MM, DE 1,22 X 0,50 M (SEM AMIANTO)</v>
          </cell>
          <cell r="C4429" t="str">
            <v>UN</v>
          </cell>
          <cell r="D4429">
            <v>8.1</v>
          </cell>
        </row>
        <row r="4430">
          <cell r="A4430">
            <v>34417</v>
          </cell>
          <cell r="B4430" t="str">
            <v>TELHA DE FIBROCIMENTO ONDULADA E = 4 MM, DE 2,13 X 0,50 M (SEM AMIANTO)</v>
          </cell>
          <cell r="C4430" t="str">
            <v>UN</v>
          </cell>
          <cell r="D4430">
            <v>14.07</v>
          </cell>
        </row>
        <row r="4431">
          <cell r="A4431">
            <v>7191</v>
          </cell>
          <cell r="B4431" t="str">
            <v>TELHA DE FIBROCIMENTO ONDULADA E = 4 MM, DE 2,44 X 0,50 M (SEM AMIANTO)</v>
          </cell>
          <cell r="C4431" t="str">
            <v>UN</v>
          </cell>
          <cell r="D4431">
            <v>16.309999999999999</v>
          </cell>
        </row>
        <row r="4432">
          <cell r="A4432">
            <v>7213</v>
          </cell>
          <cell r="B4432" t="str">
            <v>TELHA DE FIBROCIMENTO ONDULADA E = 4 MM, DE 2,44 X 0,50 M (SEM AMIANTO)</v>
          </cell>
          <cell r="C4432" t="str">
            <v>M2</v>
          </cell>
          <cell r="D4432">
            <v>13.37</v>
          </cell>
        </row>
        <row r="4433">
          <cell r="A4433">
            <v>7195</v>
          </cell>
          <cell r="B4433" t="str">
            <v>TELHA DE FIBROCIMENTO ONDULADA E = 6 MM, DE 1,53 X 1,10 M (SEM AMIANTO)</v>
          </cell>
          <cell r="C4433" t="str">
            <v>UN</v>
          </cell>
          <cell r="D4433">
            <v>38.86</v>
          </cell>
        </row>
        <row r="4434">
          <cell r="A4434">
            <v>7186</v>
          </cell>
          <cell r="B4434" t="str">
            <v>TELHA DE FIBROCIMENTO ONDULADA E = 6 MM, DE 1,83 X 1,10 M (SEM AMIANTO)</v>
          </cell>
          <cell r="C4434" t="str">
            <v>UN</v>
          </cell>
          <cell r="D4434">
            <v>46.5</v>
          </cell>
        </row>
        <row r="4435">
          <cell r="A4435">
            <v>7194</v>
          </cell>
          <cell r="B4435" t="str">
            <v>TELHA DE FIBROCIMENTO ONDULADA E = 6 MM, DE 2,44 X 1,10 M (SEM AMIANTO)</v>
          </cell>
          <cell r="C4435" t="str">
            <v>M2</v>
          </cell>
          <cell r="D4435">
            <v>23.06</v>
          </cell>
        </row>
        <row r="4436">
          <cell r="A4436">
            <v>7207</v>
          </cell>
          <cell r="B4436" t="str">
            <v>TELHA DE FIBROCIMENTO ONDULADA E = 6 MM, DE 2,44 X 1,10 M (SEM AMIANTO)</v>
          </cell>
          <cell r="C4436" t="str">
            <v>UN</v>
          </cell>
          <cell r="D4436">
            <v>61.89</v>
          </cell>
        </row>
        <row r="4437">
          <cell r="A4437">
            <v>7197</v>
          </cell>
          <cell r="B4437" t="str">
            <v>TELHA DE FIBROCIMENTO ONDULADA E = 6 MM, DE 3,66 X 1,10 M (SEM AMIANTO)</v>
          </cell>
          <cell r="C4437" t="str">
            <v>UN</v>
          </cell>
          <cell r="D4437">
            <v>92.98</v>
          </cell>
        </row>
        <row r="4438">
          <cell r="A4438">
            <v>7192</v>
          </cell>
          <cell r="B4438" t="str">
            <v>TELHA DE FIBROCIMENTO ONDULADA E = 8 MM, DE 1,53 X 1,10 M (SEM AMIANTO)</v>
          </cell>
          <cell r="C4438" t="str">
            <v>UN</v>
          </cell>
          <cell r="D4438">
            <v>51.14</v>
          </cell>
        </row>
        <row r="4439">
          <cell r="A4439">
            <v>7193</v>
          </cell>
          <cell r="B4439" t="str">
            <v>TELHA DE FIBROCIMENTO ONDULADA E = 8 MM, DE 1,83 X 1,10 M (SEM AMIANTO)</v>
          </cell>
          <cell r="C4439" t="str">
            <v>UN</v>
          </cell>
          <cell r="D4439">
            <v>61.04</v>
          </cell>
        </row>
        <row r="4440">
          <cell r="A4440">
            <v>7189</v>
          </cell>
          <cell r="B4440" t="str">
            <v>TELHA DE FIBROCIMENTO ONDULADA E = 8 MM, DE 2,44 X 1,10 M (SEM AMIANTO)</v>
          </cell>
          <cell r="C4440" t="str">
            <v>UN</v>
          </cell>
          <cell r="D4440">
            <v>85.74</v>
          </cell>
        </row>
        <row r="4441">
          <cell r="A4441">
            <v>7198</v>
          </cell>
          <cell r="B4441" t="str">
            <v>TELHA DE FIBROCIMENTO ONDULADA E = 8 MM, DE 3,66 X 1,10 M (SEM AMIANTO)</v>
          </cell>
          <cell r="C4441" t="str">
            <v>M2</v>
          </cell>
          <cell r="D4441">
            <v>31.92</v>
          </cell>
        </row>
        <row r="4442">
          <cell r="A4442">
            <v>34402</v>
          </cell>
          <cell r="B4442" t="str">
            <v>TELHA DE FIBROCIMENTO ONDULADA E = 8 MM, DE 3,66 X 1,10 M (SEM AMIANTO)</v>
          </cell>
          <cell r="C4442" t="str">
            <v>UN</v>
          </cell>
          <cell r="D4442">
            <v>128.52000000000001</v>
          </cell>
        </row>
        <row r="4443">
          <cell r="A4443">
            <v>7245</v>
          </cell>
          <cell r="B4443" t="str">
            <v>TELHA DE VIDRO TIPO FRANCESA, *39 X 23* CM</v>
          </cell>
          <cell r="C4443" t="str">
            <v>UN</v>
          </cell>
          <cell r="D4443">
            <v>22</v>
          </cell>
        </row>
        <row r="4444">
          <cell r="A4444">
            <v>34425</v>
          </cell>
          <cell r="B4444" t="str">
            <v>TELHA ESTRUTURAL DE FIBROCIMENTO 1 ABA, DE 0,52 X 2,00 M (SEM AMIANTO)</v>
          </cell>
          <cell r="C4444" t="str">
            <v>UN</v>
          </cell>
          <cell r="D4444">
            <v>79.47</v>
          </cell>
        </row>
        <row r="4445">
          <cell r="A4445">
            <v>7223</v>
          </cell>
          <cell r="B4445" t="str">
            <v>TELHA ESTRUTURAL DE FIBROCIMENTO 1 ABA, DE 0,52 X 2,50 M (SEM AMIANTO)</v>
          </cell>
          <cell r="C4445" t="str">
            <v>UN</v>
          </cell>
          <cell r="D4445">
            <v>92.62</v>
          </cell>
        </row>
        <row r="4446">
          <cell r="A4446">
            <v>7234</v>
          </cell>
          <cell r="B4446" t="str">
            <v>TELHA ESTRUTURAL DE FIBROCIMENTO 1 ABA, DE 0,52 X 3,60 M (SEM AMIANTO)</v>
          </cell>
          <cell r="C4446" t="str">
            <v>UN</v>
          </cell>
          <cell r="D4446">
            <v>133.59</v>
          </cell>
        </row>
        <row r="4447">
          <cell r="A4447">
            <v>7224</v>
          </cell>
          <cell r="B4447" t="str">
            <v>TELHA ESTRUTURAL DE FIBROCIMENTO 1 ABA, DE 0,52 X 4,00 M (SEM AMIANTO)</v>
          </cell>
          <cell r="C4447" t="str">
            <v>UN</v>
          </cell>
          <cell r="D4447">
            <v>147.56</v>
          </cell>
        </row>
        <row r="4448">
          <cell r="A4448">
            <v>7210</v>
          </cell>
          <cell r="B4448" t="str">
            <v>TELHA ESTRUTURAL DE FIBROCIMENTO 1 ABA, DE 0,52 X 4,50 M (SEM AMIANTO)</v>
          </cell>
          <cell r="C4448" t="str">
            <v>UN</v>
          </cell>
          <cell r="D4448">
            <v>167.89</v>
          </cell>
        </row>
        <row r="4449">
          <cell r="A4449">
            <v>7221</v>
          </cell>
          <cell r="B4449" t="str">
            <v>TELHA ESTRUTURAL DE FIBROCIMENTO 1 ABA, DE 0,52 X 4,50 M (SEM AMIANTO)</v>
          </cell>
          <cell r="C4449" t="str">
            <v>M2</v>
          </cell>
          <cell r="D4449">
            <v>71.75</v>
          </cell>
        </row>
        <row r="4450">
          <cell r="A4450">
            <v>7225</v>
          </cell>
          <cell r="B4450" t="str">
            <v>TELHA ESTRUTURAL DE FIBROCIMENTO 1 ABA, DE 0,52 X 5,00 M (SEM AMIANTO)</v>
          </cell>
          <cell r="C4450" t="str">
            <v>UN</v>
          </cell>
          <cell r="D4450">
            <v>186.56</v>
          </cell>
        </row>
        <row r="4451">
          <cell r="A4451">
            <v>7226</v>
          </cell>
          <cell r="B4451" t="str">
            <v>TELHA ESTRUTURAL DE FIBROCIMENTO 1 ABA, DE 0,52 X 5,50 M (SEM AMIANTO)</v>
          </cell>
          <cell r="C4451" t="str">
            <v>UN</v>
          </cell>
          <cell r="D4451">
            <v>205.3</v>
          </cell>
        </row>
        <row r="4452">
          <cell r="A4452">
            <v>7236</v>
          </cell>
          <cell r="B4452" t="str">
            <v>TELHA ESTRUTURAL DE FIBROCIMENTO 1 ABA, DE 0,52 X 6,00 M (SEM AMIANTO)</v>
          </cell>
          <cell r="C4452" t="str">
            <v>UN</v>
          </cell>
          <cell r="D4452">
            <v>223.91</v>
          </cell>
        </row>
        <row r="4453">
          <cell r="A4453">
            <v>7227</v>
          </cell>
          <cell r="B4453" t="str">
            <v>TELHA ESTRUTURAL DE FIBROCIMENTO 1 ABA, DE 0,52 X 6,50 M (SEM AMIANTO)</v>
          </cell>
          <cell r="C4453" t="str">
            <v>UN</v>
          </cell>
          <cell r="D4453">
            <v>242.57</v>
          </cell>
        </row>
        <row r="4454">
          <cell r="A4454">
            <v>7212</v>
          </cell>
          <cell r="B4454" t="str">
            <v>TELHA ESTRUTURAL DE FIBROCIMENTO 1 ABA, DE 0,52 X 7,20 M (SEM AMIANTO)</v>
          </cell>
          <cell r="C4454" t="str">
            <v>UN</v>
          </cell>
          <cell r="D4454">
            <v>268.58</v>
          </cell>
        </row>
        <row r="4455">
          <cell r="A4455">
            <v>7229</v>
          </cell>
          <cell r="B4455" t="str">
            <v>TELHA ESTRUTURAL DE FIBROCIMENTO 2 ABAS, DE 1,00 X 3,00 M (SEM AMIANTO)</v>
          </cell>
          <cell r="C4455" t="str">
            <v>UN</v>
          </cell>
          <cell r="D4455">
            <v>177.61</v>
          </cell>
        </row>
        <row r="4456">
          <cell r="A4456">
            <v>7230</v>
          </cell>
          <cell r="B4456" t="str">
            <v>TELHA ESTRUTURAL DE FIBROCIMENTO 2 ABAS, DE 1,00 X 4,60 M (SEM AMIANTO)</v>
          </cell>
          <cell r="C4456" t="str">
            <v>UN</v>
          </cell>
          <cell r="D4456">
            <v>283.04000000000002</v>
          </cell>
        </row>
        <row r="4457">
          <cell r="A4457">
            <v>7231</v>
          </cell>
          <cell r="B4457" t="str">
            <v>TELHA ESTRUTURAL DE FIBROCIMENTO 2 ABAS, DE 1,00 X 6,00 M (SEM AMIANTO)</v>
          </cell>
          <cell r="C4457" t="str">
            <v>UN</v>
          </cell>
          <cell r="D4457">
            <v>371.71</v>
          </cell>
        </row>
        <row r="4458">
          <cell r="A4458">
            <v>7220</v>
          </cell>
          <cell r="B4458" t="str">
            <v>TELHA ESTRUTURAL DE FIBROCIMENTO 2 ABAS, DE 1,00 X 7,40 M (SEM AMIANTO)</v>
          </cell>
          <cell r="C4458" t="str">
            <v>UN</v>
          </cell>
          <cell r="D4458">
            <v>456.99</v>
          </cell>
        </row>
        <row r="4459">
          <cell r="A4459">
            <v>34447</v>
          </cell>
          <cell r="B4459" t="str">
            <v>TELHA ESTRUTURAL DE FIBROCIMENTO 2 ABAS, DE 1,00 X 8,20 M (SEM AMIANTO)</v>
          </cell>
          <cell r="C4459" t="str">
            <v>UN</v>
          </cell>
          <cell r="D4459">
            <v>508.64</v>
          </cell>
        </row>
        <row r="4460">
          <cell r="A4460">
            <v>7233</v>
          </cell>
          <cell r="B4460" t="str">
            <v>TELHA ESTRUTURAL DE FIBROCIMENTO 2 ABAS, DE 1,00 X 9,20 M (SEM AMIANTO)</v>
          </cell>
          <cell r="C4460" t="str">
            <v>UN</v>
          </cell>
          <cell r="D4460">
            <v>569.44000000000005</v>
          </cell>
        </row>
        <row r="4461">
          <cell r="A4461">
            <v>39520</v>
          </cell>
          <cell r="B4461" t="str">
            <v>TELHA ISOLANTE COM NUCLEO EM POLIESTIRENO (EPS), E = 30 MM, REVESTIDA EM ACO ZINCADO *0,5* MM COM PRE-PINTURA NAS DUAS FACES, FACE SUPERIOR EM TELHA TRAPEZOIDAL E FACE INFERIOR EM CHAPA PLANA (NAO INCLUI ACESSORIOS DE FIXACAO)</v>
          </cell>
          <cell r="C4461" t="str">
            <v>M2</v>
          </cell>
          <cell r="D4461">
            <v>91.94</v>
          </cell>
        </row>
        <row r="4462">
          <cell r="A4462">
            <v>39521</v>
          </cell>
          <cell r="B4462" t="str">
            <v>TELHA ISOLANTE COM NUCLEO EM POLIESTIRENO (EPS), E = 50 MM, REVESTIDA EM ACO ZINCADO *0,5* MM COM PRE-PINTURA NAS DUAS FACES, FACE SUPERIOR EM TELHA TRAPEZOIDAL E FACE INFERIOR EM CHAPA PLANA (NAO INCLUI ACESSORIOS DE FIXACAO)</v>
          </cell>
          <cell r="C4462" t="str">
            <v>M2</v>
          </cell>
          <cell r="D4462">
            <v>98.47</v>
          </cell>
        </row>
        <row r="4463">
          <cell r="A4463">
            <v>39522</v>
          </cell>
          <cell r="B4463" t="str">
            <v>TELHA ISOLANTE COM NUCLEO EM POLIESTIRENO (EPS), E = 50 MM, REVESTIDA EM TELHA TRAPEZOIDAL DE ACO ZINCADO *0,5* MM COM PRE-PINTURA NAS DUAS FACES (NAO INCLUI ACESSORIOS DE FIXACAO)</v>
          </cell>
          <cell r="C4463" t="str">
            <v>M2</v>
          </cell>
          <cell r="D4463">
            <v>78.73</v>
          </cell>
        </row>
        <row r="4464">
          <cell r="A4464">
            <v>7246</v>
          </cell>
          <cell r="B4464" t="str">
            <v>TELHA VIDRO TIPO CANAL OU COLONIAL, C = 46 A 50 CM</v>
          </cell>
          <cell r="C4464" t="str">
            <v>UN</v>
          </cell>
          <cell r="D4464">
            <v>20.47</v>
          </cell>
        </row>
        <row r="4465">
          <cell r="A4465">
            <v>12869</v>
          </cell>
          <cell r="B4465" t="str">
            <v>TELHADISTA</v>
          </cell>
          <cell r="C4465" t="str">
            <v>H</v>
          </cell>
          <cell r="D4465">
            <v>13.93</v>
          </cell>
        </row>
        <row r="4466">
          <cell r="A4466">
            <v>41097</v>
          </cell>
          <cell r="B4466" t="str">
            <v>TELHADOR ( MENSALISTA )</v>
          </cell>
          <cell r="C4466" t="str">
            <v>MES</v>
          </cell>
          <cell r="D4466">
            <v>2437.98</v>
          </cell>
        </row>
        <row r="4467">
          <cell r="A4467">
            <v>1574</v>
          </cell>
          <cell r="B4467" t="str">
            <v>TERMINAL A COMPRESSAO EM COBRE ESTANHADO PARA CABO 10 MM2, 1 FURO E 1 COMPRESSAO, PARA PARAFUSO DE FIXACAO M6</v>
          </cell>
          <cell r="C4467" t="str">
            <v>UN</v>
          </cell>
          <cell r="D4467">
            <v>0.62</v>
          </cell>
        </row>
        <row r="4468">
          <cell r="A4468">
            <v>1581</v>
          </cell>
          <cell r="B4468" t="str">
            <v>TERMINAL A COMPRESSAO EM COBRE ESTANHADO PARA CABO 120 MM2, 1 FURO E 1 COMPRESSAO, PARA PARAFUSO DE FIXACAO M12</v>
          </cell>
          <cell r="C4468" t="str">
            <v>UN</v>
          </cell>
          <cell r="D4468">
            <v>4.32</v>
          </cell>
        </row>
        <row r="4469">
          <cell r="A4469">
            <v>1575</v>
          </cell>
          <cell r="B4469" t="str">
            <v>TERMINAL A COMPRESSAO EM COBRE ESTANHADO PARA CABO 16 MM2, 1 FURO E 1 COMPRESSAO, PARA PARAFUSO DE FIXACAO M6</v>
          </cell>
          <cell r="C4469" t="str">
            <v>UN</v>
          </cell>
          <cell r="D4469">
            <v>0.74</v>
          </cell>
        </row>
        <row r="4470">
          <cell r="A4470">
            <v>1570</v>
          </cell>
          <cell r="B4470" t="str">
            <v>TERMINAL A COMPRESSAO EM COBRE ESTANHADO PARA CABO 2,5 MM2, 1 FURO E 1 COMPRESSAO, PARA PARAFUSO DE FIXACAO M5</v>
          </cell>
          <cell r="C4470" t="str">
            <v>UN</v>
          </cell>
          <cell r="D4470">
            <v>0.37</v>
          </cell>
        </row>
        <row r="4471">
          <cell r="A4471">
            <v>1576</v>
          </cell>
          <cell r="B4471" t="str">
            <v>TERMINAL A COMPRESSAO EM COBRE ESTANHADO PARA CABO 25 MM2, 1 FURO E 1 COMPRESSAO, PARA PARAFUSO DE FIXACAO M8</v>
          </cell>
          <cell r="C4471" t="str">
            <v>UN</v>
          </cell>
          <cell r="D4471">
            <v>1.02</v>
          </cell>
        </row>
        <row r="4472">
          <cell r="A4472">
            <v>1577</v>
          </cell>
          <cell r="B4472" t="str">
            <v>TERMINAL A COMPRESSAO EM COBRE ESTANHADO PARA CABO 35 MM2, 1 FURO E 1 COMPRESSAO, PARA PARAFUSO DE FIXACAO M8</v>
          </cell>
          <cell r="C4472" t="str">
            <v>UN</v>
          </cell>
          <cell r="D4472">
            <v>1.1499999999999999</v>
          </cell>
        </row>
        <row r="4473">
          <cell r="A4473">
            <v>1571</v>
          </cell>
          <cell r="B4473" t="str">
            <v>TERMINAL A COMPRESSAO EM COBRE ESTANHADO PARA CABO 4 MM2, 1 FURO E 1 COMPRESSAO, PARA PARAFUSO DE FIXACAO M5</v>
          </cell>
          <cell r="C4473" t="str">
            <v>UN</v>
          </cell>
          <cell r="D4473">
            <v>0.48</v>
          </cell>
        </row>
        <row r="4474">
          <cell r="A4474">
            <v>1578</v>
          </cell>
          <cell r="B4474" t="str">
            <v>TERMINAL A COMPRESSAO EM COBRE ESTANHADO PARA CABO 50 MM2, 1 FURO E 1 COMPRESSAO, PARA PARAFUSO DE FIXACAO M8</v>
          </cell>
          <cell r="C4474" t="str">
            <v>UN</v>
          </cell>
          <cell r="D4474">
            <v>2</v>
          </cell>
        </row>
        <row r="4475">
          <cell r="A4475">
            <v>1573</v>
          </cell>
          <cell r="B4475" t="str">
            <v>TERMINAL A COMPRESSAO EM COBRE ESTANHADO PARA CABO 6 MM2, 1 FURO E 1 COMPRESSAO, PARA PARAFUSO DE FIXACAO M6</v>
          </cell>
          <cell r="C4475" t="str">
            <v>UN</v>
          </cell>
          <cell r="D4475">
            <v>0.56999999999999995</v>
          </cell>
        </row>
        <row r="4476">
          <cell r="A4476">
            <v>1579</v>
          </cell>
          <cell r="B4476" t="str">
            <v>TERMINAL A COMPRESSAO EM COBRE ESTANHADO PARA CABO 70 MM2, 1 FURO E 1 COMPRESSAO, PARA PARAFUSO DE FIXACAO M10</v>
          </cell>
          <cell r="C4476" t="str">
            <v>UN</v>
          </cell>
          <cell r="D4476">
            <v>2.4900000000000002</v>
          </cell>
        </row>
        <row r="4477">
          <cell r="A4477">
            <v>1580</v>
          </cell>
          <cell r="B4477" t="str">
            <v>TERMINAL A COMPRESSAO EM COBRE ESTANHADO PARA CABO 95 MM2, 1 FURO E 1 COMPRESSAO, PARA PARAFUSO DE FIXACAO M12</v>
          </cell>
          <cell r="C4477" t="str">
            <v>UN</v>
          </cell>
          <cell r="D4477">
            <v>3.07</v>
          </cell>
        </row>
        <row r="4478">
          <cell r="A4478">
            <v>7571</v>
          </cell>
          <cell r="B4478" t="str">
            <v>TERMINAL AEREO EM ACO GALVANIZADO DN 5/16", COMPRIMENTO DE 350MM, COM BASE DE FIXACAO HORIZONTAL</v>
          </cell>
          <cell r="C4478" t="str">
            <v>UN</v>
          </cell>
          <cell r="D4478">
            <v>6.41</v>
          </cell>
        </row>
        <row r="4479">
          <cell r="A4479">
            <v>39321</v>
          </cell>
          <cell r="B4479" t="str">
            <v>TERMINAL DE VENTILACAO, 100 MM, SERIE NORMAL, ESGOTO PREDIAL</v>
          </cell>
          <cell r="C4479" t="str">
            <v>UN</v>
          </cell>
          <cell r="D4479">
            <v>9.14</v>
          </cell>
        </row>
        <row r="4480">
          <cell r="A4480">
            <v>39319</v>
          </cell>
          <cell r="B4480" t="str">
            <v>TERMINAL DE VENTILACAO, 50 MM, SERIE NORMAL, ESGOTO PREDIAL</v>
          </cell>
          <cell r="C4480" t="str">
            <v>UN</v>
          </cell>
          <cell r="D4480">
            <v>5.59</v>
          </cell>
        </row>
        <row r="4481">
          <cell r="A4481">
            <v>39320</v>
          </cell>
          <cell r="B4481" t="str">
            <v>TERMINAL DE VENTILACAO, 75 MM, SERIE NORMAL, ESGOTO PREDIAL</v>
          </cell>
          <cell r="C4481" t="str">
            <v>UN</v>
          </cell>
          <cell r="D4481">
            <v>6.68</v>
          </cell>
        </row>
        <row r="4482">
          <cell r="A4482">
            <v>1591</v>
          </cell>
          <cell r="B4482" t="str">
            <v>TERMINAL METALICO A PRESSAO PARA 1 CABO DE 120 MM2, COM 1 FURO DE FIXACAO</v>
          </cell>
          <cell r="C4482" t="str">
            <v>UN</v>
          </cell>
          <cell r="D4482">
            <v>9.52</v>
          </cell>
        </row>
        <row r="4483">
          <cell r="A4483">
            <v>1547</v>
          </cell>
          <cell r="B4483" t="str">
            <v>TERMINAL METALICO A PRESSAO PARA 1 CABO DE 150 A 185 MM2, COM 2 FUROS PARA FIXACAO</v>
          </cell>
          <cell r="C4483" t="str">
            <v>UN</v>
          </cell>
          <cell r="D4483">
            <v>49.91</v>
          </cell>
        </row>
        <row r="4484">
          <cell r="A4484">
            <v>38196</v>
          </cell>
          <cell r="B4484" t="str">
            <v>TERMINAL METALICO A PRESSAO PARA 1 CABO DE 150 MM2, COM 1 FURO DE FIXACAO</v>
          </cell>
          <cell r="C4484" t="str">
            <v>UN</v>
          </cell>
          <cell r="D4484">
            <v>9.7200000000000006</v>
          </cell>
        </row>
        <row r="4485">
          <cell r="A4485">
            <v>1543</v>
          </cell>
          <cell r="B4485" t="str">
            <v>TERMINAL METALICO A PRESSAO PARA 1 CABO DE 16 A 25 MM2, COM 2 FUROS PARA FIXACAO</v>
          </cell>
          <cell r="C4485" t="str">
            <v>UN</v>
          </cell>
          <cell r="D4485">
            <v>10.33</v>
          </cell>
        </row>
        <row r="4486">
          <cell r="A4486">
            <v>1585</v>
          </cell>
          <cell r="B4486" t="str">
            <v>TERMINAL METALICO A PRESSAO PARA 1 CABO DE 16 MM2, COM 1 FURO DE FIXACAO</v>
          </cell>
          <cell r="C4486" t="str">
            <v>UN</v>
          </cell>
          <cell r="D4486">
            <v>2</v>
          </cell>
        </row>
        <row r="4487">
          <cell r="A4487">
            <v>1593</v>
          </cell>
          <cell r="B4487" t="str">
            <v>TERMINAL METALICO A PRESSAO PARA 1 CABO DE 185 MM2, COM 1 FURO DE FIXACAO</v>
          </cell>
          <cell r="C4487" t="str">
            <v>UN</v>
          </cell>
          <cell r="D4487">
            <v>10.62</v>
          </cell>
        </row>
        <row r="4488">
          <cell r="A4488">
            <v>11838</v>
          </cell>
          <cell r="B4488" t="str">
            <v>TERMINAL METALICO A PRESSAO PARA 1 CABO DE 240 MM2, COM 1 FURO DE FIXACAO</v>
          </cell>
          <cell r="C4488" t="str">
            <v>UN</v>
          </cell>
          <cell r="D4488">
            <v>14.02</v>
          </cell>
        </row>
        <row r="4489">
          <cell r="A4489">
            <v>1594</v>
          </cell>
          <cell r="B4489" t="str">
            <v>TERMINAL METALICO A PRESSAO PARA 1 CABO DE 25 A 35 MM2, COM 2 FUROS PARA FIXACAO</v>
          </cell>
          <cell r="C4489" t="str">
            <v>UN</v>
          </cell>
          <cell r="D4489">
            <v>14.17</v>
          </cell>
        </row>
        <row r="4490">
          <cell r="A4490">
            <v>1586</v>
          </cell>
          <cell r="B4490" t="str">
            <v>TERMINAL METALICO A PRESSAO PARA 1 CABO DE 25 MM2, COM 1 FURO DE FIXACAO</v>
          </cell>
          <cell r="C4490" t="str">
            <v>UN</v>
          </cell>
          <cell r="D4490">
            <v>2.5299999999999998</v>
          </cell>
        </row>
        <row r="4491">
          <cell r="A4491">
            <v>11839</v>
          </cell>
          <cell r="B4491" t="str">
            <v>TERMINAL METALICO A PRESSAO PARA 1 CABO DE 300 MM2, COM 1 FURO DE FIXACAO</v>
          </cell>
          <cell r="C4491" t="str">
            <v>UN</v>
          </cell>
          <cell r="D4491">
            <v>20.399999999999999</v>
          </cell>
        </row>
        <row r="4492">
          <cell r="A4492">
            <v>1587</v>
          </cell>
          <cell r="B4492" t="str">
            <v>TERMINAL METALICO A PRESSAO PARA 1 CABO DE 35 MM2, COM 1 FURO DE FIXACAO</v>
          </cell>
          <cell r="C4492" t="str">
            <v>UN</v>
          </cell>
          <cell r="D4492">
            <v>2.57</v>
          </cell>
        </row>
        <row r="4493">
          <cell r="A4493">
            <v>1545</v>
          </cell>
          <cell r="B4493" t="str">
            <v>TERMINAL METALICO A PRESSAO PARA 1 CABO DE 50 A 70 MM2, COM 2 FUROS PARA FIXACAO</v>
          </cell>
          <cell r="C4493" t="str">
            <v>UN</v>
          </cell>
          <cell r="D4493">
            <v>24.47</v>
          </cell>
        </row>
        <row r="4494">
          <cell r="A4494">
            <v>1588</v>
          </cell>
          <cell r="B4494" t="str">
            <v>TERMINAL METALICO A PRESSAO PARA 1 CABO DE 50 MM2, COM 1 FURO DE FIXACAO</v>
          </cell>
          <cell r="C4494" t="str">
            <v>UN</v>
          </cell>
          <cell r="D4494">
            <v>3.53</v>
          </cell>
        </row>
        <row r="4495">
          <cell r="A4495">
            <v>1535</v>
          </cell>
          <cell r="B4495" t="str">
            <v>TERMINAL METALICO A PRESSAO PARA 1 CABO DE 6 A 10 MM2, COM 1 FURO DE FIXACAO</v>
          </cell>
          <cell r="C4495" t="str">
            <v>UN</v>
          </cell>
          <cell r="D4495">
            <v>2.0299999999999998</v>
          </cell>
        </row>
        <row r="4496">
          <cell r="A4496">
            <v>1589</v>
          </cell>
          <cell r="B4496" t="str">
            <v>TERMINAL METALICO A PRESSAO PARA 1 CABO DE 70 MM2, COM 1 FURO DE FIXACAO</v>
          </cell>
          <cell r="C4496" t="str">
            <v>UN</v>
          </cell>
          <cell r="D4496">
            <v>3.65</v>
          </cell>
        </row>
        <row r="4497">
          <cell r="A4497">
            <v>1546</v>
          </cell>
          <cell r="B4497" t="str">
            <v>TERMINAL METALICO A PRESSAO PARA 1 CABO DE 95 A 120 MM2, COM 2 FUROS PARA FIXACAO</v>
          </cell>
          <cell r="C4497" t="str">
            <v>UN</v>
          </cell>
          <cell r="D4497">
            <v>41.3</v>
          </cell>
        </row>
        <row r="4498">
          <cell r="A4498">
            <v>1590</v>
          </cell>
          <cell r="B4498" t="str">
            <v>TERMINAL METALICO A PRESSAO PARA 1 CABO DE 95 MM2, COM 1 FURO DE FIXACAO</v>
          </cell>
          <cell r="C4498" t="str">
            <v>UN</v>
          </cell>
          <cell r="D4498">
            <v>6.42</v>
          </cell>
        </row>
        <row r="4499">
          <cell r="A4499">
            <v>1542</v>
          </cell>
          <cell r="B4499" t="str">
            <v>TERMINAL METALICO A PRESSAO 1 CABO, PARA CABOS DE 4 A 10 MM2, COM 2 FUROS PARA FIXACAO</v>
          </cell>
          <cell r="C4499" t="str">
            <v>UN</v>
          </cell>
          <cell r="D4499">
            <v>8.51</v>
          </cell>
        </row>
        <row r="4500">
          <cell r="A4500">
            <v>38415</v>
          </cell>
          <cell r="B4500" t="str">
            <v>TERMOFUSORA PARA TUBOS E CONEXOES EM PPR COM DIAMETROS DE 20 A 63 MM, POTENCIA DE 800 W, TENSAO 220 V</v>
          </cell>
          <cell r="C4500" t="str">
            <v>UN</v>
          </cell>
          <cell r="D4500">
            <v>539.53</v>
          </cell>
        </row>
        <row r="4501">
          <cell r="A4501">
            <v>38414</v>
          </cell>
          <cell r="B4501" t="str">
            <v>TERMOFUSORA PARA TUBOS E CONEXOES EM PPR COM DIAMETROS DE 75 A 110 MM, POTENCIA DE *1100* W, TENSAO 220 V</v>
          </cell>
          <cell r="C4501" t="str">
            <v>UN</v>
          </cell>
          <cell r="D4501">
            <v>757.24</v>
          </cell>
        </row>
        <row r="4502">
          <cell r="A4502">
            <v>38128</v>
          </cell>
          <cell r="B4502" t="str">
            <v>TERRA VEGETAL (ENSACADA)</v>
          </cell>
          <cell r="C4502" t="str">
            <v>KG</v>
          </cell>
          <cell r="D4502">
            <v>0.33</v>
          </cell>
        </row>
        <row r="4503">
          <cell r="A4503">
            <v>7253</v>
          </cell>
          <cell r="B4503" t="str">
            <v>TERRA VEGETAL (GRANEL)</v>
          </cell>
          <cell r="C4503" t="str">
            <v>M3</v>
          </cell>
          <cell r="D4503">
            <v>70.709999999999994</v>
          </cell>
        </row>
        <row r="4504">
          <cell r="A4504">
            <v>38955</v>
          </cell>
          <cell r="B4504" t="str">
            <v>TESOURA / CORTADOR DE TUBOS PEX</v>
          </cell>
          <cell r="C4504" t="str">
            <v>UN</v>
          </cell>
          <cell r="D4504">
            <v>31.86</v>
          </cell>
        </row>
        <row r="4505">
          <cell r="A4505">
            <v>4806</v>
          </cell>
          <cell r="B4505" t="str">
            <v>TESTEIRA ANTIDERRAPANTE PARA PISO VINILICO *5 X 2,5* CM, E = 2 MM</v>
          </cell>
          <cell r="C4505" t="str">
            <v>M</v>
          </cell>
          <cell r="D4505">
            <v>8.99</v>
          </cell>
        </row>
        <row r="4506">
          <cell r="A4506">
            <v>34401</v>
          </cell>
          <cell r="B4506" t="str">
            <v>TIJOLO CERAMICO LAMINADO 5,5 X 11 X 23 CM</v>
          </cell>
          <cell r="C4506" t="str">
            <v>UN</v>
          </cell>
          <cell r="D4506">
            <v>0.8</v>
          </cell>
        </row>
        <row r="4507">
          <cell r="A4507">
            <v>7258</v>
          </cell>
          <cell r="B4507" t="str">
            <v>TIJOLO CERAMICO MACICO *5 X 10 X 20* CM</v>
          </cell>
          <cell r="C4507" t="str">
            <v>UN</v>
          </cell>
          <cell r="D4507">
            <v>0.25</v>
          </cell>
        </row>
        <row r="4508">
          <cell r="A4508">
            <v>7260</v>
          </cell>
          <cell r="B4508" t="str">
            <v>TIJOLO CERAMICO MACICO APARENTE *6 X 12 X 24* CM</v>
          </cell>
          <cell r="C4508" t="str">
            <v>UN</v>
          </cell>
          <cell r="D4508">
            <v>0.77</v>
          </cell>
        </row>
        <row r="4509">
          <cell r="A4509">
            <v>7256</v>
          </cell>
          <cell r="B4509" t="str">
            <v>TIJOLO CERAMICO MACICO APARENTE 2 FUROS, *6,5 X 10 X 20* CM</v>
          </cell>
          <cell r="C4509" t="str">
            <v>UN</v>
          </cell>
          <cell r="D4509">
            <v>0.45</v>
          </cell>
        </row>
        <row r="4510">
          <cell r="A4510">
            <v>34400</v>
          </cell>
          <cell r="B4510" t="str">
            <v>TIJOLO CERAMICO REFRATARIO 2,5 X 11,4 X 22,9 CM</v>
          </cell>
          <cell r="C4510" t="str">
            <v>UN</v>
          </cell>
          <cell r="D4510">
            <v>1.95</v>
          </cell>
        </row>
        <row r="4511">
          <cell r="A4511">
            <v>10617</v>
          </cell>
          <cell r="B4511" t="str">
            <v>TIJOLO CERAMICO REFRATARIO 6,3 X 11,4 X 22,9 CM</v>
          </cell>
          <cell r="C4511" t="str">
            <v>UN</v>
          </cell>
          <cell r="D4511">
            <v>2.72</v>
          </cell>
        </row>
        <row r="4512">
          <cell r="A4512">
            <v>7280</v>
          </cell>
          <cell r="B4512" t="str">
            <v>TIL DE PASSAGEM, EM PVC, JE, BBB, DN 100 X 100 MM, PARA REDE COLETORA DE ESGOTO NBR 10569</v>
          </cell>
          <cell r="C4512" t="str">
            <v>UN</v>
          </cell>
          <cell r="D4512">
            <v>354.25</v>
          </cell>
        </row>
        <row r="4513">
          <cell r="A4513">
            <v>7282</v>
          </cell>
          <cell r="B4513" t="str">
            <v>TIL DE PASSAGEM, EM PVC, JE, BBB, DN 150 X 150 MM, PARA REDE COLETORA DE ESGOTO NBR 10569</v>
          </cell>
          <cell r="C4513" t="str">
            <v>UN</v>
          </cell>
          <cell r="D4513">
            <v>666.82</v>
          </cell>
        </row>
        <row r="4514">
          <cell r="A4514">
            <v>7276</v>
          </cell>
          <cell r="B4514" t="str">
            <v>TIL DE PASSAGEM, EM PVC, JE, BBB, DN 200 X 150 MM, PARA REDE COLETORA DE ESGOTO NBR 10569</v>
          </cell>
          <cell r="C4514" t="str">
            <v>UN</v>
          </cell>
          <cell r="D4514">
            <v>721.97</v>
          </cell>
        </row>
        <row r="4515">
          <cell r="A4515">
            <v>7277</v>
          </cell>
          <cell r="B4515" t="str">
            <v>TIL DE PASSAGEM, EM PVC, JE, BBB, DN 250 X 150 MM, PARA REDE COLETORA DE ESGOTO NBR 10569 TIL DE PASSAGEM, EM PVC, JE, BBB, DN 250 X 150 MM, PARA REDE COLETORA DE ESGOTO</v>
          </cell>
          <cell r="C4515" t="str">
            <v>UN</v>
          </cell>
          <cell r="D4515">
            <v>932.09</v>
          </cell>
        </row>
        <row r="4516">
          <cell r="A4516">
            <v>7278</v>
          </cell>
          <cell r="B4516" t="str">
            <v>TIL DE PASSAGEM, EM PVC, JE, BBB, DN 300 X 150 MM, PARA REDE COLETORA DE ESGOTO NBR 10569</v>
          </cell>
          <cell r="C4516" t="str">
            <v>UN</v>
          </cell>
          <cell r="D4516">
            <v>1194.72</v>
          </cell>
        </row>
        <row r="4517">
          <cell r="A4517">
            <v>7274</v>
          </cell>
          <cell r="B4517" t="str">
            <v>TIL PARA LIGACAO PREDIAL, EM PVC, JE, BBB, DN 100 X 100 MM, PARA REDE COLETORA ESGOTO (NBR 10569)</v>
          </cell>
          <cell r="C4517" t="str">
            <v>UN</v>
          </cell>
          <cell r="D4517">
            <v>24.83</v>
          </cell>
        </row>
        <row r="4518">
          <cell r="A4518">
            <v>7275</v>
          </cell>
          <cell r="B4518" t="str">
            <v>TIL RADIAL, PVC, JE, BBB, DN 150 X 200 MM, PARA REDE COLETORA DE ESGOTO (NBR 10569)</v>
          </cell>
          <cell r="C4518" t="str">
            <v>UN</v>
          </cell>
          <cell r="D4518">
            <v>653.35</v>
          </cell>
        </row>
        <row r="4519">
          <cell r="A4519">
            <v>7284</v>
          </cell>
          <cell r="B4519" t="str">
            <v>TIL RADIAL, PVC, JE, BBB, DN 300 X 200 MM, PARA REDE COLETORA DE ESGOTO (NBR 10569)</v>
          </cell>
          <cell r="C4519" t="str">
            <v>UN</v>
          </cell>
          <cell r="D4519">
            <v>2012.3</v>
          </cell>
        </row>
        <row r="4520">
          <cell r="A4520">
            <v>11663</v>
          </cell>
          <cell r="B4520" t="str">
            <v>TIL TUBO QUEDA, EM PVC, JE, BBB, DN 100 X 100 MM, PARA REDE COLETORA DE ESGOTO (NBR 10569)</v>
          </cell>
          <cell r="C4520" t="str">
            <v>UN</v>
          </cell>
          <cell r="D4520">
            <v>243.17</v>
          </cell>
        </row>
        <row r="4521">
          <cell r="A4521">
            <v>11665</v>
          </cell>
          <cell r="B4521" t="str">
            <v>TIL TUBO QUEDA, EM PVC, JE, BBB, DN 150 X 150 MM, PARA REDE COLETORA DE ESGOTO (NBR 10569)</v>
          </cell>
          <cell r="C4521" t="str">
            <v>UN</v>
          </cell>
          <cell r="D4521">
            <v>1075.21</v>
          </cell>
        </row>
        <row r="4522">
          <cell r="A4522">
            <v>11666</v>
          </cell>
          <cell r="B4522" t="str">
            <v>TIL TUBO QUEDA, EM PVC, JE, BBB, DN 200 X 150 MM, PARA REDE COLETORA DE ESGOTO (NBR 10569)</v>
          </cell>
          <cell r="C4522" t="str">
            <v>UN</v>
          </cell>
          <cell r="D4522">
            <v>1083.76</v>
          </cell>
        </row>
        <row r="4523">
          <cell r="A4523">
            <v>11667</v>
          </cell>
          <cell r="B4523" t="str">
            <v>TIL TUBO QUEDA, EM PVC, JE, BBB, DN 250 X 150 MM, PARA REDE COLETORA DE ESGOTO (NBR 10569)</v>
          </cell>
          <cell r="C4523" t="str">
            <v>UN</v>
          </cell>
          <cell r="D4523">
            <v>1236.77</v>
          </cell>
        </row>
        <row r="4524">
          <cell r="A4524">
            <v>11668</v>
          </cell>
          <cell r="B4524" t="str">
            <v>TIL TUBO QUEDA, EM PVC, JE, BBB, DN 300 X 150 MM, PARA REDE COLETORA DE ESGOTO (NBR 10569)</v>
          </cell>
          <cell r="C4524" t="str">
            <v>UN</v>
          </cell>
          <cell r="D4524">
            <v>1331.87</v>
          </cell>
        </row>
        <row r="4525">
          <cell r="A4525">
            <v>38121</v>
          </cell>
          <cell r="B4525" t="str">
            <v>TINTA A BASE DE RESINA ACRILICA EMULSIONADA EM AGUA, PARA SINALIZACAO HORIZONTAL VIARIA (NBR 13699)</v>
          </cell>
          <cell r="C4525" t="str">
            <v>L</v>
          </cell>
          <cell r="D4525">
            <v>12.84</v>
          </cell>
        </row>
        <row r="4526">
          <cell r="A4526">
            <v>7343</v>
          </cell>
          <cell r="B4526" t="str">
            <v>TINTA A BASE DE RESINA ACRILICA, PARA SINALIZACAO HORIZONTAL VIARIA (NBR 11862)</v>
          </cell>
          <cell r="C4526" t="str">
            <v>L</v>
          </cell>
          <cell r="D4526">
            <v>13</v>
          </cell>
        </row>
        <row r="4527">
          <cell r="A4527">
            <v>7287</v>
          </cell>
          <cell r="B4527" t="str">
            <v>TINTA A OLEO BRILHANTE PARA MADEIRA E METAIS</v>
          </cell>
          <cell r="C4527" t="str">
            <v>GL</v>
          </cell>
          <cell r="D4527">
            <v>66.099999999999994</v>
          </cell>
        </row>
        <row r="4528">
          <cell r="A4528">
            <v>7350</v>
          </cell>
          <cell r="B4528" t="str">
            <v>TINTA ACRILICA PARA CERAMICA</v>
          </cell>
          <cell r="C4528" t="str">
            <v>L</v>
          </cell>
          <cell r="D4528">
            <v>19.2</v>
          </cell>
        </row>
        <row r="4529">
          <cell r="A4529">
            <v>7348</v>
          </cell>
          <cell r="B4529" t="str">
            <v>TINTA ACRILICA PREMIUM PARA PISO</v>
          </cell>
          <cell r="C4529" t="str">
            <v>L</v>
          </cell>
          <cell r="D4529">
            <v>10.77</v>
          </cell>
        </row>
        <row r="4530">
          <cell r="A4530">
            <v>7347</v>
          </cell>
          <cell r="B4530" t="str">
            <v>TINTA ACRILICA PREMIUM PARA PISO</v>
          </cell>
          <cell r="C4530" t="str">
            <v>GL</v>
          </cell>
          <cell r="D4530">
            <v>38.78</v>
          </cell>
        </row>
        <row r="4531">
          <cell r="A4531">
            <v>7355</v>
          </cell>
          <cell r="B4531" t="str">
            <v>TINTA ACRILICA PREMIUM, COR BRANCO  FOSCO</v>
          </cell>
          <cell r="C4531" t="str">
            <v>GL</v>
          </cell>
          <cell r="D4531">
            <v>58.12</v>
          </cell>
        </row>
        <row r="4532">
          <cell r="A4532">
            <v>7356</v>
          </cell>
          <cell r="B4532" t="str">
            <v>TINTA ACRILICA PREMIUM, COR BRANCO FOSCO</v>
          </cell>
          <cell r="C4532" t="str">
            <v>L</v>
          </cell>
          <cell r="D4532">
            <v>16.14</v>
          </cell>
        </row>
        <row r="4533">
          <cell r="A4533">
            <v>7313</v>
          </cell>
          <cell r="B4533" t="str">
            <v>TINTA ASFALTICA IMPERMEABILIZANTE DILUIDA EM SOLVENTE, PARA MATERIAIS CIMENTICIOS, METAL E MADEIRA</v>
          </cell>
          <cell r="C4533" t="str">
            <v>L</v>
          </cell>
          <cell r="D4533">
            <v>11.06</v>
          </cell>
        </row>
        <row r="4534">
          <cell r="A4534">
            <v>7319</v>
          </cell>
          <cell r="B4534" t="str">
            <v>TINTA ASFALTICA IMPERMEABILIZANTE DISPERSA EM AGUA, PARA MATERIAIS CIMENTICIOS</v>
          </cell>
          <cell r="C4534" t="str">
            <v>L</v>
          </cell>
          <cell r="D4534">
            <v>6.33</v>
          </cell>
        </row>
        <row r="4535">
          <cell r="A4535">
            <v>38119</v>
          </cell>
          <cell r="B4535" t="str">
            <v>TINTA BORRACHA CLORADA, ACABAMENTO SEMIBRILHO, BRANCA</v>
          </cell>
          <cell r="C4535" t="str">
            <v>L</v>
          </cell>
          <cell r="D4535">
            <v>52.45</v>
          </cell>
        </row>
        <row r="4536">
          <cell r="A4536">
            <v>7314</v>
          </cell>
          <cell r="B4536" t="str">
            <v>TINTA BORRACHA CLORADA, ACABAMENTO SEMIBRILHO, CORES VIVAS</v>
          </cell>
          <cell r="C4536" t="str">
            <v>L</v>
          </cell>
          <cell r="D4536">
            <v>56.52</v>
          </cell>
        </row>
        <row r="4537">
          <cell r="A4537">
            <v>38131</v>
          </cell>
          <cell r="B4537" t="str">
            <v>TINTA BORRACHA, CLORADA, ACABAMENTO SEMIBRILHO, PRETA</v>
          </cell>
          <cell r="C4537" t="str">
            <v>L</v>
          </cell>
          <cell r="D4537">
            <v>52.92</v>
          </cell>
        </row>
        <row r="4538">
          <cell r="A4538">
            <v>7304</v>
          </cell>
          <cell r="B4538" t="str">
            <v>TINTA EPOXI PREMIUM, BRANCA</v>
          </cell>
          <cell r="C4538" t="str">
            <v>L</v>
          </cell>
          <cell r="D4538">
            <v>49.34</v>
          </cell>
        </row>
        <row r="4539">
          <cell r="A4539">
            <v>7293</v>
          </cell>
          <cell r="B4539" t="str">
            <v>TINTA ESMALTE SINTETICO GRAFITE COM PROTECAO PARA METAIS FERROSOS</v>
          </cell>
          <cell r="C4539" t="str">
            <v>L</v>
          </cell>
          <cell r="D4539">
            <v>22.12</v>
          </cell>
        </row>
        <row r="4540">
          <cell r="A4540">
            <v>7311</v>
          </cell>
          <cell r="B4540" t="str">
            <v>TINTA ESMALTE SINTETICO PREMIUM ACETINADO</v>
          </cell>
          <cell r="C4540" t="str">
            <v>L</v>
          </cell>
          <cell r="D4540">
            <v>21.39</v>
          </cell>
        </row>
        <row r="4541">
          <cell r="A4541">
            <v>7292</v>
          </cell>
          <cell r="B4541" t="str">
            <v>TINTA ESMALTE SINTETICO PREMIUM BRILHANTE</v>
          </cell>
          <cell r="C4541" t="str">
            <v>L</v>
          </cell>
          <cell r="D4541">
            <v>20.77</v>
          </cell>
        </row>
        <row r="4542">
          <cell r="A4542">
            <v>7288</v>
          </cell>
          <cell r="B4542" t="str">
            <v>TINTA ESMALTE SINTETICO PREMIUM FOSCO</v>
          </cell>
          <cell r="C4542" t="str">
            <v>L</v>
          </cell>
          <cell r="D4542">
            <v>23.54</v>
          </cell>
        </row>
        <row r="4543">
          <cell r="A4543">
            <v>35693</v>
          </cell>
          <cell r="B4543" t="str">
            <v>TINTA LATEX ACRILICA ECONOMICA, COR BRANCA</v>
          </cell>
          <cell r="C4543" t="str">
            <v>L</v>
          </cell>
          <cell r="D4543">
            <v>7.4</v>
          </cell>
        </row>
        <row r="4544">
          <cell r="A4544">
            <v>35692</v>
          </cell>
          <cell r="B4544" t="str">
            <v>TINTA LATEX ACRILICA STANDARD, COR BRANCA</v>
          </cell>
          <cell r="C4544" t="str">
            <v>L</v>
          </cell>
          <cell r="D4544">
            <v>39.700000000000003</v>
          </cell>
        </row>
        <row r="4545">
          <cell r="A4545">
            <v>7344</v>
          </cell>
          <cell r="B4545" t="str">
            <v>TINTA LATEX PVA PREMIUM,  COR BRANCA</v>
          </cell>
          <cell r="C4545" t="str">
            <v>GL</v>
          </cell>
          <cell r="D4545">
            <v>50.24</v>
          </cell>
        </row>
        <row r="4546">
          <cell r="A4546">
            <v>7345</v>
          </cell>
          <cell r="B4546" t="str">
            <v>TINTA LATEX PVA PREMIUM, COR BRANCA</v>
          </cell>
          <cell r="C4546" t="str">
            <v>L</v>
          </cell>
          <cell r="D4546">
            <v>13.95</v>
          </cell>
        </row>
        <row r="4547">
          <cell r="A4547">
            <v>35691</v>
          </cell>
          <cell r="B4547" t="str">
            <v>TINTA LATEX PVA STANDARD, COR BRANCA</v>
          </cell>
          <cell r="C4547" t="str">
            <v>L</v>
          </cell>
          <cell r="D4547">
            <v>11.03</v>
          </cell>
        </row>
        <row r="4548">
          <cell r="A4548">
            <v>7342</v>
          </cell>
          <cell r="B4548" t="str">
            <v>TINTA MINERAL IMPERMEAVEL EM PO, BRANCA</v>
          </cell>
          <cell r="C4548" t="str">
            <v>KG</v>
          </cell>
          <cell r="D4548">
            <v>1.21</v>
          </cell>
        </row>
        <row r="4549">
          <cell r="A4549">
            <v>7306</v>
          </cell>
          <cell r="B4549" t="str">
            <v>TINTA PROTETORA SUPERFICIE METALICA ALUMINIO</v>
          </cell>
          <cell r="C4549" t="str">
            <v>L</v>
          </cell>
          <cell r="D4549">
            <v>25.37</v>
          </cell>
        </row>
        <row r="4550">
          <cell r="A4550">
            <v>154</v>
          </cell>
          <cell r="B4550" t="str">
            <v>TINTA/REVESTIMENTO  A BASE DE RESINA EPOXI COM ALCATRAO, BICOMPONENTE</v>
          </cell>
          <cell r="C4550" t="str">
            <v>L</v>
          </cell>
          <cell r="D4550">
            <v>37.19</v>
          </cell>
        </row>
        <row r="4551">
          <cell r="A4551">
            <v>7338</v>
          </cell>
          <cell r="B4551" t="str">
            <v>TINTA/REVESTIMENTO A BASE DE RESINA EPOXI COM ALCATRAO, BICOMPONENTE</v>
          </cell>
          <cell r="C4551" t="str">
            <v>KG</v>
          </cell>
          <cell r="D4551">
            <v>24.79</v>
          </cell>
        </row>
        <row r="4552">
          <cell r="A4552">
            <v>39574</v>
          </cell>
          <cell r="B4552" t="str">
            <v>TIRANTE COM ELO, EM ARAME GALVANIZADO RIGIDO, NUMERO 10, COMPRIMENTO 2000 MM, PARA PENDURAL DE FORRO REMOVIVEL</v>
          </cell>
          <cell r="C4552" t="str">
            <v>UN</v>
          </cell>
          <cell r="D4552">
            <v>2.77</v>
          </cell>
        </row>
        <row r="4553">
          <cell r="A4553">
            <v>11060</v>
          </cell>
          <cell r="B4553" t="str">
            <v>TIRANTE EM FERRO GALVANIZADO PARA CONTRAVENTAMENTO DE TELHA CANALETE 90, 1/4 " X 400 MM</v>
          </cell>
          <cell r="C4553" t="str">
            <v>UN</v>
          </cell>
          <cell r="D4553">
            <v>29.48</v>
          </cell>
        </row>
        <row r="4554">
          <cell r="A4554">
            <v>37401</v>
          </cell>
          <cell r="B4554" t="str">
            <v>TOALHEIRO PLASTICO TIPO DISPENSER PARA PAPEL TOALHA INTERFOLHADO</v>
          </cell>
          <cell r="C4554" t="str">
            <v>UN</v>
          </cell>
          <cell r="D4554">
            <v>45.75</v>
          </cell>
        </row>
        <row r="4555">
          <cell r="A4555">
            <v>7525</v>
          </cell>
          <cell r="B4555" t="str">
            <v>TOMADA INDUSTRIAL DE EMBUTIR 3P+T 30 A, 440 V, COM TRAVA, COM PLACA</v>
          </cell>
          <cell r="C4555" t="str">
            <v>UN</v>
          </cell>
          <cell r="D4555">
            <v>36.68</v>
          </cell>
        </row>
        <row r="4556">
          <cell r="A4556">
            <v>7524</v>
          </cell>
          <cell r="B4556" t="str">
            <v>TOMADA INDUSTRIAL DE EMBUTIR 3P+T 30 A, 440 V, COM TRAVA, SEM PLACA</v>
          </cell>
          <cell r="C4556" t="str">
            <v>UN</v>
          </cell>
          <cell r="D4556">
            <v>34.56</v>
          </cell>
        </row>
        <row r="4557">
          <cell r="A4557">
            <v>38105</v>
          </cell>
          <cell r="B4557" t="str">
            <v>TOMADA PARA ANTENA DE TV, CABO COAXIAL DE 9 MM (APENAS MODULO)</v>
          </cell>
          <cell r="C4557" t="str">
            <v>UN</v>
          </cell>
          <cell r="D4557">
            <v>8.8800000000000008</v>
          </cell>
        </row>
        <row r="4558">
          <cell r="A4558">
            <v>38084</v>
          </cell>
          <cell r="B4558" t="str">
            <v>TOMADA PARA ANTENA DE TV, CABO COAXIAL DE 9 MM, CONJUNTO MONTADO PARA EMBUTIR 4" X 2" (PLACA + SUPORTE + MODULO)</v>
          </cell>
          <cell r="C4558" t="str">
            <v>UN</v>
          </cell>
          <cell r="D4558">
            <v>12.61</v>
          </cell>
        </row>
        <row r="4559">
          <cell r="A4559">
            <v>38103</v>
          </cell>
          <cell r="B4559" t="str">
            <v>TOMADA RJ11, 2 FIOS (APENAS MODULO)</v>
          </cell>
          <cell r="C4559" t="str">
            <v>UN</v>
          </cell>
          <cell r="D4559">
            <v>13.33</v>
          </cell>
        </row>
        <row r="4560">
          <cell r="A4560">
            <v>38082</v>
          </cell>
          <cell r="B4560" t="str">
            <v>TOMADA RJ11, 2 FIOS, CONJUNTO MONTADO PARA EMBUTIR 4" X 2" (PLACA + SUPORTE + MODULO)</v>
          </cell>
          <cell r="C4560" t="str">
            <v>UN</v>
          </cell>
          <cell r="D4560">
            <v>16.420000000000002</v>
          </cell>
        </row>
        <row r="4561">
          <cell r="A4561">
            <v>38104</v>
          </cell>
          <cell r="B4561" t="str">
            <v>TOMADA RJ45, 8 FIOS, CAT 5E (APENAS MODULO)</v>
          </cell>
          <cell r="C4561" t="str">
            <v>UN</v>
          </cell>
          <cell r="D4561">
            <v>26.1</v>
          </cell>
        </row>
        <row r="4562">
          <cell r="A4562">
            <v>38083</v>
          </cell>
          <cell r="B4562" t="str">
            <v>TOMADA RJ45, 8 FIOS, CAT 5E, CONJUNTO MONTADO PARA EMBUTIR 4" X 2" (PLACA + SUPORTE + MODULO)</v>
          </cell>
          <cell r="C4562" t="str">
            <v>UN</v>
          </cell>
          <cell r="D4562">
            <v>28.98</v>
          </cell>
        </row>
        <row r="4563">
          <cell r="A4563">
            <v>38101</v>
          </cell>
          <cell r="B4563" t="str">
            <v>TOMADA 2P+T 10A, 250V  (APENAS MODULO)</v>
          </cell>
          <cell r="C4563" t="str">
            <v>UN</v>
          </cell>
          <cell r="D4563">
            <v>6.34</v>
          </cell>
        </row>
        <row r="4564">
          <cell r="A4564">
            <v>7528</v>
          </cell>
          <cell r="B4564" t="str">
            <v>TOMADA 2P+T 10A, 250V, CONJUNTO MONTADO PARA EMBUTIR 4" X 2" (PLACA + SUPORTE + MODULO)</v>
          </cell>
          <cell r="C4564" t="str">
            <v>UN</v>
          </cell>
          <cell r="D4564">
            <v>7.45</v>
          </cell>
        </row>
        <row r="4565">
          <cell r="A4565">
            <v>12147</v>
          </cell>
          <cell r="B4565" t="str">
            <v>TOMADA 2P+T 10A, 250V, CONJUNTO MONTADO PARA SOBREPOR 4" X 2" (CAIXA + MODULO)</v>
          </cell>
          <cell r="C4565" t="str">
            <v>UN</v>
          </cell>
          <cell r="D4565">
            <v>11.36</v>
          </cell>
        </row>
        <row r="4566">
          <cell r="A4566">
            <v>38075</v>
          </cell>
          <cell r="B4566" t="str">
            <v>TOMADA 2P+T 20A 250V, CONJUNTO MONTADO PARA EMBUTIR 4" X 2" (PLACA + SUPORTE + MODULO)</v>
          </cell>
          <cell r="C4566" t="str">
            <v>UN</v>
          </cell>
          <cell r="D4566">
            <v>12.9</v>
          </cell>
        </row>
        <row r="4567">
          <cell r="A4567">
            <v>38102</v>
          </cell>
          <cell r="B4567" t="str">
            <v>TOMADA 2P+T 20A, 250V  (APENAS MODULO)</v>
          </cell>
          <cell r="C4567" t="str">
            <v>UN</v>
          </cell>
          <cell r="D4567">
            <v>8.11</v>
          </cell>
        </row>
        <row r="4568">
          <cell r="A4568">
            <v>7592</v>
          </cell>
          <cell r="B4568" t="str">
            <v>TOPOGRAFO</v>
          </cell>
          <cell r="C4568" t="str">
            <v>H</v>
          </cell>
          <cell r="D4568">
            <v>15.63</v>
          </cell>
        </row>
        <row r="4569">
          <cell r="A4569">
            <v>40820</v>
          </cell>
          <cell r="B4569" t="str">
            <v>TOPOGRAFO (MENSALISTA)</v>
          </cell>
          <cell r="C4569" t="str">
            <v>MES</v>
          </cell>
          <cell r="D4569">
            <v>2737.15</v>
          </cell>
        </row>
        <row r="4570">
          <cell r="A4570">
            <v>11762</v>
          </cell>
          <cell r="B4570" t="str">
            <v>TORNEIRA CROMADA COM BICO PARA JARDIM/TANQUE 1/2 " OU 3/4 " (REF 1153)</v>
          </cell>
          <cell r="C4570" t="str">
            <v>UN</v>
          </cell>
          <cell r="D4570">
            <v>42.17</v>
          </cell>
        </row>
        <row r="4571">
          <cell r="A4571">
            <v>13418</v>
          </cell>
          <cell r="B4571" t="str">
            <v>TORNEIRA CROMADA CURTA SEM BICO PARA TANQUE, PADRAO POPULAR, 1/2 " OU 3/4 " (REF 1140)</v>
          </cell>
          <cell r="C4571" t="str">
            <v>UN</v>
          </cell>
          <cell r="D4571">
            <v>11.78</v>
          </cell>
        </row>
        <row r="4572">
          <cell r="A4572">
            <v>13984</v>
          </cell>
          <cell r="B4572" t="str">
            <v>TORNEIRA CROMADA CURTA SEM BICO PARA USO GERAL  1/2 " OU 3/4 " (REF 1152)</v>
          </cell>
          <cell r="C4572" t="str">
            <v>UN</v>
          </cell>
          <cell r="D4572">
            <v>29.47</v>
          </cell>
        </row>
        <row r="4573">
          <cell r="A4573">
            <v>11772</v>
          </cell>
          <cell r="B4573" t="str">
            <v>TORNEIRA CROMADA DE MESA PARA COZINHA BICA MOVEL COM AREJADOR 1/2 " OU 3/4 " (REF 1167)</v>
          </cell>
          <cell r="C4573" t="str">
            <v>UN</v>
          </cell>
          <cell r="D4573">
            <v>71.58</v>
          </cell>
        </row>
        <row r="4574">
          <cell r="A4574">
            <v>36795</v>
          </cell>
          <cell r="B4574" t="str">
            <v>TORNEIRA CROMADA DE MESA PARA LAVATORIO COM SENSOR DE PRESENCA</v>
          </cell>
          <cell r="C4574" t="str">
            <v>UN</v>
          </cell>
          <cell r="D4574">
            <v>460.38</v>
          </cell>
        </row>
        <row r="4575">
          <cell r="A4575">
            <v>36796</v>
          </cell>
          <cell r="B4575" t="str">
            <v>TORNEIRA CROMADA DE MESA PARA LAVATORIO TEMPORIZADA PRESSAO BICA BAIXA</v>
          </cell>
          <cell r="C4575" t="str">
            <v>UN</v>
          </cell>
          <cell r="D4575">
            <v>118.53</v>
          </cell>
        </row>
        <row r="4576">
          <cell r="A4576">
            <v>36791</v>
          </cell>
          <cell r="B4576" t="str">
            <v>TORNEIRA CROMADA DE MESA PARA LAVATORIO, BICA ALTA (REF 1195)</v>
          </cell>
          <cell r="C4576" t="str">
            <v>UN</v>
          </cell>
          <cell r="D4576">
            <v>61.07</v>
          </cell>
        </row>
        <row r="4577">
          <cell r="A4577">
            <v>13415</v>
          </cell>
          <cell r="B4577" t="str">
            <v>TORNEIRA CROMADA DE MESA PARA LAVATORIO, PADRAO POPULAR, 1/2 " OU 3/4 " (REF 1193)</v>
          </cell>
          <cell r="C4577" t="str">
            <v>UN</v>
          </cell>
          <cell r="D4577">
            <v>35.5</v>
          </cell>
        </row>
        <row r="4578">
          <cell r="A4578">
            <v>36792</v>
          </cell>
          <cell r="B4578" t="str">
            <v>TORNEIRA CROMADA DE PAREDE LONGA PARA LAVATORIO (REF 1178)</v>
          </cell>
          <cell r="C4578" t="str">
            <v>UN</v>
          </cell>
          <cell r="D4578">
            <v>116.74</v>
          </cell>
        </row>
        <row r="4579">
          <cell r="A4579">
            <v>11773</v>
          </cell>
          <cell r="B4579" t="str">
            <v>TORNEIRA CROMADA DE PAREDE PARA COZINHA BICA MOVEL COM AREJADOR 1/2 " OU 3/4 " (REF 1168)</v>
          </cell>
          <cell r="C4579" t="str">
            <v>UN</v>
          </cell>
          <cell r="D4579">
            <v>68.33</v>
          </cell>
        </row>
        <row r="4580">
          <cell r="A4580">
            <v>11775</v>
          </cell>
          <cell r="B4580" t="str">
            <v>TORNEIRA CROMADA DE PAREDE PARA COZINHA COM AREJADOR 1/2 " OU 3/4 " (REF 1157)</v>
          </cell>
          <cell r="C4580" t="str">
            <v>UN</v>
          </cell>
          <cell r="D4580">
            <v>71.349999999999994</v>
          </cell>
        </row>
        <row r="4581">
          <cell r="A4581">
            <v>13983</v>
          </cell>
          <cell r="B4581" t="str">
            <v>TORNEIRA CROMADA DE PAREDE PARA COZINHA COM AREJADOR, PADRAO POPULAR, 1/2 " OU 3/4 " (REF 1159)</v>
          </cell>
          <cell r="C4581" t="str">
            <v>UN</v>
          </cell>
          <cell r="D4581">
            <v>36.450000000000003</v>
          </cell>
        </row>
        <row r="4582">
          <cell r="A4582">
            <v>13416</v>
          </cell>
          <cell r="B4582" t="str">
            <v>TORNEIRA CROMADA DE PAREDE PARA COZINHA SEM AREJADOR, PADRAO POPULAR, 1/2 " OU 3/4 " (REF 1158)</v>
          </cell>
          <cell r="C4582" t="str">
            <v>UN</v>
          </cell>
          <cell r="D4582">
            <v>29.4</v>
          </cell>
        </row>
        <row r="4583">
          <cell r="A4583">
            <v>13417</v>
          </cell>
          <cell r="B4583" t="str">
            <v>TORNEIRA CROMADA SEM BICO PARA TANQUE 1/2 " OU 3/4 " (REF 1143)</v>
          </cell>
          <cell r="C4583" t="str">
            <v>UN</v>
          </cell>
          <cell r="D4583">
            <v>25.93</v>
          </cell>
        </row>
        <row r="4584">
          <cell r="A4584">
            <v>7604</v>
          </cell>
          <cell r="B4584" t="str">
            <v>TORNEIRA CROMADA SEM BICO PARA TANQUE, PADRAO POPULAR, 1/2 " OU 3/4 " (REF 1126)</v>
          </cell>
          <cell r="C4584" t="str">
            <v>UN</v>
          </cell>
          <cell r="D4584">
            <v>11.23</v>
          </cell>
        </row>
        <row r="4585">
          <cell r="A4585">
            <v>11777</v>
          </cell>
          <cell r="B4585" t="str">
            <v>TORNEIRA ELETRICA DE PAREDE, BICA ALTA, PARA COZINHA, 5500 W (110/220 V)</v>
          </cell>
          <cell r="C4585" t="str">
            <v>UN</v>
          </cell>
          <cell r="D4585">
            <v>108.2</v>
          </cell>
        </row>
        <row r="4586">
          <cell r="A4586">
            <v>7602</v>
          </cell>
          <cell r="B4586" t="str">
            <v>TORNEIRA METAL AMARELO COM BICO PARA JARDIM, PADRAO POPULAR, 1/2 " OU 3/4 " (REF 1128)</v>
          </cell>
          <cell r="C4586" t="str">
            <v>UN</v>
          </cell>
          <cell r="D4586">
            <v>11.13</v>
          </cell>
        </row>
        <row r="4587">
          <cell r="A4587">
            <v>7603</v>
          </cell>
          <cell r="B4587" t="str">
            <v>TORNEIRA METAL AMARELO CURTA SEM BICO PARA TANQUE, PADRAO POPULAR, 1/2 " OU 3/4 " (REF 1120)</v>
          </cell>
          <cell r="C4587" t="str">
            <v>UN</v>
          </cell>
          <cell r="D4587">
            <v>10.79</v>
          </cell>
        </row>
        <row r="4588">
          <cell r="A4588">
            <v>11763</v>
          </cell>
          <cell r="B4588" t="str">
            <v>TORNEIRA METALICA DE BOIA CONVENCIONAL PARA CAIXA D'AGUA, 1.1/2", COM HASTE METALICA E BALAO PLASTICO</v>
          </cell>
          <cell r="C4588" t="str">
            <v>UN</v>
          </cell>
          <cell r="D4588">
            <v>129.96</v>
          </cell>
        </row>
        <row r="4589">
          <cell r="A4589">
            <v>11764</v>
          </cell>
          <cell r="B4589" t="str">
            <v>TORNEIRA METALICA DE BOIA CONVENCIONAL PARA CAIXA D'AGUA, 1.1/4", COM HASTE METALICA E BALAO PLASTICO</v>
          </cell>
          <cell r="C4589" t="str">
            <v>UN</v>
          </cell>
          <cell r="D4589">
            <v>138.82</v>
          </cell>
        </row>
        <row r="4590">
          <cell r="A4590">
            <v>11826</v>
          </cell>
          <cell r="B4590" t="str">
            <v>TORNEIRA METALICA DE BOIA CONVENCIONAL PARA CAIXA D'AGUA, 1/2 ", COM HASTE METALICA E BALAO METALICO</v>
          </cell>
          <cell r="C4590" t="str">
            <v>UN</v>
          </cell>
          <cell r="D4590">
            <v>55.36</v>
          </cell>
        </row>
        <row r="4591">
          <cell r="A4591">
            <v>11829</v>
          </cell>
          <cell r="B4591" t="str">
            <v>TORNEIRA METALICA DE BOIA CONVENCIONAL PARA CAIXA D'AGUA, 1/2", COM HASTE METALICA E BALAO PLASTICO</v>
          </cell>
          <cell r="C4591" t="str">
            <v>UN</v>
          </cell>
          <cell r="D4591">
            <v>33.270000000000003</v>
          </cell>
        </row>
        <row r="4592">
          <cell r="A4592">
            <v>11825</v>
          </cell>
          <cell r="B4592" t="str">
            <v>TORNEIRA METALICA DE BOIA CONVENCIONAL PARA CAIXA D'AGUA, 1", COM HASTE METALICA E BALAO PLASTICO</v>
          </cell>
          <cell r="C4592" t="str">
            <v>UN</v>
          </cell>
          <cell r="D4592">
            <v>57.04</v>
          </cell>
        </row>
        <row r="4593">
          <cell r="A4593">
            <v>11767</v>
          </cell>
          <cell r="B4593" t="str">
            <v>TORNEIRA METALICA DE BOIA CONVENCIONAL PARA CAIXA D'AGUA, 2", COM HASTE METALICA E BALAO PLASTICO</v>
          </cell>
          <cell r="C4593" t="str">
            <v>UN</v>
          </cell>
          <cell r="D4593">
            <v>230.42</v>
          </cell>
        </row>
        <row r="4594">
          <cell r="A4594">
            <v>7606</v>
          </cell>
          <cell r="B4594" t="str">
            <v>TORNEIRA METALICA DE BOIA CONVENCIONAL PARA CAIXA D'AGUA, 3/4 ", COM HASTE METALICA E BALAO METALICO</v>
          </cell>
          <cell r="C4594" t="str">
            <v>UN</v>
          </cell>
          <cell r="D4594">
            <v>57.68</v>
          </cell>
        </row>
        <row r="4595">
          <cell r="A4595">
            <v>11830</v>
          </cell>
          <cell r="B4595" t="str">
            <v>TORNEIRA METALICA DE BOIA CONVENCIONAL PARA CAIXA D'AGUA, 3/4", COM HASTE METALICA E BALAO PLASTICO</v>
          </cell>
          <cell r="C4595" t="str">
            <v>UN</v>
          </cell>
          <cell r="D4595">
            <v>35.950000000000003</v>
          </cell>
        </row>
        <row r="4596">
          <cell r="A4596">
            <v>11766</v>
          </cell>
          <cell r="B4596" t="str">
            <v>TORNEIRA METALICA DE BOIA VAZAO TOTAL PARA CAIXA D'AGUA, 1/2", COM HASTE METALICA E BALAO PLASTICO</v>
          </cell>
          <cell r="C4596" t="str">
            <v>UN</v>
          </cell>
          <cell r="D4596">
            <v>63.91</v>
          </cell>
        </row>
        <row r="4597">
          <cell r="A4597">
            <v>11765</v>
          </cell>
          <cell r="B4597" t="str">
            <v>TORNEIRA METALICA DE BOIA VAZAO TOTAL PARA CAIXA D'AGUA, 1", COM HASTE METALICA E BALAO PLASTICO</v>
          </cell>
          <cell r="C4597" t="str">
            <v>UN</v>
          </cell>
          <cell r="D4597">
            <v>87.02</v>
          </cell>
        </row>
        <row r="4598">
          <cell r="A4598">
            <v>11824</v>
          </cell>
          <cell r="B4598" t="str">
            <v>TORNEIRA METALICA DE BOIA VAZAO TOTAL PARA CAIXA D'AGUA, 3/4", COM HASTE METALICA E BALAO PLASTICO</v>
          </cell>
          <cell r="C4598" t="str">
            <v>UN</v>
          </cell>
          <cell r="D4598">
            <v>65.92</v>
          </cell>
        </row>
        <row r="4599">
          <cell r="A4599">
            <v>40329</v>
          </cell>
          <cell r="B4599" t="str">
            <v>TORNEIRA PLASTICA DE BOIA CONVENCIONAL PARA CAIXA DE AGUA, 3/4 ", COM HASTE METALICA E COM BALAO PLASTICO (PADRAO POPULAR)</v>
          </cell>
          <cell r="C4599" t="str">
            <v>UN</v>
          </cell>
          <cell r="D4599">
            <v>27.9</v>
          </cell>
        </row>
        <row r="4600">
          <cell r="A4600">
            <v>11823</v>
          </cell>
          <cell r="B4600" t="str">
            <v>TORNEIRA PLASTICA DE BOIA PARA CAIXA DE DESCARGA,  1/2", COM HASTE  METALICA E BALAO PLASTICO</v>
          </cell>
          <cell r="C4600" t="str">
            <v>UN</v>
          </cell>
          <cell r="D4600">
            <v>12.06</v>
          </cell>
        </row>
        <row r="4601">
          <cell r="A4601">
            <v>11832</v>
          </cell>
          <cell r="B4601" t="str">
            <v>TORNEIRA PLASTICA DE MESA PARA LAVATORIO 1/2 "</v>
          </cell>
          <cell r="C4601" t="str">
            <v>UN</v>
          </cell>
          <cell r="D4601">
            <v>11.4</v>
          </cell>
        </row>
        <row r="4602">
          <cell r="A4602">
            <v>11822</v>
          </cell>
          <cell r="B4602" t="str">
            <v>TORNEIRA PLASTICA DE MESA, BICA MOVEL, PARA COZINHA 1/2 "</v>
          </cell>
          <cell r="C4602" t="str">
            <v>UN</v>
          </cell>
          <cell r="D4602">
            <v>31.06</v>
          </cell>
        </row>
        <row r="4603">
          <cell r="A4603">
            <v>11831</v>
          </cell>
          <cell r="B4603" t="str">
            <v>TORNEIRA PLASTICA PARA TANQUE 1/2 " OU 3/4 " COM BICO PARA MANGUEIRA</v>
          </cell>
          <cell r="C4603" t="str">
            <v>UN</v>
          </cell>
          <cell r="D4603">
            <v>23.58</v>
          </cell>
        </row>
        <row r="4604">
          <cell r="A4604">
            <v>40609</v>
          </cell>
          <cell r="B4604" t="str">
            <v>TORRE METALICA COMPLETA PARA UMA CARGA DE 8 TF (80 KN)  E PE DIREITO DE 6 M, INCLUINDO MODULOS , DIAGONAIS, SAPATAS E FORCADOS (LOCACAO) (COLETADO CAIXA)</v>
          </cell>
          <cell r="C4604" t="str">
            <v>MES</v>
          </cell>
          <cell r="D4604">
            <v>151.93</v>
          </cell>
        </row>
        <row r="4605">
          <cell r="A4605">
            <v>7613</v>
          </cell>
          <cell r="B4605" t="str">
            <v>TRANSFORMADOR TRIFASICO DE DISTRIBUICAO, POTENCIA DE 1000 KVA, TENSAO NOMINAL DE 15 KV, TENSAO SECUNDARIA DE 220/127V, EM OLEO ISOLANTE TIPO MINERAL</v>
          </cell>
          <cell r="C4605" t="str">
            <v>UN</v>
          </cell>
          <cell r="D4605">
            <v>49160.160000000003</v>
          </cell>
        </row>
        <row r="4606">
          <cell r="A4606">
            <v>7619</v>
          </cell>
          <cell r="B4606" t="str">
            <v>TRANSFORMADOR TRIFASICO DE DISTRIBUICAO, POTENCIA DE 112,5 KVA, TENSAO NOMINAL DE 15 KV, TENSAO SECUNDARIA DE 220/127V, EM OLEO ISOLANTE TIPO MINERAL</v>
          </cell>
          <cell r="C4606" t="str">
            <v>UN</v>
          </cell>
          <cell r="D4606">
            <v>7599.1</v>
          </cell>
        </row>
        <row r="4607">
          <cell r="A4607">
            <v>12076</v>
          </cell>
          <cell r="B4607" t="str">
            <v>TRANSFORMADOR TRIFASICO DE DISTRIBUICAO, POTENCIA DE 15 KVA, TENSAO NOMINAL DE 15 KV, TENSAO SECUNDARIA DE 220/127V, EM OLEO ISOLANTE TIPO MINERAL</v>
          </cell>
          <cell r="C4607" t="str">
            <v>UN</v>
          </cell>
          <cell r="D4607">
            <v>3485.82</v>
          </cell>
        </row>
        <row r="4608">
          <cell r="A4608">
            <v>7614</v>
          </cell>
          <cell r="B4608" t="str">
            <v>TRANSFORMADOR TRIFASICO DE DISTRIBUICAO, POTENCIA DE 150 KVA, TENSAO NOMINAL DE 15 KV, TENSAO SECUNDARIA DE 220/127V, EM OLEO ISOLANTE TIPO MINERAL</v>
          </cell>
          <cell r="C4608" t="str">
            <v>UN</v>
          </cell>
          <cell r="D4608">
            <v>9584.2800000000007</v>
          </cell>
        </row>
        <row r="4609">
          <cell r="A4609">
            <v>7618</v>
          </cell>
          <cell r="B4609" t="str">
            <v>TRANSFORMADOR TRIFASICO DE DISTRIBUICAO, POTENCIA DE 1500 KVA, TENSAO NOMINAL DE 15 KV, TENSAO SECUNDARIA DE 220/127V, EM OLEO ISOLANTE TIPO MINERAL</v>
          </cell>
          <cell r="C4609" t="str">
            <v>UN</v>
          </cell>
          <cell r="D4609">
            <v>62161.31</v>
          </cell>
        </row>
        <row r="4610">
          <cell r="A4610">
            <v>7620</v>
          </cell>
          <cell r="B4610" t="str">
            <v>TRANSFORMADOR TRIFASICO DE DISTRIBUICAO, POTENCIA DE 225 KVA, TENSAO NOMINAL DE 15 KV, TENSAO SECUNDARIA DE 220/127V, EM OLEO ISOLANTE TIPO MINERAL</v>
          </cell>
          <cell r="C4610" t="str">
            <v>UN</v>
          </cell>
          <cell r="D4610">
            <v>13445.34</v>
          </cell>
        </row>
        <row r="4611">
          <cell r="A4611">
            <v>7610</v>
          </cell>
          <cell r="B4611" t="str">
            <v>TRANSFORMADOR TRIFASICO DE DISTRIBUICAO, POTENCIA DE 30 KVA, TENSAO NOMINAL DE 15 KV, TENSAO SECUNDARIA DE 220/127V, EM OLEO ISOLANTE TIPO MINERAL</v>
          </cell>
          <cell r="C4611" t="str">
            <v>UN</v>
          </cell>
          <cell r="D4611">
            <v>4257.6899999999996</v>
          </cell>
        </row>
        <row r="4612">
          <cell r="A4612">
            <v>7615</v>
          </cell>
          <cell r="B4612" t="str">
            <v>TRANSFORMADOR TRIFASICO DE DISTRIBUICAO, POTENCIA DE 300 KVA, TENSAO NOMINAL DE 15 KV, TENSAO SECUNDARIA DE 220/127V, EM OLEO ISOLANTE TIPO MINERAL</v>
          </cell>
          <cell r="C4612" t="str">
            <v>UN</v>
          </cell>
          <cell r="D4612">
            <v>15686.23</v>
          </cell>
        </row>
        <row r="4613">
          <cell r="A4613">
            <v>7617</v>
          </cell>
          <cell r="B4613" t="str">
            <v>TRANSFORMADOR TRIFASICO DE DISTRIBUICAO, POTENCIA DE 45 KVA, TENSAO NOMINAL DE 15 KV, TENSAO SECUNDARIA DE 220/127V, EM OLEO ISOLANTE TIPO MINERAL</v>
          </cell>
          <cell r="C4613" t="str">
            <v>UN</v>
          </cell>
          <cell r="D4613">
            <v>4755.66</v>
          </cell>
        </row>
        <row r="4614">
          <cell r="A4614">
            <v>7616</v>
          </cell>
          <cell r="B4614" t="str">
            <v>TRANSFORMADOR TRIFASICO DE DISTRIBUICAO, POTENCIA DE 500 KVA, TENSAO NOMINAL DE 15 KV, TENSAO SECUNDARIA DE 220/127V, EM OLEO ISOLANTE TIPO MINERAL</v>
          </cell>
          <cell r="C4614" t="str">
            <v>UN</v>
          </cell>
          <cell r="D4614">
            <v>25597.439999999999</v>
          </cell>
        </row>
        <row r="4615">
          <cell r="A4615">
            <v>7611</v>
          </cell>
          <cell r="B4615" t="str">
            <v>TRANSFORMADOR TRIFASICO DE DISTRIBUICAO, POTENCIA DE 75 KVA, TENSAO NOMINAL DE 15 KV, TENSAO SECUNDARIA DE 220/127V, EM OLEO ISOLANTE TIPO MINERAL</v>
          </cell>
          <cell r="C4615" t="str">
            <v>UN</v>
          </cell>
          <cell r="D4615">
            <v>6150</v>
          </cell>
        </row>
        <row r="4616">
          <cell r="A4616">
            <v>7612</v>
          </cell>
          <cell r="B4616" t="str">
            <v>TRANSFORMADOR TRIFASICO DE DISTRIBUICAO, POTENCIA DE 750 KVA, TENSAO NOMINAL DE 15 KV, TENSAO SECUNDARIA DE 220/127V, EM OLEO ISOLANTE TIPO MINERAL</v>
          </cell>
          <cell r="C4616" t="str">
            <v>UN</v>
          </cell>
          <cell r="D4616">
            <v>35111.269999999997</v>
          </cell>
        </row>
        <row r="4617">
          <cell r="A4617">
            <v>37371</v>
          </cell>
          <cell r="B4617" t="str">
            <v>TRANSPORTE - HORISTA (ENCARGOS COMPLEMENTARES) (COLETADO CAIXA)</v>
          </cell>
          <cell r="C4617" t="str">
            <v>H</v>
          </cell>
          <cell r="D4617">
            <v>0.99</v>
          </cell>
        </row>
        <row r="4618">
          <cell r="A4618">
            <v>40861</v>
          </cell>
          <cell r="B4618" t="str">
            <v>TRANSPORTE - MENSALISTA (ENCARGOS COMPLEMENTARES) (COLETADO CAIXA)</v>
          </cell>
          <cell r="C4618" t="str">
            <v>MES</v>
          </cell>
          <cell r="D4618">
            <v>187.62</v>
          </cell>
        </row>
        <row r="4619">
          <cell r="A4619">
            <v>36510</v>
          </cell>
          <cell r="B4619" t="str">
            <v>TRATOR DE ESTEIRAS, POTENCIA BRUTA DE 133 HP, PESO OPERACIONAL DE 14 T, COM LAMINA COM CAPACIDADE DE 3,00 M3</v>
          </cell>
          <cell r="C4619" t="str">
            <v>UN</v>
          </cell>
          <cell r="D4619">
            <v>437308.85</v>
          </cell>
        </row>
        <row r="4620">
          <cell r="A4620">
            <v>25020</v>
          </cell>
          <cell r="B4620" t="str">
            <v>TRATOR DE ESTEIRAS, POTENCIA BRUTA DE 347 HP, PESO OPERACIONAL DE 38,5 T, COM ESCARIFICADOR E LAMINA COM CAPACIDADE DE 4,70M3</v>
          </cell>
          <cell r="C4620" t="str">
            <v>UN</v>
          </cell>
          <cell r="D4620">
            <v>1801558.6</v>
          </cell>
        </row>
        <row r="4621">
          <cell r="A4621">
            <v>7622</v>
          </cell>
          <cell r="B4621" t="str">
            <v>TRATOR DE ESTEIRAS, POTENCIA DE 100 HP, PESO OPERACIONAL DE 9,4 T, COM LAMINA COM CAPACIDADE DE 2,19 M3</v>
          </cell>
          <cell r="C4621" t="str">
            <v>UN</v>
          </cell>
          <cell r="D4621">
            <v>424253.5</v>
          </cell>
        </row>
        <row r="4622">
          <cell r="A4622">
            <v>7624</v>
          </cell>
          <cell r="B4622" t="str">
            <v>TRATOR DE ESTEIRAS, POTENCIA DE 150 HP, PESO OPERACIONAL DE 16,7 T, COM RODA MOTRIZ ELEVADA E LAMINA COM CONTATO DE 3,18M3 TRATOR DE ESTEIRAS, POTENCIA DE 150 HP, PESO OPERACIONAL DE 16,7 T, COM RODA</v>
          </cell>
          <cell r="C4622" t="str">
            <v>UN</v>
          </cell>
          <cell r="D4622">
            <v>550000</v>
          </cell>
        </row>
        <row r="4623">
          <cell r="A4623">
            <v>7625</v>
          </cell>
          <cell r="B4623" t="str">
            <v>TRATOR DE ESTEIRAS, POTENCIA DE 170 HP, PESO OPERACIONAL DE 19 T, COM LAMINA COM CAPACIDADE DE 5,2 M3</v>
          </cell>
          <cell r="C4623" t="str">
            <v>UN</v>
          </cell>
          <cell r="D4623">
            <v>546636.03</v>
          </cell>
        </row>
        <row r="4624">
          <cell r="A4624">
            <v>7623</v>
          </cell>
          <cell r="B4624" t="str">
            <v>TRATOR DE ESTEIRAS, POTENCIA DE 347 HP, PESO OPERACIONAL DE 38,5 T, COM LAMINA COM CAPACIDADE DE 8,70M3</v>
          </cell>
          <cell r="C4624" t="str">
            <v>UN</v>
          </cell>
          <cell r="D4624">
            <v>1801558.6</v>
          </cell>
        </row>
        <row r="4625">
          <cell r="A4625">
            <v>36508</v>
          </cell>
          <cell r="B4625" t="str">
            <v>TRATOR DE ESTEIRAS, POTENCIA NO VOLANTE DE 200 HP, PESO OPERACIONAL DE 20,1 T, COM RODA MOTRIZ ELEVADA E LAMINA COM CAPACIDADE DE 3,89 M3</v>
          </cell>
          <cell r="C4625" t="str">
            <v>UN</v>
          </cell>
          <cell r="D4625">
            <v>810232.39</v>
          </cell>
        </row>
        <row r="4626">
          <cell r="A4626">
            <v>36509</v>
          </cell>
          <cell r="B4626" t="str">
            <v>TRATOR DE ESTEIRAS, POTENCIA 125 HP, PESO OPERACIONAL DE 12,9 T, COM LAMINA COM CAPACIDADE DE 2,7 M3</v>
          </cell>
          <cell r="C4626" t="str">
            <v>UN</v>
          </cell>
          <cell r="D4626">
            <v>444036.67</v>
          </cell>
        </row>
        <row r="4627">
          <cell r="A4627">
            <v>13238</v>
          </cell>
          <cell r="B4627" t="str">
            <v>TRATOR DE PNEUS COM POTENCIA DE 105 CV, TRACAO 4 X 4, PESO COM LASTRO DE 5775 KG</v>
          </cell>
          <cell r="C4627" t="str">
            <v>UN</v>
          </cell>
          <cell r="D4627">
            <v>138953.26</v>
          </cell>
        </row>
        <row r="4628">
          <cell r="A4628">
            <v>36511</v>
          </cell>
          <cell r="B4628" t="str">
            <v>TRATOR DE PNEUS COM POTENCIA DE 122 CV, TRACAO 4 X 4, PESO COM LASTRO DE 4510 KG</v>
          </cell>
          <cell r="C4628" t="str">
            <v>UN</v>
          </cell>
          <cell r="D4628">
            <v>161009.32999999999</v>
          </cell>
        </row>
        <row r="4629">
          <cell r="A4629">
            <v>36515</v>
          </cell>
          <cell r="B4629" t="str">
            <v>TRATOR DE PNEUS COM POTENCIA DE 15 CV, PESO COM LASTRO DE 1160 KG</v>
          </cell>
          <cell r="C4629" t="str">
            <v>UN</v>
          </cell>
          <cell r="D4629">
            <v>47420.55</v>
          </cell>
        </row>
        <row r="4630">
          <cell r="A4630">
            <v>10598</v>
          </cell>
          <cell r="B4630" t="str">
            <v>TRATOR DE PNEUS COM POTENCIA DE 50 CV, TRACAO 4 X 2, PESO COM LASTRO DE 2714 KG</v>
          </cell>
          <cell r="C4630" t="str">
            <v>UN</v>
          </cell>
          <cell r="D4630">
            <v>76899.59</v>
          </cell>
        </row>
        <row r="4631">
          <cell r="A4631">
            <v>7640</v>
          </cell>
          <cell r="B4631" t="str">
            <v>TRATOR DE PNEUS COM POTENCIA DE 85 CV, TRACAO 4 X 4, PESO COM LASTRO DE 4675 KG</v>
          </cell>
          <cell r="C4631" t="str">
            <v>UN</v>
          </cell>
          <cell r="D4631">
            <v>118000</v>
          </cell>
        </row>
        <row r="4632">
          <cell r="A4632">
            <v>36513</v>
          </cell>
          <cell r="B4632" t="str">
            <v>TRATOR DE PNEUS COM POTENCIA DE 85 CV, TURBO,  PESO COM LASTRO DE 4900 KG</v>
          </cell>
          <cell r="C4632" t="str">
            <v>UN</v>
          </cell>
          <cell r="D4632">
            <v>113671.48</v>
          </cell>
        </row>
        <row r="4633">
          <cell r="A4633">
            <v>36514</v>
          </cell>
          <cell r="B4633" t="str">
            <v>TRATOR DE PNEUS COM POTENCIA DE 95 CV, TRACAO 4 X 4, PESO MAXIMO DE 5225 KG</v>
          </cell>
          <cell r="C4633" t="str">
            <v>UN</v>
          </cell>
          <cell r="D4633">
            <v>126822.42</v>
          </cell>
        </row>
        <row r="4634">
          <cell r="A4634">
            <v>36149</v>
          </cell>
          <cell r="B4634" t="str">
            <v>TRAVA-QUEDAS EM ACO PARA CORDA DE 12 MM, EXTENSOR DE 25 X 300 MM, COM MOSQUETAO TIPO GANCHO TRAVA DUPLA</v>
          </cell>
          <cell r="C4634" t="str">
            <v>UN</v>
          </cell>
          <cell r="D4634">
            <v>141</v>
          </cell>
        </row>
        <row r="4635">
          <cell r="A4635">
            <v>11581</v>
          </cell>
          <cell r="B4635" t="str">
            <v>TRILHO EM ALUMINIO "U", COM ABAULADO PARA ROLDANA DE PORTA DE CORRER, *40 X 40* MM</v>
          </cell>
          <cell r="C4635" t="str">
            <v>M</v>
          </cell>
          <cell r="D4635">
            <v>21.47</v>
          </cell>
        </row>
        <row r="4636">
          <cell r="A4636">
            <v>11580</v>
          </cell>
          <cell r="B4636" t="str">
            <v>TRILHO QUADRADO, EM ALUMINIO (VERGALHAO MACICO), 1/4", (*6 X 6* CM), PARA RODIZIOS</v>
          </cell>
          <cell r="C4636" t="str">
            <v>M</v>
          </cell>
          <cell r="D4636">
            <v>9.7799999999999994</v>
          </cell>
        </row>
        <row r="4637">
          <cell r="A4637">
            <v>38177</v>
          </cell>
          <cell r="B4637" t="str">
            <v>TRINCO / FECHO TIPO AVIAO, EM ZAMAC CROMADO, *60* MM, PARA JANELAS - INCLUI PARAFUSOS</v>
          </cell>
          <cell r="C4637" t="str">
            <v>UN</v>
          </cell>
          <cell r="D4637">
            <v>6.63</v>
          </cell>
        </row>
        <row r="4638">
          <cell r="A4638">
            <v>10743</v>
          </cell>
          <cell r="B4638" t="str">
            <v>TROLEY MANUAL CAPACIDADE 1 T</v>
          </cell>
          <cell r="C4638" t="str">
            <v>UN</v>
          </cell>
          <cell r="D4638">
            <v>773.94</v>
          </cell>
        </row>
        <row r="4639">
          <cell r="A4639">
            <v>39848</v>
          </cell>
          <cell r="B4639" t="str">
            <v>TUBO / MANGUEIRA PRETA EM POLIETILENO, LINHA PESADA OU REFORCADA, TIPO ESPAGUETE, PARA INJECAO DE CALDA DE CIMENTO, D = 1/2", ESPESSURA 1,5 MM</v>
          </cell>
          <cell r="C4639" t="str">
            <v>M</v>
          </cell>
          <cell r="D4639">
            <v>1.47</v>
          </cell>
        </row>
        <row r="4640">
          <cell r="A4640">
            <v>21016</v>
          </cell>
          <cell r="B4640" t="str">
            <v>TUBO ACO GALVANIZADO COM COSTURA, CLASSE LEVE, DN 100 MM ( 4"),  E = 3,75 MM, *10,55* KG/M (NBR 5580)</v>
          </cell>
          <cell r="C4640" t="str">
            <v>M</v>
          </cell>
          <cell r="D4640">
            <v>72.86</v>
          </cell>
        </row>
        <row r="4641">
          <cell r="A4641">
            <v>21008</v>
          </cell>
          <cell r="B4641" t="str">
            <v>TUBO ACO GALVANIZADO COM COSTURA, CLASSE LEVE, DN 15 MM ( 1/2"),  E = 2,25 MM,  *1,2* KG/M (NBR 5580)</v>
          </cell>
          <cell r="C4641" t="str">
            <v>M</v>
          </cell>
          <cell r="D4641">
            <v>8.51</v>
          </cell>
        </row>
        <row r="4642">
          <cell r="A4642">
            <v>21009</v>
          </cell>
          <cell r="B4642" t="str">
            <v>TUBO ACO GALVANIZADO COM COSTURA, CLASSE LEVE, DN 20 MM ( 3/4"),  E = 2,25 MM,  *1,3* KG/M (NBR 5580)</v>
          </cell>
          <cell r="C4642" t="str">
            <v>M</v>
          </cell>
          <cell r="D4642">
            <v>11.08</v>
          </cell>
        </row>
        <row r="4643">
          <cell r="A4643">
            <v>21010</v>
          </cell>
          <cell r="B4643" t="str">
            <v>TUBO ACO GALVANIZADO COM COSTURA, CLASSE LEVE, DN 25 MM ( 1"),  E = 2,65 MM,  *2,11* KG/M (NBR 5580)</v>
          </cell>
          <cell r="C4643" t="str">
            <v>M</v>
          </cell>
          <cell r="D4643">
            <v>14.88</v>
          </cell>
        </row>
        <row r="4644">
          <cell r="A4644">
            <v>21011</v>
          </cell>
          <cell r="B4644" t="str">
            <v>TUBO ACO GALVANIZADO COM COSTURA, CLASSE LEVE, DN 32 MM ( 1 1/4"),  E = 2,65 MM, *2,71* KG/M (NBR 5580)</v>
          </cell>
          <cell r="C4644" t="str">
            <v>M</v>
          </cell>
          <cell r="D4644">
            <v>21.68</v>
          </cell>
        </row>
        <row r="4645">
          <cell r="A4645">
            <v>21012</v>
          </cell>
          <cell r="B4645" t="str">
            <v>TUBO ACO GALVANIZADO COM COSTURA, CLASSE LEVE, DN 40 MM ( 1 1/2"),  E = 3,00 MM, *3,48* KG/M (NBR 5580)</v>
          </cell>
          <cell r="C4645" t="str">
            <v>M</v>
          </cell>
          <cell r="D4645">
            <v>23.96</v>
          </cell>
        </row>
        <row r="4646">
          <cell r="A4646">
            <v>21013</v>
          </cell>
          <cell r="B4646" t="str">
            <v>TUBO ACO GALVANIZADO COM COSTURA, CLASSE LEVE, DN 50 MM ( 2"),  E = 3,00 MM,  *4,40* KG/M (NBR 5580)</v>
          </cell>
          <cell r="C4646" t="str">
            <v>M</v>
          </cell>
          <cell r="D4646">
            <v>31.27</v>
          </cell>
        </row>
        <row r="4647">
          <cell r="A4647">
            <v>21014</v>
          </cell>
          <cell r="B4647" t="str">
            <v>TUBO ACO GALVANIZADO COM COSTURA, CLASSE LEVE, DN 65 MM ( 2 1/2"),  E = 3,35 MM, * 6,23* KG/M (NBR 5580)</v>
          </cell>
          <cell r="C4647" t="str">
            <v>M</v>
          </cell>
          <cell r="D4647">
            <v>43.76</v>
          </cell>
        </row>
        <row r="4648">
          <cell r="A4648">
            <v>21015</v>
          </cell>
          <cell r="B4648" t="str">
            <v>TUBO ACO GALVANIZADO COM COSTURA, CLASSE LEVE, DN 80 MM ( 3"),  E = 3,35 MM, *7,32* KG/M (NBR 5580)</v>
          </cell>
          <cell r="C4648" t="str">
            <v>M</v>
          </cell>
          <cell r="D4648">
            <v>50.27</v>
          </cell>
        </row>
        <row r="4649">
          <cell r="A4649">
            <v>7697</v>
          </cell>
          <cell r="B4649" t="str">
            <v>TUBO ACO GALVANIZADO COM COSTURA, CLASSE MEDIA, DN 1.1/2", E = *3,25* MM, PESO *3,61* KG/M (NBR 5580)</v>
          </cell>
          <cell r="C4649" t="str">
            <v>M</v>
          </cell>
          <cell r="D4649">
            <v>21.85</v>
          </cell>
        </row>
        <row r="4650">
          <cell r="A4650">
            <v>7698</v>
          </cell>
          <cell r="B4650" t="str">
            <v>TUBO ACO GALVANIZADO COM COSTURA, CLASSE MEDIA, DN 1.1/4", E = *3,25* MM, PESO *3,14* KG/M (NBR 5580)</v>
          </cell>
          <cell r="C4650" t="str">
            <v>M</v>
          </cell>
          <cell r="D4650">
            <v>18.809999999999999</v>
          </cell>
        </row>
        <row r="4651">
          <cell r="A4651">
            <v>7691</v>
          </cell>
          <cell r="B4651" t="str">
            <v>TUBO ACO GALVANIZADO COM COSTURA, CLASSE MEDIA, DN 1/2", E = *2,65* MM, PESO *1,22* KG/M (NBR 5580)</v>
          </cell>
          <cell r="C4651" t="str">
            <v>M</v>
          </cell>
          <cell r="D4651">
            <v>7.94</v>
          </cell>
        </row>
        <row r="4652">
          <cell r="A4652">
            <v>40626</v>
          </cell>
          <cell r="B4652" t="str">
            <v>TUBO ACO GALVANIZADO COM COSTURA, CLASSE MEDIA, DN 1", E = 3,38 MM, PESO 2,50 KG/M (NBR 5580)</v>
          </cell>
          <cell r="C4652" t="str">
            <v>M</v>
          </cell>
          <cell r="D4652">
            <v>14.75</v>
          </cell>
        </row>
        <row r="4653">
          <cell r="A4653">
            <v>7701</v>
          </cell>
          <cell r="B4653" t="str">
            <v>TUBO ACO GALVANIZADO COM COSTURA, CLASSE MEDIA, DN 2.1/2", E = *3,65* MM, PESO *6,51* KG/M (NBR 5580)</v>
          </cell>
          <cell r="C4653" t="str">
            <v>M</v>
          </cell>
          <cell r="D4653">
            <v>39.1</v>
          </cell>
        </row>
        <row r="4654">
          <cell r="A4654">
            <v>7696</v>
          </cell>
          <cell r="B4654" t="str">
            <v>TUBO ACO GALVANIZADO COM COSTURA, CLASSE MEDIA, DN 2", E = *3,65* MM, PESO *5,10* KG/M (NBR 5580)</v>
          </cell>
          <cell r="C4654" t="str">
            <v>M</v>
          </cell>
          <cell r="D4654">
            <v>31.51</v>
          </cell>
        </row>
        <row r="4655">
          <cell r="A4655">
            <v>7700</v>
          </cell>
          <cell r="B4655" t="str">
            <v>TUBO ACO GALVANIZADO COM COSTURA, CLASSE MEDIA, DN 3/4", E = *2,65* MM, PESO *1,58* KG/M (NBR 5580)</v>
          </cell>
          <cell r="C4655" t="str">
            <v>M</v>
          </cell>
          <cell r="D4655">
            <v>10.050000000000001</v>
          </cell>
        </row>
        <row r="4656">
          <cell r="A4656">
            <v>7694</v>
          </cell>
          <cell r="B4656" t="str">
            <v>TUBO ACO GALVANIZADO COM COSTURA, CLASSE MEDIA, DN 3", E = *4,05* MM, PESO *8,47* KG/M (NBR 5580)</v>
          </cell>
          <cell r="C4656" t="str">
            <v>M</v>
          </cell>
          <cell r="D4656">
            <v>52.62</v>
          </cell>
        </row>
        <row r="4657">
          <cell r="A4657">
            <v>7693</v>
          </cell>
          <cell r="B4657" t="str">
            <v>TUBO ACO GALVANIZADO COM COSTURA, CLASSE MEDIA, DN 4", E = 4,50* MM, PESO 12,10* KG/M (NBR 5580)</v>
          </cell>
          <cell r="C4657" t="str">
            <v>M</v>
          </cell>
          <cell r="D4657">
            <v>72.48</v>
          </cell>
        </row>
        <row r="4658">
          <cell r="A4658">
            <v>7692</v>
          </cell>
          <cell r="B4658" t="str">
            <v>TUBO ACO GALVANIZADO COM COSTURA, CLASSE MEDIA, DN 5", E = *5,40* MM, PESO *17,80* KG/M (NBR 5580)</v>
          </cell>
          <cell r="C4658" t="str">
            <v>M</v>
          </cell>
          <cell r="D4658">
            <v>108.51</v>
          </cell>
        </row>
        <row r="4659">
          <cell r="A4659">
            <v>7695</v>
          </cell>
          <cell r="B4659" t="str">
            <v>TUBO ACO GALVANIZADO COM COSTURA, CLASSE MEDIA, DN 6", E = 4,85* MM, PESO 19,68* KG/M (NBR 5580)</v>
          </cell>
          <cell r="C4659" t="str">
            <v>M</v>
          </cell>
          <cell r="D4659">
            <v>117.68</v>
          </cell>
        </row>
        <row r="4660">
          <cell r="A4660">
            <v>13356</v>
          </cell>
          <cell r="B4660" t="str">
            <v>TUBO ACO INDUSTRIAL DN 2" (50,8 MM) E=1,50MM, PESO= 1,8237 KG/M</v>
          </cell>
          <cell r="C4660" t="str">
            <v>M</v>
          </cell>
          <cell r="D4660">
            <v>56.26</v>
          </cell>
        </row>
        <row r="4661">
          <cell r="A4661">
            <v>20999</v>
          </cell>
          <cell r="B4661" t="str">
            <v>TUBO ACO PRETO COM COSTURA, NBR 5580, CLASSE L, DN = 15 MM, E = 2,25 MM, 1,06 KG/M</v>
          </cell>
          <cell r="C4661" t="str">
            <v>M</v>
          </cell>
          <cell r="D4661">
            <v>5.28</v>
          </cell>
        </row>
        <row r="4662">
          <cell r="A4662">
            <v>21001</v>
          </cell>
          <cell r="B4662" t="str">
            <v>TUBO ACO PRETO COM COSTURA, NBR 5580, CLASSE L, DN = 25 MM, E = 2,65 MM, 2,02 KG/M</v>
          </cell>
          <cell r="C4662" t="str">
            <v>M</v>
          </cell>
          <cell r="D4662">
            <v>9.86</v>
          </cell>
        </row>
        <row r="4663">
          <cell r="A4663">
            <v>21003</v>
          </cell>
          <cell r="B4663" t="str">
            <v>TUBO ACO PRETO COM COSTURA, NBR 5580, CLASSE L, DN = 40 MM, E = 3,0 MM, 3,34 KG/M</v>
          </cell>
          <cell r="C4663" t="str">
            <v>M</v>
          </cell>
          <cell r="D4663">
            <v>16.2</v>
          </cell>
        </row>
        <row r="4664">
          <cell r="A4664">
            <v>21006</v>
          </cell>
          <cell r="B4664" t="str">
            <v>TUBO ACO PRETO COM COSTURA, NBR 5580, CLASSE L, DN = 80 MM, E = 3,35 MM, 7,07 KG/M</v>
          </cell>
          <cell r="C4664" t="str">
            <v>M</v>
          </cell>
          <cell r="D4664">
            <v>34.380000000000003</v>
          </cell>
        </row>
        <row r="4665">
          <cell r="A4665">
            <v>21019</v>
          </cell>
          <cell r="B4665" t="str">
            <v>TUBO ACO PRETO COM COSTURA, NBR 5580, CLASSE M, DN = 25 MM, E = 3,35 MM, *2,50* KG//M</v>
          </cell>
          <cell r="C4665" t="str">
            <v>M</v>
          </cell>
          <cell r="D4665">
            <v>12.2</v>
          </cell>
        </row>
        <row r="4666">
          <cell r="A4666">
            <v>21021</v>
          </cell>
          <cell r="B4666" t="str">
            <v>TUBO ACO PRETO COM COSTURA, NBR 5580, CLASSE M, DN = 40 MM, E = 3,35 MM, *3,71* KG//M</v>
          </cell>
          <cell r="C4666" t="str">
            <v>M</v>
          </cell>
          <cell r="D4666">
            <v>19.28</v>
          </cell>
        </row>
        <row r="4667">
          <cell r="A4667">
            <v>21024</v>
          </cell>
          <cell r="B4667" t="str">
            <v>TUBO ACO PRETO COM COSTURA, NBR 5580, CLASSE M, DN = 80 MM, E = 4,05 MM, *8,47* KG/M</v>
          </cell>
          <cell r="C4667" t="str">
            <v>M</v>
          </cell>
          <cell r="D4667">
            <v>41.31</v>
          </cell>
        </row>
        <row r="4668">
          <cell r="A4668">
            <v>40624</v>
          </cell>
          <cell r="B4668" t="str">
            <v>TUBO ACO PRETO SEM COSTURA 1 1/2", E= *3,68 MM, SCHEDULE 40, 4,05 KG/M</v>
          </cell>
          <cell r="C4668" t="str">
            <v>M</v>
          </cell>
          <cell r="D4668">
            <v>36.28</v>
          </cell>
        </row>
        <row r="4669">
          <cell r="A4669">
            <v>13127</v>
          </cell>
          <cell r="B4669" t="str">
            <v>TUBO ACO PRETO SEM COSTURA 1/2", E= *2,77 MM, SCHEDULE 40, *1,27 KG/M</v>
          </cell>
          <cell r="C4669" t="str">
            <v>M</v>
          </cell>
          <cell r="D4669">
            <v>16.18</v>
          </cell>
        </row>
        <row r="4670">
          <cell r="A4670">
            <v>13137</v>
          </cell>
          <cell r="B4670" t="str">
            <v>TUBO ACO PRETO SEM COSTURA 1/2", E= *3,73 MM, SCHEDULE 80, *1,62 KG/M</v>
          </cell>
          <cell r="C4670" t="str">
            <v>M</v>
          </cell>
          <cell r="D4670">
            <v>21.48</v>
          </cell>
        </row>
        <row r="4671">
          <cell r="A4671">
            <v>20989</v>
          </cell>
          <cell r="B4671" t="str">
            <v>TUBO ACO PRETO SEM COSTURA 14", E= *11,13 MM, SCHEDULE 40, *94,55 KG/M</v>
          </cell>
          <cell r="C4671" t="str">
            <v>M</v>
          </cell>
          <cell r="D4671">
            <v>769.49</v>
          </cell>
        </row>
        <row r="4672">
          <cell r="A4672">
            <v>21147</v>
          </cell>
          <cell r="B4672" t="str">
            <v>TUBO ACO PRETO SEM COSTURA 2 1/2", E = 5,16 MM, SCHEDULE 40 (8,62 KG/M)</v>
          </cell>
          <cell r="C4672" t="str">
            <v>M</v>
          </cell>
          <cell r="D4672">
            <v>72.14</v>
          </cell>
        </row>
        <row r="4673">
          <cell r="A4673">
            <v>21148</v>
          </cell>
          <cell r="B4673" t="str">
            <v>TUBO ACO PRETO SEM COSTURA 2", E= *3,91* MM, SCHEDULE 40, *5,43* KG/M</v>
          </cell>
          <cell r="C4673" t="str">
            <v>M</v>
          </cell>
          <cell r="D4673">
            <v>44.53</v>
          </cell>
        </row>
        <row r="4674">
          <cell r="A4674">
            <v>20984</v>
          </cell>
          <cell r="B4674" t="str">
            <v>TUBO ACO PRETO SEM COSTURA 20", E= *12,70 MM, SCHEDULE 30, *154,97 KG/M</v>
          </cell>
          <cell r="C4674" t="str">
            <v>M</v>
          </cell>
          <cell r="D4674">
            <v>1476.5</v>
          </cell>
        </row>
        <row r="4675">
          <cell r="A4675">
            <v>13042</v>
          </cell>
          <cell r="B4675" t="str">
            <v>TUBO ACO PRETO SEM COSTURA 20", E= *6,35 MM,  SCHEDULE 10, *78,46 KG/M</v>
          </cell>
          <cell r="C4675" t="str">
            <v>M</v>
          </cell>
          <cell r="D4675">
            <v>818.2</v>
          </cell>
        </row>
        <row r="4676">
          <cell r="A4676">
            <v>21150</v>
          </cell>
          <cell r="B4676" t="str">
            <v>TUBO ACO PRETO SEM COSTURA 3/4", E= *2,87 MM, SCHEDULE 40, *1,69 KG/M</v>
          </cell>
          <cell r="C4676" t="str">
            <v>M</v>
          </cell>
          <cell r="D4676">
            <v>22.08</v>
          </cell>
        </row>
        <row r="4677">
          <cell r="A4677">
            <v>13141</v>
          </cell>
          <cell r="B4677" t="str">
            <v>TUBO ACO PRETO SEM COSTURA 3/4", E= *3,91 MM, SCHEDULE 80, *2,19 KG/M.</v>
          </cell>
          <cell r="C4677" t="str">
            <v>M</v>
          </cell>
          <cell r="D4677">
            <v>27.82</v>
          </cell>
        </row>
        <row r="4678">
          <cell r="A4678">
            <v>21151</v>
          </cell>
          <cell r="B4678" t="str">
            <v>TUBO ACO PRETO SEM COSTURA 4", E= *6,02 MM, SCHEDULE 40, *16,06 KG/M</v>
          </cell>
          <cell r="C4678" t="str">
            <v>M</v>
          </cell>
          <cell r="D4678">
            <v>132.16</v>
          </cell>
        </row>
        <row r="4679">
          <cell r="A4679">
            <v>13142</v>
          </cell>
          <cell r="B4679" t="str">
            <v>TUBO ACO PRETO SEM COSTURA 4", E= *8,56 MM, SCHEDULE 80, *22,31 KG/M</v>
          </cell>
          <cell r="C4679" t="str">
            <v>M</v>
          </cell>
          <cell r="D4679">
            <v>188.94</v>
          </cell>
        </row>
        <row r="4680">
          <cell r="A4680">
            <v>20994</v>
          </cell>
          <cell r="B4680" t="str">
            <v>TUBO ACO PRETO SEM COSTURA 6", E= *10,97 MM, SCHEDULE 80, *42,56 KG/M</v>
          </cell>
          <cell r="C4680" t="str">
            <v>M</v>
          </cell>
          <cell r="D4680">
            <v>356.23</v>
          </cell>
        </row>
        <row r="4681">
          <cell r="A4681">
            <v>7672</v>
          </cell>
          <cell r="B4681" t="str">
            <v>TUBO ACO PRETO SEM COSTURA 6", E= 7,11 MM,  SCHEDULE 40, *28,26 KG/M</v>
          </cell>
          <cell r="C4681" t="str">
            <v>M</v>
          </cell>
          <cell r="D4681">
            <v>233.37</v>
          </cell>
        </row>
        <row r="4682">
          <cell r="A4682">
            <v>20995</v>
          </cell>
          <cell r="B4682" t="str">
            <v>TUBO ACO PRETO SEM COSTURA 8", E= *12,70 MM, SCHEDULE 80, *64,64 KG/M</v>
          </cell>
          <cell r="C4682" t="str">
            <v>M</v>
          </cell>
          <cell r="D4682">
            <v>468.15</v>
          </cell>
        </row>
        <row r="4683">
          <cell r="A4683">
            <v>7690</v>
          </cell>
          <cell r="B4683" t="str">
            <v>TUBO ACO PRETO SEM COSTURA 8", E= *6,35 MM,  SCHEDULE 20, *33,27 KG/M</v>
          </cell>
          <cell r="C4683" t="str">
            <v>M</v>
          </cell>
          <cell r="D4683">
            <v>270.76</v>
          </cell>
        </row>
        <row r="4684">
          <cell r="A4684">
            <v>20980</v>
          </cell>
          <cell r="B4684" t="str">
            <v>TUBO ACO PRETO SEM COSTURA 8", E= *7,04 MM, SCHEDULE 30, *36,75 KG/M</v>
          </cell>
          <cell r="C4684" t="str">
            <v>M</v>
          </cell>
          <cell r="D4684">
            <v>295.38</v>
          </cell>
        </row>
        <row r="4685">
          <cell r="A4685">
            <v>7661</v>
          </cell>
          <cell r="B4685" t="str">
            <v>TUBO ACO PRETO SEM COSTURA 8", E= *8,18 MM, SCHEDULE 40, *42,55 KG/M</v>
          </cell>
          <cell r="C4685" t="str">
            <v>M</v>
          </cell>
          <cell r="D4685">
            <v>351.38</v>
          </cell>
        </row>
        <row r="4686">
          <cell r="A4686">
            <v>7660</v>
          </cell>
          <cell r="B4686" t="str">
            <v>TUBO CHAPA PRETA E = 1/4" - 30" - 175KG</v>
          </cell>
          <cell r="C4686" t="str">
            <v>M</v>
          </cell>
          <cell r="D4686">
            <v>1007.1</v>
          </cell>
        </row>
        <row r="4687">
          <cell r="A4687">
            <v>7667</v>
          </cell>
          <cell r="B4687" t="str">
            <v>TUBO CHAPA PRETA E = 3/16" - 26" - 147KG</v>
          </cell>
          <cell r="C4687" t="str">
            <v>M</v>
          </cell>
          <cell r="D4687">
            <v>845.97</v>
          </cell>
        </row>
        <row r="4688">
          <cell r="A4688">
            <v>7676</v>
          </cell>
          <cell r="B4688" t="str">
            <v>TUBO CHAPA PRETA E = 3/8" - 30" -177KG</v>
          </cell>
          <cell r="C4688" t="str">
            <v>M</v>
          </cell>
          <cell r="D4688">
            <v>1018.61</v>
          </cell>
        </row>
        <row r="4689">
          <cell r="A4689">
            <v>36365</v>
          </cell>
          <cell r="B4689" t="str">
            <v>TUBO COLETOR DE ESGOTO PVC, JE OU JEI, DN 100 MM (NBR 7362)</v>
          </cell>
          <cell r="C4689" t="str">
            <v>M</v>
          </cell>
          <cell r="D4689">
            <v>12.55</v>
          </cell>
        </row>
        <row r="4690">
          <cell r="A4690">
            <v>9818</v>
          </cell>
          <cell r="B4690" t="str">
            <v>TUBO COLETOR DE ESGOTO PVC, JE OU JEI, DN 150 MM (NBR 7362)</v>
          </cell>
          <cell r="C4690" t="str">
            <v>M</v>
          </cell>
          <cell r="D4690">
            <v>25.91</v>
          </cell>
        </row>
        <row r="4691">
          <cell r="A4691">
            <v>9819</v>
          </cell>
          <cell r="B4691" t="str">
            <v>TUBO COLETOR DE ESGOTO PVC, JE OU JEI, DN 200 MM (NBR 7362)</v>
          </cell>
          <cell r="C4691" t="str">
            <v>M</v>
          </cell>
          <cell r="D4691">
            <v>43.53</v>
          </cell>
        </row>
        <row r="4692">
          <cell r="A4692">
            <v>9820</v>
          </cell>
          <cell r="B4692" t="str">
            <v>TUBO COLETOR DE ESGOTO PVC, JE OU JEI, DN 250 MM (NBR 7362)</v>
          </cell>
          <cell r="C4692" t="str">
            <v>M</v>
          </cell>
          <cell r="D4692">
            <v>70.209999999999994</v>
          </cell>
        </row>
        <row r="4693">
          <cell r="A4693">
            <v>9821</v>
          </cell>
          <cell r="B4693" t="str">
            <v>TUBO COLETOR DE ESGOTO PVC, JE OU JEI, DN 300 MM (NBR 7362)</v>
          </cell>
          <cell r="C4693" t="str">
            <v>M</v>
          </cell>
          <cell r="D4693">
            <v>115.03</v>
          </cell>
        </row>
        <row r="4694">
          <cell r="A4694">
            <v>9823</v>
          </cell>
          <cell r="B4694" t="str">
            <v>TUBO COLETOR DE ESGOTO PVC, JE OU JEI, DN 400 MM (NBR 7362)</v>
          </cell>
          <cell r="C4694" t="str">
            <v>M</v>
          </cell>
          <cell r="D4694">
            <v>187.87</v>
          </cell>
        </row>
        <row r="4695">
          <cell r="A4695">
            <v>7720</v>
          </cell>
          <cell r="B4695" t="str">
            <v>TUBO CONCRETO ARMADO, CLASSE EA-2, PB JE, DN 1000 MM, PARA ESGOTO SANITARIO (NBR 8890)</v>
          </cell>
          <cell r="C4695" t="str">
            <v>M</v>
          </cell>
          <cell r="D4695">
            <v>392.06</v>
          </cell>
        </row>
        <row r="4696">
          <cell r="A4696">
            <v>40335</v>
          </cell>
          <cell r="B4696" t="str">
            <v>TUBO CONCRETO ARMADO, CLASSE EA-2, PB JE, DN 300 MM, PARA ESGOTO SANITARIO (NBR 8890)</v>
          </cell>
          <cell r="C4696" t="str">
            <v>M</v>
          </cell>
          <cell r="D4696">
            <v>79.849999999999994</v>
          </cell>
        </row>
        <row r="4697">
          <cell r="A4697">
            <v>7740</v>
          </cell>
          <cell r="B4697" t="str">
            <v>TUBO CONCRETO ARMADO, CLASSE EA-2, PB JE, DN 400 MM, PARA ESGOTO SANITARIO (NBR 8890)</v>
          </cell>
          <cell r="C4697" t="str">
            <v>M</v>
          </cell>
          <cell r="D4697">
            <v>108.95</v>
          </cell>
        </row>
        <row r="4698">
          <cell r="A4698">
            <v>7741</v>
          </cell>
          <cell r="B4698" t="str">
            <v>TUBO CONCRETO ARMADO, CLASSE EA-2, PB JE, DN 500 MM, PARA ESGOTO SANITARIO (NBR 8890)</v>
          </cell>
          <cell r="C4698" t="str">
            <v>M</v>
          </cell>
          <cell r="D4698">
            <v>137.5</v>
          </cell>
        </row>
        <row r="4699">
          <cell r="A4699">
            <v>7774</v>
          </cell>
          <cell r="B4699" t="str">
            <v>TUBO CONCRETO ARMADO, CLASSE EA-2, PB JE, DN 600 MM, PARA ESGOTO SANITARIO (NBR 8890)</v>
          </cell>
          <cell r="C4699" t="str">
            <v>M</v>
          </cell>
          <cell r="D4699">
            <v>185.09</v>
          </cell>
        </row>
        <row r="4700">
          <cell r="A4700">
            <v>7744</v>
          </cell>
          <cell r="B4700" t="str">
            <v>TUBO CONCRETO ARMADO, CLASSE EA-2, PB JE, DN 700 MM, PARA ESGOTO SANITARIO (NBR 8890)</v>
          </cell>
          <cell r="C4700" t="str">
            <v>M</v>
          </cell>
          <cell r="D4700">
            <v>213.37</v>
          </cell>
        </row>
        <row r="4701">
          <cell r="A4701">
            <v>7773</v>
          </cell>
          <cell r="B4701" t="str">
            <v>TUBO CONCRETO ARMADO, CLASSE EA-2, PB JE, DN 800 MM, PARA ESGOTO SANITARIO (NBR 8890)</v>
          </cell>
          <cell r="C4701" t="str">
            <v>M</v>
          </cell>
          <cell r="D4701">
            <v>265.72000000000003</v>
          </cell>
        </row>
        <row r="4702">
          <cell r="A4702">
            <v>7754</v>
          </cell>
          <cell r="B4702" t="str">
            <v>TUBO CONCRETO ARMADO, CLASSE EA-2, PB JE, DN 900 MM, PARA ESGOTO SANITARIO (NBR 8890)</v>
          </cell>
          <cell r="C4702" t="str">
            <v>M</v>
          </cell>
          <cell r="D4702">
            <v>361.1</v>
          </cell>
        </row>
        <row r="4703">
          <cell r="A4703">
            <v>7735</v>
          </cell>
          <cell r="B4703" t="str">
            <v>TUBO CONCRETO ARMADO, CLASSE EA-3, PB JE, DN 1000 MM, PARA ESGOTO SANITARIO (NBR 8890)</v>
          </cell>
          <cell r="C4703" t="str">
            <v>M</v>
          </cell>
          <cell r="D4703">
            <v>494.93</v>
          </cell>
        </row>
        <row r="4704">
          <cell r="A4704">
            <v>7755</v>
          </cell>
          <cell r="B4704" t="str">
            <v>TUBO CONCRETO ARMADO, CLASSE EA-3, PB JE, DN 400 MM, PARA ESGOTO SANITARIO (NBR 8890)</v>
          </cell>
          <cell r="C4704" t="str">
            <v>M</v>
          </cell>
          <cell r="D4704">
            <v>132.72999999999999</v>
          </cell>
        </row>
        <row r="4705">
          <cell r="A4705">
            <v>7776</v>
          </cell>
          <cell r="B4705" t="str">
            <v>TUBO CONCRETO ARMADO, CLASSE EA-3, PB JE, DN 500 MM, PARA ESGOTO SANITARIO (NBR 8890)</v>
          </cell>
          <cell r="C4705" t="str">
            <v>M</v>
          </cell>
          <cell r="D4705">
            <v>172.75</v>
          </cell>
        </row>
        <row r="4706">
          <cell r="A4706">
            <v>7743</v>
          </cell>
          <cell r="B4706" t="str">
            <v>TUBO CONCRETO ARMADO, CLASSE EA-3, PB JE, DN 600 MM, PARA ESGOTO SANITARIO (NBR 8890)</v>
          </cell>
          <cell r="C4706" t="str">
            <v>M</v>
          </cell>
          <cell r="D4706">
            <v>228.13</v>
          </cell>
        </row>
        <row r="4707">
          <cell r="A4707">
            <v>7733</v>
          </cell>
          <cell r="B4707" t="str">
            <v>TUBO CONCRETO ARMADO, CLASSE EA-3, PB JE, DN 700 MM, PARA ESGOTO SANITARIO (NBR 8890)</v>
          </cell>
          <cell r="C4707" t="str">
            <v>M</v>
          </cell>
          <cell r="D4707">
            <v>254.38</v>
          </cell>
        </row>
        <row r="4708">
          <cell r="A4708">
            <v>7775</v>
          </cell>
          <cell r="B4708" t="str">
            <v>TUBO CONCRETO ARMADO, CLASSE EA-3, PB JE, DN 800 MM, PARA ESGOTO SANITARIO (NBR 8890)</v>
          </cell>
          <cell r="C4708" t="str">
            <v>M</v>
          </cell>
          <cell r="D4708">
            <v>312.97000000000003</v>
          </cell>
        </row>
        <row r="4709">
          <cell r="A4709">
            <v>7734</v>
          </cell>
          <cell r="B4709" t="str">
            <v>TUBO CONCRETO ARMADO, CLASSE EA-3, PB JE, DN 900 MM, PARA ESGOTO SANITARIO (NBR 8890)</v>
          </cell>
          <cell r="C4709" t="str">
            <v>M</v>
          </cell>
          <cell r="D4709">
            <v>452.46</v>
          </cell>
        </row>
        <row r="4710">
          <cell r="A4710">
            <v>7753</v>
          </cell>
          <cell r="B4710" t="str">
            <v>TUBO CONCRETO ARMADO, CLASSE PA-1, PB, DN 1000 MM, PARA AGUAS PLUVIAIS (NBR 8890)</v>
          </cell>
          <cell r="C4710" t="str">
            <v>M</v>
          </cell>
          <cell r="D4710">
            <v>229.41</v>
          </cell>
        </row>
        <row r="4711">
          <cell r="A4711">
            <v>13256</v>
          </cell>
          <cell r="B4711" t="str">
            <v>TUBO CONCRETO ARMADO, CLASSE PA-1, PB, DN 1100 MM, PARA AGUAS PLUVIAIS (NBR 8890)</v>
          </cell>
          <cell r="C4711" t="str">
            <v>M</v>
          </cell>
          <cell r="D4711">
            <v>267.79000000000002</v>
          </cell>
        </row>
        <row r="4712">
          <cell r="A4712">
            <v>7757</v>
          </cell>
          <cell r="B4712" t="str">
            <v>TUBO CONCRETO ARMADO, CLASSE PA-1, PB, DN 1200 MM, PARA AGUAS PLUVIAIS (NBR 8890)</v>
          </cell>
          <cell r="C4712" t="str">
            <v>M</v>
          </cell>
          <cell r="D4712">
            <v>325.11</v>
          </cell>
        </row>
        <row r="4713">
          <cell r="A4713">
            <v>7758</v>
          </cell>
          <cell r="B4713" t="str">
            <v>TUBO CONCRETO ARMADO, CLASSE PA-1, PB, DN 1500 MM, PARA AGUAS PLUVIAIS (NBR 8890)</v>
          </cell>
          <cell r="C4713" t="str">
            <v>M</v>
          </cell>
          <cell r="D4713">
            <v>483.57</v>
          </cell>
        </row>
        <row r="4714">
          <cell r="A4714">
            <v>7759</v>
          </cell>
          <cell r="B4714" t="str">
            <v>TUBO CONCRETO ARMADO, CLASSE PA-1, PB, DN 2000 MM, PARA AGUAS PLUVIAIS (NBR 8890)</v>
          </cell>
          <cell r="C4714" t="str">
            <v>M</v>
          </cell>
          <cell r="D4714">
            <v>1053.54</v>
          </cell>
        </row>
        <row r="4715">
          <cell r="A4715">
            <v>40334</v>
          </cell>
          <cell r="B4715" t="str">
            <v>TUBO CONCRETO ARMADO, CLASSE PA-1, PB, DN 300 MM, PARA AGUAS PLUVIAIS (NBR 8890)</v>
          </cell>
          <cell r="C4715" t="str">
            <v>M</v>
          </cell>
          <cell r="D4715">
            <v>56.87</v>
          </cell>
        </row>
        <row r="4716">
          <cell r="A4716">
            <v>7745</v>
          </cell>
          <cell r="B4716" t="str">
            <v>TUBO CONCRETO ARMADO, CLASSE PA-1, PB, DN 400 MM, PARA AGUAS PLUVIAIS (NBR 8890)</v>
          </cell>
          <cell r="C4716" t="str">
            <v>M</v>
          </cell>
          <cell r="D4716">
            <v>60.11</v>
          </cell>
        </row>
        <row r="4717">
          <cell r="A4717">
            <v>7714</v>
          </cell>
          <cell r="B4717" t="str">
            <v>TUBO CONCRETO ARMADO, CLASSE PA-1, PB, DN 500 MM, PARA AGUAS PLUVIAIS (NBR 8890)</v>
          </cell>
          <cell r="C4717" t="str">
            <v>M</v>
          </cell>
          <cell r="D4717">
            <v>79.37</v>
          </cell>
        </row>
        <row r="4718">
          <cell r="A4718">
            <v>7725</v>
          </cell>
          <cell r="B4718" t="str">
            <v>TUBO CONCRETO ARMADO, CLASSE PA-1, PB, DN 600 MM, PARA AGUAS PLUVIAIS (NBR 8890)</v>
          </cell>
          <cell r="C4718" t="str">
            <v>M</v>
          </cell>
          <cell r="D4718">
            <v>105</v>
          </cell>
        </row>
        <row r="4719">
          <cell r="A4719">
            <v>7742</v>
          </cell>
          <cell r="B4719" t="str">
            <v>TUBO CONCRETO ARMADO, CLASSE PA-1, PB, DN 700 MM, PARA AGUAS PLUVIAIS (NBR 8890)</v>
          </cell>
          <cell r="C4719" t="str">
            <v>M</v>
          </cell>
          <cell r="D4719">
            <v>156.72999999999999</v>
          </cell>
        </row>
        <row r="4720">
          <cell r="A4720">
            <v>7750</v>
          </cell>
          <cell r="B4720" t="str">
            <v>TUBO CONCRETO ARMADO, CLASSE PA-1, PB, DN 800 MM, PARA AGUAS PLUVIAIS (NBR 8890)</v>
          </cell>
          <cell r="C4720" t="str">
            <v>M</v>
          </cell>
          <cell r="D4720">
            <v>167.13</v>
          </cell>
        </row>
        <row r="4721">
          <cell r="A4721">
            <v>7756</v>
          </cell>
          <cell r="B4721" t="str">
            <v>TUBO CONCRETO ARMADO, CLASSE PA-1, PB, DN 900 MM, PARA AGUAS PLUVIAIS (NBR 8890)</v>
          </cell>
          <cell r="C4721" t="str">
            <v>M</v>
          </cell>
          <cell r="D4721">
            <v>206.33</v>
          </cell>
        </row>
        <row r="4722">
          <cell r="A4722">
            <v>7765</v>
          </cell>
          <cell r="B4722" t="str">
            <v>TUBO CONCRETO ARMADO, CLASSE PA-2, PB, DN 1000 MM, PARA AGUAS PLUVIAIS (NBR 8890)</v>
          </cell>
          <cell r="C4722" t="str">
            <v>M</v>
          </cell>
          <cell r="D4722">
            <v>253.34</v>
          </cell>
        </row>
        <row r="4723">
          <cell r="A4723">
            <v>12569</v>
          </cell>
          <cell r="B4723" t="str">
            <v>TUBO CONCRETO ARMADO, CLASSE PA-2, PB, DN 1100 MM, PARA AGUAS PLUVIAIS (NBR 8890)</v>
          </cell>
          <cell r="C4723" t="str">
            <v>M</v>
          </cell>
          <cell r="D4723">
            <v>272.61</v>
          </cell>
        </row>
        <row r="4724">
          <cell r="A4724">
            <v>7766</v>
          </cell>
          <cell r="B4724" t="str">
            <v>TUBO CONCRETO ARMADO, CLASSE PA-2, PB, DN 1200 MM, PARA AGUAS PLUVIAIS (NBR 8890)</v>
          </cell>
          <cell r="C4724" t="str">
            <v>M</v>
          </cell>
          <cell r="D4724">
            <v>368.46</v>
          </cell>
        </row>
        <row r="4725">
          <cell r="A4725">
            <v>7767</v>
          </cell>
          <cell r="B4725" t="str">
            <v>TUBO CONCRETO ARMADO, CLASSE PA-2, PB, DN 1500 MM, PARA AGUAS PLUVIAIS (NBR 8890)</v>
          </cell>
          <cell r="C4725" t="str">
            <v>M</v>
          </cell>
          <cell r="D4725">
            <v>567.78</v>
          </cell>
        </row>
        <row r="4726">
          <cell r="A4726">
            <v>7727</v>
          </cell>
          <cell r="B4726" t="str">
            <v>TUBO CONCRETO ARMADO, CLASSE PA-2, PB, DN 2000 MM, PARA AGUAS PLUVIAIS (NBR 8890)</v>
          </cell>
          <cell r="C4726" t="str">
            <v>M</v>
          </cell>
          <cell r="D4726">
            <v>1233.02</v>
          </cell>
        </row>
        <row r="4727">
          <cell r="A4727">
            <v>7760</v>
          </cell>
          <cell r="B4727" t="str">
            <v>TUBO CONCRETO ARMADO, CLASSE PA-2, PB, DN 300 MM, PARA AGUAS PLUVIAIS (NBR 8890)</v>
          </cell>
          <cell r="C4727" t="str">
            <v>M</v>
          </cell>
          <cell r="D4727">
            <v>59.82</v>
          </cell>
        </row>
        <row r="4728">
          <cell r="A4728">
            <v>7761</v>
          </cell>
          <cell r="B4728" t="str">
            <v>TUBO CONCRETO ARMADO, CLASSE PA-2, PB, DN 400 MM, PARA AGUAS PLUVIAIS (NBR 8890)</v>
          </cell>
          <cell r="C4728" t="str">
            <v>M</v>
          </cell>
          <cell r="D4728">
            <v>63.57</v>
          </cell>
        </row>
        <row r="4729">
          <cell r="A4729">
            <v>7752</v>
          </cell>
          <cell r="B4729" t="str">
            <v>TUBO CONCRETO ARMADO, CLASSE PA-2, PB, DN 500 MM, PARA AGUAS PLUVIAIS (NBR 8890)</v>
          </cell>
          <cell r="C4729" t="str">
            <v>M</v>
          </cell>
          <cell r="D4729">
            <v>77.010000000000005</v>
          </cell>
        </row>
        <row r="4730">
          <cell r="A4730">
            <v>7762</v>
          </cell>
          <cell r="B4730" t="str">
            <v>TUBO CONCRETO ARMADO, CLASSE PA-2, PB, DN 600 MM, PARA AGUAS PLUVIAIS (NBR 8890)</v>
          </cell>
          <cell r="C4730" t="str">
            <v>M</v>
          </cell>
          <cell r="D4730">
            <v>100.76</v>
          </cell>
        </row>
        <row r="4731">
          <cell r="A4731">
            <v>7722</v>
          </cell>
          <cell r="B4731" t="str">
            <v>TUBO CONCRETO ARMADO, CLASSE PA-2, PB, DN 700 MM, PARA AGUAS PLUVIAIS (NBR 8890)</v>
          </cell>
          <cell r="C4731" t="str">
            <v>M</v>
          </cell>
          <cell r="D4731">
            <v>155.37</v>
          </cell>
        </row>
        <row r="4732">
          <cell r="A4732">
            <v>7763</v>
          </cell>
          <cell r="B4732" t="str">
            <v>TUBO CONCRETO ARMADO, CLASSE PA-2, PB, DN 800 MM, PARA AGUAS PLUVIAIS (NBR 8890)</v>
          </cell>
          <cell r="C4732" t="str">
            <v>M</v>
          </cell>
          <cell r="D4732">
            <v>173.15</v>
          </cell>
        </row>
        <row r="4733">
          <cell r="A4733">
            <v>7764</v>
          </cell>
          <cell r="B4733" t="str">
            <v>TUBO CONCRETO ARMADO, CLASSE PA-2, PB, DN 900 MM, PARA AGUAS PLUVIAIS (NBR 8890)</v>
          </cell>
          <cell r="C4733" t="str">
            <v>M</v>
          </cell>
          <cell r="D4733">
            <v>260.08999999999997</v>
          </cell>
        </row>
        <row r="4734">
          <cell r="A4734">
            <v>12572</v>
          </cell>
          <cell r="B4734" t="str">
            <v>TUBO CONCRETO ARMADO, CLASSE PA-3, PB, DN 1000 MM, PARA AGUAS PLUVIAIS (NBR 8890)</v>
          </cell>
          <cell r="C4734" t="str">
            <v>M</v>
          </cell>
          <cell r="D4734">
            <v>362.63</v>
          </cell>
        </row>
        <row r="4735">
          <cell r="A4735">
            <v>12573</v>
          </cell>
          <cell r="B4735" t="str">
            <v>TUBO CONCRETO ARMADO, CLASSE PA-3, PB, DN 1100 MM, PARA AGUAS PLUVIAIS (NBR 8890)</v>
          </cell>
          <cell r="C4735" t="str">
            <v>M</v>
          </cell>
          <cell r="D4735">
            <v>489.16</v>
          </cell>
        </row>
        <row r="4736">
          <cell r="A4736">
            <v>12574</v>
          </cell>
          <cell r="B4736" t="str">
            <v>TUBO CONCRETO ARMADO, CLASSE PA-3, PB, DN 1200 MM, PARA AGUAS PLUVIAIS (NBR 8890)</v>
          </cell>
          <cell r="C4736" t="str">
            <v>M</v>
          </cell>
          <cell r="D4736">
            <v>465.64</v>
          </cell>
        </row>
        <row r="4737">
          <cell r="A4737">
            <v>12575</v>
          </cell>
          <cell r="B4737" t="str">
            <v>TUBO CONCRETO ARMADO, CLASSE PA-3, PB, DN 1500 MM, PARA AGUAS PLUVIAIS (NBR 8890)</v>
          </cell>
          <cell r="C4737" t="str">
            <v>M</v>
          </cell>
          <cell r="D4737">
            <v>683.46</v>
          </cell>
        </row>
        <row r="4738">
          <cell r="A4738">
            <v>12576</v>
          </cell>
          <cell r="B4738" t="str">
            <v>TUBO CONCRETO ARMADO, CLASSE PA-3, PB, DN 400 MM, PARA AGUAS PLUVIAIS (NBR 8890)</v>
          </cell>
          <cell r="C4738" t="str">
            <v>M</v>
          </cell>
          <cell r="D4738">
            <v>72.239999999999995</v>
          </cell>
        </row>
        <row r="4739">
          <cell r="A4739">
            <v>12577</v>
          </cell>
          <cell r="B4739" t="str">
            <v>TUBO CONCRETO ARMADO, CLASSE PA-3, PB, DN 500 MM, PARA AGUAS PLUVIAIS (NBR 8890)</v>
          </cell>
          <cell r="C4739" t="str">
            <v>M</v>
          </cell>
          <cell r="D4739">
            <v>93.44</v>
          </cell>
        </row>
        <row r="4740">
          <cell r="A4740">
            <v>12578</v>
          </cell>
          <cell r="B4740" t="str">
            <v>TUBO CONCRETO ARMADO, CLASSE PA-3, PB, DN 600 MM, PARA AGUAS PLUVIAIS (NBR 8890)</v>
          </cell>
          <cell r="C4740" t="str">
            <v>M</v>
          </cell>
          <cell r="D4740">
            <v>125.32</v>
          </cell>
        </row>
        <row r="4741">
          <cell r="A4741">
            <v>12579</v>
          </cell>
          <cell r="B4741" t="str">
            <v>TUBO CONCRETO ARMADO, CLASSE PA-3, PB, DN 700 MM, PARA AGUAS PLUVIAIS (NBR 8890)</v>
          </cell>
          <cell r="C4741" t="str">
            <v>M</v>
          </cell>
          <cell r="D4741">
            <v>183.51</v>
          </cell>
        </row>
        <row r="4742">
          <cell r="A4742">
            <v>12580</v>
          </cell>
          <cell r="B4742" t="str">
            <v>TUBO CONCRETO ARMADO, CLASSE PA-3, PB, DN 800 MM, PARA AGUAS PLUVIAIS (NBR 8890)</v>
          </cell>
          <cell r="C4742" t="str">
            <v>M</v>
          </cell>
          <cell r="D4742">
            <v>236.9</v>
          </cell>
        </row>
        <row r="4743">
          <cell r="A4743">
            <v>12581</v>
          </cell>
          <cell r="B4743" t="str">
            <v>TUBO CONCRETO ARMADO, CLASSE PA-3, PB, DN 900 MM, PARA AGUAS PLUVIAIS (NBR 8890)</v>
          </cell>
          <cell r="C4743" t="str">
            <v>M</v>
          </cell>
          <cell r="D4743">
            <v>324.14999999999998</v>
          </cell>
        </row>
        <row r="4744">
          <cell r="A4744">
            <v>12584</v>
          </cell>
          <cell r="B4744" t="str">
            <v>TUBO CONCRETO SIMPLES POROSO DN 300 MM</v>
          </cell>
          <cell r="C4744" t="str">
            <v>M</v>
          </cell>
          <cell r="D4744">
            <v>36.65</v>
          </cell>
        </row>
        <row r="4745">
          <cell r="A4745">
            <v>41785</v>
          </cell>
          <cell r="B4745" t="str">
            <v>TUBO CORRUGADO PEAD, PAREDE DUPLA, INTERNA LISA, JEI, DN/DI *1000* MM, PARA SANEAMENTO ESGOTO</v>
          </cell>
          <cell r="C4745" t="str">
            <v>M</v>
          </cell>
          <cell r="D4745">
            <v>792.4</v>
          </cell>
        </row>
        <row r="4746">
          <cell r="A4746">
            <v>41781</v>
          </cell>
          <cell r="B4746" t="str">
            <v>TUBO CORRUGADO PEAD, PAREDE DUPLA, INTERNA LISA, JEI, DN/DI *450* MM, PARA SANEAMENTO ESGOTO</v>
          </cell>
          <cell r="C4746" t="str">
            <v>M</v>
          </cell>
          <cell r="D4746">
            <v>180.37</v>
          </cell>
        </row>
        <row r="4747">
          <cell r="A4747">
            <v>41783</v>
          </cell>
          <cell r="B4747" t="str">
            <v>TUBO CORRUGADO PEAD, PAREDE DUPLA, INTERNA LISA, JEI, DN/DI *750* MM, PARA SANEAMENTO ESGOTO</v>
          </cell>
          <cell r="C4747" t="str">
            <v>M</v>
          </cell>
          <cell r="D4747">
            <v>522.91999999999996</v>
          </cell>
        </row>
        <row r="4748">
          <cell r="A4748">
            <v>41786</v>
          </cell>
          <cell r="B4748" t="str">
            <v>TUBO CORRUGADO PEAD, PAREDE DUPLA, INTERNA LISA, JEI, DN/DI 1200 MM, PARA SANEAMENTO ESGOTO</v>
          </cell>
          <cell r="C4748" t="str">
            <v>M</v>
          </cell>
          <cell r="D4748">
            <v>1134.76</v>
          </cell>
        </row>
        <row r="4749">
          <cell r="A4749">
            <v>41787</v>
          </cell>
          <cell r="B4749" t="str">
            <v>TUBO CORRUGADO PEAD, PAREDE DUPLA, INTERNA LISA, JEI, DN/DI 1500 MM, PARA SANEAMENTO ESGOTO</v>
          </cell>
          <cell r="C4749" t="str">
            <v>M</v>
          </cell>
          <cell r="D4749">
            <v>1378.08</v>
          </cell>
        </row>
        <row r="4750">
          <cell r="A4750">
            <v>41779</v>
          </cell>
          <cell r="B4750" t="str">
            <v>TUBO CORRUGADO PEAD, PAREDE DUPLA, INTERNA LISA, JEI, DN/DI 250 MM, PARA SANEAMENTO</v>
          </cell>
          <cell r="C4750" t="str">
            <v>M</v>
          </cell>
          <cell r="D4750">
            <v>61.21</v>
          </cell>
        </row>
        <row r="4751">
          <cell r="A4751">
            <v>41780</v>
          </cell>
          <cell r="B4751" t="str">
            <v>TUBO CORRUGADO PEAD, PAREDE DUPLA, INTERNA LISA, JEI, DN/DI 300 MM, PARA SANEAMENTO ESGOTO</v>
          </cell>
          <cell r="C4751" t="str">
            <v>M</v>
          </cell>
          <cell r="D4751">
            <v>90.59</v>
          </cell>
        </row>
        <row r="4752">
          <cell r="A4752">
            <v>41782</v>
          </cell>
          <cell r="B4752" t="str">
            <v>TUBO CORRUGADO PEAD, PAREDE DUPLA, INTERNA LISA, JEI, DN/DI 600 MM, PARA SANEAMENTO ESGOTO</v>
          </cell>
          <cell r="C4752" t="str">
            <v>M</v>
          </cell>
          <cell r="D4752">
            <v>352.58</v>
          </cell>
        </row>
        <row r="4753">
          <cell r="A4753">
            <v>41784</v>
          </cell>
          <cell r="B4753" t="str">
            <v>TUBO CORRUGADO PEAD, PAREDE DUPLA, INTERNA LISA, JEI, DN/DI 900 MM, PARA SANEAMENTO ESGOTO</v>
          </cell>
          <cell r="C4753" t="str">
            <v>M</v>
          </cell>
          <cell r="D4753">
            <v>569.9</v>
          </cell>
        </row>
        <row r="4754">
          <cell r="A4754">
            <v>38130</v>
          </cell>
          <cell r="B4754" t="str">
            <v>TUBO CPVC SOLDAVEL, 35 MM, AGUA QUENTE PREDIAL (NBR 15884)</v>
          </cell>
          <cell r="C4754" t="str">
            <v>M</v>
          </cell>
          <cell r="D4754">
            <v>32.56</v>
          </cell>
        </row>
        <row r="4755">
          <cell r="A4755">
            <v>21123</v>
          </cell>
          <cell r="B4755" t="str">
            <v>TUBO CPVC, SOLDAVEL, 15 MM, AGUA QUENTE PREDIAL (NBR 15884)</v>
          </cell>
          <cell r="C4755" t="str">
            <v>M</v>
          </cell>
          <cell r="D4755">
            <v>9.24</v>
          </cell>
        </row>
        <row r="4756">
          <cell r="A4756">
            <v>21124</v>
          </cell>
          <cell r="B4756" t="str">
            <v>TUBO CPVC, SOLDAVEL, 22 MM, AGUA QUENTE PREDIAL (NBR 15884)</v>
          </cell>
          <cell r="C4756" t="str">
            <v>M</v>
          </cell>
          <cell r="D4756">
            <v>16.38</v>
          </cell>
        </row>
        <row r="4757">
          <cell r="A4757">
            <v>21125</v>
          </cell>
          <cell r="B4757" t="str">
            <v>TUBO CPVC, SOLDAVEL, 28 MM, AGUA QUENTE PREDIAL (NBR 15884)</v>
          </cell>
          <cell r="C4757" t="str">
            <v>M</v>
          </cell>
          <cell r="D4757">
            <v>26.29</v>
          </cell>
        </row>
        <row r="4758">
          <cell r="A4758">
            <v>38028</v>
          </cell>
          <cell r="B4758" t="str">
            <v>TUBO CPVC, SOLDAVEL, 42 MM, AGUA QUENTE PREDIAL (NBR 15884)</v>
          </cell>
          <cell r="C4758" t="str">
            <v>M</v>
          </cell>
          <cell r="D4758">
            <v>44.62</v>
          </cell>
        </row>
        <row r="4759">
          <cell r="A4759">
            <v>38029</v>
          </cell>
          <cell r="B4759" t="str">
            <v>TUBO CPVC, SOLDAVEL, 54 MM, AGUA QUENTE PREDIAL (NBR 15884)</v>
          </cell>
          <cell r="C4759" t="str">
            <v>M</v>
          </cell>
          <cell r="D4759">
            <v>68.02</v>
          </cell>
        </row>
        <row r="4760">
          <cell r="A4760">
            <v>38030</v>
          </cell>
          <cell r="B4760" t="str">
            <v>TUBO CPVC, SOLDAVEL, 73 MM, AGUA QUENTE PREDIAL (NBR 15884)</v>
          </cell>
          <cell r="C4760" t="str">
            <v>M</v>
          </cell>
          <cell r="D4760">
            <v>104.48</v>
          </cell>
        </row>
        <row r="4761">
          <cell r="A4761">
            <v>38031</v>
          </cell>
          <cell r="B4761" t="str">
            <v>TUBO CPVC, SOLDAVEL, 89 MM, AGUA QUENTE PREDIAL (NBR 15884)</v>
          </cell>
          <cell r="C4761" t="str">
            <v>M</v>
          </cell>
          <cell r="D4761">
            <v>165.56</v>
          </cell>
        </row>
        <row r="4762">
          <cell r="A4762">
            <v>39749</v>
          </cell>
          <cell r="B4762" t="str">
            <v>TUBO DE COBRE CLASSE "A", DN = 1 " (28 MM), PARA INSTALACOES DE MEDIA PRESSAO PARA GASES COMBUSTIVEIS E MEDICINAIS</v>
          </cell>
          <cell r="C4762" t="str">
            <v>M</v>
          </cell>
          <cell r="D4762">
            <v>46.33</v>
          </cell>
        </row>
        <row r="4763">
          <cell r="A4763">
            <v>39751</v>
          </cell>
          <cell r="B4763" t="str">
            <v>TUBO DE COBRE CLASSE "A", DN = 1 1/2 " (42 MM), PARA INSTALACOES DE MEDIA PRESSAO PARA GASES COMBUSTIVEIS E MEDICINAIS</v>
          </cell>
          <cell r="C4763" t="str">
            <v>M</v>
          </cell>
          <cell r="D4763">
            <v>84.2</v>
          </cell>
        </row>
        <row r="4764">
          <cell r="A4764">
            <v>39750</v>
          </cell>
          <cell r="B4764" t="str">
            <v>TUBO DE COBRE CLASSE "A", DN = 1 1/4 " (35 MM), PARA INSTALACOES DE MEDIA PRESSAO PARA GASES COMBUSTIVEIS E MEDICINAIS</v>
          </cell>
          <cell r="C4764" t="str">
            <v>M</v>
          </cell>
          <cell r="D4764">
            <v>69.98</v>
          </cell>
        </row>
        <row r="4765">
          <cell r="A4765">
            <v>39747</v>
          </cell>
          <cell r="B4765" t="str">
            <v>TUBO DE COBRE CLASSE "A", DN = 1/2 " (15 MM), PARA INSTALACOES DE MEDIA PRESSAO PARA GASES COMBUSTIVEIS E MEDICINAIS</v>
          </cell>
          <cell r="C4765" t="str">
            <v>M</v>
          </cell>
          <cell r="D4765">
            <v>22.51</v>
          </cell>
        </row>
        <row r="4766">
          <cell r="A4766">
            <v>39753</v>
          </cell>
          <cell r="B4766" t="str">
            <v>TUBO DE COBRE CLASSE "A", DN = 2 1/2 " (66 MM), PARA INSTALACOES DE MEDIA PRESSAO PARA GASES COMBUSTIVEIS E MEDICINAIS</v>
          </cell>
          <cell r="C4766" t="str">
            <v>M</v>
          </cell>
          <cell r="D4766">
            <v>154.99</v>
          </cell>
        </row>
        <row r="4767">
          <cell r="A4767">
            <v>39754</v>
          </cell>
          <cell r="B4767" t="str">
            <v>TUBO DE COBRE CLASSE "A", DN = 3 " (79 MM), PARA INSTALACOES DE MEDIA PRESSAO PARA GASES COMBUSTIVEIS E MEDICINAIS</v>
          </cell>
          <cell r="C4767" t="str">
            <v>M</v>
          </cell>
          <cell r="D4767">
            <v>228.34</v>
          </cell>
        </row>
        <row r="4768">
          <cell r="A4768">
            <v>39748</v>
          </cell>
          <cell r="B4768" t="str">
            <v>TUBO DE COBRE CLASSE "A", DN = 3/4 " (22 MM), PARA INSTALACOES DE MEDIA PRESSAO PARA GASES COMBUSTIVEIS E MEDICINAIS</v>
          </cell>
          <cell r="C4768" t="str">
            <v>M</v>
          </cell>
          <cell r="D4768">
            <v>36.42</v>
          </cell>
        </row>
        <row r="4769">
          <cell r="A4769">
            <v>39755</v>
          </cell>
          <cell r="B4769" t="str">
            <v>TUBO DE COBRE CLASSE "A", DN = 4 " (104 MM), PARA INSTALACOES DE MEDIA PRESSAO PARA GASES COMBUSTIVEIS E MEDICINAIS</v>
          </cell>
          <cell r="C4769" t="str">
            <v>M</v>
          </cell>
          <cell r="D4769">
            <v>346.22</v>
          </cell>
        </row>
        <row r="4770">
          <cell r="A4770">
            <v>12742</v>
          </cell>
          <cell r="B4770" t="str">
            <v>TUBO DE COBRE CLASSE "E", DN = 104 MM, PARA INSTALACAO HIDRAULICA PREDIAL</v>
          </cell>
          <cell r="C4770" t="str">
            <v>M</v>
          </cell>
          <cell r="D4770">
            <v>274.14999999999998</v>
          </cell>
        </row>
        <row r="4771">
          <cell r="A4771">
            <v>12713</v>
          </cell>
          <cell r="B4771" t="str">
            <v>TUBO DE COBRE CLASSE "E", DN = 15 MM, PARA INSTALACAO HIDRAULICA PREDIAL</v>
          </cell>
          <cell r="C4771" t="str">
            <v>M</v>
          </cell>
          <cell r="D4771">
            <v>14.54</v>
          </cell>
        </row>
        <row r="4772">
          <cell r="A4772">
            <v>12743</v>
          </cell>
          <cell r="B4772" t="str">
            <v>TUBO DE COBRE CLASSE "E", DN = 22 MM, PARA INSTALACAO HIDRAULICA PREDIAL</v>
          </cell>
          <cell r="C4772" t="str">
            <v>M</v>
          </cell>
          <cell r="D4772">
            <v>25.01</v>
          </cell>
        </row>
        <row r="4773">
          <cell r="A4773">
            <v>12744</v>
          </cell>
          <cell r="B4773" t="str">
            <v>TUBO DE COBRE CLASSE "E", DN = 28 MM, PARA INSTALACAO HIDRAULICA PREDIAL</v>
          </cell>
          <cell r="C4773" t="str">
            <v>M</v>
          </cell>
          <cell r="D4773">
            <v>31.74</v>
          </cell>
        </row>
        <row r="4774">
          <cell r="A4774">
            <v>12745</v>
          </cell>
          <cell r="B4774" t="str">
            <v>TUBO DE COBRE CLASSE "E", DN = 35 MM, PARA INSTALACAO HIDRAULICA PREDIAL</v>
          </cell>
          <cell r="C4774" t="str">
            <v>M</v>
          </cell>
          <cell r="D4774">
            <v>46.1</v>
          </cell>
        </row>
        <row r="4775">
          <cell r="A4775">
            <v>12746</v>
          </cell>
          <cell r="B4775" t="str">
            <v>TUBO DE COBRE CLASSE "E", DN = 42 MM, PARA INSTALACAO HIDRAULICA PREDIAL</v>
          </cell>
          <cell r="C4775" t="str">
            <v>M</v>
          </cell>
          <cell r="D4775">
            <v>62.25</v>
          </cell>
        </row>
        <row r="4776">
          <cell r="A4776">
            <v>12747</v>
          </cell>
          <cell r="B4776" t="str">
            <v>TUBO DE COBRE CLASSE "E", DN = 54 MM, PARA INSTALACAO HIDRAULICA PREDIAL</v>
          </cell>
          <cell r="C4776" t="str">
            <v>M</v>
          </cell>
          <cell r="D4776">
            <v>90.27</v>
          </cell>
        </row>
        <row r="4777">
          <cell r="A4777">
            <v>12748</v>
          </cell>
          <cell r="B4777" t="str">
            <v>TUBO DE COBRE CLASSE "E", DN = 66 MM, PARA INSTALACAO HIDRAULICA PREDIAL</v>
          </cell>
          <cell r="C4777" t="str">
            <v>M</v>
          </cell>
          <cell r="D4777">
            <v>127.18</v>
          </cell>
        </row>
        <row r="4778">
          <cell r="A4778">
            <v>12749</v>
          </cell>
          <cell r="B4778" t="str">
            <v>TUBO DE COBRE CLASSE "E", DN = 79 MM, PARA INSTALACAO HIDRAULICA PREDIAL</v>
          </cell>
          <cell r="C4778" t="str">
            <v>M</v>
          </cell>
          <cell r="D4778">
            <v>185.92</v>
          </cell>
        </row>
        <row r="4779">
          <cell r="A4779">
            <v>39726</v>
          </cell>
          <cell r="B4779" t="str">
            <v>TUBO DE COBRE CLASSE "I", DN = 1 " (28 MM), PARA INSTALACOES INDUSTRIAIS DE ALTA PRESSAO E VAPOR</v>
          </cell>
          <cell r="C4779" t="str">
            <v>M</v>
          </cell>
          <cell r="D4779">
            <v>61.06</v>
          </cell>
        </row>
        <row r="4780">
          <cell r="A4780">
            <v>39728</v>
          </cell>
          <cell r="B4780" t="str">
            <v>TUBO DE COBRE CLASSE "I", DN = 1 1/2 " (42 MM), PARA INSTALACOES INDUSTRIAIS DE ALTA PRESSAO E VAPOR</v>
          </cell>
          <cell r="C4780" t="str">
            <v>M</v>
          </cell>
          <cell r="D4780">
            <v>107.32</v>
          </cell>
        </row>
        <row r="4781">
          <cell r="A4781">
            <v>39727</v>
          </cell>
          <cell r="B4781" t="str">
            <v>TUBO DE COBRE CLASSE "I", DN = 1 1/4 " (35 MM), PARA INSTALACOES INDUSTRIAIS DE ALTA PRESSAO E VAPOR</v>
          </cell>
          <cell r="C4781" t="str">
            <v>M</v>
          </cell>
          <cell r="D4781">
            <v>88.32</v>
          </cell>
        </row>
        <row r="4782">
          <cell r="A4782">
            <v>39724</v>
          </cell>
          <cell r="B4782" t="str">
            <v>TUBO DE COBRE CLASSE "I", DN = 1/2 " (15 MM), PARA INSTALACOES INDUSTRIAIS DE ALTA PRESSAO E VAPOR</v>
          </cell>
          <cell r="C4782" t="str">
            <v>M</v>
          </cell>
          <cell r="D4782">
            <v>27.04</v>
          </cell>
        </row>
        <row r="4783">
          <cell r="A4783">
            <v>39729</v>
          </cell>
          <cell r="B4783" t="str">
            <v>TUBO DE COBRE CLASSE "I", DN = 2 " (54 MM), PARA INSTALACOES INDUSTRIAIS DE ALTA PRESSAO E VAPOR</v>
          </cell>
          <cell r="C4783" t="str">
            <v>M</v>
          </cell>
          <cell r="D4783">
            <v>148.63</v>
          </cell>
        </row>
        <row r="4784">
          <cell r="A4784">
            <v>39730</v>
          </cell>
          <cell r="B4784" t="str">
            <v>TUBO DE COBRE CLASSE "I", DN = 2 1/2 " (66 MM), PARA INSTALACOES INDUSTRIAIS DE ALTA PRESSAO E VAPOR</v>
          </cell>
          <cell r="C4784" t="str">
            <v>M</v>
          </cell>
          <cell r="D4784">
            <v>192.84</v>
          </cell>
        </row>
        <row r="4785">
          <cell r="A4785">
            <v>39731</v>
          </cell>
          <cell r="B4785" t="str">
            <v>TUBO DE COBRE CLASSE "I", DN = 3 " (79 MM), PARA INSTALACOES INDUSTRIAIS DE ALTA PRESSAO E VAPOR</v>
          </cell>
          <cell r="C4785" t="str">
            <v>M</v>
          </cell>
          <cell r="D4785">
            <v>285.61</v>
          </cell>
        </row>
        <row r="4786">
          <cell r="A4786">
            <v>39725</v>
          </cell>
          <cell r="B4786" t="str">
            <v>TUBO DE COBRE CLASSE "I", DN = 3/4 " (22 MM), PARA INSTALACOES INDUSTRIAIS DE ALTA PRESSAO E VAPOR</v>
          </cell>
          <cell r="C4786" t="str">
            <v>M</v>
          </cell>
          <cell r="D4786">
            <v>44.07</v>
          </cell>
        </row>
        <row r="4787">
          <cell r="A4787">
            <v>39732</v>
          </cell>
          <cell r="B4787" t="str">
            <v>TUBO DE COBRE CLASSE "I", DN = 4" (104 MM), PARA INSTALACOES INDUSTRIAIS DE ALTA PRESSAO E VAPOR</v>
          </cell>
          <cell r="C4787" t="str">
            <v>M</v>
          </cell>
          <cell r="D4787">
            <v>420.4</v>
          </cell>
        </row>
        <row r="4788">
          <cell r="A4788">
            <v>39660</v>
          </cell>
          <cell r="B4788" t="str">
            <v>TUBO DE COBRE FLEXIVEL, D = 1/2 ", E = 0,79 MM, PARA AR-CONDICIONADO/ INSTALACOES GAS RESIDENCIAIS E COMERCIAIS</v>
          </cell>
          <cell r="C4788" t="str">
            <v>M</v>
          </cell>
          <cell r="D4788">
            <v>19.149999999999999</v>
          </cell>
        </row>
        <row r="4789">
          <cell r="A4789">
            <v>39662</v>
          </cell>
          <cell r="B4789" t="str">
            <v>TUBO DE COBRE FLEXIVEL, D = 1/4 ", E = 0,79 MM, PARA AR-CONDICIONADO/ INSTALACOES GAS RESIDENCIAIS E COMERCIAIS</v>
          </cell>
          <cell r="C4789" t="str">
            <v>M</v>
          </cell>
          <cell r="D4789">
            <v>9.18</v>
          </cell>
        </row>
        <row r="4790">
          <cell r="A4790">
            <v>39661</v>
          </cell>
          <cell r="B4790" t="str">
            <v>TUBO DE COBRE FLEXIVEL, D = 3/16 ", E = 0,79 MM, PARA AR-CONDICIONADO/ INSTALACOES GAS RESIDENCIAIS E COMERCIAIS</v>
          </cell>
          <cell r="C4790" t="str">
            <v>M</v>
          </cell>
          <cell r="D4790">
            <v>6.26</v>
          </cell>
        </row>
        <row r="4791">
          <cell r="A4791">
            <v>39664</v>
          </cell>
          <cell r="B4791" t="str">
            <v>TUBO DE COBRE FLEXIVEL, D = 3/8 ", E = 0,79 MM, PARA AR-CONDICIONADO/ INSTALACOES GAS RESIDENCIAIS E COMERCIAIS</v>
          </cell>
          <cell r="C4791" t="str">
            <v>M</v>
          </cell>
          <cell r="D4791">
            <v>14.12</v>
          </cell>
        </row>
        <row r="4792">
          <cell r="A4792">
            <v>39663</v>
          </cell>
          <cell r="B4792" t="str">
            <v>TUBO DE COBRE FLEXIVEL, D = 5/16 ", E = 0,79 MM, PARA AR-CONDICIONADO/ INSTALACOES GAS RESIDENCIAIS E COMERCIAIS</v>
          </cell>
          <cell r="C4792" t="str">
            <v>M</v>
          </cell>
          <cell r="D4792">
            <v>11.29</v>
          </cell>
        </row>
        <row r="4793">
          <cell r="A4793">
            <v>39752</v>
          </cell>
          <cell r="B4793" t="str">
            <v>TUBO DE COBRE, CLASSE "A", DN = 2" (54 MM), PARA INSTALACOES DE MEDIA PRESSAO PARA GASES COMBUSTIVEIS E MEDICINAIS</v>
          </cell>
          <cell r="C4793" t="str">
            <v>M</v>
          </cell>
          <cell r="D4793">
            <v>119.81</v>
          </cell>
        </row>
        <row r="4794">
          <cell r="A4794">
            <v>12583</v>
          </cell>
          <cell r="B4794" t="str">
            <v>TUBO DE CONCRETO SIMPLES POROSO, MACHO/FEMEA, DN 200 MM</v>
          </cell>
          <cell r="C4794" t="str">
            <v>M</v>
          </cell>
          <cell r="D4794">
            <v>29.19</v>
          </cell>
        </row>
        <row r="4795">
          <cell r="A4795">
            <v>13159</v>
          </cell>
          <cell r="B4795" t="str">
            <v>TUBO DE CONCRETO SIMPLES, CLASSE ES, PB JE, DN 400 MM, PARA ESGOTO SANITARIO (NBR 8890)</v>
          </cell>
          <cell r="C4795" t="str">
            <v>M</v>
          </cell>
          <cell r="D4795">
            <v>85.1</v>
          </cell>
        </row>
        <row r="4796">
          <cell r="A4796">
            <v>13168</v>
          </cell>
          <cell r="B4796" t="str">
            <v>TUBO DE CONCRETO SIMPLES, CLASSE ES, PB JE, DN 500 MM, PARA ESGOTO SANITARIO (NBR 8890)</v>
          </cell>
          <cell r="C4796" t="str">
            <v>M</v>
          </cell>
          <cell r="D4796">
            <v>127.96</v>
          </cell>
        </row>
        <row r="4797">
          <cell r="A4797">
            <v>13173</v>
          </cell>
          <cell r="B4797" t="str">
            <v>TUBO DE CONCRETO SIMPLES, CLASSE ES, PB JE, DN 600 MM, PARA ESGOTO SANITARIO (NBR 8890)</v>
          </cell>
          <cell r="C4797" t="str">
            <v>M</v>
          </cell>
          <cell r="D4797">
            <v>157.78</v>
          </cell>
        </row>
        <row r="4798">
          <cell r="A4798">
            <v>37449</v>
          </cell>
          <cell r="B4798" t="str">
            <v>TUBO DE CONCRETO SIMPLES, CLASSE- PS1, MACHO/FEMEA, DN 200 MM, PARA AGUAS PLUVIAIS (NBR 8890)</v>
          </cell>
          <cell r="C4798" t="str">
            <v>M</v>
          </cell>
          <cell r="D4798">
            <v>26.08</v>
          </cell>
        </row>
        <row r="4799">
          <cell r="A4799">
            <v>37450</v>
          </cell>
          <cell r="B4799" t="str">
            <v>TUBO DE CONCRETO SIMPLES, CLASSE- PS1, MACHO/FEMEA, DN 300 MM, PARA AGUAS PLUVIAIS (NBR 8890)</v>
          </cell>
          <cell r="C4799" t="str">
            <v>M</v>
          </cell>
          <cell r="D4799">
            <v>31.8</v>
          </cell>
        </row>
        <row r="4800">
          <cell r="A4800">
            <v>37451</v>
          </cell>
          <cell r="B4800" t="str">
            <v>TUBO DE CONCRETO SIMPLES, CLASSE- PS1, MACHO/FEMEA, DN 400 MM, PARA AGUAS PLUVIAIS (NBR 8890)</v>
          </cell>
          <cell r="C4800" t="str">
            <v>M</v>
          </cell>
          <cell r="D4800">
            <v>48.7</v>
          </cell>
        </row>
        <row r="4801">
          <cell r="A4801">
            <v>37452</v>
          </cell>
          <cell r="B4801" t="str">
            <v>TUBO DE CONCRETO SIMPLES, CLASSE- PS1, MACHO/FEMEA, DN 500 MM, PARA AGUAS PLUVIAIS (NBR 8890)</v>
          </cell>
          <cell r="C4801" t="str">
            <v>M</v>
          </cell>
          <cell r="D4801">
            <v>64.599999999999994</v>
          </cell>
        </row>
        <row r="4802">
          <cell r="A4802">
            <v>37453</v>
          </cell>
          <cell r="B4802" t="str">
            <v>TUBO DE CONCRETO SIMPLES, CLASSE- PS1, MACHO/FEMEA, DN 600 MM, PARA AGUAS PLUVIAIS (NBR 8890)</v>
          </cell>
          <cell r="C4802" t="str">
            <v>M</v>
          </cell>
          <cell r="D4802">
            <v>81.06</v>
          </cell>
        </row>
        <row r="4803">
          <cell r="A4803">
            <v>7778</v>
          </cell>
          <cell r="B4803" t="str">
            <v>TUBO DE CONCRETO SIMPLES, CLASSE- PS1, PB, DN 200 MM, PARA AGUAS PLUVIAIS (NBR 8890)</v>
          </cell>
          <cell r="C4803" t="str">
            <v>M</v>
          </cell>
          <cell r="D4803">
            <v>30.43</v>
          </cell>
        </row>
        <row r="4804">
          <cell r="A4804">
            <v>7796</v>
          </cell>
          <cell r="B4804" t="str">
            <v>TUBO DE CONCRETO SIMPLES, CLASSE- PS1, PB, DN 300 MM, PARA AGUAS PLUVIAIS (NBR 8890)</v>
          </cell>
          <cell r="C4804" t="str">
            <v>M</v>
          </cell>
          <cell r="D4804">
            <v>36.65</v>
          </cell>
        </row>
        <row r="4805">
          <cell r="A4805">
            <v>7781</v>
          </cell>
          <cell r="B4805" t="str">
            <v>TUBO DE CONCRETO SIMPLES, CLASSE- PS1, PB, DN 400 MM, PARA AGUAS PLUVIAIS (NBR 8890)</v>
          </cell>
          <cell r="C4805" t="str">
            <v>M</v>
          </cell>
          <cell r="D4805">
            <v>48.45</v>
          </cell>
        </row>
        <row r="4806">
          <cell r="A4806">
            <v>7795</v>
          </cell>
          <cell r="B4806" t="str">
            <v>TUBO DE CONCRETO SIMPLES, CLASSE- PS1, PB, DN 500 MM, PARA AGUAS PLUVIAIS (NBR 8890)</v>
          </cell>
          <cell r="C4806" t="str">
            <v>M</v>
          </cell>
          <cell r="D4806">
            <v>70.19</v>
          </cell>
        </row>
        <row r="4807">
          <cell r="A4807">
            <v>7791</v>
          </cell>
          <cell r="B4807" t="str">
            <v>TUBO DE CONCRETO SIMPLES, CLASSE- PS1, PB, DN 600 MM, PARA AGUAS PLUVIAIS (NBR 8890)</v>
          </cell>
          <cell r="C4807" t="str">
            <v>M</v>
          </cell>
          <cell r="D4807">
            <v>89.45</v>
          </cell>
        </row>
        <row r="4808">
          <cell r="A4808">
            <v>7783</v>
          </cell>
          <cell r="B4808" t="str">
            <v>TUBO DE CONCRETO SIMPLES, CLASSE- PS2, PB, DN 200 MM, PARA AGUAS PLUVIAIS (NBR 8890)</v>
          </cell>
          <cell r="C4808" t="str">
            <v>M</v>
          </cell>
          <cell r="D4808">
            <v>34.159999999999997</v>
          </cell>
        </row>
        <row r="4809">
          <cell r="A4809">
            <v>7790</v>
          </cell>
          <cell r="B4809" t="str">
            <v>TUBO DE CONCRETO SIMPLES, CLASSE- PS2, PB, DN 300 MM, PARA AGUAS PLUVIAIS (NBR 8890)</v>
          </cell>
          <cell r="C4809" t="str">
            <v>M</v>
          </cell>
          <cell r="D4809">
            <v>39.75</v>
          </cell>
        </row>
        <row r="4810">
          <cell r="A4810">
            <v>7785</v>
          </cell>
          <cell r="B4810" t="str">
            <v>TUBO DE CONCRETO SIMPLES, CLASSE- PS2, PB, DN 400 MM, PARA AGUAS PLUVIAIS (NBR 8890)</v>
          </cell>
          <cell r="C4810" t="str">
            <v>M</v>
          </cell>
          <cell r="D4810">
            <v>52.17</v>
          </cell>
        </row>
        <row r="4811">
          <cell r="A4811">
            <v>7792</v>
          </cell>
          <cell r="B4811" t="str">
            <v>TUBO DE CONCRETO SIMPLES, CLASSE- PS2, PB, DN 500 MM, PARA AGUAS PLUVIAIS (NBR 8890)</v>
          </cell>
          <cell r="C4811" t="str">
            <v>M</v>
          </cell>
          <cell r="D4811">
            <v>75.78</v>
          </cell>
        </row>
        <row r="4812">
          <cell r="A4812">
            <v>7793</v>
          </cell>
          <cell r="B4812" t="str">
            <v>TUBO DE CONCRETO SIMPLES, CLASSE- PS2, PB, DN 600 MM, PARA AGUAS PLUVIAIS (NBR 8890)</v>
          </cell>
          <cell r="C4812" t="str">
            <v>M</v>
          </cell>
          <cell r="D4812">
            <v>97.8</v>
          </cell>
        </row>
        <row r="4813">
          <cell r="A4813">
            <v>12613</v>
          </cell>
          <cell r="B4813" t="str">
            <v>TUBO DE DESCARGA PVC, PARA LIGACAO CAIXA DE DESCARGA - EMBUTIR, 40 MM X 150 CM</v>
          </cell>
          <cell r="C4813" t="str">
            <v>UN</v>
          </cell>
          <cell r="D4813">
            <v>16.32</v>
          </cell>
        </row>
        <row r="4814">
          <cell r="A4814">
            <v>1031</v>
          </cell>
          <cell r="B4814" t="str">
            <v>TUBO DE DESCIDA EXTERNO DE PVC PARA CAIXA DE DESCARGA EXTERNA ALTA - 40 MM X 1,60 M</v>
          </cell>
          <cell r="C4814" t="str">
            <v>UN</v>
          </cell>
          <cell r="D4814">
            <v>9.67</v>
          </cell>
        </row>
        <row r="4815">
          <cell r="A4815">
            <v>9813</v>
          </cell>
          <cell r="B4815" t="str">
            <v>TUBO DE POLIETILENO DE ALTA DENSIDADE (PEAD), PE-80, DE = 20 MM X 2,3 MM DE PAREDE, PARA LIGACAO DE AGUA PREDIAL (NBR 15561)</v>
          </cell>
          <cell r="C4815" t="str">
            <v>M</v>
          </cell>
          <cell r="D4815">
            <v>4.22</v>
          </cell>
        </row>
        <row r="4816">
          <cell r="A4816">
            <v>9815</v>
          </cell>
          <cell r="B4816" t="str">
            <v>TUBO DE POLIETILENO DE ALTA DENSIDADE (PEAD), PE-80, DE = 32 MM X 3,0 MM DE PAREDE, PARA LIGACAO DE AGUA PREDIAL (NBR 15561)</v>
          </cell>
          <cell r="C4816" t="str">
            <v>M</v>
          </cell>
          <cell r="D4816">
            <v>8.33</v>
          </cell>
        </row>
        <row r="4817">
          <cell r="A4817">
            <v>25876</v>
          </cell>
          <cell r="B4817" t="str">
            <v>TUBO DE POLIETILENO DE ALTA DENSIDADE, PEAD, PE-80, DE = 1000 MM X 38,5 MM PAREDE, ( SDR 26 - PN 05 ) PARA REDE DE AGUA OU ESGOTO (NBR 15561)</v>
          </cell>
          <cell r="C4817" t="str">
            <v>M</v>
          </cell>
          <cell r="D4817">
            <v>4288.74</v>
          </cell>
        </row>
        <row r="4818">
          <cell r="A4818">
            <v>25888</v>
          </cell>
          <cell r="B4818" t="str">
            <v>TUBO DE POLIETILENO DE ALTA DENSIDADE, PEAD, PE-80, DE = 110 MM X 10,0 MM PAREDE, ( SDR 11 - PN 12,5 ) PARA REDE DE AGUA OU ESGOTO (NBR 15561)</v>
          </cell>
          <cell r="C4818" t="str">
            <v>M</v>
          </cell>
          <cell r="D4818">
            <v>101.63</v>
          </cell>
        </row>
        <row r="4819">
          <cell r="A4819">
            <v>25874</v>
          </cell>
          <cell r="B4819" t="str">
            <v>TUBO DE POLIETILENO DE ALTA DENSIDADE, PEAD, PE-80, DE = 1200 MM X 37,2 MM PAREDE ( SDR 32,25 - PN 04 ) PARA REDE DE AGUA OU ESGOTO (NBR 15561)</v>
          </cell>
          <cell r="C4819" t="str">
            <v>M</v>
          </cell>
          <cell r="D4819">
            <v>5024.62</v>
          </cell>
        </row>
        <row r="4820">
          <cell r="A4820">
            <v>25877</v>
          </cell>
          <cell r="B4820" t="str">
            <v>TUBO DE POLIETILENO DE ALTA DENSIDADE, PEAD, PE-80, DE = 1400 MM X 42,9 MM PAREDE, (SDR 32,25 - PN 04 ) PARA REDE DE AGUA OU ESGOTO (NBR 15561)</v>
          </cell>
          <cell r="C4820" t="str">
            <v>M</v>
          </cell>
          <cell r="D4820">
            <v>6764.96</v>
          </cell>
        </row>
        <row r="4821">
          <cell r="A4821">
            <v>25878</v>
          </cell>
          <cell r="B4821" t="str">
            <v>TUBO DE POLIETILENO DE ALTA DENSIDADE, PEAD, PE-80, DE = 160 MM X 14,6 MM PAREDE, (SDR 11 - PN 12,5 ) PARA REDE DE AGUA OU ESGOTO (NBR 15561)</v>
          </cell>
          <cell r="C4821" t="str">
            <v>M</v>
          </cell>
          <cell r="D4821">
            <v>218.16</v>
          </cell>
        </row>
        <row r="4822">
          <cell r="A4822">
            <v>25879</v>
          </cell>
          <cell r="B4822" t="str">
            <v>TUBO DE POLIETILENO DE ALTA DENSIDADE, PEAD, PE-80, DE = 1600 MM X 49,0 MM PAREDE, ( SDR 32,25 - PN 04 ) PARA REDE DE AGUA OU ESGOTO (NBR 15561)</v>
          </cell>
          <cell r="C4822" t="str">
            <v>M</v>
          </cell>
          <cell r="D4822">
            <v>8825.09</v>
          </cell>
        </row>
        <row r="4823">
          <cell r="A4823">
            <v>25887</v>
          </cell>
          <cell r="B4823" t="str">
            <v>TUBO DE POLIETILENO DE ALTA DENSIDADE, PEAD, PE-80, DE = 900 MM X 34,7 MM PAREDE, ( SDR 26 - PN 05 ) PARA REDE DE AGUA OU ESGOTO (NBR 15561)</v>
          </cell>
          <cell r="C4823" t="str">
            <v>M</v>
          </cell>
          <cell r="D4823">
            <v>3761.17</v>
          </cell>
        </row>
        <row r="4824">
          <cell r="A4824">
            <v>25880</v>
          </cell>
          <cell r="B4824" t="str">
            <v>TUBO DE POLIETILENO DE ALTA DENSIDADE, PEAD, PE-80, DE= 200 MM X 18,2 MM PAREDE, ( SDR 11 - PN 12,5 ) PARA REDE DE AGUA OU ESGOTO (NBR 15561)</v>
          </cell>
          <cell r="C4824" t="str">
            <v>M</v>
          </cell>
          <cell r="D4824">
            <v>340.08</v>
          </cell>
        </row>
        <row r="4825">
          <cell r="A4825">
            <v>25881</v>
          </cell>
          <cell r="B4825" t="str">
            <v>TUBO DE POLIETILENO DE ALTA DENSIDADE, PEAD, PE-80, DE= 315 MM X 28,7 MM PAREDE, ( SDR 11 - PN 12,5 ) PARA REDE DE AGUA OU ESGOTO (NBR 15561)</v>
          </cell>
          <cell r="C4825" t="str">
            <v>M</v>
          </cell>
          <cell r="D4825">
            <v>833.28</v>
          </cell>
        </row>
        <row r="4826">
          <cell r="A4826">
            <v>25882</v>
          </cell>
          <cell r="B4826" t="str">
            <v>TUBO DE POLIETILENO DE ALTA DENSIDADE, PEAD, PE-80, DE= 400 MM X 36,4 MM PAREDE, ( SDR 11 - PN 12,5 ) PARA REDE DE AGUA OU ESGOTO (NBR 15561)</v>
          </cell>
          <cell r="C4826" t="str">
            <v>M</v>
          </cell>
          <cell r="D4826">
            <v>1342.12</v>
          </cell>
        </row>
        <row r="4827">
          <cell r="A4827">
            <v>25883</v>
          </cell>
          <cell r="B4827" t="str">
            <v>TUBO DE POLIETILENO DE ALTA DENSIDADE, PEAD, PE-80, DE= 50 MM X 4,6 MM PAREDE, (SDR 11 - PN 12,5) PARA REDE DE AGUA OU ESGOTO (NBR 15561)</v>
          </cell>
          <cell r="C4827" t="str">
            <v>M</v>
          </cell>
          <cell r="D4827">
            <v>21.65</v>
          </cell>
        </row>
        <row r="4828">
          <cell r="A4828">
            <v>25884</v>
          </cell>
          <cell r="B4828" t="str">
            <v>TUBO DE POLIETILENO DE ALTA DENSIDADE, PEAD, PE-80, DE= 500 MM X 45,5 MM PAREDE, ( SDR 11 - PN 12,5 ) PARA REDE DE AGUA OU ESGOTO (NBR 15561)</v>
          </cell>
          <cell r="C4828" t="str">
            <v>M</v>
          </cell>
          <cell r="D4828">
            <v>2356.27</v>
          </cell>
        </row>
        <row r="4829">
          <cell r="A4829">
            <v>25885</v>
          </cell>
          <cell r="B4829" t="str">
            <v>TUBO DE POLIETILENO DE ALTA DENSIDADE, PEAD, PE-80, DE= 630 MM X 57,3 MM PAREDE (SDR 11 - PN 12,5 ) PARA REDE DE AGUA OU ESGOTO (NBR 15561)</v>
          </cell>
          <cell r="C4829" t="str">
            <v>M</v>
          </cell>
          <cell r="D4829">
            <v>2564.6799999999998</v>
          </cell>
        </row>
        <row r="4830">
          <cell r="A4830">
            <v>25889</v>
          </cell>
          <cell r="B4830" t="str">
            <v>TUBO DE POLIETILENO DE ALTA DENSIDADE, PEAD, PE-80, DE= 730 MM X 34,1 MM PAREDE, ( SDR 21 - PN 06 ) PARA REDE DE AGUA OU ESGOTO (NBR 15561)</v>
          </cell>
          <cell r="C4830" t="str">
            <v>M</v>
          </cell>
          <cell r="D4830">
            <v>1757.38</v>
          </cell>
        </row>
        <row r="4831">
          <cell r="A4831">
            <v>25886</v>
          </cell>
          <cell r="B4831" t="str">
            <v>TUBO DE POLIETILENO DE ALTA DENSIDADE, PEAD, PE-80, DE= 75 MM X 6,9 MM PAREDE, ( SRD 11 - PN 12,5 ) PARA REDE DE AGUA OU ESGOTO (NBR 15561)</v>
          </cell>
          <cell r="C4831" t="str">
            <v>M</v>
          </cell>
          <cell r="D4831">
            <v>48.42</v>
          </cell>
        </row>
        <row r="4832">
          <cell r="A4832">
            <v>25875</v>
          </cell>
          <cell r="B4832" t="str">
            <v>TUBO DE POLIETILENO DE ALTA DENSIDADE, PEAD, PE-80, DE= 800 MM X 30,8 MM PAREDE, ( SDR 26 - PN 05 ) PARA REDE DE AGUA OU ESGOTO (NBR 15561)</v>
          </cell>
          <cell r="C4832" t="str">
            <v>M</v>
          </cell>
          <cell r="D4832">
            <v>2292.8000000000002</v>
          </cell>
        </row>
        <row r="4833">
          <cell r="A4833">
            <v>9876</v>
          </cell>
          <cell r="B4833" t="str">
            <v>TUBO DE PVC, PBL, TIPO LEVE, DN = 125 MM,  PARA VENTILACAO</v>
          </cell>
          <cell r="C4833" t="str">
            <v>M</v>
          </cell>
          <cell r="D4833">
            <v>14.93</v>
          </cell>
        </row>
        <row r="4834">
          <cell r="A4834">
            <v>9877</v>
          </cell>
          <cell r="B4834" t="str">
            <v>TUBO DE PVC, PBL, TIPO LEVE, DN = 250 MM,  PARA VENTILACAO</v>
          </cell>
          <cell r="C4834" t="str">
            <v>M</v>
          </cell>
          <cell r="D4834">
            <v>53.96</v>
          </cell>
        </row>
        <row r="4835">
          <cell r="A4835">
            <v>9878</v>
          </cell>
          <cell r="B4835" t="str">
            <v>TUBO DE PVC, PBL, TIPO LEVE, DN = 300 MM,  PARA VENTILACAO</v>
          </cell>
          <cell r="C4835" t="str">
            <v>M</v>
          </cell>
          <cell r="D4835">
            <v>74.900000000000006</v>
          </cell>
        </row>
        <row r="4836">
          <cell r="A4836">
            <v>9879</v>
          </cell>
          <cell r="B4836" t="str">
            <v>TUBO DE PVC, PBL, TIPO LEVE, DN = 400 MM,  PARA VENTILACAO</v>
          </cell>
          <cell r="C4836" t="str">
            <v>M</v>
          </cell>
          <cell r="D4836">
            <v>176.77</v>
          </cell>
        </row>
        <row r="4837">
          <cell r="A4837">
            <v>38053</v>
          </cell>
          <cell r="B4837" t="str">
            <v>TUBO DRENO, CORRUGADO, ESPIRALADO, FLEXIVEL, PERFURADO, EM POLIETILENO DE ALTA DENSIDADE (PEAD), DN *160* MM, (6") PARA DRENAGEM - EM BARRA (NORMA DNIT 093/2006 - EM)</v>
          </cell>
          <cell r="C4837" t="str">
            <v>M</v>
          </cell>
          <cell r="D4837">
            <v>10.49</v>
          </cell>
        </row>
        <row r="4838">
          <cell r="A4838">
            <v>38054</v>
          </cell>
          <cell r="B4838" t="str">
            <v>TUBO DRENO, CORRUGADO, ESPIRALADO, FLEXIVEL, PERFURADO, EM POLIETILENO DE ALTA DENSIDADE (PEAD), DN *200* MM, (8") PARA DRENAGEM - EM BARRA (NORMA DNIT 093/2006 - EM)</v>
          </cell>
          <cell r="C4838" t="str">
            <v>M</v>
          </cell>
          <cell r="D4838">
            <v>18.03</v>
          </cell>
        </row>
        <row r="4839">
          <cell r="A4839">
            <v>38052</v>
          </cell>
          <cell r="B4839" t="str">
            <v>TUBO DRENO, CORRUGADO, ESPIRALADO, FLEXIVEL, PERFURADO, EM POLIETILENO DE ALTA DENSIDADE (PEAD), DN 100 MM, (4") PARA DRENAGEM - EM ROLO (NORMA DNIT 093/2006 - E.M)</v>
          </cell>
          <cell r="C4839" t="str">
            <v>M</v>
          </cell>
          <cell r="D4839">
            <v>5.08</v>
          </cell>
        </row>
        <row r="4840">
          <cell r="A4840">
            <v>38051</v>
          </cell>
          <cell r="B4840" t="str">
            <v>TUBO DRENO, CORRUGADO, ESPIRALADO, FLEXIVEL, PERFURADO, EM POLIETILENO DE ALTA DENSIDADE (PEAD), DN 65 MM, (2 1/2") PARA DRENAGEM - EM ROLO (NORMA DNIT 093/2006 - EM)</v>
          </cell>
          <cell r="C4840" t="str">
            <v>M</v>
          </cell>
          <cell r="D4840">
            <v>3.16</v>
          </cell>
        </row>
        <row r="4841">
          <cell r="A4841">
            <v>9836</v>
          </cell>
          <cell r="B4841" t="str">
            <v>TUBO PVC  SERIE NORMAL, DN 100 MM, PARA ESGOTO  PREDIAL (NBR 5688)</v>
          </cell>
          <cell r="C4841" t="str">
            <v>M</v>
          </cell>
          <cell r="D4841">
            <v>11.84</v>
          </cell>
        </row>
        <row r="4842">
          <cell r="A4842">
            <v>20065</v>
          </cell>
          <cell r="B4842" t="str">
            <v>TUBO PVC  SERIE NORMAL, DN 150 MM, PARA ESGOTO  PREDIAL (NBR 5688)</v>
          </cell>
          <cell r="C4842" t="str">
            <v>M</v>
          </cell>
          <cell r="D4842">
            <v>28.08</v>
          </cell>
        </row>
        <row r="4843">
          <cell r="A4843">
            <v>9835</v>
          </cell>
          <cell r="B4843" t="str">
            <v>TUBO PVC  SERIE NORMAL, DN 40 MM, PARA ESGOTO  PREDIAL (NBR 5688)</v>
          </cell>
          <cell r="C4843" t="str">
            <v>M</v>
          </cell>
          <cell r="D4843">
            <v>4.4800000000000004</v>
          </cell>
        </row>
        <row r="4844">
          <cell r="A4844">
            <v>38032</v>
          </cell>
          <cell r="B4844" t="str">
            <v>TUBO PVC CORRUGADO, PAREDE DUPLA, JE, DN 150 MM, REDE COLETORA ESGOTO</v>
          </cell>
          <cell r="C4844" t="str">
            <v>M</v>
          </cell>
          <cell r="D4844">
            <v>27.92</v>
          </cell>
        </row>
        <row r="4845">
          <cell r="A4845">
            <v>38033</v>
          </cell>
          <cell r="B4845" t="str">
            <v>TUBO PVC CORRUGADO, PAREDE DUPLA, JE, DN 200 MM, REDE COLETORA ESGOTO</v>
          </cell>
          <cell r="C4845" t="str">
            <v>M</v>
          </cell>
          <cell r="D4845">
            <v>43.95</v>
          </cell>
        </row>
        <row r="4846">
          <cell r="A4846">
            <v>38034</v>
          </cell>
          <cell r="B4846" t="str">
            <v>TUBO PVC CORRUGADO, PAREDE DUPLA, JE, DN 250 MM, REDE COLETORA ESGOTO</v>
          </cell>
          <cell r="C4846" t="str">
            <v>M</v>
          </cell>
          <cell r="D4846">
            <v>74.27</v>
          </cell>
        </row>
        <row r="4847">
          <cell r="A4847">
            <v>38035</v>
          </cell>
          <cell r="B4847" t="str">
            <v>TUBO PVC CORRUGADO, PAREDE DUPLA, JE, DN 300 MM, REDE COLETORA ESGOTO</v>
          </cell>
          <cell r="C4847" t="str">
            <v>M</v>
          </cell>
          <cell r="D4847">
            <v>118.84</v>
          </cell>
        </row>
        <row r="4848">
          <cell r="A4848">
            <v>38036</v>
          </cell>
          <cell r="B4848" t="str">
            <v>TUBO PVC CORRUGADO, PAREDE DUPLA, JE, DN 350 MM, REDE COLETORA ESGOTO</v>
          </cell>
          <cell r="C4848" t="str">
            <v>M</v>
          </cell>
          <cell r="D4848">
            <v>175.79</v>
          </cell>
        </row>
        <row r="4849">
          <cell r="A4849">
            <v>38037</v>
          </cell>
          <cell r="B4849" t="str">
            <v>TUBO PVC CORRUGADO, PAREDE DUPLA, JE, DN 400 MM, REDE COLETORA ESGOTO</v>
          </cell>
          <cell r="C4849" t="str">
            <v>M</v>
          </cell>
          <cell r="D4849">
            <v>207.83</v>
          </cell>
        </row>
        <row r="4850">
          <cell r="A4850">
            <v>9850</v>
          </cell>
          <cell r="B4850" t="str">
            <v>TUBO PVC DE REVESTIMENTO GEOMECANICO NERVURADO REFORCADO, DN = 150 MM, COMPRIMENTO = 2 M</v>
          </cell>
          <cell r="C4850" t="str">
            <v>M</v>
          </cell>
          <cell r="D4850">
            <v>94</v>
          </cell>
        </row>
        <row r="4851">
          <cell r="A4851">
            <v>9853</v>
          </cell>
          <cell r="B4851" t="str">
            <v>TUBO PVC DE REVESTIMENTO GEOMECANICO NERVURADO REFORCADO, DN = 200 MM, COMPRIMENTO = 2 M</v>
          </cell>
          <cell r="C4851" t="str">
            <v>M</v>
          </cell>
          <cell r="D4851">
            <v>167.16</v>
          </cell>
        </row>
        <row r="4852">
          <cell r="A4852">
            <v>9854</v>
          </cell>
          <cell r="B4852" t="str">
            <v>TUBO PVC DE REVESTIMENTO GEOMECANICO NERVURADO STANDARD, DN = 154 MM, COMPRIMENTO = 2 M</v>
          </cell>
          <cell r="C4852" t="str">
            <v>M</v>
          </cell>
          <cell r="D4852">
            <v>73.239999999999995</v>
          </cell>
        </row>
        <row r="4853">
          <cell r="A4853">
            <v>9851</v>
          </cell>
          <cell r="B4853" t="str">
            <v>TUBO PVC DE REVESTIMENTO GEOMECANICO NERVURADO STANDARD, DN = 206 MM, COMPRIMENTO = 2 M</v>
          </cell>
          <cell r="C4853" t="str">
            <v>M</v>
          </cell>
          <cell r="D4853">
            <v>127</v>
          </cell>
        </row>
        <row r="4854">
          <cell r="A4854">
            <v>9855</v>
          </cell>
          <cell r="B4854" t="str">
            <v>TUBO PVC DE REVESTIMENTO GEOMECANICO NERVURADO STANDARD, DN = 250 MM, COMPRIMENTO = 2 M</v>
          </cell>
          <cell r="C4854" t="str">
            <v>M</v>
          </cell>
          <cell r="D4854">
            <v>212.42</v>
          </cell>
        </row>
        <row r="4855">
          <cell r="A4855">
            <v>9825</v>
          </cell>
          <cell r="B4855" t="str">
            <v>TUBO PVC DEFOFO, JEI, 1 MPA, DN 100 MM, PARA REDE DE AGUA (NBR 7665)</v>
          </cell>
          <cell r="C4855" t="str">
            <v>M</v>
          </cell>
          <cell r="D4855">
            <v>26.98</v>
          </cell>
        </row>
        <row r="4856">
          <cell r="A4856">
            <v>9828</v>
          </cell>
          <cell r="B4856" t="str">
            <v>TUBO PVC DEFOFO, JEI, 1 MPA, DN 150 MM, PARA REDEDE  AGUA (NBR 7665)</v>
          </cell>
          <cell r="C4856" t="str">
            <v>M</v>
          </cell>
          <cell r="D4856">
            <v>52.6</v>
          </cell>
        </row>
        <row r="4857">
          <cell r="A4857">
            <v>9829</v>
          </cell>
          <cell r="B4857" t="str">
            <v>TUBO PVC DEFOFO, JEI, 1 MPA, DN 200 MM, PARA REDE DE AGUA (NBR 7665)</v>
          </cell>
          <cell r="C4857" t="str">
            <v>M</v>
          </cell>
          <cell r="D4857">
            <v>93.64</v>
          </cell>
        </row>
        <row r="4858">
          <cell r="A4858">
            <v>9826</v>
          </cell>
          <cell r="B4858" t="str">
            <v>TUBO PVC DEFOFO, JEI, 1 MPA, DN 250 MM, PARA REDE DE AGUA (NBR 7665)</v>
          </cell>
          <cell r="C4858" t="str">
            <v>M</v>
          </cell>
          <cell r="D4858">
            <v>138.91999999999999</v>
          </cell>
        </row>
        <row r="4859">
          <cell r="A4859">
            <v>9827</v>
          </cell>
          <cell r="B4859" t="str">
            <v>TUBO PVC DEFOFO, JEI, 1 MPA, DN 300 MM, PARA REDE DE AGUA (NBR 7665)</v>
          </cell>
          <cell r="C4859" t="str">
            <v>M</v>
          </cell>
          <cell r="D4859">
            <v>201.9</v>
          </cell>
        </row>
        <row r="4860">
          <cell r="A4860">
            <v>36374</v>
          </cell>
          <cell r="B4860" t="str">
            <v>TUBO PVC PBA JEI, CLASSE 12, DN 100 MM, PARA REDE DE AGUA (NBR 5647)</v>
          </cell>
          <cell r="C4860" t="str">
            <v>M</v>
          </cell>
          <cell r="D4860">
            <v>26</v>
          </cell>
        </row>
        <row r="4861">
          <cell r="A4861">
            <v>36084</v>
          </cell>
          <cell r="B4861" t="str">
            <v>TUBO PVC PBA JEI, CLASSE 12, DN 50 MM, PARA REDE DE AGUA (NBR 5647)</v>
          </cell>
          <cell r="C4861" t="str">
            <v>M</v>
          </cell>
          <cell r="D4861">
            <v>7.84</v>
          </cell>
        </row>
        <row r="4862">
          <cell r="A4862">
            <v>36373</v>
          </cell>
          <cell r="B4862" t="str">
            <v>TUBO PVC PBA JEI, CLASSE 12, DN 75 MM, PARA REDE DE AGUA (NBR 5647)</v>
          </cell>
          <cell r="C4862" t="str">
            <v>M</v>
          </cell>
          <cell r="D4862">
            <v>15.92</v>
          </cell>
        </row>
        <row r="4863">
          <cell r="A4863">
            <v>36377</v>
          </cell>
          <cell r="B4863" t="str">
            <v>TUBO PVC PBA JEI, CLASSE 15, DN 100 MM, PARA REDE DE AGUA (NBR 5647)</v>
          </cell>
          <cell r="C4863" t="str">
            <v>M</v>
          </cell>
          <cell r="D4863">
            <v>30.31</v>
          </cell>
        </row>
        <row r="4864">
          <cell r="A4864">
            <v>36375</v>
          </cell>
          <cell r="B4864" t="str">
            <v>TUBO PVC PBA JEI, CLASSE 15, DN 50 MM, PARA REDE DE AGUA (NBR 5647)</v>
          </cell>
          <cell r="C4864" t="str">
            <v>M</v>
          </cell>
          <cell r="D4864">
            <v>9</v>
          </cell>
        </row>
        <row r="4865">
          <cell r="A4865">
            <v>36376</v>
          </cell>
          <cell r="B4865" t="str">
            <v>TUBO PVC PBA JEI, CLASSE 15, DN 75 MM, PARA REDE DE AGUA (NBR 5647)</v>
          </cell>
          <cell r="C4865" t="str">
            <v>M</v>
          </cell>
          <cell r="D4865">
            <v>18</v>
          </cell>
        </row>
        <row r="4866">
          <cell r="A4866">
            <v>36380</v>
          </cell>
          <cell r="B4866" t="str">
            <v>TUBO PVC PBA JEI, CLASSE 20, DN 100 MM, PARA REDE DE AGUA (NBR 5647)</v>
          </cell>
          <cell r="C4866" t="str">
            <v>M</v>
          </cell>
          <cell r="D4866">
            <v>39.6</v>
          </cell>
        </row>
        <row r="4867">
          <cell r="A4867">
            <v>36378</v>
          </cell>
          <cell r="B4867" t="str">
            <v>TUBO PVC PBA JEI, CLASSE 20, DN 50 MM, PARA REDE DE AGUA (NBR 5647)</v>
          </cell>
          <cell r="C4867" t="str">
            <v>M</v>
          </cell>
          <cell r="D4867">
            <v>11.91</v>
          </cell>
        </row>
        <row r="4868">
          <cell r="A4868">
            <v>36379</v>
          </cell>
          <cell r="B4868" t="str">
            <v>TUBO PVC PBA JEI, CLASSE 20, DN 75 MM, PARA REDE DE AGUA (NBR 5647)</v>
          </cell>
          <cell r="C4868" t="str">
            <v>M</v>
          </cell>
          <cell r="D4868">
            <v>23.97</v>
          </cell>
        </row>
        <row r="4869">
          <cell r="A4869">
            <v>9847</v>
          </cell>
          <cell r="B4869" t="str">
            <v>TUBO PVC PBA, CLASSE 12, JE, DN 100/DE 110 MM, REDE AGUA (NBR 5647)</v>
          </cell>
          <cell r="C4869" t="str">
            <v>M</v>
          </cell>
          <cell r="D4869">
            <v>26.27</v>
          </cell>
        </row>
        <row r="4870">
          <cell r="A4870">
            <v>9844</v>
          </cell>
          <cell r="B4870" t="str">
            <v>TUBO PVC PBA, CLASSE 12, JE, DN 50/DE 60 MM, REDE AGUA (NBR 5647)</v>
          </cell>
          <cell r="C4870" t="str">
            <v>M</v>
          </cell>
          <cell r="D4870">
            <v>7.84</v>
          </cell>
        </row>
        <row r="4871">
          <cell r="A4871">
            <v>9846</v>
          </cell>
          <cell r="B4871" t="str">
            <v>TUBO PVC PBA, CLASSE 12, JE, DN 75/DE 85 MM, REDE AGUA (NBR 5647)</v>
          </cell>
          <cell r="C4871" t="str">
            <v>M</v>
          </cell>
          <cell r="D4871">
            <v>16.03</v>
          </cell>
        </row>
        <row r="4872">
          <cell r="A4872">
            <v>12592</v>
          </cell>
          <cell r="B4872" t="str">
            <v>TUBO PVC PBA, CLASSE 15, JE, DN 100/DE 110 MM, REDE AGUA (NBR 5647)</v>
          </cell>
          <cell r="C4872" t="str">
            <v>M</v>
          </cell>
          <cell r="D4872">
            <v>31.59</v>
          </cell>
        </row>
        <row r="4873">
          <cell r="A4873">
            <v>12599</v>
          </cell>
          <cell r="B4873" t="str">
            <v>TUBO PVC PBA, CLASSE 15, JE, DN 50/DE 60 MM, REDE AGUA (NBR 5647)</v>
          </cell>
          <cell r="C4873" t="str">
            <v>M</v>
          </cell>
          <cell r="D4873">
            <v>9.35</v>
          </cell>
        </row>
        <row r="4874">
          <cell r="A4874">
            <v>12601</v>
          </cell>
          <cell r="B4874" t="str">
            <v>TUBO PVC PBA, CLASSE 15, JE, DN 75/DE 85 MM, REDE AGUA (NBR 5647)</v>
          </cell>
          <cell r="C4874" t="str">
            <v>M</v>
          </cell>
          <cell r="D4874">
            <v>17.59</v>
          </cell>
        </row>
        <row r="4875">
          <cell r="A4875">
            <v>12602</v>
          </cell>
          <cell r="B4875" t="str">
            <v>TUBO PVC PBA, CLASSE 20, JE, DN 100/DE 110 MM, REDE AGUA (NBR 5647)</v>
          </cell>
          <cell r="C4875" t="str">
            <v>M</v>
          </cell>
          <cell r="D4875">
            <v>39.9</v>
          </cell>
        </row>
        <row r="4876">
          <cell r="A4876">
            <v>12609</v>
          </cell>
          <cell r="B4876" t="str">
            <v>TUBO PVC PBA, CLASSE 20, JE, DN 50/DE 60 MM, REDE AGUA (NBR 5647)</v>
          </cell>
          <cell r="C4876" t="str">
            <v>M</v>
          </cell>
          <cell r="D4876">
            <v>11.86</v>
          </cell>
        </row>
        <row r="4877">
          <cell r="A4877">
            <v>12611</v>
          </cell>
          <cell r="B4877" t="str">
            <v>TUBO PVC PBA, CLASSE 20, JE, DN 75/DE 85 MM, REDE AGUA (NBR 5647)</v>
          </cell>
          <cell r="C4877" t="str">
            <v>M</v>
          </cell>
          <cell r="D4877">
            <v>23.86</v>
          </cell>
        </row>
        <row r="4878">
          <cell r="A4878">
            <v>9859</v>
          </cell>
          <cell r="B4878" t="str">
            <v>TUBO PVC ROSCAVEL, 3/4",  AGUA FRIA PREDIAL</v>
          </cell>
          <cell r="C4878" t="str">
            <v>M</v>
          </cell>
          <cell r="D4878">
            <v>5.99</v>
          </cell>
        </row>
        <row r="4879">
          <cell r="A4879">
            <v>9838</v>
          </cell>
          <cell r="B4879" t="str">
            <v>TUBO PVC SERIE NORMAL, DN 50 MM, PARA ESGOTO PREDIAL (NBR 5688)</v>
          </cell>
          <cell r="C4879" t="str">
            <v>M</v>
          </cell>
          <cell r="D4879">
            <v>7.7</v>
          </cell>
        </row>
        <row r="4880">
          <cell r="A4880">
            <v>9837</v>
          </cell>
          <cell r="B4880" t="str">
            <v>TUBO PVC SERIE NORMAL, DN 75 MM, PARA ESGOTO PREDIAL (NBR 5688)</v>
          </cell>
          <cell r="C4880" t="str">
            <v>M</v>
          </cell>
          <cell r="D4880">
            <v>10.43</v>
          </cell>
        </row>
        <row r="4881">
          <cell r="A4881">
            <v>9833</v>
          </cell>
          <cell r="B4881" t="str">
            <v>TUBO PVC, FLEXIVEL, CORRUGADO, PERFURADO, DN 110 MM, PARA DRENAGEM, SISTEMA IRRIGACAO</v>
          </cell>
          <cell r="C4881" t="str">
            <v>M</v>
          </cell>
          <cell r="D4881">
            <v>9.49</v>
          </cell>
        </row>
        <row r="4882">
          <cell r="A4882">
            <v>9830</v>
          </cell>
          <cell r="B4882" t="str">
            <v>TUBO PVC, FLEXIVEL, CORRUGADO, PERFURADO, DN 65 MM, PARA DRENAGEM, SISTEMA IRRIGACAO</v>
          </cell>
          <cell r="C4882" t="str">
            <v>M</v>
          </cell>
          <cell r="D4882">
            <v>5.08</v>
          </cell>
        </row>
        <row r="4883">
          <cell r="A4883">
            <v>9841</v>
          </cell>
          <cell r="B4883" t="str">
            <v>TUBO PVC, PBV, SERIE R, DN 100 MM, PARA ESGOTO OU AGUAS PLUVIAIS PREDIAL (NBR 5688)</v>
          </cell>
          <cell r="C4883" t="str">
            <v>M</v>
          </cell>
          <cell r="D4883">
            <v>22.73</v>
          </cell>
        </row>
        <row r="4884">
          <cell r="A4884">
            <v>9840</v>
          </cell>
          <cell r="B4884" t="str">
            <v>TUBO PVC, PBV, SERIE R, DN 150 MM, PARA ESGOTO OU AGUAS PLUVIAIS PREDIAL (NBR 5688)</v>
          </cell>
          <cell r="C4884" t="str">
            <v>M</v>
          </cell>
          <cell r="D4884">
            <v>47.27</v>
          </cell>
        </row>
        <row r="4885">
          <cell r="A4885">
            <v>20067</v>
          </cell>
          <cell r="B4885" t="str">
            <v>TUBO PVC, PBV, SERIE R, DN 40 MM, PARA ESGOTO OU AGUAS PLUVIAIS PREDIAL (NBR 5688)</v>
          </cell>
          <cell r="C4885" t="str">
            <v>M</v>
          </cell>
          <cell r="D4885">
            <v>8.16</v>
          </cell>
        </row>
        <row r="4886">
          <cell r="A4886">
            <v>20068</v>
          </cell>
          <cell r="B4886" t="str">
            <v>TUBO PVC, PBV, SERIE R, DN 50 MM, PARA ESGOTO OU AGUAS PLUVIAIS PREDIAL (NBR 5688)</v>
          </cell>
          <cell r="C4886" t="str">
            <v>M</v>
          </cell>
          <cell r="D4886">
            <v>10.84</v>
          </cell>
        </row>
        <row r="4887">
          <cell r="A4887">
            <v>9839</v>
          </cell>
          <cell r="B4887" t="str">
            <v>TUBO PVC, PBV, SERIE R, DN 75 MM, PARA ESGOTO OU AGUAS PLUVIAIS PREDIAL (NBR 5688)</v>
          </cell>
          <cell r="C4887" t="str">
            <v>M</v>
          </cell>
          <cell r="D4887">
            <v>13.8</v>
          </cell>
        </row>
        <row r="4888">
          <cell r="A4888">
            <v>20072</v>
          </cell>
          <cell r="B4888" t="str">
            <v>TUBO PVC, PL, SERIE R, DN 100 MM, PARA ESGOTO OU AGUAS PLUVIAIS PREDIAL (NBR 5688)</v>
          </cell>
          <cell r="C4888" t="str">
            <v>M</v>
          </cell>
          <cell r="D4888">
            <v>23.68</v>
          </cell>
        </row>
        <row r="4889">
          <cell r="A4889">
            <v>20073</v>
          </cell>
          <cell r="B4889" t="str">
            <v>TUBO PVC, PL, SERIE R, DN 150 MM, PARA ESGOTO OU AGUAS PLUVIAIS PREDIAL (NBR 5688)</v>
          </cell>
          <cell r="C4889" t="str">
            <v>M</v>
          </cell>
          <cell r="D4889">
            <v>48.99</v>
          </cell>
        </row>
        <row r="4890">
          <cell r="A4890">
            <v>20069</v>
          </cell>
          <cell r="B4890" t="str">
            <v>TUBO PVC, PL, SERIE R, DN 40 MM, PARA ESGOTO OU AGUAS PLUVIAIS PREDIAL (NBR 5688)</v>
          </cell>
          <cell r="C4890" t="str">
            <v>M</v>
          </cell>
          <cell r="D4890">
            <v>8.7100000000000009</v>
          </cell>
        </row>
        <row r="4891">
          <cell r="A4891">
            <v>20070</v>
          </cell>
          <cell r="B4891" t="str">
            <v>TUBO PVC, PL, SERIE R, DN 50 MM, PARA ESGOTO OU AGUAS PLUVIAIS PREDIAL (NBR 5688)</v>
          </cell>
          <cell r="C4891" t="str">
            <v>M</v>
          </cell>
          <cell r="D4891">
            <v>11.05</v>
          </cell>
        </row>
        <row r="4892">
          <cell r="A4892">
            <v>20071</v>
          </cell>
          <cell r="B4892" t="str">
            <v>TUBO PVC, PL, SERIE R, DN 75 MM, PARA ESGOTO OU AGUAS PLUVIAIS PREDIAL (NBR 5688)</v>
          </cell>
          <cell r="C4892" t="str">
            <v>M</v>
          </cell>
          <cell r="D4892">
            <v>14.09</v>
          </cell>
        </row>
        <row r="4893">
          <cell r="A4893">
            <v>9834</v>
          </cell>
          <cell r="B4893" t="str">
            <v>TUBO PVC, RIGIDO, CORRUGADO, PERFURADO, DN 150 MM, PARA DRENAGEM, SISTEMA IRRIGACAO</v>
          </cell>
          <cell r="C4893" t="str">
            <v>M</v>
          </cell>
          <cell r="D4893">
            <v>26.42</v>
          </cell>
        </row>
        <row r="4894">
          <cell r="A4894">
            <v>9863</v>
          </cell>
          <cell r="B4894" t="str">
            <v>TUBO PVC, ROSCAVEL,  2 1/2", AGUA FRIA PREDIAL</v>
          </cell>
          <cell r="C4894" t="str">
            <v>M</v>
          </cell>
          <cell r="D4894">
            <v>46.1</v>
          </cell>
        </row>
        <row r="4895">
          <cell r="A4895">
            <v>9860</v>
          </cell>
          <cell r="B4895" t="str">
            <v>TUBO PVC, ROSCAVEL,  2", PARA AGUA FRIA PREDIAL</v>
          </cell>
          <cell r="C4895" t="str">
            <v>M</v>
          </cell>
          <cell r="D4895">
            <v>27.72</v>
          </cell>
        </row>
        <row r="4896">
          <cell r="A4896">
            <v>9862</v>
          </cell>
          <cell r="B4896" t="str">
            <v>TUBO PVC, ROSCAVEL, 1 1/2",  AGUA FRIA PREDIAL</v>
          </cell>
          <cell r="C4896" t="str">
            <v>M</v>
          </cell>
          <cell r="D4896">
            <v>19.38</v>
          </cell>
        </row>
        <row r="4897">
          <cell r="A4897">
            <v>9861</v>
          </cell>
          <cell r="B4897" t="str">
            <v>TUBO PVC, ROSCAVEL, 1 1/4", AGUA FRIA PREDIAL</v>
          </cell>
          <cell r="C4897" t="str">
            <v>M</v>
          </cell>
          <cell r="D4897">
            <v>15.58</v>
          </cell>
        </row>
        <row r="4898">
          <cell r="A4898">
            <v>9856</v>
          </cell>
          <cell r="B4898" t="str">
            <v>TUBO PVC, ROSCAVEL, 1/2", AGUA FRIA PREDIAL</v>
          </cell>
          <cell r="C4898" t="str">
            <v>M</v>
          </cell>
          <cell r="D4898">
            <v>4.42</v>
          </cell>
        </row>
        <row r="4899">
          <cell r="A4899">
            <v>9866</v>
          </cell>
          <cell r="B4899" t="str">
            <v>TUBO PVC, ROSCAVEL, 1", AGUA FRIA PREDIAL</v>
          </cell>
          <cell r="C4899" t="str">
            <v>M</v>
          </cell>
          <cell r="D4899">
            <v>11.7</v>
          </cell>
        </row>
        <row r="4900">
          <cell r="A4900">
            <v>9857</v>
          </cell>
          <cell r="B4900" t="str">
            <v>TUBO PVC, ROSCAVEL, 3", AGUA FRIA PREDIAL</v>
          </cell>
          <cell r="C4900" t="str">
            <v>M</v>
          </cell>
          <cell r="D4900">
            <v>59.75</v>
          </cell>
        </row>
        <row r="4901">
          <cell r="A4901">
            <v>9864</v>
          </cell>
          <cell r="B4901" t="str">
            <v>TUBO PVC, ROSCAVEL, 4",  AGUA FRIA PREDIAL</v>
          </cell>
          <cell r="C4901" t="str">
            <v>M</v>
          </cell>
          <cell r="D4901">
            <v>70.56</v>
          </cell>
        </row>
        <row r="4902">
          <cell r="A4902">
            <v>9865</v>
          </cell>
          <cell r="B4902" t="str">
            <v>TUBO PVC, ROSCAVEL, 5",  AGUA FRIA PREDIAL</v>
          </cell>
          <cell r="C4902" t="str">
            <v>M</v>
          </cell>
          <cell r="D4902">
            <v>100.54</v>
          </cell>
        </row>
        <row r="4903">
          <cell r="A4903">
            <v>9858</v>
          </cell>
          <cell r="B4903" t="str">
            <v>TUBO PVC, ROSCAVEL, 6",  AGUA FRIA PREDIAL</v>
          </cell>
          <cell r="C4903" t="str">
            <v>M</v>
          </cell>
          <cell r="D4903">
            <v>116.24</v>
          </cell>
        </row>
        <row r="4904">
          <cell r="A4904">
            <v>9870</v>
          </cell>
          <cell r="B4904" t="str">
            <v>TUBO PVC, SOLDAVEL, DN 110 MM, AGUA FRIA (NBR-5648)</v>
          </cell>
          <cell r="C4904" t="str">
            <v>M</v>
          </cell>
          <cell r="D4904">
            <v>43.8</v>
          </cell>
        </row>
        <row r="4905">
          <cell r="A4905">
            <v>9867</v>
          </cell>
          <cell r="B4905" t="str">
            <v>TUBO PVC, SOLDAVEL, DN 20 MM, AGUA FRIA (NBR-5648)</v>
          </cell>
          <cell r="C4905" t="str">
            <v>M</v>
          </cell>
          <cell r="D4905">
            <v>1.83</v>
          </cell>
        </row>
        <row r="4906">
          <cell r="A4906">
            <v>9868</v>
          </cell>
          <cell r="B4906" t="str">
            <v>TUBO PVC, SOLDAVEL, DN 25 MM, AGUA FRIA (NBR-5648)</v>
          </cell>
          <cell r="C4906" t="str">
            <v>M</v>
          </cell>
          <cell r="D4906">
            <v>2.4300000000000002</v>
          </cell>
        </row>
        <row r="4907">
          <cell r="A4907">
            <v>9869</v>
          </cell>
          <cell r="B4907" t="str">
            <v>TUBO PVC, SOLDAVEL, DN 32 MM, AGUA FRIA (NBR-5648)</v>
          </cell>
          <cell r="C4907" t="str">
            <v>M</v>
          </cell>
          <cell r="D4907">
            <v>5.21</v>
          </cell>
        </row>
        <row r="4908">
          <cell r="A4908">
            <v>9874</v>
          </cell>
          <cell r="B4908" t="str">
            <v>TUBO PVC, SOLDAVEL, DN 40 MM, AGUA FRIA (NBR-5648)</v>
          </cell>
          <cell r="C4908" t="str">
            <v>M</v>
          </cell>
          <cell r="D4908">
            <v>7.6</v>
          </cell>
        </row>
        <row r="4909">
          <cell r="A4909">
            <v>9875</v>
          </cell>
          <cell r="B4909" t="str">
            <v>TUBO PVC, SOLDAVEL, DN 50 MM, PARA AGUA FRIA (NBR-5648)</v>
          </cell>
          <cell r="C4909" t="str">
            <v>M</v>
          </cell>
          <cell r="D4909">
            <v>9.42</v>
          </cell>
        </row>
        <row r="4910">
          <cell r="A4910">
            <v>9873</v>
          </cell>
          <cell r="B4910" t="str">
            <v>TUBO PVC, SOLDAVEL, DN 60 MM, AGUA FRIA (NBR-5648)</v>
          </cell>
          <cell r="C4910" t="str">
            <v>M</v>
          </cell>
          <cell r="D4910">
            <v>14.69</v>
          </cell>
        </row>
        <row r="4911">
          <cell r="A4911">
            <v>9871</v>
          </cell>
          <cell r="B4911" t="str">
            <v>TUBO PVC, SOLDAVEL, DN 75 MM, AGUA FRIA (NBR-5648)</v>
          </cell>
          <cell r="C4911" t="str">
            <v>M</v>
          </cell>
          <cell r="D4911">
            <v>20.61</v>
          </cell>
        </row>
        <row r="4912">
          <cell r="A4912">
            <v>9872</v>
          </cell>
          <cell r="B4912" t="str">
            <v>TUBO PVC, SOLDAVEL, DN 85 MM, AGUA FRIA (NBR-5648)</v>
          </cell>
          <cell r="C4912" t="str">
            <v>M</v>
          </cell>
          <cell r="D4912">
            <v>25.98</v>
          </cell>
        </row>
        <row r="4913">
          <cell r="A4913">
            <v>9822</v>
          </cell>
          <cell r="B4913" t="str">
            <v>UBO COLETOR DE ESGOTO PVC, JE OU JEI, DN 350 MM (NBR 7362)</v>
          </cell>
          <cell r="C4913" t="str">
            <v>M</v>
          </cell>
          <cell r="D4913">
            <v>143.57</v>
          </cell>
        </row>
        <row r="4914">
          <cell r="A4914">
            <v>12426</v>
          </cell>
          <cell r="B4914" t="str">
            <v>UNIAO COM ASSENTO CONICO DE BRONZE, DIAMETRO 1/2"</v>
          </cell>
          <cell r="C4914" t="str">
            <v>UN</v>
          </cell>
          <cell r="D4914">
            <v>25.91</v>
          </cell>
        </row>
        <row r="4915">
          <cell r="A4915">
            <v>12425</v>
          </cell>
          <cell r="B4915" t="str">
            <v>UNIAO COM ASSENTO CONICO DE BRONZE, DIAMETRO 1"</v>
          </cell>
          <cell r="C4915" t="str">
            <v>UN</v>
          </cell>
          <cell r="D4915">
            <v>35.6</v>
          </cell>
        </row>
        <row r="4916">
          <cell r="A4916">
            <v>12427</v>
          </cell>
          <cell r="B4916" t="str">
            <v>UNIAO COM ASSENTO CONICO DE BRONZE, DIAMETRO 2 1/2"</v>
          </cell>
          <cell r="C4916" t="str">
            <v>UN</v>
          </cell>
          <cell r="D4916">
            <v>147.79</v>
          </cell>
        </row>
        <row r="4917">
          <cell r="A4917">
            <v>12428</v>
          </cell>
          <cell r="B4917" t="str">
            <v>UNIAO COM ASSENTO CONICO DE BRONZE, DIAMETRO 2'</v>
          </cell>
          <cell r="C4917" t="str">
            <v>UN</v>
          </cell>
          <cell r="D4917">
            <v>94.86</v>
          </cell>
        </row>
        <row r="4918">
          <cell r="A4918">
            <v>12430</v>
          </cell>
          <cell r="B4918" t="str">
            <v>UNIAO COM ASSENTO CONICO DE BRONZE, DIAMETRO 3/4"</v>
          </cell>
          <cell r="C4918" t="str">
            <v>UN</v>
          </cell>
          <cell r="D4918">
            <v>31.77</v>
          </cell>
        </row>
        <row r="4919">
          <cell r="A4919">
            <v>12429</v>
          </cell>
          <cell r="B4919" t="str">
            <v>UNIAO COM ASSENTO CONICO DE BRONZE, DIAMETRO 3"</v>
          </cell>
          <cell r="C4919" t="str">
            <v>UN</v>
          </cell>
          <cell r="D4919">
            <v>238.98</v>
          </cell>
        </row>
        <row r="4920">
          <cell r="A4920">
            <v>12431</v>
          </cell>
          <cell r="B4920" t="str">
            <v>UNIAO COM ASSENTO CONICO DE BRONZE, DIAMETRO 4"</v>
          </cell>
          <cell r="C4920" t="str">
            <v>UN</v>
          </cell>
          <cell r="D4920">
            <v>406.7</v>
          </cell>
        </row>
        <row r="4921">
          <cell r="A4921">
            <v>12432</v>
          </cell>
          <cell r="B4921" t="str">
            <v>UNIAO COM ASSENTO CONICO DE FERRO LONGO (MACHO-FEMEA), DIAMETRO 1 1/2"</v>
          </cell>
          <cell r="C4921" t="str">
            <v>UN</v>
          </cell>
          <cell r="D4921">
            <v>83.64</v>
          </cell>
        </row>
        <row r="4922">
          <cell r="A4922">
            <v>12434</v>
          </cell>
          <cell r="B4922" t="str">
            <v>UNIAO COM ASSENTO CONICO DE FERRO LONGO (MACHO-FEMEA), DIAMETRO 1/2"</v>
          </cell>
          <cell r="C4922" t="str">
            <v>UN</v>
          </cell>
          <cell r="D4922">
            <v>27.25</v>
          </cell>
        </row>
        <row r="4923">
          <cell r="A4923">
            <v>12433</v>
          </cell>
          <cell r="B4923" t="str">
            <v>UNIAO COM ASSENTO CONICO DE FERRO LONGO (MACHO-FEMEA), DIAMETRO 1"</v>
          </cell>
          <cell r="C4923" t="str">
            <v>UN</v>
          </cell>
          <cell r="D4923">
            <v>53.25</v>
          </cell>
        </row>
        <row r="4924">
          <cell r="A4924">
            <v>12435</v>
          </cell>
          <cell r="B4924" t="str">
            <v>UNIAO COM ASSENTO CONICO DE FERRO LONGO (MACHO-FEMEA), DIAMETRO 2 1/2"</v>
          </cell>
          <cell r="C4924" t="str">
            <v>UN</v>
          </cell>
          <cell r="D4924">
            <v>164.79</v>
          </cell>
        </row>
        <row r="4925">
          <cell r="A4925">
            <v>12437</v>
          </cell>
          <cell r="B4925" t="str">
            <v>UNIAO COM ASSENTO CONICO DE FERRO LONGO (MACHO-FEMEA), DIAMETRO 2"</v>
          </cell>
          <cell r="C4925" t="str">
            <v>UN</v>
          </cell>
          <cell r="D4925">
            <v>133.09</v>
          </cell>
        </row>
        <row r="4926">
          <cell r="A4926">
            <v>12439</v>
          </cell>
          <cell r="B4926" t="str">
            <v>UNIAO COM ASSENTO CONICO DE FERRO LONGO (MACHO-FEMEA), DIAMETRO 3/4"</v>
          </cell>
          <cell r="C4926" t="str">
            <v>UN</v>
          </cell>
          <cell r="D4926">
            <v>42.71</v>
          </cell>
        </row>
        <row r="4927">
          <cell r="A4927">
            <v>12438</v>
          </cell>
          <cell r="B4927" t="str">
            <v>UNIAO COM ASSENTO CONICO DE FERRO LONGO (MACHO-FEMEA), DIAMETRO 3'</v>
          </cell>
          <cell r="C4927" t="str">
            <v>UN</v>
          </cell>
          <cell r="D4927">
            <v>240.86</v>
          </cell>
        </row>
        <row r="4928">
          <cell r="A4928">
            <v>12436</v>
          </cell>
          <cell r="B4928" t="str">
            <v>UNIAO COM ASSENTO CONICO DE FERRO LONGO (MACHO-FEMEA), DIAMETRO 4"</v>
          </cell>
          <cell r="C4928" t="str">
            <v>UN</v>
          </cell>
          <cell r="D4928">
            <v>304.25</v>
          </cell>
        </row>
        <row r="4929">
          <cell r="A4929">
            <v>12424</v>
          </cell>
          <cell r="B4929" t="str">
            <v>UNIAO DE FERRO GALVANIZADO, COM ASSENTO CONICO DE BRONZE, DE 1 1/2"</v>
          </cell>
          <cell r="C4929" t="str">
            <v>UN</v>
          </cell>
          <cell r="D4929">
            <v>54.82</v>
          </cell>
        </row>
        <row r="4930">
          <cell r="A4930">
            <v>12440</v>
          </cell>
          <cell r="B4930" t="str">
            <v>UNIAO DE FERRO GALVANIZADO, COM ASSENTO CONICO DE BRONZE, DE 1 1/4"</v>
          </cell>
          <cell r="C4930" t="str">
            <v>UN</v>
          </cell>
          <cell r="D4930">
            <v>52.99</v>
          </cell>
        </row>
        <row r="4931">
          <cell r="A4931">
            <v>9884</v>
          </cell>
          <cell r="B4931" t="str">
            <v>UNIAO DE FERRO GALVANIZADO, COM ROSCA BSP, COM ASSENTO PLANO, DE 1 1/2"</v>
          </cell>
          <cell r="C4931" t="str">
            <v>UN</v>
          </cell>
          <cell r="D4931">
            <v>39.53</v>
          </cell>
        </row>
        <row r="4932">
          <cell r="A4932">
            <v>9888</v>
          </cell>
          <cell r="B4932" t="str">
            <v>UNIAO DE FERRO GALVANIZADO, COM ROSCA BSP, COM ASSENTO PLANO, DE 1 1/4"</v>
          </cell>
          <cell r="C4932" t="str">
            <v>UN</v>
          </cell>
          <cell r="D4932">
            <v>31.76</v>
          </cell>
        </row>
        <row r="4933">
          <cell r="A4933">
            <v>9883</v>
          </cell>
          <cell r="B4933" t="str">
            <v>UNIAO DE FERRO GALVANIZADO, COM ROSCA BSP, COM ASSENTO PLANO, DE 1/2"</v>
          </cell>
          <cell r="C4933" t="str">
            <v>UN</v>
          </cell>
          <cell r="D4933">
            <v>13.86</v>
          </cell>
        </row>
        <row r="4934">
          <cell r="A4934">
            <v>9886</v>
          </cell>
          <cell r="B4934" t="str">
            <v>UNIAO DE FERRO GALVANIZADO, COM ROSCA BSP, COM ASSENTO PLANO, DE 1"</v>
          </cell>
          <cell r="C4934" t="str">
            <v>UN</v>
          </cell>
          <cell r="D4934">
            <v>18.98</v>
          </cell>
        </row>
        <row r="4935">
          <cell r="A4935">
            <v>9889</v>
          </cell>
          <cell r="B4935" t="str">
            <v>UNIAO DE FERRO GALVANIZADO, COM ROSCA BSP, COM ASSENTO PLANO, DE 2 1/2"</v>
          </cell>
          <cell r="C4935" t="str">
            <v>UN</v>
          </cell>
          <cell r="D4935">
            <v>96.16</v>
          </cell>
        </row>
        <row r="4936">
          <cell r="A4936">
            <v>9887</v>
          </cell>
          <cell r="B4936" t="str">
            <v>UNIAO DE FERRO GALVANIZADO, COM ROSCA BSP, COM ASSENTO PLANO, DE 2"</v>
          </cell>
          <cell r="C4936" t="str">
            <v>UN</v>
          </cell>
          <cell r="D4936">
            <v>58.12</v>
          </cell>
        </row>
        <row r="4937">
          <cell r="A4937">
            <v>9885</v>
          </cell>
          <cell r="B4937" t="str">
            <v>UNIAO DE FERRO GALVANIZADO, COM ROSCA BSP, COM ASSENTO PLANO, DE 3/4"</v>
          </cell>
          <cell r="C4937" t="str">
            <v>UN</v>
          </cell>
          <cell r="D4937">
            <v>18.350000000000001</v>
          </cell>
        </row>
        <row r="4938">
          <cell r="A4938">
            <v>9890</v>
          </cell>
          <cell r="B4938" t="str">
            <v>UNIAO DE FERRO GALVANIZADO, COM ROSCA BSP, COM ASSENTO PLANO, DE 3"</v>
          </cell>
          <cell r="C4938" t="str">
            <v>UN</v>
          </cell>
          <cell r="D4938">
            <v>148.97999999999999</v>
          </cell>
        </row>
        <row r="4939">
          <cell r="A4939">
            <v>9891</v>
          </cell>
          <cell r="B4939" t="str">
            <v>UNIAO DE FERRO GALVANIZADO, COM ROSCA BSP, COM ASSENTO PLANO, DE 4"</v>
          </cell>
          <cell r="C4939" t="str">
            <v>UN</v>
          </cell>
          <cell r="D4939">
            <v>209.15</v>
          </cell>
        </row>
        <row r="4940">
          <cell r="A4940">
            <v>64</v>
          </cell>
          <cell r="B4940" t="str">
            <v>UNIAO EM POLIPROPILENO (PP), PARA TUBO EM PEAD, 20 MM - LIGACAO PREDIAL DE AGUA</v>
          </cell>
          <cell r="C4940" t="str">
            <v>UN</v>
          </cell>
          <cell r="D4940">
            <v>2.9</v>
          </cell>
        </row>
        <row r="4941">
          <cell r="A4941">
            <v>37423</v>
          </cell>
          <cell r="B4941" t="str">
            <v>UNIAO EM POLIPROPILENO (PP), PARA TUBO EM PEAD, 32 MM - LIGACAO PREDIAL DE AGUA</v>
          </cell>
          <cell r="C4941" t="str">
            <v>UN</v>
          </cell>
          <cell r="D4941">
            <v>7.16</v>
          </cell>
        </row>
        <row r="4942">
          <cell r="A4942">
            <v>9892</v>
          </cell>
          <cell r="B4942" t="str">
            <v>UNIAO PVC, ROSCAVEL 1/2",  AGUA FRIA PREDIAL</v>
          </cell>
          <cell r="C4942" t="str">
            <v>UN</v>
          </cell>
          <cell r="D4942">
            <v>5.99</v>
          </cell>
        </row>
        <row r="4943">
          <cell r="A4943">
            <v>9893</v>
          </cell>
          <cell r="B4943" t="str">
            <v>UNIAO PVC, ROSCAVEL 2",  AGUA FRIA PREDIAL</v>
          </cell>
          <cell r="C4943" t="str">
            <v>UN</v>
          </cell>
          <cell r="D4943">
            <v>65.64</v>
          </cell>
        </row>
        <row r="4944">
          <cell r="A4944">
            <v>9901</v>
          </cell>
          <cell r="B4944" t="str">
            <v>UNIAO PVC, ROSCAVEL, 1 1/2",  AGUA FRIA PREDIAL</v>
          </cell>
          <cell r="C4944" t="str">
            <v>UN</v>
          </cell>
          <cell r="D4944">
            <v>28.87</v>
          </cell>
        </row>
        <row r="4945">
          <cell r="A4945">
            <v>9896</v>
          </cell>
          <cell r="B4945" t="str">
            <v>UNIAO PVC, ROSCAVEL, 1 1/4",  AGUA FRIA PREDIAL</v>
          </cell>
          <cell r="C4945" t="str">
            <v>UN</v>
          </cell>
          <cell r="D4945">
            <v>24.86</v>
          </cell>
        </row>
        <row r="4946">
          <cell r="A4946">
            <v>9900</v>
          </cell>
          <cell r="B4946" t="str">
            <v>UNIAO PVC, ROSCAVEL, 1",  AGUA FRIA PREDIAL</v>
          </cell>
          <cell r="C4946" t="str">
            <v>UN</v>
          </cell>
          <cell r="D4946">
            <v>15.39</v>
          </cell>
        </row>
        <row r="4947">
          <cell r="A4947">
            <v>9898</v>
          </cell>
          <cell r="B4947" t="str">
            <v>UNIAO PVC, ROSCAVEL, 2 1/2",  AGUA FRIA PREDIAL</v>
          </cell>
          <cell r="C4947" t="str">
            <v>UN</v>
          </cell>
          <cell r="D4947">
            <v>134.91999999999999</v>
          </cell>
        </row>
        <row r="4948">
          <cell r="A4948">
            <v>9899</v>
          </cell>
          <cell r="B4948" t="str">
            <v>UNIAO PVC, ROSCAVEL, 3/4",  AGUA FRIA PREDIAL</v>
          </cell>
          <cell r="C4948" t="str">
            <v>UN</v>
          </cell>
          <cell r="D4948">
            <v>8.25</v>
          </cell>
        </row>
        <row r="4949">
          <cell r="A4949">
            <v>9902</v>
          </cell>
          <cell r="B4949" t="str">
            <v>UNIAO PVC, ROSCAVEL, 3",  AGUA FRIA PREDIAL</v>
          </cell>
          <cell r="C4949" t="str">
            <v>UN</v>
          </cell>
          <cell r="D4949">
            <v>170.95</v>
          </cell>
        </row>
        <row r="4950">
          <cell r="A4950">
            <v>9911</v>
          </cell>
          <cell r="B4950" t="str">
            <v>UNIAO PVC, ROSCAVEL, 4",  AGUA FRIA PREDIAL</v>
          </cell>
          <cell r="C4950" t="str">
            <v>UN</v>
          </cell>
          <cell r="D4950">
            <v>297.39999999999998</v>
          </cell>
        </row>
        <row r="4951">
          <cell r="A4951">
            <v>9908</v>
          </cell>
          <cell r="B4951" t="str">
            <v>UNIAO PVC, SOLDAVEL, 110 MM,  PARA AGUA FRIA PREDIAL</v>
          </cell>
          <cell r="C4951" t="str">
            <v>UN</v>
          </cell>
          <cell r="D4951">
            <v>432.92</v>
          </cell>
        </row>
        <row r="4952">
          <cell r="A4952">
            <v>9905</v>
          </cell>
          <cell r="B4952" t="str">
            <v>UNIAO PVC, SOLDAVEL, 20 MM,  PARA AGUA FRIA PREDIAL</v>
          </cell>
          <cell r="C4952" t="str">
            <v>UN</v>
          </cell>
          <cell r="D4952">
            <v>5.82</v>
          </cell>
        </row>
        <row r="4953">
          <cell r="A4953">
            <v>9906</v>
          </cell>
          <cell r="B4953" t="str">
            <v>UNIAO PVC, SOLDAVEL, 25 MM,  PARA AGUA FRIA PREDIAL</v>
          </cell>
          <cell r="C4953" t="str">
            <v>UN</v>
          </cell>
          <cell r="D4953">
            <v>6.87</v>
          </cell>
        </row>
        <row r="4954">
          <cell r="A4954">
            <v>9895</v>
          </cell>
          <cell r="B4954" t="str">
            <v>UNIAO PVC, SOLDAVEL, 32 MM,  PARA AGUA FRIA PREDIAL</v>
          </cell>
          <cell r="C4954" t="str">
            <v>UN</v>
          </cell>
          <cell r="D4954">
            <v>11.6</v>
          </cell>
        </row>
        <row r="4955">
          <cell r="A4955">
            <v>9894</v>
          </cell>
          <cell r="B4955" t="str">
            <v>UNIAO PVC, SOLDAVEL, 40 MM,  PARA AGUA FRIA PREDIAL</v>
          </cell>
          <cell r="C4955" t="str">
            <v>UN</v>
          </cell>
          <cell r="D4955">
            <v>22.68</v>
          </cell>
        </row>
        <row r="4956">
          <cell r="A4956">
            <v>9897</v>
          </cell>
          <cell r="B4956" t="str">
            <v>UNIAO PVC, SOLDAVEL, 50 MM,  PARA AGUA FRIA PREDIAL</v>
          </cell>
          <cell r="C4956" t="str">
            <v>UN</v>
          </cell>
          <cell r="D4956">
            <v>26.67</v>
          </cell>
        </row>
        <row r="4957">
          <cell r="A4957">
            <v>9910</v>
          </cell>
          <cell r="B4957" t="str">
            <v>UNIAO PVC, SOLDAVEL, 60 MM,  PARA AGUA FRIA PREDIAL</v>
          </cell>
          <cell r="C4957" t="str">
            <v>UN</v>
          </cell>
          <cell r="D4957">
            <v>61.71</v>
          </cell>
        </row>
        <row r="4958">
          <cell r="A4958">
            <v>9909</v>
          </cell>
          <cell r="B4958" t="str">
            <v>UNIAO PVC, SOLDAVEL, 75 MM,  PARA AGUA FRIA PREDIAL</v>
          </cell>
          <cell r="C4958" t="str">
            <v>UN</v>
          </cell>
          <cell r="D4958">
            <v>128.22999999999999</v>
          </cell>
        </row>
        <row r="4959">
          <cell r="A4959">
            <v>9907</v>
          </cell>
          <cell r="B4959" t="str">
            <v>UNIAO PVC, SOLDAVEL, 85 MM,  PARA AGUA FRIA PREDIAL</v>
          </cell>
          <cell r="C4959" t="str">
            <v>UN</v>
          </cell>
          <cell r="D4959">
            <v>190.36</v>
          </cell>
        </row>
        <row r="4960">
          <cell r="A4960">
            <v>20973</v>
          </cell>
          <cell r="B4960" t="str">
            <v>UNIAO TIPO STORZ, COM EMPATACAO INTERNA TIPO ANEL DE EXPANSAO, ENGATE RAPIDO 1 1/2", PARA MANGUEIRA DE COMBATE A INCENDIO PREDIAL</v>
          </cell>
          <cell r="C4960" t="str">
            <v>UN</v>
          </cell>
          <cell r="D4960">
            <v>81.08</v>
          </cell>
        </row>
        <row r="4961">
          <cell r="A4961">
            <v>20974</v>
          </cell>
          <cell r="B4961" t="str">
            <v>UNIAO TIPO STORZ, COM EMPATACAO INTERNA TIPO ANEL DE EXPANSAO, ENGATE RAPIDO 2 1/2", PARA MANGUEIRA DE COMBATE A INCENDIO PREDIAL</v>
          </cell>
          <cell r="C4961" t="str">
            <v>UN</v>
          </cell>
          <cell r="D4961">
            <v>116</v>
          </cell>
        </row>
        <row r="4962">
          <cell r="A4962">
            <v>37989</v>
          </cell>
          <cell r="B4962" t="str">
            <v>UNIAO, CPVC, SOLDAVEL, 15 MM, PARA AGUA QUENTE PREDIAL</v>
          </cell>
          <cell r="C4962" t="str">
            <v>UN</v>
          </cell>
          <cell r="D4962">
            <v>9.3800000000000008</v>
          </cell>
        </row>
        <row r="4963">
          <cell r="A4963">
            <v>37990</v>
          </cell>
          <cell r="B4963" t="str">
            <v>UNIAO, CPVC, SOLDAVEL, 22 MM, PARA AGUA QUENTE PREDIAL</v>
          </cell>
          <cell r="C4963" t="str">
            <v>UN</v>
          </cell>
          <cell r="D4963">
            <v>10.9</v>
          </cell>
        </row>
        <row r="4964">
          <cell r="A4964">
            <v>37991</v>
          </cell>
          <cell r="B4964" t="str">
            <v>UNIAO, CPVC, SOLDAVEL, 28 MM, PARA AGUA QUENTE PREDIAL</v>
          </cell>
          <cell r="C4964" t="str">
            <v>UN</v>
          </cell>
          <cell r="D4964">
            <v>17.25</v>
          </cell>
        </row>
        <row r="4965">
          <cell r="A4965">
            <v>37992</v>
          </cell>
          <cell r="B4965" t="str">
            <v>UNIAO, CPVC, SOLDAVEL, 35 MM, PARA AGUA QUENTE PREDIAL</v>
          </cell>
          <cell r="C4965" t="str">
            <v>UN</v>
          </cell>
          <cell r="D4965">
            <v>26.34</v>
          </cell>
        </row>
        <row r="4966">
          <cell r="A4966">
            <v>37993</v>
          </cell>
          <cell r="B4966" t="str">
            <v>UNIAO, CPVC, SOLDAVEL, 42 MM, PARA AGUA QUENTE PREDIAL</v>
          </cell>
          <cell r="C4966" t="str">
            <v>UN</v>
          </cell>
          <cell r="D4966">
            <v>39.1</v>
          </cell>
        </row>
        <row r="4967">
          <cell r="A4967">
            <v>37994</v>
          </cell>
          <cell r="B4967" t="str">
            <v>UNIAO, CPVC, SOLDAVEL, 54 MM, PARA AGUA QUENTE PREDIAL</v>
          </cell>
          <cell r="C4967" t="str">
            <v>UN</v>
          </cell>
          <cell r="D4967">
            <v>93.96</v>
          </cell>
        </row>
        <row r="4968">
          <cell r="A4968">
            <v>37995</v>
          </cell>
          <cell r="B4968" t="str">
            <v>UNIAO, CPVC, SOLDAVEL, 73 MM, PARA AGUA QUENTE PREDIAL</v>
          </cell>
          <cell r="C4968" t="str">
            <v>UN</v>
          </cell>
          <cell r="D4968">
            <v>136.37</v>
          </cell>
        </row>
        <row r="4969">
          <cell r="A4969">
            <v>37996</v>
          </cell>
          <cell r="B4969" t="str">
            <v>UNIAO, CPVC, SOLDAVEL, 89 MM, PARA AGUA QUENTE PREDIAL</v>
          </cell>
          <cell r="C4969" t="str">
            <v>UN</v>
          </cell>
          <cell r="D4969">
            <v>201.07</v>
          </cell>
        </row>
        <row r="4970">
          <cell r="A4970">
            <v>13883</v>
          </cell>
          <cell r="B4970" t="str">
            <v>USINA DE ASFALTO A FRIO, CAPACIDADE DE 30 A 40 T/H, ELETRICA, POTENCIA DE 30 CV</v>
          </cell>
          <cell r="C4970" t="str">
            <v>UN</v>
          </cell>
          <cell r="D4970">
            <v>93542.42</v>
          </cell>
        </row>
        <row r="4971">
          <cell r="A4971">
            <v>38604</v>
          </cell>
          <cell r="B4971" t="str">
            <v>USINA DE ASFALTO A FRIO, CAPACIDADE DE 40 A 60 T/H, ELETRICA, POTENCIA DE 30 CV</v>
          </cell>
          <cell r="C4971" t="str">
            <v>UN</v>
          </cell>
          <cell r="D4971">
            <v>116505.84</v>
          </cell>
        </row>
        <row r="4972">
          <cell r="A4972">
            <v>10601</v>
          </cell>
          <cell r="B4972" t="str">
            <v>USINA DE ASFALTO A QUENTE, FIXA, TIPO CONTRA FLUXO, CAPACIDADE DE 100 A 140 T/H, POTENCIA DE 280 KW, COM MISTURADOR EXTERNO ROTATIVO</v>
          </cell>
          <cell r="C4972" t="str">
            <v>UN</v>
          </cell>
          <cell r="D4972">
            <v>2266271.06</v>
          </cell>
        </row>
        <row r="4973">
          <cell r="A4973">
            <v>26034</v>
          </cell>
          <cell r="B4973" t="str">
            <v>USINA DE ASFALTO, GRAVIMETRICA, CAPACIDADE DE 150 T/H, POTENCIA DE 400 KW</v>
          </cell>
          <cell r="C4973" t="str">
            <v>UN</v>
          </cell>
          <cell r="D4973">
            <v>5967011.7300000004</v>
          </cell>
        </row>
        <row r="4974">
          <cell r="A4974">
            <v>13894</v>
          </cell>
          <cell r="B4974" t="str">
            <v>USINA DE CONCRETO FIXA, CAPACIDADE NOMINAL DE 40 M3/H, SEM SILO</v>
          </cell>
          <cell r="C4974" t="str">
            <v>UN</v>
          </cell>
          <cell r="D4974">
            <v>382833.01</v>
          </cell>
        </row>
        <row r="4975">
          <cell r="A4975">
            <v>13895</v>
          </cell>
          <cell r="B4975" t="str">
            <v>USINA DE CONCRETO FIXA, CAPACIDADE NOMINAL DE 60 M3/H, SEM SILO</v>
          </cell>
          <cell r="C4975" t="str">
            <v>UN</v>
          </cell>
          <cell r="D4975">
            <v>514782.79</v>
          </cell>
        </row>
        <row r="4976">
          <cell r="A4976">
            <v>13892</v>
          </cell>
          <cell r="B4976" t="str">
            <v>USINA DE CONCRETO FIXA, CAPACIDADE NOMINAL DE 80 M3/H, SEM SILO</v>
          </cell>
          <cell r="C4976" t="str">
            <v>UN</v>
          </cell>
          <cell r="D4976">
            <v>630853.72</v>
          </cell>
        </row>
        <row r="4977">
          <cell r="A4977">
            <v>9914</v>
          </cell>
          <cell r="B4977" t="str">
            <v>USINA DE CONCRETO FIXA, CAPACIDADE NOMINAL DE 90 A 120 M3/H, SEM SILO</v>
          </cell>
          <cell r="C4977" t="str">
            <v>UN</v>
          </cell>
          <cell r="D4977">
            <v>682500</v>
          </cell>
        </row>
        <row r="4978">
          <cell r="A4978">
            <v>36485</v>
          </cell>
          <cell r="B4978" t="str">
            <v>USINA DE LAMA ASFALTICA, PROD 30 A 50 T/H, SILO DE AGREGADO 7 M3, RESERVATORIOS PARA EMULSAO E AGUA DE 2,3 M3 CADA, MISTURADOR TIPO PUGG-MILL A SER MONTADO SOBRE CAMINHAO</v>
          </cell>
          <cell r="C4978" t="str">
            <v>UN</v>
          </cell>
          <cell r="D4978">
            <v>372817.95</v>
          </cell>
        </row>
        <row r="4979">
          <cell r="A4979">
            <v>9912</v>
          </cell>
          <cell r="B4979" t="str">
            <v>USINA DE MISTURAS ASFALTICAS A QUENTE, MOVEL, TIPO CONTRA FLUXO, CAPACIDADE DE 40 A 80 T/H</v>
          </cell>
          <cell r="C4979" t="str">
            <v>UN</v>
          </cell>
          <cell r="D4979">
            <v>1845000</v>
          </cell>
        </row>
        <row r="4980">
          <cell r="A4980">
            <v>9921</v>
          </cell>
          <cell r="B4980" t="str">
            <v>USINA MISTURADORA DE SOLOS,  DOSADORES TRIPLOS, CALHA VIBRATORIA CAPACIDADE DE 200 A 500 T/H, POTENCIA DE 75 KW</v>
          </cell>
          <cell r="C4980" t="str">
            <v>UN</v>
          </cell>
          <cell r="D4980">
            <v>951738.26</v>
          </cell>
        </row>
        <row r="4981">
          <cell r="A4981">
            <v>21112</v>
          </cell>
          <cell r="B4981" t="str">
            <v>VALVULA DE DESCARGA EM METAL CROMADO PARA MICTORIO COM ACIONAMENTO POR PRESSAO E FECHAMENTO AUTOMATICO</v>
          </cell>
          <cell r="C4981" t="str">
            <v>UN</v>
          </cell>
          <cell r="D4981">
            <v>168.72</v>
          </cell>
        </row>
        <row r="4982">
          <cell r="A4982">
            <v>10228</v>
          </cell>
          <cell r="B4982" t="str">
            <v>VALVULA DE DESCARGA METALICA, BASE 1 1/2 " E ACABAMENTO METALICO CROMADO</v>
          </cell>
          <cell r="C4982" t="str">
            <v>UN</v>
          </cell>
          <cell r="D4982">
            <v>196</v>
          </cell>
        </row>
        <row r="4983">
          <cell r="A4983">
            <v>11781</v>
          </cell>
          <cell r="B4983" t="str">
            <v>VALVULA DE DESCARGA METALICA, BASE 1 1/4 " E ACABAMENTO METALICO CROMADO</v>
          </cell>
          <cell r="C4983" t="str">
            <v>UN</v>
          </cell>
          <cell r="D4983">
            <v>158.78</v>
          </cell>
        </row>
        <row r="4984">
          <cell r="A4984">
            <v>11746</v>
          </cell>
          <cell r="B4984" t="str">
            <v>VALVULA DE ESFERA BRUTA EM BRONZE, BITOLA 1 " (REF 1552-B)</v>
          </cell>
          <cell r="C4984" t="str">
            <v>UN</v>
          </cell>
          <cell r="D4984">
            <v>31.68</v>
          </cell>
        </row>
        <row r="4985">
          <cell r="A4985">
            <v>11751</v>
          </cell>
          <cell r="B4985" t="str">
            <v>VALVULA DE ESFERA BRUTA EM BRONZE, BITOLA 1 1/2 " (REF 1552-B)</v>
          </cell>
          <cell r="C4985" t="str">
            <v>UN</v>
          </cell>
          <cell r="D4985">
            <v>56.9</v>
          </cell>
        </row>
        <row r="4986">
          <cell r="A4986">
            <v>11750</v>
          </cell>
          <cell r="B4986" t="str">
            <v>VALVULA DE ESFERA BRUTA EM BRONZE, BITOLA 1 1/4 " (REF 1552-B)</v>
          </cell>
          <cell r="C4986" t="str">
            <v>UN</v>
          </cell>
          <cell r="D4986">
            <v>47.22</v>
          </cell>
        </row>
        <row r="4987">
          <cell r="A4987">
            <v>11748</v>
          </cell>
          <cell r="B4987" t="str">
            <v>VALVULA DE ESFERA BRUTA EM BRONZE, BITOLA 1/2 " (REF 1552-B)</v>
          </cell>
          <cell r="C4987" t="str">
            <v>UN</v>
          </cell>
          <cell r="D4987">
            <v>20.329999999999998</v>
          </cell>
        </row>
        <row r="4988">
          <cell r="A4988">
            <v>11747</v>
          </cell>
          <cell r="B4988" t="str">
            <v>VALVULA DE ESFERA BRUTA EM BRONZE, BITOLA 2 " (REF 1552-B)</v>
          </cell>
          <cell r="C4988" t="str">
            <v>UN</v>
          </cell>
          <cell r="D4988">
            <v>87.74</v>
          </cell>
        </row>
        <row r="4989">
          <cell r="A4989">
            <v>11749</v>
          </cell>
          <cell r="B4989" t="str">
            <v>VALVULA DE ESFERA BRUTA EM BRONZE, BITOLA 3/4 " (REF 1552-B)</v>
          </cell>
          <cell r="C4989" t="str">
            <v>UN</v>
          </cell>
          <cell r="D4989">
            <v>23.46</v>
          </cell>
        </row>
        <row r="4990">
          <cell r="A4990">
            <v>10236</v>
          </cell>
          <cell r="B4990" t="str">
            <v>VALVULA DE RETENCAO DE BRONZE, PE COM CRIVOS, EXTREMIDADE COM ROSCA, DE 1 1/2", PARA FUNDO DE POCO</v>
          </cell>
          <cell r="C4990" t="str">
            <v>UN</v>
          </cell>
          <cell r="D4990">
            <v>59.83</v>
          </cell>
        </row>
        <row r="4991">
          <cell r="A4991">
            <v>10233</v>
          </cell>
          <cell r="B4991" t="str">
            <v>VALVULA DE RETENCAO DE BRONZE, PE COM CRIVOS, EXTREMIDADE COM ROSCA, DE 1 1/4", PARA FUNDO DE POCO</v>
          </cell>
          <cell r="C4991" t="str">
            <v>UN</v>
          </cell>
          <cell r="D4991">
            <v>56.06</v>
          </cell>
        </row>
        <row r="4992">
          <cell r="A4992">
            <v>10234</v>
          </cell>
          <cell r="B4992" t="str">
            <v>VALVULA DE RETENCAO DE BRONZE, PE COM CRIVOS, EXTREMIDADE COM ROSCA, DE 1", PARA FUNDO DE POCO</v>
          </cell>
          <cell r="C4992" t="str">
            <v>UN</v>
          </cell>
          <cell r="D4992">
            <v>35.31</v>
          </cell>
        </row>
        <row r="4993">
          <cell r="A4993">
            <v>10231</v>
          </cell>
          <cell r="B4993" t="str">
            <v>VALVULA DE RETENCAO DE BRONZE, PE COM CRIVOS, EXTREMIDADE COM ROSCA, DE 2 1/2", PARA FUNDO DE POCO</v>
          </cell>
          <cell r="C4993" t="str">
            <v>UN</v>
          </cell>
          <cell r="D4993">
            <v>161.94999999999999</v>
          </cell>
        </row>
        <row r="4994">
          <cell r="A4994">
            <v>10232</v>
          </cell>
          <cell r="B4994" t="str">
            <v>VALVULA DE RETENCAO DE BRONZE, PE COM CRIVOS, EXTREMIDADE COM ROSCA, DE 2", PARA FUNDO DE POCO</v>
          </cell>
          <cell r="C4994" t="str">
            <v>UN</v>
          </cell>
          <cell r="D4994">
            <v>90.62</v>
          </cell>
        </row>
        <row r="4995">
          <cell r="A4995">
            <v>10229</v>
          </cell>
          <cell r="B4995" t="str">
            <v>VALVULA DE RETENCAO DE BRONZE, PE COM CRIVOS, EXTREMIDADE COM ROSCA, DE 3/4", PARA FUNDO DE POCO</v>
          </cell>
          <cell r="C4995" t="str">
            <v>UN</v>
          </cell>
          <cell r="D4995">
            <v>31.94</v>
          </cell>
        </row>
        <row r="4996">
          <cell r="A4996">
            <v>10235</v>
          </cell>
          <cell r="B4996" t="str">
            <v>VALVULA DE RETENCAO DE BRONZE, PE COM CRIVOS, EXTREMIDADE COM ROSCA, DE 3", PARA FUNDO DE POCO</v>
          </cell>
          <cell r="C4996" t="str">
            <v>UN</v>
          </cell>
          <cell r="D4996">
            <v>222.02</v>
          </cell>
        </row>
        <row r="4997">
          <cell r="A4997">
            <v>10230</v>
          </cell>
          <cell r="B4997" t="str">
            <v>VALVULA DE RETENCAO DE BRONZE, PE COM CRIVOS, EXTREMIDADE COM ROSCA, DE 4", PARA FUNDO DE POCO</v>
          </cell>
          <cell r="C4997" t="str">
            <v>UN</v>
          </cell>
          <cell r="D4997">
            <v>390.73</v>
          </cell>
        </row>
        <row r="4998">
          <cell r="A4998">
            <v>10409</v>
          </cell>
          <cell r="B4998" t="str">
            <v>VALVULA DE RETENCAO HORIZONTAL, DE BRONZE (PN-25), 1 1/2", 400 PSI, TAMPA DE PORCA DE UNIAO, EXTREMIDADES COM ROSCA</v>
          </cell>
          <cell r="C4998" t="str">
            <v>UN</v>
          </cell>
          <cell r="D4998">
            <v>116.08</v>
          </cell>
        </row>
        <row r="4999">
          <cell r="A4999">
            <v>10411</v>
          </cell>
          <cell r="B4999" t="str">
            <v>VALVULA DE RETENCAO HORIZONTAL, DE BRONZE (PN-25), 1 1/4", 400 PSI, TAMPA DE PORCA DE UNIAO, EXTREMIDADES COM ROSCA</v>
          </cell>
          <cell r="C4999" t="str">
            <v>UN</v>
          </cell>
          <cell r="D4999">
            <v>103.87</v>
          </cell>
        </row>
        <row r="5000">
          <cell r="A5000">
            <v>10404</v>
          </cell>
          <cell r="B5000" t="str">
            <v>VALVULA DE RETENCAO HORIZONTAL, DE BRONZE (PN-25), 1/2", 400 PSI, TAMPA DE PORCA DE UNIAO, EXTREMIDADES COM ROSCA</v>
          </cell>
          <cell r="C5000" t="str">
            <v>UN</v>
          </cell>
          <cell r="D5000">
            <v>42.12</v>
          </cell>
        </row>
        <row r="5001">
          <cell r="A5001">
            <v>10410</v>
          </cell>
          <cell r="B5001" t="str">
            <v>VALVULA DE RETENCAO HORIZONTAL, DE BRONZE (PN-25), 1", 400 PSI, TAMPA DE PORCA DE UNIAO, EXTREMIDADES COM ROSCA</v>
          </cell>
          <cell r="C5001" t="str">
            <v>UN</v>
          </cell>
          <cell r="D5001">
            <v>69.38</v>
          </cell>
        </row>
        <row r="5002">
          <cell r="A5002">
            <v>10405</v>
          </cell>
          <cell r="B5002" t="str">
            <v>VALVULA DE RETENCAO HORIZONTAL, DE BRONZE (PN-25), 2 1/2", 400 PSI, TAMPA DE PORCA DE UNIAO, EXTREMIDADES COM ROSCA</v>
          </cell>
          <cell r="C5002" t="str">
            <v>UN</v>
          </cell>
          <cell r="D5002">
            <v>232.57</v>
          </cell>
        </row>
        <row r="5003">
          <cell r="A5003">
            <v>10408</v>
          </cell>
          <cell r="B5003" t="str">
            <v>VALVULA DE RETENCAO HORIZONTAL, DE BRONZE (PN-25), 2", 400 PSI, TAMPA DE PORCA DE UNIAO, EXTREMIDADES COM ROSCA</v>
          </cell>
          <cell r="C5003" t="str">
            <v>UN</v>
          </cell>
          <cell r="D5003">
            <v>162.63</v>
          </cell>
        </row>
        <row r="5004">
          <cell r="A5004">
            <v>10412</v>
          </cell>
          <cell r="B5004" t="str">
            <v>VALVULA DE RETENCAO HORIZONTAL, DE BRONZE (PN-25), 3/4", 400 PSI, TAMPA DE PORCA DE UNIAO, EXTREMIDADES COM ROSCA</v>
          </cell>
          <cell r="C5004" t="str">
            <v>UN</v>
          </cell>
          <cell r="D5004">
            <v>51.05</v>
          </cell>
        </row>
        <row r="5005">
          <cell r="A5005">
            <v>10406</v>
          </cell>
          <cell r="B5005" t="str">
            <v>VALVULA DE RETENCAO HORIZONTAL, DE BRONZE (PN-25), 3", 400 PSI, TAMPA DE PORCA DE UNIAO, EXTREMIDADES COM ROSCA</v>
          </cell>
          <cell r="C5005" t="str">
            <v>UN</v>
          </cell>
          <cell r="D5005">
            <v>321.23</v>
          </cell>
        </row>
        <row r="5006">
          <cell r="A5006">
            <v>10407</v>
          </cell>
          <cell r="B5006" t="str">
            <v>VALVULA DE RETENCAO HORIZONTAL, DE BRONZE (PN-25), 4", 400 PSI, TAMPA DE PORCA DE UNIAO, EXTREMIDADES COM ROSCA</v>
          </cell>
          <cell r="C5006" t="str">
            <v>UN</v>
          </cell>
          <cell r="D5006">
            <v>498.23</v>
          </cell>
        </row>
        <row r="5007">
          <cell r="A5007">
            <v>10416</v>
          </cell>
          <cell r="B5007" t="str">
            <v>VALVULA DE RETENCAO VERTICAL, DE BRONZE (PN-16), 1 1/2", 200 PSI, EXTREMIDADES COM ROSCA</v>
          </cell>
          <cell r="C5007" t="str">
            <v>UN</v>
          </cell>
          <cell r="D5007">
            <v>61.8</v>
          </cell>
        </row>
        <row r="5008">
          <cell r="A5008">
            <v>10419</v>
          </cell>
          <cell r="B5008" t="str">
            <v>VALVULA DE RETENCAO VERTICAL, DE BRONZE (PN-16), 1 1/4", 200 PSI, EXTREMIDADES COM ROSCA</v>
          </cell>
          <cell r="C5008" t="str">
            <v>UN</v>
          </cell>
          <cell r="D5008">
            <v>53.64</v>
          </cell>
        </row>
        <row r="5009">
          <cell r="A5009">
            <v>21092</v>
          </cell>
          <cell r="B5009" t="str">
            <v>VALVULA DE RETENCAO VERTICAL, DE BRONZE (PN-16), 1/2", 200 PSI, EXTREMIDADES COM ROSCA</v>
          </cell>
          <cell r="C5009" t="str">
            <v>UN</v>
          </cell>
          <cell r="D5009">
            <v>30.66</v>
          </cell>
        </row>
        <row r="5010">
          <cell r="A5010">
            <v>10418</v>
          </cell>
          <cell r="B5010" t="str">
            <v>VALVULA DE RETENCAO VERTICAL, DE BRONZE (PN-16), 1", 200 PSI, EXTREMIDADES COM ROSCA</v>
          </cell>
          <cell r="C5010" t="str">
            <v>UN</v>
          </cell>
          <cell r="D5010">
            <v>35.75</v>
          </cell>
        </row>
        <row r="5011">
          <cell r="A5011">
            <v>12657</v>
          </cell>
          <cell r="B5011" t="str">
            <v>VALVULA DE RETENCAO VERTICAL, DE BRONZE (PN-16), 2 1/2", 200 PSI, EXTREMIDADES COM ROSCA</v>
          </cell>
          <cell r="C5011" t="str">
            <v>UN</v>
          </cell>
          <cell r="D5011">
            <v>144.29</v>
          </cell>
        </row>
        <row r="5012">
          <cell r="A5012">
            <v>10417</v>
          </cell>
          <cell r="B5012" t="str">
            <v>VALVULA DE RETENCAO VERTICAL, DE BRONZE (PN-16), 2", 200 PSI, EXTREMIDADES COM ROSCA</v>
          </cell>
          <cell r="C5012" t="str">
            <v>UN</v>
          </cell>
          <cell r="D5012">
            <v>90.04</v>
          </cell>
        </row>
        <row r="5013">
          <cell r="A5013">
            <v>10413</v>
          </cell>
          <cell r="B5013" t="str">
            <v>VALVULA DE RETENCAO VERTICAL, DE BRONZE (PN-16), 3/4", 200 PSI, EXTREMIDADES COM ROSCA</v>
          </cell>
          <cell r="C5013" t="str">
            <v>UN</v>
          </cell>
          <cell r="D5013">
            <v>32.72</v>
          </cell>
        </row>
        <row r="5014">
          <cell r="A5014">
            <v>10414</v>
          </cell>
          <cell r="B5014" t="str">
            <v>VALVULA DE RETENCAO VERTICAL, DE BRONZE (PN-16), 3", 200 PSI, EXTREMIDADES COM ROSCA</v>
          </cell>
          <cell r="C5014" t="str">
            <v>UN</v>
          </cell>
          <cell r="D5014">
            <v>197.03</v>
          </cell>
        </row>
        <row r="5015">
          <cell r="A5015">
            <v>10415</v>
          </cell>
          <cell r="B5015" t="str">
            <v>VALVULA DE RETENCAO VERTICAL, DE BRONZE (PN-16), 4", 200 PSI, EXTREMIDADES COM ROSCA</v>
          </cell>
          <cell r="C5015" t="str">
            <v>UN</v>
          </cell>
          <cell r="D5015">
            <v>341.97</v>
          </cell>
        </row>
        <row r="5016">
          <cell r="A5016">
            <v>38643</v>
          </cell>
          <cell r="B5016" t="str">
            <v>VALVULA EM METAL CROMADO PARA LAVATORIO, 1 " SEM LADRAO</v>
          </cell>
          <cell r="C5016" t="str">
            <v>UN</v>
          </cell>
          <cell r="D5016">
            <v>23.11</v>
          </cell>
        </row>
        <row r="5017">
          <cell r="A5017">
            <v>6157</v>
          </cell>
          <cell r="B5017" t="str">
            <v>VALVULA EM METAL CROMADO PARA PIA AMERICANA 3.1/2 X 1.1/2 "</v>
          </cell>
          <cell r="C5017" t="str">
            <v>UN</v>
          </cell>
          <cell r="D5017">
            <v>31.57</v>
          </cell>
        </row>
        <row r="5018">
          <cell r="A5018">
            <v>37588</v>
          </cell>
          <cell r="B5018" t="str">
            <v>VALVULA EM METAL CROMADO PARA TANQUE, 1.1/2 " SEM LADRAO</v>
          </cell>
          <cell r="C5018" t="str">
            <v>UN</v>
          </cell>
          <cell r="D5018">
            <v>16.04</v>
          </cell>
        </row>
        <row r="5019">
          <cell r="A5019">
            <v>6152</v>
          </cell>
          <cell r="B5019" t="str">
            <v>VALVULA EM PLASTICO BRANCO COM SAIDA LISA PARA TANQUE 1.1/4 " X 1.1/2 "</v>
          </cell>
          <cell r="C5019" t="str">
            <v>UN</v>
          </cell>
          <cell r="D5019">
            <v>2.77</v>
          </cell>
        </row>
        <row r="5020">
          <cell r="A5020">
            <v>6158</v>
          </cell>
          <cell r="B5020" t="str">
            <v>VALVULA EM PLASTICO BRANCO PARA LAVATORIO 1 ", SEM UNHO, COM LADRAO</v>
          </cell>
          <cell r="C5020" t="str">
            <v>UN</v>
          </cell>
          <cell r="D5020">
            <v>3.34</v>
          </cell>
        </row>
        <row r="5021">
          <cell r="A5021">
            <v>6153</v>
          </cell>
          <cell r="B5021" t="str">
            <v>VALVULA EM PLASTICO BRANCO PARA TANQUE OU LAVATORIO 1 ", SEM UNHO E SEM LADRAO</v>
          </cell>
          <cell r="C5021" t="str">
            <v>UN</v>
          </cell>
          <cell r="D5021">
            <v>2.6</v>
          </cell>
        </row>
        <row r="5022">
          <cell r="A5022">
            <v>6156</v>
          </cell>
          <cell r="B5022" t="str">
            <v>VALVULA EM PLASTICO BRANCO PARA TANQUE 1.1/4 " X 1.1/2 ", SEM UNHO E SEM LADRAO</v>
          </cell>
          <cell r="C5022" t="str">
            <v>UN</v>
          </cell>
          <cell r="D5022">
            <v>3.29</v>
          </cell>
        </row>
        <row r="5023">
          <cell r="A5023">
            <v>6154</v>
          </cell>
          <cell r="B5023" t="str">
            <v>VALVULA EM PLASTICO CROMADO PARA LAVATORIO 1 ", SEM UNHO, COM LADRAO</v>
          </cell>
          <cell r="C5023" t="str">
            <v>UN</v>
          </cell>
          <cell r="D5023">
            <v>6.19</v>
          </cell>
        </row>
        <row r="5024">
          <cell r="A5024">
            <v>6155</v>
          </cell>
          <cell r="B5024" t="str">
            <v>VALVULA EM PLASTICO CROMADO TIPO AMERICANA PARA PIA DE COZINHA 3.1/2 " X 1.1/2 ", SEM ADAPTADOR</v>
          </cell>
          <cell r="C5024" t="str">
            <v>UN</v>
          </cell>
          <cell r="D5024">
            <v>12.81</v>
          </cell>
        </row>
        <row r="5025">
          <cell r="A5025">
            <v>3115</v>
          </cell>
          <cell r="B5025" t="str">
            <v>VARA / PERFIL PARA CREMONA, EM FERRO CROMADO, COMPRIMENTO DE 120 CM</v>
          </cell>
          <cell r="C5025" t="str">
            <v>UN</v>
          </cell>
          <cell r="D5025">
            <v>14.48</v>
          </cell>
        </row>
        <row r="5026">
          <cell r="A5026">
            <v>3116</v>
          </cell>
          <cell r="B5026" t="str">
            <v>VARA / PERFIL PARA CREMONA, EM FERRO CROMADO, COMPRIMENTO DE 150 CM</v>
          </cell>
          <cell r="C5026" t="str">
            <v>UN</v>
          </cell>
          <cell r="D5026">
            <v>14.92</v>
          </cell>
        </row>
        <row r="5027">
          <cell r="A5027">
            <v>38166</v>
          </cell>
          <cell r="B5027" t="str">
            <v>VARA/ PERFIL PARA CREMONA, EM LATAO CROMADO, COMPRIMENTO DE 120 CM</v>
          </cell>
          <cell r="C5027" t="str">
            <v>UN</v>
          </cell>
          <cell r="D5027">
            <v>30.54</v>
          </cell>
        </row>
        <row r="5028">
          <cell r="A5028">
            <v>38108</v>
          </cell>
          <cell r="B5028" t="str">
            <v>VARIADOR DE LUMINOSIDADE ROTATIVO (DIMMER) 127 V, 300 W (APENAS MODULO)</v>
          </cell>
          <cell r="C5028" t="str">
            <v>UN</v>
          </cell>
          <cell r="D5028">
            <v>38.799999999999997</v>
          </cell>
        </row>
        <row r="5029">
          <cell r="A5029">
            <v>38087</v>
          </cell>
          <cell r="B5029" t="str">
            <v>VARIADOR DE LUMINOSIDADE ROTATIVO (DIMMER) 127V, 300W, CONJUNTO MONTADO PARA EMBUTIR 4" X 2" (PLACA + SUPORTE + MODULO)</v>
          </cell>
          <cell r="C5029" t="str">
            <v>UN</v>
          </cell>
          <cell r="D5029">
            <v>49.9</v>
          </cell>
        </row>
        <row r="5030">
          <cell r="A5030">
            <v>38109</v>
          </cell>
          <cell r="B5030" t="str">
            <v>VARIADOR DE LUMINOSIDADE ROTATIVO (DIMMER) 220 V, 600 W (APENAS MODULO)</v>
          </cell>
          <cell r="C5030" t="str">
            <v>UN</v>
          </cell>
          <cell r="D5030">
            <v>62.01</v>
          </cell>
        </row>
        <row r="5031">
          <cell r="A5031">
            <v>38088</v>
          </cell>
          <cell r="B5031" t="str">
            <v>VARIADOR DE LUMINOSIDADE ROTATIVO (DIMMER) 220V, 600W, CONJUNTO MONTADO PARA EMBUTIR 4" X 2" (PLACA + SUPORTE + MODULO)</v>
          </cell>
          <cell r="C5031" t="str">
            <v>UN</v>
          </cell>
          <cell r="D5031">
            <v>65.2</v>
          </cell>
        </row>
        <row r="5032">
          <cell r="A5032">
            <v>38110</v>
          </cell>
          <cell r="B5032" t="str">
            <v>VARIADOR DE VELOCIDADE PARA VENTILADOR 127 V, 150 W (APENAS MODULO)</v>
          </cell>
          <cell r="C5032" t="str">
            <v>UN</v>
          </cell>
          <cell r="D5032">
            <v>23.85</v>
          </cell>
        </row>
        <row r="5033">
          <cell r="A5033">
            <v>38089</v>
          </cell>
          <cell r="B5033" t="str">
            <v>VARIADOR DE VELOCIDADE PARA VENTILADOR 127V, 150W + 2 INTERRUPTORES PARALELOS, PARA REVERSAO E LAMPADA, CONJUNTO MONTADO PARA EMBUTIR 4" X 2" (PLACA + SUPORTE + MODULOS)</v>
          </cell>
          <cell r="C5033" t="str">
            <v>UN</v>
          </cell>
          <cell r="D5033">
            <v>41.56</v>
          </cell>
        </row>
        <row r="5034">
          <cell r="A5034">
            <v>38111</v>
          </cell>
          <cell r="B5034" t="str">
            <v>VARIADOR DE VELOCIDADE PARA VENTILADOR 220 V, 250 W (APENAS MODULO)</v>
          </cell>
          <cell r="C5034" t="str">
            <v>UN</v>
          </cell>
          <cell r="D5034">
            <v>26.67</v>
          </cell>
        </row>
        <row r="5035">
          <cell r="A5035">
            <v>38090</v>
          </cell>
          <cell r="B5035" t="str">
            <v>VARIADOR DE VELOCIDADE PARA VENTILADOR 220V, 250W + 2 INTERRUPTORES PARALELOS, PARA REVERSAO E LAMPADA, CONJUNTO MONTADO PARA EMBUTIR 4" X 2" (PLACA + SUPORTE + MODULOS)</v>
          </cell>
          <cell r="C5035" t="str">
            <v>UN</v>
          </cell>
          <cell r="D5035">
            <v>42.96</v>
          </cell>
        </row>
        <row r="5036">
          <cell r="A5036">
            <v>11786</v>
          </cell>
          <cell r="B5036" t="str">
            <v>VASO SANITARIO SIFONADO INFANTIL LOUCA BRANCA</v>
          </cell>
          <cell r="C5036" t="str">
            <v>UN</v>
          </cell>
          <cell r="D5036">
            <v>279.07</v>
          </cell>
        </row>
        <row r="5037">
          <cell r="A5037">
            <v>13726</v>
          </cell>
          <cell r="B5037" t="str">
            <v>VASSOURA MECANICA REBOCAVEL COM ESCOVA CILINDRICA LARGURA UTIL DE VARRIMENTO = 2,44M</v>
          </cell>
          <cell r="C5037" t="str">
            <v>UN</v>
          </cell>
          <cell r="D5037">
            <v>39209.18</v>
          </cell>
        </row>
        <row r="5038">
          <cell r="A5038">
            <v>38400</v>
          </cell>
          <cell r="B5038" t="str">
            <v>VASSOURA 40 CM COM CABO</v>
          </cell>
          <cell r="C5038" t="str">
            <v>UN</v>
          </cell>
          <cell r="D5038">
            <v>11.2</v>
          </cell>
        </row>
        <row r="5039">
          <cell r="A5039">
            <v>12627</v>
          </cell>
          <cell r="B5039" t="str">
            <v>VEDACAO DE CALHA, EM BORRACHA COR PRETA, MEDIDA ENTRE 119 E 170 MM, PARA DRENAGEM PLUVIAL PREDIAL</v>
          </cell>
          <cell r="C5039" t="str">
            <v>UN</v>
          </cell>
          <cell r="D5039">
            <v>0.38</v>
          </cell>
        </row>
        <row r="5040">
          <cell r="A5040">
            <v>6138</v>
          </cell>
          <cell r="B5040" t="str">
            <v>VEDACAO PVC, 100 MM, PARA SAIDA VASO SANITARIO</v>
          </cell>
          <cell r="C5040" t="str">
            <v>UN</v>
          </cell>
          <cell r="D5040">
            <v>2.0299999999999998</v>
          </cell>
        </row>
        <row r="5041">
          <cell r="A5041">
            <v>10615</v>
          </cell>
          <cell r="B5041" t="str">
            <v>VEICULO DE PASSEIO COM MOTOR 1.0 FLEX, POTENCIA 72/76 CV, 4 PORTAS</v>
          </cell>
          <cell r="C5041" t="str">
            <v>UN</v>
          </cell>
          <cell r="D5041">
            <v>56063.31</v>
          </cell>
        </row>
        <row r="5042">
          <cell r="A5042">
            <v>13860</v>
          </cell>
          <cell r="B5042" t="str">
            <v>VEICULO DE PASSEIO COM MOTOR 1.6 FLEX, POTENCIA 101/104 CV, 4 PORTAS</v>
          </cell>
          <cell r="C5042" t="str">
            <v>UN</v>
          </cell>
          <cell r="D5042">
            <v>60697.97</v>
          </cell>
        </row>
        <row r="5043">
          <cell r="A5043">
            <v>13532</v>
          </cell>
          <cell r="B5043" t="str">
            <v>VEICULO TIPO  MINI FURGAO COM MOTOR ENTRE *1.4 A 1.6* FLEX, 2 PORTAS</v>
          </cell>
          <cell r="C5043" t="str">
            <v>UN</v>
          </cell>
          <cell r="D5043">
            <v>66012.62</v>
          </cell>
        </row>
        <row r="5044">
          <cell r="A5044">
            <v>39996</v>
          </cell>
          <cell r="B5044" t="str">
            <v>VERGALHAO ZINCADO ROSCA TOTAL, Â¼" (6,3 MM)</v>
          </cell>
          <cell r="C5044" t="str">
            <v>M</v>
          </cell>
          <cell r="D5044">
            <v>2.08</v>
          </cell>
        </row>
        <row r="5045">
          <cell r="A5045">
            <v>10478</v>
          </cell>
          <cell r="B5045" t="str">
            <v>VERNIZ POLIURETANO BRILHANTE PARA MADEIRA, COM FILTRO SOLAR, USO INTERNO E EXTERNO</v>
          </cell>
          <cell r="C5045" t="str">
            <v>L</v>
          </cell>
          <cell r="D5045">
            <v>21.16</v>
          </cell>
        </row>
        <row r="5046">
          <cell r="A5046">
            <v>40514</v>
          </cell>
          <cell r="B5046" t="str">
            <v>VERNIZ POLIURETANO BRILHANTE PARA MADEIRA, SEM FILTRO SOLAR, USO INTERNO E EXTERNO</v>
          </cell>
          <cell r="C5046" t="str">
            <v>L</v>
          </cell>
          <cell r="D5046">
            <v>18.739999999999998</v>
          </cell>
        </row>
        <row r="5047">
          <cell r="A5047">
            <v>10475</v>
          </cell>
          <cell r="B5047" t="str">
            <v>VERNIZ SINTETICO BRILHANTE PARA MADEIRA TIPO COPAL, USO INTERNO</v>
          </cell>
          <cell r="C5047" t="str">
            <v>L</v>
          </cell>
          <cell r="D5047">
            <v>18.61</v>
          </cell>
        </row>
        <row r="5048">
          <cell r="A5048">
            <v>10481</v>
          </cell>
          <cell r="B5048" t="str">
            <v>VERNIZ SINTETICO BRILHANTE PARA MADEIRA, COM FILTRO SOLAR, USO INTERNO E EXTERNO (BASE SOLVENTE)</v>
          </cell>
          <cell r="C5048" t="str">
            <v>L</v>
          </cell>
          <cell r="D5048">
            <v>20.3</v>
          </cell>
        </row>
        <row r="5049">
          <cell r="A5049">
            <v>4031</v>
          </cell>
          <cell r="B5049" t="str">
            <v>VEU DE VIDRO/VEU DE SUPERFICIE 30 A 35 G/M2</v>
          </cell>
          <cell r="C5049" t="str">
            <v>M2</v>
          </cell>
          <cell r="D5049">
            <v>18.89</v>
          </cell>
        </row>
        <row r="5050">
          <cell r="A5050">
            <v>4030</v>
          </cell>
          <cell r="B5050" t="str">
            <v>VEU POLIESTER</v>
          </cell>
          <cell r="C5050" t="str">
            <v>M2</v>
          </cell>
          <cell r="D5050">
            <v>4.0199999999999996</v>
          </cell>
        </row>
        <row r="5051">
          <cell r="A5051">
            <v>39399</v>
          </cell>
          <cell r="B5051" t="str">
            <v>VIBRADOR DE IMERSAO, COM PONTEIRA DE *35* MM, MANGOTE DE 5 M, SEM MOTOR</v>
          </cell>
          <cell r="C5051" t="str">
            <v>UN</v>
          </cell>
          <cell r="D5051">
            <v>882.99</v>
          </cell>
        </row>
        <row r="5052">
          <cell r="A5052">
            <v>39400</v>
          </cell>
          <cell r="B5052" t="str">
            <v>VIBRADOR DE IMERSAO, COM PONTEIRA DE *45* MM, MANGOTE DE 5 M, SEM MOTOR.</v>
          </cell>
          <cell r="C5052" t="str">
            <v>UN</v>
          </cell>
          <cell r="D5052">
            <v>959.78</v>
          </cell>
        </row>
        <row r="5053">
          <cell r="A5053">
            <v>39401</v>
          </cell>
          <cell r="B5053" t="str">
            <v>VIBRADOR DE IMERSAO, COM PONTEIRA DE *60* MM, MANGOTE DE 5 M, SEM MOTOR.</v>
          </cell>
          <cell r="C5053" t="str">
            <v>UN</v>
          </cell>
          <cell r="D5053">
            <v>1076.6400000000001</v>
          </cell>
        </row>
        <row r="5054">
          <cell r="A5054">
            <v>11652</v>
          </cell>
          <cell r="B5054" t="str">
            <v>VIBRADOR DE IMERSAO, DIAMETRO DA PONTEIRA DE *35* MM, COM MOTOR 4 TEMPOS A GASOLINA DE 5,5 HP (5,5 CV)</v>
          </cell>
          <cell r="C5054" t="str">
            <v>UN</v>
          </cell>
          <cell r="D5054">
            <v>2316.27</v>
          </cell>
        </row>
        <row r="5055">
          <cell r="A5055">
            <v>13896</v>
          </cell>
          <cell r="B5055" t="str">
            <v>VIBRADOR DE IMERSAO, DIAMETRO DA PONTEIRA DE *45* MM, COM MOTOR ELETRICO TRIFASICO DE 2 HP (2 CV)</v>
          </cell>
          <cell r="C5055" t="str">
            <v>UN</v>
          </cell>
          <cell r="D5055">
            <v>2077.89</v>
          </cell>
        </row>
        <row r="5056">
          <cell r="A5056">
            <v>13475</v>
          </cell>
          <cell r="B5056" t="str">
            <v>VIBRADOR DE IMERSAO, DIAMETRO DA PONTEIRA DE *45* MM, COM MOTOR 4 TEMPOS A GASOLINA DE 5,5 HP (5,5 CV)</v>
          </cell>
          <cell r="C5056" t="str">
            <v>UN</v>
          </cell>
          <cell r="D5056">
            <v>2531.12</v>
          </cell>
        </row>
        <row r="5057">
          <cell r="A5057">
            <v>25971</v>
          </cell>
          <cell r="B5057" t="str">
            <v>VIBROACABADORA DE ASFALTO SOBRE ESTEIRAS, LARG. PAVIM. MAX. 8,00 M, POT. 100 KW/ 134 HP, CAP. 600 T/ H</v>
          </cell>
          <cell r="C5057" t="str">
            <v>UN</v>
          </cell>
          <cell r="D5057">
            <v>1714526.34</v>
          </cell>
        </row>
        <row r="5058">
          <cell r="A5058">
            <v>25970</v>
          </cell>
          <cell r="B5058" t="str">
            <v>VIBROACABADORA DE ASFALTO SOBRE ESTEIRAS, LARG. PAVIM. 2,13 M A 4,55 M, POT. 74 KW/ 100 HP, CAP. 400 T/ H</v>
          </cell>
          <cell r="C5058" t="str">
            <v>UN</v>
          </cell>
          <cell r="D5058">
            <v>721795.69</v>
          </cell>
        </row>
        <row r="5059">
          <cell r="A5059">
            <v>13476</v>
          </cell>
          <cell r="B5059" t="str">
            <v>VIBROACABADORA DE ASFALTO SOBRE ESTEIRAS, LARG. PAVIM. 2,60 M A 5,75 M, POT. 110 HP, CAP. 450 T/ H</v>
          </cell>
          <cell r="C5059" t="str">
            <v>UN</v>
          </cell>
          <cell r="D5059">
            <v>727026.14</v>
          </cell>
        </row>
        <row r="5060">
          <cell r="A5060">
            <v>10488</v>
          </cell>
          <cell r="B5060" t="str">
            <v>VIBROACABADORA DE ASFALTO SOBRE ESTEIRAS, LARG. PAVIMENT. 1,90 A 5,3 M, POT. 78 KW/105 HP, CAP. 450 T/H</v>
          </cell>
          <cell r="C5060" t="str">
            <v>UN</v>
          </cell>
          <cell r="D5060">
            <v>880800</v>
          </cell>
        </row>
        <row r="5061">
          <cell r="A5061">
            <v>13606</v>
          </cell>
          <cell r="B5061" t="str">
            <v>VIBROACABADORA DE ASFALTO SOBRE RODAS, LARGURA DE PAVIMENTACAO DE 1,70 A 4,20 M, POTENCIA 78 KW/105 HP, CAPACIDADE 300 T/H</v>
          </cell>
          <cell r="C5061" t="str">
            <v>UN</v>
          </cell>
          <cell r="D5061">
            <v>780376.2</v>
          </cell>
        </row>
        <row r="5062">
          <cell r="A5062">
            <v>10489</v>
          </cell>
          <cell r="B5062" t="str">
            <v>VIDRACEIRO</v>
          </cell>
          <cell r="C5062" t="str">
            <v>H</v>
          </cell>
          <cell r="D5062">
            <v>13.87</v>
          </cell>
        </row>
        <row r="5063">
          <cell r="A5063">
            <v>41073</v>
          </cell>
          <cell r="B5063" t="str">
            <v>VIDRACEIRO (MENSALISTA)</v>
          </cell>
          <cell r="C5063" t="str">
            <v>MES</v>
          </cell>
          <cell r="D5063">
            <v>2516.25</v>
          </cell>
        </row>
        <row r="5064">
          <cell r="A5064">
            <v>34391</v>
          </cell>
          <cell r="B5064" t="str">
            <v>VIDRO COMUM LAMINADO LISO INCOLOR DUPLO, ESPESSURA TOTAL 8 MM (CADA CAMADA DE 4 MM) - COLOCADO</v>
          </cell>
          <cell r="C5064" t="str">
            <v>M2</v>
          </cell>
          <cell r="D5064">
            <v>351.01</v>
          </cell>
        </row>
        <row r="5065">
          <cell r="A5065">
            <v>10496</v>
          </cell>
          <cell r="B5065" t="str">
            <v>VIDRO COMUM LAMINADO, LISO, INCOLOR, DUPLO, ESPESSURA TOTAL 6 MM (CADA CAMADA E= 3 MM) - COLOCADO</v>
          </cell>
          <cell r="C5065" t="str">
            <v>M2</v>
          </cell>
          <cell r="D5065">
            <v>305.55</v>
          </cell>
        </row>
        <row r="5066">
          <cell r="A5066">
            <v>10497</v>
          </cell>
          <cell r="B5066" t="str">
            <v>VIDRO COMUM LAMINADO, LISO, INCOLOR, TRIPLO, ESPESSURA TOTAL 12 MM (CADA CAMADA E=  4 MM) - COLOCADO</v>
          </cell>
          <cell r="C5066" t="str">
            <v>M2</v>
          </cell>
          <cell r="D5066">
            <v>794.44</v>
          </cell>
        </row>
        <row r="5067">
          <cell r="A5067">
            <v>10504</v>
          </cell>
          <cell r="B5067" t="str">
            <v>VIDRO COMUM LAMINADO, LISO, INCOLOR, TRIPLO, ESPESSURA TOTAL 15 MM (CADA CAMADA E = 5 MM) - COLOCADO</v>
          </cell>
          <cell r="C5067" t="str">
            <v>M2</v>
          </cell>
          <cell r="D5067">
            <v>928.88</v>
          </cell>
        </row>
        <row r="5068">
          <cell r="A5068">
            <v>34390</v>
          </cell>
          <cell r="B5068" t="str">
            <v>VIDRO CRISTAL COLORIDO, 10 MM, PINTADO NA COR BRANCA</v>
          </cell>
          <cell r="C5068" t="str">
            <v>M2</v>
          </cell>
          <cell r="D5068">
            <v>273.77</v>
          </cell>
        </row>
        <row r="5069">
          <cell r="A5069">
            <v>34389</v>
          </cell>
          <cell r="B5069" t="str">
            <v>VIDRO CRISTAL COLORIDO, 4 MM, PINTADO NA COR BRANCA</v>
          </cell>
          <cell r="C5069" t="str">
            <v>M2</v>
          </cell>
          <cell r="D5069">
            <v>85.55</v>
          </cell>
        </row>
        <row r="5070">
          <cell r="A5070">
            <v>34388</v>
          </cell>
          <cell r="B5070" t="str">
            <v>VIDRO CRISTAL COLORIDO, 6 MM, PINTADO NA COR BRANCA</v>
          </cell>
          <cell r="C5070" t="str">
            <v>M2</v>
          </cell>
          <cell r="D5070">
            <v>121.59</v>
          </cell>
        </row>
        <row r="5071">
          <cell r="A5071">
            <v>34387</v>
          </cell>
          <cell r="B5071" t="str">
            <v>VIDRO CRISTAL COLORIDO, 8 MM, PINTADO NA COR BRANCA</v>
          </cell>
          <cell r="C5071" t="str">
            <v>M2</v>
          </cell>
          <cell r="D5071">
            <v>197.38</v>
          </cell>
        </row>
        <row r="5072">
          <cell r="A5072">
            <v>11188</v>
          </cell>
          <cell r="B5072" t="str">
            <v>VIDRO LISO FUME E = 4MM - SEM COLOCACAO</v>
          </cell>
          <cell r="C5072" t="str">
            <v>M2</v>
          </cell>
          <cell r="D5072">
            <v>97.77</v>
          </cell>
        </row>
        <row r="5073">
          <cell r="A5073">
            <v>11189</v>
          </cell>
          <cell r="B5073" t="str">
            <v>VIDRO LISO FUME E = 6MM - SEM COLOCACAO</v>
          </cell>
          <cell r="C5073" t="str">
            <v>M2</v>
          </cell>
          <cell r="D5073">
            <v>146.66</v>
          </cell>
        </row>
        <row r="5074">
          <cell r="A5074">
            <v>21107</v>
          </cell>
          <cell r="B5074" t="str">
            <v>VIDRO LISO FUME, E = 5 MM - SEM COLOCACAO</v>
          </cell>
          <cell r="C5074" t="str">
            <v>M2</v>
          </cell>
          <cell r="D5074">
            <v>105.54</v>
          </cell>
        </row>
        <row r="5075">
          <cell r="A5075">
            <v>34386</v>
          </cell>
          <cell r="B5075" t="str">
            <v>VIDRO LISO INCOLOR 10 MM - SEM COLOCACAO</v>
          </cell>
          <cell r="C5075" t="str">
            <v>M2</v>
          </cell>
          <cell r="D5075">
            <v>183.33</v>
          </cell>
        </row>
        <row r="5076">
          <cell r="A5076">
            <v>10490</v>
          </cell>
          <cell r="B5076" t="str">
            <v>VIDRO LISO INCOLOR 2 A 3 MM - SEM COLOCACAO</v>
          </cell>
          <cell r="C5076" t="str">
            <v>M2</v>
          </cell>
          <cell r="D5076">
            <v>55</v>
          </cell>
        </row>
        <row r="5077">
          <cell r="A5077">
            <v>10492</v>
          </cell>
          <cell r="B5077" t="str">
            <v>VIDRO LISO INCOLOR 4MM - SEM COLOCACAO</v>
          </cell>
          <cell r="C5077" t="str">
            <v>M2</v>
          </cell>
          <cell r="D5077">
            <v>73.33</v>
          </cell>
        </row>
        <row r="5078">
          <cell r="A5078">
            <v>10493</v>
          </cell>
          <cell r="B5078" t="str">
            <v>VIDRO LISO INCOLOR 5MM - SEM COLOCACAO</v>
          </cell>
          <cell r="C5078" t="str">
            <v>M2</v>
          </cell>
          <cell r="D5078">
            <v>85.55</v>
          </cell>
        </row>
        <row r="5079">
          <cell r="A5079">
            <v>10491</v>
          </cell>
          <cell r="B5079" t="str">
            <v>VIDRO LISO INCOLOR 6 MM - SEM COLOCACAO</v>
          </cell>
          <cell r="C5079" t="str">
            <v>M2</v>
          </cell>
          <cell r="D5079">
            <v>103.88</v>
          </cell>
        </row>
        <row r="5080">
          <cell r="A5080">
            <v>34385</v>
          </cell>
          <cell r="B5080" t="str">
            <v>VIDRO LISO INCOLOR 8MM  -  SEM COLOCACAO</v>
          </cell>
          <cell r="C5080" t="str">
            <v>M2</v>
          </cell>
          <cell r="D5080">
            <v>151.55000000000001</v>
          </cell>
        </row>
        <row r="5081">
          <cell r="A5081">
            <v>10499</v>
          </cell>
          <cell r="B5081" t="str">
            <v>VIDRO MARTELADO OU CANELADO, 4 MM - SEM COLOCACAO</v>
          </cell>
          <cell r="C5081" t="str">
            <v>M2</v>
          </cell>
          <cell r="D5081">
            <v>61.11</v>
          </cell>
        </row>
        <row r="5082">
          <cell r="A5082">
            <v>34384</v>
          </cell>
          <cell r="B5082" t="str">
            <v>VIDRO PLANO ARAMADO E = 6 MM - SEM COLOCACAO</v>
          </cell>
          <cell r="C5082" t="str">
            <v>M2</v>
          </cell>
          <cell r="D5082">
            <v>183.33</v>
          </cell>
        </row>
        <row r="5083">
          <cell r="A5083">
            <v>11185</v>
          </cell>
          <cell r="B5083" t="str">
            <v>VIDRO PLANO ARMADO E = 7MM - SEM COLOCACAO</v>
          </cell>
          <cell r="C5083" t="str">
            <v>M2</v>
          </cell>
          <cell r="D5083">
            <v>189.44</v>
          </cell>
        </row>
        <row r="5084">
          <cell r="A5084">
            <v>10507</v>
          </cell>
          <cell r="B5084" t="str">
            <v>VIDRO TEMPERADO INCOLOR E = 10 MM, SEM COLOCACAO</v>
          </cell>
          <cell r="C5084" t="str">
            <v>M2</v>
          </cell>
          <cell r="D5084">
            <v>277.36</v>
          </cell>
        </row>
        <row r="5085">
          <cell r="A5085">
            <v>10505</v>
          </cell>
          <cell r="B5085" t="str">
            <v>VIDRO TEMPERADO INCOLOR E = 6 MM, SEM COLOCACAO</v>
          </cell>
          <cell r="C5085" t="str">
            <v>M2</v>
          </cell>
          <cell r="D5085">
            <v>163.66</v>
          </cell>
        </row>
        <row r="5086">
          <cell r="A5086">
            <v>10506</v>
          </cell>
          <cell r="B5086" t="str">
            <v>VIDRO TEMPERADO INCOLOR E = 8 MM, SEM COLOCACAO</v>
          </cell>
          <cell r="C5086" t="str">
            <v>M2</v>
          </cell>
          <cell r="D5086">
            <v>213.65</v>
          </cell>
        </row>
        <row r="5087">
          <cell r="A5087">
            <v>5031</v>
          </cell>
          <cell r="B5087" t="str">
            <v>VIDRO TEMPERADO INCOLOR PARA PORTA DE ABRIR, E = 10 MM (SEM FERRAGENS E SEM COLOCACAO)</v>
          </cell>
          <cell r="C5087" t="str">
            <v>M2</v>
          </cell>
          <cell r="D5087">
            <v>300</v>
          </cell>
        </row>
        <row r="5088">
          <cell r="A5088">
            <v>10502</v>
          </cell>
          <cell r="B5088" t="str">
            <v>VIDRO TEMPERADO VERDE E = 10 MM, SEM COLOCACAO</v>
          </cell>
          <cell r="C5088" t="str">
            <v>M2</v>
          </cell>
          <cell r="D5088">
            <v>349.57</v>
          </cell>
        </row>
        <row r="5089">
          <cell r="A5089">
            <v>10501</v>
          </cell>
          <cell r="B5089" t="str">
            <v>VIDRO TEMPERADO VERDE E = 6 MM, SEM COLOCACAO</v>
          </cell>
          <cell r="C5089" t="str">
            <v>M2</v>
          </cell>
          <cell r="D5089">
            <v>197.49</v>
          </cell>
        </row>
        <row r="5090">
          <cell r="A5090">
            <v>10503</v>
          </cell>
          <cell r="B5090" t="str">
            <v>VIDRO TEMPERADO VERDE E = 8 MM, SEM COLOCACAO</v>
          </cell>
          <cell r="C5090" t="str">
            <v>M2</v>
          </cell>
          <cell r="D5090">
            <v>266.82</v>
          </cell>
        </row>
        <row r="5091">
          <cell r="A5091">
            <v>40610</v>
          </cell>
          <cell r="B5091" t="str">
            <v>VIGA DE ESCORAMAENTO H20, DE MADEIRA, PESO DE 5,00 A 5,20 KG/M, COM EXTREMIDADES PLASTICAS (COLETADO CAIXA)</v>
          </cell>
          <cell r="C5091" t="str">
            <v>M</v>
          </cell>
          <cell r="D5091">
            <v>53.24</v>
          </cell>
        </row>
        <row r="5092">
          <cell r="A5092">
            <v>20213</v>
          </cell>
          <cell r="B5092" t="str">
            <v>VIGA DE MADEIRA APARELHADA *6 X 12* CM, MACARANDUBA, ANGELIM OU EQUIVALENTE DA REGIAO</v>
          </cell>
          <cell r="C5092" t="str">
            <v>M</v>
          </cell>
          <cell r="D5092">
            <v>9.52</v>
          </cell>
        </row>
        <row r="5093">
          <cell r="A5093">
            <v>20211</v>
          </cell>
          <cell r="B5093" t="str">
            <v>VIGA DE MADEIRA APARELHADA *6 X 16* CM, MACARANDUBA, ANGELIM OU EQUIVALENTE DA REGIAO</v>
          </cell>
          <cell r="C5093" t="str">
            <v>M</v>
          </cell>
          <cell r="D5093">
            <v>14.06</v>
          </cell>
        </row>
        <row r="5094">
          <cell r="A5094">
            <v>4472</v>
          </cell>
          <cell r="B5094" t="str">
            <v>VIGA DE MADEIRA NAO APARELHADA *6 X 16* CM, MACARANDUBA, ANGELIM OU EQUIVALENTE DA REGIAO</v>
          </cell>
          <cell r="C5094" t="str">
            <v>M</v>
          </cell>
          <cell r="D5094">
            <v>26.03</v>
          </cell>
        </row>
        <row r="5095">
          <cell r="A5095">
            <v>35272</v>
          </cell>
          <cell r="B5095" t="str">
            <v>VIGA DE MADEIRA NAO APARELHADA *6 X 20* CM, MACARANDUBA, ANGELIM OU EQUIVALENTE DA REGIAO</v>
          </cell>
          <cell r="C5095" t="str">
            <v>M</v>
          </cell>
          <cell r="D5095">
            <v>34.18</v>
          </cell>
        </row>
        <row r="5096">
          <cell r="A5096">
            <v>4425</v>
          </cell>
          <cell r="B5096" t="str">
            <v>VIGA DE MADEIRA NAO APARELHADA 6 X 12 CM, MACARANDUBA, ANGELIM OU EQUIVALENTE DA REGIAO</v>
          </cell>
          <cell r="C5096" t="str">
            <v>M</v>
          </cell>
          <cell r="D5096">
            <v>19.12</v>
          </cell>
        </row>
        <row r="5097">
          <cell r="A5097">
            <v>4481</v>
          </cell>
          <cell r="B5097" t="str">
            <v>VIGA DE MADEIRA NAO APARELHADA 8 X 16 CM, MACARANDUBA, ANGELIM OU EQUIVALENTE DA REGIAO</v>
          </cell>
          <cell r="C5097" t="str">
            <v>M</v>
          </cell>
          <cell r="D5097">
            <v>35.22</v>
          </cell>
        </row>
        <row r="5098">
          <cell r="A5098">
            <v>34345</v>
          </cell>
          <cell r="B5098" t="str">
            <v>VIGIA DIURNO</v>
          </cell>
          <cell r="C5098" t="str">
            <v>H</v>
          </cell>
          <cell r="D5098">
            <v>13.95</v>
          </cell>
        </row>
        <row r="5099">
          <cell r="A5099">
            <v>41096</v>
          </cell>
          <cell r="B5099" t="str">
            <v>VIGIA DIURNO (MENSALISTA)</v>
          </cell>
          <cell r="C5099" t="str">
            <v>MES</v>
          </cell>
          <cell r="D5099">
            <v>2445.2600000000002</v>
          </cell>
        </row>
        <row r="5100">
          <cell r="A5100">
            <v>41776</v>
          </cell>
          <cell r="B5100" t="str">
            <v>VIGIA NOTURNO, HORA EFETIVAMENTE TRABALHADA DE 22 H AS 5 H (COM ADICIONAL NOTURNO)</v>
          </cell>
          <cell r="C5100" t="str">
            <v>H</v>
          </cell>
          <cell r="D5100">
            <v>19.149999999999999</v>
          </cell>
        </row>
        <row r="5101">
          <cell r="A5101">
            <v>4487</v>
          </cell>
          <cell r="B5101" t="str">
            <v>VIGOTA DE MADEIRA NAO APARELHADA *5 X 10* CM, MACARANDUBA, ANGELIM OU EQUIVALENTE DA REGIAO</v>
          </cell>
          <cell r="C5101" t="str">
            <v>M</v>
          </cell>
          <cell r="D5101">
            <v>17.09</v>
          </cell>
        </row>
        <row r="5102">
          <cell r="A5102">
            <v>11157</v>
          </cell>
          <cell r="B5102" t="str">
            <v>WASH PRIMER PARA TINTA AUTOMOTIVA</v>
          </cell>
          <cell r="C5102" t="str">
            <v>GL</v>
          </cell>
          <cell r="D5102">
            <v>113.31</v>
          </cell>
        </row>
        <row r="5103">
          <cell r="A5103">
            <v>38081</v>
          </cell>
          <cell r="B5103" t="str">
            <v>2 INTERRUPTORES PARALELOS + TOMADA 2P+T 10A, 250V, CONJUNTO MONTADO PARA EMBUTIR 4" X 2" (PLACA + SUPORTE + MODULOS)</v>
          </cell>
          <cell r="C5103" t="str">
            <v>UN</v>
          </cell>
          <cell r="D5103">
            <v>19.68</v>
          </cell>
        </row>
        <row r="5104">
          <cell r="A5104">
            <v>38070</v>
          </cell>
          <cell r="B5104" t="str">
            <v>2 INTERRUPTORES PARALELOS 10A, 250V, CONJUNTO MONTADO PARA EMBUTIR 4" X 2" (PLACA + SUPORTE + MODULOS)</v>
          </cell>
          <cell r="C5104" t="str">
            <v>UN</v>
          </cell>
          <cell r="D5104">
            <v>13.56</v>
          </cell>
        </row>
        <row r="5105">
          <cell r="A5105">
            <v>38072</v>
          </cell>
          <cell r="B5105" t="str">
            <v>2 INTERRUPTORES SIMPLES + INTERRUPTOR PARALELO 10A, 250V, CONJUNTO MONTADO PARA EMBUTIR 4" X 2" (PLACA + SUPORTE + MODULOS)</v>
          </cell>
          <cell r="C5105" t="str">
            <v>UN</v>
          </cell>
          <cell r="D5105">
            <v>17</v>
          </cell>
        </row>
        <row r="5106">
          <cell r="A5106">
            <v>38079</v>
          </cell>
          <cell r="B5106" t="str">
            <v>2 INTERRUPTORES SIMPLES + TOMADA 2P+T 10A, 250V, CONJUNTO MONTADO PARA EMBUTIR 4" X 2" (PLACA + SUPORTE + MODULOS)</v>
          </cell>
          <cell r="C5106" t="str">
            <v>UN</v>
          </cell>
          <cell r="D5106">
            <v>17.7</v>
          </cell>
        </row>
        <row r="5107">
          <cell r="A5107">
            <v>38068</v>
          </cell>
          <cell r="B5107" t="str">
            <v>2 INTERRUPTORES SIMPLES 10A, 250V, CONJUNTO MONTADO PARA EMBUTIR 4" X 2" (PLACA + SUPORTE + MODULOS)</v>
          </cell>
          <cell r="C5107" t="str">
            <v>UN</v>
          </cell>
          <cell r="D5107">
            <v>11.74</v>
          </cell>
        </row>
        <row r="5108">
          <cell r="A5108">
            <v>38076</v>
          </cell>
          <cell r="B5108" t="str">
            <v>2 TOMADAS 2P+T 10A, 250V, CONJUNTO MONTADO PARA EMBUTIR 4" X 2" (PLACA + SUPORTE + MODULOS)</v>
          </cell>
          <cell r="C5108" t="str">
            <v>UN</v>
          </cell>
          <cell r="D5108">
            <v>14.46</v>
          </cell>
        </row>
        <row r="5109">
          <cell r="A5109">
            <v>38074</v>
          </cell>
          <cell r="B5109" t="str">
            <v>3 INTERRUPTORES PARALELOS 10A, 250V, CONJUNTO MONTADO PARA EMBUTIR 4" X 2" (PLACA + SUPORTE + MODULO)</v>
          </cell>
          <cell r="C5109" t="str">
            <v>UN</v>
          </cell>
          <cell r="D5109">
            <v>20.62</v>
          </cell>
        </row>
        <row r="5110">
          <cell r="A5110">
            <v>38071</v>
          </cell>
          <cell r="B5110" t="str">
            <v>3 INTERRUPTORES SIMPLES 10A, 250V, CONJUNTO MONTADO PARA EMBUTIR 4" X 2" (PLACA + SUPORTE + MODULOS)</v>
          </cell>
          <cell r="C5110" t="str">
            <v>UN</v>
          </cell>
          <cell r="D5110">
            <v>14.03</v>
          </cell>
        </row>
      </sheetData>
      <sheetData sheetId="5">
        <row r="1">
          <cell r="A1" t="str">
            <v>Código</v>
          </cell>
          <cell r="B1" t="str">
            <v>Descrição</v>
          </cell>
          <cell r="C1" t="str">
            <v>Unidade</v>
          </cell>
          <cell r="D1" t="str">
            <v>Preço</v>
          </cell>
        </row>
        <row r="2">
          <cell r="A2" t="str">
            <v>73887/001</v>
          </cell>
          <cell r="B2" t="str">
            <v>ASSENTAMENTO SIMPLES DE TUBOS DE FERRO FUNDIDO (FOFO) C/ JUNTA ELASTIC A -  DN 75 MM - INCLUSIVE TRANSPORTE</v>
          </cell>
          <cell r="C2" t="str">
            <v>M</v>
          </cell>
          <cell r="D2">
            <v>4.05</v>
          </cell>
        </row>
        <row r="3">
          <cell r="A3" t="str">
            <v>73887/002</v>
          </cell>
          <cell r="B3" t="str">
            <v>ASSENTAMENTO SIMPLES DE TUBOS DE FERRO FUNDIDO (FOFO) C/ JUNTA ELASTIC A - DN 100 - INCLUSIVE TRANSPORTE</v>
          </cell>
          <cell r="C3" t="str">
            <v>M</v>
          </cell>
          <cell r="D3">
            <v>4.78</v>
          </cell>
        </row>
        <row r="4">
          <cell r="A4" t="str">
            <v>73887/003</v>
          </cell>
          <cell r="B4" t="str">
            <v>ASSENTAMENTO SIMPLES DE TUBOS DE FERRO FUNDIDO (FOFO) C/ JUNTA ELASTIC A - DN 150 - INCLUSIVE TRANSPORTE</v>
          </cell>
          <cell r="C4" t="str">
            <v>M</v>
          </cell>
          <cell r="D4">
            <v>7.59</v>
          </cell>
        </row>
        <row r="5">
          <cell r="A5" t="str">
            <v>73887/004</v>
          </cell>
          <cell r="B5" t="str">
            <v>ASSENTAMENTO SIMPLES DE TUBOS DE FERRO FUNDIDO (FOFO) C/ JUNTA ELASTIC A - DN 200 - INCLUSIVE TRANSPORTE</v>
          </cell>
          <cell r="C5" t="str">
            <v>M</v>
          </cell>
          <cell r="D5">
            <v>9.7200000000000006</v>
          </cell>
        </row>
        <row r="6">
          <cell r="A6" t="str">
            <v>73887/005</v>
          </cell>
          <cell r="B6" t="str">
            <v>ASSENTAMENTO SIMPLES DE TUBOS DE FERRO FUNDIDO (FOFO) C/ JUNTA ELASTIC A - DN 250 MM - INCLUSIVE TRANSPORTE</v>
          </cell>
          <cell r="C6" t="str">
            <v>M</v>
          </cell>
          <cell r="D6">
            <v>11.64</v>
          </cell>
        </row>
        <row r="7">
          <cell r="A7" t="str">
            <v>73887/006</v>
          </cell>
          <cell r="B7" t="str">
            <v>ASSENTAMENTO SIMPLES DE TUBOS DE FERRO FUNDIDO (FOFO) C/ JUNTA ELASTIC A - DN 300 - INCLUSIVE TRANSPORTE</v>
          </cell>
          <cell r="C7" t="str">
            <v>M</v>
          </cell>
          <cell r="D7">
            <v>13.05</v>
          </cell>
        </row>
        <row r="8">
          <cell r="A8" t="str">
            <v>73887/007</v>
          </cell>
          <cell r="B8" t="str">
            <v>ASSENTAMENTO SIMPLES DE TUBOS DE FERRO FUNDIDO (FOFO) C/ JUNTA ELASTIC A - DN 350 MM - INCLUSIVE TRANSPORTE</v>
          </cell>
          <cell r="C8" t="str">
            <v>M</v>
          </cell>
          <cell r="D8">
            <v>15.01</v>
          </cell>
        </row>
        <row r="9">
          <cell r="A9" t="str">
            <v>73887/008</v>
          </cell>
          <cell r="B9" t="str">
            <v>ASSENTAMENTO SIMPLES DE TUBOS DE FERRO FUNDIDO (FOFO) C/ JUNTA ELASTIC A - DN 400 MM - INCLUSIVE TRANSPORTE</v>
          </cell>
          <cell r="C9" t="str">
            <v>M</v>
          </cell>
          <cell r="D9">
            <v>16.600000000000001</v>
          </cell>
        </row>
        <row r="10">
          <cell r="A10" t="str">
            <v>73887/009</v>
          </cell>
          <cell r="B10" t="str">
            <v>ASSENTAMENTO SIMPLES DE TUBOS DE FERRO FUNDIDO (FOFO) C/ JUNTA ELASTIC A - DN 450 MM - INCLUSIVE TRANSPORTE</v>
          </cell>
          <cell r="C10" t="str">
            <v>M</v>
          </cell>
          <cell r="D10">
            <v>19.11</v>
          </cell>
        </row>
        <row r="11">
          <cell r="A11" t="str">
            <v>73887/010</v>
          </cell>
          <cell r="B11" t="str">
            <v>ASSENTAMENTO SIMPLES DE TUBOS DE FERRO FUNDIDO (FOFO) C/ JUNTA ELASTIC A - DN 500 MM - INCLUSIVE TRANSPORTE</v>
          </cell>
          <cell r="C11" t="str">
            <v>M</v>
          </cell>
          <cell r="D11">
            <v>20.8</v>
          </cell>
        </row>
        <row r="12">
          <cell r="A12" t="str">
            <v>73887/011</v>
          </cell>
          <cell r="B12" t="str">
            <v>ASSENTAMENTO SIMPLES DE TUBOS DE FERRO FUNDIDO (FOFO) C/ JUNTA ELASTIC A - DN 600 MM - INCLUSIVE TRANSPORTE</v>
          </cell>
          <cell r="C12" t="str">
            <v>M</v>
          </cell>
          <cell r="D12">
            <v>24.8</v>
          </cell>
        </row>
        <row r="13">
          <cell r="A13" t="str">
            <v>73887/012</v>
          </cell>
          <cell r="B13" t="str">
            <v>ASSENTAMENTO SIMPLES DE TUBOS DE FERRO FUNDIDO (FOFO) C/ JUNTA ELASTIC A - DN 700 MM - INCLUSIVE TRANSPORTE</v>
          </cell>
          <cell r="C13" t="str">
            <v>M</v>
          </cell>
          <cell r="D13">
            <v>31.56</v>
          </cell>
        </row>
        <row r="14">
          <cell r="A14" t="str">
            <v>73887/013</v>
          </cell>
          <cell r="B14" t="str">
            <v>ASSENTAMENTO SIMPLES DE TUBOS DE FERRO FUNDIDO (FOFO) C/ JUNTA ELASTIC A - DN 800 MM - INCLUSIVE TRANSPORTES</v>
          </cell>
          <cell r="C14" t="str">
            <v>M</v>
          </cell>
          <cell r="D14">
            <v>35.880000000000003</v>
          </cell>
        </row>
        <row r="15">
          <cell r="A15" t="str">
            <v>73887/014</v>
          </cell>
          <cell r="B15" t="str">
            <v>ASSENTAMENTO SIMPLES DE TUBOS DE FERRO FUNDIDO (FOFO) C/ JUNTA ELASTIC A - DN 900 MM - INCLUSIVE TRANSPORTE</v>
          </cell>
          <cell r="C15" t="str">
            <v>M</v>
          </cell>
          <cell r="D15">
            <v>41.12</v>
          </cell>
        </row>
        <row r="16">
          <cell r="A16" t="str">
            <v>73887/015</v>
          </cell>
          <cell r="B16" t="str">
            <v>ASSENTAMENTO SIMPLES DE TUBOS DE FERRO FUNDIDO (FOFO) C/ JUNTA ELASTIC A - DN 1000 MM - INCLUSIVE TRANSPORTE</v>
          </cell>
          <cell r="C16" t="str">
            <v>M</v>
          </cell>
          <cell r="D16">
            <v>43.77</v>
          </cell>
        </row>
        <row r="17">
          <cell r="A17" t="str">
            <v>73887/016</v>
          </cell>
          <cell r="B17" t="str">
            <v>ASSENTAMENTO SIMPLES DE TUBOS DE FERRO FUNDIDO (FOFO) C/ JUNTA ELASTIC A - DN 1100 MM - INCLUSIVE TRANSPORTE</v>
          </cell>
          <cell r="C17" t="str">
            <v>M</v>
          </cell>
          <cell r="D17">
            <v>52.22</v>
          </cell>
        </row>
        <row r="18">
          <cell r="A18" t="str">
            <v>73887/017</v>
          </cell>
          <cell r="B18" t="str">
            <v>ASSENTAMENTO SIMPLES DE TUBOS DE FERRO FUNDIDO (FOFO) C/ JUNTA ELASTIC A - DN 1200 MM - INCLUSIVE TRANSPORTE</v>
          </cell>
          <cell r="C18" t="str">
            <v>M</v>
          </cell>
          <cell r="D18">
            <v>61.41</v>
          </cell>
        </row>
        <row r="19">
          <cell r="A19">
            <v>83655</v>
          </cell>
          <cell r="B19" t="str">
            <v>ASSENTAMENTO SIMPLES DE TUBOS DE FERRO FUNDIDO (FOFO), COM JUNTA ELAST ICA, DN 50 MM.</v>
          </cell>
          <cell r="C19" t="str">
            <v>M</v>
          </cell>
          <cell r="D19">
            <v>4.1399999999999997</v>
          </cell>
        </row>
        <row r="20">
          <cell r="A20" t="str">
            <v>73888/001</v>
          </cell>
          <cell r="B20" t="str">
            <v>ASSENTAMENTO TUBO PVC COM JUNTA ELASTICA, DN 50 MM - (OU RPVC, OU PVC DEFOFO, OU PRFV) - PARA AGUA.</v>
          </cell>
          <cell r="C20" t="str">
            <v>M</v>
          </cell>
          <cell r="D20">
            <v>2.14</v>
          </cell>
        </row>
        <row r="21">
          <cell r="A21" t="str">
            <v>73888/002</v>
          </cell>
          <cell r="B21" t="str">
            <v>ASSENTAMENTO TUBO PVC COM JUNTA ELASTICA, DN 75 MM - (OU RPVC, OU PVC DEFOFO, OU PRFV) - PARA AGUA.</v>
          </cell>
          <cell r="C21" t="str">
            <v>M</v>
          </cell>
          <cell r="D21">
            <v>2.86</v>
          </cell>
        </row>
        <row r="22">
          <cell r="A22" t="str">
            <v>73888/003</v>
          </cell>
          <cell r="B22" t="str">
            <v>ASSENTAMENTO TUBO PVC COM JUNTA ELASTICA, DN 100 MM - (OU RPVC, OU PVC DEFOFO, OU PRFV) - PARA AGUA.</v>
          </cell>
          <cell r="C22" t="str">
            <v>M</v>
          </cell>
          <cell r="D22">
            <v>3.57</v>
          </cell>
        </row>
        <row r="23">
          <cell r="A23" t="str">
            <v>73888/009</v>
          </cell>
          <cell r="B23" t="str">
            <v>ASSENTAMENTO TUBO PVC COM JUNTA ELASTICA, DN 400 MM - (OU RPVC, OU PVC DEFOFO, OU PRFV) - PARA AGUA.</v>
          </cell>
          <cell r="C23" t="str">
            <v>M</v>
          </cell>
          <cell r="D23">
            <v>9.86</v>
          </cell>
        </row>
        <row r="24">
          <cell r="A24" t="str">
            <v>73888/010</v>
          </cell>
          <cell r="B24" t="str">
            <v>ASSENTAMENTO TUBO PVC COM JUNTA ELASTICA, DN 500 MM - (OU RPVC, OU PVC DEFOFO, OU PRFV) - PARA AGUA.</v>
          </cell>
          <cell r="C24" t="str">
            <v>M</v>
          </cell>
          <cell r="D24">
            <v>10.81</v>
          </cell>
        </row>
        <row r="25">
          <cell r="A25" t="str">
            <v>73888/011</v>
          </cell>
          <cell r="B25" t="str">
            <v>ASSENTAMENTO TUBO PVC COM JUNTA ELASTICA, DN 600 MM - (OU RPVC, OU PVC DEFOFO, OU PRFV) - PARA AGUA.</v>
          </cell>
          <cell r="C25" t="str">
            <v>M</v>
          </cell>
          <cell r="D25">
            <v>11.94</v>
          </cell>
        </row>
        <row r="26">
          <cell r="A26" t="str">
            <v>73888/012</v>
          </cell>
          <cell r="B26" t="str">
            <v>ASSENTAMENTO TUBO PVC COM JUNTA ELASTICA, DN 700 MM - (OU RPVC, OU PVC DEFOFO, OU PRFV) - PARA AGUA.</v>
          </cell>
          <cell r="C26" t="str">
            <v>M</v>
          </cell>
          <cell r="D26">
            <v>12.94</v>
          </cell>
        </row>
        <row r="27">
          <cell r="A27" t="str">
            <v>73888/013</v>
          </cell>
          <cell r="B27" t="str">
            <v>ASSENTAMENTO TUBO PVC COM JUNTA ELASTICA, DN 800 MM - (OU RPVC, OU PVC DEFOFO, OU PRFV) - PARA AGUA.</v>
          </cell>
          <cell r="C27" t="str">
            <v>M</v>
          </cell>
          <cell r="D27">
            <v>14.02</v>
          </cell>
        </row>
        <row r="28">
          <cell r="A28" t="str">
            <v>73888/014</v>
          </cell>
          <cell r="B28" t="str">
            <v>ASSENTAMENTO TUBO PVC COM JUNTA ELASTICA, DN 900 MM - (OU RPVC, OU PVC DEFOFO, OU PRFV) - PARA AGUA.</v>
          </cell>
          <cell r="C28" t="str">
            <v>M</v>
          </cell>
          <cell r="D28">
            <v>15.07</v>
          </cell>
        </row>
        <row r="29">
          <cell r="A29" t="str">
            <v>73888/015</v>
          </cell>
          <cell r="B29" t="str">
            <v>ASSENTAMENTO TUBO PVC COM JUNTA ELASTICA, DN 1000 MM - (OU RPVC, OU PV C DEFOFO, OU PRFV) - PARA AGUA.</v>
          </cell>
          <cell r="C29" t="str">
            <v>M</v>
          </cell>
          <cell r="D29">
            <v>16.010000000000002</v>
          </cell>
        </row>
        <row r="30">
          <cell r="A30">
            <v>90694</v>
          </cell>
          <cell r="B30" t="str">
            <v>TUBO DE PVC PARA REDE COLETORA DE ESGOTO DE PAREDE MACIÇA, DN 100 MM, JUNTA ELÁSTICA, INSTALADO EM LOCAL COM NÍVEL BAIXO DE INTERFERÊNCIAS - FORNECIMENTO E ASSENTAMENTO. AF_06/2015</v>
          </cell>
          <cell r="C30" t="str">
            <v>M</v>
          </cell>
          <cell r="D30">
            <v>16.89</v>
          </cell>
        </row>
        <row r="31">
          <cell r="A31">
            <v>90695</v>
          </cell>
          <cell r="B31" t="str">
            <v>TUBO DE PVC PARA REDE COLETORA DE ESGOTO DE PAREDE MACIÇA, DN 150 MM, JUNTA ELÁSTICA, INSTALADO EM LOCAL COM NÍVEL BAIXO DE INTERFERÊNCIAS - FORNECIMENTO E ASSENTAMENTO. AF_06/2015</v>
          </cell>
          <cell r="C31" t="str">
            <v>M</v>
          </cell>
          <cell r="D31">
            <v>32.25</v>
          </cell>
        </row>
        <row r="32">
          <cell r="A32">
            <v>90696</v>
          </cell>
          <cell r="B32" t="str">
            <v>TUBO DE PVC PARA REDE COLETORA DE ESGOTO DE PAREDE MACIÇA, DN 200 MM, JUNTA ELÁSTICA, INSTALADO EM LOCAL COM NÍVEL BAIXO DE INTERFERÊNCIAS - FORNECIMENTO E ASSENTAMENTO. AF_06/2015</v>
          </cell>
          <cell r="C32" t="str">
            <v>M</v>
          </cell>
          <cell r="D32">
            <v>51.71</v>
          </cell>
        </row>
        <row r="33">
          <cell r="A33">
            <v>90697</v>
          </cell>
          <cell r="B33" t="str">
            <v>TUBO DE PVC PARA REDE COLETORA DE ESGOTO DE PAREDE MACIÇA, DN 250 MM, JUNTA ELÁSTICA, INSTALADO EM LOCAL COM NÍVEL BAIXO DE INTERFERÊNCIAS - FORNECIMENTO E ASSENTAMENTO. AF_06/2015</v>
          </cell>
          <cell r="C33" t="str">
            <v>M</v>
          </cell>
          <cell r="D33">
            <v>81.569999999999993</v>
          </cell>
        </row>
        <row r="34">
          <cell r="A34">
            <v>90698</v>
          </cell>
          <cell r="B34" t="str">
            <v>TUBO DE PVC PARA REDE COLETORA DE ESGOTO DE PAREDE MACIÇA, DN 300 MM, JUNTA ELÁSTICA, INSTALADO EM LOCAL COM NÍVEL BAIXO DE INTERFERÊNCIAS - FORNECIMENTO E ASSENTAMENTO. AF_06/2015</v>
          </cell>
          <cell r="C34" t="str">
            <v>M</v>
          </cell>
          <cell r="D34">
            <v>130.15</v>
          </cell>
        </row>
        <row r="35">
          <cell r="A35">
            <v>90699</v>
          </cell>
          <cell r="B35" t="str">
            <v>TUBO DE PVC PARA REDE COLETORA DE ESGOTO DE PAREDE MACIÇA, DN 350 MM, JUNTA ELÁSTICA, INSTALADO EM LOCAL COM NÍVEL BAIXO DE INTERFERÊNCIAS - FORNECIMENTO E ASSENTAMENTO. AF_06/2015</v>
          </cell>
          <cell r="C35" t="str">
            <v>M</v>
          </cell>
          <cell r="D35">
            <v>162.46</v>
          </cell>
        </row>
        <row r="36">
          <cell r="A36">
            <v>90700</v>
          </cell>
          <cell r="B36" t="str">
            <v>TUBO DE PVC PARA REDE COLETORA DE ESGOTO DE PAREDE MACIÇA, DN 400 MM, JUNTA ELÁSTICA, INSTALADO EM LOCAL COM NÍVEL BAIXO DE INTERFERÊNCIAS - FORNECIMENTO E ASSENTAMENTO. AF_06/2015</v>
          </cell>
          <cell r="C36" t="str">
            <v>M</v>
          </cell>
          <cell r="D36">
            <v>216.57</v>
          </cell>
        </row>
        <row r="37">
          <cell r="A37">
            <v>90701</v>
          </cell>
          <cell r="B37" t="str">
            <v>TUBO DE PVC CORRUGADO DE DUPLA PAREDE PARA REDE COLETORA DE ESGOTO, DN 150 MM, JUNTA ELÁSTICA, INSTALADO EM LOCAL COM NÍVEL BAIXO DE INTERFE RÊNCIAS - FORNECIMENTO E ASSENTAMENTO. AF_06/2015</v>
          </cell>
          <cell r="C37" t="str">
            <v>M</v>
          </cell>
          <cell r="D37">
            <v>37.58</v>
          </cell>
        </row>
        <row r="38">
          <cell r="A38">
            <v>90702</v>
          </cell>
          <cell r="B38" t="str">
            <v>TUBO DE PVC CORRUGADO DE DUPLA PAREDE PARA REDE COLETORA DE ESGOTO, DN 200 MM, JUNTA ELÁSTICA, INSTALADO EM LOCAL COM NÍVEL BAIXO DE INTERFE RÊNCIAS - FORNECIMENTO E ASSENTAMENTO. AF_06/2015</v>
          </cell>
          <cell r="C38" t="str">
            <v>M</v>
          </cell>
          <cell r="D38">
            <v>55.35</v>
          </cell>
        </row>
        <row r="39">
          <cell r="A39">
            <v>90703</v>
          </cell>
          <cell r="B39" t="str">
            <v>TUBO DE PVC CORRUGADO DE DUPLA PAREDE PARA REDE COLETORA DE ESGOTO, DN 250 MM, JUNTA ELÁSTICA, INSTALADO EM LOCAL COM NÍVEL BAIXO DE INTERFE RÊNCIAS - FORNECIMENTO E ASSENTAMENTO. AF_06/2015</v>
          </cell>
          <cell r="C39" t="str">
            <v>M</v>
          </cell>
          <cell r="D39">
            <v>89.01</v>
          </cell>
        </row>
        <row r="40">
          <cell r="A40">
            <v>90704</v>
          </cell>
          <cell r="B40" t="str">
            <v>TUBO DE PVC CORRUGADO DE DUPLA PAREDE PARA REDE COLETORA DE ESGOTO, DN 300 MM, JUNTA ELÁSTICA, INSTALADO EM LOCAL COM NÍVEL BAIXO DE INTERFE RÊNCIAS - FORNECIMENTO E ASSENTAMENTO. AF_06/2015</v>
          </cell>
          <cell r="C40" t="str">
            <v>M</v>
          </cell>
          <cell r="D40">
            <v>137.28</v>
          </cell>
        </row>
        <row r="41">
          <cell r="A41">
            <v>90705</v>
          </cell>
          <cell r="B41" t="str">
            <v>TUBO DE PVC CORRUGADO DE DUPLA PAREDE PARA REDE COLETORA DE ESGOTO, DN 350 MM, JUNTA ELÁSTICA, INSTALADO EM LOCAL COM NÍVEL BAIXO DE INTERFE RÊNCIAS - FORNECIMENTO E ASSENTAMENTO. AF_06/2015</v>
          </cell>
          <cell r="C41" t="str">
            <v>M</v>
          </cell>
          <cell r="D41">
            <v>199.4</v>
          </cell>
        </row>
        <row r="42">
          <cell r="A42">
            <v>90706</v>
          </cell>
          <cell r="B42" t="str">
            <v>TUBO DE PVC CORRUGADO DE DUPLA PAREDE PARA REDE COLETORA DE ESGOTO, DN 400 MM, JUNTA ELÁSTICA, INSTALADO EM LOCAL COM NÍVEL BAIXO DE INTERFE RÊNCIAS - FORNECIMENTO E ASSENTAMENTO. AF_06/2015</v>
          </cell>
          <cell r="C42" t="str">
            <v>M</v>
          </cell>
          <cell r="D42">
            <v>242.99</v>
          </cell>
        </row>
        <row r="43">
          <cell r="A43">
            <v>90708</v>
          </cell>
          <cell r="B43" t="str">
            <v>TUBO DE PEAD CORRUGADO DE DUPLA PAREDE PARA REDE COLETORA DE ESGOTO, D N 600 MM, JUNTA ELÁSTICA INTEGRADA, INSTALADO EM LOCAL COM NÍVEL BAIXO DE INTERFERÊNCIAS - FORNECIMENTO E ASSENTAMENTO. AF_06/2015</v>
          </cell>
          <cell r="C43" t="str">
            <v>M</v>
          </cell>
          <cell r="D43">
            <v>385.56</v>
          </cell>
        </row>
        <row r="44">
          <cell r="A44">
            <v>90709</v>
          </cell>
          <cell r="B44" t="str">
            <v>TUBO DE PVC PARA REDE COLETORA DE ESGOTO DE PAREDE MACIÇA, DN 100 MM, JUNTA ELÁSTICA, INSTALADO EM LOCAL COM NÍVEL ALTO DE INTERFERÊNCIAS - FORNECIMENTO E ASSENTAMENTO. AF_06/2015</v>
          </cell>
          <cell r="C44" t="str">
            <v>M</v>
          </cell>
          <cell r="D44">
            <v>19.41</v>
          </cell>
        </row>
        <row r="45">
          <cell r="A45">
            <v>90710</v>
          </cell>
          <cell r="B45" t="str">
            <v>TUBO DE PVC PARA REDE COLETORA DE ESGOTO DE PAREDE MACIÇA, DN 150 MM, JUNTA ELÁSTICA, INSTALADO EM LOCAL COM NÍVEL ALTO DE INTERFERÊNCIAS - FORNECIMENTO E ASSENTAMENTO. AF_06/2015</v>
          </cell>
          <cell r="C45" t="str">
            <v>M</v>
          </cell>
          <cell r="D45">
            <v>34.79</v>
          </cell>
        </row>
        <row r="46">
          <cell r="A46">
            <v>90711</v>
          </cell>
          <cell r="B46" t="str">
            <v>TUBO DE PVC PARA REDE COLETORA DE ESGOTO DE PAREDE MACIÇA, DN 200 MM, JUNTA ELÁSTICA, INSTALADO EM LOCAL COM NÍVEL ALTO DE INTERFERÊNCIAS - FORNECIMENTO E ASSENTAMENTO. AF_06/2015</v>
          </cell>
          <cell r="C46" t="str">
            <v>M</v>
          </cell>
          <cell r="D46">
            <v>54.22</v>
          </cell>
        </row>
        <row r="47">
          <cell r="A47">
            <v>90712</v>
          </cell>
          <cell r="B47" t="str">
            <v>TUBO DE PVC PARA REDE COLETORA DE ESGOTO DE PAREDE MACIÇA, DN 250 MM, JUNTA ELÁSTICA, INSTALADO EM LOCAL COM NÍVEL ALTO DE INTERFERÊNCIAS - FORNECIMENTO E ASSENTAMENTO. AF_06/2015</v>
          </cell>
          <cell r="C47" t="str">
            <v>M</v>
          </cell>
          <cell r="D47">
            <v>84.1</v>
          </cell>
        </row>
        <row r="48">
          <cell r="A48">
            <v>90713</v>
          </cell>
          <cell r="B48" t="str">
            <v>TUBO DE PVC PARA REDE COLETORA DE ESGOTO DE PAREDE MACIÇA, DN 300 MM, JUNTA ELÁSTICA, INSTALADO EM LOCAL COM NÍVEL ALTO DE INTERFERÊNCIAS - FORNECIMENTO E ASSENTAMENTO. AF_06/2015</v>
          </cell>
          <cell r="C48" t="str">
            <v>M</v>
          </cell>
          <cell r="D48">
            <v>132.66999999999999</v>
          </cell>
        </row>
        <row r="49">
          <cell r="A49">
            <v>90714</v>
          </cell>
          <cell r="B49" t="str">
            <v>TUBO DE PVC PARA REDE COLETORA DE ESGOTO DE PAREDE MACIÇA, DN 350 MM, JUNTA ELÁSTICA, INSTALADO EM LOCAL COM NÍVEL ALTO DE INTERFERÊNCIAS - FORNECIMENTO E ASSENTAMENTO. AF_06/2015</v>
          </cell>
          <cell r="C49" t="str">
            <v>M</v>
          </cell>
          <cell r="D49">
            <v>164.98</v>
          </cell>
        </row>
        <row r="50">
          <cell r="A50">
            <v>90715</v>
          </cell>
          <cell r="B50" t="str">
            <v>TUBO DE PVC PARA REDE COLETORA DE ESGOTO DE PAREDE MACIÇA, DN 400 MM, JUNTA ELÁSTICA, INSTALADO EM LOCAL COM NÍVEL ALTO DE INTERFERÊNCIAS - FORNECIMENTO E ASSENTAMENTO. AF_06/2015</v>
          </cell>
          <cell r="C50" t="str">
            <v>M</v>
          </cell>
          <cell r="D50">
            <v>220.99</v>
          </cell>
        </row>
        <row r="51">
          <cell r="A51">
            <v>90716</v>
          </cell>
          <cell r="B51" t="str">
            <v>TUBO DE PVC CORRUGADO DE DUPLA PAREDE PARA REDE COLETORA DE ESGOTO, DN 150 MM, JUNTA ELÁSTICA, INSTALADO EM LOCAL COM NÍVEL ALTO DE INTERFER ÊNCIAS - FORNECIMENTO E ASSENTAMENTO. AF_06/2015</v>
          </cell>
          <cell r="C51" t="str">
            <v>M</v>
          </cell>
          <cell r="D51">
            <v>40.1</v>
          </cell>
        </row>
        <row r="52">
          <cell r="A52">
            <v>90717</v>
          </cell>
          <cell r="B52" t="str">
            <v>TUBO DE PVC CORRUGADO DE DUPLA PAREDE PARA REDE COLETORA DE ESGOTO, DN 200 MM, JUNTA ELÁSTICA, INSTALADO EM LOCAL COM NÍVEL ALTO DE INTERFER ÊNCIAS - FORNECIMENTO E ASSENTAMENTO. AF_06/2015</v>
          </cell>
          <cell r="C52" t="str">
            <v>M</v>
          </cell>
          <cell r="D52">
            <v>57.87</v>
          </cell>
        </row>
        <row r="53">
          <cell r="A53">
            <v>90718</v>
          </cell>
          <cell r="B53" t="str">
            <v>TUBO DE PVC CORRUGADO DE DUPLA PAREDE PARA REDE COLETORA DE ESGOTO, DN 250 MM, JUNTA ELÁSTICA, INSTALADO EM LOCAL COM NÍVEL ALTO DE INTERFER ÊNCIAS - FORNECIMENTO E ASSENTAMENTO. AF_06/2015</v>
          </cell>
          <cell r="C53" t="str">
            <v>M</v>
          </cell>
          <cell r="D53">
            <v>91.53</v>
          </cell>
        </row>
        <row r="54">
          <cell r="A54">
            <v>90719</v>
          </cell>
          <cell r="B54" t="str">
            <v>TUBO DE PVC CORRUGADO DE DUPLA PAREDE PARA REDE COLETORA DE ESGOTO, DN 300 MM, JUNTA ELÁSTICA, INSTALADO EM LOCAL COM NÍVEL ALTO DE INTERFER ÊNCIAS - FORNECIMENTO E ASSENTAMENTO. AF_06/2015</v>
          </cell>
          <cell r="C54" t="str">
            <v>M</v>
          </cell>
          <cell r="D54">
            <v>139.80000000000001</v>
          </cell>
        </row>
        <row r="55">
          <cell r="A55">
            <v>90720</v>
          </cell>
          <cell r="B55" t="str">
            <v>TUBO DE PVC CORRUGADO DE DUPLA PAREDE PARA REDE COLETORA DE ESGOTO, DN 350 MM, JUNTA ELÁSTICA, INSTALADO EM LOCAL COM NÍVEL ALTO DE INTERFER ÊNCIAS - FORNECIMENTO E ASSENTAMENTO. AF_06/2015</v>
          </cell>
          <cell r="C55" t="str">
            <v>M</v>
          </cell>
          <cell r="D55">
            <v>201.92</v>
          </cell>
        </row>
        <row r="56">
          <cell r="A56">
            <v>90721</v>
          </cell>
          <cell r="B56" t="str">
            <v>TUBO DE PVC CORRUGADO DE DUPLA PAREDE PARA REDE COLETORA DE ESGOTO, DN 400 MM, EM JUNTA ELÁSTICA, INSTALADO EM LOCAL COM NÍVEL ALTO DE INTER FERÊNCIAS - FORNECIMENTO E ASSENTAMENTO. AF_06/2015</v>
          </cell>
          <cell r="C56" t="str">
            <v>M</v>
          </cell>
          <cell r="D56">
            <v>247.42</v>
          </cell>
        </row>
        <row r="57">
          <cell r="A57">
            <v>90723</v>
          </cell>
          <cell r="B57" t="str">
            <v>TUBO DE PEAD CORRUGADO DE DUPLA PAREDE PARA REDE COLETORA DE ESGOTO, D N 600 MM, JUNTA ELÁSTICA INTEGRADA, INSTALADO EM LOCAL COM NÍVEL ALTO DE INTERFERÊNCIAS - FORNECIMENTO E ASSENTAMENTO. AF_06/2015</v>
          </cell>
          <cell r="C57" t="str">
            <v>M</v>
          </cell>
          <cell r="D57">
            <v>388.26</v>
          </cell>
        </row>
        <row r="58">
          <cell r="A58">
            <v>90724</v>
          </cell>
          <cell r="B58" t="str">
            <v>JUNTA ARGAMASSADA ENTRE TUBO DN 100 MM E O POÇO DE VISITA/ CAIXA DE CO NCRETO OU ALVENARIA EM REDES DE ESGOTO. AF_06/2015</v>
          </cell>
          <cell r="C58" t="str">
            <v>UN</v>
          </cell>
          <cell r="D58">
            <v>28.66</v>
          </cell>
        </row>
        <row r="59">
          <cell r="A59">
            <v>90725</v>
          </cell>
          <cell r="B59" t="str">
            <v>JUNTA ARGAMASSADA ENTRE TUBO DN 150 MM E O POÇO DE VISITA/ CAIXA DE CO NCRETO OU ALVENARIA EM REDES DE ESGOTO. AF_06/2015</v>
          </cell>
          <cell r="C59" t="str">
            <v>UN</v>
          </cell>
          <cell r="D59">
            <v>35.28</v>
          </cell>
        </row>
        <row r="60">
          <cell r="A60">
            <v>90726</v>
          </cell>
          <cell r="B60" t="str">
            <v>JUNTA ARGAMASSADA ENTRE TUBO DN 200 MM E O POÇO/ CAIXA DE CONCRETO OU ALVENARIA EM REDES DE ESGOTO. AF_06/2015</v>
          </cell>
          <cell r="C60" t="str">
            <v>UN</v>
          </cell>
          <cell r="D60">
            <v>41.9</v>
          </cell>
        </row>
        <row r="61">
          <cell r="A61">
            <v>90727</v>
          </cell>
          <cell r="B61" t="str">
            <v>JUNTA ARGAMASSADA ENTRE TUBO DN 250 MM E O POÇO DE VISITA/ CAIXA DE CO NCRETO OU ALVENARIA EM REDES DE ESGOTO. AF_06/2015</v>
          </cell>
          <cell r="C61" t="str">
            <v>UN</v>
          </cell>
          <cell r="D61">
            <v>48.53</v>
          </cell>
        </row>
        <row r="62">
          <cell r="A62">
            <v>90728</v>
          </cell>
          <cell r="B62" t="str">
            <v>JUNTA ARGAMASSADA ENTRE TUBO DN 300 MM E O POÇO DE VISITA/ CAIXA DE CO NCRETO OU ALVENARIA EM REDES DE ESGOTO. AF_06/2015</v>
          </cell>
          <cell r="C62" t="str">
            <v>UN</v>
          </cell>
          <cell r="D62">
            <v>55.15</v>
          </cell>
        </row>
        <row r="63">
          <cell r="A63">
            <v>90729</v>
          </cell>
          <cell r="B63" t="str">
            <v>JUNTA ARGAMASSADA ENTRE TUBO DN 350 MM E O POÇO DE VISITA/ CAIXA DE CO NCRETO OU ALVENARIA EM REDES DE ESGOTO. AF_06/2015</v>
          </cell>
          <cell r="C63" t="str">
            <v>UN</v>
          </cell>
          <cell r="D63">
            <v>61.77</v>
          </cell>
        </row>
        <row r="64">
          <cell r="A64">
            <v>90730</v>
          </cell>
          <cell r="B64" t="str">
            <v>JUNTA ARGAMASSADA ENTRE TUBO DN 400 MM E O POÇO DE VISITA/ CAIXA DE CO NCRETO OU ALVENARIA EM REDES DE ESGOTO. AF_06/2015</v>
          </cell>
          <cell r="C64" t="str">
            <v>UN</v>
          </cell>
          <cell r="D64">
            <v>68.44</v>
          </cell>
        </row>
        <row r="65">
          <cell r="A65">
            <v>90731</v>
          </cell>
          <cell r="B65" t="str">
            <v>JUNTA ARGAMASSADA ENTRE TUBO DN 450 MM E O POÇO DE VISITA/ CAIXA DE CO NCRETO OU ALVENARIA EM REDES DE ESGOTO. AF_06/2015</v>
          </cell>
          <cell r="C65" t="str">
            <v>UN</v>
          </cell>
          <cell r="D65">
            <v>75.06</v>
          </cell>
        </row>
        <row r="66">
          <cell r="A66">
            <v>90732</v>
          </cell>
          <cell r="B66" t="str">
            <v>JUNTA ARGAMASSADA ENTRE TUBO DN 600 MM E O POÇO DE VISITA/ CAIXA DE CO NCRETO OU ALVENARIA EM REDES DE ESGOTO. AF_06/2015</v>
          </cell>
          <cell r="C66" t="str">
            <v>UN</v>
          </cell>
          <cell r="D66">
            <v>94.93</v>
          </cell>
        </row>
        <row r="67">
          <cell r="A67">
            <v>90733</v>
          </cell>
          <cell r="B67" t="str">
            <v>ASSENTAMENTO DE TUBO DE PVC PARA REDE COLETORA DE ESGOTO DE PAREDE MAC IÇA, DN 100 MM, JUNTA ELÁSTICA, INSTALADO EM LOCAL COM NÍVEL BAIXO DE INTERFERÊNCIAS (NÃO INCLUI FORNECIMENTO). AF_06/2015</v>
          </cell>
          <cell r="C67" t="str">
            <v>M</v>
          </cell>
          <cell r="D67">
            <v>3.19</v>
          </cell>
        </row>
        <row r="68">
          <cell r="A68">
            <v>90734</v>
          </cell>
          <cell r="B68" t="str">
            <v>ASSENTAMENTO DE TUBO DE PVC PARA REDE COLETORA DE ESGOTO DE PAREDE MAC IÇA, DN 150 MM, JUNTA ELÁSTICA, INSTALADO EM LOCAL COM NÍVEL BAIXO DE INTERFERÊNCIAS (NÃO INCLUI FORNECIMENTO). AF_06/2015</v>
          </cell>
          <cell r="C68" t="str">
            <v>M</v>
          </cell>
          <cell r="D68">
            <v>3.88</v>
          </cell>
        </row>
        <row r="69">
          <cell r="A69">
            <v>90735</v>
          </cell>
          <cell r="B69" t="str">
            <v>ASSENTAMENTO DE TUBO DE PVC PARA REDE COLETORA DE ESGOTO DE PAREDE MAC IÇA, DN 200 MM, JUNTA ELÁSTICA, INSTALADO EM LOCAL COM NÍVEL BAIXO DE INTERFERÊNCIAS (NÃO INCLUI FORNECIMENTO). AF_06/2015</v>
          </cell>
          <cell r="C69" t="str">
            <v>M</v>
          </cell>
          <cell r="D69">
            <v>4.6100000000000003</v>
          </cell>
        </row>
        <row r="70">
          <cell r="A70">
            <v>90736</v>
          </cell>
          <cell r="B70" t="str">
            <v>ASSENTAMENTO DE TUBO DE PVC PARA REDE COLETORA DE ESGOTO DE PAREDE MAC IÇA, DN 250 MM, JUNTA ELÁSTICA, INSTALADO EM LOCAL COM NÍVEL BAIXO DE INTERFERÊNCIAS (NÃO INCLUI FORNECIMENTO). AF_06/2015</v>
          </cell>
          <cell r="C70" t="str">
            <v>M</v>
          </cell>
          <cell r="D70">
            <v>5.32</v>
          </cell>
        </row>
        <row r="71">
          <cell r="A71">
            <v>90737</v>
          </cell>
          <cell r="B71" t="str">
            <v>ASSENTAMENTO DE TUBO DE PVC PARA REDE COLETORA DE ESGOTO DE PAREDE MAC IÇA, DN 300 MM, JUNTA ELÁSTICA, INSTALADO EM LOCAL COM NÍVEL BAIXO DE INTERFERÊNCIAS (NÃO INCLUI FORNECIMENTO). AF_06/2015</v>
          </cell>
          <cell r="C71" t="str">
            <v>M</v>
          </cell>
          <cell r="D71">
            <v>6.03</v>
          </cell>
        </row>
        <row r="72">
          <cell r="A72">
            <v>90738</v>
          </cell>
          <cell r="B72" t="str">
            <v>ASSENTAMENTO DE TUBO DE PVC PARA REDE COLETORA DE ESGOTO DE PAREDE MAC IÇA, DN 350 MM, JUNTA ELÁSTICA, INSTALADO EM LOCAL COM NÍVEL BAIXO DE INTERFERÊNCIAS (NÃO INCLUI FORNECIMENTO). AF_06/2015</v>
          </cell>
          <cell r="C72" t="str">
            <v>M</v>
          </cell>
          <cell r="D72">
            <v>6.74</v>
          </cell>
        </row>
        <row r="73">
          <cell r="A73">
            <v>90739</v>
          </cell>
          <cell r="B73" t="str">
            <v>ASSENTAMENTO DE TUBO DE PVC PARA REDE COLETORA DE ESGOTO DE PAREDE MAC IÇA, DN 400 MM, JUNTA ELÁSTICA, INSTALADO EM LOCAL COM NÍVEL BAIXO DE INTERFERÊNCIAS (NÃO INCLUI FORNECIMENTO). AF_06/2015</v>
          </cell>
          <cell r="C73" t="str">
            <v>M</v>
          </cell>
          <cell r="D73">
            <v>13.06</v>
          </cell>
        </row>
        <row r="74">
          <cell r="A74">
            <v>90740</v>
          </cell>
          <cell r="B74" t="str">
            <v>ASSENTAMENTO DE TUBO DE PVC CORRUGADO DE DUPLA PAREDE PARA REDE COLETO RA DE ESGOTO, DN 150 MM, JUNTA ELÁSTICA, INSTALADO EM LOCAL COM NÍVEL BAIXO DE INTERFERÊNCIAS (NÃO INCLUI FORNECIMENTO). AF_06/2015</v>
          </cell>
          <cell r="C74" t="str">
            <v>M</v>
          </cell>
          <cell r="D74">
            <v>7.1</v>
          </cell>
        </row>
        <row r="75">
          <cell r="A75">
            <v>90741</v>
          </cell>
          <cell r="B75" t="str">
            <v>ASSENTAMENTO DE TUBO DE PVC CORRUGADO DE DUPLA PAREDE PARA REDE COLETO RA DE ESGOTO, DN 200 MM, JUNTA ELÁSTICA, INSTALADO EM LOCAL COM NÍVEL BAIXO DE INTERFERÊNCIAS (NÃO INCLUI FORNECIMENTO). AF_06/2015</v>
          </cell>
          <cell r="C75" t="str">
            <v>M</v>
          </cell>
          <cell r="D75">
            <v>7.82</v>
          </cell>
        </row>
        <row r="76">
          <cell r="A76">
            <v>90742</v>
          </cell>
          <cell r="B76" t="str">
            <v>ASSENTAMENTO DE TUBO DE PVC CORRUGADO DE DUPLA PAREDE PARA REDE COLETO RA DE ESGOTO, DN 250 MM, JUNTA ELÁSTICA, INSTALADO EM LOCAL COM NÍVEL BAIXO DE INTERFERÊNCIAS (NÃO INCLUI FORNECIMENTO). AF_06/2015</v>
          </cell>
          <cell r="C76" t="str">
            <v>M</v>
          </cell>
          <cell r="D76">
            <v>8.52</v>
          </cell>
        </row>
        <row r="77">
          <cell r="A77">
            <v>90743</v>
          </cell>
          <cell r="B77" t="str">
            <v>ASSENTAMENTO DE TUBO DE PVC CORRUGADO DE DUPLA PAREDE PARA REDE COLETO RA DE ESGOTO, DN 300 MM, JUNTA ELÁSTICA, INSTALADO EM LOCAL COM NÍVEL BAIXO DE INTERFERÊNCIAS (NÃO INCLUI FORNECIMENTO). AF_06/2015</v>
          </cell>
          <cell r="C77" t="str">
            <v>M</v>
          </cell>
          <cell r="D77">
            <v>9.23</v>
          </cell>
        </row>
        <row r="78">
          <cell r="A78">
            <v>90744</v>
          </cell>
          <cell r="B78" t="str">
            <v>ASSENTAMENTO DE TUBO DE PVC CORRUGADO DE DUPLA PAREDE PARA REDE COLETO RA DE ESGOTO, DN 350 MM, JUNTA ELÁSTICA, INSTALADO EM LOCAL COM NÍVEL BAIXO DE INTERFERÊNCIAS (NÃO INCLUI FORNECIMENTO). AF_06/2015</v>
          </cell>
          <cell r="C78" t="str">
            <v>M</v>
          </cell>
          <cell r="D78">
            <v>9.94</v>
          </cell>
        </row>
        <row r="79">
          <cell r="A79">
            <v>90745</v>
          </cell>
          <cell r="B79" t="str">
            <v>ASSENTAMENTO DE TUBO DE PVC CORRUGADO DE DUPLA PAREDE PARA REDE COLETO RA DE ESGOTO, DN 400 MM, JUNTA ELÁSTICA, INSTALADO EM LOCAL COM NÍVEL BAIXO DE INTERFERÊNCIAS (NÃO INCLUI FORNECIMENTO). AF_06/2015</v>
          </cell>
          <cell r="C79" t="str">
            <v>M</v>
          </cell>
          <cell r="D79">
            <v>18.66</v>
          </cell>
        </row>
        <row r="80">
          <cell r="A80">
            <v>90746</v>
          </cell>
          <cell r="B80" t="str">
            <v>ASSENTAMENTO DE TUBO DE PEAD CORRUGADO DE DUPLA PAREDE PARA REDE COLET ORA DE ESGOTO, DN 450 MM, JUNTA ELÁSTICA INTEGRADA, INSTALADO EM LOCAL COM NÍVEL BAIXO DE INTERFERÊNCIAS (NÃO INCLUI FORNECIMENTO). AF_06/20 15</v>
          </cell>
          <cell r="C80" t="str">
            <v>M</v>
          </cell>
          <cell r="D80">
            <v>4.33</v>
          </cell>
        </row>
        <row r="81">
          <cell r="A81">
            <v>90747</v>
          </cell>
          <cell r="B81" t="str">
            <v>ASSENTAMENTO DE TUBO DE PEAD CORRUGADO DE DUPLA PAREDE PARA REDE COLET ORA DE ESGOTO, DN 600 MM, JUNTA ELÁSTICA INTEGRADA, INSTALADO EM LOCAL COM NÍVEL BAIXO DE INTERFERÊNCIAS (NÃO INCLUI FORNECIMENTO). AF_06/20 15</v>
          </cell>
          <cell r="C81" t="str">
            <v>M</v>
          </cell>
          <cell r="D81">
            <v>14.22</v>
          </cell>
        </row>
        <row r="82">
          <cell r="A82">
            <v>90748</v>
          </cell>
          <cell r="B82" t="str">
            <v>ASSENTAMENTO DE TUBO DE PVC PARA REDE COLETORA DE ESGOTO DE PAREDE MAC IÇA, DN 100 MM, JUNTA ELÁSTICA, INSTALADO EM LOCAL COM NÍVEL ALTO DE I NTERFERÊNCIAS (NÃO INCLUI FORNECIMENTO). AF_06/2015</v>
          </cell>
          <cell r="C82" t="str">
            <v>M</v>
          </cell>
          <cell r="D82">
            <v>5.71</v>
          </cell>
        </row>
        <row r="83">
          <cell r="A83">
            <v>90749</v>
          </cell>
          <cell r="B83" t="str">
            <v>ASSENTAMENTO DE TUBO DE PVC PARA REDE COLETORA DE ESGOTO DE PAREDE MAC IÇA, DN 150 MM, JUNTA ELÁSTICA, INSTALADO EM LOCAL COM NÍVEL ALTO DE I NTERFERÊNCIAS (NÃO INCLUI FORNECIMENTO). AF_06/2015</v>
          </cell>
          <cell r="C83" t="str">
            <v>M</v>
          </cell>
          <cell r="D83">
            <v>6.42</v>
          </cell>
        </row>
        <row r="84">
          <cell r="A84">
            <v>90750</v>
          </cell>
          <cell r="B84" t="str">
            <v>ASSENTAMENTO DE TUBO DE PVC PARA REDE COLETORA DE ESGOTO DE PAREDE MAC IÇA, DN 200 MM, JUNTA ELÁSTICA, INSTALADO EM LOCAL COM NÍVEL ALTO DE I NTERFERÊNCIAS (NÃO INCLUI FORNECIMENTO). AF_06/2015</v>
          </cell>
          <cell r="C84" t="str">
            <v>M</v>
          </cell>
          <cell r="D84">
            <v>7.13</v>
          </cell>
        </row>
        <row r="85">
          <cell r="A85">
            <v>90751</v>
          </cell>
          <cell r="B85" t="str">
            <v>ASSENTAMENTO DE TUBO DE PVC PARA REDE COLETORA DE ESGOTO DE PAREDE MAC IÇA, DN 250 MM, JUNTA ELÁSTICA, INSTALADO EM LOCAL COM NÍVEL ALTO DE I NTERFERÊNCIAS (NÃO INCLUI FORNECIMENTO). AF_06/2015</v>
          </cell>
          <cell r="C85" t="str">
            <v>M</v>
          </cell>
          <cell r="D85">
            <v>7.84</v>
          </cell>
        </row>
        <row r="86">
          <cell r="A86">
            <v>90752</v>
          </cell>
          <cell r="B86" t="str">
            <v>ASSENTAMENTO DE TUBO DE PVC PARA REDE COLETORA DE ESGOTO DE PAREDE MAC IÇA, DN 300 MM, JUNTA ELÁSTICA, INSTALADO EM LOCAL COM NÍVEL ALTO DE I NTERFERÊNCIAS (NÃO INCLUI FORNECIMENTO). AF_06/2015</v>
          </cell>
          <cell r="C86" t="str">
            <v>M</v>
          </cell>
          <cell r="D86">
            <v>8.5500000000000007</v>
          </cell>
        </row>
        <row r="87">
          <cell r="A87">
            <v>90753</v>
          </cell>
          <cell r="B87" t="str">
            <v>ASSENTAMENTO DE TUBO DE PVC PARA REDE COLETORA DE ESGOTO DE PAREDE MAC IÇA, DN 350 MM, JUNTA ELÁSTICA, INSTALADO EM LOCAL COM NÍVEL ALTO DE I NTERFERÊNCIAS (NÃO INCLUI FORNECIMENTO). AF_06/2015</v>
          </cell>
          <cell r="C87" t="str">
            <v>M</v>
          </cell>
          <cell r="D87">
            <v>9.26</v>
          </cell>
        </row>
        <row r="88">
          <cell r="A88">
            <v>90754</v>
          </cell>
          <cell r="B88" t="str">
            <v>ASSENTAMENTO DE TUBO DE PVC PARA REDE COLETORA DE ESGOTO DE PAREDE MAC IÇA, DN 400 MM, JUNTA ELÁSTICA, INSTALADO EM LOCAL COM NÍVEL ALTO DE I NTERFERÊNCIAS (NÃO INCLUI FORNECIMENTO). AF_06/2015</v>
          </cell>
          <cell r="C88" t="str">
            <v>M</v>
          </cell>
          <cell r="D88">
            <v>17.48</v>
          </cell>
        </row>
        <row r="89">
          <cell r="A89">
            <v>90755</v>
          </cell>
          <cell r="B89" t="str">
            <v>ASSENTAMENTO DE TUBO DE PVC CORRUGADO DE DUPLA PAREDE PARA REDE COLETO RA DE ESGOTO, DN 150 MM, JUNTA ELÁSTICA, INSTALADO EM LOCAL COM NÍVEL ALTO DE INTERFERÊNCIAS (NÃO INCLUI FORNECIMENTO). AF_06/2015</v>
          </cell>
          <cell r="C89" t="str">
            <v>M</v>
          </cell>
          <cell r="D89">
            <v>9.6300000000000008</v>
          </cell>
        </row>
        <row r="90">
          <cell r="A90">
            <v>90756</v>
          </cell>
          <cell r="B90" t="str">
            <v>ASSENTAMENTO DE TUBO DE PVC CORRUGADO DE DUPLA PAREDE PARA REDE COLETO RA DE ESGOTO, DN 200 MM, JUNTA ELÁSTICA, INSTALADO EM LOCAL COM NÍVEL ALTO DE INTERFERÊNCIAS (NÃO INCLUI FORNECIMENTO). AF_06/2015</v>
          </cell>
          <cell r="C90" t="str">
            <v>M</v>
          </cell>
          <cell r="D90">
            <v>10.33</v>
          </cell>
        </row>
        <row r="91">
          <cell r="A91">
            <v>90757</v>
          </cell>
          <cell r="B91" t="str">
            <v>ASSENTAMENTO DE TUBO DE PVC CORRUGADO DE DUPLA PAREDE PARA REDE COLETO RA DE ESGOTO, DN 250 MM, JUNTA ELÁSTICA, INSTALADO EM LOCAL COM NÍVEL ALTO DE INTERFERÊNCIAS (NÃO INCLUI FORNECIMENTO). AF_06/2015</v>
          </cell>
          <cell r="C91" t="str">
            <v>M</v>
          </cell>
          <cell r="D91">
            <v>11.05</v>
          </cell>
        </row>
        <row r="92">
          <cell r="A92">
            <v>90758</v>
          </cell>
          <cell r="B92" t="str">
            <v>ASSENTAMENTO DE TUBO DE PVC CORRUGADO DE DUPLA PAREDE PARA REDE COLETO RA DE ESGOTO, DN 300 MM, JUNTA ELÁSTICA, INSTALADO EM LOCAL COM NÍVEL ALTO DE INTERFERÊNCIAS (NÃO INCLUI FORNECIMENTO). AF_06/2015</v>
          </cell>
          <cell r="C92" t="str">
            <v>M</v>
          </cell>
          <cell r="D92">
            <v>11.75</v>
          </cell>
        </row>
        <row r="93">
          <cell r="A93">
            <v>90759</v>
          </cell>
          <cell r="B93" t="str">
            <v>ASSENTAMENTO DE TUBO DE PVC CORRUGADO DE DUPLA PAREDE PARA REDE COLETO RA DE ESGOTO, DN 350 MM, JUNTA ELÁSTICA, INSTALADO EM LOCAL COM NÍVEL ALTO DE INTERFERÊNCIAS (NÃO INCLUI FORNECIMENTO). AF_06/2015</v>
          </cell>
          <cell r="C93" t="str">
            <v>M</v>
          </cell>
          <cell r="D93">
            <v>12.46</v>
          </cell>
        </row>
        <row r="94">
          <cell r="A94">
            <v>90760</v>
          </cell>
          <cell r="B94" t="str">
            <v>ASSENTAMENTO DE TUBO DE PVC CORRUGADO DE DUPLA PAREDE PARA REDE COLETO RA DE ESGOTO, DN 400 MM, EM JUNTA ELÁSTICA, INSTALADO EM LOCAL COM NÍV EL ALTO DE INTERFERÊNCIAS (NÃO INCLUI FORNECIMENTO). AF_06/2015</v>
          </cell>
          <cell r="C94" t="str">
            <v>M</v>
          </cell>
          <cell r="D94">
            <v>23.09</v>
          </cell>
        </row>
        <row r="95">
          <cell r="A95">
            <v>90761</v>
          </cell>
          <cell r="B95" t="str">
            <v>ASSENTAMENTO DE TUBO DE PEAD CORRUGADO DE DUPLA PAREDE PARA REDE COLET ORA DE ESGOTO, DN 450 MM, JUNTA ELÁSTICA INTEGRADA, INSTALADO EM LOCAL COM NÍVEL ALTO DE INTERFERÊNCIAS (NÃO INCLUI FORNECIMENTO). AF_06/201 5</v>
          </cell>
          <cell r="C95" t="str">
            <v>M</v>
          </cell>
          <cell r="D95">
            <v>5.3</v>
          </cell>
        </row>
        <row r="96">
          <cell r="A96">
            <v>90762</v>
          </cell>
          <cell r="B96" t="str">
            <v>ASSENTAMENTO DE TUBO DE PEAD CORRUGADO DE DUPLA PAREDE PARA REDE COLET ORA DE ESGOTO, DN 600 MM, JUNTA ELÁSTICA INTEGRADA, INSTALADO EM LOCAL COM NÍVEL ALTO DE INTERFERÊNCIAS (NÃO INCLUI FORNECIMENTO). AF_06/201 5</v>
          </cell>
          <cell r="C96" t="str">
            <v>M</v>
          </cell>
          <cell r="D96">
            <v>16.93</v>
          </cell>
        </row>
        <row r="97">
          <cell r="A97">
            <v>94869</v>
          </cell>
          <cell r="B97" t="str">
            <v>TUBO DE PEAD CORRUGADO DE DUPLA PAREDE PARA REDE COLETORA DE ESGOTO, D N 250 MM, JUNTA ELÁSTICA INTEGRADA, INSTALADO EM LOCAL COM NÍVEL BAIXO DE INTERFERÊNCIAS - FORNECIMENTO E ASSENTAMENTO. AF_06/2016</v>
          </cell>
          <cell r="C97" t="str">
            <v>M</v>
          </cell>
          <cell r="D97">
            <v>65.95</v>
          </cell>
        </row>
        <row r="98">
          <cell r="A98">
            <v>94870</v>
          </cell>
          <cell r="B98" t="str">
            <v>ASSENTAMENTO DE TUBO DE PEAD CORRUGADO DE DUPLA PAREDE PARA REDE COLET ORA DE ESGOTO, DN 250 MM, JUNTA ELÁSTICA INTEGRADA, INSTALADO EM LOCAL COM NÍVEL BAIXO DE INTERFERÊNCIAS (NÃO INCLUI FORNECIMENTO). AF_06/20 16</v>
          </cell>
          <cell r="C98" t="str">
            <v>M</v>
          </cell>
          <cell r="D98">
            <v>1.06</v>
          </cell>
        </row>
        <row r="99">
          <cell r="A99">
            <v>94871</v>
          </cell>
          <cell r="B99" t="str">
            <v>TUBO DE PEAD CORRUGADO DE DUPLA PAREDE PARA REDE COLETORA DE ESGOTO, D N 300 MM, JUNTA ELÁSTICA INTEGRADA, INSTALADO EM LOCAL COM NÍVEL BAIXO DE INTERFERÊNCIAS - FORNECIMENTO E ASSENTAMENTO. AF_06/2016</v>
          </cell>
          <cell r="C99" t="str">
            <v>M</v>
          </cell>
          <cell r="D99">
            <v>97.65</v>
          </cell>
        </row>
        <row r="100">
          <cell r="A100">
            <v>94872</v>
          </cell>
          <cell r="B100" t="str">
            <v>ASSENTAMENTO DE TUBO DE PEAD CORRUGADO DE DUPLA PAREDE PARA REDE COLET ORA DE ESGOTO, DN 300 MM, JUNTA ELÁSTICA INTEGRADA, INSTALADO EM LOCAL COM NÍVEL BAIXO DE INTERFERÊNCIAS (NÃO INCLUI FORNECIMENTO). AF_06/20 16</v>
          </cell>
          <cell r="C100" t="str">
            <v>M</v>
          </cell>
          <cell r="D100">
            <v>1.85</v>
          </cell>
        </row>
        <row r="101">
          <cell r="A101">
            <v>94875</v>
          </cell>
          <cell r="B101" t="str">
            <v>TUBO DE PEAD CORRUGADO DE DUPLA PAREDE PARA REDE COLETORA DE ESGOTO, D N 750 MM, JUNTA ELÁSTICA INTEGRADA, INSTALADO EM LOCAL COM NÍVEL BAIXO DE INTERFERÊNCIAS - FORNECIMENTO E ASSENTAMENTO. AF_06/2016</v>
          </cell>
          <cell r="C101" t="str">
            <v>M</v>
          </cell>
          <cell r="D101">
            <v>572.28</v>
          </cell>
        </row>
        <row r="102">
          <cell r="A102">
            <v>94876</v>
          </cell>
          <cell r="B102" t="str">
            <v>ASSENTAMENTO DE TUBO DE PEAD CORRUGADO DE DUPLA PAREDE PARA REDE COLET ORA DE ESGOTO, DN 750 MM, JUNTA ELÁSTICA INTEGRADA, INSTALADO EM LOCAL COM NÍVEL BAIXO DE INTERFERÊNCIAS (NÃO INCLUI FORNECIMENTO). AF_06/20 16</v>
          </cell>
          <cell r="C102" t="str">
            <v>M</v>
          </cell>
          <cell r="D102">
            <v>21.53</v>
          </cell>
        </row>
        <row r="103">
          <cell r="A103">
            <v>94877</v>
          </cell>
          <cell r="B103" t="str">
            <v>TUBO DE PEAD CORRUGADO DE DUPLA PAREDE PARA REDE COLETORA DE ESGOTO, D N 900 MM, JUNTA ELÁSTICA INTEGRADA, INSTALADO EM LOCAL COM NÍVEL BAIXO DE INTERFERÊNCIAS - FORNECIMENTO E ASSENTAMENTO. AF_06/2016</v>
          </cell>
          <cell r="C103" t="str">
            <v>M</v>
          </cell>
          <cell r="D103">
            <v>625.34</v>
          </cell>
        </row>
        <row r="104">
          <cell r="A104">
            <v>94878</v>
          </cell>
          <cell r="B104" t="str">
            <v>ASSENTAMENTO DE TUBO DE PEAD CORRUGADO DE DUPLA PAREDE PARA REDE COLET ORA DE ESGOTO, DN 900 MM, JUNTA ELÁSTICA INTEGRADA, INSTALADO EM LOCAL COM NÍVEL BAIXO DE INTERFERÊNCIAS (NÃO INCLUI FORNECIMENTO). AF_06/20 16</v>
          </cell>
          <cell r="C104" t="str">
            <v>M</v>
          </cell>
          <cell r="D104">
            <v>25.26</v>
          </cell>
        </row>
        <row r="105">
          <cell r="A105">
            <v>94879</v>
          </cell>
          <cell r="B105" t="str">
            <v>TUBO DE PEAD CORRUGADO DE DUPLA PAREDE PARA REDE COLETORA DE ESGOTO, D N 1000 MM, JUNTA ELÁSTICA INTEGRADA, INSTALADO EM LOCAL COM NÍVEL BAIX O DE INTERFERÊNCIAS - FORNECIMENTO E ASSENTAMENTO. AF_06/2016</v>
          </cell>
          <cell r="C105" t="str">
            <v>M</v>
          </cell>
          <cell r="D105">
            <v>866.31</v>
          </cell>
        </row>
        <row r="106">
          <cell r="A106">
            <v>94880</v>
          </cell>
          <cell r="B106" t="str">
            <v>ASSENTAMENTO DE TUBO DE PEAD CORRUGADO DE DUPLA PAREDE PARA REDE COLET ORA DE ESGOTO, DN 1000 MM, JUNTA ELÁSTICA INTEGRADA, INSTALADO EM LOCA L COM NÍVEL BAIXO DE INTERFERÊNCIAS (NÃO INCLUI FORNECIMENTO). AF_06/2 016</v>
          </cell>
          <cell r="C106" t="str">
            <v>M</v>
          </cell>
          <cell r="D106">
            <v>30.93</v>
          </cell>
        </row>
        <row r="107">
          <cell r="A107">
            <v>94881</v>
          </cell>
          <cell r="B107" t="str">
            <v>TUBO DE PEAD CORRUGADO DE DUPLA PAREDE PARA REDE COLETORA DE ESGOTO, D N 1200 MM, JUNTA ELÁSTICA INTEGRADA, INSTALADO EM LOCAL COM NÍVEL BAIX O DE INTERFERÊNCIAS - FORNECIMENTO E ASSENTAMENTO. AF_06/2016</v>
          </cell>
          <cell r="C107" t="str">
            <v>M</v>
          </cell>
          <cell r="D107">
            <v>1231.55</v>
          </cell>
        </row>
        <row r="108">
          <cell r="A108">
            <v>94882</v>
          </cell>
          <cell r="B108" t="str">
            <v>ASSENTAMENTO DE TUBO DE PEAD CORRUGADO DE DUPLA PAREDE PARA REDE COLET ORA DE ESGOTO, DN 1200 MM, JUNTA ELÁSTICA INTEGRADA, INSTALADO EM LOCA L COM NÍVEL BAIXO DE INTERFERÊNCIAS (NÃO INCLUI FORNECIMENTO). AF_06/2 016</v>
          </cell>
          <cell r="C108" t="str">
            <v>M</v>
          </cell>
          <cell r="D108">
            <v>36.68</v>
          </cell>
        </row>
        <row r="109">
          <cell r="A109">
            <v>94883</v>
          </cell>
          <cell r="B109" t="str">
            <v>TUBO DE PEAD CORRUGADO DE DUPLA PAREDE PARA REDE COLETORA DE ESGOTO, D N 1500 MM, JUNTA ELÁSTICA INTEGRADA, INSTALADO EM LOCAL COM NÍVEL BAIX O DE INTERFERÊNCIAS - FORNECIMENTO E ASSENTAMENTO. AF_06/2016</v>
          </cell>
          <cell r="C109" t="str">
            <v>M</v>
          </cell>
          <cell r="D109">
            <v>1498.72</v>
          </cell>
        </row>
        <row r="110">
          <cell r="A110">
            <v>94884</v>
          </cell>
          <cell r="B110" t="str">
            <v>ASSENTAMENTO DE TUBO DE PEAD CORRUGADO DE DUPLA PAREDE PARA REDE COLET ORA DE ESGOTO, DN 1500 MM, JUNTA ELÁSTICA INTEGRADA, INSTALADO EM LOCA L COM NÍVEL BAIXO DE INTERFERÊNCIAS (NÃO INCLUI FORNECIMENTO). AF_06/2 016</v>
          </cell>
          <cell r="C110" t="str">
            <v>M</v>
          </cell>
          <cell r="D110">
            <v>48.36</v>
          </cell>
        </row>
        <row r="111">
          <cell r="A111">
            <v>94885</v>
          </cell>
          <cell r="B111" t="str">
            <v>TUBO DE PEAD CORRUGADO DE DUPLA PAREDE PARA REDE COLETORA DE ESGOTO, D N 250 MM, JUNTA ELÁSTICA INTEGRADA, INSTALADO EM LOCAL COM NÍVEL ALTO DE INTERFERÊNCIAS - FORNECIMENTO E ASSENTAMENTO. AF_06/2016</v>
          </cell>
          <cell r="C111" t="str">
            <v>M</v>
          </cell>
          <cell r="D111">
            <v>66.260000000000005</v>
          </cell>
        </row>
        <row r="112">
          <cell r="A112">
            <v>94886</v>
          </cell>
          <cell r="B112" t="str">
            <v>ASSENTAMENTO DE TUBO DE PEAD CORRUGADO DE DUPLA PAREDE PARA REDE COLET ORA DE ESGOTO, DN 250 MM, JUNTA ELÁSTICA INTEGRADA, INSTALADO EM LOCAL COM NÍVEL ALTO DE INTERFERÊNCIAS (NÃO INCLUI FORNECIMENTO). AF_06/201 6</v>
          </cell>
          <cell r="C112" t="str">
            <v>M</v>
          </cell>
          <cell r="D112">
            <v>1.37</v>
          </cell>
        </row>
        <row r="113">
          <cell r="A113">
            <v>94887</v>
          </cell>
          <cell r="B113" t="str">
            <v>TUBO DE PEAD CORRUGADO DE DUPLA PAREDE PARA REDE COLETORA DE ESGOTO, D N 300 MM, JUNTA ELÁSTICA INTEGRADA, INSTALADO EM LOCAL COM NÍVEL ALTO DE INTERFERÊNCIAS - FORNECIMENTO E ASSENTAMENTO. AF_06/2016</v>
          </cell>
          <cell r="C113" t="str">
            <v>M</v>
          </cell>
          <cell r="D113">
            <v>98.15</v>
          </cell>
        </row>
        <row r="114">
          <cell r="A114">
            <v>94888</v>
          </cell>
          <cell r="B114" t="str">
            <v>ASSENTAMENTO DE TUBO DE PEAD CORRUGADO DE DUPLA PAREDE PARA REDE COLET ORA DE ESGOTO, DN 300 MM, JUNTA ELÁSTICA INTEGRADA, INSTALADO EM LOCAL COM NÍVEL ALTO DE INTERFERÊNCIAS (NÃO INCLUI FORNECIMENTO). AF_06/201 6</v>
          </cell>
          <cell r="C114" t="str">
            <v>M</v>
          </cell>
          <cell r="D114">
            <v>2.35</v>
          </cell>
        </row>
        <row r="115">
          <cell r="A115">
            <v>94891</v>
          </cell>
          <cell r="B115" t="str">
            <v>TUBO DE PEAD CORRUGADO DE DUPLA PAREDE PARA REDE COLETORA DE ESGOTO, D N 750 MM, JUNTA ELÁSTICA INTEGRADA, INSTALADO EM LOCAL COM NÍVEL ALTO DE INTERFERÊNCIAS - FORNECIMENTO E ASSENTAMENTO. AF_06/2016</v>
          </cell>
          <cell r="C115" t="str">
            <v>M</v>
          </cell>
          <cell r="D115">
            <v>575.74</v>
          </cell>
        </row>
        <row r="116">
          <cell r="A116">
            <v>94892</v>
          </cell>
          <cell r="B116" t="str">
            <v>ASSENTAMENTO DE TUBO DE PEAD CORRUGADO DE DUPLA PAREDE PARA REDE COLET ORA DE ESGOTO, DN 750 MM, JUNTA ELÁSTICA INTEGRADA, INSTALADO EM LOCAL COM NÍVEL ALTO DE INTERFERÊNCIAS (NÃO INCLUI FORNECIMENTO). AF_06/201 6</v>
          </cell>
          <cell r="C116" t="str">
            <v>M</v>
          </cell>
          <cell r="D116">
            <v>24.99</v>
          </cell>
        </row>
        <row r="117">
          <cell r="A117">
            <v>94893</v>
          </cell>
          <cell r="B117" t="str">
            <v>TUBO DE PEAD CORRUGADO DE DUPLA PAREDE PARA REDE COLETORA DE ESGOTO, D N 900 MM, JUNTA ELÁSTICA INTEGRADA, INSTALADO EM LOCAL COM NÍVEL ALTO DE INTERFERÊNCIAS - FORNECIMENTO E ASSENTAMENTO. AF_06/2016</v>
          </cell>
          <cell r="C117" t="str">
            <v>M</v>
          </cell>
          <cell r="D117">
            <v>629.11</v>
          </cell>
        </row>
        <row r="118">
          <cell r="A118">
            <v>94894</v>
          </cell>
          <cell r="B118" t="str">
            <v>ASSENTAMENTO DE TUBO DE PEAD CORRUGADO DE DUPLA PAREDE PARA REDE COLET ORA DE ESGOTO, DN 900 MM, JUNTA ELÁSTICA INTEGRADA, INSTALADO EM LOCAL COM NÍVEL ALTO DE INTERFERÊNCIAS (NÃO INCLUI FORNECIMENTO). AF_06/201 6</v>
          </cell>
          <cell r="C118" t="str">
            <v>M</v>
          </cell>
          <cell r="D118">
            <v>29.03</v>
          </cell>
        </row>
        <row r="119">
          <cell r="A119">
            <v>94895</v>
          </cell>
          <cell r="B119" t="str">
            <v>TUBO DE PEAD CORRUGADO DE DUPLA PAREDE PARA REDE COLETORA DE ESGOTO, D N 1000 MM, JUNTA ELÁSTICA INTEGRADA, INSTALADO EM LOCAL COM NÍVEL ALTO DE INTERFERÊNCIAS - FORNECIMENTO E ASSENTAMENTO. AF_06/2016</v>
          </cell>
          <cell r="C119" t="str">
            <v>M</v>
          </cell>
          <cell r="D119">
            <v>870.45</v>
          </cell>
        </row>
        <row r="120">
          <cell r="A120">
            <v>94896</v>
          </cell>
          <cell r="B120" t="str">
            <v>ASSENTAMENTO DE TUBO DE PEAD CORRUGADO DE DUPLA PAREDE PARA REDE COLET ORA DE ESGOTO, DN 1000 MM, JUNTA ELÁSTICA INTEGRADA, INSTALADO EM LOCA L COM NÍVEL ALTO DE INTERFERÊNCIAS (NÃO INCLUI FORNECIMENTO). AF_06/20 16</v>
          </cell>
          <cell r="C120" t="str">
            <v>M</v>
          </cell>
          <cell r="D120">
            <v>35.07</v>
          </cell>
        </row>
        <row r="121">
          <cell r="A121">
            <v>94897</v>
          </cell>
          <cell r="B121" t="str">
            <v>TUBO DE PEAD CORRUGADO DE DUPLA PAREDE PARA REDE COLETORA DE ESGOTO, D N 1200 MM, JUNTA ELÁSTICA INTEGRADA, INSTALADO EM LOCAL COM NÍVEL ALTO DE INTERFERÊNCIAS - FORNECIMENTO E ASSENTAMENTO. AF_06/2016</v>
          </cell>
          <cell r="C121" t="str">
            <v>M</v>
          </cell>
          <cell r="D121">
            <v>1235.98</v>
          </cell>
        </row>
        <row r="122">
          <cell r="A122">
            <v>94898</v>
          </cell>
          <cell r="B122" t="str">
            <v>ASSENTAMENTO DE TUBO DE PEAD CORRUGADO DE DUPLA PAREDE PARA REDE COLET ORA DE ESGOTO, DN 1200 MM, JUNTA ELÁSTICA INTEGRADA, INSTALADO EM LOCA L COM NÍVEL ALTO DE INTERFERÊNCIAS (NÃO INCLUI FORNECIMENTO). AF_06/20 16</v>
          </cell>
          <cell r="C122" t="str">
            <v>M</v>
          </cell>
          <cell r="D122">
            <v>41.11</v>
          </cell>
        </row>
        <row r="123">
          <cell r="A123">
            <v>94899</v>
          </cell>
          <cell r="B123" t="str">
            <v>TUBO DE PEAD CORRUGADO DE DUPLA PAREDE PARA REDE COLETORA DE ESGOTO, D N 1500 MM, JUNTA ELÁSTICA INTEGRADA, INSTALADO EM LOCAL COM NÍVEL ALTO DE INTERFERÊNCIAS - FORNECIMENTO E ASSENTAMENTO. AF_06/2016</v>
          </cell>
          <cell r="C123" t="str">
            <v>M</v>
          </cell>
          <cell r="D123">
            <v>1503.57</v>
          </cell>
        </row>
        <row r="124">
          <cell r="A124">
            <v>94900</v>
          </cell>
          <cell r="B124" t="str">
            <v>ASSENTAMENTO DE TUBO DE PEAD CORRUGADO DE DUPLA PAREDE PARA REDE COLET ORA DE ESGOTO, DN 1500 MM, JUNTA ELÁSTICA INTEGRADA, INSTALADO EM LOCA L COM NÍVEL ALTO DE INTERFERÊNCIAS (NÃO INCLUI FORNECIMENTO). AF_06/20 16</v>
          </cell>
          <cell r="C124" t="str">
            <v>M</v>
          </cell>
          <cell r="D124">
            <v>53.21</v>
          </cell>
        </row>
        <row r="125">
          <cell r="A125">
            <v>92833</v>
          </cell>
          <cell r="B125" t="str">
            <v>TUBO DE CONCRETO PARA REDES COLETORAS DE ESGOTO SANITÁRIO, DIÂMETRO DE 300 MM, JUNTA ELÁSTICA, INSTALADO EM LOCAL COM BAIXO NÍVEL DE INTERFE RÊNCIAS - FORNECIMENTO E ASSENTAMENTO. AF_12/2015</v>
          </cell>
          <cell r="C125" t="str">
            <v>M</v>
          </cell>
          <cell r="D125">
            <v>110.61</v>
          </cell>
        </row>
        <row r="126">
          <cell r="A126">
            <v>92834</v>
          </cell>
          <cell r="B126" t="str">
            <v>ASSENTAMENTO DE TUBO DE CONCRETO PARA REDES COLETORAS DE ESGOTO SANITÁ RIO, DIÂMETRO DE 300 MM, JUNTA ELÁSTICA, INSTALADO EM LOCAL COM BAIXO NÍVEL DE INTERFERÊNCIAS (NÃO INCLUI FORNECIMENTO). AF_12/2015</v>
          </cell>
          <cell r="C126" t="str">
            <v>M</v>
          </cell>
          <cell r="D126">
            <v>7.7</v>
          </cell>
        </row>
        <row r="127">
          <cell r="A127">
            <v>92835</v>
          </cell>
          <cell r="B127" t="str">
            <v>TUBO DE CONCRETO PARA REDES COLETORAS DE ESGOTO SANITÁRIO, DIÂMETRO DE 400 MM, JUNTA ELÁSTICA, INSTALADO EM LOCAL COM BAIXO NÍVEL DE INTERFE RÊNCIAS - FORNECIMENTO E ASSENTAMENTO. AF_12/2015</v>
          </cell>
          <cell r="C127" t="str">
            <v>M</v>
          </cell>
          <cell r="D127">
            <v>139.16</v>
          </cell>
        </row>
        <row r="128">
          <cell r="A128">
            <v>92836</v>
          </cell>
          <cell r="B128" t="str">
            <v>ASSENTAMENTO DE TUBO DE CONCRETO PARA REDES COLETORAS DE ESGOTO SANITÁ RIO, DIÂMETRO DE 400 MM, JUNTA ELÁSTICA, INSTALADO EM LOCAL COM BAIXO NÍVEL DE INTERFERÊNCIAS (NÃO INCLUI FORNECIMENTO). AF_12/2015</v>
          </cell>
          <cell r="C128" t="str">
            <v>M</v>
          </cell>
          <cell r="D128">
            <v>9.84</v>
          </cell>
        </row>
        <row r="129">
          <cell r="A129">
            <v>92837</v>
          </cell>
          <cell r="B129" t="str">
            <v>TUBO DE CONCRETO PARA REDES COLETORAS DE ESGOTO SANITÁRIO, DIÂMETRO DE 500 MM, JUNTA ELÁSTICA, INSTALADO EM LOCAL COM BAIXO NÍVEL DE INTERFE RÊNCIAS - FORNECIMENTO E ASSENTAMENTO. AF_12/2015</v>
          </cell>
          <cell r="C129" t="str">
            <v>M</v>
          </cell>
          <cell r="D129">
            <v>184.46</v>
          </cell>
        </row>
        <row r="130">
          <cell r="A130">
            <v>92838</v>
          </cell>
          <cell r="B130" t="str">
            <v>ASSENTAMENTO DE TUBO DE CONCRETO PARA REDES COLETORAS DE ESGOTO SANITÁ RIO, DIÂMETRO DE 500 MM, JUNTA ELÁSTICA, INSTALADO EM LOCAL COM BAIXO NÍVEL DE INTERFERÊNCIAS (NÃO INCLUI FORNECIMENTO). AF_12/2015</v>
          </cell>
          <cell r="C130" t="str">
            <v>M</v>
          </cell>
          <cell r="D130">
            <v>11.83</v>
          </cell>
        </row>
        <row r="131">
          <cell r="A131">
            <v>92839</v>
          </cell>
          <cell r="B131" t="str">
            <v>TUBO DE CONCRETO PARA REDES COLETORAS DE ESGOTO SANITÁRIO, DIÂMETRO DE 600 MM, JUNTA ELÁSTICA, INSTALADO EM LOCAL COM BAIXO NÍVEL DE INTERFE RÊNCIAS - FORNECIMENTO E ASSENTAMENTO. AF_12/2015</v>
          </cell>
          <cell r="C131" t="str">
            <v>M</v>
          </cell>
          <cell r="D131">
            <v>242.68</v>
          </cell>
        </row>
        <row r="132">
          <cell r="A132">
            <v>92840</v>
          </cell>
          <cell r="B132" t="str">
            <v>ASSENTAMENTO DE TUBO DE CONCRETO PARA REDES COLETORAS DE ESGOTO SANITÁ RIO, DIÂMETRO DE 600 MM, JUNTA ELÁSTICA, INSTALADO EM LOCAL COM BAIXO NÍVEL DE INTERFERÊNCIAS (NÃO INCLUI FORNECIMENTO). AF_12/2015</v>
          </cell>
          <cell r="C132" t="str">
            <v>M</v>
          </cell>
          <cell r="D132">
            <v>13.98</v>
          </cell>
        </row>
        <row r="133">
          <cell r="A133">
            <v>92841</v>
          </cell>
          <cell r="B133" t="str">
            <v>TUBO DE CONCRETO PARA REDES COLETORAS DE ESGOTO SANITÁRIO, DIÂMETRO DE 700 MM, JUNTA ELÁSTICA, INSTALADO EM LOCAL COM BAIXO NÍVEL DE INTERFE RÊNCIAS - FORNECIMENTO E ASSENTAMENTO. AF_12/2015</v>
          </cell>
          <cell r="C133" t="str">
            <v>M</v>
          </cell>
          <cell r="D133">
            <v>275.99</v>
          </cell>
        </row>
        <row r="134">
          <cell r="A134">
            <v>92842</v>
          </cell>
          <cell r="B134" t="str">
            <v>ASSENTAMENTO DE TUBO DE CONCRETO PARA REDES COLETORAS DE ESGOTO SANITÁ RIO, DIÂMETRO DE 700 MM, JUNTA ELÁSTICA, INSTALADO EM LOCAL COM BAIXO NÍVEL DE INTERFERÊNCIAS (NÃO INCLUI FORNECIMENTO). AF_12/2015</v>
          </cell>
          <cell r="C134" t="str">
            <v>M</v>
          </cell>
          <cell r="D134">
            <v>15.99</v>
          </cell>
        </row>
        <row r="135">
          <cell r="A135">
            <v>92844</v>
          </cell>
          <cell r="B135" t="str">
            <v>ASSENTAMENTO DE TUBO DE CONCRETO PARA REDES COLETORAS DE ESGOTO SANITÁ RIO, DIÂMETRO DE 800 MM, JUNTA ELÁSTICA, INSTALADO EM LOCAL COM BAIXO NÍVEL DE INTERFERÊNCIAS (NÃO INCLUI FORNECIMENTO). AF_12/2015</v>
          </cell>
          <cell r="C135" t="str">
            <v>M</v>
          </cell>
          <cell r="D135">
            <v>18.149999999999999</v>
          </cell>
        </row>
        <row r="136">
          <cell r="A136">
            <v>92846</v>
          </cell>
          <cell r="B136" t="str">
            <v>ASSENTAMENTO DE TUBO DE CONCRETO PARA REDES COLETORAS DE ESGOTO SANITÁ RIO, DIÂMETRO DE 900 MM, JUNTA ELÁSTICA, INSTALADO EM LOCAL COM BAIXO NÍVEL DE INTERFERÊNCIAS (NÃO INCLUI FORNECIMENTO). AF_12/2015</v>
          </cell>
          <cell r="C136" t="str">
            <v>M</v>
          </cell>
          <cell r="D136">
            <v>20.14</v>
          </cell>
        </row>
        <row r="137">
          <cell r="A137">
            <v>92847</v>
          </cell>
          <cell r="B137" t="str">
            <v>TUBO DE CONCRETO PARA REDES COLETORAS DE ESGOTO SANITÁRIO, DIÂMETRO DE</v>
          </cell>
          <cell r="C137" t="str">
            <v>M</v>
          </cell>
          <cell r="D137">
            <v>484.57</v>
          </cell>
        </row>
        <row r="138">
          <cell r="A138">
            <v>92848</v>
          </cell>
          <cell r="B138" t="str">
            <v>ASSENTAMENTO DE TUBO DE CONCRETO PARA REDES COLETORAS DE ESGOTO SANITÁ RIO, DIÂMETRO DE 1000 MM, JUNTA ELÁSTICA, INSTALADO EM LOCAL COM BAIXO NÍVEL DE INTERFERÊNCIAS (NÃO INCLUI FORNECIMENTO). AF_12/2015</v>
          </cell>
          <cell r="C138" t="str">
            <v>M</v>
          </cell>
          <cell r="D138">
            <v>22.33</v>
          </cell>
        </row>
        <row r="139">
          <cell r="A139">
            <v>92849</v>
          </cell>
          <cell r="B139" t="str">
            <v>TUBO DE CONCRETO PARA REDES COLETORAS DE ESGOTO SANITÁRIO, DIÂMETRO DE 300 MM, JUNTA ELÁSTICA, INSTALADO EM LOCAL COM ALTO NÍVEL DE INTERFER ÊNCIAS - FORNECIMENTO E ASSENTAMENTO. AF_12/2015</v>
          </cell>
          <cell r="C139" t="str">
            <v>M</v>
          </cell>
          <cell r="D139">
            <v>117.48</v>
          </cell>
        </row>
        <row r="140">
          <cell r="A140">
            <v>92850</v>
          </cell>
          <cell r="B140" t="str">
            <v>ASSENTAMENTO DE TUBO DE CONCRETO PARA REDES COLETORAS DE ESGOTO SANITÁ RIO, DIÂMETRO DE 300 MM, JUNTA ELÁSTICA, INSTALADO EM LOCAL COM ALTO N ÍVEL DE INTERFERÊNCIAS (NÃO INCLUI FORNECIMENTO). AF_12/2015</v>
          </cell>
          <cell r="C140" t="str">
            <v>M</v>
          </cell>
          <cell r="D140">
            <v>14.57</v>
          </cell>
        </row>
        <row r="141">
          <cell r="A141">
            <v>92851</v>
          </cell>
          <cell r="B141" t="str">
            <v>TUBO DE CONCRETO PARA REDES COLETORAS DE ESGOTO SANITÁRIO, DIÂMETRO DE 400 MM, JUNTA ELÁSTICA, INSTALADO EM LOCAL COM ALTO NÍVEL DE INTERFER ÊNCIAS - FORNECIMENTO E ASSENTAMENTO. AF_12/2015</v>
          </cell>
          <cell r="C141" t="str">
            <v>M</v>
          </cell>
          <cell r="D141">
            <v>155.1</v>
          </cell>
        </row>
        <row r="142">
          <cell r="A142">
            <v>92852</v>
          </cell>
          <cell r="B142" t="str">
            <v>ASSENTAMENTO DE TUBO DE CONCRETO PARA REDES COLETORAS DE ESGOTO SANITÁ RIO, DIÂMETRO DE 400 MM, JUNTA ELÁSTICA, INSTALADO EM LOCAL COM ALTO N ÍVEL DE INTERFERÊNCIAS (NÃO INCLUI FORNECIMENTO). AF_12/2015</v>
          </cell>
          <cell r="C142" t="str">
            <v>M</v>
          </cell>
          <cell r="D142">
            <v>18.420000000000002</v>
          </cell>
        </row>
        <row r="143">
          <cell r="A143">
            <v>92853</v>
          </cell>
          <cell r="B143" t="str">
            <v>TUBO DE CONCRETO PARA REDES COLETORAS DE ESGOTO SANITÁRIO, DIÂMETRO DE 500 MM, JUNTA ELÁSTICA, INSTALADO EM LOCAL COM ALTO NÍVEL DE INTERFER ÊNCIAS - FORNECIMENTO E ASSENTAMENTO. AF_12/2015</v>
          </cell>
          <cell r="C143" t="str">
            <v>M</v>
          </cell>
          <cell r="D143">
            <v>195.05</v>
          </cell>
        </row>
        <row r="144">
          <cell r="A144">
            <v>92854</v>
          </cell>
          <cell r="B144" t="str">
            <v>ASSENTAMENTO DE TUBO DE CONCRETO PARA REDES COLETORAS DE ESGOTO SANITÁ RIO, DIÂMETRO DE 500 MM, JUNTA ELÁSTICA, INSTALADO EM LOCAL COM ALTO N ÍVEL DE INTERFERÊNCIAS (NÃO INCLUI FORNECIMENTO). AF_12/2015</v>
          </cell>
          <cell r="C144" t="str">
            <v>M</v>
          </cell>
          <cell r="D144">
            <v>22.42</v>
          </cell>
        </row>
        <row r="145">
          <cell r="A145">
            <v>92855</v>
          </cell>
          <cell r="B145" t="str">
            <v>TUBO DE CONCRETO PARA REDES COLETORAS DE ESGOTO SANITÁRIO, DIÂMETRO DE 600 MM, JUNTA ELÁSTICA, INSTALADO EM LOCAL COM ALTO NÍVEL DE INTERFER ÊNCIAS - FORNECIMENTO E ASSENTAMENTO. AF_12/2015</v>
          </cell>
          <cell r="C145" t="str">
            <v>M</v>
          </cell>
          <cell r="D145">
            <v>255.12</v>
          </cell>
        </row>
        <row r="146">
          <cell r="A146">
            <v>92856</v>
          </cell>
          <cell r="B146" t="str">
            <v>ASSENTAMENTO DE TUBO DE CONCRETO PARA REDES COLETORAS DE ESGOTO SANITÁ RIO, DIÂMETRO DE 600 MM, JUNTA ELÁSTICA, INSTALADO EM LOCAL COM ALTO N ÍVEL DE INTERFERÊNCIAS (NÃO INCLUI FORNECIMENTO). AF_12/2015</v>
          </cell>
          <cell r="C146" t="str">
            <v>M</v>
          </cell>
          <cell r="D146">
            <v>26.42</v>
          </cell>
        </row>
        <row r="147">
          <cell r="A147">
            <v>92857</v>
          </cell>
          <cell r="B147" t="str">
            <v>TUBO DE CONCRETO PARA REDES COLETORAS DE ESGOTO SANITÁRIO, DIÂMETRO DE 700 MM, JUNTA ELÁSTICA, INSTALADO EM LOCAL COM ALTO NÍVEL DE INTERFER ÊNCIAS - FORNECIMENTO E ASSENTAMENTO. AF_12/2015</v>
          </cell>
          <cell r="C147" t="str">
            <v>M</v>
          </cell>
          <cell r="D147">
            <v>290.25</v>
          </cell>
        </row>
        <row r="148">
          <cell r="A148">
            <v>92858</v>
          </cell>
          <cell r="B148" t="str">
            <v>ASSENTAMENTO DE TUBO DE CONCRETO PARA REDES COLETORAS DE ESGOTO SANITÁ RIO, DIÂMETRO DE 700 MM, JUNTA ELÁSTICA, INSTALADO EM LOCAL COM ALTO N ÍVEL DE INTERFERÊNCIAS (NÃO INCLUI FORNECIMENTO). AF_12/2015</v>
          </cell>
          <cell r="C148" t="str">
            <v>M</v>
          </cell>
          <cell r="D148">
            <v>30.25</v>
          </cell>
        </row>
        <row r="149">
          <cell r="A149">
            <v>92860</v>
          </cell>
          <cell r="B149" t="str">
            <v>ASSENTAMENTO DE TUBO DE CONCRETO PARA REDES COLETORAS DE ESGOTO SANITÁ RIO, DIÂMETRO DE 800 MM, JUNTA ELÁSTICA, INSTALADO EM LOCAL COM ALTO N ÍVEL DE INTERFERÊNCIAS (NÃO INCLUI FORNECIMENTO). AF_12/2015</v>
          </cell>
          <cell r="C149" t="str">
            <v>M</v>
          </cell>
          <cell r="D149">
            <v>34.33</v>
          </cell>
        </row>
        <row r="150">
          <cell r="A150">
            <v>92862</v>
          </cell>
          <cell r="B150" t="str">
            <v>ASSENTAMENTO DE TUBO DE CONCRETO PARA REDES COLETORAS DE ESGOTO SANITÁ RIO, DIÂMETRO DE 900 MM, JUNTA ELÁSTICA, INSTALADO EM LOCAL COM ALTO N ÍVEL DE INTERFERÊNCIAS (NÃO INCLUI FORNECIMENTO). AF_12/2015</v>
          </cell>
          <cell r="C150" t="str">
            <v>M</v>
          </cell>
          <cell r="D150">
            <v>38.29</v>
          </cell>
        </row>
        <row r="151">
          <cell r="A151">
            <v>92863</v>
          </cell>
          <cell r="B151" t="str">
            <v>TUBO DE CONCRETO PARA REDES COLETORAS DE ESGOTO SANITÁRIO, DIÂMETRO DE</v>
          </cell>
          <cell r="C151" t="str">
            <v>M</v>
          </cell>
          <cell r="D151">
            <v>504.54</v>
          </cell>
        </row>
        <row r="152">
          <cell r="A152">
            <v>92864</v>
          </cell>
          <cell r="B152" t="str">
            <v>ASSENTAMENTO DE TUBO DE CONCRETO PARA REDES COLETORAS DE ESGOTO SANITÁ RIO, DIÂMETRO DE 1000 MM, JUNTA ELÁSTICA, INSTALADO EM LOCAL COM ALTO NÍVEL DE INTERFERÊNCIAS (NÃO INCLUI FORNECIMENTO). AF_12/2015</v>
          </cell>
          <cell r="C152" t="str">
            <v>M</v>
          </cell>
          <cell r="D152">
            <v>42.3</v>
          </cell>
        </row>
        <row r="153">
          <cell r="A153">
            <v>92210</v>
          </cell>
          <cell r="B153" t="str">
            <v>TUBO DE CONCRETO PARA REDES COLETORAS DE ÁGUAS PLUVIAIS, DIÂMETRO DE 4 00 MM, JUNTA RÍGIDA, INSTALADO EM LOCAL COM BAIXO NÍVEL DE INTERFERÊNC IAS - FORNECIMENTO E ASSENTAMENTO. AF_12/2015</v>
          </cell>
          <cell r="C153" t="str">
            <v>M</v>
          </cell>
          <cell r="D153">
            <v>106.21</v>
          </cell>
        </row>
        <row r="154">
          <cell r="A154">
            <v>92211</v>
          </cell>
          <cell r="B154" t="str">
            <v>TUBO DE CONCRETO PARA REDES COLETORAS DE ÁGUAS PLUVIAIS, DIÂMETRO DE 5 00 MM, JUNTA RÍGIDA, INSTALADO EM LOCAL COM BAIXO NÍVEL DE INTERFERÊNC IAS - FORNECIMENTO E ASSENTAMENTO. AF_12/2015</v>
          </cell>
          <cell r="C154" t="str">
            <v>M</v>
          </cell>
          <cell r="D154">
            <v>135.63</v>
          </cell>
        </row>
        <row r="155">
          <cell r="A155">
            <v>92212</v>
          </cell>
          <cell r="B155" t="str">
            <v>TUBO DE CONCRETO PARA REDES COLETORAS DE ÁGUAS PLUVIAIS, DIÂMETRO DE 6 00 MM, JUNTA RÍGIDA, INSTALADO EM LOCAL COM BAIXO NÍVEL DE INTERFERÊNC IAS - FORNECIMENTO E ASSENTAMENTO. AF_12/2015</v>
          </cell>
          <cell r="C155" t="str">
            <v>M</v>
          </cell>
          <cell r="D155">
            <v>172.14</v>
          </cell>
        </row>
        <row r="156">
          <cell r="A156">
            <v>92213</v>
          </cell>
          <cell r="B156" t="str">
            <v>TUBO DE CONCRETO PARA REDES COLETORAS DE ÁGUAS PLUVIAIS, DIÂMETRO DE 7 00 MM, JUNTA RÍGIDA, INSTALADO EM LOCAL COM BAIXO NÍVEL DE INTERFERÊNC IAS - FORNECIMENTO E ASSENTAMENTO. AF_12/2015</v>
          </cell>
          <cell r="C156" t="str">
            <v>M</v>
          </cell>
          <cell r="D156">
            <v>235.43</v>
          </cell>
        </row>
        <row r="157">
          <cell r="A157">
            <v>92214</v>
          </cell>
          <cell r="B157" t="str">
            <v>TUBO DE CONCRETO PARA REDES COLETORAS DE ÁGUAS PLUVIAIS, DIÂMETRO DE 8 00 MM, JUNTA RÍGIDA, INSTALADO EM LOCAL COM BAIXO NÍVEL DE INTERFERÊNC IAS - FORNECIMENTO E ASSENTAMENTO. AF_12/2015</v>
          </cell>
          <cell r="C157" t="str">
            <v>M</v>
          </cell>
          <cell r="D157">
            <v>257.55</v>
          </cell>
        </row>
        <row r="158">
          <cell r="A158">
            <v>92215</v>
          </cell>
          <cell r="B158" t="str">
            <v>TUBO DE CONCRETO PARA REDES COLETORAS DE ÁGUAS PLUVIAIS, DIÂMETRO DE 9 00 MM, JUNTA RÍGIDA, INSTALADO EM LOCAL COM BAIXO NÍVEL DE INTERFERÊNC IAS - FORNECIMENTO E ASSENTAMENTO. AF_12/2015</v>
          </cell>
          <cell r="C158" t="str">
            <v>M</v>
          </cell>
          <cell r="D158">
            <v>309.8</v>
          </cell>
        </row>
        <row r="159">
          <cell r="A159">
            <v>92216</v>
          </cell>
          <cell r="B159" t="str">
            <v>TUBO DE CONCRETO PARA REDES COLETORAS DE ÁGUAS PLUVIAIS, DIÂMETRO DE 1 000 MM, JUNTA RÍGIDA, INSTALADO EM LOCAL COM BAIXO NÍVEL DE INTERFERÊN CIAS - FORNECIMENTO E ASSENTAMENTO. AF_12/2015</v>
          </cell>
          <cell r="C159" t="str">
            <v>M</v>
          </cell>
          <cell r="D159">
            <v>346.92</v>
          </cell>
        </row>
        <row r="160">
          <cell r="A160">
            <v>92219</v>
          </cell>
          <cell r="B160" t="str">
            <v>TUBO DE CONCRETO PARA REDES COLETORAS DE ÁGUAS PLUVIAIS, DIÂMETRO DE 4 00 MM, JUNTA RÍGIDA, INSTALADO EM LOCAL COM ALTO NÍVEL DE INTERFERÊNCI AS - FORNECIMENTO E ASSENTAMENTO. AF_12/2015</v>
          </cell>
          <cell r="C160" t="str">
            <v>M</v>
          </cell>
          <cell r="D160">
            <v>114.79</v>
          </cell>
        </row>
        <row r="161">
          <cell r="A161">
            <v>92220</v>
          </cell>
          <cell r="B161" t="str">
            <v>TUBO DE CONCRETO PARA REDES COLETORAS DE ÁGUAS PLUVIAIS, DIÂMETRO DE 5 00 MM, JUNTA RÍGIDA, INSTALADO EM LOCAL COM ALTO NÍVEL DE INTERFERÊNCI AS - FORNECIMENTO E ASSENTAMENTO. AF_12/2015</v>
          </cell>
          <cell r="C161" t="str">
            <v>M</v>
          </cell>
          <cell r="D161">
            <v>146.22</v>
          </cell>
        </row>
        <row r="162">
          <cell r="A162">
            <v>92221</v>
          </cell>
          <cell r="B162" t="str">
            <v>TUBO DE CONCRETO PARA REDES COLETORAS DE ÁGUAS PLUVIAIS, DIÂMETRO DE 6 00 MM, JUNTA RÍGIDA, INSTALADO EM LOCAL COM ALTO NÍVEL DE INTERFERÊNCI AS - FORNECIMENTO E ASSENTAMENTO. AF_12/2015</v>
          </cell>
          <cell r="C162" t="str">
            <v>M</v>
          </cell>
          <cell r="D162">
            <v>184.58</v>
          </cell>
        </row>
        <row r="163">
          <cell r="A163">
            <v>92222</v>
          </cell>
          <cell r="B163" t="str">
            <v>TUBO DE CONCRETO PARA REDES COLETORAS DE ÁGUAS PLUVIAIS, DIÂMETRO DE 7 00 MM, JUNTA RÍGIDA, INSTALADO EM LOCAL COM ALTO NÍVEL DE INTERFERÊNCI AS - FORNECIMENTO E ASSENTAMENTO. AF_12/2015</v>
          </cell>
          <cell r="C163" t="str">
            <v>M</v>
          </cell>
          <cell r="D163">
            <v>249.84</v>
          </cell>
        </row>
        <row r="164">
          <cell r="A164">
            <v>92223</v>
          </cell>
          <cell r="B164" t="str">
            <v>TUBO DE CONCRETO PARA REDES COLETORAS DE ÁGUAS PLUVIAIS, DIÂMETRO DE 8 00 MM, JUNTA RÍGIDA, INSTALADO EM LOCAL COM ALTO NÍVEL DE INTERFERÊNCI AS - FORNECIMENTO E ASSENTAMENTO. AF_12/2015</v>
          </cell>
          <cell r="C164" t="str">
            <v>M</v>
          </cell>
          <cell r="D164">
            <v>273.72000000000003</v>
          </cell>
        </row>
        <row r="165">
          <cell r="A165">
            <v>92224</v>
          </cell>
          <cell r="B165" t="str">
            <v>TUBO DE CONCRETO PARA REDES COLETORAS DE ÁGUAS PLUVIAIS, DIÂMETRO DE 9 00 MM, JUNTA RÍGIDA, INSTALADO EM LOCAL COM ALTO NÍVEL DE INTERFERÊNCI AS - FORNECIMENTO E ASSENTAMENTO. AF_12/2015</v>
          </cell>
          <cell r="C165" t="str">
            <v>M</v>
          </cell>
          <cell r="D165">
            <v>327.76</v>
          </cell>
        </row>
        <row r="166">
          <cell r="A166">
            <v>92226</v>
          </cell>
          <cell r="B166" t="str">
            <v>TUBO DE CONCRETO PARA REDES COLETORAS DE ÁGUAS PLUVIAIS, DIÂMETRO DE 1 000 MM, JUNTA RÍGIDA, INSTALADO EM LOCAL COM ALTO NÍVEL DE INTERFERÊNC IAS - FORNECIMENTO E ASSENTAMENTO. AF_12/2015</v>
          </cell>
          <cell r="C166" t="str">
            <v>M</v>
          </cell>
          <cell r="D166">
            <v>366.97</v>
          </cell>
        </row>
        <row r="167">
          <cell r="A167">
            <v>92808</v>
          </cell>
          <cell r="B167" t="str">
            <v>ASSENTAMENTO DE TUBO DE CONCRETO PARA REDES COLETORAS DE ÁGUAS PLUVIAI S, DIÂMETRO DE 300 MM, JUNTA RÍGIDA, INSTALADO EM LOCAL COM BAIXO NÍVE L DE INTERFERÊNCIAS (NÃO INCLUI FORNECIMENTO). AF_12/2015</v>
          </cell>
          <cell r="C167" t="str">
            <v>M</v>
          </cell>
          <cell r="D167">
            <v>34.61</v>
          </cell>
        </row>
        <row r="168">
          <cell r="A168">
            <v>92809</v>
          </cell>
          <cell r="B168" t="str">
            <v>ASSENTAMENTO DE TUBO DE CONCRETO PARA REDES COLETORAS DE ÁGUAS PLUVIAI S, DIÂMETRO DE 400 MM, JUNTA RÍGIDA, INSTALADO EM LOCAL COM BAIXO NÍVE L DE INTERFERÊNCIAS (NÃO INCLUI FORNECIMENTO). AF_12/2015</v>
          </cell>
          <cell r="C168" t="str">
            <v>M</v>
          </cell>
          <cell r="D168">
            <v>44.3</v>
          </cell>
        </row>
        <row r="169">
          <cell r="A169">
            <v>92810</v>
          </cell>
          <cell r="B169" t="str">
            <v>ASSENTAMENTO DE TUBO DE CONCRETO PARA REDES COLETORAS DE ÁGUAS PLUVIAI S, DIÂMETRO DE 500 MM, JUNTA RÍGIDA, INSTALADO EM LOCAL COM BAIXO NÍVE L DE INTERFERÊNCIAS (NÃO INCLUI FORNECIMENTO). AF_12/2015</v>
          </cell>
          <cell r="C169" t="str">
            <v>M</v>
          </cell>
          <cell r="D169">
            <v>53.87</v>
          </cell>
        </row>
        <row r="170">
          <cell r="A170">
            <v>92811</v>
          </cell>
          <cell r="B170" t="str">
            <v>ASSENTAMENTO DE TUBO DE CONCRETO PARA REDES COLETORAS DE ÁGUAS PLUVIAI S, DIÂMETRO DE 600 MM, JUNTA RÍGIDA, INSTALADO EM LOCAL COM BAIXO NÍVE L DE INTERFERÊNCIAS (NÃO INCLUI FORNECIMENTO). AF_12/2015</v>
          </cell>
          <cell r="C170" t="str">
            <v>M</v>
          </cell>
          <cell r="D170">
            <v>63.99</v>
          </cell>
        </row>
        <row r="171">
          <cell r="A171">
            <v>92812</v>
          </cell>
          <cell r="B171" t="str">
            <v>ASSENTAMENTO DE TUBO DE CONCRETO PARA REDES COLETORAS DE ÁGUAS PLUVIAI S, DIÂMETRO DE 700 MM, JUNTA RÍGIDA, INSTALADO EM LOCAL COM BAIXO NÍVE L DE INTERFERÊNCIAS (NÃO INCLUI FORNECIMENTO). AF_12/2015</v>
          </cell>
          <cell r="C171" t="str">
            <v>M</v>
          </cell>
          <cell r="D171">
            <v>74</v>
          </cell>
        </row>
        <row r="172">
          <cell r="A172">
            <v>92813</v>
          </cell>
          <cell r="B172" t="str">
            <v>ASSENTAMENTO DE TUBO DE CONCRETO PARA REDES COLETORAS DE ÁGUAS PLUVIAI S, DIÂMETRO DE 800 MM, JUNTA RÍGIDA, INSTALADO EM LOCAL COM BAIXO NÍVE L DE INTERFERÊNCIAS (NÃO INCLUI FORNECIMENTO). AF_12/2015</v>
          </cell>
          <cell r="C172" t="str">
            <v>M</v>
          </cell>
          <cell r="D172">
            <v>85.4</v>
          </cell>
        </row>
        <row r="173">
          <cell r="A173">
            <v>92814</v>
          </cell>
          <cell r="B173" t="str">
            <v>ASSENTAMENTO DE TUBO DE CONCRETO PARA REDES COLETORAS DE ÁGUAS PLUVIAI S, DIÂMETRO DE 900 MM, JUNTA RÍGIDA, INSTALADO EM LOCAL COM BAIXO NÍVE L DE INTERFERÊNCIAS (NÃO INCLUI FORNECIMENTO). AF_12/2015</v>
          </cell>
          <cell r="C173" t="str">
            <v>M</v>
          </cell>
          <cell r="D173">
            <v>97.27</v>
          </cell>
        </row>
        <row r="174">
          <cell r="A174">
            <v>92815</v>
          </cell>
          <cell r="B174" t="str">
            <v>ASSENTAMENTO DE TUBO DE CONCRETO PARA REDES COLETORAS DE ÁGUAS PLUVIAI S, DIÂMETRO DE 1000 MM, JUNTA RÍGIDA, INSTALADO EM LOCAL COM BAIXO NÍV EL DE INTERFERÊNCIAS (NÃO INCLUI FORNECIMENTO). AF_12/2015</v>
          </cell>
          <cell r="C174" t="str">
            <v>M</v>
          </cell>
          <cell r="D174">
            <v>110.62</v>
          </cell>
        </row>
        <row r="175">
          <cell r="A175">
            <v>92816</v>
          </cell>
          <cell r="B175" t="str">
            <v>TUBO DE CONCRETO PARA REDES COLETORAS DE ÁGUAS PLUVIAIS, DIÂMETRO DE 1 200 MM, JUNTA RÍGIDA, INSTALADO EM LOCAL COM BAIXO NÍVEL DE INTERFERÊN CIAS - FORNECIMENTO E ASSENTAMENTO. AF_12/2015</v>
          </cell>
          <cell r="C175" t="str">
            <v>M</v>
          </cell>
          <cell r="D175">
            <v>473.29</v>
          </cell>
        </row>
        <row r="176">
          <cell r="A176">
            <v>92817</v>
          </cell>
          <cell r="B176" t="str">
            <v>ASSENTAMENTO DE TUBO DE CONCRETO PARA REDES COLETORAS DE ÁGUAS PLUVIAI S, DIÂMETRO DE 1200 MM, JUNTA RÍGIDA, INSTALADO EM LOCAL COM BAIXO NÍV EL DE INTERFERÊNCIAS (NÃO INCLUI FORNECIMENTO). AF_12/2015</v>
          </cell>
          <cell r="C176" t="str">
            <v>M</v>
          </cell>
          <cell r="D176">
            <v>138.43</v>
          </cell>
        </row>
        <row r="177">
          <cell r="A177">
            <v>92818</v>
          </cell>
          <cell r="B177" t="str">
            <v>TUBO DE CONCRETO PARA REDES COLETORAS DE ÁGUAS PLUVIAIS, DIÂMETRO DE 1 500 MM, JUNTA RÍGIDA, INSTALADO EM LOCAL COM BAIXO NÍVEL DE INTERFERÊN CIAS - FORNECIMENTO E ASSENTAMENTO. AF_12/2015</v>
          </cell>
          <cell r="C177" t="str">
            <v>M</v>
          </cell>
          <cell r="D177">
            <v>684.4</v>
          </cell>
        </row>
        <row r="178">
          <cell r="A178">
            <v>92819</v>
          </cell>
          <cell r="B178" t="str">
            <v>ASSENTAMENTO DE TUBO DE CONCRETO PARA REDES COLETORAS DE ÁGUAS PLUVIAI S, DIÂMETRO DE 1500 MM, JUNTA RÍGIDA, INSTALADO EM LOCAL COM BAIXO NÍV EL DE INTERFERÊNCIAS (NÃO INCLUI FORNECIMENTO). AF_12/2015</v>
          </cell>
          <cell r="C178" t="str">
            <v>M</v>
          </cell>
          <cell r="D178">
            <v>186.32</v>
          </cell>
        </row>
        <row r="179">
          <cell r="A179">
            <v>92820</v>
          </cell>
          <cell r="B179" t="str">
            <v>ASSENTAMENTO DE TUBO DE CONCRETO PARA REDES COLETORAS DE ÁGUAS PLUVIAI S, DIÂMETRO DE 300 MM, JUNTA RÍGIDA, INSTALADO EM LOCAL COM ALTO NÍVEL DE INTERFERÊNCIAS (NÃO INCLUI FORNECIMENTO). AF_12/2015</v>
          </cell>
          <cell r="C179" t="str">
            <v>M</v>
          </cell>
          <cell r="D179">
            <v>41.32</v>
          </cell>
        </row>
        <row r="180">
          <cell r="A180">
            <v>92821</v>
          </cell>
          <cell r="B180" t="str">
            <v>ASSENTAMENTO DE TUBO DE CONCRETO PARA REDES COLETORAS DE ÁGUAS PLUVIAI S, DIÂMETRO DE 400 MM, JUNTA RÍGIDA, INSTALADO EM LOCAL COM ALTO NÍVEL DE INTERFERÊNCIAS (NÃO INCLUI FORNECIMENTO). AF_12/2015</v>
          </cell>
          <cell r="C180" t="str">
            <v>M</v>
          </cell>
          <cell r="D180">
            <v>52.88</v>
          </cell>
        </row>
        <row r="181">
          <cell r="A181">
            <v>92822</v>
          </cell>
          <cell r="B181" t="str">
            <v>ASSENTAMENTO DE TUBO DE CONCRETO PARA REDES COLETORAS DE ÁGUAS PLUVIAI S, DIÂMETRO DE 500 MM, JUNTA RÍGIDA, INSTALADO EM LOCAL COM ALTO NÍVEL DE INTERFERÊNCIAS (NÃO INCLUI FORNECIMENTO). AF_12/2015</v>
          </cell>
          <cell r="C181" t="str">
            <v>M</v>
          </cell>
          <cell r="D181">
            <v>64.459999999999994</v>
          </cell>
        </row>
        <row r="182">
          <cell r="A182">
            <v>92824</v>
          </cell>
          <cell r="B182" t="str">
            <v>ASSENTAMENTO DE TUBO DE CONCRETO PARA REDES COLETORAS DE ÁGUAS PLUVIAI S, DIÂMETRO DE 600 MM, JUNTA RÍGIDA, INSTALADO EM LOCAL COM ALTO NÍVEL DE INTERFERÊNCIAS (NÃO INCLUI FORNECIMENTO). AF_12/2015</v>
          </cell>
          <cell r="C182" t="str">
            <v>M</v>
          </cell>
          <cell r="D182">
            <v>76.430000000000007</v>
          </cell>
        </row>
        <row r="183">
          <cell r="A183">
            <v>92825</v>
          </cell>
          <cell r="B183" t="str">
            <v>ASSENTAMENTO DE TUBO DE CONCRETO PARA REDES COLETORAS DE ÁGUAS PLUVIAI S, DIÂMETRO DE 700 MM, JUNTA RÍGIDA, INSTALADO EM LOCAL COM ALTO NÍVEL DE INTERFERÊNCIAS (NÃO INCLUI FORNECIMENTO). AF_12/2015</v>
          </cell>
          <cell r="C183" t="str">
            <v>M</v>
          </cell>
          <cell r="D183">
            <v>88.41</v>
          </cell>
        </row>
        <row r="184">
          <cell r="A184">
            <v>92826</v>
          </cell>
          <cell r="B184" t="str">
            <v>ASSENTAMENTO DE TUBO DE CONCRETO PARA REDES COLETORAS DE ÁGUAS PLUVIAI S, DIÂMETRO DE 800 MM, JUNTA RÍGIDA, INSTALADO EM LOCAL COM ALTO NÍVEL DE INTERFERÊNCIAS (NÃO INCLUI FORNECIMENTO). AF_12/2015</v>
          </cell>
          <cell r="C184" t="str">
            <v>M</v>
          </cell>
          <cell r="D184">
            <v>101.58</v>
          </cell>
        </row>
        <row r="185">
          <cell r="A185">
            <v>92827</v>
          </cell>
          <cell r="B185" t="str">
            <v>ASSENTAMENTO DE TUBO DE CONCRETO PARA REDES COLETORAS DE ÁGUAS PLUVIAI S, DIÂMETRO DE 900 MM, JUNTA RÍGIDA, INSTALADO EM LOCAL COM ALTO NÍVEL DE INTERFERÊNCIAS (NÃO INCLUI FORNECIMENTO). AF_12/2015</v>
          </cell>
          <cell r="C185" t="str">
            <v>M</v>
          </cell>
          <cell r="D185">
            <v>115.23</v>
          </cell>
        </row>
        <row r="186">
          <cell r="A186">
            <v>92828</v>
          </cell>
          <cell r="B186" t="str">
            <v>ASSENTAMENTO DE TUBO DE CONCRETO PARA REDES COLETORAS DE ÁGUAS PLUVIAI S, DIÂMETRO DE 1000 MM, JUNTA RÍGIDA, INSTALADO EM LOCAL COM ALTO NÍVE L DE INTERFERÊNCIAS (NÃO INCLUI FORNECIMENTO). AF_12/2015</v>
          </cell>
          <cell r="C186" t="str">
            <v>M</v>
          </cell>
          <cell r="D186">
            <v>130.68</v>
          </cell>
        </row>
        <row r="187">
          <cell r="A187">
            <v>92829</v>
          </cell>
          <cell r="B187" t="str">
            <v>TUBO DE CONCRETO PARA REDES COLETORAS DE ÁGUAS PLUVIAIS, DIÂMETRO DE 1 200 MM, JUNTA RÍGIDA, INSTALADO EM LOCAL COM ALTO NÍVEL DE INTERFERÊNC IAS - FORNECIMENTO E ASSENTAMENTO. AF_12/2015</v>
          </cell>
          <cell r="C187" t="str">
            <v>M</v>
          </cell>
          <cell r="D187">
            <v>496.98</v>
          </cell>
        </row>
        <row r="188">
          <cell r="A188">
            <v>92830</v>
          </cell>
          <cell r="B188" t="str">
            <v>ASSENTAMENTO DE TUBO DE CONCRETO PARA REDES COLETORAS DE ÁGUAS PLUVIAI S, DIÂMETRO DE 1200 MM, JUNTA RÍGIDA, INSTALADO EM LOCAL COM ALTO NÍVE L DE INTERFERÊNCIAS (NÃO INCLUI FORNECIMENTO). AF_12/2015</v>
          </cell>
          <cell r="C188" t="str">
            <v>M</v>
          </cell>
          <cell r="D188">
            <v>162.11000000000001</v>
          </cell>
        </row>
        <row r="189">
          <cell r="A189">
            <v>92831</v>
          </cell>
          <cell r="B189" t="str">
            <v>TUBO DE CONCRETO PARA REDES COLETORAS DE ÁGUAS PLUVIAIS, DIÂMETRO DE 1 500 MM, JUNTA RÍGIDA, INSTALADO EM LOCAL COM ALTO NÍVEL DE INTERFERÊNC IAS - FORNECIMENTO E ASSENTAMENTO. AF_12/2015</v>
          </cell>
          <cell r="C189" t="str">
            <v>M</v>
          </cell>
          <cell r="D189">
            <v>713.57</v>
          </cell>
        </row>
        <row r="190">
          <cell r="A190">
            <v>92832</v>
          </cell>
          <cell r="B190" t="str">
            <v>ASSENTAMENTO DE TUBO DE CONCRETO PARA REDES COLETORAS DE ÁGUAS PLUVIAI S, DIÂMETRO DE 1500 MM, JUNTA RÍGIDA, INSTALADO EM LOCAL COM ALTO NÍVE L DE INTERFERÊNCIAS (NÃO INCLUI FORNECIMENTO). AF_12/2015</v>
          </cell>
          <cell r="C190" t="str">
            <v>M</v>
          </cell>
          <cell r="D190">
            <v>215.49</v>
          </cell>
        </row>
        <row r="191">
          <cell r="A191">
            <v>95565</v>
          </cell>
          <cell r="B191" t="str">
            <v>TUBO DE CONCRETO PARA REDES COLETORAS DE ÁGUAS PLUVIAIS, DIÂMETRO DE 3 00MM, JUNTA RÍGIDA, INSTALADO EM LOCAL COM BAIXO NÍVEL DE INTERFERÊNCI AS - FORNECIMENTO E ASSENTAMENTO. AF_12/2015</v>
          </cell>
          <cell r="C191" t="str">
            <v>M</v>
          </cell>
          <cell r="D191">
            <v>93.2</v>
          </cell>
        </row>
        <row r="192">
          <cell r="A192">
            <v>95566</v>
          </cell>
          <cell r="B192" t="str">
            <v>TUBO DE CONCRETO PARA REDES COLETORAS DE ÁGUAS PLUVIAIS, DIÂMETRO DE 3 00MM, JUNTA RÍGIDA, INSTALADO EM LOCAL COM ALTO NÍVEL DE INTERFERÊNCIA S - FORNECIMENTO E ASSENTAMENTO. AF_12/2015</v>
          </cell>
          <cell r="C192" t="str">
            <v>M</v>
          </cell>
          <cell r="D192">
            <v>99.91</v>
          </cell>
        </row>
        <row r="193">
          <cell r="A193">
            <v>95567</v>
          </cell>
          <cell r="B193" t="str">
            <v>TUBO DE CONCRETO (SIMPLES) PARA REDES COLETORAS DE ÁGUAS PLUVIAIS, DIÂ METRO DE 300 MM, JUNTA RÍGIDA, INSTALADO EM LOCAL COM BAIXO NÍVEL DE I NTERFERÊNCIAS - FORNECIMENTO E ASSENTAMENTO. AF_12/2015</v>
          </cell>
          <cell r="C193" t="str">
            <v>M</v>
          </cell>
          <cell r="D193">
            <v>72.36</v>
          </cell>
        </row>
        <row r="194">
          <cell r="A194">
            <v>95568</v>
          </cell>
          <cell r="B194" t="str">
            <v>TUBO DE CONCRETO (SIMPLES) PARA REDES COLETORAS DE ÁGUAS PLUVIAIS, DIÂ METRO DE 400 MM, JUNTA RÍGIDA, INSTALADO EM LOCAL COM BAIXO NÍVEL DE I NTERFERÊNCIAS - FORNECIMENTO E ASSENTAMENTO. AF_12/2015</v>
          </cell>
          <cell r="C194" t="str">
            <v>M</v>
          </cell>
          <cell r="D194">
            <v>94.2</v>
          </cell>
        </row>
        <row r="195">
          <cell r="A195">
            <v>95569</v>
          </cell>
          <cell r="B195" t="str">
            <v>TUBO DE CONCRETO (SIMPLES) PARA REDES COLETORAS DE ÁGUAS PLUVIAIS, DIÂ METRO DE 500 MM, JUNTA RÍGIDA, INSTALADO EM LOCAL COM BAIXO NÍVEL DE I NTERFERÊNCIAS - FORNECIMENTO E ASSENTAMENTO. AF_12/2015</v>
          </cell>
          <cell r="C195" t="str">
            <v>M</v>
          </cell>
          <cell r="D195">
            <v>126.17</v>
          </cell>
        </row>
        <row r="196">
          <cell r="A196">
            <v>95570</v>
          </cell>
          <cell r="B196" t="str">
            <v>TUBO DE CONCRETO (SIMPLES) PARA REDES COLETORAS DE ÁGUAS PLUVIAIS, DIÂ METRO DE 300 MM, JUNTA RÍGIDA, INSTALADO EM LOCAL COM ALTO NÍVEL DE IN TERFERÊNCIAS - FORNECIMENTO E ASSENTAMENTO. AF_12/2015</v>
          </cell>
          <cell r="C196" t="str">
            <v>M</v>
          </cell>
          <cell r="D196">
            <v>79.069999999999993</v>
          </cell>
        </row>
        <row r="197">
          <cell r="A197">
            <v>95571</v>
          </cell>
          <cell r="B197" t="str">
            <v>TUBO DE CONCRETO (SIMPLES) PARA REDES COLETORAS DE ÁGUAS PLUVIAIS, DIÂ METRO DE 400 MM, JUNTA RÍGIDA, INSTALADO EM LOCAL COM ALTO NÍVEL DE IN TERFERÊNCIAS - FORNECIMENTO E ASSENTAMENTO. AF_12/2015</v>
          </cell>
          <cell r="C197" t="str">
            <v>M</v>
          </cell>
          <cell r="D197">
            <v>102.78</v>
          </cell>
        </row>
        <row r="198">
          <cell r="A198">
            <v>95572</v>
          </cell>
          <cell r="B198" t="str">
            <v>TUBO DE CONCRETO (SIMPLES) PARA REDES COLETORAS DE ÁGUAS PLUVIAIS, DIÂ METRO DE 500 MM, JUNTA RÍGIDA, INSTALADO EM LOCAL COM ALTO NÍVEL DE IN TERFERÊNCIAS - FORNECIMENTO E ASSENTAMENTO. AF_12/2015</v>
          </cell>
          <cell r="C198" t="str">
            <v>M</v>
          </cell>
          <cell r="D198">
            <v>136.76</v>
          </cell>
        </row>
        <row r="199">
          <cell r="A199">
            <v>73606</v>
          </cell>
          <cell r="B199" t="str">
            <v>ASSENTAMENTO DE TAMPAO DE FERRO FUNDIDO 900 MM</v>
          </cell>
          <cell r="C199" t="str">
            <v>UN</v>
          </cell>
          <cell r="D199">
            <v>136.72999999999999</v>
          </cell>
        </row>
        <row r="200">
          <cell r="A200">
            <v>73607</v>
          </cell>
          <cell r="B200" t="str">
            <v>ASSENTAMENTO DE TAMPAO DE FERRO FUNDIDO 600 MM</v>
          </cell>
          <cell r="C200" t="str">
            <v>UN</v>
          </cell>
          <cell r="D200">
            <v>91.15</v>
          </cell>
        </row>
        <row r="201">
          <cell r="A201">
            <v>83623</v>
          </cell>
          <cell r="B201" t="str">
            <v>GRELHA DE FERRO FUNDIDO PARA CANALETA LARG = 30CM, FORNECIMENTO E ASSE NTAMENTO</v>
          </cell>
          <cell r="C201" t="str">
            <v>M</v>
          </cell>
          <cell r="D201">
            <v>185.69</v>
          </cell>
        </row>
        <row r="202">
          <cell r="A202">
            <v>83624</v>
          </cell>
          <cell r="B202" t="str">
            <v>GRELHA DE FERRO FUNDIDO PARA CANALETA LARG = 20CM, FORNECIMENTO E ASSE NTAMENTO</v>
          </cell>
          <cell r="C202" t="str">
            <v>M</v>
          </cell>
          <cell r="D202">
            <v>131.07</v>
          </cell>
        </row>
        <row r="203">
          <cell r="A203">
            <v>83626</v>
          </cell>
          <cell r="B203" t="str">
            <v>GRELHA DE FERRO FUNDIDO PARA CANALETA LARG = 15CM, FORNECIMENTO E ASSE NTAMENTO</v>
          </cell>
          <cell r="C203" t="str">
            <v>M</v>
          </cell>
          <cell r="D203">
            <v>103.76</v>
          </cell>
        </row>
        <row r="204">
          <cell r="A204">
            <v>83627</v>
          </cell>
          <cell r="B204" t="str">
            <v>TAMPAO FOFO ARTICULADO, CLASSE B125 CARGA MAX 12,5 T, REDONDO TAMPA 60 0 MM, REDE PLUVIAL/ESGOTO, P = CHAMINE CX AREIA / POCO VISITA ASSENTAD O COM ARG CIM/AREIA 1:4, FORNECIMENTO E ASSENTAMENTO</v>
          </cell>
          <cell r="C204" t="str">
            <v>UN</v>
          </cell>
          <cell r="D204">
            <v>382.13</v>
          </cell>
        </row>
        <row r="205">
          <cell r="A205">
            <v>83724</v>
          </cell>
          <cell r="B205" t="str">
            <v>ASSENTAMENTO DE PECAS, CONEXOES, APARELHOS E ACESSORIOS DE FERRO FUNDI DO DUCTIL, JUNTA ELASTICA, MECANICA OU FLANGEADA, COM DIAMETROS DE 50 A 300 MM.</v>
          </cell>
          <cell r="C205" t="str">
            <v>KG</v>
          </cell>
          <cell r="D205">
            <v>2.14</v>
          </cell>
        </row>
        <row r="206">
          <cell r="A206">
            <v>83725</v>
          </cell>
          <cell r="B206" t="str">
            <v>ASSENTAMENTO DE PECAS, CONEXOES, APARELHOS E ACESSORIOS DE FERRO FUNDI DO DUCTIL, JUNTA ELASTICA, MECANICA OU FLANGEADA, COM DIAMETROS DE 350 A 600 MM.</v>
          </cell>
          <cell r="C206" t="str">
            <v>KG</v>
          </cell>
          <cell r="D206">
            <v>1.2</v>
          </cell>
        </row>
        <row r="207">
          <cell r="A207">
            <v>83726</v>
          </cell>
          <cell r="B207" t="str">
            <v>ASSENTAMENTO DE PECAS, CONEXOES, APARELHOS E ACESSORIOS DE FERRO FUNDI DO DUCTIL, JUNTA ELASTICA, MECANICA OU FLANGEADA, COM DIAMETROS DE 700 A 1200 MM.</v>
          </cell>
          <cell r="C207" t="str">
            <v>KG</v>
          </cell>
          <cell r="D207">
            <v>0.95</v>
          </cell>
        </row>
        <row r="208">
          <cell r="A208">
            <v>83520</v>
          </cell>
          <cell r="B208" t="str">
            <v>TE PVC PARA COLETOR ESGOTO, EB644, D=100MM, COM JUNTA ELASTICA.</v>
          </cell>
          <cell r="C208" t="str">
            <v>UN</v>
          </cell>
          <cell r="D208">
            <v>98.89</v>
          </cell>
        </row>
        <row r="209">
          <cell r="A209">
            <v>83531</v>
          </cell>
          <cell r="B209" t="str">
            <v>CURVA PARA REDE COLETOR ESGOTO, EB 644, 90GR, DN=200MM, COM JUNTA ELAS TICA</v>
          </cell>
          <cell r="C209" t="str">
            <v>UN</v>
          </cell>
          <cell r="D209">
            <v>242.66</v>
          </cell>
        </row>
        <row r="210">
          <cell r="A210">
            <v>83535</v>
          </cell>
          <cell r="B210" t="str">
            <v>CURVA PVC PARA REDE COLETOR ESGOTO, EB-644, 45 GR, 200 MM, COM JUNTA E LASTICA.</v>
          </cell>
          <cell r="C210" t="str">
            <v>UN</v>
          </cell>
          <cell r="D210">
            <v>202.72</v>
          </cell>
        </row>
        <row r="211">
          <cell r="A211" t="str">
            <v>73884/001</v>
          </cell>
          <cell r="B211" t="str">
            <v>INSTALAÇÃO DE VÁLVULAS OU REGISTROS COM JUNTA FLANGEADA - DN 50</v>
          </cell>
          <cell r="C211" t="str">
            <v>UN</v>
          </cell>
          <cell r="D211">
            <v>77.849999999999994</v>
          </cell>
        </row>
        <row r="212">
          <cell r="A212" t="str">
            <v>73884/002</v>
          </cell>
          <cell r="B212" t="str">
            <v>INSTALAÇÃO DE VÁLVULAS OU REGISTROS COM JUNTA FLANGEADA - DN 75</v>
          </cell>
          <cell r="C212" t="str">
            <v>UN</v>
          </cell>
          <cell r="D212">
            <v>114.7</v>
          </cell>
        </row>
        <row r="213">
          <cell r="A213" t="str">
            <v>73884/003</v>
          </cell>
          <cell r="B213" t="str">
            <v>INSTALAÇÃO DE VÁLVULAS OU REGISTROS COM JUNTA FLANGEADA - DN 100</v>
          </cell>
          <cell r="C213" t="str">
            <v>UN</v>
          </cell>
          <cell r="D213">
            <v>143.38</v>
          </cell>
        </row>
        <row r="214">
          <cell r="A214" t="str">
            <v>73884/004</v>
          </cell>
          <cell r="B214" t="str">
            <v>INSTALAÇÃO DE VÁLVULAS OU REGISTROS COM JUNTA FLANGEADA - DN 150</v>
          </cell>
          <cell r="C214" t="str">
            <v>UN</v>
          </cell>
          <cell r="D214">
            <v>451.05</v>
          </cell>
        </row>
        <row r="215">
          <cell r="A215" t="str">
            <v>73884/005</v>
          </cell>
          <cell r="B215" t="str">
            <v>INSTALAÇÃO DE VÁLVULAS OU REGISTROS COM JUNTA FLANGEADA - DN 200</v>
          </cell>
          <cell r="C215" t="str">
            <v>UN</v>
          </cell>
          <cell r="D215">
            <v>526.22</v>
          </cell>
        </row>
        <row r="216">
          <cell r="A216" t="str">
            <v>73884/006</v>
          </cell>
          <cell r="B216" t="str">
            <v>INSTALAÇÃO DE VÁLVULAS OU REGISTROS COM JUNTA FLANGEADA - DN 250</v>
          </cell>
          <cell r="C216" t="str">
            <v>UN</v>
          </cell>
          <cell r="D216">
            <v>638.99</v>
          </cell>
        </row>
        <row r="217">
          <cell r="A217" t="str">
            <v>73884/007</v>
          </cell>
          <cell r="B217" t="str">
            <v>INSTALAÇÃO DE VÁLVULAS OU REGISTROS COM JUNTA FLANGEADA - DN 300</v>
          </cell>
          <cell r="C217" t="str">
            <v>UN</v>
          </cell>
          <cell r="D217">
            <v>714.16</v>
          </cell>
        </row>
        <row r="218">
          <cell r="A218" t="str">
            <v>73884/008</v>
          </cell>
          <cell r="B218" t="str">
            <v>INSTALAÇÃO DE VÁLVULAS OU REGISTROS COM JUNTA FLANGEADA - DN 350</v>
          </cell>
          <cell r="C218" t="str">
            <v>UN</v>
          </cell>
          <cell r="D218">
            <v>751.75</v>
          </cell>
        </row>
        <row r="219">
          <cell r="A219" t="str">
            <v>73884/009</v>
          </cell>
          <cell r="B219" t="str">
            <v>INSTALAÇÃO DE VÁLVULAS OU REGISTROS COM JUNTA FLANGEADA - DN 400</v>
          </cell>
          <cell r="C219" t="str">
            <v>UN</v>
          </cell>
          <cell r="D219">
            <v>826.93</v>
          </cell>
        </row>
        <row r="220">
          <cell r="A220" t="str">
            <v>73884/010</v>
          </cell>
          <cell r="B220" t="str">
            <v>INSTALAÇÃO DE VÁLVULAS OU REGISTROS COM JUNTA FLANGEADA - DN 450</v>
          </cell>
          <cell r="C220" t="str">
            <v>UN</v>
          </cell>
          <cell r="D220">
            <v>864.51</v>
          </cell>
        </row>
        <row r="221">
          <cell r="A221" t="str">
            <v>73884/011</v>
          </cell>
          <cell r="B221" t="str">
            <v>INSTALAÇÃO DE VÁLVULAS OU REGISTROS COM JUNTA FLANGEADA - DN 500</v>
          </cell>
          <cell r="C221" t="str">
            <v>UN</v>
          </cell>
          <cell r="D221">
            <v>939.69</v>
          </cell>
        </row>
        <row r="222">
          <cell r="A222" t="str">
            <v>73884/012</v>
          </cell>
          <cell r="B222" t="str">
            <v>INSTALAÇÃO DE VÁLVULAS OU REGISTROS COM JUNTA FLANGEADA - DN 600</v>
          </cell>
          <cell r="C222" t="str">
            <v>UN</v>
          </cell>
          <cell r="D222">
            <v>1014.86</v>
          </cell>
        </row>
        <row r="223">
          <cell r="A223" t="str">
            <v>73884/013</v>
          </cell>
          <cell r="B223" t="str">
            <v>INSTALAÇÃO DE VÁLVULAS OU REGISTROS COM JUNTA FLANGEADA - DN 700</v>
          </cell>
          <cell r="C223" t="str">
            <v>UN</v>
          </cell>
          <cell r="D223">
            <v>1154.93</v>
          </cell>
        </row>
        <row r="224">
          <cell r="A224" t="str">
            <v>73884/014</v>
          </cell>
          <cell r="B224" t="str">
            <v>INSTALAÇÃO DE VÁLVULAS OU REGISTROS COM JUNTA FLANGEADA - DN 800</v>
          </cell>
          <cell r="C224" t="str">
            <v>UN</v>
          </cell>
          <cell r="D224">
            <v>1154.93</v>
          </cell>
        </row>
        <row r="225">
          <cell r="A225" t="str">
            <v>73884/015</v>
          </cell>
          <cell r="B225" t="str">
            <v>INSTALAÇÃO DE VÁLVULAS OU REGISTROS COM JUNTA FLANGEADA - DN 900</v>
          </cell>
          <cell r="C225" t="str">
            <v>UN</v>
          </cell>
          <cell r="D225">
            <v>1172.8900000000001</v>
          </cell>
        </row>
        <row r="226">
          <cell r="A226" t="str">
            <v>73884/016</v>
          </cell>
          <cell r="B226" t="str">
            <v>INSTALAÇÃO DE VÁLVULAS OU REGISTROS COM JUNTA FLANGEADA - DN 1000</v>
          </cell>
          <cell r="C226" t="str">
            <v>UN</v>
          </cell>
          <cell r="D226">
            <v>1319.92</v>
          </cell>
        </row>
        <row r="227">
          <cell r="A227" t="str">
            <v>73885/001</v>
          </cell>
          <cell r="B227" t="str">
            <v>INSTALAÇÃO DE VÁLVULAS OU REGISTROS COM JUNTA ELÁSTICA - DN 50</v>
          </cell>
          <cell r="C227" t="str">
            <v>UN</v>
          </cell>
          <cell r="D227">
            <v>35.76</v>
          </cell>
        </row>
        <row r="228">
          <cell r="A228" t="str">
            <v>73885/002</v>
          </cell>
          <cell r="B228" t="str">
            <v>INSTALAÇÃO DE VÁLVULAS OU REGISTROS COM JUNTA ELÁSTICA - DN 75</v>
          </cell>
          <cell r="C228" t="str">
            <v>UN</v>
          </cell>
          <cell r="D228">
            <v>43.01</v>
          </cell>
        </row>
        <row r="229">
          <cell r="A229" t="str">
            <v>73885/003</v>
          </cell>
          <cell r="B229" t="str">
            <v>INSTALAÇÃO DE VÁLVULAS OU REGISTROS COM JUNTA ELÁSTICA - DN 100</v>
          </cell>
          <cell r="C229" t="str">
            <v>UN</v>
          </cell>
          <cell r="D229">
            <v>48.74</v>
          </cell>
        </row>
        <row r="230">
          <cell r="A230" t="str">
            <v>73885/004</v>
          </cell>
          <cell r="B230" t="str">
            <v>INSTALAÇÃO DE VÁLVULAS OU REGISTROS COM JUNTA ELÁSTICA - DN 150</v>
          </cell>
          <cell r="C230" t="str">
            <v>UN</v>
          </cell>
          <cell r="D230">
            <v>165.38</v>
          </cell>
        </row>
        <row r="231">
          <cell r="A231" t="str">
            <v>73885/005</v>
          </cell>
          <cell r="B231" t="str">
            <v>INSTALAÇÃO DE VÁLVULAS OU REGISTROS COM JUNTA ELÁSTICA - DN 200</v>
          </cell>
          <cell r="C231" t="str">
            <v>UN</v>
          </cell>
          <cell r="D231">
            <v>214.25</v>
          </cell>
        </row>
        <row r="232">
          <cell r="A232" t="str">
            <v>73885/006</v>
          </cell>
          <cell r="B232" t="str">
            <v>INSTALAÇÃO DE VÁLVULAS OU REGISTROS COM JUNTA ELÁSTICA - DN 250</v>
          </cell>
          <cell r="C232" t="str">
            <v>UN</v>
          </cell>
          <cell r="D232">
            <v>251.83</v>
          </cell>
        </row>
        <row r="233">
          <cell r="A233" t="str">
            <v>73885/007</v>
          </cell>
          <cell r="B233" t="str">
            <v>INSTALAÇÃO DE VÁLVULAS OU REGISTROS COM JUNTA ELÁSTICA - DN 300</v>
          </cell>
          <cell r="C233" t="str">
            <v>UN</v>
          </cell>
          <cell r="D233">
            <v>274.39</v>
          </cell>
        </row>
        <row r="234">
          <cell r="A234" t="str">
            <v>73885/008</v>
          </cell>
          <cell r="B234" t="str">
            <v>INSTALAÇÃO DE VÁLVULAS OU REGISTROS COM JUNTA ELÁSTICA - DN 350</v>
          </cell>
          <cell r="C234" t="str">
            <v>UN</v>
          </cell>
          <cell r="D234">
            <v>300.7</v>
          </cell>
        </row>
        <row r="235">
          <cell r="A235" t="str">
            <v>73885/009</v>
          </cell>
          <cell r="B235" t="str">
            <v>INSTALAÇÃO DE VÁLVULAS OU REGISTROS COM JUNTA ELÁSTICA - DN 400</v>
          </cell>
          <cell r="C235" t="str">
            <v>UN</v>
          </cell>
          <cell r="D235">
            <v>330.77</v>
          </cell>
        </row>
        <row r="236">
          <cell r="A236" t="str">
            <v>73885/010</v>
          </cell>
          <cell r="B236" t="str">
            <v>INSTALAÇÃO DE VÁLVULAS OU REGISTROS COM JUNTA ELÁSTICA - DN 450</v>
          </cell>
          <cell r="C236" t="str">
            <v>UN</v>
          </cell>
          <cell r="D236">
            <v>357.08</v>
          </cell>
        </row>
        <row r="237">
          <cell r="A237" t="str">
            <v>73885/011</v>
          </cell>
          <cell r="B237" t="str">
            <v>INSTALAÇÃO DE VÁLVULAS OU REGISTROS COM JUNTA ELÁSTICA - DN 500</v>
          </cell>
          <cell r="C237" t="str">
            <v>UN</v>
          </cell>
          <cell r="D237">
            <v>375.87</v>
          </cell>
        </row>
        <row r="238">
          <cell r="A238" t="str">
            <v>73885/012</v>
          </cell>
          <cell r="B238" t="str">
            <v>INSTALAÇÃO DE VÁLVULAS OU REGISTROS COM JUNTA ELÁSTICA - DN 600</v>
          </cell>
          <cell r="C238" t="str">
            <v>UN</v>
          </cell>
          <cell r="D238">
            <v>428.5</v>
          </cell>
        </row>
        <row r="239">
          <cell r="A239" t="str">
            <v>73839/001</v>
          </cell>
          <cell r="B239" t="str">
            <v>ASSENTAMENTO DE TUBOS DE AÇO, COM JUNTA ELÁSTICA (COMPRIMENTO DE 6,00 M) - DN 150 MM</v>
          </cell>
          <cell r="C239" t="str">
            <v>M</v>
          </cell>
          <cell r="D239">
            <v>8.24</v>
          </cell>
        </row>
        <row r="240">
          <cell r="A240" t="str">
            <v>73839/002</v>
          </cell>
          <cell r="B240" t="str">
            <v>ASSENTAMENTO DE TUBOS DE AÇO, COM JUNTA ELÁSTICA (COMPRIMENTO DE 6,00 M) - DN 200 MM</v>
          </cell>
          <cell r="C240" t="str">
            <v>M</v>
          </cell>
          <cell r="D240">
            <v>10.56</v>
          </cell>
        </row>
        <row r="241">
          <cell r="A241" t="str">
            <v>73839/003</v>
          </cell>
          <cell r="B241" t="str">
            <v>ASSENTAMENTO DE TUBOS DE AÇO, COM JUNTA ELÁSTICA (COMPRIMENTO DE 6,00 M) - DN 250 MM</v>
          </cell>
          <cell r="C241" t="str">
            <v>M</v>
          </cell>
          <cell r="D241">
            <v>12.63</v>
          </cell>
        </row>
        <row r="242">
          <cell r="A242" t="str">
            <v>73839/004</v>
          </cell>
          <cell r="B242" t="str">
            <v>ASSENTAMENTO DE TUBOS DE AÇO, COM JUNTA ELÁSTICA (COMPRIMENTO DE 6,00 M) - DN 300 MM</v>
          </cell>
          <cell r="C242" t="str">
            <v>M</v>
          </cell>
          <cell r="D242">
            <v>14.14</v>
          </cell>
        </row>
        <row r="243">
          <cell r="A243" t="str">
            <v>73839/005</v>
          </cell>
          <cell r="B243" t="str">
            <v>ASSENTAMENTO DE TUBOS DE AÇO, COM JUNTA ELÁSTICA (COMPRIMENTO DE 6,00 M) - DN 350 MM</v>
          </cell>
          <cell r="C243" t="str">
            <v>M</v>
          </cell>
          <cell r="D243">
            <v>16.239999999999998</v>
          </cell>
        </row>
        <row r="244">
          <cell r="A244" t="str">
            <v>73839/006</v>
          </cell>
          <cell r="B244" t="str">
            <v>ASSENTAMENTO DE TUBOS DE AÇO, COM JUNTA ELÁSTICA (COMPRIMENTO DE 6,00 M) - DN 400 MM</v>
          </cell>
          <cell r="C244" t="str">
            <v>M</v>
          </cell>
          <cell r="D244">
            <v>18.45</v>
          </cell>
        </row>
        <row r="245">
          <cell r="A245" t="str">
            <v>73839/007</v>
          </cell>
          <cell r="B245" t="str">
            <v>ASSENTAMENTO DE TUBOS DE AÇO, COM JUNTA ELÁSTICA (COMPRIMENTO DE 6,00 M) - DN 450 MM</v>
          </cell>
          <cell r="C245" t="str">
            <v>M</v>
          </cell>
          <cell r="D245">
            <v>20.64</v>
          </cell>
        </row>
        <row r="246">
          <cell r="A246" t="str">
            <v>73839/008</v>
          </cell>
          <cell r="B246" t="str">
            <v>ASSENTAMENTO DE TUBOS DE AÇO, COM JUNTA ELÁSTICA (COMPRIMENTO DE 6,00 M) - DN 500 MM</v>
          </cell>
          <cell r="C246" t="str">
            <v>M</v>
          </cell>
          <cell r="D246">
            <v>22.44</v>
          </cell>
        </row>
        <row r="247">
          <cell r="A247" t="str">
            <v>73839/009</v>
          </cell>
          <cell r="B247" t="str">
            <v>ASSENTAMENTO DE TUBOS DE AÇO, COM JUNTA ELÁSTICA (COMPRIMENTO DE 6,00 M) - DN 600 MM</v>
          </cell>
          <cell r="C247" t="str">
            <v>M</v>
          </cell>
          <cell r="D247">
            <v>26.7</v>
          </cell>
        </row>
        <row r="248">
          <cell r="A248" t="str">
            <v>73839/010</v>
          </cell>
          <cell r="B248" t="str">
            <v>ASSENTAMENTO DE TUBOS DE AÇO, COM JUNTA ELÁSTICA (COMPRIMENTO DE 6,00 M) - DN 700 MM</v>
          </cell>
          <cell r="C248" t="str">
            <v>M</v>
          </cell>
          <cell r="D248">
            <v>33.97</v>
          </cell>
        </row>
        <row r="249">
          <cell r="A249" t="str">
            <v>73839/011</v>
          </cell>
          <cell r="B249" t="str">
            <v>ASSENTAMENTO DE TUBOS DE AÇO, COM JUNTA ELÁSTICA (COMPRIMENTO DE 6,00 M) - DN 800 MM</v>
          </cell>
          <cell r="C249" t="str">
            <v>M</v>
          </cell>
          <cell r="D249">
            <v>38.549999999999997</v>
          </cell>
        </row>
        <row r="250">
          <cell r="A250" t="str">
            <v>73839/013</v>
          </cell>
          <cell r="B250" t="str">
            <v>ASSENTAMENTO DE TUBOS DE AÇO, COM JUNTA ELÁSTICA (COMPRIMENTO DE 6,00 M) - DN 1000 MM</v>
          </cell>
          <cell r="C250" t="str">
            <v>M</v>
          </cell>
          <cell r="D250">
            <v>46.84</v>
          </cell>
        </row>
        <row r="251">
          <cell r="A251" t="str">
            <v>73839/014</v>
          </cell>
          <cell r="B251" t="str">
            <v>ASSENTAMENTO DE TUBOS DE AÇO, COM JUNTA ELÁSTICA (COMPRIMENTO DE 6,00 M) - DN 1100 MM</v>
          </cell>
          <cell r="C251" t="str">
            <v>M</v>
          </cell>
          <cell r="D251">
            <v>55.93</v>
          </cell>
        </row>
        <row r="252">
          <cell r="A252" t="str">
            <v>73839/015</v>
          </cell>
          <cell r="B252" t="str">
            <v>ASSENTAMENTO DE TUBOS DE AÇO, COM JUNTA ELÁSTICA (COMPRIMENTO DE 6,00 M) - DN 1200 MM</v>
          </cell>
          <cell r="C252" t="str">
            <v>M</v>
          </cell>
          <cell r="D252">
            <v>65.8</v>
          </cell>
        </row>
        <row r="253">
          <cell r="A253" t="str">
            <v>73839/016</v>
          </cell>
          <cell r="B253" t="str">
            <v>ASSENTAMENTO DE TUBOS DE AÇO, COMJUNTA ELÁSTICA (COMPRIMENTO DE 6 M) - DN 900 MM</v>
          </cell>
          <cell r="C253" t="str">
            <v>M</v>
          </cell>
          <cell r="D253">
            <v>44.13</v>
          </cell>
        </row>
        <row r="254">
          <cell r="A254">
            <v>92235</v>
          </cell>
          <cell r="B254" t="str">
            <v>FECHAMENTO DE CONSTRUÇÃO TEMPORÁRIA EM CHAPA DE MADEIRA COMPENSADA E=1 0MM, COM REAPROVEITAMENTO DE 2X.</v>
          </cell>
          <cell r="C254" t="str">
            <v>M2</v>
          </cell>
          <cell r="D254">
            <v>65.989999999999995</v>
          </cell>
        </row>
        <row r="255">
          <cell r="A255">
            <v>93181</v>
          </cell>
          <cell r="B255" t="str">
            <v>FECHAMENTO TEMPORÁRIO EM CHAPA DE MADEIRA COMPENSADA E=12MM, COM REAPR OVEITAMENTO 1,5X</v>
          </cell>
          <cell r="C255" t="str">
            <v>M2</v>
          </cell>
          <cell r="D255">
            <v>63.97</v>
          </cell>
        </row>
        <row r="256">
          <cell r="A256">
            <v>93206</v>
          </cell>
          <cell r="B256" t="str">
            <v>EXECUÇÃO DE ESCRITÓRIO EM CANTEIRO DE OBRA EM ALVENARIA, NÃO INCLUSO M OBILIÁRIO E EQUIPAMENTOS. AF_02/2016</v>
          </cell>
          <cell r="C256" t="str">
            <v>M2</v>
          </cell>
          <cell r="D256">
            <v>881.45</v>
          </cell>
        </row>
        <row r="257">
          <cell r="A257">
            <v>93207</v>
          </cell>
          <cell r="B257" t="str">
            <v>EXECUÇÃO DE ESCRITÓRIO EM CANTEIRO DE OBRA EM CHAPA DE MADEIRA COMPENS ADA, NÃO INCLUSO MOBILIÁRIO E EQUIPAMENTOS. AF_02/2016</v>
          </cell>
          <cell r="C257" t="str">
            <v>M2</v>
          </cell>
          <cell r="D257">
            <v>684.56</v>
          </cell>
        </row>
        <row r="258">
          <cell r="A258">
            <v>93208</v>
          </cell>
          <cell r="B258" t="str">
            <v>EXECUÇÃO DE ALMOXARIFADO EM CANTEIRO DE OBRA EM CHAPA DE MADEIRA COMPE NSADA, INCLUSO PRATELEIRAS. AF_02/2016</v>
          </cell>
          <cell r="C258" t="str">
            <v>M2</v>
          </cell>
          <cell r="D258">
            <v>542.03</v>
          </cell>
        </row>
        <row r="259">
          <cell r="A259">
            <v>93209</v>
          </cell>
          <cell r="B259" t="str">
            <v>EXECUÇÃO DE ALMOXARIFADO EM CANTEIRO DE OBRA EM ALVENARIA, INCLUSO PRA TELEIRAS. AF_02/2016</v>
          </cell>
          <cell r="C259" t="str">
            <v>M2</v>
          </cell>
          <cell r="D259">
            <v>718.4</v>
          </cell>
        </row>
        <row r="260">
          <cell r="A260">
            <v>93210</v>
          </cell>
          <cell r="B260" t="str">
            <v>EXECUÇÃO DE REFEITÓRIO EM CANTEIRO DE OBRA EM CHAPA DE MADEIRA COMPENS ADA, NÃO INCLUSO MOBILIÁRIO E EQUIPAMENTOS. AF_02/2016</v>
          </cell>
          <cell r="C260" t="str">
            <v>M2</v>
          </cell>
          <cell r="D260">
            <v>413.15</v>
          </cell>
        </row>
        <row r="261">
          <cell r="A261">
            <v>93211</v>
          </cell>
          <cell r="B261" t="str">
            <v>EXECUÇÃO DE REFEITÓRIO EM CANTEIRO DE OBRA EM ALVENARIA, NÃO INCLUSO M OBILIÁRIO E EQUIPAMENTOS. AF_02/2016</v>
          </cell>
          <cell r="C261" t="str">
            <v>M2</v>
          </cell>
          <cell r="D261">
            <v>441.18</v>
          </cell>
        </row>
        <row r="262">
          <cell r="A262">
            <v>93212</v>
          </cell>
          <cell r="B262" t="str">
            <v>EXECUÇÃO DE SANITÁRIO E VESTIÁRIO EM CANTEIRO DE OBRA EM CHAPA DE MADE IRA COMPENSADA, NÃO INCLUSO MOBILIÁRIO. AF_02/2016</v>
          </cell>
          <cell r="C262" t="str">
            <v>M2</v>
          </cell>
          <cell r="D262">
            <v>675.63</v>
          </cell>
        </row>
        <row r="263">
          <cell r="A263">
            <v>93213</v>
          </cell>
          <cell r="B263" t="str">
            <v>EXECUÇÃO DE SANITÁRIO E VESTIÁRIO EM CANTEIRO DE OBRA EM ALVENARIA, NÃ O INCLUSO MOBILIÁRIO. AF_02/2016</v>
          </cell>
          <cell r="C263" t="str">
            <v>M2</v>
          </cell>
          <cell r="D263">
            <v>803.65</v>
          </cell>
        </row>
        <row r="264">
          <cell r="A264">
            <v>93214</v>
          </cell>
          <cell r="B264" t="str">
            <v>EXECUÇÃO DE RESERVATÓRIO ELEVADO DE ÁGUA (1000 LITROS) EM CANTEIRO DE OBRA, APOIADO EM ESTRUTURA DE MADEIRA. AF_02/2016</v>
          </cell>
          <cell r="C264" t="str">
            <v>UN</v>
          </cell>
          <cell r="D264">
            <v>1130.1500000000001</v>
          </cell>
        </row>
        <row r="265">
          <cell r="A265">
            <v>93243</v>
          </cell>
          <cell r="B265" t="str">
            <v>EXECUÇÃO DE RESERVATÓRIO ELEVADO DE ÁGUA (3000 LITROS) EM CANTEIRO DE OBRA, APOIADO EM ESTRUTURA DE MADEIRA. AF_02/2016</v>
          </cell>
          <cell r="C265" t="str">
            <v>UN</v>
          </cell>
          <cell r="D265">
            <v>2123.75</v>
          </cell>
        </row>
        <row r="266">
          <cell r="A266">
            <v>93582</v>
          </cell>
          <cell r="B266" t="str">
            <v>EXECUÇÃO DE CENTRAL DE ARMADURA EM CANTEIRO DE OBRA, NÃO INCLUSO MOBIL IÁRIO E EQUIPAMENTOS. AF_04/2016</v>
          </cell>
          <cell r="C266" t="str">
            <v>M2</v>
          </cell>
          <cell r="D266">
            <v>166.46</v>
          </cell>
        </row>
        <row r="267">
          <cell r="A267">
            <v>93583</v>
          </cell>
          <cell r="B267" t="str">
            <v>EXECUÇÃO DE CENTRAL DE FÔRMAS, PRODUÇÃO DE ARGAMASSA OU CONCRETO EM CA NTEIRO DE OBRA, NÃO INCLUSO MOBILIÁRIO E EQUIPAMENTOS. AF_04/2016</v>
          </cell>
          <cell r="C267" t="str">
            <v>M2</v>
          </cell>
          <cell r="D267">
            <v>317.05</v>
          </cell>
        </row>
        <row r="268">
          <cell r="A268">
            <v>93584</v>
          </cell>
          <cell r="B268" t="str">
            <v>EXECUÇÃO DE DEPÓSITO EM CANTEIRO DE OBRA EM CHAPA DE MADEIRA COMPENSAD A, NÃO INCLUSO MOBILIÁRIO. AF_04/2016</v>
          </cell>
          <cell r="C268" t="str">
            <v>M2</v>
          </cell>
          <cell r="D268">
            <v>513.74</v>
          </cell>
        </row>
        <row r="269">
          <cell r="A269">
            <v>93585</v>
          </cell>
          <cell r="B269" t="str">
            <v>EXECUÇÃO DE GUARITA EM CANTEIRO DE OBRA EM CHAPA DE MADEIRA COMPENSADA , NÃO INCLUSO MOBILIÁRIO. AF_04/2016</v>
          </cell>
          <cell r="C269" t="str">
            <v>M2</v>
          </cell>
          <cell r="D269">
            <v>607.34</v>
          </cell>
        </row>
        <row r="270">
          <cell r="A270" t="str">
            <v>74209/001</v>
          </cell>
          <cell r="B270" t="str">
            <v>PLACA DE OBRA EM CHAPA DE ACO GALVANIZADO</v>
          </cell>
          <cell r="C270" t="str">
            <v>M2</v>
          </cell>
          <cell r="D270">
            <v>402.87</v>
          </cell>
        </row>
        <row r="271">
          <cell r="A271" t="str">
            <v>73847/001</v>
          </cell>
          <cell r="B271" t="str">
            <v>ALUGUEL CONTAINER/ESCRIT INCL INST ELET LARG=2,20 COMP=6,20M ALT=2,50M CHAPA ACO C/NERV TRAPEZ FORRO C/ISOL TERMO/ACUSTICO CHASSIS REFORC PISO COMPENS NAVAL EXC TRANSP/CARGA/DESCARGA</v>
          </cell>
          <cell r="C271" t="str">
            <v>MES</v>
          </cell>
          <cell r="D271">
            <v>519.53</v>
          </cell>
        </row>
        <row r="272">
          <cell r="A272">
            <v>5631</v>
          </cell>
          <cell r="B272" t="str">
            <v>ESCAVADEIRA HIDRÁULICA SOBRE ESTEIRAS, CAÇAMBA 0,80 M3, PESO OPERACION AL 17 T, POTENCIA BRUTA 111 HP - CHP DIURNO. AF_06/2014</v>
          </cell>
          <cell r="C272" t="str">
            <v>CHP</v>
          </cell>
          <cell r="D272">
            <v>139.51</v>
          </cell>
        </row>
        <row r="273">
          <cell r="A273">
            <v>5678</v>
          </cell>
          <cell r="B273" t="str">
            <v>RETROESCAVADEIRA SOBRE RODAS COM CARREGADEIRA, TRAÇÃO 4X4, POTÊNCIA LÍ Q. 88 HP, CAÇAMBA CARREG. CAP. MÍN. 1 M3, CAÇAMBA RETRO CAP. 0,26 M3, PESO OPERACIONAL MÍN. 6.674 KG, PROFUNDIDADE ESCAVAÇÃO MÁX. 4,37 M - C HP DIURNO. AF_06/2014</v>
          </cell>
          <cell r="C273" t="str">
            <v>CHP</v>
          </cell>
          <cell r="D273">
            <v>98.13</v>
          </cell>
        </row>
        <row r="274">
          <cell r="A274">
            <v>5680</v>
          </cell>
          <cell r="B274" t="str">
            <v>RETROESCAVADEIRA SOBRE RODAS COM CARREGADEIRA, TRAÇÃO 4X2, POTÊNCIA LÍ Q. 79 HP, CAÇAMBA CARREG. CAP. MÍN. 1 M3, CAÇAMBA RETRO CAP. 0,20 M3, PESO OPERACIONAL MÍN. 6.570 KG, PROFUNDIDADE ESCAVAÇÃO MÁX. 4,37 M - C HP DIURNO. AF_06/2014</v>
          </cell>
          <cell r="C274" t="str">
            <v>CHP</v>
          </cell>
          <cell r="D274">
            <v>91.4</v>
          </cell>
        </row>
        <row r="275">
          <cell r="A275">
            <v>5684</v>
          </cell>
          <cell r="B275" t="str">
            <v>ROLO COMPACTADOR VIBRATÓRIO DE UM CILINDRO AÇO LISO, POTÊNCIA 80 HP, P ESO OPERACIONAL MÁXIMO 8,1 T, IMPACTO DINÂMICO 16,15 / 9,5 T, LARGURA DE TRABALHO 1,68 M - CHP DIURNO. AF_06/2014</v>
          </cell>
          <cell r="C275" t="str">
            <v>CHP</v>
          </cell>
          <cell r="D275">
            <v>92.66</v>
          </cell>
        </row>
        <row r="276">
          <cell r="A276">
            <v>5686</v>
          </cell>
          <cell r="B276" t="str">
            <v>ROLO COMPACTADOR VIBRATÓRIO TANDEM, CILINDROS LISOS DE AÇO PARA SOLO/A SFALTO, POTÊNCIA 45 HP, PESO MÁXIMO OPERACIONAL 4 T - CHP DIURNO. AF_0 2/2016</v>
          </cell>
          <cell r="C276" t="str">
            <v>CHP</v>
          </cell>
          <cell r="D276">
            <v>67.84</v>
          </cell>
        </row>
        <row r="277">
          <cell r="A277">
            <v>5689</v>
          </cell>
          <cell r="B277" t="str">
            <v>GRADE DE DISCO CONTROLE REMOTO REBOCÁVEL, COM 24 DISCOS 24 X 6 MM COM PNEUS PARA TRANSPORTE - CHP DIURNO. AF_06/2014</v>
          </cell>
          <cell r="C277" t="str">
            <v>CHP</v>
          </cell>
          <cell r="D277">
            <v>6</v>
          </cell>
        </row>
        <row r="278">
          <cell r="A278">
            <v>5795</v>
          </cell>
          <cell r="B278" t="str">
            <v>MARTELETE OU ROMPEDOR PNEUMÁTICO MANUAL, 28 KG, COM SILENCIADOR - CHP DIURNO. AF_07/2016</v>
          </cell>
          <cell r="C278" t="str">
            <v>CHP</v>
          </cell>
          <cell r="D278">
            <v>17.649999999999999</v>
          </cell>
        </row>
        <row r="279">
          <cell r="A279">
            <v>5811</v>
          </cell>
          <cell r="B279" t="str">
            <v>CAMINHÃO BASCULANTE 6 M3, PESO BRUTO TOTAL 16.000 KG, CARGA ÚTIL MÁXIM A 13.071 KG, DISTÂNCIA ENTRE EIXOS 4,80 M, POTÊNCIA 230 CV INCLUSIVE C AÇAMBA METÁLICA - CHP DIURNO. AF_06/2014</v>
          </cell>
          <cell r="C279" t="str">
            <v>CHP</v>
          </cell>
          <cell r="D279">
            <v>137.56</v>
          </cell>
        </row>
        <row r="280">
          <cell r="A280">
            <v>5823</v>
          </cell>
          <cell r="B280" t="str">
            <v>USINA DE CONCRETO FIXA, CAPACIDADE NOMINAL DE 90 A 120 M3/H, SEM SILO - CHP DIURNO. AF_07/2016</v>
          </cell>
          <cell r="C280" t="str">
            <v>CHP</v>
          </cell>
          <cell r="D280">
            <v>181.41</v>
          </cell>
        </row>
        <row r="281">
          <cell r="A281">
            <v>5824</v>
          </cell>
          <cell r="B281" t="str">
            <v>CAMINHÃO TOCO, PBT 16.000 KG, CARGA ÚTIL MÁX. 10.685 KG, DIST. ENTRE E IXOS 4,8 M, POTÊNCIA 189 CV, INCLUSIVE CARROCERIA FIXA ABERTA DE MADEI RA P/ TRANSPORTE GERAL DE CARGA SECA, DIMEN. APROX. 2,5 X 7,00 X 0,50 M - CHP DIURNO. AF_06/2014</v>
          </cell>
          <cell r="C281" t="str">
            <v>CHP</v>
          </cell>
          <cell r="D281">
            <v>108.97</v>
          </cell>
        </row>
        <row r="282">
          <cell r="A282">
            <v>5835</v>
          </cell>
          <cell r="B282" t="str">
            <v>VIBROACABADORA DE ASFALTO SOBRE ESTEIRAS, LARGURA DE PAVIMENTAÇÃO 1,90 M A 5,30 M, POTÊNCIA 105 HP CAPACIDADE 450 T/H - CHP DIURNO. AF_11/20 14</v>
          </cell>
          <cell r="C282" t="str">
            <v>CHP</v>
          </cell>
          <cell r="D282">
            <v>186.89</v>
          </cell>
        </row>
        <row r="283">
          <cell r="A283">
            <v>5839</v>
          </cell>
          <cell r="B283" t="str">
            <v>VASSOURA MECÂNICA REBOCÁVEL COM ESCOVA CILÍNDRICA, LARGURA ÚTIL DE VAR RIMENTO DE 2,44 M - CHP DIURNO. AF_06/2014</v>
          </cell>
          <cell r="C283" t="str">
            <v>CHP</v>
          </cell>
          <cell r="D283">
            <v>6.21</v>
          </cell>
        </row>
        <row r="284">
          <cell r="A284">
            <v>5843</v>
          </cell>
          <cell r="B284" t="str">
            <v>TRATOR DE PNEUS, POTÊNCIA 122 CV, TRAÇÃO 4X4, PESO COM LASTRO DE 4.510 KG - CHP DIURNO. AF_06/2014</v>
          </cell>
          <cell r="C284" t="str">
            <v>CHP</v>
          </cell>
          <cell r="D284">
            <v>93.93</v>
          </cell>
        </row>
        <row r="285">
          <cell r="A285">
            <v>5847</v>
          </cell>
          <cell r="B285" t="str">
            <v>TRATOR DE ESTEIRAS, POTÊNCIA 170 HP, PESO OPERACIONAL 19 T, CAÇAMBA 5, 2 M3 - CHP DIURNO. AF_06/2014</v>
          </cell>
          <cell r="C285" t="str">
            <v>CHP</v>
          </cell>
          <cell r="D285">
            <v>203.54</v>
          </cell>
        </row>
        <row r="286">
          <cell r="A286">
            <v>5851</v>
          </cell>
          <cell r="B286" t="str">
            <v>TRATOR DE ESTEIRAS, POTÊNCIA 150 HP, PESO OPERACIONAL 16,7 T, COM RODA MOTRIZ ELEVADA E LÂMINA 3,18 M3 - CHP DIURNO. AF_06/2014</v>
          </cell>
          <cell r="C286" t="str">
            <v>CHP</v>
          </cell>
          <cell r="D286">
            <v>192.98</v>
          </cell>
        </row>
        <row r="287">
          <cell r="A287">
            <v>5855</v>
          </cell>
          <cell r="B287" t="str">
            <v>TRATOR DE ESTEIRAS, POTÊNCIA 347 HP, PESO OPERACIONAL 38,5 T, COM LÂMI NA 8,70 M3 - CHP DIURNO. AF_06/2014</v>
          </cell>
          <cell r="C287" t="str">
            <v>CHP</v>
          </cell>
          <cell r="D287">
            <v>500.56</v>
          </cell>
        </row>
        <row r="288">
          <cell r="A288">
            <v>5863</v>
          </cell>
          <cell r="B288" t="str">
            <v>ROLO COMPACTADOR VIBRATÓRIO REBOCÁVEL, CILINDRO DE AÇO LISO, POTÊNCIA DE TRAÇÃO DE 65 CV, PESO 4,7 T, IMPACTO DINÂMICO 18,3 T, LARGURA DE TR ABALHO 1,67 M - CHP DIURNO. AF_02/2016</v>
          </cell>
          <cell r="C288" t="str">
            <v>CHP</v>
          </cell>
          <cell r="D288">
            <v>10.55</v>
          </cell>
        </row>
        <row r="289">
          <cell r="A289">
            <v>5867</v>
          </cell>
          <cell r="B289" t="str">
            <v>ROLO COMPACTADOR VIBRATÓRIO TANDEM AÇO LISO, POTÊNCIA 58 HP, PESO SEM/ COM LASTRO 6,5 / 9,4 T, LARGURA DE TRABALHO 1,2 M - CHP DIURNO. AF_06/ 2014</v>
          </cell>
          <cell r="C289" t="str">
            <v>CHP</v>
          </cell>
          <cell r="D289">
            <v>90.44</v>
          </cell>
        </row>
        <row r="290">
          <cell r="A290">
            <v>5871</v>
          </cell>
          <cell r="B290" t="str">
            <v>ROLO COMPACTADOR DE PNEUS ESTÁTICO, PRESSÃO VARIÁVEL, POTÊNCIA 99 HP, PESO SEM/COM LASTRO 9,45 / 21,0 T, LARGURA DE ROLAGEM 2,265 M - CHP DI URNO. AF_02/2016</v>
          </cell>
          <cell r="C290" t="str">
            <v>CHP</v>
          </cell>
          <cell r="D290">
            <v>109.73</v>
          </cell>
        </row>
        <row r="291">
          <cell r="A291">
            <v>5875</v>
          </cell>
          <cell r="B291" t="str">
            <v>RETROESCAVADEIRA SOBRE RODAS COM CARREGADEIRA, TRAÇÃO 4X4, POTÊNCIA LÍ Q. 72 HP, CAÇAMBA CARREG. CAP. MÍN. 0,79 M3, CAÇAMBA RETRO CAP. 0,18 M 3, PESO OPERACIONAL MÍN. 7.140 KG, PROFUNDIDADE ESCAVAÇÃO MÁX. 4,50 M - CHP DIURNO. AF_06/2014</v>
          </cell>
          <cell r="C291" t="str">
            <v>CHP</v>
          </cell>
          <cell r="D291">
            <v>90.54</v>
          </cell>
        </row>
        <row r="292">
          <cell r="A292">
            <v>5879</v>
          </cell>
          <cell r="B292" t="str">
            <v>ROLO COMPACTADOR VIBRATÓRIO PÉ DE CARNEIRO, OPERADO POR CONTROLE REMOT O, POTÊNCIA 12,5 KW, PESO OPERACIONAL 1,675 T, LARGURA DE TRABALHO 0,8 5 M - CHP DIURNO. AF_02/2016</v>
          </cell>
          <cell r="C292" t="str">
            <v>CHP</v>
          </cell>
          <cell r="D292">
            <v>76.22</v>
          </cell>
        </row>
        <row r="293">
          <cell r="A293">
            <v>5882</v>
          </cell>
          <cell r="B293" t="str">
            <v>USINA DE LAMA ASFÁLTICA, PROD 30 A 50 T/H, SILO DE AGREGADO 7 M3, RESE RVATÓRIOS PARA EMULSÃO E ÁGUA DE 2,3 M3 CADA, MISTURADOR TIPO PUG MILL A SER MONTADO SOBRE CAMINHÃO - CHP DIURNO. AF_10/2014</v>
          </cell>
          <cell r="C293" t="str">
            <v>CHP</v>
          </cell>
          <cell r="D293">
            <v>76.91</v>
          </cell>
        </row>
        <row r="294">
          <cell r="A294">
            <v>5890</v>
          </cell>
          <cell r="B294" t="str">
            <v>CAMINHÃO TOCO, PESO BRUTO TOTAL 14.300 KG, CARGA ÚTIL MÁXIMA 9590 KG, DISTÂNCIA ENTRE EIXOS 4,76 M, POTÊNCIA 185 CV (NÃO INCLUI CARROCERIA) - CHP DIURNO. AF_06/2014</v>
          </cell>
          <cell r="C294" t="str">
            <v>CHP</v>
          </cell>
          <cell r="D294">
            <v>99.06</v>
          </cell>
        </row>
        <row r="295">
          <cell r="A295">
            <v>5894</v>
          </cell>
          <cell r="B295" t="str">
            <v>CAMINHÃO TOCO, PESO BRUTO TOTAL 16.000 KG, CARGA ÚTIL MÁXIMA DE 10.685 KG, DISTÂNCIA ENTRE EIXOS 4,80 M, POTÊNCIA 189 CV EXCLUSIVE CARROCERI A - CHP DIURNO. AF_06/2014</v>
          </cell>
          <cell r="C295" t="str">
            <v>CHP</v>
          </cell>
          <cell r="D295">
            <v>106.34</v>
          </cell>
        </row>
        <row r="296">
          <cell r="A296">
            <v>5901</v>
          </cell>
          <cell r="B296" t="str">
            <v>CAMINHÃO PIPA 10.000 L TRUCADO, PESO BRUTO TOTAL 23.000 KG, CARGA ÚTIL MÁXIMA 15.935 KG, DISTÂNCIA ENTRE EIXOS 4,8 M, POTÊNCIA 230 CV, INCLU SIVE TANQUE DE AÇO PARA TRANSPORTE DE ÁGUA - CHP DIURNO. AF_06/2014</v>
          </cell>
          <cell r="C296" t="str">
            <v>CHP</v>
          </cell>
          <cell r="D296">
            <v>134.12</v>
          </cell>
        </row>
        <row r="297">
          <cell r="A297">
            <v>5909</v>
          </cell>
          <cell r="B297" t="str">
            <v>ESPARGIDOR DE ASFALTO PRESSURIZADO COM TANQUE DE 2500 L, REBOCÁVEL COM MOTOR A GASOLINA POTÊNCIA 3,4 HP - CHP DIURNO. AF_07/2014</v>
          </cell>
          <cell r="C297" t="str">
            <v>CHP</v>
          </cell>
          <cell r="D297">
            <v>30.19</v>
          </cell>
        </row>
        <row r="298">
          <cell r="A298">
            <v>5921</v>
          </cell>
          <cell r="B298" t="str">
            <v>GRADE DE DISCO REBOCÁVEL COM 20 DISCOS 24" X 6 MM COM PNEUS PARA TRANS PORTE - CHP DIURNO. AF_06/2014</v>
          </cell>
          <cell r="C298" t="str">
            <v>CHP</v>
          </cell>
          <cell r="D298">
            <v>4.7</v>
          </cell>
        </row>
        <row r="299">
          <cell r="A299">
            <v>5928</v>
          </cell>
          <cell r="B299" t="str">
            <v>GUINDAUTO HIDRÁULICO, CAPACIDADE MÁXIMA DE CARGA 6200 KG, MOMENTO MÁXI MO DE CARGA 11,7 TM, ALCANCE MÁXIMO HORIZONTAL 9,70 M, INCLUSIVE CAMIN HÃO TOCO PBT 16.000 KG, POTÊNCIA DE 189 CV - CHP DIURNO. AF_06/2014</v>
          </cell>
          <cell r="C299" t="str">
            <v>CHP</v>
          </cell>
          <cell r="D299">
            <v>116.4</v>
          </cell>
        </row>
        <row r="300">
          <cell r="A300">
            <v>5932</v>
          </cell>
          <cell r="B300" t="str">
            <v>MOTONIVELADORA POTÊNCIA BÁSICA LÍQUIDA (PRIMEIRA MARCHA) 125 HP, PESO BRUTO 13032 KG, LARGURA DA LÂMINA DE 3,7 M - CHP DIURNO. AF_06/2014</v>
          </cell>
          <cell r="C300" t="str">
            <v>CHP</v>
          </cell>
          <cell r="D300">
            <v>158.52000000000001</v>
          </cell>
        </row>
        <row r="301">
          <cell r="A301">
            <v>5940</v>
          </cell>
          <cell r="B301" t="str">
            <v>PÁ CARREGADEIRA SOBRE RODAS, POTÊNCIA LÍQUIDA 128 HP, CAPACIDADE DA CA ÇAMBA 1,7 A 2,8 M3, PESO OPERACIONAL 11632 KG - CHP DIURNO. AF_06/2014</v>
          </cell>
          <cell r="C301" t="str">
            <v>CHP</v>
          </cell>
          <cell r="D301">
            <v>134.19</v>
          </cell>
        </row>
        <row r="302">
          <cell r="A302">
            <v>5944</v>
          </cell>
          <cell r="B302" t="str">
            <v>PÁ CARREGADEIRA SOBRE RODAS, POTÊNCIA 197 HP, CAPACIDADE DA CAÇAMBA 2, 5 A 3,5 M3, PESO OPERACIONAL 18338 KG - CHP DIURNO. AF_06/2014</v>
          </cell>
          <cell r="C302" t="str">
            <v>CHP</v>
          </cell>
          <cell r="D302">
            <v>195.44</v>
          </cell>
        </row>
        <row r="303">
          <cell r="A303">
            <v>5948</v>
          </cell>
          <cell r="B303" t="str">
            <v>ROLO COMPACTADOR VIBRATORIO DE UM CILINDRO LISO DE ACO, POTENCIA 80 HP , PESO OPERACIONAL MAXIMO 8,5 T, LARGURA TRABALHO 1,676 M - CHP DIURNO . AF_06/2014</v>
          </cell>
          <cell r="C303" t="str">
            <v>CHP</v>
          </cell>
          <cell r="D303">
            <v>94.13</v>
          </cell>
        </row>
        <row r="304">
          <cell r="A304">
            <v>5953</v>
          </cell>
          <cell r="B304" t="str">
            <v>COMPRESSOR DE AR REBOCÁVEL, VAZÃO 189 PCM, PRESSÃO EFETIVA DE TRABALHO 102 PSI, MOTOR DIESEL, POTÊNCIA 63 CV - CHP DIURNO. AF_06/2015</v>
          </cell>
          <cell r="C304" t="str">
            <v>CHP</v>
          </cell>
          <cell r="D304">
            <v>36.49</v>
          </cell>
        </row>
        <row r="305">
          <cell r="A305">
            <v>6259</v>
          </cell>
          <cell r="B305" t="str">
            <v>CAMINHÃO PIPA 6.000 L, PESO BRUTO TOTAL 13.000 KG, DISTÂNCIA ENTRE EIX OS 4,80 M, POTÊNCIA 189 CV INCLUSIVE TANQUE DE AÇO PARA TRANSPORTE DE ÁGUA, CAPACIDADE 6 M3 - CHP DIURNO. AF_06/2014</v>
          </cell>
          <cell r="C305" t="str">
            <v>CHP</v>
          </cell>
          <cell r="D305">
            <v>112.26</v>
          </cell>
        </row>
        <row r="306">
          <cell r="A306">
            <v>6879</v>
          </cell>
          <cell r="B306" t="str">
            <v>ROLO COMPACTADOR DE PNEUS ESTÁTICO, PRESSÃO VARIÁVEL, POTÊNCIA 111 HP, PESO SEM/COM LASTRO 9,5 / 26 T, LARGURA DE TRABALHO 1,90 M - CHP DIUR NO. AF_07/2014</v>
          </cell>
          <cell r="C306" t="str">
            <v>CHP</v>
          </cell>
          <cell r="D306">
            <v>116.75</v>
          </cell>
        </row>
        <row r="307">
          <cell r="A307">
            <v>7030</v>
          </cell>
          <cell r="B307" t="str">
            <v>TANQUE DE ASFALTO ESTACIONÁRIO COM SERPENTINA, CAPACIDADE 30.000 L - C HP DIURNO. AF_06/2014</v>
          </cell>
          <cell r="C307" t="str">
            <v>CHP</v>
          </cell>
          <cell r="D307">
            <v>135.99</v>
          </cell>
        </row>
        <row r="308">
          <cell r="A308">
            <v>7042</v>
          </cell>
          <cell r="B308" t="str">
            <v>MOTOBOMBA TRASH (PARA ÁGUA SUJA) AUTO ESCORVANTE, MOTOR GASOLINA DE 6, 41 HP, DIÂMETROS DE SUCÇÃO X RECALQUE: 3" X 3", HM/Q = 10 MCA / 60 M3/ H A 23 MCA / 0 M3/H - CHP DIURNO. AF_10/2014</v>
          </cell>
          <cell r="C308" t="str">
            <v>CHP</v>
          </cell>
          <cell r="D308">
            <v>6.03</v>
          </cell>
        </row>
        <row r="309">
          <cell r="A309">
            <v>7049</v>
          </cell>
          <cell r="B309" t="str">
            <v>ROLO COMPACTADOR PE DE CARNEIRO VIBRATORIO, POTENCIA 125 HP, PESO OPER ACIONAL SEM/COM LASTRO 11,95 / 13,30 T, IMPACTO DINAMICO 38,5 / 22,5 T , LARGURA DE TRABALHO 2,15 M - CHP DIURNO. AF_06/2014</v>
          </cell>
          <cell r="C309" t="str">
            <v>CHP</v>
          </cell>
          <cell r="D309">
            <v>126.98</v>
          </cell>
        </row>
        <row r="310">
          <cell r="A310">
            <v>67826</v>
          </cell>
          <cell r="B310" t="str">
            <v>CAMINHÃO BASCULANTE 6 M3 TOCO, PESO BRUTO TOTAL 16.000 KG, CARGA ÚTIL MÁXIMA 11.130 KG, DISTÂNCIA ENTRE EIXOS 5,36 M, POTÊNCIA 185 CV, INCLU SIVE CAÇAMBA METÁLICA - CHP DIURNO. AF_06/2014</v>
          </cell>
          <cell r="C310" t="str">
            <v>CHP</v>
          </cell>
          <cell r="D310">
            <v>120.49</v>
          </cell>
        </row>
        <row r="311">
          <cell r="A311">
            <v>73417</v>
          </cell>
          <cell r="B311" t="str">
            <v>GRUPO GERADOR ESTACIONÁRIO, MOTOR DIESEL POTÊNCIA 170 KVA - CHP DIURNO . AF_02/2016</v>
          </cell>
          <cell r="C311" t="str">
            <v>CHP</v>
          </cell>
          <cell r="D311">
            <v>113.96</v>
          </cell>
        </row>
        <row r="312">
          <cell r="A312">
            <v>73436</v>
          </cell>
          <cell r="B312" t="str">
            <v>ROLO COMPACTADOR VIBRATÓRIO PÉ DE CARNEIRO PARA SOLOS, POTÊNCIA 80 HP, PESO OPERACIONAL SEM/COM LASTRO 7,4 / 8,8 T, LARGURA DE TRABALHO 1,68 M - CHP DIURNO. AF_02/2016</v>
          </cell>
          <cell r="C312" t="str">
            <v>CHP</v>
          </cell>
          <cell r="D312">
            <v>135.4</v>
          </cell>
        </row>
        <row r="313">
          <cell r="A313">
            <v>73467</v>
          </cell>
          <cell r="B313" t="str">
            <v>CAMINHÃO TOCO, PBT 14.300 KG, CARGA ÚTIL MÁX. 9.710 KG, DIST. ENTRE EI XOS 3,56 M, POTÊNCIA 185 CV, INCLUSIVE CARROCERIA FIXA ABERTA DE MADEI RA P/ TRANSPORTE GERAL DE CARGA SECA, DIMEN. APROX. 2,50 X 6,50 X 0,50 M - CHP DIURNO. AF_06/2014</v>
          </cell>
          <cell r="C313" t="str">
            <v>CHP</v>
          </cell>
          <cell r="D313">
            <v>114.62</v>
          </cell>
        </row>
        <row r="314">
          <cell r="A314">
            <v>73536</v>
          </cell>
          <cell r="B314" t="str">
            <v>MOTOBOMBA CENTRÍFUGA, MOTOR A GASOLINA, POTÊNCIA 5,42 HP, BOCAIS 1 1/2 " X 1", DIÂMETRO ROTOR 143 MM HM/Q = 6 MCA / 16,8 M3/H A 38 MCA / 6,6 M3/H - CHP DIURNO. AF_06/2014</v>
          </cell>
          <cell r="C314" t="str">
            <v>CHP</v>
          </cell>
          <cell r="D314">
            <v>5.09</v>
          </cell>
        </row>
        <row r="315">
          <cell r="A315">
            <v>83362</v>
          </cell>
          <cell r="B315" t="str">
            <v>ESPARGIDOR DE ASFALTO PRESSURIZADO, TANQUE 6 M3 COM ISOLAÇÃO TÉRMICA, AQUECIDO COM 2 MAÇARICOS, COM BARRA ESPARGIDORA 3,60 M, MONTADO SOBRE CAMINHÃO  TOCO, PBT 14.300 KG, POTÊNCIA 185 CV - CHP DIURNO. AF_08/201 5</v>
          </cell>
          <cell r="C315" t="str">
            <v>CHP</v>
          </cell>
          <cell r="D315">
            <v>159.4</v>
          </cell>
        </row>
        <row r="316">
          <cell r="A316">
            <v>83765</v>
          </cell>
          <cell r="B316" t="str">
            <v>GRUPO DE SOLDAGEM COM GERADOR A DIESEL 60 CV PARA SOLDA ELÉTRICA, SOBR E 04 RODAS, COM MOTOR 4 CILINDROS 600 A - CHP DIURNO. AF_02/2016</v>
          </cell>
          <cell r="C316" t="str">
            <v>CHP</v>
          </cell>
          <cell r="D316">
            <v>72.53</v>
          </cell>
        </row>
        <row r="317">
          <cell r="A317">
            <v>87445</v>
          </cell>
          <cell r="B317" t="str">
            <v>BETONEIRA CAPACIDADE NOMINAL 400 L, CAPACIDADE DE MISTURA 310 L, MOTOR A DIESEL POTÊNCIA 5,0 HP, SEM CARREGADOR - CHP DIURNO. AF_06/2014</v>
          </cell>
          <cell r="C317" t="str">
            <v>CHP</v>
          </cell>
          <cell r="D317">
            <v>3.09</v>
          </cell>
        </row>
        <row r="318">
          <cell r="A318">
            <v>88386</v>
          </cell>
          <cell r="B318" t="str">
            <v>MISTURADOR DE ARGAMASSA, EIXO HORIZONTAL, CAPACIDADE DE MISTURA 300 KG , MOTOR ELÉTRICO POTÊNCIA 5 CV - CHP DIURNO. AF_06/2014</v>
          </cell>
          <cell r="C318" t="str">
            <v>CHP</v>
          </cell>
          <cell r="D318">
            <v>2.4300000000000002</v>
          </cell>
        </row>
        <row r="319">
          <cell r="A319">
            <v>88393</v>
          </cell>
          <cell r="B319" t="str">
            <v>MISTURADOR DE ARGAMASSA, EIXO HORIZONTAL, CAPACIDADE DE MISTURA 600 KG , MOTOR ELÉTRICO POTÊNCIA 7,5 CV - CHP DIURNO. AF_06/2014</v>
          </cell>
          <cell r="C319" t="str">
            <v>CHP</v>
          </cell>
          <cell r="D319">
            <v>3.19</v>
          </cell>
        </row>
        <row r="320">
          <cell r="A320">
            <v>88399</v>
          </cell>
          <cell r="B320" t="str">
            <v>MISTURADOR DE ARGAMASSA, EIXO HORIZONTAL, CAPACIDADE DE MISTURA 160 KG , MOTOR ELÉTRICO POTÊNCIA 3 CV - CHP DIURNO. AF_06/2014</v>
          </cell>
          <cell r="C320" t="str">
            <v>CHP</v>
          </cell>
          <cell r="D320">
            <v>1.98</v>
          </cell>
        </row>
        <row r="321">
          <cell r="A321">
            <v>88418</v>
          </cell>
          <cell r="B321" t="str">
            <v>PROJETOR DE ARGAMASSA, CAPACIDADE DE PROJEÇÃO 1,5 M3/H, ALCANCE DE 30 ATÉ 60 M, MOTOR ELÉTRICO POTÊNCIA 7,5 HP - CHP DIURNO. AF_06/2014</v>
          </cell>
          <cell r="C321" t="str">
            <v>CHP</v>
          </cell>
          <cell r="D321">
            <v>10.64</v>
          </cell>
        </row>
        <row r="322">
          <cell r="A322">
            <v>88433</v>
          </cell>
          <cell r="B322" t="str">
            <v>PROJETOR DE ARGAMASSA, CAPACIDADE DE PROJEÇÃO 2 M3/H, ALCANCE ATÉ 50 M , MOTOR ELÉTRICO POTÊNCIA 7,5 HP - CHP DIURNO. AF_06/2014</v>
          </cell>
          <cell r="C322" t="str">
            <v>CHP</v>
          </cell>
          <cell r="D322">
            <v>13.65</v>
          </cell>
        </row>
        <row r="323">
          <cell r="A323">
            <v>88830</v>
          </cell>
          <cell r="B323" t="str">
            <v>BETONEIRA CAPACIDADE NOMINAL DE 400 L, CAPACIDADE DE MISTURA 310 L, MO TOR ELÉTRICO TRIFÁSICO POTÊNCIA DE 2 HP, SEM CARREGADOR - CHP DIURNO. AF_10/2014</v>
          </cell>
          <cell r="C323" t="str">
            <v>CHP</v>
          </cell>
          <cell r="D323">
            <v>0.94</v>
          </cell>
        </row>
        <row r="324">
          <cell r="A324">
            <v>88843</v>
          </cell>
          <cell r="B324" t="str">
            <v>TRATOR DE ESTEIRAS, POTÊNCIA 125 HP, PESO OPERACIONAL 12,9 T, COM LÂMI NA 2,7 M3 - CHP DIURNO. AF_10/2014</v>
          </cell>
          <cell r="C324" t="str">
            <v>CHP</v>
          </cell>
          <cell r="D324">
            <v>162.30000000000001</v>
          </cell>
        </row>
        <row r="325">
          <cell r="A325">
            <v>88907</v>
          </cell>
          <cell r="B325" t="str">
            <v>ESCAVADEIRA HIDRÁULICA SOBRE ESTEIRAS, CAÇAMBA 1,20 M3, PESO OPERACION AL 21 T, POTÊNCIA BRUTA 155 HP - CHP DIURNO. AF_06/2014</v>
          </cell>
          <cell r="C325" t="str">
            <v>CHP</v>
          </cell>
          <cell r="D325">
            <v>167.08</v>
          </cell>
        </row>
        <row r="326">
          <cell r="A326">
            <v>89021</v>
          </cell>
          <cell r="B326" t="str">
            <v>BOMBA SUBMERSÍVEL ELÉTRICA TRIFÁSICA, POTÊNCIA 2,96 HP, Ø ROTOR 144 MM SEMI-ABERTO, BOCAL DE SAÍDA Ø 2, HM/Q = 2 MCA / 38,8 M3/H A 28 MCA / 5 M3/H - CHP DIURNO. AF_06/2014</v>
          </cell>
          <cell r="C326" t="str">
            <v>CHP</v>
          </cell>
          <cell r="D326">
            <v>1.05</v>
          </cell>
        </row>
        <row r="327">
          <cell r="A327">
            <v>89028</v>
          </cell>
          <cell r="B327" t="str">
            <v>TANQUE DE ASFALTO ESTACIONÁRIO COM MAÇARICO, CAPACIDADE 20.000 L - CHP DIURNO. AF_06/2014</v>
          </cell>
          <cell r="C327" t="str">
            <v>CHP</v>
          </cell>
          <cell r="D327">
            <v>126.35</v>
          </cell>
        </row>
        <row r="328">
          <cell r="A328">
            <v>89032</v>
          </cell>
          <cell r="B328" t="str">
            <v>TRATOR DE ESTEIRAS, POTÊNCIA 100 HP, PESO OPERACIONAL 9,4 T, COM LÂMIN A 2,19 M3 - CHP DIURNO. AF_06/2014</v>
          </cell>
          <cell r="C328" t="str">
            <v>CHP</v>
          </cell>
          <cell r="D328">
            <v>145.28</v>
          </cell>
        </row>
        <row r="329">
          <cell r="A329">
            <v>89035</v>
          </cell>
          <cell r="B329" t="str">
            <v>TRATOR DE PNEUS, POTÊNCIA 85 CV, TRAÇÃO 4X4, PESO COM LASTRO DE 4.675 KG - CHP DIURNO. AF_06/2014</v>
          </cell>
          <cell r="C329" t="str">
            <v>CHP</v>
          </cell>
          <cell r="D329">
            <v>72.849999999999994</v>
          </cell>
        </row>
        <row r="330">
          <cell r="A330">
            <v>89225</v>
          </cell>
          <cell r="B330" t="str">
            <v>BETONEIRA CAPACIDADE NOMINAL DE 600 L, CAPACIDADE DE MISTURA 360 L, MO TOR ELÉTRICO TRIFÁSICO POTÊNCIA DE 4 CV, SEM CARREGADOR - CHP DIURNO. AF_11/2014</v>
          </cell>
          <cell r="C330" t="str">
            <v>CHP</v>
          </cell>
          <cell r="D330">
            <v>3.05</v>
          </cell>
        </row>
        <row r="331">
          <cell r="A331">
            <v>89234</v>
          </cell>
          <cell r="B331" t="str">
            <v>FRESADORA DE ASFALTO A FRIO SOBRE RODAS, LARGURA FRESAGEM DE 1,0 M, PO TÊNCIA 208 HP - CHP DIURNO. AF_11/2014</v>
          </cell>
          <cell r="C331" t="str">
            <v>CHP</v>
          </cell>
          <cell r="D331">
            <v>306.77</v>
          </cell>
        </row>
        <row r="332">
          <cell r="A332">
            <v>89242</v>
          </cell>
          <cell r="B332" t="str">
            <v>FRESADORA DE ASFALTO A FRIO SOBRE RODAS, LARGURA FRESAGEM DE 2,0 M, PO TÊNCIA 550 HP - CHP DIURNO. AF_11/2014</v>
          </cell>
          <cell r="C332" t="str">
            <v>CHP</v>
          </cell>
          <cell r="D332">
            <v>715.78</v>
          </cell>
        </row>
        <row r="333">
          <cell r="A333">
            <v>89250</v>
          </cell>
          <cell r="B333" t="str">
            <v>RECICLADORA DE ASFALTO A FRIO SOBRE RODAS, LARGURA FRESAGEM DE 2,0 M, POTÊNCIA 422 HP - CHP DIURNO. AF_11/2014</v>
          </cell>
          <cell r="C333" t="str">
            <v>CHP</v>
          </cell>
          <cell r="D333">
            <v>599.03</v>
          </cell>
        </row>
        <row r="334">
          <cell r="A334">
            <v>89257</v>
          </cell>
          <cell r="B334" t="str">
            <v>VIBROACABADORA DE ASFALTO SOBRE ESTEIRAS, LARGURA DE PAVIMENTAÇÃO 2,13 M A 4,55 M, POTÊNCIA 100 HP CAPACIDADE 400 T/H - CHP DIURNO. AF_11/20 14</v>
          </cell>
          <cell r="C334" t="str">
            <v>CHP</v>
          </cell>
          <cell r="D334">
            <v>163.5</v>
          </cell>
        </row>
        <row r="335">
          <cell r="A335">
            <v>89272</v>
          </cell>
          <cell r="B335" t="str">
            <v>GUINDASTE HIDRÁULICO AUTOPROPELIDO, COM LANÇA TELESCÓPICA 28,80 M, CAP ACIDADE MÁXIMA 30 T, POTÊNCIA 97 KW, TRAÇÃO 4 X 4 - CHP DIURNO. AF_11/ 2014</v>
          </cell>
          <cell r="C335" t="str">
            <v>CHP</v>
          </cell>
          <cell r="D335">
            <v>148.5</v>
          </cell>
        </row>
        <row r="336">
          <cell r="A336">
            <v>89278</v>
          </cell>
          <cell r="B336" t="str">
            <v>BETONEIRA CAPACIDADE NOMINAL DE 600 L, CAPACIDADE DE MISTURA 440 L, MO TOR A DIESEL POTÊNCIA 10 HP, COM CARREGADOR - CHP DIURNO. AF_11/2014</v>
          </cell>
          <cell r="C336" t="str">
            <v>CHP</v>
          </cell>
          <cell r="D336">
            <v>7.41</v>
          </cell>
        </row>
        <row r="337">
          <cell r="A337">
            <v>89843</v>
          </cell>
          <cell r="B337" t="str">
            <v>BATE-ESTACAS POR GRAVIDADE, POTÊNCIA DE 160 HP, PESO DO MARTELO ATÉ 3 TONELADAS - CHP DIURNO. AF_11/2014</v>
          </cell>
          <cell r="C337" t="str">
            <v>CHP</v>
          </cell>
          <cell r="D337">
            <v>148.09</v>
          </cell>
        </row>
        <row r="338">
          <cell r="A338">
            <v>89876</v>
          </cell>
          <cell r="B338" t="str">
            <v>CAMINHÃO BASCULANTE 14 M3, COM CAVALO MECÂNICO DE CAPACIDADE MÁXIMA DE TRAÇÃO COMBINADO DE 36000 KG, POTÊNCIA 286 CV, INCLUSIVE SEMIREBOQUE COM CAÇAMBA METÁLICA - CHP DIURNO. AF_12/2014</v>
          </cell>
          <cell r="C338" t="str">
            <v>CHP</v>
          </cell>
          <cell r="D338">
            <v>180.57</v>
          </cell>
        </row>
        <row r="339">
          <cell r="A339">
            <v>89883</v>
          </cell>
          <cell r="B339" t="str">
            <v>CAMINHÃO BASCULANTE 18 M3, COM CAVALO MECÂNICO DE CAPACIDADE MÁXIMA DE TRAÇÃO COMBINADO DE 45000 KG, POTÊNCIA 330 CV, INCLUSIVE SEMIREBOQUE COM CAÇAMBA METÁLICA - CHP DIURNO. AF_12/2014</v>
          </cell>
          <cell r="C339" t="str">
            <v>CHP</v>
          </cell>
          <cell r="D339">
            <v>200.05</v>
          </cell>
        </row>
        <row r="340">
          <cell r="A340">
            <v>90586</v>
          </cell>
          <cell r="B340" t="str">
            <v>VIBRADOR DE IMERSÃO, DIÂMETRO DE PONTEIRA 45MM, MOTOR ELÉTRICO TRIFÁSI CO POTÊNCIA DE 2 CV - CHP DIURNO. AF_06/2015</v>
          </cell>
          <cell r="C340" t="str">
            <v>CHP</v>
          </cell>
          <cell r="D340">
            <v>2.16</v>
          </cell>
        </row>
        <row r="341">
          <cell r="A341">
            <v>90625</v>
          </cell>
          <cell r="B341" t="str">
            <v>PERFURATRIZ MANUAL, TORQUE MÁXIMO 83 N.M, POTÊNCIA 5 CV, COM DIÂMETRO MÁXIMO 4" - CHP DIURNO. AF_06/2015</v>
          </cell>
          <cell r="C341" t="str">
            <v>CHP</v>
          </cell>
          <cell r="D341">
            <v>4.67</v>
          </cell>
        </row>
        <row r="342">
          <cell r="A342">
            <v>90631</v>
          </cell>
          <cell r="B342" t="str">
            <v>PERFURATRIZ SOBRE ESTEIRA, TORQUE MÁXIMO 600 KGF, PESO MÉDIO 1000 KG, POTÊNCIA 20 HP, DIÂMETRO MÁXIMO 10" - CHP DIURNO. AF_06/2015</v>
          </cell>
          <cell r="C342" t="str">
            <v>CHP</v>
          </cell>
          <cell r="D342">
            <v>91.94</v>
          </cell>
        </row>
        <row r="343">
          <cell r="A343">
            <v>90637</v>
          </cell>
          <cell r="B343" t="str">
            <v>MISTURADOR DUPLO HORIZONTAL DE ALTA TURBULÊNCIA, CAPACIDADE / VOLUME 2 X 500 LITROS, MOTORES ELÉTRICOS MÍNIMO 5 CV CADA, PARA NATA CIMENTO, ARGAMASSA E OUTROS - CHP DIURNO. AF_06/2015</v>
          </cell>
          <cell r="C343" t="str">
            <v>CHP</v>
          </cell>
          <cell r="D343">
            <v>8.9700000000000006</v>
          </cell>
        </row>
        <row r="344">
          <cell r="A344">
            <v>90643</v>
          </cell>
          <cell r="B344" t="str">
            <v>BOMBA TRIPLEX, PARA INJEÇÃO DE NATA DE CIMENTO, VAZÃO MÁXIMA DE 100 LI TROS/MINUTO, PRESSÃO MÁXIMA DE 70 BAR - CHP DIURNO. AF_06/2015</v>
          </cell>
          <cell r="C344" t="str">
            <v>CHP</v>
          </cell>
          <cell r="D344">
            <v>16.04</v>
          </cell>
        </row>
        <row r="345">
          <cell r="A345">
            <v>90650</v>
          </cell>
          <cell r="B345" t="str">
            <v>BOMBA CENTRÍFUGA MONOESTÁGIO COM MOTOR ELÉTRICO MONOFÁSICO, POTÊNCIA 1 5 HP, DIÂMETRO DO ROTOR 173 MM, HM/Q = 30 MCA / 90 M3/H A 45 MCA / 55 M3/H - CHP DIURNO. AF_06/2015</v>
          </cell>
          <cell r="C345" t="str">
            <v>CHP</v>
          </cell>
          <cell r="D345">
            <v>4.41</v>
          </cell>
        </row>
        <row r="346">
          <cell r="A346">
            <v>90656</v>
          </cell>
          <cell r="B346" t="str">
            <v>BOMBA DE PROJEÇÃO DE CONCRETO SECO, POTÊNCIA 10 CV, VAZÃO 3 M3/H - CHP DIURNO. AF_06/2015</v>
          </cell>
          <cell r="C346" t="str">
            <v>CHP</v>
          </cell>
          <cell r="D346">
            <v>9.49</v>
          </cell>
        </row>
        <row r="347">
          <cell r="A347">
            <v>90662</v>
          </cell>
          <cell r="B347" t="str">
            <v>BOMBA DE PROJEÇÃO DE CONCRETO SECO, POTÊNCIA 10 CV, VAZÃO 6 M3/H - CHP DIURNO. AF_06/2015</v>
          </cell>
          <cell r="C347" t="str">
            <v>CHP</v>
          </cell>
          <cell r="D347">
            <v>10</v>
          </cell>
        </row>
        <row r="348">
          <cell r="A348">
            <v>90668</v>
          </cell>
          <cell r="B348" t="str">
            <v>PROJETOR PNEUMÁTICO DE ARGAMASSA PARA CHAPISCO E REBOCO COM RECIPIENTE ACOPLADO, TIPO CANEQUINHA, COM COMPRESSOR DE AR REBOCÁVEL VAZÃO 89 PC M E MOTOR DIESEL DE 20 CV - CHP DIURNO. AF_06/2015</v>
          </cell>
          <cell r="C348" t="str">
            <v>CHP</v>
          </cell>
          <cell r="D348">
            <v>45.52</v>
          </cell>
        </row>
        <row r="349">
          <cell r="A349">
            <v>90674</v>
          </cell>
          <cell r="B349" t="str">
            <v>PERFURATRIZ COM TORRE METÁLICA PARA EXECUÇÃO DE ESTACA HÉLICE CONTÍNUA , PROFUNDIDADE MÁXIMA DE 30 M, DIÂMETRO MÁXIMO DE 800 MM, POTÊNCIA INS TALADA DE 268 HP, MESA ROTATIVA COM TORQUE MÁXIMO DE 170 KNM - CHP DIU RNO. AF_06/2015</v>
          </cell>
          <cell r="C349" t="str">
            <v>CHP</v>
          </cell>
          <cell r="D349">
            <v>452.18</v>
          </cell>
        </row>
        <row r="350">
          <cell r="A350">
            <v>90680</v>
          </cell>
          <cell r="B350" t="str">
            <v>PERFURATRIZ HIDRÁULICA SOBRE CAMINHÃO COM TRADO CURTO ACOPLADO, PROFUN DIDADE MÁXIMA DE 20 M, DIÂMETRO MÁXIMO DE 1500 MM, POTÊNCIA INSTALADA DE 137 HP, MESA ROTATIVA COM TORQUE MÁXIMO DE 30 KNM - CHP DIURNO. AF_ 06/2015</v>
          </cell>
          <cell r="C350" t="str">
            <v>CHP</v>
          </cell>
          <cell r="D350">
            <v>240.74</v>
          </cell>
        </row>
        <row r="351">
          <cell r="A351">
            <v>90686</v>
          </cell>
          <cell r="B351" t="str">
            <v>MANIPULADOR TELESCÓPICO, POTÊNCIA DE 85 HP, CAPACIDADE DE CARGA DE 3.5 00 KG, ALTURA MÁXIMA DE ELEVAÇÃO DE 12,3 M - CHP DIURNO. AF_06/2015</v>
          </cell>
          <cell r="C351" t="str">
            <v>CHP</v>
          </cell>
          <cell r="D351">
            <v>117.25</v>
          </cell>
        </row>
        <row r="352">
          <cell r="A352">
            <v>90692</v>
          </cell>
          <cell r="B352" t="str">
            <v>MINICARREGADEIRA SOBRE RODAS, POTÊNCIA LÍQUIDA DE 47 HP, CAPACIDADE NO MINAL DE OPERAÇÃO DE 646 KG - CHP DIURNO. AF_06/2015</v>
          </cell>
          <cell r="C352" t="str">
            <v>CHP</v>
          </cell>
          <cell r="D352">
            <v>58.86</v>
          </cell>
        </row>
        <row r="353">
          <cell r="A353">
            <v>90964</v>
          </cell>
          <cell r="B353" t="str">
            <v>COMPRESSOR DE AR REBOCÁVEL, VAZÃO 89 PCM, PRESSÃO EFETIVA DE TRABALHO 102 PSI, MOTOR DIESEL, POTÊNCIA 20 CV - CHP DIURNO. AF_06/2015</v>
          </cell>
          <cell r="C353" t="str">
            <v>CHP</v>
          </cell>
          <cell r="D353">
            <v>16.47</v>
          </cell>
        </row>
        <row r="354">
          <cell r="A354">
            <v>90972</v>
          </cell>
          <cell r="B354" t="str">
            <v>COMPRESSOR DE AR REBOCAVEL, VAZÃO 250 PCM, PRESSAO DE TRABALHO 102 PSI , MOTOR A DIESEL POTÊNCIA 81 CV - CHP DIURNO. AF_06/2015</v>
          </cell>
          <cell r="C354" t="str">
            <v>CHP</v>
          </cell>
          <cell r="D354">
            <v>47.11</v>
          </cell>
        </row>
        <row r="355">
          <cell r="A355">
            <v>90979</v>
          </cell>
          <cell r="B355" t="str">
            <v>COMPRESSOR DE AR REBOCÁVEL, VAZÃO 748 PCM, PRESSÃO EFETIVA DE TRABALHO 102 PSI, MOTOR DIESEL, POTÊNCIA 210 CV - CHP DIURNO. AF_06/2015</v>
          </cell>
          <cell r="C355" t="str">
            <v>CHP</v>
          </cell>
          <cell r="D355">
            <v>121.76</v>
          </cell>
        </row>
        <row r="356">
          <cell r="A356">
            <v>90991</v>
          </cell>
          <cell r="B356" t="str">
            <v>ESCAVADEIRA HIDRÁULICA SOBRE ESTEIRAS, CAÇAMBA 0,80 M3, PESO OPERACION AL 17,8 T, POTÊNCIA LÍQUIDA 110 HP - CHP DIURNO. AF_10/2014</v>
          </cell>
          <cell r="C356" t="str">
            <v>CHP</v>
          </cell>
          <cell r="D356">
            <v>136.11000000000001</v>
          </cell>
        </row>
        <row r="357">
          <cell r="A357">
            <v>90999</v>
          </cell>
          <cell r="B357" t="str">
            <v>COMPRESSOR DE AR REBOCAVEL, VAZÃO 400 PCM, PRESSAO DE TRABALHO 102 PSI , MOTOR A DIESEL POTÊNCIA 110 CV - CHP DIURNO. AF_06/2015</v>
          </cell>
          <cell r="C357" t="str">
            <v>CHP</v>
          </cell>
          <cell r="D357">
            <v>62.85</v>
          </cell>
        </row>
        <row r="358">
          <cell r="A358">
            <v>91031</v>
          </cell>
          <cell r="B358" t="str">
            <v>CAMINHÃO TRUCADO (C/ TERCEIRO EIXO) ELETRÔNICO - POTÊNCIA 231CV - PBT = 22000KG - DIST. ENTRE EIXOS 5170 MM - INCLUI CARROCERIA FIXA ABERTA DE MADEIRA - CHP DIURNO. AF_06/2015</v>
          </cell>
          <cell r="C358" t="str">
            <v>CHP</v>
          </cell>
          <cell r="D358">
            <v>132.84</v>
          </cell>
        </row>
        <row r="359">
          <cell r="A359">
            <v>91277</v>
          </cell>
          <cell r="B359" t="str">
            <v>PLACA VIBRATÓRIA REVERSÍVEL COM MOTOR 4 TEMPOS A GASOLINA, FORÇA CENTR ÍFUGA DE 25 KN (2500 KGF), POTÊNCIA 5,5 CV - CHP DIURNO. AF_08/2015</v>
          </cell>
          <cell r="C359" t="str">
            <v>CHP</v>
          </cell>
          <cell r="D359">
            <v>7.18</v>
          </cell>
        </row>
        <row r="360">
          <cell r="A360">
            <v>91283</v>
          </cell>
          <cell r="B360" t="str">
            <v>CORTADORA DE PISO COM MOTOR 4 TEMPOS A GASOLINA, POTÊNCIA DE 13 HP, CO M DISCO DE CORTE DIAMANTADO SEGMENTADO PARA CONCRETO, DIÂMETRO DE 350 MM, FURO DE 1" (14 X 1") - CHP DIURNO. AF_08/2015</v>
          </cell>
          <cell r="C360" t="str">
            <v>CHP</v>
          </cell>
          <cell r="D360">
            <v>12.85</v>
          </cell>
        </row>
        <row r="361">
          <cell r="A361">
            <v>91386</v>
          </cell>
          <cell r="B361" t="str">
            <v>CAMINHÃO BASCULANTE 10 M3, TRUCADO CABINE SIMPLES, PESO BRUTO TOTAL 23 .000 KG, CARGA ÚTIL MÁXIMA 15.935 KG, DISTÂNCIA ENTRE EIXOS 4,80 M, PO TÊNCIA 230 CV INCLUSIVE CAÇAMBA METÁLICA - CHP DIURNO. AF_06/2014</v>
          </cell>
          <cell r="C361" t="str">
            <v>CHP</v>
          </cell>
          <cell r="D361">
            <v>142.94999999999999</v>
          </cell>
        </row>
        <row r="362">
          <cell r="A362">
            <v>91533</v>
          </cell>
          <cell r="B362" t="str">
            <v>COMPACTADOR DE SOLOS DE PERCUSSÃO (SOQUETE) COM MOTOR A GASOLINA 4 TEM POS, POTÊNCIA 4 CV - CHP DIURNO. AF_08/2015</v>
          </cell>
          <cell r="C362" t="str">
            <v>CHP</v>
          </cell>
          <cell r="D362">
            <v>8.06</v>
          </cell>
        </row>
        <row r="363">
          <cell r="A363">
            <v>91634</v>
          </cell>
          <cell r="B363" t="str">
            <v>GUINDAUTO HIDRÁULICO, CAPACIDADE MÁXIMA DE CARGA 6500 KG, MOMENTO MÁXI MO DE CARGA 5,8 TM, ALCANCE MÁXIMO HORIZONTAL 7,60 M, INCLUSIVE CAMINH ÃO TOCO PBT 9.700 KG, POTÊNCIA DE 160 CV - CHP DIURNO. AF_08/2015</v>
          </cell>
          <cell r="C363" t="str">
            <v>CHP</v>
          </cell>
          <cell r="D363">
            <v>104.03</v>
          </cell>
        </row>
        <row r="364">
          <cell r="A364">
            <v>91645</v>
          </cell>
          <cell r="B364" t="str">
            <v>CAMINHÃO DE TRANSPORTE DE MATERIAL ASFÁLTICO 30.000 L, COM CAVALO MECÂ NICO DE CAPACIDADE MÁXIMA DE TRAÇÃO COMBINADO DE 66.000 KG, POTÊNCIA 3 60 CV, INCLUSIVE TANQUE DE ASFALTO COM SERPENTINA - CHP DIURNO. AF_08/ 2015</v>
          </cell>
          <cell r="C364" t="str">
            <v>CHP</v>
          </cell>
          <cell r="D364">
            <v>206.04</v>
          </cell>
        </row>
        <row r="365">
          <cell r="A365">
            <v>91692</v>
          </cell>
          <cell r="B365" t="str">
            <v>SERRA CIRCULAR DE BANCADA COM MOTOR ELÉTRICO POTÊNCIA DE 5HP, COM COIF A PARA DISCO 10" - CHP DIURNO. AF_08/2015</v>
          </cell>
          <cell r="C365" t="str">
            <v>CHP</v>
          </cell>
          <cell r="D365">
            <v>1.02</v>
          </cell>
        </row>
        <row r="366">
          <cell r="A366">
            <v>92043</v>
          </cell>
          <cell r="B366" t="str">
            <v>DISTRIBUIDOR DE AGREGADOS REBOCAVEL, CAPACIDADE 1,9 M³, LARGURA DE TRA BALHO 3,66 M - CHP DIURNO. AF_11/2015</v>
          </cell>
          <cell r="C366" t="str">
            <v>CHP</v>
          </cell>
          <cell r="D366">
            <v>5.98</v>
          </cell>
        </row>
        <row r="367">
          <cell r="A367">
            <v>92106</v>
          </cell>
          <cell r="B367" t="str">
            <v>CAMINHÃO PARA EQUIPAMENTO DE LIMPEZA A SUCÇÃO, COM CAMINHÃO TRUCADO DE PESO BRUTO TOTAL 23000 KG, CARGA ÚTIL MÁXIMA 15935 KG, DISTÂNCIA ENTR E EIXOS 4,80 M, POTÊNCIA 230 CV, INCLUSIVE LIMPADORA A SUCÇÃO, TANQUE</v>
          </cell>
          <cell r="C367" t="str">
            <v>CHP</v>
          </cell>
          <cell r="D367">
            <v>145.84</v>
          </cell>
        </row>
        <row r="368">
          <cell r="A368">
            <v>92112</v>
          </cell>
          <cell r="B368" t="str">
            <v>PENEIRA ROTATIVA COM MOTOR ELÉTRICO TRIFÁSICO DE 2 CV, CILINDRO DE 1 M X 0,60 M, COM FUROS DE 3,17 MM - CHP DIURNO. AF_11/2015</v>
          </cell>
          <cell r="C368" t="str">
            <v>CHP</v>
          </cell>
          <cell r="D368">
            <v>2.71</v>
          </cell>
        </row>
        <row r="369">
          <cell r="A369">
            <v>92118</v>
          </cell>
          <cell r="B369" t="str">
            <v>DOSADOR DE AREIA, CAPACIDADE DE 26 LITROS - CHP DIURNO. AF_11/2015</v>
          </cell>
          <cell r="C369" t="str">
            <v>CHP</v>
          </cell>
          <cell r="D369">
            <v>1.72</v>
          </cell>
        </row>
        <row r="370">
          <cell r="A370">
            <v>92138</v>
          </cell>
          <cell r="B370" t="str">
            <v>CAMINHONETE COM MOTOR A DIESEL, POTÊNCIA 180 CV, CABINE DUPLA, 4X4 - C HP DIURNO. AF_11/2015</v>
          </cell>
          <cell r="C370" t="str">
            <v>CHP</v>
          </cell>
          <cell r="D370">
            <v>105.45</v>
          </cell>
        </row>
        <row r="371">
          <cell r="A371">
            <v>92145</v>
          </cell>
          <cell r="B371" t="str">
            <v>CAMINHONETE CABINE SIMPLES COM MOTOR 1.6 FLEX, CÂMBIO MANUAL, POTÊNCIA 101/104 CV, 2 PORTAS - CHP DIURNO. AF_11/2015</v>
          </cell>
          <cell r="C371" t="str">
            <v>CHP</v>
          </cell>
          <cell r="D371">
            <v>88.07</v>
          </cell>
        </row>
        <row r="372">
          <cell r="A372">
            <v>92242</v>
          </cell>
          <cell r="B372" t="str">
            <v>CAMINHÃO DE TRANSPORTE DE MATERIAL ASFÁLTICO 20.000 L, COM CAVALO MECÂ NICO DE CAPACIDADE MÁXIMA DE TRAÇÃO COMBINADO DE 45.000 KG, POTÊNCIA 3 30 CV, INCLUSIVE TANQUE DE ASFALTO COM MAÇARICO - CHP DIURNO. AF_12/20 15</v>
          </cell>
          <cell r="C372" t="str">
            <v>CHP</v>
          </cell>
          <cell r="D372">
            <v>178.76</v>
          </cell>
        </row>
        <row r="373">
          <cell r="A373">
            <v>92716</v>
          </cell>
          <cell r="B373" t="str">
            <v>APARELHO PARA CORTE E SOLDA OXI-ACETILENO SOBRE RODAS, INCLUSIVE CILIN DROS E MAÇARICOS - CHP DIURNO. AF_12/2015</v>
          </cell>
          <cell r="C373" t="str">
            <v>CHP</v>
          </cell>
          <cell r="D373">
            <v>14.58</v>
          </cell>
        </row>
        <row r="374">
          <cell r="A374">
            <v>92960</v>
          </cell>
          <cell r="B374" t="str">
            <v>MÁQUINA EXTRUSORA DE CONCRETO PARA GUIAS E SARJETAS, MOTOR A DIESEL, P OTÊNCIA 14 CV - CHP DIURNO. AF_12/2015</v>
          </cell>
          <cell r="C374" t="str">
            <v>CHP</v>
          </cell>
          <cell r="D374">
            <v>15.8</v>
          </cell>
        </row>
        <row r="375">
          <cell r="A375">
            <v>92966</v>
          </cell>
          <cell r="B375" t="str">
            <v>MARTELO PERFURADOR PNEUMÁTICO MANUAL, HASTE 25 X 75 MM, 21 KG - CHP DI URNO. AF_12/2015</v>
          </cell>
          <cell r="C375" t="str">
            <v>CHP</v>
          </cell>
          <cell r="D375">
            <v>17.72</v>
          </cell>
        </row>
        <row r="376">
          <cell r="A376">
            <v>93224</v>
          </cell>
          <cell r="B376" t="str">
            <v>PERFURATRIZ COM TORRE METÁLICA PARA EXECUÇÃO DE ESTACA HÉLICE CONTÍNUA , PROFUNDIDADE MÁXIMA DE 32 M, DIÂMETRO MÁXIMO DE 1000 MM, POTÊNCIA IN STALADA DE 350 HP, MESA ROTATIVA COM TORQUE MÁXIMO DE 263 KNM - CHP DI URNO. AF_01/2016</v>
          </cell>
          <cell r="C376" t="str">
            <v>CHP</v>
          </cell>
          <cell r="D376">
            <v>660.46</v>
          </cell>
        </row>
        <row r="377">
          <cell r="A377">
            <v>93233</v>
          </cell>
          <cell r="B377" t="str">
            <v>BETONEIRA CAPACIDADE NOMINAL 400 L, CAPACIDADE DE MISTURA 310 L, MOTOR A GASOLINA POTÊNCIA 5,5 HP, SEM CARREGADOR - CHP DIURNO. AF_02/2016</v>
          </cell>
          <cell r="C377" t="str">
            <v>CHP</v>
          </cell>
          <cell r="D377">
            <v>5.62</v>
          </cell>
        </row>
        <row r="378">
          <cell r="A378">
            <v>93272</v>
          </cell>
          <cell r="B378" t="str">
            <v>GRUA ASCENSIONAL, LANCA DE 30 M, CAPACIDADE DE 1,0 T A 30 M, ALTURA AT E 39 M - CHP DIURNO. AF_03/2016</v>
          </cell>
          <cell r="C378" t="str">
            <v>CHP</v>
          </cell>
          <cell r="D378">
            <v>72.73</v>
          </cell>
        </row>
        <row r="379">
          <cell r="A379">
            <v>93281</v>
          </cell>
          <cell r="B379" t="str">
            <v>GUINCHO ELÉTRICO DE COLUNA, CAPACIDADE 400 KG, COM MOTO FREIO, MOTOR T RIFÁSICO DE 1,25 CV - CHP DIURNO. AF_03/2016</v>
          </cell>
          <cell r="C379" t="str">
            <v>CHP</v>
          </cell>
          <cell r="D379">
            <v>16.05</v>
          </cell>
        </row>
        <row r="380">
          <cell r="A380">
            <v>93287</v>
          </cell>
          <cell r="B380" t="str">
            <v>GUINDASTE HIDRÁULICO AUTOPROPELIDO, COM LANÇA TELESCÓPICA 40 M, CAPACI DADE MÁXIMA 60 T, POTÊNCIA 260 KW - CHP DIURNO. AF_03/2016</v>
          </cell>
          <cell r="C380" t="str">
            <v>CHP</v>
          </cell>
          <cell r="D380">
            <v>240.41</v>
          </cell>
        </row>
        <row r="381">
          <cell r="A381">
            <v>93402</v>
          </cell>
          <cell r="B381" t="str">
            <v>GUINDAUTO HIDRÁULICO, CAPACIDADE MÁXIMA DE CARGA 3300 KG, MOMENTO MÁXI MO DE CARGA 5,8 TM, ALCANCE MÁXIMO HORIZONTAL 7,60 M, INCLUSIVE CAMINH ÃO TOCO PBT 16.000 KG, POTÊNCIA DE 189 CV - CHP DIURNO. AF_03/2016</v>
          </cell>
          <cell r="C381" t="str">
            <v>CHP</v>
          </cell>
          <cell r="D381">
            <v>113.98</v>
          </cell>
        </row>
        <row r="382">
          <cell r="A382">
            <v>93408</v>
          </cell>
          <cell r="B382" t="str">
            <v>MÁQUINA JATO DE PRESSAO PORTÁTIL PARA JATEAMENTO, CONTROLE AUTOMATICO REMOTO, CAMARA DE 1 SAIDA, CAPACIDADE 280 L, DIAMETRO 670 MM, BICO DE JATO CURTO VENTURI DE 5/16, MANGUEIRA DE 1 COM COMPRESSOR DE AR REBO CÁVEL VAZÃO 189 PCM E MOTOR DIESEL DE 63 CV- CHP DIURNO. AF_03/2016</v>
          </cell>
          <cell r="C382" t="str">
            <v>CHP</v>
          </cell>
          <cell r="D382">
            <v>59.31</v>
          </cell>
        </row>
        <row r="383">
          <cell r="A383">
            <v>93415</v>
          </cell>
          <cell r="B383" t="str">
            <v>GERADOR PORTÁTIL MONOFÁSICO, POTÊNCIA 5500 VA, MOTOR A GASOLINA, POTÊN CIA DO MOTOR 13 CV - CHP DIURNO. AF_03/2016</v>
          </cell>
          <cell r="C383" t="str">
            <v>CHP</v>
          </cell>
          <cell r="D383">
            <v>11.87</v>
          </cell>
        </row>
        <row r="384">
          <cell r="A384">
            <v>93421</v>
          </cell>
          <cell r="B384" t="str">
            <v>GRUPO GERADOR REBOCÁVEL, POTÊNCIA 66 KVA, MOTOR A DIESEL - CHP DIURNO. AF_03/2016</v>
          </cell>
          <cell r="C384" t="str">
            <v>CHP</v>
          </cell>
          <cell r="D384">
            <v>45.43</v>
          </cell>
        </row>
        <row r="385">
          <cell r="A385">
            <v>93427</v>
          </cell>
          <cell r="B385" t="str">
            <v>GRUPO GERADOR ESTACIONÁRIO, POTÊNCIA 150 KVA, MOTOR A DIESEL- CHP DIUR NO. AF_03/2016</v>
          </cell>
          <cell r="C385" t="str">
            <v>CHP</v>
          </cell>
          <cell r="D385">
            <v>103.51</v>
          </cell>
        </row>
        <row r="386">
          <cell r="A386">
            <v>93433</v>
          </cell>
          <cell r="B386" t="str">
            <v>USINA DE MISTURA ASFÁLTICA À QUENTE, TIPO CONTRA FLUXO, PROD 40 A 80 T ON/HORA - CHP DIURNO. AF_03/2016</v>
          </cell>
          <cell r="C386" t="str">
            <v>CHP</v>
          </cell>
          <cell r="D386">
            <v>1824.42</v>
          </cell>
        </row>
        <row r="387">
          <cell r="A387">
            <v>93439</v>
          </cell>
          <cell r="B387" t="str">
            <v>USINA DE ASFALTO À FRIO, CAPACIDADE DE 40 A 60 TON/HORA, ELÉTRICA POTÊ NCIA 30 CV - CHP DIURNO. AF_03/2016</v>
          </cell>
          <cell r="C387" t="str">
            <v>CHP</v>
          </cell>
          <cell r="D387">
            <v>122.75</v>
          </cell>
        </row>
        <row r="388">
          <cell r="A388">
            <v>95121</v>
          </cell>
          <cell r="B388" t="str">
            <v>USINA MISTURADORA DE SOLOS, CAPACIDADE DE 200 A 500 TON/H, POTENCIA 75 KW - CHP DIURNO. AF_07/2016</v>
          </cell>
          <cell r="C388" t="str">
            <v>CHP</v>
          </cell>
          <cell r="D388">
            <v>224.87</v>
          </cell>
        </row>
        <row r="389">
          <cell r="A389">
            <v>95127</v>
          </cell>
          <cell r="B389" t="str">
            <v>DISTRIBUIDOR DE AGREGADOS AUTOPROPELIDO, CAP 3 M3, A DIESEL, POTÊNCIA 176CV - CHP DIURNO. AF_07/2016</v>
          </cell>
          <cell r="C389" t="str">
            <v>CHP</v>
          </cell>
          <cell r="D389">
            <v>107.07</v>
          </cell>
        </row>
        <row r="390">
          <cell r="A390">
            <v>95133</v>
          </cell>
          <cell r="B390" t="str">
            <v>MÁQUINA DEMARCADORA DE FAIXA DE TRÁFEGO À FRIO, AUTOPROPELIDA, POTÊNCI A 38 HP - CHP DIURNO. AF_07/2016</v>
          </cell>
          <cell r="C390" t="str">
            <v>CHP</v>
          </cell>
          <cell r="D390">
            <v>136.66999999999999</v>
          </cell>
        </row>
        <row r="391">
          <cell r="A391">
            <v>95139</v>
          </cell>
          <cell r="B391" t="str">
            <v>TALHA MANUAL DE CORRENTE, CAPACIDADE DE 2 TON. COM ELEVAÇÃO DE 3 M - C HP DIURNO. AF_07/2016</v>
          </cell>
          <cell r="C391" t="str">
            <v>CHP</v>
          </cell>
          <cell r="D391">
            <v>0.15</v>
          </cell>
        </row>
        <row r="392">
          <cell r="A392">
            <v>95212</v>
          </cell>
          <cell r="B392" t="str">
            <v>GRUA ASCENCIONAL, LANCA DE 42 M, CAPACIDADE DE 1,5 T A 30 M, ALTURA AT E 39 M - CHP DIURNO. AF_08/2016</v>
          </cell>
          <cell r="C392" t="str">
            <v>CHP</v>
          </cell>
          <cell r="D392">
            <v>78.42</v>
          </cell>
        </row>
        <row r="393">
          <cell r="A393">
            <v>95218</v>
          </cell>
          <cell r="B393" t="str">
            <v>PULVERIZADOR DE TINTA ELÉTRICO/MÁQUINA DE PINTURA AIRLESS, VAZÃO 2 L/M IN - CHP DIURNO. AF_08/2016</v>
          </cell>
          <cell r="C393" t="str">
            <v>CHP</v>
          </cell>
          <cell r="D393">
            <v>1.73</v>
          </cell>
        </row>
        <row r="394">
          <cell r="A394">
            <v>95258</v>
          </cell>
          <cell r="B394" t="str">
            <v>MARTELO DEMOLIDOR PNEUMÁTICO MANUAL, 32 KG - CHP DIURNO. AF_09/2016</v>
          </cell>
          <cell r="C394" t="str">
            <v>CHP</v>
          </cell>
          <cell r="D394">
            <v>17.62</v>
          </cell>
        </row>
        <row r="395">
          <cell r="A395">
            <v>95264</v>
          </cell>
          <cell r="B395" t="str">
            <v>COMPACTADOR DE SOLOS DE PERCUSÃO (SOQUETE) COM MOTOR A GASOLINA, POTÊN CIA 3 CV - CHP DIURNO. AF_09/2016</v>
          </cell>
          <cell r="C395" t="str">
            <v>CHP</v>
          </cell>
          <cell r="D395">
            <v>5.93</v>
          </cell>
        </row>
        <row r="396">
          <cell r="A396">
            <v>95270</v>
          </cell>
          <cell r="B396" t="str">
            <v>RÉGUA VIBRATÓRIA DUPLA PARA CONCRETO, PESO DE 60KG, COMPRIMENTO 4 M, C OM MOTOR A GASOLINA, POTÊNCIA 5,5 HP - CHP DIURNO. AF_09/2016</v>
          </cell>
          <cell r="C396" t="str">
            <v>CHP</v>
          </cell>
          <cell r="D396">
            <v>6.28</v>
          </cell>
        </row>
        <row r="397">
          <cell r="A397">
            <v>95276</v>
          </cell>
          <cell r="B397" t="str">
            <v>POLIDORA DE PISO (POLITRIZ), PESO DE 100KG, DIÂMETRO 450 MM, MOTOR ELÉ TRICO, POTÊNCIA 4 HP - CHP DIURNO. AF_09/2016</v>
          </cell>
          <cell r="C397" t="str">
            <v>CHP</v>
          </cell>
          <cell r="D397">
            <v>2.25</v>
          </cell>
        </row>
        <row r="398">
          <cell r="A398">
            <v>95282</v>
          </cell>
          <cell r="B398" t="str">
            <v>DESEMPENADEIRA DE CONCRETO, PESO DE 75KG, 4 PÁS, MOTOR A GASOLINA, POT ÊNCIA 5,5 HP - CHP DIURNO. AF_09/2016</v>
          </cell>
          <cell r="C398" t="str">
            <v>CHP</v>
          </cell>
          <cell r="D398">
            <v>6.35</v>
          </cell>
        </row>
        <row r="399">
          <cell r="A399">
            <v>95620</v>
          </cell>
          <cell r="B399" t="str">
            <v>PERFURATRIZ PNEUMATICA MANUAL DE PESO MEDIO, MARTELETE, 18KG, COMPRIME NTO MÁXIMO DE CURSO DE 6 M, DIAMETRO DO PISTAO DE 5,5 CM - CHP DIURNO. AF_11/2016</v>
          </cell>
          <cell r="C399" t="str">
            <v>CHP</v>
          </cell>
          <cell r="D399">
            <v>16.96</v>
          </cell>
        </row>
        <row r="400">
          <cell r="A400">
            <v>95631</v>
          </cell>
          <cell r="B400" t="str">
            <v>ROLO COMPACTADOR VIBRATORIO TANDEM, ACO LISO, POTENCIA 125 HP, PESO SE M/COM LASTRO 10,20/11,65 T, LARGURA DE TRABALHO 1,73 M - CHP DIURNO. A F_11/2016</v>
          </cell>
          <cell r="C400" t="str">
            <v>CHP</v>
          </cell>
          <cell r="D400">
            <v>130.81</v>
          </cell>
        </row>
        <row r="401">
          <cell r="A401">
            <v>95702</v>
          </cell>
          <cell r="B401" t="str">
            <v>PERFURATRIZ MANUAL, TORQUE MAXIMO 55 KGF.M, POTENCIA 5 CV, COM DIAMETR O MAXIMO 8 1/2" - CHP DIURNO. AF_11/2016</v>
          </cell>
          <cell r="C401" t="str">
            <v>CHP</v>
          </cell>
          <cell r="D401">
            <v>30.44</v>
          </cell>
        </row>
        <row r="402">
          <cell r="A402">
            <v>95708</v>
          </cell>
          <cell r="B402" t="str">
            <v>PERFURATRIZ SOBRE ESTEIRA, TORQUE MÁXIMO 600 KGF, POTÊNCIA ENTRE 50 E 60 HP, DIÂMETRO MÁXIMO 10 - CHP DIURNO. AF_11/2016</v>
          </cell>
          <cell r="C402" t="str">
            <v>CHP</v>
          </cell>
          <cell r="D402">
            <v>95.83</v>
          </cell>
        </row>
        <row r="403">
          <cell r="A403">
            <v>95714</v>
          </cell>
          <cell r="B403" t="str">
            <v>ESCAVADEIRA HIDRAULICA SOBRE ESTEIRA, COM GARRA GIRATORIA DE MANDIBULA S, PESO OPERACIONAL ENTRE 22,00 E 25,50 TON, POTENCIA LIQUIDA ENTRE 15 0 E 160 HP - CHP DIURNO. AF_11/2016</v>
          </cell>
          <cell r="C403" t="str">
            <v>CHP</v>
          </cell>
          <cell r="D403">
            <v>170.92</v>
          </cell>
        </row>
        <row r="404">
          <cell r="A404">
            <v>95720</v>
          </cell>
          <cell r="B404" t="str">
            <v>ESCAVADEIRA HIDRAULICA SOBRE ESTEIRA, EQUIPADA COM CLAMSHELL, COM CAPA CIDADE DA CAÇAMBA ENTRE 1,20 E 1,50 M3, PESO OPERACIONAL ENTRE 20,00 E 22,00 TON, POTENCIA LIQUIDA ENTRE 150 E 160 HP - CHP DIURNO. AF_11/20 16</v>
          </cell>
          <cell r="C404" t="str">
            <v>CHP</v>
          </cell>
          <cell r="D404">
            <v>168.12</v>
          </cell>
        </row>
        <row r="405">
          <cell r="A405">
            <v>5632</v>
          </cell>
          <cell r="B405" t="str">
            <v>ESCAVADEIRA HIDRÁULICA SOBRE ESTEIRAS, CAÇAMBA 0,80 M3, PESO OPERACION AL 17 T, POTENCIA BRUTA 111 HP - CHI DIURNO. AF_06/2014</v>
          </cell>
          <cell r="C405" t="str">
            <v>CHI</v>
          </cell>
          <cell r="D405">
            <v>53.97</v>
          </cell>
        </row>
        <row r="406">
          <cell r="A406">
            <v>5679</v>
          </cell>
          <cell r="B406" t="str">
            <v>RETROESCAVADEIRA SOBRE RODAS COM CARREGADEIRA, TRAÇÃO 4X4, POTÊNCIA LÍ Q. 88 HP, CAÇAMBA CARREG. CAP. MÍN. 1 M3, CAÇAMBA RETRO CAP. 0,26 M3, PESO OPERACIONAL MÍN. 6.674 KG, PROFUNDIDADE ESCAVAÇÃO MÁX. 4,37 M - C HI DIURNO. AF_06/2014</v>
          </cell>
          <cell r="C406" t="str">
            <v>CHI</v>
          </cell>
          <cell r="D406">
            <v>40.76</v>
          </cell>
        </row>
        <row r="407">
          <cell r="A407">
            <v>5681</v>
          </cell>
          <cell r="B407" t="str">
            <v>RETROESCAVADEIRA SOBRE RODAS COM CARREGADEIRA, TRAÇÃO 4X2, POTÊNCIA LÍ Q. 79 HP, CAÇAMBA CARREG. CAP. MÍN. 1 M3, CAÇAMBA RETRO CAP. 0,20 M3, PESO OPERACIONAL MÍN. 6.570 KG, PROFUNDIDADE ESCAVAÇÃO MÁX. 4,37 M - C HI DIURNO. AF_06/2014</v>
          </cell>
          <cell r="C407" t="str">
            <v>CHI</v>
          </cell>
          <cell r="D407">
            <v>38.93</v>
          </cell>
        </row>
        <row r="408">
          <cell r="A408">
            <v>5685</v>
          </cell>
          <cell r="B408" t="str">
            <v>ROLO COMPACTADOR VIBRATÓRIO DE UM CILINDRO AÇO LISO, POTÊNCIA 80 HP, P ESO OPERACIONAL MÁXIMO 8,1 T, IMPACTO DINÂMICO 16,15 / 9,5 T, LARGURA DE TRABALHO 1,68 M - CHI DIURNO. AF_06/2014</v>
          </cell>
          <cell r="C408" t="str">
            <v>CHI</v>
          </cell>
          <cell r="D408">
            <v>39.07</v>
          </cell>
        </row>
        <row r="409">
          <cell r="A409">
            <v>5690</v>
          </cell>
          <cell r="B409" t="str">
            <v>GRADE DE DISCO CONTROLE REMOTO REBOCÁVEL, COM 24 DISCOS 24 X 6 MM COM PNEUS PARA TRANSPORTE - CHI DIURNO. AF_06/2014</v>
          </cell>
          <cell r="C409" t="str">
            <v>CHI</v>
          </cell>
          <cell r="D409">
            <v>3.78</v>
          </cell>
        </row>
        <row r="410">
          <cell r="A410">
            <v>5806</v>
          </cell>
          <cell r="B410" t="str">
            <v>MOTOBOMBA CENTRÍFUGA, MOTOR A GASOLINA, POTÊNCIA 5,42 HP, BOCAIS 1 1/2 " X 1", DIÂMETRO ROTOR 143 MM HM/Q = 6 MCA / 16,8 M3/H A 38 MCA / 6,6 M3/H - CHI DIURNO. AF_06/2014</v>
          </cell>
          <cell r="C410" t="str">
            <v>CHI</v>
          </cell>
          <cell r="D410">
            <v>0.16</v>
          </cell>
        </row>
        <row r="411">
          <cell r="A411">
            <v>5826</v>
          </cell>
          <cell r="B411" t="str">
            <v>CAMINHÃO TOCO, PBT 16.000 KG, CARGA ÚTIL MÁX. 10.685 KG, DIST. ENTRE E IXOS 4,8 M, POTÊNCIA 189 CV, INCLUSIVE CARROCERIA FIXA ABERTA DE MADEI RA P/ TRANSPORTE GERAL DE CARGA SECA, DIMEN. APROX. 2,5 X 7,00 X 0,50 M - CHI DIURNO. AF_06/2014</v>
          </cell>
          <cell r="C411" t="str">
            <v>CHI</v>
          </cell>
          <cell r="D411">
            <v>32.54</v>
          </cell>
        </row>
        <row r="412">
          <cell r="A412">
            <v>5829</v>
          </cell>
          <cell r="B412" t="str">
            <v>USINA DE CONCRETO FIXA, CAPACIDADE NOMINAL DE 90 A 120 M3/H, SEM SILO - CHI DIURNO. AF_07/2016</v>
          </cell>
          <cell r="C412" t="str">
            <v>CHI</v>
          </cell>
          <cell r="D412">
            <v>140.13</v>
          </cell>
        </row>
        <row r="413">
          <cell r="A413">
            <v>5837</v>
          </cell>
          <cell r="B413" t="str">
            <v>VIBROACABADORA DE ASFALTO SOBRE ESTEIRAS, LARGURA DE PAVIMENTAÇÃO 1,90 M A 5,30 M, POTÊNCIA 105 HP CAPACIDADE 450 T/H - CHI DIURNO. AF_11/20 14</v>
          </cell>
          <cell r="C413" t="str">
            <v>CHI</v>
          </cell>
          <cell r="D413">
            <v>81.67</v>
          </cell>
        </row>
        <row r="414">
          <cell r="A414">
            <v>5841</v>
          </cell>
          <cell r="B414" t="str">
            <v>VASSOURA MECÂNICA REBOCÁVEL COM ESCOVA CILÍNDRICA, LARGURA ÚTIL DE VAR RIMENTO DE 2,44 M - CHI DIURNO. AF_06/2014</v>
          </cell>
          <cell r="C414" t="str">
            <v>CHI</v>
          </cell>
          <cell r="D414">
            <v>3.85</v>
          </cell>
        </row>
        <row r="415">
          <cell r="A415">
            <v>5845</v>
          </cell>
          <cell r="B415" t="str">
            <v>TRATOR DE PNEUS, POTÊNCIA 122 CV, TRAÇÃO 4X4, PESO COM LASTRO DE 4.510 KG - CHI DIURNO. AF_06/2014</v>
          </cell>
          <cell r="C415" t="str">
            <v>CHI</v>
          </cell>
          <cell r="D415">
            <v>31.2</v>
          </cell>
        </row>
        <row r="416">
          <cell r="A416">
            <v>5849</v>
          </cell>
          <cell r="B416" t="str">
            <v>TRATOR DE ESTEIRAS, POTÊNCIA 170 HP, PESO OPERACIONAL 19 T, CAÇAMBA 5, 2 M3 - CHI DIURNO. AF_06/2014</v>
          </cell>
          <cell r="C416" t="str">
            <v>CHI</v>
          </cell>
          <cell r="D416">
            <v>65.45</v>
          </cell>
        </row>
        <row r="417">
          <cell r="A417">
            <v>5853</v>
          </cell>
          <cell r="B417" t="str">
            <v>TRATOR DE ESTEIRAS, POTÊNCIA 150 HP, PESO OPERACIONAL 16,7 T, COM RODA MOTRIZ ELEVADA E LÂMINA 3,18 M3 - CHI DIURNO. AF_06/2014</v>
          </cell>
          <cell r="C417" t="str">
            <v>CHI</v>
          </cell>
          <cell r="D417">
            <v>65.709999999999994</v>
          </cell>
        </row>
        <row r="418">
          <cell r="A418">
            <v>5857</v>
          </cell>
          <cell r="B418" t="str">
            <v>TRATOR DE ESTEIRAS, POTÊNCIA 347 HP, PESO OPERACIONAL 38,5 T, COM LÂMI NA 8,70 M3 - CHI DIURNO. AF_06/2014</v>
          </cell>
          <cell r="C418" t="str">
            <v>CHI</v>
          </cell>
          <cell r="D418">
            <v>163.83000000000001</v>
          </cell>
        </row>
        <row r="419">
          <cell r="A419">
            <v>5865</v>
          </cell>
          <cell r="B419" t="str">
            <v>ROLO COMPACTADOR VIBRATÓRIO REBOCÁVEL, CILINDRO DE AÇO LISO, POTÊNCIA DE TRAÇÃO DE 65 CV, PESO 4,7 T, IMPACTO DINÂMICO 18,3 T, LARGURA DE TR ABALHO 1,67 M - CHI DIURNO. AF_02/2016</v>
          </cell>
          <cell r="C419" t="str">
            <v>CHI</v>
          </cell>
          <cell r="D419">
            <v>5.55</v>
          </cell>
        </row>
        <row r="420">
          <cell r="A420">
            <v>5869</v>
          </cell>
          <cell r="B420" t="str">
            <v>ROLO COMPACTADOR VIBRATÓRIO TANDEM AÇO LISO, POTÊNCIA 58 HP, PESO SEM/ COM LASTRO 6,5 / 9,4 T, LARGURA DE TRABALHO 1,2 M - CHI DIURNO. AF_06/ 2014</v>
          </cell>
          <cell r="C420" t="str">
            <v>CHI</v>
          </cell>
          <cell r="D420">
            <v>43.27</v>
          </cell>
        </row>
        <row r="421">
          <cell r="A421">
            <v>5873</v>
          </cell>
          <cell r="B421" t="str">
            <v>ROLO COMPACTADOR DE PNEUS ESTÁTICO, PRESSÃO VARIÁVEL, POTÊNCIA 99 HP, PESO SEM/COM LASTRO 9,45 / 21,0 T, LARGURA DE ROLAGEM 2,265 M - CHI DI URNO. AF_02/2016</v>
          </cell>
          <cell r="C421" t="str">
            <v>CHI</v>
          </cell>
          <cell r="D421">
            <v>44.61</v>
          </cell>
        </row>
        <row r="422">
          <cell r="A422">
            <v>5877</v>
          </cell>
          <cell r="B422" t="str">
            <v>RETROESCAVADEIRA SOBRE RODAS COM CARREGADEIRA, TRAÇÃO 4X4, POTÊNCIA LÍ Q. 72 HP, CAÇAMBA CARREG. CAP. MÍN. 0,79 M3, CAÇAMBA RETRO CAP. 0,18 M 3, PESO OPERACIONAL MÍN. 7.140 KG, PROFUNDIDADE ESCAVAÇÃO MÁX. 4,50 M - CHI DIURNO. AF_06/2014</v>
          </cell>
          <cell r="C422" t="str">
            <v>CHI</v>
          </cell>
          <cell r="D422">
            <v>40.17</v>
          </cell>
        </row>
        <row r="423">
          <cell r="A423">
            <v>5881</v>
          </cell>
          <cell r="B423" t="str">
            <v>ROLO COMPACTADOR VIBRATÓRIO PÉ DE CARNEIRO, OPERADO POR CONTROLE REMOT O, POTÊNCIA 12,5 KW, PESO OPERACIONAL 1,675 T, LARGURA DE TRABALHO 0,8 5 M - CHI DIURNO. AF_02/2016</v>
          </cell>
          <cell r="C423" t="str">
            <v>CHI</v>
          </cell>
          <cell r="D423">
            <v>45.81</v>
          </cell>
        </row>
        <row r="424">
          <cell r="A424">
            <v>5884</v>
          </cell>
          <cell r="B424" t="str">
            <v>USINA DE LAMA ASFÁLTICA, PROD 30 A 50 T/H, SILO DE AGREGADO 7 M3, RESE RVATÓRIOS PARA EMULSÃO E ÁGUA DE 2,3 M3 CADA, MISTURADOR TIPO PUG MILL A SER MONTADO SOBRE CAMINHÃO - CHI DIURNO. AF_10/2014</v>
          </cell>
          <cell r="C424" t="str">
            <v>CHI</v>
          </cell>
          <cell r="D424">
            <v>43.2</v>
          </cell>
        </row>
        <row r="425">
          <cell r="A425">
            <v>5892</v>
          </cell>
          <cell r="B425" t="str">
            <v>CAMINHÃO TOCO, PESO BRUTO TOTAL 14.300 KG, CARGA ÚTIL MÁXIMA 9590 KG, DISTÂNCIA ENTRE EIXOS 4,76 M, POTÊNCIA 185 CV (NÃO INCLUI CARROCERIA) - CHI DIURNO. AF_06/2014</v>
          </cell>
          <cell r="C425" t="str">
            <v>CHI</v>
          </cell>
          <cell r="D425">
            <v>33.229999999999997</v>
          </cell>
        </row>
        <row r="426">
          <cell r="A426">
            <v>5896</v>
          </cell>
          <cell r="B426" t="str">
            <v>CAMINHÃO TOCO, PESO BRUTO TOTAL 16.000 KG, CARGA ÚTIL MÁXIMA DE 10.685 KG, DISTÂNCIA ENTRE EIXOS 4,80 M, POTÊNCIA 189 CV EXCLUSIVE CARROCERI A - CHI DIURNO. AF_06/2014</v>
          </cell>
          <cell r="C426" t="str">
            <v>CHI</v>
          </cell>
          <cell r="D426">
            <v>31.2</v>
          </cell>
        </row>
        <row r="427">
          <cell r="A427">
            <v>5903</v>
          </cell>
          <cell r="B427" t="str">
            <v>CAMINHÃO PIPA 10.000 L TRUCADO, PESO BRUTO TOTAL 23.000 KG, CARGA ÚTIL MÁXIMA 15.935 KG, DISTÂNCIA ENTRE EIXOS 4,8 M, POTÊNCIA 230 CV, INCLU SIVE TANQUE DE AÇO PARA TRANSPORTE DE ÁGUA - CHI DIURNO. AF_06/2014</v>
          </cell>
          <cell r="C427" t="str">
            <v>CHI</v>
          </cell>
          <cell r="D427">
            <v>38.24</v>
          </cell>
        </row>
        <row r="428">
          <cell r="A428">
            <v>5911</v>
          </cell>
          <cell r="B428" t="str">
            <v>ESPARGIDOR DE ASFALTO PRESSURIZADO COM TANQUE DE 2500 L, REBOCÁVEL COM MOTOR A GASOLINA POTÊNCIA 3,4 HP - CHI DIURNO. AF_07/2014</v>
          </cell>
          <cell r="C428" t="str">
            <v>CHI</v>
          </cell>
          <cell r="D428">
            <v>22.99</v>
          </cell>
        </row>
        <row r="429">
          <cell r="A429">
            <v>5923</v>
          </cell>
          <cell r="B429" t="str">
            <v>GRADE DE DISCO REBOCÁVEL COM 20 DISCOS 24" X 6 MM COM PNEUS PARA TRANS PORTE - CHI DIURNO. AF_06/2014</v>
          </cell>
          <cell r="C429" t="str">
            <v>CHI</v>
          </cell>
          <cell r="D429">
            <v>2.96</v>
          </cell>
        </row>
        <row r="430">
          <cell r="A430">
            <v>5930</v>
          </cell>
          <cell r="B430" t="str">
            <v>GUINDAUTO HIDRÁULICO, CAPACIDADE MÁXIMA DE CARGA 6200 KG, MOMENTO MÁXI MO DE CARGA 11,7 TM, ALCANCE MÁXIMO HORIZONTAL 9,70 M, INCLUSIVE CAMIN HÃO TOCO PBT 16.000 KG, POTÊNCIA DE 189 CV - CHI DIURNO. AF_06/2014</v>
          </cell>
          <cell r="C430" t="str">
            <v>CHI</v>
          </cell>
          <cell r="D430">
            <v>37.15</v>
          </cell>
        </row>
        <row r="431">
          <cell r="A431">
            <v>5934</v>
          </cell>
          <cell r="B431" t="str">
            <v>MOTONIVELADORA POTÊNCIA BÁSICA LÍQUIDA (PRIMEIRA MARCHA) 125 HP, PESO BRUTO 13032 KG, LARGURA DA LÂMINA DE 3,7 M - CHI DIURNO. AF_06/2014</v>
          </cell>
          <cell r="C431" t="str">
            <v>CHI</v>
          </cell>
          <cell r="D431">
            <v>58.54</v>
          </cell>
        </row>
        <row r="432">
          <cell r="A432">
            <v>5942</v>
          </cell>
          <cell r="B432" t="str">
            <v>PÁ CARREGADEIRA SOBRE RODAS, POTÊNCIA LÍQUIDA 128 HP, CAPACIDADE DA CA ÇAMBA 1,7 A 2,8 M3, PESO OPERACIONAL 11632 KG - CHI DIURNO. AF_06/2014</v>
          </cell>
          <cell r="C432" t="str">
            <v>CHI</v>
          </cell>
          <cell r="D432">
            <v>50.48</v>
          </cell>
        </row>
        <row r="433">
          <cell r="A433">
            <v>5946</v>
          </cell>
          <cell r="B433" t="str">
            <v>PÁ CARREGADEIRA SOBRE RODAS, POTÊNCIA 197 HP, CAPACIDADE DA CAÇAMBA 2, 5 A 3,5 M3, PESO OPERACIONAL 18338 KG - CHI DIURNO. AF_06/2014</v>
          </cell>
          <cell r="C433" t="str">
            <v>CHI</v>
          </cell>
          <cell r="D433">
            <v>61.09</v>
          </cell>
        </row>
        <row r="434">
          <cell r="A434">
            <v>5952</v>
          </cell>
          <cell r="B434" t="str">
            <v>MARTELETE OU ROMPEDOR PNEUMÁTICO MANUAL, 28 KG, COM SILENCIADOR - CHI DIURNO. AF_07/2016</v>
          </cell>
          <cell r="C434" t="str">
            <v>CHI</v>
          </cell>
          <cell r="D434">
            <v>16.79</v>
          </cell>
        </row>
        <row r="435">
          <cell r="A435">
            <v>5954</v>
          </cell>
          <cell r="B435" t="str">
            <v>COMPRESSOR DE AR REBOCÁVEL, VAZÃO 189 PCM, PRESSÃO EFETIVA DE TRABALHO 102 PSI, MOTOR DIESEL, POTÊNCIA 63 CV - CHI DIURNO. AF_06/2015</v>
          </cell>
          <cell r="C435" t="str">
            <v>CHI</v>
          </cell>
          <cell r="D435">
            <v>2.56</v>
          </cell>
        </row>
        <row r="436">
          <cell r="A436">
            <v>5961</v>
          </cell>
          <cell r="B436" t="str">
            <v>CAMINHÃO BASCULANTE 6 M3, PESO BRUTO TOTAL 16.000 KG, CARGA ÚTIL MÁXIM A 13.071 KG, DISTÂNCIA ENTRE EIXOS 4,80 M, POTÊNCIA 230 CV INCLUSIVE C AÇAMBA METÁLICA - CHI DIURNO. AF_06/2014</v>
          </cell>
          <cell r="C436" t="str">
            <v>CHI</v>
          </cell>
          <cell r="D436">
            <v>38.69</v>
          </cell>
        </row>
        <row r="437">
          <cell r="A437">
            <v>6260</v>
          </cell>
          <cell r="B437" t="str">
            <v>CAMINHÃO PIPA 6.000 L, PESO BRUTO TOTAL 13.000 KG, DISTÂNCIA ENTRE EIX OS 4,80 M, POTÊNCIA 189 CV INCLUSIVE TANQUE DE AÇO PARA TRANSPORTE DE ÁGUA, CAPACIDADE 6 M3 - CHI DIURNO. AF_06/2014</v>
          </cell>
          <cell r="C437" t="str">
            <v>CHI</v>
          </cell>
          <cell r="D437">
            <v>34.229999999999997</v>
          </cell>
        </row>
        <row r="438">
          <cell r="A438">
            <v>6880</v>
          </cell>
          <cell r="B438" t="str">
            <v>ROLO COMPACTADOR DE PNEUS ESTÁTICO, PRESSÃO VARIÁVEL, POTÊNCIA 111 HP, PESO SEM/COM LASTRO 9,5 / 26 T, LARGURA DE TRABALHO 1,90 M - CHI DIUR NO. AF_07/2014</v>
          </cell>
          <cell r="C438" t="str">
            <v>CHI</v>
          </cell>
          <cell r="D438">
            <v>45.42</v>
          </cell>
        </row>
        <row r="439">
          <cell r="A439">
            <v>7031</v>
          </cell>
          <cell r="B439" t="str">
            <v>TANQUE DE ASFALTO ESTACIONÁRIO COM SERPENTINA, CAPACIDADE 30.000 L - C HI DIURNO. AF_06/2014</v>
          </cell>
          <cell r="C439" t="str">
            <v>CHI</v>
          </cell>
          <cell r="D439">
            <v>2.0299999999999998</v>
          </cell>
        </row>
        <row r="440">
          <cell r="A440">
            <v>7043</v>
          </cell>
          <cell r="B440" t="str">
            <v>MOTOBOMBA TRASH (PARA ÁGUA SUJA) AUTO ESCORVANTE, MOTOR GASOLINA DE 6, 41 HP, DIÂMETROS DE SUCÇÃO X RECALQUE: 3" X 3", HM/Q = 10 MCA / 60 M3/ H A 23 MCA / 0 M3/H - CHI DIURNO. AF_10/2014</v>
          </cell>
          <cell r="C440" t="str">
            <v>CHI</v>
          </cell>
          <cell r="D440">
            <v>0.2</v>
          </cell>
        </row>
        <row r="441">
          <cell r="A441">
            <v>7050</v>
          </cell>
          <cell r="B441" t="str">
            <v>ROLO COMPACTADOR PE DE CARNEIRO VIBRATORIO, POTENCIA 125 HP, PESO OPER ACIONAL SEM/COM LASTRO 11,95 / 13,30 T, IMPACTO DINAMICO 38,5 / 22,5 T , LARGURA DE TRABALHO 2,15 M - CHI DIURNO. AF_06/2014</v>
          </cell>
          <cell r="C441" t="str">
            <v>CHI</v>
          </cell>
          <cell r="D441">
            <v>46.18</v>
          </cell>
        </row>
        <row r="442">
          <cell r="A442">
            <v>67827</v>
          </cell>
          <cell r="B442" t="str">
            <v>CAMINHÃO BASCULANTE 6 M3 TOCO, PESO BRUTO TOTAL 16.000 KG, CARGA ÚTIL MÁXIMA 11.130 KG, DISTÂNCIA ENTRE EIXOS 5,36 M, POTÊNCIA 185 CV, INCLU SIVE CAÇAMBA METÁLICA - CHI DIURNO. AF_06/2014</v>
          </cell>
          <cell r="C442" t="str">
            <v>CHI</v>
          </cell>
          <cell r="D442">
            <v>37.9</v>
          </cell>
        </row>
        <row r="443">
          <cell r="A443">
            <v>73395</v>
          </cell>
          <cell r="B443" t="str">
            <v>GRUPO GERADOR ESTACIONÁRIO, MOTOR DIESEL POTÊNCIA 170 KVA - CHI DIURNO . AF_02/2016</v>
          </cell>
          <cell r="C443" t="str">
            <v>CHI</v>
          </cell>
          <cell r="D443">
            <v>5.25</v>
          </cell>
        </row>
        <row r="444">
          <cell r="A444">
            <v>83766</v>
          </cell>
          <cell r="B444" t="str">
            <v>GRUPO DE SOLDAGEM COM GERADOR A DIESEL 60 CV PARA SOLDA ELÉTRICA, SOBR E 04 RODAS, COM MOTOR 4 CILINDROS 600 A - CHI DIURNO. AF_02/2016</v>
          </cell>
          <cell r="C444" t="str">
            <v>CHI</v>
          </cell>
          <cell r="D444">
            <v>38.380000000000003</v>
          </cell>
        </row>
        <row r="445">
          <cell r="A445">
            <v>84013</v>
          </cell>
          <cell r="B445" t="str">
            <v>ESCAVADEIRA HIDRÁULICA SOBRE ESTEIRAS, CAÇAMBA 0,80 M3, PESO OPERACION AL 17,8 T, POTÊNCIA LÍQUIDA 110 HP - CHI DIURNO. AF_10/2014</v>
          </cell>
          <cell r="C445" t="str">
            <v>CHI</v>
          </cell>
          <cell r="D445">
            <v>52.61</v>
          </cell>
        </row>
        <row r="446">
          <cell r="A446">
            <v>87446</v>
          </cell>
          <cell r="B446" t="str">
            <v>BETONEIRA CAPACIDADE NOMINAL 400 L, CAPACIDADE DE MISTURA 310 L, MOTOR A DIESEL POTÊNCIA 5,0 HP, SEM CARREGADOR - CHI DIURNO. AF_06/2014</v>
          </cell>
          <cell r="C446" t="str">
            <v>CHI</v>
          </cell>
          <cell r="D446">
            <v>0.46</v>
          </cell>
        </row>
        <row r="447">
          <cell r="A447">
            <v>88392</v>
          </cell>
          <cell r="B447" t="str">
            <v>MISTURADOR DE ARGAMASSA, EIXO HORIZONTAL, CAPACIDADE DE MISTURA 300 KG , MOTOR ELÉTRICO POTÊNCIA 5 CV - CHI DIURNO. AF_06/2014</v>
          </cell>
          <cell r="C447" t="str">
            <v>CHI</v>
          </cell>
          <cell r="D447">
            <v>0.89</v>
          </cell>
        </row>
        <row r="448">
          <cell r="A448">
            <v>88398</v>
          </cell>
          <cell r="B448" t="str">
            <v>MISTURADOR DE ARGAMASSA, EIXO HORIZONTAL, CAPACIDADE DE MISTURA 600 KG , MOTOR ELÉTRICO POTÊNCIA 7,5 CV - CHI DIURNO. AF_06/2014</v>
          </cell>
          <cell r="C448" t="str">
            <v>CHI</v>
          </cell>
          <cell r="D448">
            <v>1.06</v>
          </cell>
        </row>
        <row r="449">
          <cell r="A449">
            <v>88404</v>
          </cell>
          <cell r="B449" t="str">
            <v>MISTURADOR DE ARGAMASSA, EIXO HORIZONTAL, CAPACIDADE DE MISTURA 160 KG , MOTOR ELÉTRICO POTÊNCIA 3 CV - CHI DIURNO. AF_06/2014</v>
          </cell>
          <cell r="C449" t="str">
            <v>CHI</v>
          </cell>
          <cell r="D449">
            <v>0.84</v>
          </cell>
        </row>
        <row r="450">
          <cell r="A450">
            <v>88430</v>
          </cell>
          <cell r="B450" t="str">
            <v>PROJETOR DE ARGAMASSA, CAPACIDADE DE PROJEÇÃO 1,5 M3/H, ALCANCE DE 30 ATÉ 60 M, MOTOR ELÉTRICO POTÊNCIA 7,5 HP - CHI DIURNO. AF_06/2014</v>
          </cell>
          <cell r="C450" t="str">
            <v>CHI</v>
          </cell>
          <cell r="D450">
            <v>5.5</v>
          </cell>
        </row>
        <row r="451">
          <cell r="A451">
            <v>88438</v>
          </cell>
          <cell r="B451" t="str">
            <v>PROJETOR DE ARGAMASSA, CAPACIDADE DE PROJEÇÃO 2 M3/H, ALCANCE ATÉ 50 M , MOTOR ELÉTRICO POTÊNCIA 7,5 HP - CHI DIURNO. AF_06/2014</v>
          </cell>
          <cell r="C451" t="str">
            <v>CHI</v>
          </cell>
          <cell r="D451">
            <v>7.29</v>
          </cell>
        </row>
        <row r="452">
          <cell r="A452">
            <v>88831</v>
          </cell>
          <cell r="B452" t="str">
            <v>BETONEIRA CAPACIDADE NOMINAL DE 400 L, CAPACIDADE DE MISTURA 310 L, MO TOR ELÉTRICO TRIFÁSICO POTÊNCIA DE 2 HP, SEM CARREGADOR - CHI DIURNO. AF_10/2014</v>
          </cell>
          <cell r="C452" t="str">
            <v>CHI</v>
          </cell>
          <cell r="D452">
            <v>0.33</v>
          </cell>
        </row>
        <row r="453">
          <cell r="A453">
            <v>88844</v>
          </cell>
          <cell r="B453" t="str">
            <v>TRATOR DE ESTEIRAS, POTÊNCIA 125 HP, PESO OPERACIONAL 12,9 T, COM LÂMI NA 2,7 M3 - CHI DIURNO. AF_10/2014</v>
          </cell>
          <cell r="C453" t="str">
            <v>CHI</v>
          </cell>
          <cell r="D453">
            <v>57.4</v>
          </cell>
        </row>
        <row r="454">
          <cell r="A454">
            <v>88908</v>
          </cell>
          <cell r="B454" t="str">
            <v>ESCAVADEIRA HIDRÁULICA SOBRE ESTEIRAS, CAÇAMBA 1,20 M3, PESO OPERACION AL 21 T, POTÊNCIA BRUTA 155 HP - CHI DIURNO. AF_06/2014</v>
          </cell>
          <cell r="C454" t="str">
            <v>CHI</v>
          </cell>
          <cell r="D454">
            <v>57.32</v>
          </cell>
        </row>
        <row r="455">
          <cell r="A455">
            <v>89022</v>
          </cell>
          <cell r="B455" t="str">
            <v>BOMBA SUBMERSÍVEL ELÉTRICA TRIFÁSICA, POTÊNCIA 2,96 HP, Ø ROTOR 144 MM SEMI-ABERTO, BOCAL DE SAÍDA Ø 2, HM/Q = 2 MCA / 38,8 M3/H A 28 MCA / 5 M3/H - CHI DIURNO. AF_06/2014</v>
          </cell>
          <cell r="C455" t="str">
            <v>CHI</v>
          </cell>
          <cell r="D455">
            <v>0.23</v>
          </cell>
        </row>
        <row r="456">
          <cell r="A456">
            <v>89027</v>
          </cell>
          <cell r="B456" t="str">
            <v>TANQUE DE ASFALTO ESTACIONÁRIO COM MAÇARICO, CAPACIDADE 20.000 L - CHI DIURNO. AF_06/2014</v>
          </cell>
          <cell r="C456" t="str">
            <v>CHI</v>
          </cell>
          <cell r="D456">
            <v>1.65</v>
          </cell>
        </row>
        <row r="457">
          <cell r="A457">
            <v>89031</v>
          </cell>
          <cell r="B457" t="str">
            <v>TRATOR DE ESTEIRAS, POTÊNCIA 100 HP, PESO OPERACIONAL 9,4 T, COM LÂMIN A 2,19 M3 - CHI DIURNO. AF_06/2014</v>
          </cell>
          <cell r="C457" t="str">
            <v>CHI</v>
          </cell>
          <cell r="D457">
            <v>55.85</v>
          </cell>
        </row>
        <row r="458">
          <cell r="A458">
            <v>89036</v>
          </cell>
          <cell r="B458" t="str">
            <v>TRATOR DE PNEUS, POTÊNCIA 85 CV, TRAÇÃO 4X4, PESO COM LASTRO DE 4.675 KG - CHI DIURNO. AF_06/2014</v>
          </cell>
          <cell r="C458" t="str">
            <v>CHI</v>
          </cell>
          <cell r="D458">
            <v>28.9</v>
          </cell>
        </row>
        <row r="459">
          <cell r="A459">
            <v>89218</v>
          </cell>
          <cell r="B459" t="str">
            <v>BATE-ESTACAS POR GRAVIDADE, POTÊNCIA DE 160 HP, PESO DO MARTELO ATÉ 3 TONELADAS - CHI DIURNO. AF_11/2014</v>
          </cell>
          <cell r="C459" t="str">
            <v>CHI</v>
          </cell>
          <cell r="D459">
            <v>52.19</v>
          </cell>
        </row>
        <row r="460">
          <cell r="A460">
            <v>89226</v>
          </cell>
          <cell r="B460" t="str">
            <v>BETONEIRA CAPACIDADE NOMINAL DE 600 L, CAPACIDADE DE MISTURA 360 L, MO TOR ELÉTRICO TRIFÁSICO POTÊNCIA DE 4 CV, SEM CARREGADOR - CHI DIURNO. AF_11/2014</v>
          </cell>
          <cell r="C460" t="str">
            <v>CHI</v>
          </cell>
          <cell r="D460">
            <v>1.37</v>
          </cell>
        </row>
        <row r="461">
          <cell r="A461">
            <v>89227</v>
          </cell>
          <cell r="B461" t="str">
            <v>ROLO COMPACTADOR VIBRATORIO DE UM CILINDRO LISO DE ACO, POTENCIA 80 HP , PESO OPERACIONAL MAXIMO 8,5 T, LARGURA TRABALHO 1,676 M - CHI DIURNO . AF_06/2014</v>
          </cell>
          <cell r="C461" t="str">
            <v>CHI</v>
          </cell>
          <cell r="D461">
            <v>39.880000000000003</v>
          </cell>
        </row>
        <row r="462">
          <cell r="A462">
            <v>89235</v>
          </cell>
          <cell r="B462" t="str">
            <v>FRESADORA DE ASFALTO A FRIO SOBRE RODAS, LARGURA FRESAGEM DE 1,0 M, PO TÊNCIA 208 HP - CHI DIURNO. AF_11/2014</v>
          </cell>
          <cell r="C462" t="str">
            <v>CHI</v>
          </cell>
          <cell r="D462">
            <v>105.34</v>
          </cell>
        </row>
        <row r="463">
          <cell r="A463">
            <v>89243</v>
          </cell>
          <cell r="B463" t="str">
            <v>FRESADORA DE ASFALTO A FRIO SOBRE RODAS, LARGURA FRESAGEM DE 2,0 M, PO TÊNCIA 550 HP - CHI DIURNO. AF_11/2014</v>
          </cell>
          <cell r="C463" t="str">
            <v>CHI</v>
          </cell>
          <cell r="D463">
            <v>215.57</v>
          </cell>
        </row>
        <row r="464">
          <cell r="A464">
            <v>89251</v>
          </cell>
          <cell r="B464" t="str">
            <v>RECICLADORA DE ASFALTO A FRIO SOBRE RODAS, LARGURA FRESAGEM DE 2,0 M, POTÊNCIA 422 HP - CHI DIURNO. AF_11/2014</v>
          </cell>
          <cell r="C464" t="str">
            <v>CHI</v>
          </cell>
          <cell r="D464">
            <v>190.31</v>
          </cell>
        </row>
        <row r="465">
          <cell r="A465">
            <v>89258</v>
          </cell>
          <cell r="B465" t="str">
            <v>VIBROACABADORA DE ASFALTO SOBRE ESTEIRAS, LARGURA DE PAVIMENTAÇÃO 2,13 M A 4,55 M, POTÊNCIA 100 HP, CAPACIDADE 400 T/H - CHI DIURNO. AF_11/2 014</v>
          </cell>
          <cell r="C465" t="str">
            <v>CHI</v>
          </cell>
          <cell r="D465">
            <v>71.05</v>
          </cell>
        </row>
        <row r="466">
          <cell r="A466">
            <v>89273</v>
          </cell>
          <cell r="B466" t="str">
            <v>GUINDASTE HIDRÁULICO AUTOPROPELIDO, COM LANÇA TELESCÓPICA 28,80 M, CAP ACIDADE MÁXIMA 30 T, POTÊNCIA 97 KW, TRAÇÃO 4 X 4 - CHI DIURNO. AF_11/ 2014</v>
          </cell>
          <cell r="C466" t="str">
            <v>CHI</v>
          </cell>
          <cell r="D466">
            <v>66.09</v>
          </cell>
        </row>
        <row r="467">
          <cell r="A467">
            <v>89279</v>
          </cell>
          <cell r="B467" t="str">
            <v>BETONEIRA CAPACIDADE NOMINAL DE 600 L, CAPACIDADE DE MISTURA 440 L, MO TOR A DIESEL POTÊNCIA 10 HP, COM CARREGADOR - CHI DIURNO. AF_11/2014</v>
          </cell>
          <cell r="C467" t="str">
            <v>CHI</v>
          </cell>
          <cell r="D467">
            <v>1.66</v>
          </cell>
        </row>
        <row r="468">
          <cell r="A468">
            <v>89877</v>
          </cell>
          <cell r="B468" t="str">
            <v>CAMINHÃO BASCULANTE 14 M3, COM CAVALO MECÂNICO DE CAPACIDADE MÁXIMA DE TRAÇÃO COMBINADO DE 36000 KG, POTÊNCIA 286 CV, INCLUSIVE SEMIREBOQUE COM CAÇAMBA METÁLICA - CHI DIURNO. AF_12/2014</v>
          </cell>
          <cell r="C468" t="str">
            <v>CHI</v>
          </cell>
          <cell r="D468">
            <v>50.09</v>
          </cell>
        </row>
        <row r="469">
          <cell r="A469">
            <v>89884</v>
          </cell>
          <cell r="B469" t="str">
            <v>CAMINHÃO BASCULANTE 18 M3, COM CAVALO MECÂNICO DE CAPACIDADE MÁXIMA DE TRAÇÃO COMBINADO DE 45000 KG, POTÊNCIA 330 CV, INCLUSIVE SEMIREBOQUE COM CAÇAMBA METÁLICA - CHI DIURNO. AF_12/2014</v>
          </cell>
          <cell r="C469" t="str">
            <v>CHI</v>
          </cell>
          <cell r="D469">
            <v>52.19</v>
          </cell>
        </row>
        <row r="470">
          <cell r="A470">
            <v>90587</v>
          </cell>
          <cell r="B470" t="str">
            <v>VIBRADOR DE IMERSÃO, DIÂMETRO DE PONTEIRA 45MM, MOTOR ELÉTRICO TRIFÁSI CO POTÊNCIA DE 2 CV - CHI DIURNO. AF_06/2015</v>
          </cell>
          <cell r="C470" t="str">
            <v>CHI</v>
          </cell>
          <cell r="D470">
            <v>1.63</v>
          </cell>
        </row>
        <row r="471">
          <cell r="A471">
            <v>90626</v>
          </cell>
          <cell r="B471" t="str">
            <v>PERFURATRIZ MANUAL, TORQUE MÁXIMO 83 N.M, POTÊNCIA 5 CV, COM DIÂMETRO MÁXIMO 4" - CHI DIURNO. AF_06/2015</v>
          </cell>
          <cell r="C471" t="str">
            <v>CHI</v>
          </cell>
          <cell r="D471">
            <v>2</v>
          </cell>
        </row>
        <row r="472">
          <cell r="A472">
            <v>90632</v>
          </cell>
          <cell r="B472" t="str">
            <v>PERFURATRIZ SOBRE ESTEIRA, TORQUE MÁXIMO 600 KGF, PESO MÉDIO 1000 KG, POTÊNCIA 20 HP, DIÂMETRO MÁXIMO 10" - CHI DIURNO. AF_06/2015</v>
          </cell>
          <cell r="C472" t="str">
            <v>CHI</v>
          </cell>
          <cell r="D472">
            <v>57.16</v>
          </cell>
        </row>
        <row r="473">
          <cell r="A473">
            <v>90638</v>
          </cell>
          <cell r="B473" t="str">
            <v>MISTURADOR DUPLO HORIZONTAL DE ALTA TURBULÊNCIA, CAPACIDADE / VOLUME 2 X 500 LITROS, MOTORES ELÉTRICOS MÍNIMO 5 CV CADA, PARA NATA CIMENTO, ARGAMASSA E OUTROS - CHI DIURNO. AF_06/2015</v>
          </cell>
          <cell r="C473" t="str">
            <v>CHI</v>
          </cell>
          <cell r="D473">
            <v>4.2300000000000004</v>
          </cell>
        </row>
        <row r="474">
          <cell r="A474">
            <v>90644</v>
          </cell>
          <cell r="B474" t="str">
            <v>BOMBA TRIPLEX, PARA INJEÇÃO DE NATA DE CIMENTO, VAZÃO MÁXIMA DE 100 LI TROS/MINUTO, PRESSÃO MÁXIMA DE 70 BAR - CHI DIURNO. AF_06/2015</v>
          </cell>
          <cell r="C474" t="str">
            <v>CHI</v>
          </cell>
          <cell r="D474">
            <v>7.29</v>
          </cell>
        </row>
        <row r="475">
          <cell r="A475">
            <v>90651</v>
          </cell>
          <cell r="B475" t="str">
            <v>BOMBA CENTRÍFUGA MONOESTÁGIO COM MOTOR ELÉTRICO MONOFÁSICO, POTÊNCIA 1 5 HP, DIÂMETRO DO ROTOR 173 MM, HM/Q = 30 MCA / 90 M3/H A 45 MCA / 55 M3/H - CHI DIURNO. AF_06/2015</v>
          </cell>
          <cell r="C475" t="str">
            <v>CHI</v>
          </cell>
          <cell r="D475">
            <v>0.59</v>
          </cell>
        </row>
        <row r="476">
          <cell r="A476">
            <v>90657</v>
          </cell>
          <cell r="B476" t="str">
            <v>BOMBA DE PROJEÇÃO DE CONCRETO SECO, POTÊNCIA 10 CV, VAZÃO 3 M3/H - CHI DIURNO. AF_06/2015</v>
          </cell>
          <cell r="C476" t="str">
            <v>CHI</v>
          </cell>
          <cell r="D476">
            <v>4.74</v>
          </cell>
        </row>
        <row r="477">
          <cell r="A477">
            <v>90663</v>
          </cell>
          <cell r="B477" t="str">
            <v>BOMBA DE PROJEÇÃO DE CONCRETO SECO, POTÊNCIA 10 CV, VAZÃO 6 M3/H - CHI DIURNO. AF_06/2015</v>
          </cell>
          <cell r="C477" t="str">
            <v>CHI</v>
          </cell>
          <cell r="D477">
            <v>5.08</v>
          </cell>
        </row>
        <row r="478">
          <cell r="A478">
            <v>90669</v>
          </cell>
          <cell r="B478" t="str">
            <v>PROJETOR PNEUMÁTICO DE ARGAMASSA PARA CHAPISCO E REBOCO COM RECIPIENTE ACOPLADO, TIPO CANEQUINHA, COM COMPRESSOR DE AR REBOCÁVEL VAZÃO 89 PC M E MOTOR DIESEL DE 20 CV - CHI DIURNO. AF_06/2015</v>
          </cell>
          <cell r="C478" t="str">
            <v>CHI</v>
          </cell>
          <cell r="D478">
            <v>4.0199999999999996</v>
          </cell>
        </row>
        <row r="479">
          <cell r="A479">
            <v>90675</v>
          </cell>
          <cell r="B479" t="str">
            <v>PERFURATRIZ COM TORRE METÁLICA PARA EXECUÇÃO DE ESTACA HÉLICE CONTÍNUA , PROFUNDIDADE MÁXIMA DE 30 M, DIÂMETRO MÁXIMO DE 800 MM, POTÊNCIA INS TALADA DE 268 HP, MESA ROTATIVA COM TORQUE MÁXIMO DE 170 KNM - CHI DIU RNO. AF_06/2015</v>
          </cell>
          <cell r="C479" t="str">
            <v>CHI</v>
          </cell>
          <cell r="D479">
            <v>186.1</v>
          </cell>
        </row>
        <row r="480">
          <cell r="A480">
            <v>90681</v>
          </cell>
          <cell r="B480" t="str">
            <v>PERFURATRIZ HIDRÁULICA SOBRE CAMINHÃO COM TRADO CURTO ACOPLADO, PROFUN DIDADE MÁXIMA DE 20 M, DIÂMETRO MÁXIMO DE 1500 MM, POTÊNCIA INSTALADA DE 137 HP, MESA ROTATIVA COM TORQUE MÁXIMO DE 30 KNM - CHI DIURNO. AF_ 06/2015</v>
          </cell>
          <cell r="C480" t="str">
            <v>CHI</v>
          </cell>
          <cell r="D480">
            <v>106.51</v>
          </cell>
        </row>
        <row r="481">
          <cell r="A481">
            <v>90687</v>
          </cell>
          <cell r="B481" t="str">
            <v>MANIPULADOR TELESCÓPICO, POTÊNCIA DE 85 HP, CAPACIDADE DE CARGA DE 3.5 00 KG, ALTURA MÁXIMA DE ELEVAÇÃO DE 12,3 M - CHI DIURNO. AF_06/2015</v>
          </cell>
          <cell r="C481" t="str">
            <v>CHI</v>
          </cell>
          <cell r="D481">
            <v>52.04</v>
          </cell>
        </row>
        <row r="482">
          <cell r="A482">
            <v>90693</v>
          </cell>
          <cell r="B482" t="str">
            <v>MINICARREGADEIRA SOBRE RODAS, POTÊNCIA LÍQUIDA DE 47 HP, CAPACIDADE NO MINAL DE OPERAÇÃO DE 646 KG - CHI DIURNO. AF_06/2015</v>
          </cell>
          <cell r="C482" t="str">
            <v>CHI</v>
          </cell>
          <cell r="D482">
            <v>30.48</v>
          </cell>
        </row>
        <row r="483">
          <cell r="A483">
            <v>90965</v>
          </cell>
          <cell r="B483" t="str">
            <v>COMPRESSOR DE AR REBOCÁVEL, VAZÃO 89 PCM, PRESSÃO EFETIVA DE TRABALHO 102 PSI, MOTOR DIESEL, POTÊNCIA 20 CV - CHI DIURNO. AF_06/2015</v>
          </cell>
          <cell r="C483" t="str">
            <v>CHI</v>
          </cell>
          <cell r="D483">
            <v>3.35</v>
          </cell>
        </row>
        <row r="484">
          <cell r="A484">
            <v>90973</v>
          </cell>
          <cell r="B484" t="str">
            <v>COMPRESSOR DE AR REBOCAVEL, VAZÃO 250 PCM, PRESSAO DE TRABALHO 102 PSI , MOTOR A DIESEL POTÊNCIA 81 CV - CHI DIURNO. AF_06/2015</v>
          </cell>
          <cell r="C484" t="str">
            <v>CHI</v>
          </cell>
          <cell r="D484">
            <v>3.36</v>
          </cell>
        </row>
        <row r="485">
          <cell r="A485">
            <v>90982</v>
          </cell>
          <cell r="B485" t="str">
            <v>COMPRESSOR DE AR REBOCÁVEL, VAZÃO 748 PCM, PRESSÃO EFETIVA DE TRABALHO 102 PSI, MOTOR DIESEL, POTÊNCIA 210 CV - CHI DIURNO. AF_06/2015</v>
          </cell>
          <cell r="C485" t="str">
            <v>CHI</v>
          </cell>
          <cell r="D485">
            <v>8.5299999999999994</v>
          </cell>
        </row>
        <row r="486">
          <cell r="A486">
            <v>91001</v>
          </cell>
          <cell r="B486" t="str">
            <v>COMPRESSOR DE AR REBOCAVEL, VAZÃO 400 PCM, PRESSAO DE TRABALHO 102 PSI , MOTOR A DIESEL POTÊNCIA 110 CV - CHI DIURNO. AF_06/2015</v>
          </cell>
          <cell r="C486" t="str">
            <v>CHI</v>
          </cell>
          <cell r="D486">
            <v>3.98</v>
          </cell>
        </row>
        <row r="487">
          <cell r="A487">
            <v>91032</v>
          </cell>
          <cell r="B487" t="str">
            <v>CAMINHÃO TRUCADO (C/ TERCEIRO EIXO) ELETRÔNICO - POTÊNCIA 231CV - PBT = 22000KG - DIST. ENTRE EIXOS 5170 MM - INCLUI CARROCERIA FIXA ABERTA DE MADEIRA - CHI DIURNO. AF_06/2015</v>
          </cell>
          <cell r="C487" t="str">
            <v>CHI</v>
          </cell>
          <cell r="D487">
            <v>37.409999999999997</v>
          </cell>
        </row>
        <row r="488">
          <cell r="A488">
            <v>91278</v>
          </cell>
          <cell r="B488" t="str">
            <v>PLACA VIBRATÓRIA REVERSÍVEL COM MOTOR 4 TEMPOS A GASOLINA, FORÇA CENTR ÍFUGA DE 25 KN (2500 KGF), POTÊNCIA 5,5 CV - CHI DIURNO. AF_08/2015</v>
          </cell>
          <cell r="C488" t="str">
            <v>CHI</v>
          </cell>
          <cell r="D488">
            <v>1.57</v>
          </cell>
        </row>
        <row r="489">
          <cell r="A489">
            <v>91285</v>
          </cell>
          <cell r="B489" t="str">
            <v>CORTADORA DE PISO COM MOTOR 4 TEMPOS A GASOLINA, POTÊNCIA DE 13 HP, CO M DISCO DE CORTE DIAMANTADO SEGMENTADO PARA CONCRETO, DIÂMETRO DE 350 MM, FURO DE 1" (14 X 1") - CHI DIURNO. AF_08/2015</v>
          </cell>
          <cell r="C489" t="str">
            <v>CHI</v>
          </cell>
          <cell r="D489">
            <v>0.69</v>
          </cell>
        </row>
        <row r="490">
          <cell r="A490">
            <v>91387</v>
          </cell>
          <cell r="B490" t="str">
            <v>CAMINHÃO BASCULANTE 10 M3, TRUCADO CABINE SIMPLES, PESO BRUTO TOTAL 23 .000 KG, CARGA ÚTIL MÁXIMA 15.935 KG, DISTÂNCIA ENTRE EIXOS 4,80 M, PO TÊNCIA 230 CV INCLUSIVE CAÇAMBA METÁLICA - CHI DIURNO. AF_06/2014</v>
          </cell>
          <cell r="C490" t="str">
            <v>CHI</v>
          </cell>
          <cell r="D490">
            <v>41.27</v>
          </cell>
        </row>
        <row r="491">
          <cell r="A491">
            <v>91395</v>
          </cell>
          <cell r="B491" t="str">
            <v>CAMINHÃO TOCO, PBT 14.300 KG, CARGA ÚTIL MÁX. 9.710 KG, DIST. ENTRE EI XOS 3,56 M, POTÊNCIA 185 CV, INCLUSIVE CARROCERIA FIXA ABERTA DE MADEI RA P/ TRANSPORTE GERAL DE CARGA SECA, DIMEN. APROX. 2,50 X 6,50 X 0,50 M - CHI DIURNO. AF_06/2014</v>
          </cell>
          <cell r="C491" t="str">
            <v>CHI</v>
          </cell>
          <cell r="D491">
            <v>37.5</v>
          </cell>
        </row>
        <row r="492">
          <cell r="A492">
            <v>91486</v>
          </cell>
          <cell r="B492" t="str">
            <v>ESPARGIDOR DE ASFALTO PRESSURIZADO, TANQUE 6 M3 COM ISOLAÇÃO TÉRMICA, AQUECIDO COM 2 MAÇARICOS, COM BARRA ESPARGIDORA 3,60 M, MONTADO SOBRE CAMINHÃO  TOCO, PBT 14.300 KG, POTÊNCIA 185 CV - CHI DIURNO. AF_08/201 5</v>
          </cell>
          <cell r="C492" t="str">
            <v>CHI</v>
          </cell>
          <cell r="D492">
            <v>43.17</v>
          </cell>
        </row>
        <row r="493">
          <cell r="A493">
            <v>91534</v>
          </cell>
          <cell r="B493" t="str">
            <v>COMPACTADOR DE SOLOS DE PERCUSSÃO (SOQUETE) COM MOTOR A GASOLINA 4 TEM POS, POTÊNCIA 4 CV - CHI DIURNO. AF_08/2015</v>
          </cell>
          <cell r="C493" t="str">
            <v>CHI</v>
          </cell>
          <cell r="D493">
            <v>2.52</v>
          </cell>
        </row>
        <row r="494">
          <cell r="A494">
            <v>91635</v>
          </cell>
          <cell r="B494" t="str">
            <v>GUINDAUTO HIDRÁULICO, CAPACIDADE MÁXIMA DE CARGA 6500 KG, MOMENTO MÁXI MO DE CARGA 5,8 TM, ALCANCE MÁXIMO HORIZONTAL 7,60 M, INCLUSIVE CAMINH ÃO TOCO PBT 9.700 KG, POTÊNCIA DE 160 CV - CHI DIURNO. AF_08/2015</v>
          </cell>
          <cell r="C494" t="str">
            <v>CHI</v>
          </cell>
          <cell r="D494">
            <v>35.9</v>
          </cell>
        </row>
        <row r="495">
          <cell r="A495">
            <v>91646</v>
          </cell>
          <cell r="B495" t="str">
            <v>CAMINHÃO DE TRANSPORTE DE MATERIAL ASFÁLTICO 30.000 L, COM CAVALO MECÂ NICO DE CAPACIDADE MÁXIMA DE TRAÇÃO COMBINADO DE 66.000 KG, POTÊNCIA 3 60 CV, INCLUSIVE TANQUE DE ASFALTO COM SERPENTINA - CHI DIURNO. AF_08/ 2015</v>
          </cell>
          <cell r="C495" t="str">
            <v>CHI</v>
          </cell>
          <cell r="D495">
            <v>53.47</v>
          </cell>
        </row>
        <row r="496">
          <cell r="A496">
            <v>91693</v>
          </cell>
          <cell r="B496" t="str">
            <v>SERRA CIRCULAR DE BANCADA COM MOTOR ELÉTRICO POTÊNCIA DE 5HP, COM COIF A PARA DISCO 10" - CHI DIURNO. AF_08/2015</v>
          </cell>
          <cell r="C496" t="str">
            <v>CHI</v>
          </cell>
          <cell r="D496">
            <v>0.04</v>
          </cell>
        </row>
        <row r="497">
          <cell r="A497">
            <v>92044</v>
          </cell>
          <cell r="B497" t="str">
            <v>DISTRIBUIDOR DE AGREGADOS REBOCAVEL, CAPACIDADE 1,9 M³, LARGURA DE TRA BALHO 3,66 M - CHI DIURNO. AF_11/2015</v>
          </cell>
          <cell r="C497" t="str">
            <v>CHI</v>
          </cell>
          <cell r="D497">
            <v>3.96</v>
          </cell>
        </row>
        <row r="498">
          <cell r="A498">
            <v>92107</v>
          </cell>
          <cell r="B498" t="str">
            <v>CAMINHÃO PARA EQUIPAMENTO DE LIMPEZA A SUCÇÃO COM CAMINHÃO TRUCADO DE PESO BRUTO TOTAL 23000 KG, CARGA ÚTIL MÁXIMA 15935 KG, DISTÂNCIA ENTRE EIXOS 4,80 M, POTÊNCIA 230 CV, INCLUSIVE LIMPADORA A SUCÇÃO, TANQUE 1</v>
          </cell>
          <cell r="C498" t="str">
            <v>CHI</v>
          </cell>
          <cell r="D498">
            <v>45.12</v>
          </cell>
        </row>
        <row r="499">
          <cell r="A499">
            <v>92113</v>
          </cell>
          <cell r="B499" t="str">
            <v>PENEIRA ROTATIVA COM MOTOR ELÉTRICO TRIFÁSICO DE 2 CV, CILINDRO DE 1 M X 0,60 M, COM FUROS DE 3,17 MM - CHI DIURNO. AF_11/2015</v>
          </cell>
          <cell r="C499" t="str">
            <v>CHI</v>
          </cell>
          <cell r="D499">
            <v>1.3</v>
          </cell>
        </row>
        <row r="500">
          <cell r="A500">
            <v>92119</v>
          </cell>
          <cell r="B500" t="str">
            <v>DOSADOR DE AREIA, CAPACIDADE DE 26 LITROS - CHI DIURNO. AF_11/2015</v>
          </cell>
          <cell r="C500" t="str">
            <v>CHI</v>
          </cell>
          <cell r="D500">
            <v>1.06</v>
          </cell>
        </row>
        <row r="501">
          <cell r="A501">
            <v>92139</v>
          </cell>
          <cell r="B501" t="str">
            <v>CAMINHONETE COM MOTOR A DIESEL, POTÊNCIA 180 CV, CABINE DUPLA, 4X4 - C HI DIURNO. AF_11/2015</v>
          </cell>
          <cell r="C501" t="str">
            <v>CHI</v>
          </cell>
          <cell r="D501">
            <v>31.28</v>
          </cell>
        </row>
        <row r="502">
          <cell r="A502">
            <v>92146</v>
          </cell>
          <cell r="B502" t="str">
            <v>CAMINHONETE CABINE SIMPLES COM MOTOR 1.6 FLEX, CÂMBIO MANUAL, POTÊNCIA 101/104 CV, 2 PORTAS - CHI DIURNO. AF_11/2015</v>
          </cell>
          <cell r="C502" t="str">
            <v>CHI</v>
          </cell>
          <cell r="D502">
            <v>23.77</v>
          </cell>
        </row>
        <row r="503">
          <cell r="A503">
            <v>92243</v>
          </cell>
          <cell r="B503" t="str">
            <v>CAMINHÃO DE TRANSPORTE DE MATERIAL ASFÁLTICO 20.000 L, COM CAVALO MECÂ NICO DE CAPACIDADE MÁXIMA DE TRAÇÃO COMBINADO DE 45.000 KG, POTÊNCIA 3 30 CV, INCLUSIVE TANQUE DE ASFALTO COM MAÇARICO - CHI DIURNO. AF_12/20 15</v>
          </cell>
          <cell r="C503" t="str">
            <v>CHI</v>
          </cell>
          <cell r="D503">
            <v>44.44</v>
          </cell>
        </row>
        <row r="504">
          <cell r="A504">
            <v>92717</v>
          </cell>
          <cell r="B504" t="str">
            <v>APARELHO PARA CORTE E SOLDA OXI-ACETILENO SOBRE RODAS, INCLUSIVE CILIN DROS E MAÇARICOS - CHI DIURNO. AF_12/2015</v>
          </cell>
          <cell r="C504" t="str">
            <v>CHI</v>
          </cell>
          <cell r="D504">
            <v>0.15</v>
          </cell>
        </row>
        <row r="505">
          <cell r="A505">
            <v>92961</v>
          </cell>
          <cell r="B505" t="str">
            <v>MÁQUINA EXTRUSORA DE CONCRETO PARA GUIAS E SARJETAS, MOTOR A DIESEL, P OTÊNCIA 14 CV - CHI DIURNO. AF_12/2015</v>
          </cell>
          <cell r="C505" t="str">
            <v>CHI</v>
          </cell>
          <cell r="D505">
            <v>5.38</v>
          </cell>
        </row>
        <row r="506">
          <cell r="A506">
            <v>92967</v>
          </cell>
          <cell r="B506" t="str">
            <v>MARTELO PERFURADOR PNEUMÁTICO MANUAL, HASTE 25 X 75 MM, 21 KG - CHI DI URNO. AF_12/2015</v>
          </cell>
          <cell r="C506" t="str">
            <v>CHI</v>
          </cell>
          <cell r="D506">
            <v>16.84</v>
          </cell>
        </row>
        <row r="507">
          <cell r="A507">
            <v>93225</v>
          </cell>
          <cell r="B507" t="str">
            <v>PERFURATRIZ COM TORRE METÁLICA PARA EXECUÇÃO DE ESTACA HÉLICE CONTÍNUA , PROFUNDIDADE MÁXIMA DE 32 M, DIÂMETRO MÁXIMO DE 1000 MM, POTÊNCIA IN STALADA DE 350 HP, MESA ROTATIVA COM TORQUE MÁXIMO DE 263 KNM - CHI DI URNO. AF_01/2016</v>
          </cell>
          <cell r="C507" t="str">
            <v>CHI</v>
          </cell>
          <cell r="D507">
            <v>277.58999999999997</v>
          </cell>
        </row>
        <row r="508">
          <cell r="A508">
            <v>93234</v>
          </cell>
          <cell r="B508" t="str">
            <v>BETONEIRA CAPACIDADE NOMINAL 400 L, CAPACIDADE DE MISTURA 310 L, MOTOR A GASOLINA POTÊNCIA 5,5 HP, SEM CARREGADOR - CHI DIURNO. AF_02/2016</v>
          </cell>
          <cell r="C508" t="str">
            <v>CHI</v>
          </cell>
          <cell r="D508">
            <v>0.42</v>
          </cell>
        </row>
        <row r="509">
          <cell r="A509">
            <v>93242</v>
          </cell>
          <cell r="B509" t="str">
            <v>ROLO COMPACTADOR VIBRATÓRIO TANDEM, CILINDROS LISOS DE AÇO PARA SOLO/A SFALTO, POTÊNCIA 45 HP, PESO MÁXIMO OPERACIONAL 4 T - CHI DIURNO. AF_0 2/2016</v>
          </cell>
          <cell r="C509" t="str">
            <v>CHI</v>
          </cell>
          <cell r="D509">
            <v>34.68</v>
          </cell>
        </row>
        <row r="510">
          <cell r="A510">
            <v>93244</v>
          </cell>
          <cell r="B510" t="str">
            <v>ROLO COMPACTADOR VIBRATÓRIO PÉ DE CARNEIRO PARA SOLOS, POTÊNCIA 80 HP, PESO OPERACIONAL SEM/COM LASTRO 7,4 / 8,8 T, LARGURA DE TRABALHO 1,68 M - CHI DIURNO. AF_02/2016</v>
          </cell>
          <cell r="C510" t="str">
            <v>CHI</v>
          </cell>
          <cell r="D510">
            <v>39.799999999999997</v>
          </cell>
        </row>
        <row r="511">
          <cell r="A511">
            <v>93274</v>
          </cell>
          <cell r="B511" t="str">
            <v>GRUA ASCENSIONAL, LANÇA DE 30 M, CAPACIDADE DE 1,0 T A 30 M, ALTURA AT É 39 M - CHI DIURNO. AF_03/2016</v>
          </cell>
          <cell r="C511" t="str">
            <v>CHI</v>
          </cell>
          <cell r="D511">
            <v>48.59</v>
          </cell>
        </row>
        <row r="512">
          <cell r="A512">
            <v>93282</v>
          </cell>
          <cell r="B512" t="str">
            <v>GUINCHO ELÉTRICO DE COLUNA, CAPACIDADE 400 KG, COM MOTO FREIO, MOTOR T RIFÁSICO DE 1,25 CV - CHI DIURNO. AF_03/2016</v>
          </cell>
          <cell r="C512" t="str">
            <v>CHI</v>
          </cell>
          <cell r="D512">
            <v>15.6</v>
          </cell>
        </row>
        <row r="513">
          <cell r="A513">
            <v>93288</v>
          </cell>
          <cell r="B513" t="str">
            <v>GUINDASTE HIDRÁULICO AUTOPROPELIDO, COM LANÇA TELESCÓPICA 40 M, CAPACI DADE MÁXIMA 60 T, POTÊNCIA 260 KW - CHI DIURNO. AF_03/2016</v>
          </cell>
          <cell r="C513" t="str">
            <v>CHI</v>
          </cell>
          <cell r="D513">
            <v>102.23</v>
          </cell>
        </row>
        <row r="514">
          <cell r="A514">
            <v>93416</v>
          </cell>
          <cell r="B514" t="str">
            <v>GERADOR PORTÁTIL MONOFÁSICO, POTÊNCIA 5500 VA, MOTOR A GASOLINA, POTÊN CIA DO MOTOR 13 CV - CHI DIURNO. AF_03/2016</v>
          </cell>
          <cell r="C514" t="str">
            <v>CHI</v>
          </cell>
          <cell r="D514">
            <v>0.25</v>
          </cell>
        </row>
        <row r="515">
          <cell r="A515">
            <v>93422</v>
          </cell>
          <cell r="B515" t="str">
            <v>GRUPO GERADOR REBOCÁVEL, POTÊNCIA 66 KVA, MOTOR A DIESEL - CHI DIURNO. AF_03/2016</v>
          </cell>
          <cell r="C515" t="str">
            <v>CHI</v>
          </cell>
          <cell r="D515">
            <v>3.3</v>
          </cell>
        </row>
        <row r="516">
          <cell r="A516">
            <v>93428</v>
          </cell>
          <cell r="B516" t="str">
            <v>GRUPO GERADOR ESTACIONÁRIO, POTÊNCIA 150 KVA, MOTOR A DIESEL- CHI DIUR NO. AF_03/2016</v>
          </cell>
          <cell r="C516" t="str">
            <v>CHI</v>
          </cell>
          <cell r="D516">
            <v>4.67</v>
          </cell>
        </row>
        <row r="517">
          <cell r="A517">
            <v>93434</v>
          </cell>
          <cell r="B517" t="str">
            <v>USINA DE MISTURA ASFÁLTICA À QUENTE, TIPO CONTRA FLUXO, PROD 40 A 80 T ON/HORA - CHI DIURNO. AF_03/2016</v>
          </cell>
          <cell r="C517" t="str">
            <v>CHI</v>
          </cell>
          <cell r="D517">
            <v>217.79</v>
          </cell>
        </row>
        <row r="518">
          <cell r="A518">
            <v>93440</v>
          </cell>
          <cell r="B518" t="str">
            <v>USINA DE ASFALTO À FRIO, CAPACIDADE DE 40 A 60 TON/HORA, ELÉTRICA POTÊ NCIA 30 CV - CHI DIURNO. AF_03/2016</v>
          </cell>
          <cell r="C518" t="str">
            <v>CHI</v>
          </cell>
          <cell r="D518">
            <v>102.33</v>
          </cell>
        </row>
        <row r="519">
          <cell r="A519">
            <v>95122</v>
          </cell>
          <cell r="B519" t="str">
            <v>USINA MISTURADORA DE SOLOS, CAPACIDADE DE 200 A 500 TON/H, POTENCIA 75 KW - CHI DIURNO. AF_07/2016</v>
          </cell>
          <cell r="C519" t="str">
            <v>CHI</v>
          </cell>
          <cell r="D519">
            <v>158.12</v>
          </cell>
        </row>
        <row r="520">
          <cell r="A520">
            <v>95128</v>
          </cell>
          <cell r="B520" t="str">
            <v>DISTRIBUIDOR DE AGREGADOS AUTOPROPELIDO, CAP 3 M3, A DIESEL, POTÊNCIA 176CV - CHI DIURNO. AF_07/2016</v>
          </cell>
          <cell r="C520" t="str">
            <v>CHI</v>
          </cell>
          <cell r="D520">
            <v>35.880000000000003</v>
          </cell>
        </row>
        <row r="521">
          <cell r="A521">
            <v>95134</v>
          </cell>
          <cell r="B521" t="str">
            <v>MÁQUINA DEMARCADORA DE FAIXA DE TRÁFEGO À FRIO, AUTOPROPELIDA, POTÊNCI A 38 HP - CHI DIURNO. AF_07/2016</v>
          </cell>
          <cell r="C521" t="str">
            <v>H</v>
          </cell>
          <cell r="D521">
            <v>71.67</v>
          </cell>
        </row>
        <row r="522">
          <cell r="A522">
            <v>95140</v>
          </cell>
          <cell r="B522" t="str">
            <v>TALHA MANUAL DE CORRENTE, CAPACIDADE DE 2 TON. COM ELEVAÇÃO DE 3 M - C HI DIURNO. AF_07/2016</v>
          </cell>
          <cell r="C522" t="str">
            <v>CHI</v>
          </cell>
          <cell r="D522">
            <v>0.1</v>
          </cell>
        </row>
        <row r="523">
          <cell r="A523">
            <v>95213</v>
          </cell>
          <cell r="B523" t="str">
            <v>GRUA ASCENCIONAL, LANÇA DE 42 M, CAPACIDADE DE 1,5 T A 30 M, ALTURA AT É 39 M - CHI DIURNO. AF_08/2016</v>
          </cell>
          <cell r="C523" t="str">
            <v>CHI</v>
          </cell>
          <cell r="D523">
            <v>51.44</v>
          </cell>
        </row>
        <row r="524">
          <cell r="A524">
            <v>95219</v>
          </cell>
          <cell r="B524" t="str">
            <v>PULVERIZADOR DE TINTA ELÉTRICO/MÁQUINA DE PINTURA AIRLESS, VAZÃO 2 L/M IN - CHI DIURNO. AF_08/2016</v>
          </cell>
          <cell r="C524" t="str">
            <v>CHI</v>
          </cell>
          <cell r="D524">
            <v>0.79</v>
          </cell>
        </row>
        <row r="525">
          <cell r="A525">
            <v>95259</v>
          </cell>
          <cell r="B525" t="str">
            <v>MARTELO DEMOLIDOR PNEUMÁTICO MANUAL, 32 KG - CHI DIURNO. AF_09/2016</v>
          </cell>
          <cell r="C525" t="str">
            <v>CHI</v>
          </cell>
          <cell r="D525">
            <v>16.47</v>
          </cell>
        </row>
        <row r="526">
          <cell r="A526">
            <v>95265</v>
          </cell>
          <cell r="B526" t="str">
            <v>COMPACTADOR DE SOLOS DE PERCUSÃO (SOQUETE) COM MOTOR A GASOLINA, POTÊN CIA 3 CV - CHI DIURNO. AF_09/2016</v>
          </cell>
          <cell r="C526" t="str">
            <v>CHI</v>
          </cell>
          <cell r="D526">
            <v>1.95</v>
          </cell>
        </row>
        <row r="527">
          <cell r="A527">
            <v>95271</v>
          </cell>
          <cell r="B527" t="str">
            <v>RÉGUA VIBRATÓRIA DUPLA PARA CONCRETO, PESO DE 60KG, COMPRIMENTO 4 M, C OM MOTOR A GASOLINA, POTÊNCIA 5,5 HP - CHI DIURNO. AF_09/2016</v>
          </cell>
          <cell r="C527" t="str">
            <v>CHI</v>
          </cell>
          <cell r="D527">
            <v>0.8</v>
          </cell>
        </row>
        <row r="528">
          <cell r="A528">
            <v>95277</v>
          </cell>
          <cell r="B528" t="str">
            <v>POLIDORA DE PISO (POLITRIZ), PESO DE 100KG, DIÂMETRO 450 MM, MOTOR ELÉ TRICO, POTÊNCIA 4 HP - CHI DIURNO. AF_09/2016</v>
          </cell>
          <cell r="C528" t="str">
            <v>CHI</v>
          </cell>
          <cell r="D528">
            <v>0.86</v>
          </cell>
        </row>
        <row r="529">
          <cell r="A529">
            <v>95283</v>
          </cell>
          <cell r="B529" t="str">
            <v>DESEMPENADEIRA DE CONCRETO, PESO DE 75KG, 4 PÁS, MOTOR A GASOLINA, POT ÊNCIA 5,5 HP - CHI DIURNO. AF_09/2016</v>
          </cell>
          <cell r="C529" t="str">
            <v>CHI</v>
          </cell>
          <cell r="D529">
            <v>0.94</v>
          </cell>
        </row>
        <row r="530">
          <cell r="A530">
            <v>95621</v>
          </cell>
          <cell r="B530" t="str">
            <v>PERFURATRIZ PNEUMATICA MANUAL DE PESO MEDIO, MARTELETE, 18KG, COMPRIME NTO MÁXIMO DE CURSO DE 6 M, DIAMETRO DO PISTAO DE 5,5 CM - CHI DIURNO. AF_11/2016</v>
          </cell>
          <cell r="C530" t="str">
            <v>CHI</v>
          </cell>
          <cell r="D530">
            <v>16.34</v>
          </cell>
        </row>
        <row r="531">
          <cell r="A531">
            <v>95632</v>
          </cell>
          <cell r="B531" t="str">
            <v>ROLO COMPACTADOR VIBRATORIO TANDEM, ACO LISO, POTENCIA 125 HP, PESO SE M/COM LASTRO 10,20/11,65 T, LARGURA DE TRABALHO 1,73 M - CHI DIURNO. A F_11/2016</v>
          </cell>
          <cell r="C531" t="str">
            <v>CHI</v>
          </cell>
          <cell r="D531">
            <v>48.2</v>
          </cell>
        </row>
        <row r="532">
          <cell r="A532">
            <v>95703</v>
          </cell>
          <cell r="B532" t="str">
            <v>PERFURATRIZ MANUAL, TORQUE MAXIMO 55 KGF.M, POTENCIA 5 CV, COM DIAMETR O MAXIMO 8 1/2" - CHI DIURNO. AF_11/2016</v>
          </cell>
          <cell r="C532" t="str">
            <v>CHI</v>
          </cell>
          <cell r="D532">
            <v>25.68</v>
          </cell>
        </row>
        <row r="533">
          <cell r="A533">
            <v>95709</v>
          </cell>
          <cell r="B533" t="str">
            <v>PERFURATRIZ SOBRE ESTEIRA, TORQUE MÁXIMO 600 KGF, POTÊNCIA ENTRE 50 E 60 HP, DIÂMETRO MÁXIMO 10 - CHI DIURNO. AF_11/2016</v>
          </cell>
          <cell r="C533" t="str">
            <v>CHI</v>
          </cell>
          <cell r="D533">
            <v>55.67</v>
          </cell>
        </row>
        <row r="534">
          <cell r="A534">
            <v>95715</v>
          </cell>
          <cell r="B534" t="str">
            <v>ESCAVADEIRA HIDRAULICA SOBRE ESTEIRA, COM GARRA GIRATORIA DE MANDIBULA S, PESO OPERACIONAL ENTRE 22,00 E 25,50 TON, POTENCIA LIQUIDA ENTRE 15 0 E 160 HP - CHI DIURNO. AF_11/2016</v>
          </cell>
          <cell r="C534" t="str">
            <v>CHI</v>
          </cell>
          <cell r="D534">
            <v>59.11</v>
          </cell>
        </row>
        <row r="535">
          <cell r="A535">
            <v>95721</v>
          </cell>
          <cell r="B535" t="str">
            <v>ESCAVADEIRA HIDRAULICA SOBRE ESTEIRA, EQUIPADA COM CLAMSHELL, COM CAPA CIDADE DA CAÇAMBA ENTRE 1,20 E 1,50 M3, PESO OPERACIONAL ENTRE 20,00 E 22,00 TON, POTENCIA LIQUIDA ENTRE 150 E 160 HP - CHI DIURNO. AF_11/20 16</v>
          </cell>
          <cell r="C535" t="str">
            <v>CHI</v>
          </cell>
          <cell r="D535">
            <v>57.81</v>
          </cell>
        </row>
        <row r="536">
          <cell r="A536">
            <v>5089</v>
          </cell>
          <cell r="B536" t="str">
            <v>ROLO COMPACTADOR VIBRATÓRIO PÉ DE CARNEIRO PARA SOLOS, POTÊNCIA 80 HP, PESO OPERACIONAL SEM/COM LASTRO 7,4 / 8,8 T, LARGURA DE TRABALHO 1,68 M - MANUTENÇÃO. AF_02/2016</v>
          </cell>
          <cell r="C536" t="str">
            <v>H</v>
          </cell>
          <cell r="D536">
            <v>17.23</v>
          </cell>
        </row>
        <row r="537">
          <cell r="A537">
            <v>5627</v>
          </cell>
          <cell r="B537" t="str">
            <v>ESCAVADEIRA HIDRÁULICA SOBRE ESTEIRAS, CAÇAMBA 0,80 M3, PESO OPERACION AL 17 T, POTENCIA BRUTA 111 HP - DEPRECIAÇÃO. AF_06/2014</v>
          </cell>
          <cell r="C537" t="str">
            <v>H</v>
          </cell>
          <cell r="D537">
            <v>24.32</v>
          </cell>
        </row>
        <row r="538">
          <cell r="A538">
            <v>5628</v>
          </cell>
          <cell r="B538" t="str">
            <v>ESCAVADEIRA HIDRÁULICA SOBRE ESTEIRAS, CAÇAMBA 0,80 M3, PESO OPERACION AL 17 T, POTENCIA BRUTA 111 HP - JUROS. AF_06/2014</v>
          </cell>
          <cell r="C538" t="str">
            <v>H</v>
          </cell>
          <cell r="D538">
            <v>5.47</v>
          </cell>
        </row>
        <row r="539">
          <cell r="A539">
            <v>5629</v>
          </cell>
          <cell r="B539" t="str">
            <v>ESCAVADEIRA HIDRÁULICA SOBRE ESTEIRAS, CAÇAMBA 0,80 M3, PESO OPERACION AL 17 T, POTENCIA BRUTA 111 HP - MANUTENÇÃO. AF_06/2014</v>
          </cell>
          <cell r="C539" t="str">
            <v>H</v>
          </cell>
          <cell r="D539">
            <v>34.200000000000003</v>
          </cell>
        </row>
        <row r="540">
          <cell r="A540">
            <v>5630</v>
          </cell>
          <cell r="B540" t="str">
            <v>ESCAVADEIRA HIDRÁULICA SOBRE ESTEIRAS, CAÇAMBA 0,80 M3, PESO OPERACION AL 17 T, POTENCIA BRUTA 111 HP - MATERIAIS NA OPERAÇÃO. AF_06/2014</v>
          </cell>
          <cell r="C540" t="str">
            <v>H</v>
          </cell>
          <cell r="D540">
            <v>51.33</v>
          </cell>
        </row>
        <row r="541">
          <cell r="A541">
            <v>5658</v>
          </cell>
          <cell r="B541" t="str">
            <v>GRADE DE DISCO CONTROLE REMOTO REBOCÁVEL, COM 24 DISCOS 24 X 6 MM COM PNEUS PARA TRANSPORTE - MANUTENÇÃO. AF_06/2014</v>
          </cell>
          <cell r="C541" t="str">
            <v>H</v>
          </cell>
          <cell r="D541">
            <v>2.21</v>
          </cell>
        </row>
        <row r="542">
          <cell r="A542">
            <v>5664</v>
          </cell>
          <cell r="B542" t="str">
            <v>RETROESCAVADEIRA SOBRE RODAS COM CARREGADEIRA, TRAÇÃO 4X4, POTÊNCIA LÍ Q. 88 HP, CAÇAMBA CARREG. CAP. MÍN. 1 M3, CAÇAMBA RETRO CAP. 0,26 M3, PESO OPERACIONAL MÍN. 6.674 KG, PROFUNDIDADE ESCAVAÇÃO MÁX. 4,37 M - M ANUTENÇÃO. AF_06/2014</v>
          </cell>
          <cell r="C542" t="str">
            <v>H</v>
          </cell>
          <cell r="D542">
            <v>14.8</v>
          </cell>
        </row>
        <row r="543">
          <cell r="A543">
            <v>5667</v>
          </cell>
          <cell r="B543" t="str">
            <v>RETROESCAVADEIRA SOBRE RODAS COM CARREGADEIRA, TRAÇÃO 4X2, POTÊNCIA LÍ Q. 79 HP, CAÇAMBA CARREG. CAP. MÍN. 1 M3, CAÇAMBA RETRO CAP. 0,20 M3, PESO OPERACIONAL MÍN. 6.570 KG, PROFUNDIDADE ESCAVAÇÃO MÁX. 4,37 M - M ANUTENÇÃO. AF_06/2014</v>
          </cell>
          <cell r="C543" t="str">
            <v>H</v>
          </cell>
          <cell r="D543">
            <v>13.16</v>
          </cell>
        </row>
        <row r="544">
          <cell r="A544">
            <v>5668</v>
          </cell>
          <cell r="B544" t="str">
            <v>RETROESCAVADEIRA SOBRE RODAS COM CARREGADEIRA, TRAÇÃO 4X2, POTÊNCIA LÍ Q. 79 HP, CAÇAMBA CARREG. CAP. MÍN. 1 M3, CAÇAMBA RETRO CAP. 0,20 M3, PESO OPERACIONAL MÍN. 6.570 KG, PROFUNDIDADE ESCAVAÇÃO MÁX. 4,37 M - M ATERIAIS NA OPERAÇÃO. AF_06/2014</v>
          </cell>
          <cell r="C544" t="str">
            <v>H</v>
          </cell>
          <cell r="D544">
            <v>39.299999999999997</v>
          </cell>
        </row>
        <row r="545">
          <cell r="A545">
            <v>5674</v>
          </cell>
          <cell r="B545" t="str">
            <v>ROLO COMPACTADOR VIBRATÓRIO DE UM CILINDRO AÇO LISO, POTÊNCIA 80 HP, P ESO OPERACIONAL MÁXIMO 8,1 T, IMPACTO DINÂMICO 16,15 / 9,5 T, LARGURA DE TRABALHO 1,68 M - MANUTENÇÃO. AF_06/2014</v>
          </cell>
          <cell r="C545" t="str">
            <v>H</v>
          </cell>
          <cell r="D545">
            <v>16.57</v>
          </cell>
        </row>
        <row r="546">
          <cell r="A546">
            <v>5675</v>
          </cell>
          <cell r="B546" t="str">
            <v>ROLO COMPACTADOR VIBRATÓRIO TANDEM, CILINDROS LISOS DE AÇO PARA SOLO/A SFALTO, POTÊNCIA 45 HP, PESO MÁXIMO OPERACIONAL 4 T - DEPRECIAÇÃO. AF_ 02/2016</v>
          </cell>
          <cell r="C546" t="str">
            <v>H</v>
          </cell>
          <cell r="D546">
            <v>11.12</v>
          </cell>
        </row>
        <row r="547">
          <cell r="A547">
            <v>5676</v>
          </cell>
          <cell r="B547" t="str">
            <v>ROLO COMPACTADOR VIBRATÓRIO TANDEM, CILINDROS LISOS DE AÇO PARA SOLO/A SFALTO, POTÊNCIA 45 HP, PESO MÁXIMO OPERACIONAL 4 T - MANUTENÇÃO. AF_0 2/2016</v>
          </cell>
          <cell r="C547" t="str">
            <v>H</v>
          </cell>
          <cell r="D547">
            <v>12.35</v>
          </cell>
        </row>
        <row r="548">
          <cell r="A548">
            <v>5677</v>
          </cell>
          <cell r="B548" t="str">
            <v>ROLO COMPACTADOR VIBRATÓRIO TANDEM, CILINDROS LISOS DE AÇO PARA SOLO/A SFALTO, POTÊNCIA 45 HP, PESO MÁXIMO OPERACIONAL 4 T - MATERIAIS NA OPE RAÇÃO. AF_02/2016</v>
          </cell>
          <cell r="C548" t="str">
            <v>H</v>
          </cell>
          <cell r="D548">
            <v>20.8</v>
          </cell>
        </row>
        <row r="549">
          <cell r="A549">
            <v>5692</v>
          </cell>
          <cell r="B549" t="str">
            <v>MOTOBOMBA CENTRÍFUGA, MOTOR A GASOLINA, POTÊNCIA 5,42 HP, BOCAIS 1 1/2 " X 1", DIÂMETRO ROTOR 143 MM HM/Q = 6 MCA / 16,8 M3/H A 38 MCA / 6,6 M3/H - MANUTENÇÃO. AF_06/2014</v>
          </cell>
          <cell r="C549" t="str">
            <v>H</v>
          </cell>
          <cell r="D549">
            <v>0.08</v>
          </cell>
        </row>
        <row r="550">
          <cell r="A550">
            <v>5693</v>
          </cell>
          <cell r="B550" t="str">
            <v>MOTOBOMBA CENTRÍFUGA, MOTOR A GASOLINA, POTÊNCIA 5,42 HP, BOCAIS 1 1/2 " X 1", DIÂMETRO ROTOR 143 MM HM/Q = 6 MCA / 16,8 M3/H A 38 MCA / 6,6 M3/H - MATERIAIS NA OPERAÇÃO. AF_06/2014</v>
          </cell>
          <cell r="C550" t="str">
            <v>H</v>
          </cell>
          <cell r="D550">
            <v>4.84</v>
          </cell>
        </row>
        <row r="551">
          <cell r="A551">
            <v>5695</v>
          </cell>
          <cell r="B551" t="str">
            <v>CAMINHÃO BASCULANTE 6 M3, PESO BRUTO TOTAL 16.000 KG, CARGA ÚTIL MÁXIM A 13.071 KG, DISTÂNCIA ENTRE EIXOS 4,80 M, POTÊNCIA 230 CV INCLUSIVE C AÇAMBA METÁLICA - MANUTENÇÃO. AF_06/2014</v>
          </cell>
          <cell r="C551" t="str">
            <v>H</v>
          </cell>
          <cell r="D551">
            <v>20.149999999999999</v>
          </cell>
        </row>
        <row r="552">
          <cell r="A552">
            <v>5703</v>
          </cell>
          <cell r="B552" t="str">
            <v>USINA DE CONCRETO FIXA, CAPACIDADE NOMINAL DE 90 A 120 M3/H, SEM SILO - MATERIAIS NA OPERAÇÃO. AF_07/2016</v>
          </cell>
          <cell r="C552" t="str">
            <v>H</v>
          </cell>
          <cell r="D552">
            <v>7.15</v>
          </cell>
        </row>
        <row r="553">
          <cell r="A553">
            <v>5705</v>
          </cell>
          <cell r="B553" t="str">
            <v>CAMINHÃO TOCO, PBT 16.000 KG, CARGA ÚTIL MÁX. 10.685 KG, DIST. ENTRE E IXOS 4,8 M, POTÊNCIA 189 CV, INCLUSIVE CARROCERIA FIXA ABERTA DE MADEI RA P/ TRANSPORTE GERAL DE CARGA SECA, DIMEN. APROX. 2,5 X 7,00 X 0,50 M - MANUTENÇÃO. AF_06/2014</v>
          </cell>
          <cell r="C553" t="str">
            <v>H</v>
          </cell>
          <cell r="D553">
            <v>11.72</v>
          </cell>
        </row>
        <row r="554">
          <cell r="A554">
            <v>5707</v>
          </cell>
          <cell r="B554" t="str">
            <v>USINA MISTURADORA DE SOLOS, CAPACIDADE DE 200 A 500 TON/H, POTENCIA 75 KW - MANUTENÇÃO. AF_07/2016</v>
          </cell>
          <cell r="C554" t="str">
            <v>H</v>
          </cell>
          <cell r="D554">
            <v>47.58</v>
          </cell>
        </row>
        <row r="555">
          <cell r="A555">
            <v>5710</v>
          </cell>
          <cell r="B555" t="str">
            <v>VIBROACABADORA DE ASFALTO SOBRE ESTEIRAS, LARGURA DE PAVIMENTAÇÃO 1,90 M A 5,30 M, POTÊNCIA 105 HP CAPACIDADE 450 T/H - MANUTENÇÃO. AF_11/20 14</v>
          </cell>
          <cell r="C555" t="str">
            <v>H</v>
          </cell>
          <cell r="D555">
            <v>56.63</v>
          </cell>
        </row>
        <row r="556">
          <cell r="A556">
            <v>5711</v>
          </cell>
          <cell r="B556" t="str">
            <v>VIBROACABADORA DE ASFALTO SOBRE ESTEIRAS, LARGURA DE PAVIMENTAÇÃO 1,90 M A 5,30 M, POTÊNCIA 105 HP CAPACIDADE 450 T/H - MATERIAIS NA OPERAÇÃ O. AF_11/2014</v>
          </cell>
          <cell r="C556" t="str">
            <v>H</v>
          </cell>
          <cell r="D556">
            <v>48.57</v>
          </cell>
        </row>
        <row r="557">
          <cell r="A557">
            <v>5714</v>
          </cell>
          <cell r="B557" t="str">
            <v>TRATOR DE PNEUS, POTÊNCIA 85 CV, TRAÇÃO 4X4, PESO COM LASTRO DE 4.675 KG - MANUTENÇÃO. AF_06/2014</v>
          </cell>
          <cell r="C557" t="str">
            <v>H</v>
          </cell>
          <cell r="D557">
            <v>5.16</v>
          </cell>
        </row>
        <row r="558">
          <cell r="A558">
            <v>5715</v>
          </cell>
          <cell r="B558" t="str">
            <v>TRATOR DE PNEUS, POTÊNCIA 85 CV, TRAÇÃO 4X4, PESO COM LASTRO DE 4.675 KG - MATERIAIS NA OPERAÇÃO. AF_06/2014</v>
          </cell>
          <cell r="C558" t="str">
            <v>H</v>
          </cell>
          <cell r="D558">
            <v>38.78</v>
          </cell>
        </row>
        <row r="559">
          <cell r="A559">
            <v>5718</v>
          </cell>
          <cell r="B559" t="str">
            <v>TRATOR DE ESTEIRAS, POTÊNCIA 170 HP, PESO OPERACIONAL 19 T, CAÇAMBA 5, 2 M3 - MATERIAIS NA OPERAÇÃO. AF_06/2014</v>
          </cell>
          <cell r="C559" t="str">
            <v>H</v>
          </cell>
          <cell r="D559">
            <v>94.36</v>
          </cell>
        </row>
        <row r="560">
          <cell r="A560">
            <v>5721</v>
          </cell>
          <cell r="B560" t="str">
            <v>TRATOR DE ESTEIRAS, POTÊNCIA 150 HP, PESO OPERACIONAL 16,7 T, COM RODA MOTRIZ ELEVADA E LÂMINA 3,18 M3 - MATERIAIS NA OPERAÇÃO. AF_06/2014</v>
          </cell>
          <cell r="C560" t="str">
            <v>H</v>
          </cell>
          <cell r="D560">
            <v>83.26</v>
          </cell>
        </row>
        <row r="561">
          <cell r="A561">
            <v>5722</v>
          </cell>
          <cell r="B561" t="str">
            <v>TRATOR DE ESTEIRAS, POTÊNCIA 347 HP, PESO OPERACIONAL 38,5 T, COM LÂMI NA 8,70 M3 - MATERIAIS NA OPERAÇÃO. AF_06/2014</v>
          </cell>
          <cell r="C561" t="str">
            <v>H</v>
          </cell>
          <cell r="D561">
            <v>192.6</v>
          </cell>
        </row>
        <row r="562">
          <cell r="A562">
            <v>5724</v>
          </cell>
          <cell r="B562" t="str">
            <v>TRATOR DE ESTEIRAS, POTÊNCIA 100 HP, PESO OPERACIONAL 9,4 T, COM LÂMIN A 2,19 M3 - MANUTENÇÃO. AF_06/2014</v>
          </cell>
          <cell r="C562" t="str">
            <v>H</v>
          </cell>
          <cell r="D562">
            <v>33.94</v>
          </cell>
        </row>
        <row r="563">
          <cell r="A563">
            <v>5727</v>
          </cell>
          <cell r="B563" t="str">
            <v>ROLO COMPACTADOR VIBRATÓRIO REBOCÁVEL, CILINDRO DE AÇO LISO, POTÊNCIA DE TRAÇÃO DE 65 CV, PESO 4,7 T, IMPACTO DINÂMICO 18,3 T, LARGURA DE TR ABALHO 1,67 M - MANUTENÇÃO. AF_02/2016</v>
          </cell>
          <cell r="C563" t="str">
            <v>H</v>
          </cell>
          <cell r="D563">
            <v>5</v>
          </cell>
        </row>
        <row r="564">
          <cell r="A564">
            <v>5729</v>
          </cell>
          <cell r="B564" t="str">
            <v>ROLO COMPACTADOR VIBRATÓRIO TANDEM AÇO LISO, POTÊNCIA 58 HP, PESO SEM/ COM LASTRO 6,5 / 9,4 T, LARGURA DE TRABALHO 1,2 M - MANUTENÇÃO. AF_06/ 2014</v>
          </cell>
          <cell r="C564" t="str">
            <v>H</v>
          </cell>
          <cell r="D564">
            <v>20.350000000000001</v>
          </cell>
        </row>
        <row r="565">
          <cell r="A565">
            <v>5730</v>
          </cell>
          <cell r="B565" t="str">
            <v>ROLO COMPACTADOR VIBRATÓRIO TANDEM AÇO LISO, POTÊNCIA 58 HP, PESO SEM/ COM LASTRO 6,5 / 9,4 T, LARGURA DE TRABALHO 1,2 M - MATERIAIS NA OPERA ÇÃO. AF_06/2014</v>
          </cell>
          <cell r="C565" t="str">
            <v>H</v>
          </cell>
          <cell r="D565">
            <v>26.81</v>
          </cell>
        </row>
        <row r="566">
          <cell r="A566">
            <v>5732</v>
          </cell>
          <cell r="B566" t="str">
            <v>ROLO COMPACTADOR DE PNEUS ESTÁTICO, PRESSÃO VARIÁVEL, POTÊNCIA 99 HP, PESO SEM/COM LASTRO 9,45 / 21,0 T, LARGURA DE ROLAGEM 2,265 M - MANUTE NÇÃO. AF_02/2016</v>
          </cell>
          <cell r="C566" t="str">
            <v>H</v>
          </cell>
          <cell r="D566">
            <v>19.329999999999998</v>
          </cell>
        </row>
        <row r="567">
          <cell r="A567">
            <v>5733</v>
          </cell>
          <cell r="B567" t="str">
            <v>ROLO COMPACTADOR DE PNEUS ESTÁTICO, PRESSÃO VARIÁVEL, POTÊNCIA 99 HP, PESO SEM/COM LASTRO 9,45 / 21,0 T, LARGURA DE ROLAGEM 2,265 M - MATERI AIS NA OPERAÇÃO. AF_02/2016</v>
          </cell>
          <cell r="C567" t="str">
            <v>H</v>
          </cell>
          <cell r="D567">
            <v>45.78</v>
          </cell>
        </row>
        <row r="568">
          <cell r="A568">
            <v>5735</v>
          </cell>
          <cell r="B568" t="str">
            <v>RETROESCAVADEIRA SOBRE RODAS COM CARREGADEIRA, TRAÇÃO 4X4, POTÊNCIA LÍ Q. 72 HP, CAÇAMBA CARREG. CAP. MÍN. 0,79 M3, CAÇAMBA RETRO CAP. 0,18 M 3, PESO OPERACIONAL MÍN. 7.140 KG, PROFUNDIDADE ESCAVAÇÃO MÁX. 4,50 M - MANUTENÇÃO. AF_06/2014</v>
          </cell>
          <cell r="C568" t="str">
            <v>H</v>
          </cell>
          <cell r="D568">
            <v>14.28</v>
          </cell>
        </row>
        <row r="569">
          <cell r="A569">
            <v>5736</v>
          </cell>
          <cell r="B569" t="str">
            <v>RETROESCAVADEIRA SOBRE RODAS COM CARREGADEIRA, TRAÇÃO 4X4, POTÊNCIA LÍ Q. 72 HP, CAÇAMBA CARREG. CAP. MÍN. 0,79 M3, CAÇAMBA RETRO CAP. 0,18 M 3, PESO OPERACIONAL MÍN. 7.140 KG, PROFUNDIDADE ESCAVAÇÃO MÁX. 4,50 M - MATERIAIS NA OPERAÇÃO. AF_06/2014</v>
          </cell>
          <cell r="C569" t="str">
            <v>H</v>
          </cell>
          <cell r="D569">
            <v>36.08</v>
          </cell>
        </row>
        <row r="570">
          <cell r="A570">
            <v>5738</v>
          </cell>
          <cell r="B570" t="str">
            <v>ROLO COMPACTADOR VIBRATÓRIO PÉ DE CARNEIRO, OPERADO POR CONTROLE REMOT O, POTÊNCIA 12,5 KW, PESO OPERACIONAL 1,675 T, LARGURA DE TRABALHO 0,8 5 M - DEPRECIAÇÃO. AF_02/2016</v>
          </cell>
          <cell r="C570" t="str">
            <v>H</v>
          </cell>
          <cell r="D570">
            <v>20.39</v>
          </cell>
        </row>
        <row r="571">
          <cell r="A571">
            <v>5739</v>
          </cell>
          <cell r="B571" t="str">
            <v>ROLO COMPACTADOR VIBRATÓRIO PÉ DE CARNEIRO, OPERADO POR CONTROLE REMOT O, POTÊNCIA 12,5 KW, PESO OPERACIONAL 1,675 T, LARGURA DE TRABALHO 0,8 5 M - MANUTENÇÃO. AF_02/2016</v>
          </cell>
          <cell r="C571" t="str">
            <v>H</v>
          </cell>
          <cell r="D571">
            <v>22.65</v>
          </cell>
        </row>
        <row r="572">
          <cell r="A572">
            <v>5741</v>
          </cell>
          <cell r="B572" t="str">
            <v>USINA DE LAMA ASFÁLTICA, PROD 30 A 50 T/H, SILO DE AGREGADO 7 M3, RESE RVATÓRIOS PARA EMULSÃO E ÁGUA DE 2,3 M3 CADA, MISTURADOR TIPO PUG MILL A SER MONTADO SOBRE CAMINHÃO - MANUTENÇÃO. AF_10/2014</v>
          </cell>
          <cell r="C572" t="str">
            <v>H</v>
          </cell>
          <cell r="D572">
            <v>18.64</v>
          </cell>
        </row>
        <row r="573">
          <cell r="A573">
            <v>5742</v>
          </cell>
          <cell r="B573" t="str">
            <v>USINA DE LAMA ASFÁLTICA, PROD 30 A 50 T/H, SILO DE AGREGADO 7 M3, RESE RVATÓRIOS PARA EMULSÃO E ÁGUA DE 2,3 M3 CADA, MISTURADOR TIPO PUG MILL A SER MONTADO SOBRE CAMINHÃO - MATERIAIS NA OPERAÇÃO. AF_10/2014</v>
          </cell>
          <cell r="C573" t="str">
            <v>H</v>
          </cell>
          <cell r="D573">
            <v>15.06</v>
          </cell>
        </row>
        <row r="574">
          <cell r="A574">
            <v>5747</v>
          </cell>
          <cell r="B574" t="str">
            <v>CAMINHÃO PIPA 6.000 L, PESO BRUTO TOTAL 13.000 KG, DISTÂNCIA ENTRE EIX OS 4,80 M, POTÊNCIA 189 CV INCLUSIVE TANQUE DE AÇO PARA TRANSPORTE DE ÁGUA, CAPACIDADE 6 M3 - MATERIAIS NA OPERAÇÃO. AF_06/2014</v>
          </cell>
          <cell r="C574" t="str">
            <v>H</v>
          </cell>
          <cell r="D574">
            <v>64.69</v>
          </cell>
        </row>
        <row r="575">
          <cell r="A575">
            <v>5751</v>
          </cell>
          <cell r="B575" t="str">
            <v>CAMINHÃO TOCO, PESO BRUTO TOTAL 14.300 KG, CARGA ÚTIL MÁXIMA 9590 KG, DISTÂNCIA ENTRE EIXOS 4,76 M, POTÊNCIA 185 CV (NÃO INCLUI CARROCERIA) - MANUTENÇÃO. AF_06/2014</v>
          </cell>
          <cell r="C575" t="str">
            <v>H</v>
          </cell>
          <cell r="D575">
            <v>2.5299999999999998</v>
          </cell>
        </row>
        <row r="576">
          <cell r="A576">
            <v>5754</v>
          </cell>
          <cell r="B576" t="str">
            <v>CAMINHÃO TOCO, PESO BRUTO TOTAL 16.000 KG, CARGA ÚTIL MÁXIMA DE 10.685 KG, DISTÂNCIA ENTRE EIXOS 4,80 M, POTÊNCIA 189 CV EXCLUSIVE CARROCERI A - MANUTENÇÃO. AF_06/2014</v>
          </cell>
          <cell r="C576" t="str">
            <v>H</v>
          </cell>
          <cell r="D576">
            <v>10.44</v>
          </cell>
        </row>
        <row r="577">
          <cell r="A577">
            <v>5763</v>
          </cell>
          <cell r="B577" t="str">
            <v>CAMINHÃO PIPA 10.000 L TRUCADO, PESO BRUTO TOTAL 23.000 KG, CARGA ÚTIL MÁXIMA 15.935 KG, DISTÂNCIA ENTRE EIXOS 4,8 M, POTÊNCIA 230 CV, INCLU SIVE TANQUE DE AÇO PARA TRANSPORTE DE ÁGUA - MANUTENÇÃO. AF_06/2014</v>
          </cell>
          <cell r="C577" t="str">
            <v>H</v>
          </cell>
          <cell r="D577">
            <v>17.170000000000002</v>
          </cell>
        </row>
        <row r="578">
          <cell r="A578">
            <v>5765</v>
          </cell>
          <cell r="B578" t="str">
            <v>ESPARGIDOR DE ASFALTO PRESSURIZADO COM TANQUE DE 2500 L, REBOCÁVEL COM MOTOR A GASOLINA POTÊNCIA 3,4 HP - MANUTENÇÃO. AF_07/2014</v>
          </cell>
          <cell r="C578" t="str">
            <v>H</v>
          </cell>
          <cell r="D578">
            <v>4.16</v>
          </cell>
        </row>
        <row r="579">
          <cell r="A579">
            <v>5766</v>
          </cell>
          <cell r="B579" t="str">
            <v>ESPARGIDOR DE ASFALTO PRESSURIZADO COM TANQUE DE 2500 L, REBOCÁVEL COM MOTOR A GASOLINA POTÊNCIA 3,4 HP - MATERIAIS NA OPERAÇÃO. AF_07/2014</v>
          </cell>
          <cell r="C579" t="str">
            <v>H</v>
          </cell>
          <cell r="D579">
            <v>3.04</v>
          </cell>
        </row>
        <row r="580">
          <cell r="A580">
            <v>5779</v>
          </cell>
          <cell r="B580" t="str">
            <v>MOTONIVELADORA POTÊNCIA BÁSICA LÍQUIDA (PRIMEIRA MARCHA) 125 HP, PESO BRUTO 13032 KG, LARGURA DA LÂMINA DE 3,7 M - MANUTENÇÃO. AF_06/2014</v>
          </cell>
          <cell r="C580" t="str">
            <v>H</v>
          </cell>
          <cell r="D580">
            <v>30.6</v>
          </cell>
        </row>
        <row r="581">
          <cell r="A581">
            <v>5787</v>
          </cell>
          <cell r="B581" t="str">
            <v>PÁ CARREGADEIRA SOBRE RODAS, POTÊNCIA 197 HP, CAPACIDADE DA CAÇAMBA 2, 5 A 3,5 M3, PESO OPERACIONAL 18338 KG - MATERIAIS NA OPERAÇÃO. AF_06/2 014</v>
          </cell>
          <cell r="C581" t="str">
            <v>H</v>
          </cell>
          <cell r="D581">
            <v>100.37</v>
          </cell>
        </row>
        <row r="582">
          <cell r="A582">
            <v>5791</v>
          </cell>
          <cell r="B582" t="str">
            <v>ROLO COMPACTADOR VIBRATORIO DE UM CILINDRO LISO DE ACO, POTENCIA 80 HP , PESO OPERACIONAL MAXIMO 8,5 T, LARGURA TRABALHO 1,676 M - MANUTENÇÃO . AF_06/2014</v>
          </cell>
          <cell r="C582" t="str">
            <v>H</v>
          </cell>
          <cell r="D582">
            <v>17.23</v>
          </cell>
        </row>
        <row r="583">
          <cell r="A583">
            <v>5792</v>
          </cell>
          <cell r="B583" t="str">
            <v>ROLO COMPACTADOR VIBRATORIO DE UM CILINDRO LISO DE ACO, POTENCIA 80 HP , PESO OPERACIONAL MAXIMO 8,5 T, LARGURA TRABALHO 1,676 M - MATERIAIS NA OPERAÇÃO. AF_06/2014</v>
          </cell>
          <cell r="C583" t="str">
            <v>H</v>
          </cell>
          <cell r="D583">
            <v>37.01</v>
          </cell>
        </row>
        <row r="584">
          <cell r="A584">
            <v>5797</v>
          </cell>
          <cell r="B584" t="str">
            <v>COMPRESSOR DE AR REBOCÁVEL, VAZÃO 189 PCM, PRESSÃO EFETIVA DE TRABALHO 102 PSI, MOTOR DIESEL, POTÊNCIA 63 CV - MANUTENÇÃO. AF_06/2015</v>
          </cell>
          <cell r="C584" t="str">
            <v>H</v>
          </cell>
          <cell r="D584">
            <v>2.2999999999999998</v>
          </cell>
        </row>
        <row r="585">
          <cell r="A585">
            <v>5800</v>
          </cell>
          <cell r="B585" t="str">
            <v>BOMBA SUBMERSÍVEL ELÉTRICA TRIFÁSICA, POTÊNCIA 2,96 HP, Ø ROTOR 144 MM SEMI-ABERTO, BOCAL DE SAÍDA Ø 2, HM/Q = 2 MCA / 38,8 M3/H A 28 MCA / 5 M3/H - MANUTENÇÃO. AF_06/2014</v>
          </cell>
          <cell r="C585" t="str">
            <v>H</v>
          </cell>
          <cell r="D585">
            <v>0.12</v>
          </cell>
        </row>
        <row r="586">
          <cell r="A586">
            <v>7032</v>
          </cell>
          <cell r="B586" t="str">
            <v>TANQUE DE ASFALTO ESTACIONÁRIO COM SERPENTINA, CAPACIDADE 30.000 L - D EPRECIAÇÃO. AF_06/2014</v>
          </cell>
          <cell r="C586" t="str">
            <v>H</v>
          </cell>
          <cell r="D586">
            <v>1.56</v>
          </cell>
        </row>
        <row r="587">
          <cell r="A587">
            <v>7033</v>
          </cell>
          <cell r="B587" t="str">
            <v>TANQUE DE ASFALTO ESTACIONÁRIO COM SERPENTINA, CAPACIDADE 30.000 L - J UROS. AF_06/2014</v>
          </cell>
          <cell r="C587" t="str">
            <v>H</v>
          </cell>
          <cell r="D587">
            <v>0.47</v>
          </cell>
        </row>
        <row r="588">
          <cell r="A588">
            <v>7034</v>
          </cell>
          <cell r="B588" t="str">
            <v>TANQUE DE ASFALTO ESTACIONÁRIO COM SERPENTINA, CAPACIDADE 30.000 L - M ANUTENÇÃO. AF_06/2014</v>
          </cell>
          <cell r="C588" t="str">
            <v>H</v>
          </cell>
          <cell r="D588">
            <v>1.08</v>
          </cell>
        </row>
        <row r="589">
          <cell r="A589">
            <v>7035</v>
          </cell>
          <cell r="B589" t="str">
            <v>TANQUE DE ASFALTO ESTACIONÁRIO COM SERPENTINA, CAPACIDADE 30.000 L - M ATERIAIS NA OPERAÇÃO. AF_06/2014</v>
          </cell>
          <cell r="C589" t="str">
            <v>H</v>
          </cell>
          <cell r="D589">
            <v>132.86000000000001</v>
          </cell>
        </row>
        <row r="590">
          <cell r="A590">
            <v>7038</v>
          </cell>
          <cell r="B590" t="str">
            <v>ROLO COMPACTADOR DE PNEUS ESTÁTICO, PRESSÃO VARIÁVEL, POTÊNCIA 111 HP, PESO SEM/COM LASTRO 9,5 / 26 T, LARGURA DE TRABALHO 1,90 M - DEPRECIA ÇÃO. AF_07/2014</v>
          </cell>
          <cell r="C590" t="str">
            <v>H</v>
          </cell>
          <cell r="D590">
            <v>19.41</v>
          </cell>
        </row>
        <row r="591">
          <cell r="A591">
            <v>7039</v>
          </cell>
          <cell r="B591" t="str">
            <v>ROLO COMPACTADOR DE PNEUS ESTÁTICO, PRESSÃO VARIÁVEL, POTÊNCIA 111 HP, PESO SEM/COM LASTRO 9,5 / 26 T, LARGURA DE TRABALHO 1,90 M - JUROS. A F_07/2014</v>
          </cell>
          <cell r="C591" t="str">
            <v>H</v>
          </cell>
          <cell r="D591">
            <v>5.33</v>
          </cell>
        </row>
        <row r="592">
          <cell r="A592">
            <v>7040</v>
          </cell>
          <cell r="B592" t="str">
            <v>ROLO COMPACTADOR DE PNEUS ESTÁTICO, PRESSÃO VARIÁVEL, POTÊNCIA 111 HP, PESO SEM/COM LASTRO 9,5 / 26 T, LARGURA DE TRABALHO 1,90 M - MANUTENÇ ÃO. AF_07/2014</v>
          </cell>
          <cell r="C592" t="str">
            <v>H</v>
          </cell>
          <cell r="D592">
            <v>19.989999999999998</v>
          </cell>
        </row>
        <row r="593">
          <cell r="A593">
            <v>7044</v>
          </cell>
          <cell r="B593" t="str">
            <v>MOTOBOMBA TRASH (PARA ÁGUA SUJA) AUTO ESCORVANTE, MOTOR GASOLINA DE 6, 41 HP, DIÂMETROS DE SUCÇÃO X RECALQUE: 3" X 3", HM/Q = 10 MCA / 60 M3/ H A 23 MCA / 0 M3/H - DEPRECIAÇÃO. AF_10/2014</v>
          </cell>
          <cell r="C593" t="str">
            <v>H</v>
          </cell>
          <cell r="D593">
            <v>0.16</v>
          </cell>
        </row>
        <row r="594">
          <cell r="A594">
            <v>7045</v>
          </cell>
          <cell r="B594" t="str">
            <v>MOTOBOMBA TRASH (PARA ÁGUA SUJA) AUTO ESCORVANTE, MOTOR GASOLINA DE 6, 41 HP, DIÂMETROS DE SUCÇÃO X RECALQUE: 3" X 3", HM/Q = 10 MCA / 60 M3/ H A 23 MCA / 0 M3/H - JUROS. AF_10/2014</v>
          </cell>
          <cell r="C594" t="str">
            <v>H</v>
          </cell>
          <cell r="D594">
            <v>0.04</v>
          </cell>
        </row>
        <row r="595">
          <cell r="A595">
            <v>7046</v>
          </cell>
          <cell r="B595" t="str">
            <v>MOTOBOMBA TRASH (PARA ÁGUA SUJA) AUTO ESCORVANTE, MOTOR GASOLINA DE 6, 41 HP, DIÂMETROS DE SUCÇÃO X RECALQUE: 3" X 3", HM/Q = 10 MCA / 60 M3/ H A 23 MCA / 0 M3/H - MANUTENÇÃO. AF_10/2014</v>
          </cell>
          <cell r="C595" t="str">
            <v>H</v>
          </cell>
          <cell r="D595">
            <v>0.1</v>
          </cell>
        </row>
        <row r="596">
          <cell r="A596">
            <v>7047</v>
          </cell>
          <cell r="B596" t="str">
            <v>MOTOBOMBA TRASH (PARA ÁGUA SUJA) AUTO ESCORVANTE, MOTOR GASOLINA DE 6, 41 HP, DIÂMETROS DE SUCÇÃO X RECALQUE: 3" X 3", HM/Q = 10 MCA / 60 M3/ H A 23 MCA / 0 M3/H - MATERIAIS NA OPERAÇÃO. AF_10/2014</v>
          </cell>
          <cell r="C596" t="str">
            <v>H</v>
          </cell>
          <cell r="D596">
            <v>5.72</v>
          </cell>
        </row>
        <row r="597">
          <cell r="A597">
            <v>7051</v>
          </cell>
          <cell r="B597" t="str">
            <v>ROLO COMPACTADOR PE DE CARNEIRO VIBRATORIO, POTENCIA 125 HP, PESO OPER ACIONAL SEM/COM LASTRO 11,95 / 13,30 T, IMPACTO DINAMICO 38,5 / 22,5 T , LARGURA DE TRABALHO 2,15 M - DEPRECIAÇÃO. AF_06/2014</v>
          </cell>
          <cell r="C597" t="str">
            <v>H</v>
          </cell>
          <cell r="D597">
            <v>20.68</v>
          </cell>
        </row>
        <row r="598">
          <cell r="A598">
            <v>7052</v>
          </cell>
          <cell r="B598" t="str">
            <v>ROLO COMPACTADOR PE DE CARNEIRO VIBRATORIO, POTENCIA 125 HP, PESO OPER ACIONAL SEM/COM LASTRO 11,95 / 13,30 T, IMPACTO DINAMICO 38,5 / 22,5 T , LARGURA DE TRABALHO 2,15 M - JUROS. AF_06/2014</v>
          </cell>
          <cell r="C598" t="str">
            <v>H</v>
          </cell>
          <cell r="D598">
            <v>4.82</v>
          </cell>
        </row>
        <row r="599">
          <cell r="A599">
            <v>7053</v>
          </cell>
          <cell r="B599" t="str">
            <v>ROLO COMPACTADOR PE DE CARNEIRO VIBRATORIO, POTENCIA 125 HP, PESO OPER ACIONAL SEM/COM LASTRO 11,95 / 13,30 T, IMPACTO DINAMICO 38,5 / 22,5 T , LARGURA DE TRABALHO 2,15 M - MANUTENÇÃO. AF_06/2014</v>
          </cell>
          <cell r="C599" t="str">
            <v>H</v>
          </cell>
          <cell r="D599">
            <v>22.97</v>
          </cell>
        </row>
        <row r="600">
          <cell r="A600">
            <v>7054</v>
          </cell>
          <cell r="B600" t="str">
            <v>ROLO COMPACTADOR PE DE CARNEIRO VIBRATORIO, POTENCIA 125 HP, PESO OPER ACIONAL SEM/COM LASTRO 11,95 / 13,30 T, IMPACTO DINAMICO 38,5 / 22,5 T , LARGURA DE TRABALHO 2,15 M - MATERIAIS NA OPERAÇÃO. AF_06/2014</v>
          </cell>
          <cell r="C600" t="str">
            <v>H</v>
          </cell>
          <cell r="D600">
            <v>57.81</v>
          </cell>
        </row>
        <row r="601">
          <cell r="A601">
            <v>7058</v>
          </cell>
          <cell r="B601" t="str">
            <v>CAMINHÃO BASCULANTE 6 M3 TOCO, PESO BRUTO TOTAL 16.000 KG, CARGA ÚTIL MÁXIMA 11.130 KG, DISTÂNCIA ENTRE EIXOS 5,36 M, POTÊNCIA 185 CV, INCLU SIVE CAÇAMBA METÁLICA - DEPRECIAÇÃO. AF_06/2014</v>
          </cell>
          <cell r="C601" t="str">
            <v>H</v>
          </cell>
          <cell r="D601">
            <v>13.72</v>
          </cell>
        </row>
        <row r="602">
          <cell r="A602">
            <v>7059</v>
          </cell>
          <cell r="B602" t="str">
            <v>CAMINHÃO BASCULANTE 6 M3 TOCO, PESO BRUTO TOTAL 16.000 KG, CARGA ÚTIL MÁXIMA 11.130 KG, DISTÂNCIA ENTRE EIXOS 5,36 M, POTÊNCIA 185 CV, INCLU SIVE CAÇAMBA METÁLICA - JUROS. AF_06/2014</v>
          </cell>
          <cell r="C602" t="str">
            <v>H</v>
          </cell>
          <cell r="D602">
            <v>3.24</v>
          </cell>
        </row>
        <row r="603">
          <cell r="A603">
            <v>7060</v>
          </cell>
          <cell r="B603" t="str">
            <v>CAMINHÃO BASCULANTE 6 M3 TOCO, PESO BRUTO TOTAL 16.000 KG, CARGA ÚTIL MÁXIMA 11.130 KG, DISTÂNCIA ENTRE EIXOS 5,36 M, POTÊNCIA 185 CV, INCLU SIVE CAÇAMBA METÁLICA - MANUTENÇÃO. AF_06/2014</v>
          </cell>
          <cell r="C603" t="str">
            <v>H</v>
          </cell>
          <cell r="D603">
            <v>19.28</v>
          </cell>
        </row>
        <row r="604">
          <cell r="A604">
            <v>7061</v>
          </cell>
          <cell r="B604" t="str">
            <v>CAMINHÃO BASCULANTE 6 M3 TOCO, PESO BRUTO TOTAL 16.000 KG, CARGA ÚTIL MÁXIMA 11.130 KG, DISTÂNCIA ENTRE EIXOS 5,36 M, POTÊNCIA 185 CV, INCLU SIVE CAÇAMBA METÁLICA - MATERIAIS NA OPERAÇÃO. AF_06/2014</v>
          </cell>
          <cell r="C604" t="str">
            <v>H</v>
          </cell>
          <cell r="D604">
            <v>63.3</v>
          </cell>
        </row>
        <row r="605">
          <cell r="A605">
            <v>7063</v>
          </cell>
          <cell r="B605" t="str">
            <v>TRATOR DE PNEUS, POTÊNCIA 122 CV, TRAÇÃO 4X4, PESO COM LASTRO DE 4.510 KG - DEPRECIAÇÃO. AF_06/2014</v>
          </cell>
          <cell r="C605" t="str">
            <v>H</v>
          </cell>
          <cell r="D605">
            <v>6.44</v>
          </cell>
        </row>
        <row r="606">
          <cell r="A606">
            <v>7064</v>
          </cell>
          <cell r="B606" t="str">
            <v>TRATOR DE PNEUS, POTÊNCIA 122 CV, TRAÇÃO 4X4, PESO COM LASTRO DE 4.510 KG - JUROS. AF_06/2014</v>
          </cell>
          <cell r="C606" t="str">
            <v>H</v>
          </cell>
          <cell r="D606">
            <v>2.17</v>
          </cell>
        </row>
        <row r="607">
          <cell r="A607">
            <v>7065</v>
          </cell>
          <cell r="B607" t="str">
            <v>TRATOR DE PNEUS, POTÊNCIA 122 CV, TRAÇÃO 4X4, PESO COM LASTRO DE 4.510 KG - MANUTENÇÃO. AF_06/2014</v>
          </cell>
          <cell r="C607" t="str">
            <v>H</v>
          </cell>
          <cell r="D607">
            <v>7.05</v>
          </cell>
        </row>
        <row r="608">
          <cell r="A608">
            <v>7066</v>
          </cell>
          <cell r="B608" t="str">
            <v>TRATOR DE PNEUS, POTÊNCIA 122 CV, TRAÇÃO 4X4, PESO COM LASTRO DE 4.510 KG - MATERIAIS NA OPERAÇÃO. AF_06/2014</v>
          </cell>
          <cell r="C608" t="str">
            <v>H</v>
          </cell>
          <cell r="D608">
            <v>55.67</v>
          </cell>
        </row>
        <row r="609">
          <cell r="A609">
            <v>53786</v>
          </cell>
          <cell r="B609" t="str">
            <v>RETROESCAVADEIRA SOBRE RODAS COM CARREGADEIRA, TRAÇÃO 4X4, POTÊNCIA LÍ Q. 88 HP, CAÇAMBA CARREG. CAP. MÍN. 1 M3, CAÇAMBA RETRO CAP. 0,26 M3, PESO OPERACIONAL MÍN. 6.674 KG, PROFUNDIDADE ESCAVAÇÃO MÁX. 4,37 M - M ATERIAIS NA OPERAÇÃO. AF_06/2014</v>
          </cell>
          <cell r="C609" t="str">
            <v>H</v>
          </cell>
          <cell r="D609">
            <v>42.56</v>
          </cell>
        </row>
        <row r="610">
          <cell r="A610">
            <v>53788</v>
          </cell>
          <cell r="B610" t="str">
            <v>ROLO COMPACTADOR VIBRATÓRIO DE UM CILINDRO AÇO LISO, POTÊNCIA 80 HP, P ESO OPERACIONAL MÁXIMO 8,1 T, IMPACTO DINÂMICO 16,15 / 9,5 T, LARGURA DE TRABALHO 1,68 M - MATERIAIS NA OPERAÇÃO. AF_06/2014</v>
          </cell>
          <cell r="C610" t="str">
            <v>H</v>
          </cell>
          <cell r="D610">
            <v>37.01</v>
          </cell>
        </row>
        <row r="611">
          <cell r="A611">
            <v>53792</v>
          </cell>
          <cell r="B611" t="str">
            <v>CAMINHÃO BASCULANTE 6 M3, PESO BRUTO TOTAL 16.000 KG, CARGA ÚTIL MÁXIM A 13.071 KG, DISTÂNCIA ENTRE EIXOS 4,80 M, POTÊNCIA 230 CV INCLUSIVE C AÇAMBA METÁLICA - MATERIAIS NA OPERAÇÃO. AF_06/2014</v>
          </cell>
          <cell r="C611" t="str">
            <v>H</v>
          </cell>
          <cell r="D611">
            <v>78.7</v>
          </cell>
        </row>
        <row r="612">
          <cell r="A612">
            <v>53794</v>
          </cell>
          <cell r="B612" t="str">
            <v>USINA DE CONCRETO FIXA, CAPACIDADE NOMINAL DE 90 A 120 M3/H, SEM SILO - MANUTENÇÃO. AF_07/2016</v>
          </cell>
          <cell r="C612" t="str">
            <v>H</v>
          </cell>
          <cell r="D612">
            <v>34.119999999999997</v>
          </cell>
        </row>
        <row r="613">
          <cell r="A613">
            <v>53797</v>
          </cell>
          <cell r="B613" t="str">
            <v>CAMINHÃO TOCO, PBT 16.000 KG, CARGA ÚTIL MÁX. 10.685 KG, DIST. ENTRE E IXOS 4,8 M, POTÊNCIA 189 CV, INCLUSIVE CARROCERIA FIXA ABERTA DE MADEI RA P/ TRANSPORTE GERAL DE CARGA SECA, DIMEN. APROX. 2,5 X 7,00 X 0,50 M - MATERIAIS NA OPERAÇÃO. AF_06/2014</v>
          </cell>
          <cell r="C613" t="str">
            <v>H</v>
          </cell>
          <cell r="D613">
            <v>64.69</v>
          </cell>
        </row>
        <row r="614">
          <cell r="A614">
            <v>53804</v>
          </cell>
          <cell r="B614" t="str">
            <v>VASSOURA MECÂNICA REBOCÁVEL COM ESCOVA CILÍNDRICA, LARGURA ÚTIL DE VAR RIMENTO DE 2,44 M - MANUTENÇÃO. AF_06/2014</v>
          </cell>
          <cell r="C614" t="str">
            <v>H</v>
          </cell>
          <cell r="D614">
            <v>2.35</v>
          </cell>
        </row>
        <row r="615">
          <cell r="A615">
            <v>53806</v>
          </cell>
          <cell r="B615" t="str">
            <v>TRATOR DE ESTEIRAS, POTÊNCIA 170 HP, PESO OPERACIONAL 19 T, CAÇAMBA 5, 2 M3 - MANUTENÇÃO. AF_06/2014</v>
          </cell>
          <cell r="C615" t="str">
            <v>H</v>
          </cell>
          <cell r="D615">
            <v>43.73</v>
          </cell>
        </row>
        <row r="616">
          <cell r="A616">
            <v>53810</v>
          </cell>
          <cell r="B616" t="str">
            <v>TRATOR DE ESTEIRAS, POTÊNCIA 150 HP, PESO OPERACIONAL 16,7 T, COM RODA MOTRIZ ELEVADA E LÂMINA 3,18 M3 - MANUTENÇÃO. AF_06/2014</v>
          </cell>
          <cell r="C616" t="str">
            <v>H</v>
          </cell>
          <cell r="D616">
            <v>44</v>
          </cell>
        </row>
        <row r="617">
          <cell r="A617">
            <v>53814</v>
          </cell>
          <cell r="B617" t="str">
            <v>TRATOR DE ESTEIRAS, POTÊNCIA 347 HP, PESO OPERACIONAL 38,5 T, COM LÂMI NA 8,70 M3 - MANUTENÇÃO. AF_06/2014</v>
          </cell>
          <cell r="C617" t="str">
            <v>H</v>
          </cell>
          <cell r="D617">
            <v>144.12</v>
          </cell>
        </row>
        <row r="618">
          <cell r="A618">
            <v>53817</v>
          </cell>
          <cell r="B618" t="str">
            <v>TRATOR DE ESTEIRAS, POTÊNCIA 100 HP, PESO OPERACIONAL 9,4 T, COM LÂMIN A 2,19 M3 - MATERIAIS NA OPERAÇÃO. AF_06/2014</v>
          </cell>
          <cell r="C618" t="str">
            <v>H</v>
          </cell>
          <cell r="D618">
            <v>55.49</v>
          </cell>
        </row>
        <row r="619">
          <cell r="A619">
            <v>53818</v>
          </cell>
          <cell r="B619" t="str">
            <v>ROLO COMPACTADOR VIBRATÓRIO REBOCÁVEL, CILINDRO DE AÇO LISO, POTÊNCIA DE TRAÇÃO DE 65 CV, PESO 4,7 T, IMPACTO DINÂMICO 18,3 T, LARGURA DE TR ABALHO 1,67 M - DEPRECIAÇÃO. AF_02/2016</v>
          </cell>
          <cell r="C619" t="str">
            <v>H</v>
          </cell>
          <cell r="D619">
            <v>4.5</v>
          </cell>
        </row>
        <row r="620">
          <cell r="A620">
            <v>53823</v>
          </cell>
          <cell r="B620" t="str">
            <v>ROLO COMPACTADOR DE PNEUS ESTÁTICO, PRESSÃO VARIÁVEL, POTÊNCIA 99 HP, PESO SEM/COM LASTRO 9,45 / 21,0 T, LARGURA DE ROLAGEM 2,265 M - DEPREC IAÇÃO. AF_02/2016</v>
          </cell>
          <cell r="C620" t="str">
            <v>H</v>
          </cell>
          <cell r="D620">
            <v>18.77</v>
          </cell>
        </row>
        <row r="621">
          <cell r="A621">
            <v>53827</v>
          </cell>
          <cell r="B621" t="str">
            <v>CAMINHÃO TOCO, PESO BRUTO TOTAL 14.300 KG, CARGA ÚTIL MÁXIMA 9590 KG, DISTÂNCIA ENTRE EIXOS 4,76 M, POTÊNCIA 185 CV (NÃO INCLUI CARROCERIA) - MATERIAIS NA OPERAÇÃO. AF_06/2014</v>
          </cell>
          <cell r="C621" t="str">
            <v>H</v>
          </cell>
          <cell r="D621">
            <v>63.3</v>
          </cell>
        </row>
        <row r="622">
          <cell r="A622">
            <v>53829</v>
          </cell>
          <cell r="B622" t="str">
            <v>CAMINHÃO TOCO, PESO BRUTO TOTAL 16.000 KG, CARGA ÚTIL MÁXIMA DE 10.685 KG, DISTÂNCIA ENTRE EIXOS 4,80 M, POTÊNCIA 189 CV EXCLUSIVE CARROCERI A - MATERIAIS NA OPERAÇÃO. AF_06/2014</v>
          </cell>
          <cell r="C622" t="str">
            <v>H</v>
          </cell>
          <cell r="D622">
            <v>64.69</v>
          </cell>
        </row>
        <row r="623">
          <cell r="A623">
            <v>53831</v>
          </cell>
          <cell r="B623" t="str">
            <v>CAMINHÃO PIPA 10.000 L TRUCADO, PESO BRUTO TOTAL 23.000 KG, CARGA ÚTIL MÁXIMA 15.935 KG, DISTÂNCIA ENTRE EIXOS 4,8 M, POTÊNCIA 230 CV, INCLU SIVE TANQUE DE AÇO PARA TRANSPORTE DE ÁGUA - MATERIAIS NA OPERAÇÃO. AF _06/2014</v>
          </cell>
          <cell r="C623" t="str">
            <v>H</v>
          </cell>
          <cell r="D623">
            <v>78.7</v>
          </cell>
        </row>
        <row r="624">
          <cell r="A624">
            <v>53840</v>
          </cell>
          <cell r="B624" t="str">
            <v>GRADE DE DISCO REBOCÁVEL COM 20 DISCOS 24" X 6 MM COM PNEUS PARA TRANS PORTE - DEPRECIAÇÃO. AF_06/2014</v>
          </cell>
          <cell r="C624" t="str">
            <v>H</v>
          </cell>
          <cell r="D624">
            <v>2.2000000000000002</v>
          </cell>
        </row>
        <row r="625">
          <cell r="A625">
            <v>53841</v>
          </cell>
          <cell r="B625" t="str">
            <v>GRADE DE DISCO REBOCÁVEL COM 20 DISCOS 24" X 6 MM COM PNEUS PARA TRANS PORTE - MANUTENÇÃO. AF_06/2014</v>
          </cell>
          <cell r="C625" t="str">
            <v>H</v>
          </cell>
          <cell r="D625">
            <v>1.74</v>
          </cell>
        </row>
        <row r="626">
          <cell r="A626">
            <v>53849</v>
          </cell>
          <cell r="B626" t="str">
            <v>MOTONIVELADORA POTÊNCIA BÁSICA LÍQUIDA (PRIMEIRA MARCHA) 125 HP, PESO BRUTO 13032 KG, LARGURA DA LÂMINA DE 3,7 M - MATERIAIS NA OPERAÇÃO. AF _06/2014</v>
          </cell>
          <cell r="C626" t="str">
            <v>H</v>
          </cell>
          <cell r="D626">
            <v>69.37</v>
          </cell>
        </row>
        <row r="627">
          <cell r="A627">
            <v>53857</v>
          </cell>
          <cell r="B627" t="str">
            <v>PÁ CARREGADEIRA SOBRE RODAS, POTÊNCIA LÍQUIDA 128 HP, CAPACIDADE DA CA ÇAMBA 1,7 A 2,8 M3, PESO OPERACIONAL 11632 KG - MANUTENÇÃO. AF_06/2014</v>
          </cell>
          <cell r="C627" t="str">
            <v>H</v>
          </cell>
          <cell r="D627">
            <v>24.5</v>
          </cell>
        </row>
        <row r="628">
          <cell r="A628">
            <v>53858</v>
          </cell>
          <cell r="B628" t="str">
            <v>PÁ CARREGADEIRA SOBRE RODAS, POTÊNCIA LÍQUIDA 128 HP, CAPACIDADE DA CA ÇAMBA 1,7 A 2,8 M3, PESO OPERACIONAL 11632 KG - MATERIAIS NA OPERAÇÃO. AF_06/2014</v>
          </cell>
          <cell r="C628" t="str">
            <v>H</v>
          </cell>
          <cell r="D628">
            <v>59.21</v>
          </cell>
        </row>
        <row r="629">
          <cell r="A629">
            <v>53861</v>
          </cell>
          <cell r="B629" t="str">
            <v>PÁ CARREGADEIRA SOBRE RODAS, POTÊNCIA 197 HP, CAPACIDADE DA CAÇAMBA 2, 5 A 3,5 M3, PESO OPERACIONAL 18338 KG - MANUTENÇÃO. AF_06/2014</v>
          </cell>
          <cell r="C629" t="str">
            <v>H</v>
          </cell>
          <cell r="D629">
            <v>33.97</v>
          </cell>
        </row>
        <row r="630">
          <cell r="A630">
            <v>53863</v>
          </cell>
          <cell r="B630" t="str">
            <v>MARTELETE OU ROMPEDOR PNEUMÁTICO MANUAL, 28 KG, COM SILENCIADOR - MANU TENÇÃO. AF_07/2016</v>
          </cell>
          <cell r="C630" t="str">
            <v>H</v>
          </cell>
          <cell r="D630">
            <v>0.85</v>
          </cell>
        </row>
        <row r="631">
          <cell r="A631">
            <v>53865</v>
          </cell>
          <cell r="B631" t="str">
            <v>COMPRESSOR DE AR REBOCÁVEL, VAZÃO 189 PCM, PRESSÃO EFETIVA DE TRABALHO 102 PSI, MOTOR DIESEL, POTÊNCIA 63 CV - MATERIAIS NA OPERAÇÃO. AF_06/ 2015</v>
          </cell>
          <cell r="C631" t="str">
            <v>H</v>
          </cell>
          <cell r="D631">
            <v>31.62</v>
          </cell>
        </row>
        <row r="632">
          <cell r="A632">
            <v>53866</v>
          </cell>
          <cell r="B632" t="str">
            <v>BOMBA SUBMERSÍVEL ELÉTRICA TRIFÁSICA, POTÊNCIA 2,96 HP, Ø ROTOR 144 MM SEMI-ABERTO, BOCAL DE SAÍDA Ø 2, HM/Q = 2 MCA / 38,8 M3/H A 28 MCA / 5 M3/H - MATERIAIS NA OPERAÇÃO. AF_06/2014</v>
          </cell>
          <cell r="C632" t="str">
            <v>H</v>
          </cell>
          <cell r="D632">
            <v>0.69</v>
          </cell>
        </row>
        <row r="633">
          <cell r="A633">
            <v>53882</v>
          </cell>
          <cell r="B633" t="str">
            <v>CAMINHÃO PIPA 6.000 L, PESO BRUTO TOTAL 13.000 KG, DISTÂNCIA ENTRE EIX OS 4,80 M, POTÊNCIA 189 CV INCLUSIVE TANQUE DE AÇO PARA TRANSPORTE DE ÁGUA, CAPACIDADE 6 M3 - MANUTENÇÃO. AF_06/2014</v>
          </cell>
          <cell r="C633" t="str">
            <v>H</v>
          </cell>
          <cell r="D633">
            <v>13.33</v>
          </cell>
        </row>
        <row r="634">
          <cell r="A634">
            <v>55263</v>
          </cell>
          <cell r="B634" t="str">
            <v>ROLO COMPACTADOR DE PNEUS ESTÁTICO, PRESSÃO VARIÁVEL, POTÊNCIA 111 HP, PESO SEM/COM LASTRO 9,5 / 26 T, LARGURA DE TRABALHO 1,90 M - MATERIAI S NA OPERAÇÃO. AF_07/2014</v>
          </cell>
          <cell r="C634" t="str">
            <v>H</v>
          </cell>
          <cell r="D634">
            <v>51.33</v>
          </cell>
        </row>
        <row r="635">
          <cell r="A635">
            <v>73303</v>
          </cell>
          <cell r="B635" t="str">
            <v>GRUPO GERADOR ESTACIONÁRIO, MOTOR DIESEL POTÊNCIA 170 KVA - DEPRECIAÇÃ O. AF_02/2016</v>
          </cell>
          <cell r="C635" t="str">
            <v>H</v>
          </cell>
          <cell r="D635">
            <v>4.09</v>
          </cell>
        </row>
        <row r="636">
          <cell r="A636">
            <v>73307</v>
          </cell>
          <cell r="B636" t="str">
            <v>GRUPO GERADOR ESTACIONÁRIO, MOTOR DIESEL POTÊNCIA 170 KVA - MANUTENÇÃO . AF_02/2016</v>
          </cell>
          <cell r="C636" t="str">
            <v>H</v>
          </cell>
          <cell r="D636">
            <v>3</v>
          </cell>
        </row>
        <row r="637">
          <cell r="A637">
            <v>73309</v>
          </cell>
          <cell r="B637" t="str">
            <v>ROLO COMPACTADOR VIBRATÓRIO PÉ DE CARNEIRO PARA SOLOS, POTÊNCIA 80 HP, PESO OPERACIONAL SEM/COM LASTRO 7,4 / 8,8 T, LARGURA DE TRABALHO 1,68 M - DEPRECIAÇÃO. AF_02/2016</v>
          </cell>
          <cell r="C637" t="str">
            <v>H</v>
          </cell>
          <cell r="D637">
            <v>15.51</v>
          </cell>
        </row>
        <row r="638">
          <cell r="A638">
            <v>73311</v>
          </cell>
          <cell r="B638" t="str">
            <v>GRUPO GERADOR ESTACIONÁRIO, MOTOR DIESEL POTÊNCIA 170 KVA - MATERIAIS NA OPERAÇÃO. AF_02/2016</v>
          </cell>
          <cell r="C638" t="str">
            <v>H</v>
          </cell>
          <cell r="D638">
            <v>106.85</v>
          </cell>
        </row>
        <row r="639">
          <cell r="A639">
            <v>73313</v>
          </cell>
          <cell r="B639" t="str">
            <v>ROLO COMPACTADOR VIBRATÓRIO PÉ DE CARNEIRO PARA SOLOS, POTÊNCIA 80 HP, PESO OPERACIONAL SEM/COM LASTRO 7,4 / 8,8 T, LARGURA DE TRABALHO 1,68 M - JUROS. AF_02/2016</v>
          </cell>
          <cell r="C639" t="str">
            <v>H</v>
          </cell>
          <cell r="D639">
            <v>3.61</v>
          </cell>
        </row>
        <row r="640">
          <cell r="A640">
            <v>73315</v>
          </cell>
          <cell r="B640" t="str">
            <v>ROLO COMPACTADOR VIBRATÓRIO PÉ DE CARNEIRO PARA SOLOS, POTÊNCIA 80 HP, PESO OPERACIONAL SEM/COM LASTRO 7,4 / 8,8 T, LARGURA DE TRABALHO 1,68 M - MATERIAIS NA OPERAÇÃO. AF_02/2016</v>
          </cell>
          <cell r="C640" t="str">
            <v>H</v>
          </cell>
          <cell r="D640">
            <v>37.01</v>
          </cell>
        </row>
        <row r="641">
          <cell r="A641">
            <v>73335</v>
          </cell>
          <cell r="B641" t="str">
            <v>CAMINHÃO TOCO, PBT 14.300 KG, CARGA ÚTIL MÁX. 9.710 KG, DIST. ENTRE EI XOS 3,56 M, POTÊNCIA 185 CV, INCLUSIVE CARROCERIA FIXA ABERTA DE MADEI RA P/ TRANSPORTE GERAL DE CARGA SECA, DIMEN. APROX. 2,50 X 6,50 X 0,50 M - MANUTENÇÃO. AF_06/2014</v>
          </cell>
          <cell r="C641" t="str">
            <v>H</v>
          </cell>
          <cell r="D641">
            <v>13.82</v>
          </cell>
        </row>
        <row r="642">
          <cell r="A642">
            <v>73340</v>
          </cell>
          <cell r="B642" t="str">
            <v>CAMINHÃO TOCO, PBT 14.300 KG, CARGA ÚTIL MÁX. 9.710 KG, DIST. ENTRE EI XOS 3,56 M, POTÊNCIA 185 CV, INCLUSIVE CARROCERIA FIXA ABERTA DE MADEI RA P/ TRANSPORTE GERAL DE CARGA SECA, DIMEN. APROX. 2,50 X 6,50 X 0,50 M - MATERIAIS NA OPERAÇÃO. AF_06/2014</v>
          </cell>
          <cell r="C642" t="str">
            <v>H</v>
          </cell>
          <cell r="D642">
            <v>63.3</v>
          </cell>
        </row>
        <row r="643">
          <cell r="A643">
            <v>73343</v>
          </cell>
          <cell r="B643" t="str">
            <v>VIBRADOR DE IMERSAO MOTOR GAS 3,5CV TUBO DE 48X480MM (CI) C/MANGOTE DE 5M COMP -EXCL OPERADOR</v>
          </cell>
          <cell r="C643" t="str">
            <v>H</v>
          </cell>
          <cell r="D643">
            <v>0.52</v>
          </cell>
        </row>
        <row r="644">
          <cell r="A644">
            <v>83361</v>
          </cell>
          <cell r="B644" t="str">
            <v>ESPARGIDOR DE ASFALTO PRESSURIZADO, TANQUE 6 M3 COM ISOLAÇÃO TÉRMICA, AQUECIDO COM 2 MAÇARICOS, COM BARRA ESPARGIDORA 3,60 M, MONTADO SOBRE CAMINHÃO  TOCO, PBT 14.300 KG, POTÊNCIA 185 CV - MANUTENÇÃO. AF_08/201 5</v>
          </cell>
          <cell r="C644" t="str">
            <v>H</v>
          </cell>
          <cell r="D644">
            <v>21.91</v>
          </cell>
        </row>
        <row r="645">
          <cell r="A645">
            <v>83761</v>
          </cell>
          <cell r="B645" t="str">
            <v>GRUPO DE SOLDAGEM COM GERADOR A DIESEL 60 CV PARA SOLDA ELÉTRICA, SOBR E 04 RODAS, COM MOTOR 4 CILINDROS 600 A - DEPRECIAÇÃO. AF_02/2016</v>
          </cell>
          <cell r="C645" t="str">
            <v>H</v>
          </cell>
          <cell r="D645">
            <v>6.09</v>
          </cell>
        </row>
        <row r="646">
          <cell r="A646">
            <v>83762</v>
          </cell>
          <cell r="B646" t="str">
            <v>GRUPO DE SOLDAGEM COM GERADOR A DIESEL 60 CV PARA SOLDA ELÉTRICA, SOBR E 04 RODAS, COM MOTOR 4 CILINDROS 600 A - MANUTENÇÃO. AF_02/2016</v>
          </cell>
          <cell r="C646" t="str">
            <v>H</v>
          </cell>
          <cell r="D646">
            <v>4.01</v>
          </cell>
        </row>
        <row r="647">
          <cell r="A647">
            <v>83763</v>
          </cell>
          <cell r="B647" t="str">
            <v>GRUPO DE SOLDAGEM COM GERADOR A DIESEL 60 CV PARA SOLDA ELÉTRICA, SOBR E 04 RODAS, COM MOTOR 4 CILINDROS 600 A - MATERIAIS NA OPERAÇÃO. AF_02 /2016</v>
          </cell>
          <cell r="C647" t="str">
            <v>H</v>
          </cell>
          <cell r="D647">
            <v>30.13</v>
          </cell>
        </row>
        <row r="648">
          <cell r="A648">
            <v>83764</v>
          </cell>
          <cell r="B648" t="str">
            <v>GRUPO DE SOLDAGEM COM GERADOR A DIESEL 60 CV PARA SOLDA ELÉTRICA, SOBR E 04 RODAS, COM MOTOR 4 CILINDROS 600 A - JUROS. AF_02/2016</v>
          </cell>
          <cell r="C648" t="str">
            <v>H</v>
          </cell>
          <cell r="D648">
            <v>1.53</v>
          </cell>
        </row>
        <row r="649">
          <cell r="A649">
            <v>87026</v>
          </cell>
          <cell r="B649" t="str">
            <v>GRADE DE DISCO REBOCÁVEL COM 20 DISCOS 24" X 6 MM COM PNEUS PARA TRANS PORTE - JUROS. AF_06/2014</v>
          </cell>
          <cell r="C649" t="str">
            <v>H</v>
          </cell>
          <cell r="D649">
            <v>0.76</v>
          </cell>
        </row>
        <row r="650">
          <cell r="A650">
            <v>87441</v>
          </cell>
          <cell r="B650" t="str">
            <v>BETONEIRA CAPACIDADE NOMINAL 400 L, CAPACIDADE DE MISTURA 310 L, MOTOR A DIESEL POTÊNCIA 5,0 HP, SEM CARREGADOR - DEPRECIAÇÃO. AF_06/2014</v>
          </cell>
          <cell r="C650" t="str">
            <v>H</v>
          </cell>
          <cell r="D650">
            <v>0.37</v>
          </cell>
        </row>
        <row r="651">
          <cell r="A651">
            <v>87442</v>
          </cell>
          <cell r="B651" t="str">
            <v>BETONEIRA CAPACIDADE NOMINAL 400 L, CAPACIDADE DE MISTURA 310 L, MOTOR A DIESEL POTÊNCIA 5,0 HP, SEM CARREGADOR - JUROS. AF_06/2014</v>
          </cell>
          <cell r="C651" t="str">
            <v>H</v>
          </cell>
          <cell r="D651">
            <v>0.08</v>
          </cell>
        </row>
        <row r="652">
          <cell r="A652">
            <v>87443</v>
          </cell>
          <cell r="B652" t="str">
            <v>BETONEIRA CAPACIDADE NOMINAL 400 L, CAPACIDADE DE MISTURA 310 L, MOTOR A DIESEL POTÊNCIA 5,0 HP, SEM CARREGADOR - MANUTENÇÃO. AF_06/2014</v>
          </cell>
          <cell r="C652" t="str">
            <v>H</v>
          </cell>
          <cell r="D652">
            <v>0.31</v>
          </cell>
        </row>
        <row r="653">
          <cell r="A653">
            <v>87444</v>
          </cell>
          <cell r="B653" t="str">
            <v>BETONEIRA CAPACIDADE NOMINAL 400 L, CAPACIDADE DE MISTURA 310 L, MOTOR A DIESEL POTÊNCIA 5,0 HP, SEM CARREGADOR - MATERIAIS NA OPERAÇÃO. AF_ 06/2014</v>
          </cell>
          <cell r="C653" t="str">
            <v>H</v>
          </cell>
          <cell r="D653">
            <v>2.3199999999999998</v>
          </cell>
        </row>
        <row r="654">
          <cell r="A654">
            <v>88387</v>
          </cell>
          <cell r="B654" t="str">
            <v>MISTURADOR DE ARGAMASSA, EIXO HORIZONTAL, CAPACIDADE DE MISTURA 300 KG , MOTOR ELÉTRICO POTÊNCIA 5 CV - DEPRECIAÇÃO. AF_06/2014</v>
          </cell>
          <cell r="C654" t="str">
            <v>H</v>
          </cell>
          <cell r="D654">
            <v>0.72</v>
          </cell>
        </row>
        <row r="655">
          <cell r="A655">
            <v>88389</v>
          </cell>
          <cell r="B655" t="str">
            <v>MISTURADOR DE ARGAMASSA, EIXO HORIZONTAL, CAPACIDADE DE MISTURA 300 KG , MOTOR ELÉTRICO POTÊNCIA 5 CV - JUROS. AF_06/2014</v>
          </cell>
          <cell r="C655" t="str">
            <v>H</v>
          </cell>
          <cell r="D655">
            <v>0.16</v>
          </cell>
        </row>
        <row r="656">
          <cell r="A656">
            <v>88390</v>
          </cell>
          <cell r="B656" t="str">
            <v>MISTURADOR DE ARGAMASSA, EIXO HORIZONTAL, CAPACIDADE DE MISTURA 300 KG , MOTOR ELÉTRICO POTÊNCIA 5 CV - MANUTENÇÃO. AF_06/2014</v>
          </cell>
          <cell r="C656" t="str">
            <v>H</v>
          </cell>
          <cell r="D656">
            <v>0.6</v>
          </cell>
        </row>
        <row r="657">
          <cell r="A657">
            <v>88391</v>
          </cell>
          <cell r="B657" t="str">
            <v>MISTURADOR DE ARGAMASSA, EIXO HORIZONTAL, CAPACIDADE DE MISTURA 300 KG , MOTOR ELÉTRICO POTÊNCIA 5 CV - MATERIAIS NA OPERAÇÃO. AF_06/2014</v>
          </cell>
          <cell r="C657" t="str">
            <v>H</v>
          </cell>
          <cell r="D657">
            <v>0.94</v>
          </cell>
        </row>
        <row r="658">
          <cell r="A658">
            <v>88394</v>
          </cell>
          <cell r="B658" t="str">
            <v>MISTURADOR DE ARGAMASSA, EIXO HORIZONTAL, CAPACIDADE DE MISTURA 600 KG , MOTOR ELÉTRICO POTÊNCIA 7,5 CV - DEPRECIAÇÃO. AF_06/2014</v>
          </cell>
          <cell r="C658" t="str">
            <v>H</v>
          </cell>
          <cell r="D658">
            <v>0.86</v>
          </cell>
        </row>
        <row r="659">
          <cell r="A659">
            <v>88395</v>
          </cell>
          <cell r="B659" t="str">
            <v>MISTURADOR DE ARGAMASSA, EIXO HORIZONTAL, CAPACIDADE DE MISTURA 600 KG , MOTOR ELÉTRICO POTÊNCIA 7,5 CV - JUROS. AF_06/2014</v>
          </cell>
          <cell r="C659" t="str">
            <v>H</v>
          </cell>
          <cell r="D659">
            <v>0.2</v>
          </cell>
        </row>
        <row r="660">
          <cell r="A660">
            <v>88396</v>
          </cell>
          <cell r="B660" t="str">
            <v>MISTURADOR DE ARGAMASSA, EIXO HORIZONTAL, CAPACIDADE DE MISTURA 600 KG , MOTOR ELÉTRICO POTÊNCIA 7,5 CV - MANUTENÇÃO. AF_06/2014</v>
          </cell>
          <cell r="C660" t="str">
            <v>H</v>
          </cell>
          <cell r="D660">
            <v>0.71</v>
          </cell>
        </row>
        <row r="661">
          <cell r="A661">
            <v>88397</v>
          </cell>
          <cell r="B661" t="str">
            <v>MISTURADOR DE ARGAMASSA, EIXO HORIZONTAL, CAPACIDADE DE MISTURA 600 KG , MOTOR ELÉTRICO POTÊNCIA 7,5 CV - MATERIAIS NA OPERAÇÃO. AF_06/2014</v>
          </cell>
          <cell r="C661" t="str">
            <v>H</v>
          </cell>
          <cell r="D661">
            <v>1.4</v>
          </cell>
        </row>
        <row r="662">
          <cell r="A662">
            <v>88400</v>
          </cell>
          <cell r="B662" t="str">
            <v>MISTURADOR DE ARGAMASSA, EIXO HORIZONTAL, CAPACIDADE DE MISTURA 160 KG , MOTOR ELÉTRICO POTÊNCIA 3 CV - DEPRECIAÇÃO. AF_06/2014</v>
          </cell>
          <cell r="C662" t="str">
            <v>H</v>
          </cell>
          <cell r="D662">
            <v>0.68</v>
          </cell>
        </row>
        <row r="663">
          <cell r="A663">
            <v>88401</v>
          </cell>
          <cell r="B663" t="str">
            <v>MISTURADOR DE ARGAMASSA, EIXO HORIZONTAL, CAPACIDADE DE MISTURA 160 KG , MOTOR ELÉTRICO POTÊNCIA 3 CV - JUROS. AF_06/2014</v>
          </cell>
          <cell r="C663" t="str">
            <v>H</v>
          </cell>
          <cell r="D663">
            <v>0.15</v>
          </cell>
        </row>
        <row r="664">
          <cell r="A664">
            <v>88402</v>
          </cell>
          <cell r="B664" t="str">
            <v>MISTURADOR DE ARGAMASSA, EIXO HORIZONTAL, CAPACIDADE DE MISTURA 160 KG , MOTOR ELÉTRICO POTÊNCIA 3 CV - MANUTENÇÃO. AF_06/2014</v>
          </cell>
          <cell r="C664" t="str">
            <v>H</v>
          </cell>
          <cell r="D664">
            <v>0.56999999999999995</v>
          </cell>
        </row>
        <row r="665">
          <cell r="A665">
            <v>88403</v>
          </cell>
          <cell r="B665" t="str">
            <v>MISTURADOR DE ARGAMASSA, EIXO HORIZONTAL, CAPACIDADE DE MISTURA 160 KG , MOTOR ELÉTRICO POTÊNCIA 3 CV - MATERIAIS NA OPERAÇÃO. AF_06/2014</v>
          </cell>
          <cell r="C665" t="str">
            <v>H</v>
          </cell>
          <cell r="D665">
            <v>0.56000000000000005</v>
          </cell>
        </row>
        <row r="666">
          <cell r="A666">
            <v>88419</v>
          </cell>
          <cell r="B666" t="str">
            <v>PROJETOR DE ARGAMASSA, CAPACIDADE DE PROJEÇÃO 1,5 M3/H, ALCANCE DE 30 ATÉ 60 M, MOTOR ELÉTRICO POTÊNCIA 7,5 HP - DEPRECIAÇÃO. AF_06/2014</v>
          </cell>
          <cell r="C666" t="str">
            <v>H</v>
          </cell>
          <cell r="D666">
            <v>4.46</v>
          </cell>
        </row>
        <row r="667">
          <cell r="A667">
            <v>88422</v>
          </cell>
          <cell r="B667" t="str">
            <v>PROJETOR DE ARGAMASSA, CAPACIDADE DE PROJEÇÃO 1,5 M3/H, ALCANCE DE 30 ATÉ 60 M, MOTOR ELÉTRICO POTÊNCIA 7,5 HP - JUROS. AF_06/2014</v>
          </cell>
          <cell r="C667" t="str">
            <v>H</v>
          </cell>
          <cell r="D667">
            <v>1.04</v>
          </cell>
        </row>
        <row r="668">
          <cell r="A668">
            <v>88425</v>
          </cell>
          <cell r="B668" t="str">
            <v>PROJETOR DE ARGAMASSA, CAPACIDADE DE PROJEÇÃO 1,5 M3/H, ALCANCE DE 30 ATÉ 60 M, MOTOR ELÉTRICO POTÊNCIA 7,5 HP - MANUTENÇÃO. AF_06/2014</v>
          </cell>
          <cell r="C668" t="str">
            <v>H</v>
          </cell>
          <cell r="D668">
            <v>3.71</v>
          </cell>
        </row>
        <row r="669">
          <cell r="A669">
            <v>88427</v>
          </cell>
          <cell r="B669" t="str">
            <v>PROJETOR DE ARGAMASSA, CAPACIDADE DE PROJEÇÃO 1,5 M3/H, ALCANCE DE 30 ATÉ 60 M, MOTOR ELÉTRICO POTÊNCIA 7,5 HP - MATERIAIS NA OPERAÇÃO. AF_0 6/2014</v>
          </cell>
          <cell r="C669" t="str">
            <v>H</v>
          </cell>
          <cell r="D669">
            <v>1.43</v>
          </cell>
        </row>
        <row r="670">
          <cell r="A670">
            <v>88434</v>
          </cell>
          <cell r="B670" t="str">
            <v>PROJETOR DE ARGAMASSA, CAPACIDADE DE PROJEÇÃO 2 M3/H, ALCANCE ATÉ 50 M , MOTOR ELÉTRICO POTÊNCIA 7,5 HP - DEPRECIAÇÃO. AF_06/2014</v>
          </cell>
          <cell r="C670" t="str">
            <v>H</v>
          </cell>
          <cell r="D670">
            <v>5.91</v>
          </cell>
        </row>
        <row r="671">
          <cell r="A671">
            <v>88435</v>
          </cell>
          <cell r="B671" t="str">
            <v>PROJETOR DE ARGAMASSA, CAPACIDADE DE PROJEÇÃO 2 M3/H, ALCANCE ATÉ 50 M , MOTOR ELÉTRICO POTÊNCIA 7,5 HP - JUROS. AF_06/2014</v>
          </cell>
          <cell r="C671" t="str">
            <v>H</v>
          </cell>
          <cell r="D671">
            <v>1.37</v>
          </cell>
        </row>
        <row r="672">
          <cell r="A672">
            <v>88436</v>
          </cell>
          <cell r="B672" t="str">
            <v>PROJETOR DE ARGAMASSA, CAPACIDADE DE PROJEÇÃO 2 M3/H, ALCANCE ATÉ 50 M , MOTOR ELÉTRICO POTÊNCIA 7,5 HP - MANUTENÇÃO. AF_06/2014</v>
          </cell>
          <cell r="C672" t="str">
            <v>H</v>
          </cell>
          <cell r="D672">
            <v>4.92</v>
          </cell>
        </row>
        <row r="673">
          <cell r="A673">
            <v>88437</v>
          </cell>
          <cell r="B673" t="str">
            <v>PROJETOR DE ARGAMASSA, CAPACIDADE DE PROJEÇÃO 2 M3/H, ALCANCE ATÉ 50 M , MOTOR ELÉTRICO POTÊNCIA 7,5 HP - MATERIAIS NA OPERAÇÃO. AF_06/2014</v>
          </cell>
          <cell r="C673" t="str">
            <v>H</v>
          </cell>
          <cell r="D673">
            <v>1.43</v>
          </cell>
        </row>
        <row r="674">
          <cell r="A674">
            <v>88569</v>
          </cell>
          <cell r="B674" t="str">
            <v>ESPARGIDOR DE ASFALTO PRESSURIZADO COM TANQUE DE 2500 L, REBOCÁVEL COM MOTOR A GASOLINA POTÊNCIA 3,4 HP - DEPRECIAÇÃO. AF_07/2014</v>
          </cell>
          <cell r="C674" t="str">
            <v>H</v>
          </cell>
          <cell r="D674">
            <v>3.32</v>
          </cell>
        </row>
        <row r="675">
          <cell r="A675">
            <v>88570</v>
          </cell>
          <cell r="B675" t="str">
            <v>ESPARGIDOR DE ASFALTO PRESSURIZADO COM TANQUE DE 2500 L, REBOCÁVEL COM MOTOR A GASOLINA POTÊNCIA 3,4 HP - JUROS. AF_07/2014</v>
          </cell>
          <cell r="C675" t="str">
            <v>H</v>
          </cell>
          <cell r="D675">
            <v>1.37</v>
          </cell>
        </row>
        <row r="676">
          <cell r="A676">
            <v>88826</v>
          </cell>
          <cell r="B676" t="str">
            <v>BETONEIRA CAPACIDADE NOMINAL DE 400 L, CAPACIDADE DE MISTURA 310 L, MO TOR ELÉTRICO TRIFÁSICO POTÊNCIA DE 2 HP, SEM CARREGADOR - DEPRECIAÇÃO. AF_10/2014</v>
          </cell>
          <cell r="C676" t="str">
            <v>H</v>
          </cell>
          <cell r="D676">
            <v>0.27</v>
          </cell>
        </row>
        <row r="677">
          <cell r="A677">
            <v>88827</v>
          </cell>
          <cell r="B677" t="str">
            <v>BETONEIRA CAPACIDADE NOMINAL DE 400 L, CAPACIDADE DE MISTURA 310 L, MO TOR ELÉTRICO TRIFÁSICO POTÊNCIA DE 2 HP, SEM CARREGADOR - JUROS. AF_10 /2014</v>
          </cell>
          <cell r="C677" t="str">
            <v>H</v>
          </cell>
          <cell r="D677">
            <v>0.06</v>
          </cell>
        </row>
        <row r="678">
          <cell r="A678">
            <v>88828</v>
          </cell>
          <cell r="B678" t="str">
            <v>BETONEIRA CAPACIDADE NOMINAL DE 400 L, CAPACIDADE DE MISTURA 310 L, MO TOR ELÉTRICO TRIFÁSICO POTÊNCIA DE 2 HP, SEM CARREGADOR - MANUTENÇÃO. AF_10/2014</v>
          </cell>
          <cell r="C678" t="str">
            <v>H</v>
          </cell>
          <cell r="D678">
            <v>0.22</v>
          </cell>
        </row>
        <row r="679">
          <cell r="A679">
            <v>88829</v>
          </cell>
          <cell r="B679" t="str">
            <v>BETONEIRA CAPACIDADE NOMINAL DE 400 L, CAPACIDADE DE MISTURA 310 L, MO TOR ELÉTRICO TRIFÁSICO POTÊNCIA DE 2 HP, SEM CARREGADOR - MATERIAIS NA OPERAÇÃO. AF_10/2014</v>
          </cell>
          <cell r="C679" t="str">
            <v>H</v>
          </cell>
          <cell r="D679">
            <v>0.38</v>
          </cell>
        </row>
        <row r="680">
          <cell r="A680">
            <v>88832</v>
          </cell>
          <cell r="B680" t="str">
            <v>ESCAVADEIRA HIDRÁULICA SOBRE ESTEIRAS, CAÇAMBA 0,80 M3, PESO OPERACION AL 17,8 T, POTÊNCIA LÍQUIDA 110 HP - DEPRECIAÇÃO. AF_10/2014</v>
          </cell>
          <cell r="C680" t="str">
            <v>H</v>
          </cell>
          <cell r="D680">
            <v>23.2</v>
          </cell>
        </row>
        <row r="681">
          <cell r="A681">
            <v>88834</v>
          </cell>
          <cell r="B681" t="str">
            <v>ESCAVADEIRA HIDRÁULICA SOBRE ESTEIRAS, CAÇAMBA 0,80 M3, PESO OPERACION AL 17,8 T, POTÊNCIA LÍQUIDA 110 HP - JUROS. AF_10/2014</v>
          </cell>
          <cell r="C681" t="str">
            <v>H</v>
          </cell>
          <cell r="D681">
            <v>5.22</v>
          </cell>
        </row>
        <row r="682">
          <cell r="A682">
            <v>88835</v>
          </cell>
          <cell r="B682" t="str">
            <v>ESCAVADEIRA HIDRÁULICA SOBRE ESTEIRAS, CAÇAMBA 0,80 M3, PESO OPERACION AL 17,8 T, POTÊNCIA LÍQUIDA 110 HP - MANUTENÇÃO. AF_10/2014</v>
          </cell>
          <cell r="C682" t="str">
            <v>H</v>
          </cell>
          <cell r="D682">
            <v>32.630000000000003</v>
          </cell>
        </row>
        <row r="683">
          <cell r="A683">
            <v>88836</v>
          </cell>
          <cell r="B683" t="str">
            <v>ESCAVADEIRA HIDRÁULICA SOBRE ESTEIRAS, CAÇAMBA 0,80 M3, PESO OPERACION AL 17,8 T, POTÊNCIA LÍQUIDA 110 HP - MATERIAIS NA OPERAÇÃO. AF_10/2014</v>
          </cell>
          <cell r="C683" t="str">
            <v>H</v>
          </cell>
          <cell r="D683">
            <v>50.87</v>
          </cell>
        </row>
        <row r="684">
          <cell r="A684">
            <v>88839</v>
          </cell>
          <cell r="B684" t="str">
            <v>TRATOR DE ESTEIRAS, POTÊNCIA 125 HP, PESO OPERACIONAL 12,9 T, COM LÂMI NA 2,7 M3 - DEPRECIAÇÃO. AF_10/2014</v>
          </cell>
          <cell r="C684" t="str">
            <v>H</v>
          </cell>
          <cell r="D684">
            <v>28.41</v>
          </cell>
        </row>
        <row r="685">
          <cell r="A685">
            <v>88840</v>
          </cell>
          <cell r="B685" t="str">
            <v>TRATOR DE ESTEIRAS, POTÊNCIA 125 HP, PESO OPERACIONAL 12,9 T, COM LÂMI NA 2,7 M3 - JUROS. AF_10/2014</v>
          </cell>
          <cell r="C685" t="str">
            <v>H</v>
          </cell>
          <cell r="D685">
            <v>6.39</v>
          </cell>
        </row>
        <row r="686">
          <cell r="A686">
            <v>88841</v>
          </cell>
          <cell r="B686" t="str">
            <v>TRATOR DE ESTEIRAS, POTÊNCIA 125 HP, PESO OPERACIONAL 12,9 T, COM LÂMI NA 2,7 M3 - MANUTENÇÃO. AF_10/2014</v>
          </cell>
          <cell r="C686" t="str">
            <v>H</v>
          </cell>
          <cell r="D686">
            <v>35.520000000000003</v>
          </cell>
        </row>
        <row r="687">
          <cell r="A687">
            <v>88842</v>
          </cell>
          <cell r="B687" t="str">
            <v>TRATOR DE ESTEIRAS, POTÊNCIA 125 HP, PESO OPERACIONAL 12,9 T, COM LÂMI NA 2,7 M3 - MATERIAIS NA OPERAÇÃO. AF_10/2014</v>
          </cell>
          <cell r="C687" t="str">
            <v>H</v>
          </cell>
          <cell r="D687">
            <v>69.37</v>
          </cell>
        </row>
        <row r="688">
          <cell r="A688">
            <v>88847</v>
          </cell>
          <cell r="B688" t="str">
            <v>USINA DE LAMA ASFÁLTICA, PROD 30 A 50 T/H, SILO DE AGREGADO 7 M3, RESE RVATÓRIOS PARA EMULSÃO E ÁGUA DE 2,3 M3 CADA, MISTURADOR TIPO PUG MILL A SER MONTADO SOBRE CAMINHÃO - DEPRECIAÇÃO. AF_10/2014</v>
          </cell>
          <cell r="C688" t="str">
            <v>H</v>
          </cell>
          <cell r="D688">
            <v>19.16</v>
          </cell>
        </row>
        <row r="689">
          <cell r="A689">
            <v>88848</v>
          </cell>
          <cell r="B689" t="str">
            <v>USINA DE LAMA ASFÁLTICA, PROD 30 A 50 T/H, SILO DE AGREGADO 7 M3, RESE RVATÓRIOS PARA EMULSÃO E ÁGUA DE 2,3 M3 CADA, MISTURADOR TIPO PUG MILL A SER MONTADO SOBRE CAMINHÃO - JUROS. AF_10/2014</v>
          </cell>
          <cell r="C689" t="str">
            <v>H</v>
          </cell>
          <cell r="D689">
            <v>5.74</v>
          </cell>
        </row>
        <row r="690">
          <cell r="A690">
            <v>88853</v>
          </cell>
          <cell r="B690" t="str">
            <v>MOTOBOMBA CENTRÍFUGA, MOTOR A GASOLINA, POTÊNCIA 5,42 HP, BOCAIS 1 1/2 " X 1", DIÂMETRO ROTOR 143 MM HM/Q = 6 MCA / 16,8 M3/H A 38 MCA / 6,6 M3/H - DEPRECIAÇÃO. AF_06/2014</v>
          </cell>
          <cell r="C690" t="str">
            <v>H</v>
          </cell>
          <cell r="D690">
            <v>0.13</v>
          </cell>
        </row>
        <row r="691">
          <cell r="A691">
            <v>88854</v>
          </cell>
          <cell r="B691" t="str">
            <v>MOTOBOMBA CENTRÍFUGA, MOTOR A GASOLINA, POTÊNCIA 5,42 HP, BOCAIS 1 1/2 " X 1", DIÂMETRO ROTOR 143 MM HM/Q = 6 MCA / 16,8 M3/H A 38 MCA / 6,6 M3/H - JUROS. AF_06/2014</v>
          </cell>
          <cell r="C691" t="str">
            <v>H</v>
          </cell>
          <cell r="D691">
            <v>0.03</v>
          </cell>
        </row>
        <row r="692">
          <cell r="A692">
            <v>88855</v>
          </cell>
          <cell r="B692" t="str">
            <v>GRADE DE DISCO CONTROLE REMOTO REBOCÁVEL, COM 24 DISCOS 24 X 6 MM COM PNEUS PARA TRANSPORTE - DEPRECIAÇÃO. AF_06/2014</v>
          </cell>
          <cell r="C692" t="str">
            <v>H</v>
          </cell>
          <cell r="D692">
            <v>2.81</v>
          </cell>
        </row>
        <row r="693">
          <cell r="A693">
            <v>88856</v>
          </cell>
          <cell r="B693" t="str">
            <v>GRADE DE DISCO CONTROLE REMOTO REBOCÁVEL, COM 24 DISCOS 24 X 6 MM COM PNEUS PARA TRANSPORTE - JUROS. AF_06/2014</v>
          </cell>
          <cell r="C693" t="str">
            <v>H</v>
          </cell>
          <cell r="D693">
            <v>0.97</v>
          </cell>
        </row>
        <row r="694">
          <cell r="A694">
            <v>88857</v>
          </cell>
          <cell r="B694" t="str">
            <v>RETROESCAVADEIRA SOBRE RODAS COM CARREGADEIRA, TRAÇÃO 4X4, POTÊNCIA LÍ Q. 88 HP, CAÇAMBA CARREG. CAP. MÍN. 1 M3, CAÇAMBA RETRO CAP. 0,26 M3, PESO OPERACIONAL MÍN. 6.674 KG, PROFUNDIDADE ESCAVAÇÃO MÁX. 4,37 M - D EPRECIAÇÃO. AF_06/2014</v>
          </cell>
          <cell r="C694" t="str">
            <v>H</v>
          </cell>
          <cell r="D694">
            <v>13.53</v>
          </cell>
        </row>
        <row r="695">
          <cell r="A695">
            <v>88858</v>
          </cell>
          <cell r="B695" t="str">
            <v>RETROESCAVADEIRA SOBRE RODAS COM CARREGADEIRA, TRAÇÃO 4X4, POTÊNCIA LÍ Q. 88 HP, CAÇAMBA CARREG. CAP. MÍN. 1 M3, CAÇAMBA RETRO CAP. 0,26 M3, PESO OPERACIONAL MÍN. 6.674 KG, PROFUNDIDADE ESCAVAÇÃO MÁX. 4,37 M - J UROS. AF_06/2014</v>
          </cell>
          <cell r="C695" t="str">
            <v>H</v>
          </cell>
          <cell r="D695">
            <v>3.04</v>
          </cell>
        </row>
        <row r="696">
          <cell r="A696">
            <v>88859</v>
          </cell>
          <cell r="B696" t="str">
            <v>RETROESCAVADEIRA SOBRE RODAS COM CARREGADEIRA, TRAÇÃO 4X2, POTÊNCIA LÍ Q. 79 HP, CAÇAMBA CARREG. CAP. MÍN. 1 M3, CAÇAMBA RETRO CAP. 0,20 M3, PESO OPERACIONAL MÍN. 6.570 KG, PROFUNDIDADE ESCAVAÇÃO MÁX. 4,37 M - D EPRECIAÇÃO. AF_06/2014</v>
          </cell>
          <cell r="C696" t="str">
            <v>H</v>
          </cell>
          <cell r="D696">
            <v>12.03</v>
          </cell>
        </row>
        <row r="697">
          <cell r="A697">
            <v>88860</v>
          </cell>
          <cell r="B697" t="str">
            <v>RETROESCAVADEIRA SOBRE RODAS COM CARREGADEIRA, TRAÇÃO 4X2, POTÊNCIA LÍ Q. 79 HP, CAÇAMBA CARREG. CAP. MÍN. 1 M3, CAÇAMBA RETRO CAP. 0,20 M3, PESO OPERACIONAL MÍN. 6.570 KG, PROFUNDIDADE ESCAVAÇÃO MÁX. 4,37 M - J UROS. AF_06/2014</v>
          </cell>
          <cell r="C697" t="str">
            <v>H</v>
          </cell>
          <cell r="D697">
            <v>2.7</v>
          </cell>
        </row>
        <row r="698">
          <cell r="A698">
            <v>88900</v>
          </cell>
          <cell r="B698" t="str">
            <v>ESCAVADEIRA HIDRÁULICA SOBRE ESTEIRAS, CAÇAMBA 1,20 M3, PESO OPERACION AL 21 T, POTÊNCIA BRUTA 155 HP - DEPRECIAÇÃO. AF_06/2014</v>
          </cell>
          <cell r="C698" t="str">
            <v>H</v>
          </cell>
          <cell r="D698">
            <v>27.05</v>
          </cell>
        </row>
        <row r="699">
          <cell r="A699">
            <v>88902</v>
          </cell>
          <cell r="B699" t="str">
            <v>ESCAVADEIRA HIDRÁULICA SOBRE ESTEIRAS, CAÇAMBA 1,20 M3, PESO OPERACION AL 21 T, POTÊNCIA BRUTA 155 HP - JUROS. AF_06/2014</v>
          </cell>
          <cell r="C699" t="str">
            <v>H</v>
          </cell>
          <cell r="D699">
            <v>6.08</v>
          </cell>
        </row>
        <row r="700">
          <cell r="A700">
            <v>88903</v>
          </cell>
          <cell r="B700" t="str">
            <v>ESCAVADEIRA HIDRÁULICA SOBRE ESTEIRAS, CAÇAMBA 1,20 M3, PESO OPERACION AL 21 T, POTÊNCIA BRUTA 155 HP - MANUTENÇÃO. AF_06/2014</v>
          </cell>
          <cell r="C700" t="str">
            <v>H</v>
          </cell>
          <cell r="D700">
            <v>38.04</v>
          </cell>
        </row>
        <row r="701">
          <cell r="A701">
            <v>88904</v>
          </cell>
          <cell r="B701" t="str">
            <v>ESCAVADEIRA HIDRÁULICA SOBRE ESTEIRAS, CAÇAMBA 1,20 M3, PESO OPERACION AL 21 T, POTÊNCIA BRUTA 155 HP - MATERIAIS NA OPERAÇÃO. AF_06/2014</v>
          </cell>
          <cell r="C701" t="str">
            <v>H</v>
          </cell>
          <cell r="D701">
            <v>71.7</v>
          </cell>
        </row>
        <row r="702">
          <cell r="A702">
            <v>89009</v>
          </cell>
          <cell r="B702" t="str">
            <v>TRATOR DE ESTEIRAS, POTÊNCIA 150 HP, PESO OPERACIONAL 16,7 T, COM RODA MOTRIZ ELEVADA E LÂMINA 3,18 M3 - DEPRECIAÇÃO. AF_06/2014</v>
          </cell>
          <cell r="C702" t="str">
            <v>H</v>
          </cell>
          <cell r="D702">
            <v>35.200000000000003</v>
          </cell>
        </row>
        <row r="703">
          <cell r="A703">
            <v>89010</v>
          </cell>
          <cell r="B703" t="str">
            <v>TRATOR DE ESTEIRAS, POTÊNCIA 150 HP, PESO OPERACIONAL 16,7 T, COM RODA MOTRIZ ELEVADA E LÂMINA 3,18 M3 - JUROS. AF_06/2014</v>
          </cell>
          <cell r="C703" t="str">
            <v>H</v>
          </cell>
          <cell r="D703">
            <v>7.92</v>
          </cell>
        </row>
        <row r="704">
          <cell r="A704">
            <v>89011</v>
          </cell>
          <cell r="B704" t="str">
            <v>RETROESCAVADEIRA SOBRE RODAS COM CARREGADEIRA, TRAÇÃO 4X4, POTÊNCIA LÍ Q. 72 HP, CAÇAMBA CARREG. CAP. MÍN. 0,79 M3, CAÇAMBA RETRO CAP. 0,18 M 3, PESO OPERACIONAL MÍN. 7.140 KG, PROFUNDIDADE ESCAVAÇÃO MÁX. 4,50 M - DEPRECIAÇÃO. AF_06/2014</v>
          </cell>
          <cell r="C704" t="str">
            <v>H</v>
          </cell>
          <cell r="D704">
            <v>13.05</v>
          </cell>
        </row>
        <row r="705">
          <cell r="A705">
            <v>89012</v>
          </cell>
          <cell r="B705" t="str">
            <v>RETROESCAVADEIRA SOBRE RODAS COM CARREGADEIRA, TRAÇÃO 4X4, POTÊNCIA LÍ Q. 72 HP, CAÇAMBA CARREG. CAP. MÍN. 0,79 M3, CAÇAMBA RETRO CAP. 0,18 M 3, PESO OPERACIONAL MÍN. 7.140 KG, PROFUNDIDADE ESCAVAÇÃO MÁX. 4,50 M - JUROS. AF_06/2014</v>
          </cell>
          <cell r="C705" t="str">
            <v>H</v>
          </cell>
          <cell r="D705">
            <v>2.93</v>
          </cell>
        </row>
        <row r="706">
          <cell r="A706">
            <v>89013</v>
          </cell>
          <cell r="B706" t="str">
            <v>TRATOR DE ESTEIRAS, POTÊNCIA 347 HP, PESO OPERACIONAL 38,5 T, COM LÂMI NA 8,70 M3 - DEPRECIAÇÃO. AF_06/2014</v>
          </cell>
          <cell r="C706" t="str">
            <v>H</v>
          </cell>
          <cell r="D706">
            <v>115.29</v>
          </cell>
        </row>
        <row r="707">
          <cell r="A707">
            <v>89014</v>
          </cell>
          <cell r="B707" t="str">
            <v>TRATOR DE ESTEIRAS, POTÊNCIA 347 HP, PESO OPERACIONAL 38,5 T, COM LÂMI NA 8,70 M3 - JUROS. AF_06/2014</v>
          </cell>
          <cell r="C707" t="str">
            <v>H</v>
          </cell>
          <cell r="D707">
            <v>25.94</v>
          </cell>
        </row>
        <row r="708">
          <cell r="A708">
            <v>89015</v>
          </cell>
          <cell r="B708" t="str">
            <v>VASSOURA MECÂNICA REBOCÁVEL COM ESCOVA CILÍNDRICA, LARGURA ÚTIL DE VAR RIMENTO DE 2,44 M - DEPRECIAÇÃO. AF_06/2014</v>
          </cell>
          <cell r="C708" t="str">
            <v>H</v>
          </cell>
          <cell r="D708">
            <v>2.82</v>
          </cell>
        </row>
        <row r="709">
          <cell r="A709">
            <v>89016</v>
          </cell>
          <cell r="B709" t="str">
            <v>VASSOURA MECÂNICA REBOCÁVEL COM ESCOVA CILÍNDRICA, LARGURA ÚTIL DE VAR RIMENTO DE 2,44 M - JUROS. AF_06/2014</v>
          </cell>
          <cell r="C709" t="str">
            <v>H</v>
          </cell>
          <cell r="D709">
            <v>1.03</v>
          </cell>
        </row>
        <row r="710">
          <cell r="A710">
            <v>89017</v>
          </cell>
          <cell r="B710" t="str">
            <v>TRATOR DE ESTEIRAS, POTÊNCIA 170 HP, PESO OPERACIONAL 19 T, CAÇAMBA 5, 2 M3 - DEPRECIAÇÃO. AF_06/2014</v>
          </cell>
          <cell r="C710" t="str">
            <v>H</v>
          </cell>
          <cell r="D710">
            <v>34.979999999999997</v>
          </cell>
        </row>
        <row r="711">
          <cell r="A711">
            <v>89018</v>
          </cell>
          <cell r="B711" t="str">
            <v>TRATOR DE ESTEIRAS, POTÊNCIA 170 HP, PESO OPERACIONAL 19 T, CAÇAMBA 5, 2 M3 - JUROS. AF_06/2014</v>
          </cell>
          <cell r="C711" t="str">
            <v>H</v>
          </cell>
          <cell r="D711">
            <v>7.87</v>
          </cell>
        </row>
        <row r="712">
          <cell r="A712">
            <v>89019</v>
          </cell>
          <cell r="B712" t="str">
            <v>BOMBA SUBMERSÍVEL ELÉTRICA TRIFÁSICA, POTÊNCIA 2,96 HP, Ø ROTOR 144 MM SEMI-ABERTO, BOCAL DE SAÍDA Ø 2, HM/Q = 2 MCA / 38,8 M3/H A 28 MCA / 5 M3/H - DEPRECIAÇÃO. AF_06/2014</v>
          </cell>
          <cell r="C712" t="str">
            <v>H</v>
          </cell>
          <cell r="D712">
            <v>0.18</v>
          </cell>
        </row>
        <row r="713">
          <cell r="A713">
            <v>89020</v>
          </cell>
          <cell r="B713" t="str">
            <v>BOMBA SUBMERSÍVEL ELÉTRICA TRIFÁSICA, POTÊNCIA 2,96 HP, Ø ROTOR 144 MM SEMI-ABERTO, BOCAL DE SAÍDA Ø 2, HM/Q = 2 MCA / 38,8 M3/H A 28 MCA / 5 M3/H - JUROS. AF_06/2014</v>
          </cell>
          <cell r="C713" t="str">
            <v>H</v>
          </cell>
          <cell r="D713">
            <v>0.05</v>
          </cell>
        </row>
        <row r="714">
          <cell r="A714">
            <v>89023</v>
          </cell>
          <cell r="B714" t="str">
            <v>TANQUE DE ASFALTO ESTACIONÁRIO COM MAÇARICO, CAPACIDADE 20.000 L - DEP RECIAÇÃO. AF_06/2014</v>
          </cell>
          <cell r="C714" t="str">
            <v>H</v>
          </cell>
          <cell r="D714">
            <v>1.27</v>
          </cell>
        </row>
        <row r="715">
          <cell r="A715">
            <v>89024</v>
          </cell>
          <cell r="B715" t="str">
            <v>TANQUE DE ASFALTO ESTACIONÁRIO COM MAÇARICO, CAPACIDADE 20.000 L - JUR OS. AF_06/2014</v>
          </cell>
          <cell r="C715" t="str">
            <v>H</v>
          </cell>
          <cell r="D715">
            <v>0.38</v>
          </cell>
        </row>
        <row r="716">
          <cell r="A716">
            <v>89025</v>
          </cell>
          <cell r="B716" t="str">
            <v>TANQUE DE ASFALTO ESTACIONÁRIO COM MAÇARICO, CAPACIDADE 20.000 L - MAN UTENÇÃO. AF_06/2014</v>
          </cell>
          <cell r="C716" t="str">
            <v>H</v>
          </cell>
          <cell r="D716">
            <v>0.88</v>
          </cell>
        </row>
        <row r="717">
          <cell r="A717">
            <v>89026</v>
          </cell>
          <cell r="B717" t="str">
            <v>TANQUE DE ASFALTO ESTACIONÁRIO COM MAÇARICO, CAPACIDADE 20.000 L - MAT ERIAIS NA OPERAÇÃO. AF_06/2014</v>
          </cell>
          <cell r="C717" t="str">
            <v>H</v>
          </cell>
          <cell r="D717">
            <v>123.81</v>
          </cell>
        </row>
        <row r="718">
          <cell r="A718">
            <v>89029</v>
          </cell>
          <cell r="B718" t="str">
            <v>TRATOR DE ESTEIRAS, POTÊNCIA 100 HP, PESO OPERACIONAL 9,4 T, COM LÂMIN A 2,19 M3 - DEPRECIAÇÃO. AF_06/2014</v>
          </cell>
          <cell r="C718" t="str">
            <v>H</v>
          </cell>
          <cell r="D718">
            <v>27.15</v>
          </cell>
        </row>
        <row r="719">
          <cell r="A719">
            <v>89030</v>
          </cell>
          <cell r="B719" t="str">
            <v>TRATOR DE ESTEIRAS, POTÊNCIA 100 HP, PESO OPERACIONAL 9,4 T, COM LÂMIN A 2,19 M3 - JUROS. AF_06/2014</v>
          </cell>
          <cell r="C719" t="str">
            <v>H</v>
          </cell>
          <cell r="D719">
            <v>6.1</v>
          </cell>
        </row>
        <row r="720">
          <cell r="A720">
            <v>89033</v>
          </cell>
          <cell r="B720" t="str">
            <v>TRATOR DE PNEUS, POTÊNCIA 85 CV, TRAÇÃO 4X4, PESO COM LASTRO DE 4.675 KG - DEPRECIAÇÃO. AF_06/2014</v>
          </cell>
          <cell r="C720" t="str">
            <v>H</v>
          </cell>
          <cell r="D720">
            <v>4.72</v>
          </cell>
        </row>
        <row r="721">
          <cell r="A721">
            <v>89034</v>
          </cell>
          <cell r="B721" t="str">
            <v>TRATOR DE PNEUS, POTÊNCIA 85 CV, TRAÇÃO 4X4, PESO COM LASTRO DE 4.675 KG - JUROS. AF_06/2014</v>
          </cell>
          <cell r="C721" t="str">
            <v>H</v>
          </cell>
          <cell r="D721">
            <v>1.59</v>
          </cell>
        </row>
        <row r="722">
          <cell r="A722">
            <v>89128</v>
          </cell>
          <cell r="B722" t="str">
            <v>PÁ CARREGADEIRA SOBRE RODAS, POTÊNCIA LÍQUIDA 128 HP, CAPACIDADE DA CA ÇAMBA 1,7 A 2,8 M3, PESO OPERACIONAL 11632 KG - DEPRECIAÇÃO. AF_06/201 4</v>
          </cell>
          <cell r="C722" t="str">
            <v>H</v>
          </cell>
          <cell r="D722">
            <v>22.4</v>
          </cell>
        </row>
        <row r="723">
          <cell r="A723">
            <v>89129</v>
          </cell>
          <cell r="B723" t="str">
            <v>PÁ CARREGADEIRA SOBRE RODAS, POTÊNCIA LÍQUIDA 128 HP, CAPACIDADE DA CA ÇAMBA 1,7 A 2,8 M3, PESO OPERACIONAL 11632 KG - JUROS. AF_06/2014</v>
          </cell>
          <cell r="C723" t="str">
            <v>H</v>
          </cell>
          <cell r="D723">
            <v>5.04</v>
          </cell>
        </row>
        <row r="724">
          <cell r="A724">
            <v>89130</v>
          </cell>
          <cell r="B724" t="str">
            <v>PÁ CARREGADEIRA SOBRE RODAS, POTÊNCIA 197 HP, CAPACIDADE DA CAÇAMBA 2, 5 A 3,5 M3, PESO OPERACIONAL 18338 KG - DEPRECIAÇÃO. AF_06/2014</v>
          </cell>
          <cell r="C724" t="str">
            <v>H</v>
          </cell>
          <cell r="D724">
            <v>31.06</v>
          </cell>
        </row>
        <row r="725">
          <cell r="A725">
            <v>89131</v>
          </cell>
          <cell r="B725" t="str">
            <v>PÁ CARREGADEIRA SOBRE RODAS, POTÊNCIA 197 HP, CAPACIDADE DA CAÇAMBA 2, 5 A 3,5 M3, PESO OPERACIONAL 18338 KG - JUROS. AF_06/2014</v>
          </cell>
          <cell r="C725" t="str">
            <v>H</v>
          </cell>
          <cell r="D725">
            <v>6.98</v>
          </cell>
        </row>
        <row r="726">
          <cell r="A726">
            <v>89210</v>
          </cell>
          <cell r="B726" t="str">
            <v>ROLO COMPACTADOR VIBRATÓRIO DE UM CILINDRO AÇO LISO, POTÊNCIA 80 HP, P ESO OPERACIONAL MÁXIMO 8,1 T, IMPACTO DINÂMICO 16,15 / 9,5 T, LARGURA DE TRABALHO 1,68 M - DEPRECIAÇÃO. AF_06/2014</v>
          </cell>
          <cell r="C726" t="str">
            <v>H</v>
          </cell>
          <cell r="D726">
            <v>14.92</v>
          </cell>
        </row>
        <row r="727">
          <cell r="A727">
            <v>89211</v>
          </cell>
          <cell r="B727" t="str">
            <v>ROLO COMPACTADOR VIBRATÓRIO DE UM CILINDRO AÇO LISO, POTÊNCIA 80 HP, P ESO OPERACIONAL MÁXIMO 8,1 T, IMPACTO DINÂMICO 16,15 / 9,5 T, LARGURA DE TRABALHO 1,68 M - JUROS. AF_06/2014</v>
          </cell>
          <cell r="C727" t="str">
            <v>H</v>
          </cell>
          <cell r="D727">
            <v>3.48</v>
          </cell>
        </row>
        <row r="728">
          <cell r="A728">
            <v>89212</v>
          </cell>
          <cell r="B728" t="str">
            <v>BATE-ESTACAS POR GRAVIDADE, POTÊNCIA DE 160 HP, PESO DO MARTELO ATÉ 3 TONELADAS - DEPRECIAÇÃO. AF_11/2014</v>
          </cell>
          <cell r="C728" t="str">
            <v>H</v>
          </cell>
          <cell r="D728">
            <v>12.31</v>
          </cell>
        </row>
        <row r="729">
          <cell r="A729">
            <v>89213</v>
          </cell>
          <cell r="B729" t="str">
            <v>BATE-ESTACAS POR GRAVIDADE, POTÊNCIA DE 160 HP, PESO DO MARTELO ATÉ 3 TONELADAS - JUROS. AF_11/2014</v>
          </cell>
          <cell r="C729" t="str">
            <v>H</v>
          </cell>
          <cell r="D729">
            <v>4.78</v>
          </cell>
        </row>
        <row r="730">
          <cell r="A730">
            <v>89214</v>
          </cell>
          <cell r="B730" t="str">
            <v>BATE-ESTACAS POR GRAVIDADE, POTÊNCIA DE 160 HP, PESO DO MARTELO ATÉ 3 TONELADAS - MANUTENÇÃO. AF_11/2014</v>
          </cell>
          <cell r="C730" t="str">
            <v>H</v>
          </cell>
          <cell r="D730">
            <v>14.49</v>
          </cell>
        </row>
        <row r="731">
          <cell r="A731">
            <v>89215</v>
          </cell>
          <cell r="B731" t="str">
            <v>BATE-ESTACAS POR GRAVIDADE, POTÊNCIA DE 160 HP, PESO DO MARTELO ATÉ 3 TONELADAS - MATERIAIS NA OPERAÇÃO. AF_11/2014</v>
          </cell>
          <cell r="C731" t="str">
            <v>H</v>
          </cell>
          <cell r="D731">
            <v>81.400000000000006</v>
          </cell>
        </row>
        <row r="732">
          <cell r="A732">
            <v>89219</v>
          </cell>
          <cell r="B732" t="str">
            <v>ROLO COMPACTADOR VIBRATORIO DE UM CILINDRO LISO DE ACO, POTENCIA 80 HP , PESO OPERACIONAL MAXIMO 8,5 T, LARGURA TRABALHO 1,676 M - DEPRECIAÇÃ O. AF_06/2014</v>
          </cell>
          <cell r="C732" t="str">
            <v>H</v>
          </cell>
          <cell r="D732">
            <v>15.58</v>
          </cell>
        </row>
        <row r="733">
          <cell r="A733">
            <v>89220</v>
          </cell>
          <cell r="B733" t="str">
            <v>ROLO COMPACTADOR VIBRATORIO DE UM CILINDRO LISO DE ACO, POTENCIA 80 HP , PESO OPERACIONAL MAXIMO 8,5 T, LARGURA TRABALHO 1,676 M - JUROS. AF_ 06/2014</v>
          </cell>
          <cell r="C733" t="str">
            <v>H</v>
          </cell>
          <cell r="D733">
            <v>3.63</v>
          </cell>
        </row>
        <row r="734">
          <cell r="A734">
            <v>89221</v>
          </cell>
          <cell r="B734" t="str">
            <v>BETONEIRA CAPACIDADE NOMINAL DE 600 L, CAPACIDADE DE MISTURA 360 L, MO TOR ELÉTRICO TRIFÁSICO POTÊNCIA DE 4 CV, SEM CARREGADOR - DEPRECIAÇÃO. AF_11/2014</v>
          </cell>
          <cell r="C734" t="str">
            <v>H</v>
          </cell>
          <cell r="D734">
            <v>1.1100000000000001</v>
          </cell>
        </row>
        <row r="735">
          <cell r="A735">
            <v>89222</v>
          </cell>
          <cell r="B735" t="str">
            <v>BETONEIRA CAPACIDADE NOMINAL DE 600 L, CAPACIDADE DE MISTURA 360 L, MO TOR ELÉTRICO TRIFÁSICO POTÊNCIA DE 4 CV, SEM CARREGADOR - JUROS. AF_11 /2014</v>
          </cell>
          <cell r="C735" t="str">
            <v>H</v>
          </cell>
          <cell r="D735">
            <v>0.25</v>
          </cell>
        </row>
        <row r="736">
          <cell r="A736">
            <v>89223</v>
          </cell>
          <cell r="B736" t="str">
            <v>BETONEIRA CAPACIDADE NOMINAL DE 600 L, CAPACIDADE DE MISTURA 360 L, MO TOR ELÉTRICO TRIFÁSICO POTÊNCIA DE 4 CV, SEM CARREGADOR - MANUTENÇÃO. AF_11/2014</v>
          </cell>
          <cell r="C736" t="str">
            <v>H</v>
          </cell>
          <cell r="D736">
            <v>0.92</v>
          </cell>
        </row>
        <row r="737">
          <cell r="A737">
            <v>89224</v>
          </cell>
          <cell r="B737" t="str">
            <v>BETONEIRA CAPACIDADE NOMINAL DE 600 L, CAPACIDADE DE MISTURA 360 L, MO TOR ELÉTRICO TRIFÁSICO POTÊNCIA DE 4 CV, SEM CARREGADOR - MATERIAIS NA OPERAÇÃO. AF_11/2014</v>
          </cell>
          <cell r="C737" t="str">
            <v>H</v>
          </cell>
          <cell r="D737">
            <v>0.75</v>
          </cell>
        </row>
        <row r="738">
          <cell r="A738">
            <v>89228</v>
          </cell>
          <cell r="B738" t="str">
            <v>MOTONIVELADORA POTÊNCIA BÁSICA LÍQUIDA (PRIMEIRA MARCHA) 125 HP, PESO BRUTO 13032 KG, LARGURA DA LÂMINA DE 3,7 M - DEPRECIAÇÃO. AF_06/2014</v>
          </cell>
          <cell r="C738" t="str">
            <v>H</v>
          </cell>
          <cell r="D738">
            <v>21.77</v>
          </cell>
        </row>
        <row r="739">
          <cell r="A739">
            <v>89229</v>
          </cell>
          <cell r="B739" t="str">
            <v>MOTONIVELADORA POTÊNCIA BÁSICA LÍQUIDA (PRIMEIRA MARCHA) 125 HP, PESO BRUTO 13032 KG, LARGURA DA LÂMINA DE 3,7 M - JUROS. AF_06/2014</v>
          </cell>
          <cell r="C739" t="str">
            <v>H</v>
          </cell>
          <cell r="D739">
            <v>6.93</v>
          </cell>
        </row>
        <row r="740">
          <cell r="A740">
            <v>89230</v>
          </cell>
          <cell r="B740" t="str">
            <v>FRESADORA DE ASFALTO A FRIO SOBRE RODAS, LARGURA FRESAGEM DE 1,0 M, PO TÊNCIA 208 HP - DEPRECIAÇÃO. AF_11/2014</v>
          </cell>
          <cell r="C740" t="str">
            <v>H</v>
          </cell>
          <cell r="D740">
            <v>67.349999999999994</v>
          </cell>
        </row>
        <row r="741">
          <cell r="A741">
            <v>89231</v>
          </cell>
          <cell r="B741" t="str">
            <v>FRESADORA DE ASFALTO A FRIO SOBRE RODAS, LARGURA FRESAGEM DE 1,0 M, PO TÊNCIA 208 HP - JUROS. AF_11/2014</v>
          </cell>
          <cell r="C741" t="str">
            <v>H</v>
          </cell>
          <cell r="D741">
            <v>15.15</v>
          </cell>
        </row>
        <row r="742">
          <cell r="A742">
            <v>89232</v>
          </cell>
          <cell r="B742" t="str">
            <v>FRESADORA DE ASFALTO A FRIO SOBRE RODAS, LARGURA FRESAGEM DE 1,0 M, PO TÊNCIA 208 HP - MANUTENÇÃO. AF_11/2014</v>
          </cell>
          <cell r="C742" t="str">
            <v>H</v>
          </cell>
          <cell r="D742">
            <v>105.23</v>
          </cell>
        </row>
        <row r="743">
          <cell r="A743">
            <v>89233</v>
          </cell>
          <cell r="B743" t="str">
            <v>FRESADORA DE ASFALTO A FRIO SOBRE RODAS, LARGURA FRESAGEM DE 1,0 M, PO TÊNCIA 208 HP - MATERIAIS NA OPERAÇÃO. AF_11/2014</v>
          </cell>
          <cell r="C743" t="str">
            <v>H</v>
          </cell>
          <cell r="D743">
            <v>96.19</v>
          </cell>
        </row>
        <row r="744">
          <cell r="A744">
            <v>89236</v>
          </cell>
          <cell r="B744" t="str">
            <v>FRESADORA DE ASFALTO A FRIO SOBRE RODAS, LARGURA FRESAGEM DE 2,0 M, PO TÊNCIA 550 HP - DEPRECIAÇÃO. AF_11/2014</v>
          </cell>
          <cell r="C744" t="str">
            <v>H</v>
          </cell>
          <cell r="D744">
            <v>157.33000000000001</v>
          </cell>
        </row>
        <row r="745">
          <cell r="A745">
            <v>89237</v>
          </cell>
          <cell r="B745" t="str">
            <v>FRESADORA DE ASFALTO A FRIO SOBRE RODAS, LARGURA FRESAGEM DE 2,0 M, PO TÊNCIA 550 HP - JUROS. AF_11/2014</v>
          </cell>
          <cell r="C745" t="str">
            <v>H</v>
          </cell>
          <cell r="D745">
            <v>35.39</v>
          </cell>
        </row>
        <row r="746">
          <cell r="A746">
            <v>89238</v>
          </cell>
          <cell r="B746" t="str">
            <v>FRESADORA DE ASFALTO A FRIO SOBRE RODAS, LARGURA FRESAGEM DE 2,0 M, PO TÊNCIA 550 HP - MANUTENÇÃO. AF_11/2014</v>
          </cell>
          <cell r="C746" t="str">
            <v>H</v>
          </cell>
          <cell r="D746">
            <v>245.82</v>
          </cell>
        </row>
        <row r="747">
          <cell r="A747">
            <v>89239</v>
          </cell>
          <cell r="B747" t="str">
            <v>FRESADORA DE ASFALTO A FRIO SOBRE RODAS, LARGURA FRESAGEM DE 2,0 M, PO TÊNCIA 550 HP - MATERIAIS NA OPERAÇÃO. AF_11/2014</v>
          </cell>
          <cell r="C747" t="str">
            <v>H</v>
          </cell>
          <cell r="D747">
            <v>254.38</v>
          </cell>
        </row>
        <row r="748">
          <cell r="A748">
            <v>89240</v>
          </cell>
          <cell r="B748" t="str">
            <v>VIBROACABADORA DE ASFALTO SOBRE ESTEIRAS, LARGURA DE PAVIMENTAÇÃO 1,90 M A 5,30 M, POTÊNCIA 105 HP CAPACIDADE 450 T/H - DEPRECIAÇÃO. AF_11/2 014</v>
          </cell>
          <cell r="C748" t="str">
            <v>H</v>
          </cell>
          <cell r="D748">
            <v>45.27</v>
          </cell>
        </row>
        <row r="749">
          <cell r="A749">
            <v>89241</v>
          </cell>
          <cell r="B749" t="str">
            <v>VIBROACABADORA DE ASFALTO SOBRE ESTEIRAS, LARGURA DE PAVIMENTAÇÃO 1,90 M A 5,30 M, POTÊNCIA 105 HP CAPACIDADE 450 T/H - JUROS. AF_11/2014</v>
          </cell>
          <cell r="C749" t="str">
            <v>H</v>
          </cell>
          <cell r="D749">
            <v>13.56</v>
          </cell>
        </row>
        <row r="750">
          <cell r="A750">
            <v>89246</v>
          </cell>
          <cell r="B750" t="str">
            <v>RECICLADORA DE ASFALTO A FRIO SOBRE RODAS, LARGURA FRESAGEM DE 2,0 M, POTÊNCIA 422 HP - DEPRECIAÇÃO. AF_11/2014</v>
          </cell>
          <cell r="C750" t="str">
            <v>H</v>
          </cell>
          <cell r="D750">
            <v>136.71</v>
          </cell>
        </row>
        <row r="751">
          <cell r="A751">
            <v>89247</v>
          </cell>
          <cell r="B751" t="str">
            <v>RECICLADORA DE ASFALTO A FRIO SOBRE RODAS, LARGURA FRESAGEM DE 2,0 M, POTÊNCIA 422 HP - JUROS. AF_11/2014</v>
          </cell>
          <cell r="C751" t="str">
            <v>H</v>
          </cell>
          <cell r="D751">
            <v>30.75</v>
          </cell>
        </row>
        <row r="752">
          <cell r="A752">
            <v>89248</v>
          </cell>
          <cell r="B752" t="str">
            <v>RECICLADORA DE ASFALTO A FRIO SOBRE RODAS, LARGURA FRESAGEM DE 2,0 M, POTÊNCIA 422 HP - MANUTENÇÃO. AF_11/2014</v>
          </cell>
          <cell r="C752" t="str">
            <v>H</v>
          </cell>
          <cell r="D752">
            <v>213.6</v>
          </cell>
        </row>
        <row r="753">
          <cell r="A753">
            <v>89249</v>
          </cell>
          <cell r="B753" t="str">
            <v>RECICLADORA DE ASFALTO A FRIO SOBRE RODAS, LARGURA FRESAGEM DE 2,0 M, POTÊNCIA 422 HP - MATERIAIS NA OPERAÇÃO. AF_11/2014</v>
          </cell>
          <cell r="C753" t="str">
            <v>H</v>
          </cell>
          <cell r="D753">
            <v>195.11</v>
          </cell>
        </row>
        <row r="754">
          <cell r="A754">
            <v>89253</v>
          </cell>
          <cell r="B754" t="str">
            <v>VIBROACABADORA DE ASFALTO SOBRE ESTEIRAS, LARGURA DE PAVIMENTAÇÃO 2,13 M A 4,55 M, POTÊNCIA 100 HP, CAPACIDADE 400 T/H - DEPRECIAÇÃO. AF_11/ 2014</v>
          </cell>
          <cell r="C754" t="str">
            <v>H</v>
          </cell>
          <cell r="D754">
            <v>37.1</v>
          </cell>
        </row>
        <row r="755">
          <cell r="A755">
            <v>89254</v>
          </cell>
          <cell r="B755" t="str">
            <v>VIBROACABADORA DE ASFALTO SOBRE ESTEIRAS, LARGURA DE PAVIMENTAÇÃO 2,13 M A 4,55 M, POTÊNCIA 100 HP, CAPACIDADE 400 T/H - JUROS. AF_11/2014</v>
          </cell>
          <cell r="C755" t="str">
            <v>H</v>
          </cell>
          <cell r="D755">
            <v>11.11</v>
          </cell>
        </row>
        <row r="756">
          <cell r="A756">
            <v>89255</v>
          </cell>
          <cell r="B756" t="str">
            <v>VIBROACABADORA DE ASFALTO SOBRE ESTEIRAS, LARGURA DE PAVIMENTAÇÃO 2,13 M A 4,55 M, POTÊNCIA 100 HP, CAPACIDADE 400 T/H - MANUTENÇÃO. AF_11/2 014</v>
          </cell>
          <cell r="C756" t="str">
            <v>H</v>
          </cell>
          <cell r="D756">
            <v>46.19</v>
          </cell>
        </row>
        <row r="757">
          <cell r="A757">
            <v>89256</v>
          </cell>
          <cell r="B757" t="str">
            <v>VIBROACABADORA DE ASFALTO SOBRE ESTEIRAS, LARGURA DE PAVIMENTAÇÃO 2,13 M A 4,55 M, POTÊNCIA 100 HP, CAPACIDADE 400 T/H - MATERIAIS NA OPERAÇ ÃO. AF_11/2014</v>
          </cell>
          <cell r="C757" t="str">
            <v>H</v>
          </cell>
          <cell r="D757">
            <v>46.25</v>
          </cell>
        </row>
        <row r="758">
          <cell r="A758">
            <v>89259</v>
          </cell>
          <cell r="B758" t="str">
            <v>GUINDAUTO HIDRÁULICO, CAPACIDADE MÁXIMA DE CARGA 6200 KG, MOMENTO MÁXI MO DE CARGA 11,7 TM, ALCANCE MÁXIMO HORIZONTAL 9,70 M, INCLUSIVE CAMIN HÃO TOCO PBT 16.000 KG, POTÊNCIA DE 189 CV - DEPRECIAÇÃO. AF_06/2014</v>
          </cell>
          <cell r="C758" t="str">
            <v>H</v>
          </cell>
          <cell r="D758">
            <v>11.66</v>
          </cell>
        </row>
        <row r="759">
          <cell r="A759">
            <v>89260</v>
          </cell>
          <cell r="B759" t="str">
            <v>GUINDAUTO HIDRÁULICO, CAPACIDADE MÁXIMA DE CARGA 6200 KG, MOMENTO MÁXI MO DE CARGA 11,7 TM, ALCANCE MÁXIMO HORIZONTAL 9,70 M, INCLUSIVE CAMIN HÃO TOCO PBT 16.000 KG, POTÊNCIA DE 189 CV - JUROS. AF_06/2014</v>
          </cell>
          <cell r="C759" t="str">
            <v>H</v>
          </cell>
          <cell r="D759">
            <v>2.98</v>
          </cell>
        </row>
        <row r="760">
          <cell r="A760">
            <v>89262</v>
          </cell>
          <cell r="B760" t="str">
            <v>GUINDAUTO HIDRÁULICO, CAPACIDADE MÁXIMA DE CARGA 6200 KG, MOMENTO MÁXI MO DE CARGA 11,7 TM, ALCANCE MÁXIMO HORIZONTAL 9,70 M, INCLUSIVE CAMIN HÃO TOCO PBT 16.000 KG, POTÊNCIA DE 189 CV - MANUTENÇÃO. AF_06/2014</v>
          </cell>
          <cell r="C760" t="str">
            <v>H</v>
          </cell>
          <cell r="D760">
            <v>14.58</v>
          </cell>
        </row>
        <row r="761">
          <cell r="A761">
            <v>89264</v>
          </cell>
          <cell r="B761" t="str">
            <v>CAMINHÃO TOCO, PBT 16.000 KG, CARGA ÚTIL MÁX. 10.685 KG, DIST. ENTRE E IXOS 4,8 M, POTÊNCIA 189 CV, INCLUSIVE CARROCERIA FIXA ABERTA DE MADEI RA P/ TRANSPORTE GERAL DE CARGA SECA, DIMEN. APROX. 2,5 X 7,00 X 0,50 M - DEPRECIAÇÃO. AF_06/2014</v>
          </cell>
          <cell r="C761" t="str">
            <v>H</v>
          </cell>
          <cell r="D761">
            <v>9.3800000000000008</v>
          </cell>
        </row>
        <row r="762">
          <cell r="A762">
            <v>89265</v>
          </cell>
          <cell r="B762" t="str">
            <v>CAMINHÃO TOCO, PBT 16.000 KG, CARGA ÚTIL MÁX. 10.685 KG, DIST. ENTRE E IXOS 4,8 M, POTÊNCIA 189 CV, INCLUSIVE CARROCERIA FIXA ABERTA DE MADEI RA P/ TRANSPORTE GERAL DE CARGA SECA, DIMEN. APROX. 2,5 X 7,00 X 0,50 M - JUROS. AF_06/2014</v>
          </cell>
          <cell r="C762" t="str">
            <v>H</v>
          </cell>
          <cell r="D762">
            <v>2.39</v>
          </cell>
        </row>
        <row r="763">
          <cell r="A763">
            <v>89266</v>
          </cell>
          <cell r="B763" t="str">
            <v>CAMINHÃO TOCO, PBT 16.000 KG, CARGA ÚTIL MÁX. 10.685 KG, DIST. ENTRE E IXOS 4,8 M, POTÊNCIA 189 CV, INCLUSIVE CARROCERIA FIXA ABERTA DE MADEI RA P/ TRANSPORTE GERAL DE CARGA SECA, DIMEN. APROX. 2,5 X 7,00 X 0,50 M - IMPOSTOS E SEGUROS. AF_06/2014</v>
          </cell>
          <cell r="C763" t="str">
            <v>H</v>
          </cell>
          <cell r="D763">
            <v>0.49</v>
          </cell>
        </row>
        <row r="764">
          <cell r="A764">
            <v>89267</v>
          </cell>
          <cell r="B764" t="str">
            <v>GUINDASTE HIDRÁULICO AUTOPROPELIDO, COM LANÇA TELESCÓPICA 28,80 M, CAP ACIDADE MÁXIMA 30 T, POTÊNCIA 97 KW, TRAÇÃO 4 X 4 - DEPRECIAÇÃO. AF_11 /2014</v>
          </cell>
          <cell r="C764" t="str">
            <v>H</v>
          </cell>
          <cell r="D764">
            <v>29.73</v>
          </cell>
        </row>
        <row r="765">
          <cell r="A765">
            <v>89268</v>
          </cell>
          <cell r="B765" t="str">
            <v>GUINDASTE HIDRÁULICO AUTOPROPELIDO, COM LANÇA TELESCÓPICA 28,80 M, CAP ACIDADE MÁXIMA 30 T, POTÊNCIA 97 KW, TRAÇÃO 4 X 4 - JUROS. AF_11/2014</v>
          </cell>
          <cell r="C765" t="str">
            <v>H</v>
          </cell>
          <cell r="D765">
            <v>7.62</v>
          </cell>
        </row>
        <row r="766">
          <cell r="A766">
            <v>89269</v>
          </cell>
          <cell r="B766" t="str">
            <v>GUINDASTE HIDRÁULICO AUTOPROPELIDO, COM LANÇA TELESCÓPICA 28,80 M, CAP ACIDADE MÁXIMA 30 T, POTÊNCIA 97 KW, TRAÇÃO 4 X 4 - IMPOSTOS E SEGUROS . AF_11/2014</v>
          </cell>
          <cell r="C766" t="str">
            <v>H</v>
          </cell>
          <cell r="D766">
            <v>1.56</v>
          </cell>
        </row>
        <row r="767">
          <cell r="A767">
            <v>89270</v>
          </cell>
          <cell r="B767" t="str">
            <v>GUINDASTE HIDRÁULICO AUTOPROPELIDO, COM LANÇA TELESCÓPICA 28,80 M, CAP ACIDADE MÁXIMA 30 T, POTÊNCIA 97 KW, TRAÇÃO 4 X 4 - MANUTENÇÃO. AF_11/ 2014</v>
          </cell>
          <cell r="C767" t="str">
            <v>H</v>
          </cell>
          <cell r="D767">
            <v>37.299999999999997</v>
          </cell>
        </row>
        <row r="768">
          <cell r="A768">
            <v>89271</v>
          </cell>
          <cell r="B768" t="str">
            <v>GUINDASTE HIDRÁULICO AUTOPROPELIDO, COM LANÇA TELESCÓPICA 28,80 M, CAP ACIDADE MÁXIMA 30 T, POTÊNCIA 97 KW, TRAÇÃO 4 X 4 - MATERIAIS NA OPERA ÇÃO. AF_11/2014</v>
          </cell>
          <cell r="C768" t="str">
            <v>H</v>
          </cell>
          <cell r="D768">
            <v>45.1</v>
          </cell>
        </row>
        <row r="769">
          <cell r="A769">
            <v>89274</v>
          </cell>
          <cell r="B769" t="str">
            <v>BETONEIRA CAPACIDADE NOMINAL DE 600 L, CAPACIDADE DE MISTURA 440 L, MO TOR A DIESEL POTÊNCIA 10 HP, COM CARREGADOR - DEPRECIAÇÃO. AF_11/2014</v>
          </cell>
          <cell r="C769" t="str">
            <v>H</v>
          </cell>
          <cell r="D769">
            <v>1.35</v>
          </cell>
        </row>
        <row r="770">
          <cell r="A770">
            <v>89275</v>
          </cell>
          <cell r="B770" t="str">
            <v>BETONEIRA CAPACIDADE NOMINAL DE 600 L, CAPACIDADE DE MISTURA 440 L, MO TOR A DIESEL POTÊNCIA 10 HP, COM CARREGADOR - JUROS. AF_11/2014</v>
          </cell>
          <cell r="C770" t="str">
            <v>H</v>
          </cell>
          <cell r="D770">
            <v>0.31</v>
          </cell>
        </row>
        <row r="771">
          <cell r="A771">
            <v>89276</v>
          </cell>
          <cell r="B771" t="str">
            <v>BETONEIRA CAPACIDADE NOMINAL DE 600 L, CAPACIDADE DE MISTURA 440 L, MO TOR A DIESEL POTÊNCIA 10 HP, COM CARREGADOR - MANUTENÇÃO. AF_11/2014</v>
          </cell>
          <cell r="C771" t="str">
            <v>H</v>
          </cell>
          <cell r="D771">
            <v>1.1200000000000001</v>
          </cell>
        </row>
        <row r="772">
          <cell r="A772">
            <v>89277</v>
          </cell>
          <cell r="B772" t="str">
            <v>BETONEIRA CAPACIDADE NOMINAL DE 600 L, CAPACIDADE DE MISTURA 440 L, MO TOR A DIESEL POTÊNCIA 10 HP, COM CARREGADOR - MATERIAIS NA OPERAÇÃO. A F_11/2014</v>
          </cell>
          <cell r="C772" t="str">
            <v>H</v>
          </cell>
          <cell r="D772">
            <v>4.6100000000000003</v>
          </cell>
        </row>
        <row r="773">
          <cell r="A773">
            <v>89280</v>
          </cell>
          <cell r="B773" t="str">
            <v>ROLO COMPACTADOR VIBRATÓRIO TANDEM AÇO LISO, POTÊNCIA 58 HP, PESO SEM/ COM LASTRO 6,5 / 9,4 T, LARGURA DE TRABALHO 1,2 M - DEPRECIAÇÃO. AF_06 /2014</v>
          </cell>
          <cell r="C773" t="str">
            <v>H</v>
          </cell>
          <cell r="D773">
            <v>18.32</v>
          </cell>
        </row>
        <row r="774">
          <cell r="A774">
            <v>89281</v>
          </cell>
          <cell r="B774" t="str">
            <v>ROLO COMPACTADOR VIBRATÓRIO TANDEM AÇO LISO, POTÊNCIA 58 HP, PESO SEM/ COM LASTRO 6,5 / 9,4 T, LARGURA DE TRABALHO 1,2 M - JUROS. AF_06/2014</v>
          </cell>
          <cell r="C774" t="str">
            <v>H</v>
          </cell>
          <cell r="D774">
            <v>4.2699999999999996</v>
          </cell>
        </row>
        <row r="775">
          <cell r="A775">
            <v>89870</v>
          </cell>
          <cell r="B775" t="str">
            <v>CAMINHÃO BASCULANTE 14 M3, COM CAVALO MECÂNICO DE CAPACIDADE MÁXIMA DE TRAÇÃO COMBINADO DE 36000 KG, POTÊNCIA 286 CV, INCLUSIVE SEMIREBOQUE COM CAÇAMBA METÁLICA - DEPRECIAÇÃO. AF_12/2014</v>
          </cell>
          <cell r="C775" t="str">
            <v>H</v>
          </cell>
          <cell r="D775">
            <v>23.2</v>
          </cell>
        </row>
        <row r="776">
          <cell r="A776">
            <v>89871</v>
          </cell>
          <cell r="B776" t="str">
            <v>CAMINHÃO BASCULANTE 14 M3, COM CAVALO MECÂNICO DE CAPACIDADE MÁXIMA DE TRAÇÃO COMBINADO DE 36000 KG, POTÊNCIA 286 CV, INCLUSIVE SEMIREBOQUE COM CAÇAMBA METÁLICA - JUROS. AF_12/2014</v>
          </cell>
          <cell r="C776" t="str">
            <v>H</v>
          </cell>
          <cell r="D776">
            <v>5.49</v>
          </cell>
        </row>
        <row r="777">
          <cell r="A777">
            <v>89872</v>
          </cell>
          <cell r="B777" t="str">
            <v>CAMINHÃO BASCULANTE 14 M3, COM CAVALO MECÂNICO DE CAPACIDADE MÁXIMA DE TRAÇÃO COMBINADO DE 36000 KG, POTÊNCIA 286 CV, INCLUSIVE SEMIREBOQUE COM CAÇAMBA METÁLICA - IMPOSTOS E SEGUROS. AF_12/2014</v>
          </cell>
          <cell r="C777" t="str">
            <v>H</v>
          </cell>
          <cell r="D777">
            <v>1.1100000000000001</v>
          </cell>
        </row>
        <row r="778">
          <cell r="A778">
            <v>89873</v>
          </cell>
          <cell r="B778" t="str">
            <v>CAMINHÃO BASCULANTE 14 M3, COM CAVALO MECÂNICO DE CAPACIDADE MÁXIMA DE TRAÇÃO COMBINADO DE 36000 KG, POTÊNCIA 286 CV, INCLUSIVE SEMIREBOQUE COM CAÇAMBA METÁLICA - MANUTENÇÃO. AF_12/2014</v>
          </cell>
          <cell r="C778" t="str">
            <v>H</v>
          </cell>
          <cell r="D778">
            <v>32.61</v>
          </cell>
        </row>
        <row r="779">
          <cell r="A779">
            <v>89874</v>
          </cell>
          <cell r="B779" t="str">
            <v>CAMINHÃO BASCULANTE 14 M3, COM CAVALO MECÂNICO DE CAPACIDADE MÁXIMA DE TRAÇÃO COMBINADO DE 36000 KG, POTÊNCIA 286 CV, INCLUSIVE SEMIREBOQUE COM CAÇAMBA METÁLICA - MATERIAIS NA OPERAÇÃO. AF_12/2014</v>
          </cell>
          <cell r="C779" t="str">
            <v>H</v>
          </cell>
          <cell r="D779">
            <v>97.86</v>
          </cell>
        </row>
        <row r="780">
          <cell r="A780">
            <v>89878</v>
          </cell>
          <cell r="B780" t="str">
            <v>CAMINHÃO BASCULANTE 18 M3, COM CAVALO MECÂNICO DE CAPACIDADE MÁXIMA DE TRAÇÃO COMBINADO DE 45000 KG, POTÊNCIA 330 CV, INCLUSIVE SEMIREBOQUE COM CAÇAMBA METÁLICA - DEPRECIAÇÃO. AF_12/2014</v>
          </cell>
          <cell r="C780" t="str">
            <v>H</v>
          </cell>
          <cell r="D780">
            <v>24.84</v>
          </cell>
        </row>
        <row r="781">
          <cell r="A781">
            <v>89879</v>
          </cell>
          <cell r="B781" t="str">
            <v>CAMINHÃO BASCULANTE 18 M3, COM CAVALO MECÂNICO DE CAPACIDADE MÁXIMA DE TRAÇÃO COMBINADO DE 45000 KG, POTÊNCIA 330 CV, INCLUSIVE SEMIREBOQUE COM CAÇAMBA METÁLICA - JUROS. AF_12/2014</v>
          </cell>
          <cell r="C781" t="str">
            <v>H</v>
          </cell>
          <cell r="D781">
            <v>5.88</v>
          </cell>
        </row>
        <row r="782">
          <cell r="A782">
            <v>89880</v>
          </cell>
          <cell r="B782" t="str">
            <v>CAMINHÃO BASCULANTE 18 M3, COM CAVALO MECÂNICO DE CAPACIDADE MÁXIMA DE TRAÇÃO COMBINADO DE 45000 KG, POTÊNCIA 330 CV, INCLUSIVE SEMIREBOQUE COM CAÇAMBA METÁLICA - IMPOSTOS E SEGUROS. AF_12/2014</v>
          </cell>
          <cell r="C782" t="str">
            <v>H</v>
          </cell>
          <cell r="D782">
            <v>1.19</v>
          </cell>
        </row>
        <row r="783">
          <cell r="A783">
            <v>89881</v>
          </cell>
          <cell r="B783" t="str">
            <v>CAMINHÃO BASCULANTE 18 M3, COM CAVALO MECÂNICO DE CAPACIDADE MÁXIMA DE TRAÇÃO COMBINADO DE 45000 KG, POTÊNCIA 330 CV, INCLUSIVE SEMIREBOQUE COM CAÇAMBA METÁLICA - MANUTENÇÃO. AF_12/2014</v>
          </cell>
          <cell r="C783" t="str">
            <v>H</v>
          </cell>
          <cell r="D783">
            <v>34.92</v>
          </cell>
        </row>
        <row r="784">
          <cell r="A784">
            <v>89882</v>
          </cell>
          <cell r="B784" t="str">
            <v>CAMINHÃO BASCULANTE 18 M3, COM CAVALO MECÂNICO DE CAPACIDADE MÁXIMA DE TRAÇÃO COMBINADO DE 45000 KG, POTÊNCIA 330 CV, INCLUSIVE SEMIREBOQUE COM CAÇAMBA METÁLICA - MATERIAIS NA OPERAÇÃO. AF_12/2014</v>
          </cell>
          <cell r="C784" t="str">
            <v>H</v>
          </cell>
          <cell r="D784">
            <v>112.93</v>
          </cell>
        </row>
        <row r="785">
          <cell r="A785">
            <v>90582</v>
          </cell>
          <cell r="B785" t="str">
            <v>VIBRADOR DE IMERSÃO, DIÂMETRO DE PONTEIRA 45MM, MOTOR ELÉTRICO TRIFÁSI CO POTÊNCIA DE 2 CV - DEPRECIAÇÃO. AF_06/2015</v>
          </cell>
          <cell r="C785" t="str">
            <v>H</v>
          </cell>
          <cell r="D785">
            <v>1.57</v>
          </cell>
        </row>
        <row r="786">
          <cell r="A786">
            <v>90583</v>
          </cell>
          <cell r="B786" t="str">
            <v>VIBRADOR DE IMERSÃO, DIÂMETRO DE PONTEIRA 45MM, MOTOR ELÉTRICO TRIFÁSI CO POTÊNCIA DE 2 CV - JUROS. AF_06/2015</v>
          </cell>
          <cell r="C786" t="str">
            <v>H</v>
          </cell>
          <cell r="D786">
            <v>0.05</v>
          </cell>
        </row>
        <row r="787">
          <cell r="A787">
            <v>90584</v>
          </cell>
          <cell r="B787" t="str">
            <v>VIBRADOR DE IMERSÃO, DIÂMETRO DE PONTEIRA 45MM, MOTOR ELÉTRICO TRIFÁSI CO POTÊNCIA DE 2 CV - MANUTENÇÃO. AF_06/2015</v>
          </cell>
          <cell r="C787" t="str">
            <v>H</v>
          </cell>
          <cell r="D787">
            <v>0.14000000000000001</v>
          </cell>
        </row>
        <row r="788">
          <cell r="A788">
            <v>90585</v>
          </cell>
          <cell r="B788" t="str">
            <v>VIBRADOR DE IMERSÃO, DIÂMETRO DE PONTEIRA 45MM, MOTOR ELÉTRICO TRIFÁSI CO POTÊNCIA DE 2 CV - MATERIAIS NA OPERAÇÃO. AF_06/2015</v>
          </cell>
          <cell r="C788" t="str">
            <v>H</v>
          </cell>
          <cell r="D788">
            <v>0.37</v>
          </cell>
        </row>
        <row r="789">
          <cell r="A789">
            <v>90621</v>
          </cell>
          <cell r="B789" t="str">
            <v>PERFURATRIZ MANUAL, TORQUE MÁXIMO 83 N.M, POTÊNCIA 5 CV, COM DIÂMETRO MÁXIMO 4" - DEPRECIAÇÃO. AF_06/2015</v>
          </cell>
          <cell r="C789" t="str">
            <v>H</v>
          </cell>
          <cell r="D789">
            <v>1.64</v>
          </cell>
        </row>
        <row r="790">
          <cell r="A790">
            <v>90622</v>
          </cell>
          <cell r="B790" t="str">
            <v>PERFURATRIZ MANUAL, TORQUE MÁXIMO 83 N.M, POTÊNCIA 5 CV, COM DIÂMETRO MÁXIMO 4" - JUROS. AF_06/2015</v>
          </cell>
          <cell r="C790" t="str">
            <v>H</v>
          </cell>
          <cell r="D790">
            <v>0.36</v>
          </cell>
        </row>
        <row r="791">
          <cell r="A791">
            <v>90623</v>
          </cell>
          <cell r="B791" t="str">
            <v>PERFURATRIZ MANUAL, TORQUE MÁXIMO 83 N.M, POTÊNCIA 5 CV, COM DIÂMETRO MÁXIMO 4" - MANUTENÇÃO. AF_06/2015</v>
          </cell>
          <cell r="C791" t="str">
            <v>H</v>
          </cell>
          <cell r="D791">
            <v>1.72</v>
          </cell>
        </row>
        <row r="792">
          <cell r="A792">
            <v>90624</v>
          </cell>
          <cell r="B792" t="str">
            <v>PERFURATRIZ MANUAL, TORQUE MÁXIMO 83 N.M, POTÊNCIA 5 CV, COM DIÂMETRO MÁXIMO 4" - MATERIAIS NA OPERAÇÃO. AF_06/2015</v>
          </cell>
          <cell r="C792" t="str">
            <v>H</v>
          </cell>
          <cell r="D792">
            <v>0.94</v>
          </cell>
        </row>
        <row r="793">
          <cell r="A793">
            <v>90627</v>
          </cell>
          <cell r="B793" t="str">
            <v>PERFURATRIZ SOBRE ESTEIRA, TORQUE MÁXIMO 600 KGF, PESO MÉDIO 1000 KG, POTÊNCIA 20 HP, DIÂMETRO MÁXIMO 10" - DEPRECIAÇÃO. AF_06/2015</v>
          </cell>
          <cell r="C793" t="str">
            <v>H</v>
          </cell>
          <cell r="D793">
            <v>29.42</v>
          </cell>
        </row>
        <row r="794">
          <cell r="A794">
            <v>90628</v>
          </cell>
          <cell r="B794" t="str">
            <v>PERFURATRIZ SOBRE ESTEIRA, TORQUE MÁXIMO 600 KGF, PESO MÉDIO 1000 KG, POTÊNCIA 20 HP, DIÂMETRO MÁXIMO 10" - JUROS. AF_06/2015</v>
          </cell>
          <cell r="C794" t="str">
            <v>H</v>
          </cell>
          <cell r="D794">
            <v>6.5</v>
          </cell>
        </row>
        <row r="795">
          <cell r="A795">
            <v>90629</v>
          </cell>
          <cell r="B795" t="str">
            <v>PERFURATRIZ SOBRE ESTEIRA, TORQUE MÁXIMO 600 KGF, PESO MÉDIO 1000 KG, POTÊNCIA 20 HP, DIÂMETRO MÁXIMO 10" - MANUTENÇÃO. AF_06/2015</v>
          </cell>
          <cell r="C795" t="str">
            <v>H</v>
          </cell>
          <cell r="D795">
            <v>30.96</v>
          </cell>
        </row>
        <row r="796">
          <cell r="A796">
            <v>90630</v>
          </cell>
          <cell r="B796" t="str">
            <v>PERFURATRIZ SOBRE ESTEIRA, TORQUE MÁXIMO 600 KGF, PESO MÉDIO 1000 KG, POTÊNCIA 20 HP, DIÂMETRO MÁXIMO 10" - MATERIAIS NA OPERAÇÃO. AF_06/201 5</v>
          </cell>
          <cell r="C796" t="str">
            <v>H</v>
          </cell>
          <cell r="D796">
            <v>3.81</v>
          </cell>
        </row>
        <row r="797">
          <cell r="A797">
            <v>90633</v>
          </cell>
          <cell r="B797" t="str">
            <v>MISTURADOR DUPLO HORIZONTAL DE ALTA TURBULÊNCIA, CAPACIDADE / VOLUME 2 X 500 LITROS, MOTORES ELÉTRICOS MÍNIMO 5 CV CADA, PARA NATA CIMENTO, ARGAMASSA E OUTROS - DEPRECIAÇÃO. AF_06/2015</v>
          </cell>
          <cell r="C797" t="str">
            <v>H</v>
          </cell>
          <cell r="D797">
            <v>3.43</v>
          </cell>
        </row>
        <row r="798">
          <cell r="A798">
            <v>90634</v>
          </cell>
          <cell r="B798" t="str">
            <v>MISTURADOR DUPLO HORIZONTAL DE ALTA TURBULÊNCIA, CAPACIDADE / VOLUME 2 X 500 LITROS, MOTORES ELÉTRICOS MÍNIMO 5 CV CADA, PARA NATA CIMENTO, ARGAMASSA E OUTROS - JUROS. AF_06/2015</v>
          </cell>
          <cell r="C798" t="str">
            <v>H</v>
          </cell>
          <cell r="D798">
            <v>0.8</v>
          </cell>
        </row>
        <row r="799">
          <cell r="A799">
            <v>90635</v>
          </cell>
          <cell r="B799" t="str">
            <v>MISTURADOR DUPLO HORIZONTAL DE ALTA TURBULÊNCIA, CAPACIDADE / VOLUME 2 X 500 LITROS, MOTORES ELÉTRICOS MÍNIMO 5 CV CADA, PARA NATA CIMENTO, ARGAMASSA E OUTROS - MANUTENÇÃO. AF_06/2015</v>
          </cell>
          <cell r="C799" t="str">
            <v>H</v>
          </cell>
          <cell r="D799">
            <v>2.85</v>
          </cell>
        </row>
        <row r="800">
          <cell r="A800">
            <v>90636</v>
          </cell>
          <cell r="B800" t="str">
            <v>MISTURADOR DUPLO HORIZONTAL DE ALTA TURBULÊNCIA, CAPACIDADE / VOLUME 2 X 500 LITROS, MOTORES ELÉTRICOS MÍNIMO 5 CV CADA, PARA NATA CIMENTO, ARGAMASSA E OUTROS - MATERIAIS NA OPERAÇÃO. AF_06/2015</v>
          </cell>
          <cell r="C800" t="str">
            <v>H</v>
          </cell>
          <cell r="D800">
            <v>1.88</v>
          </cell>
        </row>
        <row r="801">
          <cell r="A801">
            <v>90639</v>
          </cell>
          <cell r="B801" t="str">
            <v>BOMBA TRIPLEX, PARA INJEÇÃO DE NATA DE CIMENTO, VAZÃO MÁXIMA DE 100 LI TROS/MINUTO, PRESSÃO MÁXIMA DE 70 BAR - DEPRECIAÇÃO. AF_06/2015</v>
          </cell>
          <cell r="C801" t="str">
            <v>H</v>
          </cell>
          <cell r="D801">
            <v>5.67</v>
          </cell>
        </row>
        <row r="802">
          <cell r="A802">
            <v>90640</v>
          </cell>
          <cell r="B802" t="str">
            <v>BOMBA TRIPLEX, PARA INJEÇÃO DE NATA DE CIMENTO, VAZÃO MÁXIMA DE 100 LI TROS/MINUTO, PRESSÃO MÁXIMA DE 70 BAR - JUROS. AF_06/2015</v>
          </cell>
          <cell r="C802" t="str">
            <v>H</v>
          </cell>
          <cell r="D802">
            <v>1.61</v>
          </cell>
        </row>
        <row r="803">
          <cell r="A803">
            <v>90641</v>
          </cell>
          <cell r="B803" t="str">
            <v>BOMBA TRIPLEX, PARA INJEÇÃO DE NATA DE CIMENTO, VAZÃO MÁXIMA DE 100 LI TROS/MINUTO, PRESSÃO MÁXIMA DE 70 BAR - MANUTENÇÃO. AF_06/2015</v>
          </cell>
          <cell r="C803" t="str">
            <v>H</v>
          </cell>
          <cell r="D803">
            <v>3.73</v>
          </cell>
        </row>
        <row r="804">
          <cell r="A804">
            <v>90642</v>
          </cell>
          <cell r="B804" t="str">
            <v>BOMBA TRIPLEX, PARA INJEÇÃO DE NATA DE CIMENTO, VAZÃO MÁXIMA DE 100 LI TROS/MINUTO, PRESSÃO MÁXIMA DE 70 BAR - MATERIAIS NA OPERAÇÃO. AF_06/2 015</v>
          </cell>
          <cell r="C804" t="str">
            <v>H</v>
          </cell>
          <cell r="D804">
            <v>5.0199999999999996</v>
          </cell>
        </row>
        <row r="805">
          <cell r="A805">
            <v>90646</v>
          </cell>
          <cell r="B805" t="str">
            <v>BOMBA CENTRÍFUGA MONOESTÁGIO COM MOTOR ELÉTRICO MONOFÁSICO, POTÊNCIA 1 5 HP, DIÂMETRO DO ROTOR 173 MM, HM/Q = 30 MCA / 90 M3/H A 45 MCA / 55 M3/H - DEPRECIAÇÃO. AF_06/2015</v>
          </cell>
          <cell r="C805" t="str">
            <v>H</v>
          </cell>
          <cell r="D805">
            <v>0.46</v>
          </cell>
        </row>
        <row r="806">
          <cell r="A806">
            <v>90647</v>
          </cell>
          <cell r="B806" t="str">
            <v>BOMBA CENTRÍFUGA MONOESTÁGIO COM MOTOR ELÉTRICO MONOFÁSICO, POTÊNCIA 1 5 HP, DIÂMETRO DO ROTOR 173 MM, HM/Q = 30 MCA / 90 M3/H A 45 MCA / 55 M3/H - JUROS. AF_06/2015</v>
          </cell>
          <cell r="C806" t="str">
            <v>H</v>
          </cell>
          <cell r="D806">
            <v>0.13</v>
          </cell>
        </row>
        <row r="807">
          <cell r="A807">
            <v>90648</v>
          </cell>
          <cell r="B807" t="str">
            <v>BOMBA CENTRÍFUGA MONOESTÁGIO COM MOTOR ELÉTRICO MONOFÁSICO, POTÊNCIA 1 5 HP, DIÂMETRO DO ROTOR 173 MM, HM/Q = 30 MCA / 90 M3/H A 45 MCA / 55 M3/H - MANUTENÇÃO. AF_06/2015</v>
          </cell>
          <cell r="C807" t="str">
            <v>H</v>
          </cell>
          <cell r="D807">
            <v>0.3</v>
          </cell>
        </row>
        <row r="808">
          <cell r="A808">
            <v>90649</v>
          </cell>
          <cell r="B808" t="str">
            <v>BOMBA CENTRÍFUGA MONOESTÁGIO COM MOTOR ELÉTRICO MONOFÁSICO, POTÊNCIA 1 5 HP, DIÂMETRO DO ROTOR 173 MM, HM/Q = 30 MCA / 90 M3/H A 45 MCA / 55 M3/H - MATERIAIS NA OPERAÇÃO. AF_06/2015</v>
          </cell>
          <cell r="C808" t="str">
            <v>H</v>
          </cell>
          <cell r="D808">
            <v>3.51</v>
          </cell>
        </row>
        <row r="809">
          <cell r="A809">
            <v>90652</v>
          </cell>
          <cell r="B809" t="str">
            <v>BOMBA DE PROJEÇÃO DE CONCRETO SECO, POTÊNCIA 10 CV, VAZÃO 3 M3/H - DEP RECIAÇÃO. AF_06/2015</v>
          </cell>
          <cell r="C809" t="str">
            <v>H</v>
          </cell>
          <cell r="D809">
            <v>3.69</v>
          </cell>
        </row>
        <row r="810">
          <cell r="A810">
            <v>90653</v>
          </cell>
          <cell r="B810" t="str">
            <v>BOMBA DE PROJEÇÃO DE CONCRETO SECO, POTÊNCIA 10 CV, VAZÃO 3 M3/H - JUR OS. AF_06/2015</v>
          </cell>
          <cell r="C810" t="str">
            <v>H</v>
          </cell>
          <cell r="D810">
            <v>1.05</v>
          </cell>
        </row>
        <row r="811">
          <cell r="A811">
            <v>90654</v>
          </cell>
          <cell r="B811" t="str">
            <v>BOMBA DE PROJEÇÃO DE CONCRETO SECO, POTÊNCIA 10 CV, VAZÃO 3 M3/H - MAN UTENÇÃO. AF_06/2015</v>
          </cell>
          <cell r="C811" t="str">
            <v>H</v>
          </cell>
          <cell r="D811">
            <v>2.4300000000000002</v>
          </cell>
        </row>
        <row r="812">
          <cell r="A812">
            <v>90655</v>
          </cell>
          <cell r="B812" t="str">
            <v>BOMBA DE PROJEÇÃO DE CONCRETO SECO, POTÊNCIA 10 CV, VAZÃO 3 M3/H - MAT ERIAIS NA OPERAÇÃO. AF_06/2015</v>
          </cell>
          <cell r="C812" t="str">
            <v>H</v>
          </cell>
          <cell r="D812">
            <v>2.31</v>
          </cell>
        </row>
        <row r="813">
          <cell r="A813">
            <v>90658</v>
          </cell>
          <cell r="B813" t="str">
            <v>BOMBA DE PROJEÇÃO DE CONCRETO SECO, POTÊNCIA 10 CV, VAZÃO 6 M3/H - DEP RECIAÇÃO. AF_06/2015</v>
          </cell>
          <cell r="C813" t="str">
            <v>H</v>
          </cell>
          <cell r="D813">
            <v>3.96</v>
          </cell>
        </row>
        <row r="814">
          <cell r="A814">
            <v>90659</v>
          </cell>
          <cell r="B814" t="str">
            <v>BOMBA DE PROJEÇÃO DE CONCRETO SECO, POTÊNCIA 10 CV, VAZÃO 6 M3/H - JUR OS. AF_06/2015</v>
          </cell>
          <cell r="C814" t="str">
            <v>H</v>
          </cell>
          <cell r="D814">
            <v>1.1200000000000001</v>
          </cell>
        </row>
        <row r="815">
          <cell r="A815">
            <v>90660</v>
          </cell>
          <cell r="B815" t="str">
            <v>BOMBA DE PROJEÇÃO DE CONCRETO SECO, POTÊNCIA 10 CV, VAZÃO 6 M3/H - MAN UTENÇÃO. AF_06/2015</v>
          </cell>
          <cell r="C815" t="str">
            <v>H</v>
          </cell>
          <cell r="D815">
            <v>2.6</v>
          </cell>
        </row>
        <row r="816">
          <cell r="A816">
            <v>90661</v>
          </cell>
          <cell r="B816" t="str">
            <v>BOMBA DE PROJEÇÃO DE CONCRETO SECO, POTÊNCIA 10 CV, VAZÃO 6 M3/H - MAT ERIAIS NA OPERAÇÃO. AF_06/2015</v>
          </cell>
          <cell r="C816" t="str">
            <v>H</v>
          </cell>
          <cell r="D816">
            <v>2.31</v>
          </cell>
        </row>
        <row r="817">
          <cell r="A817">
            <v>90664</v>
          </cell>
          <cell r="B817" t="str">
            <v>PROJETOR PNEUMÁTICO DE ARGAMASSA PARA CHAPISCO E REBOCO COM RECIPIENTE ACOPLADO, TIPO CANEQUINHA, COM COMPRESSOR DE AR REBOCÁVEL VAZÃO 89 PC M E MOTOR DIESEL DE 20 CV - DEPRECIAÇÃO. AF_06/2015</v>
          </cell>
          <cell r="C817" t="str">
            <v>H</v>
          </cell>
          <cell r="D817">
            <v>3.26</v>
          </cell>
        </row>
        <row r="818">
          <cell r="A818">
            <v>90665</v>
          </cell>
          <cell r="B818" t="str">
            <v>PROJETOR PNEUMÁTICO DE ARGAMASSA PARA CHAPISCO E REBOCO COM RECIPIENTE ACOPLADO, TIPO CANEQUINHA, COM COMPRESSOR DE AR REBOCÁVEL VAZÃO 89 PC M E MOTOR DIESEL DE 20 CV - JUROS. AF_06/2015</v>
          </cell>
          <cell r="C818" t="str">
            <v>H</v>
          </cell>
          <cell r="D818">
            <v>0.76</v>
          </cell>
        </row>
        <row r="819">
          <cell r="A819">
            <v>90666</v>
          </cell>
          <cell r="B819" t="str">
            <v>PROJETOR PNEUMÁTICO DE ARGAMASSA PARA CHAPISCO E REBOCO COM RECIPIENTE ACOPLADO, TIPO CANEQUINHA, COM COMPRESSOR DE AR REBOCÁVEL VAZÃO 89 PC M E MOTOR DIESEL DE 20 CV - MANUTENÇÃO. AF_06/2015</v>
          </cell>
          <cell r="C819" t="str">
            <v>H</v>
          </cell>
          <cell r="D819">
            <v>2.71</v>
          </cell>
        </row>
        <row r="820">
          <cell r="A820">
            <v>90667</v>
          </cell>
          <cell r="B820" t="str">
            <v>PROJETOR PNEUMÁTICO DE ARGAMASSA PARA CHAPISCO E REBOCO COM RECIPIENTE ACOPLADO, TIPO CANEQUINHA, COM COMPRESSOR DE AR REBOCÁVEL VAZÃO 89 PC M E MOTOR DIESEL DE 20 CV - MATERIAIS NA OPERAÇÃO. AF_06/2015</v>
          </cell>
          <cell r="C820" t="str">
            <v>H</v>
          </cell>
          <cell r="D820">
            <v>38.78</v>
          </cell>
        </row>
        <row r="821">
          <cell r="A821">
            <v>90670</v>
          </cell>
          <cell r="B821" t="str">
            <v>PERFURATRIZ COM TORRE METÁLICA PARA EXECUÇÃO DE ESTACA HÉLICE CONTÍNUA , PROFUNDIDADE MÁXIMA DE 30 M, DIÂMETRO MÁXIMO DE 800 MM, POTÊNCIA INS TALADA DE 268 HP, MESA ROTATIVA COM TORQUE MÁXIMO DE 170 KNM - DEPRECI AÇÃO. AF_06/2015</v>
          </cell>
          <cell r="C821" t="str">
            <v>H</v>
          </cell>
          <cell r="D821">
            <v>135.02000000000001</v>
          </cell>
        </row>
        <row r="822">
          <cell r="A822">
            <v>90671</v>
          </cell>
          <cell r="B822" t="str">
            <v>PERFURATRIZ COM TORRE METÁLICA PARA EXECUÇÃO DE ESTACA HÉLICE CONTÍNUA , PROFUNDIDADE MÁXIMA DE 30 M, DIÂMETRO MÁXIMO DE 800 MM, POTÊNCIA INS TALADA DE 268 HP, MESA ROTATIVA COM TORQUE MÁXIMO DE 170 KNM - JUROS. AF_06/2015</v>
          </cell>
          <cell r="C822" t="str">
            <v>H</v>
          </cell>
          <cell r="D822">
            <v>29.83</v>
          </cell>
        </row>
        <row r="823">
          <cell r="A823">
            <v>90672</v>
          </cell>
          <cell r="B823" t="str">
            <v>PERFURATRIZ COM TORRE METÁLICA PARA EXECUÇÃO DE ESTACA HÉLICE CONTÍNUA , PROFUNDIDADE MÁXIMA DE 30 M, DIÂMETRO MÁXIMO DE 800 MM, POTÊNCIA INS TALADA DE 268 HP, MESA ROTATIVA COM TORQUE MÁXIMO DE 170 KNM - MANUTEN ÇÃO. AF_06/2015</v>
          </cell>
          <cell r="C823" t="str">
            <v>H</v>
          </cell>
          <cell r="D823">
            <v>142.11000000000001</v>
          </cell>
        </row>
        <row r="824">
          <cell r="A824">
            <v>90673</v>
          </cell>
          <cell r="B824" t="str">
            <v>PERFURATRIZ COM TORRE METÁLICA PARA EXECUÇÃO DE ESTACA HÉLICE CONTÍNUA , PROFUNDIDADE MÁXIMA DE 30 M, DIÂMETRO MÁXIMO DE 800 MM, POTÊNCIA INS TALADA DE 268 HP, MESA ROTATIVA COM TORQUE MÁXIMO DE 170 KNM - MATERIA IS NA OPERAÇÃO. AF_06/2015</v>
          </cell>
          <cell r="C824" t="str">
            <v>H</v>
          </cell>
          <cell r="D824">
            <v>123.96</v>
          </cell>
        </row>
        <row r="825">
          <cell r="A825">
            <v>90676</v>
          </cell>
          <cell r="B825" t="str">
            <v>PERFURATRIZ HIDRÁULICA SOBRE CAMINHÃO COM TRADO CURTO ACOPLADO, PROFUN DIDADE MÁXIMA DE 20 M, DIÂMETRO MÁXIMO DE 1500 MM, POTÊNCIA INSTALADA DE 137 HP, MESA ROTATIVA COM TORQUE MÁXIMO DE 30 KNM - DEPRECIAÇÃO. AF _06/2015</v>
          </cell>
          <cell r="C825" t="str">
            <v>H</v>
          </cell>
          <cell r="D825">
            <v>67.319999999999993</v>
          </cell>
        </row>
        <row r="826">
          <cell r="A826">
            <v>90677</v>
          </cell>
          <cell r="B826" t="str">
            <v>PERFURATRIZ HIDRÁULICA SOBRE CAMINHÃO COM TRADO CURTO ACOPLADO, PROFUN DIDADE MÁXIMA DE 20 M, DIÂMETRO MÁXIMO DE 1500 MM, POTÊNCIA INSTALADA DE 137 HP, MESA ROTATIVA COM TORQUE MÁXIMO DE 30 KNM - JUROS. AF_06/20 15</v>
          </cell>
          <cell r="C826" t="str">
            <v>H</v>
          </cell>
          <cell r="D826">
            <v>14.87</v>
          </cell>
        </row>
        <row r="827">
          <cell r="A827">
            <v>90678</v>
          </cell>
          <cell r="B827" t="str">
            <v>PERFURATRIZ HIDRÁULICA SOBRE CAMINHÃO COM TRADO CURTO ACOPLADO, PROFUN DIDADE MÁXIMA DE 20 M, DIÂMETRO MÁXIMO DE 1500 MM, POTÊNCIA INSTALADA DE 137 HP, MESA ROTATIVA COM TORQUE MÁXIMO DE 30 KNM - MANUTENÇÃO. AF_ 06/2015</v>
          </cell>
          <cell r="C827" t="str">
            <v>H</v>
          </cell>
          <cell r="D827">
            <v>70.86</v>
          </cell>
        </row>
        <row r="828">
          <cell r="A828">
            <v>90679</v>
          </cell>
          <cell r="B828" t="str">
            <v>PERFURATRIZ HIDRÁULICA SOBRE CAMINHÃO COM TRADO CURTO ACOPLADO, PROFUN DIDADE MÁXIMA DE 20 M, DIÂMETRO MÁXIMO DE 1500 MM, POTÊNCIA INSTALADA DE 137 HP, MESA ROTATIVA COM TORQUE MÁXIMO DE 30 KNM - MATERIAIS NA OP ERAÇÃO. AF_06/2015</v>
          </cell>
          <cell r="C828" t="str">
            <v>H</v>
          </cell>
          <cell r="D828">
            <v>63.36</v>
          </cell>
        </row>
        <row r="829">
          <cell r="A829">
            <v>90682</v>
          </cell>
          <cell r="B829" t="str">
            <v>MANIPULADOR TELESCÓPICO, POTÊNCIA DE 85 HP, CAPACIDADE DE CARGA DE 3.5 00 KG, ALTURA MÁXIMA DE ELEVAÇÃO DE 12,3 M - DEPRECIAÇÃO. AF_06/2015</v>
          </cell>
          <cell r="C829" t="str">
            <v>H</v>
          </cell>
          <cell r="D829">
            <v>23.68</v>
          </cell>
        </row>
        <row r="830">
          <cell r="A830">
            <v>90683</v>
          </cell>
          <cell r="B830" t="str">
            <v>MANIPULADOR TELESCÓPICO, POTÊNCIA DE 85 HP, CAPACIDADE DE CARGA DE 3.5 00 KG, ALTURA MÁXIMA DE ELEVAÇÃO DE 12,3 M - JUROS. AF_06/2015</v>
          </cell>
          <cell r="C830" t="str">
            <v>H</v>
          </cell>
          <cell r="D830">
            <v>5.32</v>
          </cell>
        </row>
        <row r="831">
          <cell r="A831">
            <v>90684</v>
          </cell>
          <cell r="B831" t="str">
            <v>MANIPULADOR TELESCÓPICO, POTÊNCIA DE 85 HP, CAPACIDADE DE CARGA DE 3.5 00 KG, ALTURA MÁXIMA DE ELEVAÇÃO DE 12,3 M - MANUTENÇÃO. AF_06/2015</v>
          </cell>
          <cell r="C831" t="str">
            <v>H</v>
          </cell>
          <cell r="D831">
            <v>25.9</v>
          </cell>
        </row>
        <row r="832">
          <cell r="A832">
            <v>90685</v>
          </cell>
          <cell r="B832" t="str">
            <v>MANIPULADOR TELESCÓPICO, POTÊNCIA DE 85 HP, CAPACIDADE DE CARGA DE 3.5 00 KG, ALTURA MÁXIMA DE ELEVAÇÃO DE 12,3 M - MATERIAIS NA OPERAÇÃO. AF _06/2015</v>
          </cell>
          <cell r="C832" t="str">
            <v>H</v>
          </cell>
          <cell r="D832">
            <v>39.299999999999997</v>
          </cell>
        </row>
        <row r="833">
          <cell r="A833">
            <v>90688</v>
          </cell>
          <cell r="B833" t="str">
            <v>MINICARREGADEIRA SOBRE RODAS, POTÊNCIA LÍQUIDA DE 47 HP, CAPACIDADE NO MINAL DE OPERAÇÃO DE 646 KG - DEPRECIAÇÃO. AF_06/2015</v>
          </cell>
          <cell r="C833" t="str">
            <v>H</v>
          </cell>
          <cell r="D833">
            <v>6.08</v>
          </cell>
        </row>
        <row r="834">
          <cell r="A834">
            <v>90689</v>
          </cell>
          <cell r="B834" t="str">
            <v>MINICARREGADEIRA SOBRE RODAS, POTÊNCIA LÍQUIDA DE 47 HP, CAPACIDADE NO MINAL DE OPERAÇÃO DE 646 KG - JUROS. AF_06/2015</v>
          </cell>
          <cell r="C834" t="str">
            <v>H</v>
          </cell>
          <cell r="D834">
            <v>1.36</v>
          </cell>
        </row>
        <row r="835">
          <cell r="A835">
            <v>90690</v>
          </cell>
          <cell r="B835" t="str">
            <v>MINICARREGADEIRA SOBRE RODAS, POTÊNCIA LÍQUIDA DE 47 HP, CAPACIDADE NO MINAL DE OPERAÇÃO DE 646 KG - MANUTENÇÃO. AF_06/2015</v>
          </cell>
          <cell r="C835" t="str">
            <v>H</v>
          </cell>
          <cell r="D835">
            <v>6.65</v>
          </cell>
        </row>
        <row r="836">
          <cell r="A836">
            <v>90691</v>
          </cell>
          <cell r="B836" t="str">
            <v>MINICARREGADEIRA SOBRE RODAS, POTÊNCIA LÍQUIDA DE 47 HP, CAPACIDADE NO MINAL DE OPERAÇÃO DE 646 KG - MATERIAIS NA OPERAÇÃO. AF_06/2015</v>
          </cell>
          <cell r="C836" t="str">
            <v>H</v>
          </cell>
          <cell r="D836">
            <v>21.73</v>
          </cell>
        </row>
        <row r="837">
          <cell r="A837">
            <v>90957</v>
          </cell>
          <cell r="B837" t="str">
            <v>COMPRESSOR DE AR REBOCÁVEL, VAZÃO 189 PCM, PRESSÃO EFETIVA DE TRABALHO 102 PSI, MOTOR DIESEL, POTÊNCIA 63 CV - DEPRECIAÇÃO. AF_06/2015</v>
          </cell>
          <cell r="C837" t="str">
            <v>H</v>
          </cell>
          <cell r="D837">
            <v>2.0099999999999998</v>
          </cell>
        </row>
        <row r="838">
          <cell r="A838">
            <v>90958</v>
          </cell>
          <cell r="B838" t="str">
            <v>COMPRESSOR DE AR REBOCÁVEL, VAZÃO 189 PCM, PRESSÃO EFETIVA DE TRABALHO 102 PSI, MOTOR DIESEL, POTÊNCIA 63 CV - JUROS. AF_06/2015</v>
          </cell>
          <cell r="C838" t="str">
            <v>H</v>
          </cell>
          <cell r="D838">
            <v>0.55000000000000004</v>
          </cell>
        </row>
        <row r="839">
          <cell r="A839">
            <v>90960</v>
          </cell>
          <cell r="B839" t="str">
            <v>COMPRESSOR DE AR REBOCÁVEL, VAZÃO 89 PCM, PRESSÃO EFETIVA DE TRABALHO 102 PSI, MOTOR DIESEL, POTÊNCIA 20 CV - DEPRECIAÇÃO. AF_06/2015</v>
          </cell>
          <cell r="C839" t="str">
            <v>H</v>
          </cell>
          <cell r="D839">
            <v>2.61</v>
          </cell>
        </row>
        <row r="840">
          <cell r="A840">
            <v>90961</v>
          </cell>
          <cell r="B840" t="str">
            <v>COMPRESSOR DE AR REBOCÁVEL, VAZÃO 89 PCM, PRESSÃO EFETIVA DE TRABALHO 102 PSI, MOTOR DIESEL, POTÊNCIA 20 CV - JUROS. AF_06/2015</v>
          </cell>
          <cell r="C840" t="str">
            <v>H</v>
          </cell>
          <cell r="D840">
            <v>0.73</v>
          </cell>
        </row>
        <row r="841">
          <cell r="A841">
            <v>90962</v>
          </cell>
          <cell r="B841" t="str">
            <v>COMPRESSOR DE AR REBOCÁVEL, VAZÃO 89 PCM, PRESSÃO EFETIVA DE TRABALHO 102 PSI, MOTOR DIESEL, POTÊNCIA 20 CV - MANUTENÇÃO. AF_06/2015</v>
          </cell>
          <cell r="C841" t="str">
            <v>H</v>
          </cell>
          <cell r="D841">
            <v>3.07</v>
          </cell>
        </row>
        <row r="842">
          <cell r="A842">
            <v>90963</v>
          </cell>
          <cell r="B842" t="str">
            <v>COMPRESSOR DE AR REBOCÁVEL, VAZÃO 89 PCM, PRESSÃO EFETIVA DE TRABALHO 102 PSI, MOTOR DIESEL, POTÊNCIA 20 CV - MATERIAIS NA OPERAÇÃO. AF_06/2 015</v>
          </cell>
          <cell r="C842" t="str">
            <v>H</v>
          </cell>
          <cell r="D842">
            <v>10.039999999999999</v>
          </cell>
        </row>
        <row r="843">
          <cell r="A843">
            <v>90968</v>
          </cell>
          <cell r="B843" t="str">
            <v>COMPRESSOR DE AR REBOCAVEL, VAZÃO 250 PCM, PRESSAO DE TRABALHO 102 PSI , MOTOR A DIESEL POTÊNCIA 81 CV - DEPRECIAÇÃO. AF_06/2015</v>
          </cell>
          <cell r="C843" t="str">
            <v>H</v>
          </cell>
          <cell r="D843">
            <v>2.62</v>
          </cell>
        </row>
        <row r="844">
          <cell r="A844">
            <v>90969</v>
          </cell>
          <cell r="B844" t="str">
            <v>COMPRESSOR DE AR REBOCAVEL, VAZÃO 250 PCM, PRESSAO DE TRABALHO 102 PSI , MOTOR A DIESEL POTÊNCIA 81 CV - JUROS. AF_06/2015</v>
          </cell>
          <cell r="C844" t="str">
            <v>H</v>
          </cell>
          <cell r="D844">
            <v>0.74</v>
          </cell>
        </row>
        <row r="845">
          <cell r="A845">
            <v>90970</v>
          </cell>
          <cell r="B845" t="str">
            <v>COMPRESSOR DE AR REBOCAVEL, VAZÃO 250 PCM, PRESSAO DE TRABALHO 102 PSI , MOTOR A DIESEL POTÊNCIA 81 CV - MANUTENÇÃO. AF_06/2015</v>
          </cell>
          <cell r="C845" t="str">
            <v>H</v>
          </cell>
          <cell r="D845">
            <v>3.08</v>
          </cell>
        </row>
        <row r="846">
          <cell r="A846">
            <v>90971</v>
          </cell>
          <cell r="B846" t="str">
            <v>COMPRESSOR DE AR REBOCAVEL, VAZÃO 250 PCM, PRESSAO DE TRABALHO 102 PSI , MOTOR A DIESEL POTÊNCIA 81 CV - MATERIAIS NA OPERAÇÃO. AF_06/2015</v>
          </cell>
          <cell r="C846" t="str">
            <v>H</v>
          </cell>
          <cell r="D846">
            <v>40.67</v>
          </cell>
        </row>
        <row r="847">
          <cell r="A847">
            <v>90975</v>
          </cell>
          <cell r="B847" t="str">
            <v>COMPRESSOR DE AR REBOCÁVEL, VAZÃO 748 PCM, PRESSÃO EFETIVA DE TRABALHO 102 PSI, MOTOR DIESEL, POTÊNCIA 210 CV - DEPRECIAÇÃO. AF_06/2015</v>
          </cell>
          <cell r="C847" t="str">
            <v>H</v>
          </cell>
          <cell r="D847">
            <v>6.65</v>
          </cell>
        </row>
        <row r="848">
          <cell r="A848">
            <v>90976</v>
          </cell>
          <cell r="B848" t="str">
            <v>COMPRESSOR DE AR REBOCÁVEL, VAZÃO 748 PCM, PRESSÃO EFETIVA DE TRABALHO 102 PSI, MOTOR DIESEL, POTÊNCIA 210 CV - JUROS. AF_06/2015</v>
          </cell>
          <cell r="C848" t="str">
            <v>H</v>
          </cell>
          <cell r="D848">
            <v>1.88</v>
          </cell>
        </row>
        <row r="849">
          <cell r="A849">
            <v>90977</v>
          </cell>
          <cell r="B849" t="str">
            <v>COMPRESSOR DE AR REBOCÁVEL, VAZÃO 748 PCM, PRESSÃO EFETIVA DE TRABALHO 102 PSI, MOTOR DIESEL, POTÊNCIA 210 CV - MANUTENÇÃO. AF_06/2015</v>
          </cell>
          <cell r="C849" t="str">
            <v>H</v>
          </cell>
          <cell r="D849">
            <v>7.83</v>
          </cell>
        </row>
        <row r="850">
          <cell r="A850">
            <v>90978</v>
          </cell>
          <cell r="B850" t="str">
            <v>COMPRESSOR DE AR REBOCÁVEL, VAZÃO 748 PCM, PRESSÃO EFETIVA DE TRABALHO 102 PSI, MOTOR DIESEL, POTÊNCIA 210 CV - MATERIAIS NA OPERAÇÃO. AF_06 /2015</v>
          </cell>
          <cell r="C850" t="str">
            <v>H</v>
          </cell>
          <cell r="D850">
            <v>105.4</v>
          </cell>
        </row>
        <row r="851">
          <cell r="A851">
            <v>90992</v>
          </cell>
          <cell r="B851" t="str">
            <v>COMPRESSOR DE AR REBOCAVEL, VAZÃO 400 PCM, PRESSAO DE TRABALHO 102 PSI , MOTOR A DIESEL POTÊNCIA 110 CV - DEPRECIAÇÃO. AF_06/2015</v>
          </cell>
          <cell r="C851" t="str">
            <v>H</v>
          </cell>
          <cell r="D851">
            <v>3.1</v>
          </cell>
        </row>
        <row r="852">
          <cell r="A852">
            <v>90993</v>
          </cell>
          <cell r="B852" t="str">
            <v>COMPRESSOR DE AR REBOCAVEL, VAZÃO 400 PCM, PRESSAO DE TRABALHO 102 PSI , MOTOR A DIESEL POTÊNCIA 110 CV - JUROS. AF_06/2015</v>
          </cell>
          <cell r="C852" t="str">
            <v>H</v>
          </cell>
          <cell r="D852">
            <v>0.87</v>
          </cell>
        </row>
        <row r="853">
          <cell r="A853">
            <v>90994</v>
          </cell>
          <cell r="B853" t="str">
            <v>COMPRESSOR DE AR REBOCAVEL, VAZÃO 400 PCM, PRESSAO DE TRABALHO 102 PSI , MOTOR A DIESEL POTÊNCIA 110 CV - MANUTENÇÃO. AF_06/2015</v>
          </cell>
          <cell r="C853" t="str">
            <v>H</v>
          </cell>
          <cell r="D853">
            <v>3.65</v>
          </cell>
        </row>
        <row r="854">
          <cell r="A854">
            <v>90995</v>
          </cell>
          <cell r="B854" t="str">
            <v>COMPRESSOR DE AR REBOCAVEL, VAZÃO 400 PCM, PRESSAO DE TRABALHO 102 PSI , MOTOR A DIESEL POTÊNCIA 110 CV - MATERIAIS NA OPERAÇÃO. AF_06/2015</v>
          </cell>
          <cell r="C854" t="str">
            <v>H</v>
          </cell>
          <cell r="D854">
            <v>55.21</v>
          </cell>
        </row>
        <row r="855">
          <cell r="A855">
            <v>91021</v>
          </cell>
          <cell r="B855" t="str">
            <v>PERFURATRIZ HIDRÁULICA SOBRE CAMINHÃO COM TRADO CURTO ACOPLADO, PROFUN DIDADE MÁXIMA DE 20 M, DIÂMETRO MÁXIMO DE 1500 MM, POTÊNCIA INSTALADA DE 137 HP, MESA ROTATIVA COM TORQUE MÁXIMO DE 30 KNM - IMPOSTOS E SEGU ROS. AF_06/2015</v>
          </cell>
          <cell r="C855" t="str">
            <v>H</v>
          </cell>
          <cell r="D855">
            <v>3.06</v>
          </cell>
        </row>
        <row r="856">
          <cell r="A856">
            <v>91026</v>
          </cell>
          <cell r="B856" t="str">
            <v>CAMINHÃO TRUCADO (C/ TERCEIRO EIXO) ELETRÔNICO - POTÊNCIA 231CV - PBT = 22000KG - DIST. ENTRE EIXOS 5170 MM - INCLUI CARROCERIA FIXA ABERTA DE MADEIRA - DEPRECIAÇÃO. AF_06/2015</v>
          </cell>
          <cell r="C856" t="str">
            <v>H</v>
          </cell>
          <cell r="D856">
            <v>13.1</v>
          </cell>
        </row>
        <row r="857">
          <cell r="A857">
            <v>91027</v>
          </cell>
          <cell r="B857" t="str">
            <v>CAMINHÃO TRUCADO (C/ TERCEIRO EIXO) ELETRÔNICO - POTÊNCIA 231CV - PBT = 22000KG - DIST. ENTRE EIXOS 5170 MM - INCLUI CARROCERIA FIXA ABERTA DE MADEIRA - JUROS. AF_06/2015</v>
          </cell>
          <cell r="C857" t="str">
            <v>H</v>
          </cell>
          <cell r="D857">
            <v>3.34</v>
          </cell>
        </row>
        <row r="858">
          <cell r="A858">
            <v>91028</v>
          </cell>
          <cell r="B858" t="str">
            <v>CAMINHÃO TRUCADO (C/ TERCEIRO EIXO) ELETRÔNICO - POTÊNCIA 231CV - PBT = 22000KG - DIST. ENTRE EIXOS 5170 MM - INCLUI CARROCERIA FIXA ABERTA DE MADEIRA - IMPOSTOS E SEGUROS. AF_06/2015</v>
          </cell>
          <cell r="C858" t="str">
            <v>H</v>
          </cell>
          <cell r="D858">
            <v>0.68</v>
          </cell>
        </row>
        <row r="859">
          <cell r="A859">
            <v>91029</v>
          </cell>
          <cell r="B859" t="str">
            <v>CAMINHÃO TRUCADO (C/ TERCEIRO EIXO) ELETRÔNICO - POTÊNCIA 231CV - PBT = 22000KG - DIST. ENTRE EIXOS 5170 MM - INCLUI CARROCERIA FIXA ABERTA DE MADEIRA - MANUTENÇÃO. AF_06/2015</v>
          </cell>
          <cell r="C859" t="str">
            <v>H</v>
          </cell>
          <cell r="D859">
            <v>16.37</v>
          </cell>
        </row>
        <row r="860">
          <cell r="A860">
            <v>91030</v>
          </cell>
          <cell r="B860" t="str">
            <v>CAMINHÃO TRUCADO (C/ TERCEIRO EIXO) ELETRÔNICO - POTÊNCIA 231CV - PBT = 22000KG - DIST. ENTRE EIXOS 5170 MM - INCLUI CARROCERIA FIXA ABERTA DE MADEIRA - MATERIAIS NA OPERAÇÃO. AF_06/2015</v>
          </cell>
          <cell r="C860" t="str">
            <v>H</v>
          </cell>
          <cell r="D860">
            <v>79.05</v>
          </cell>
        </row>
        <row r="861">
          <cell r="A861">
            <v>91273</v>
          </cell>
          <cell r="B861" t="str">
            <v>PLACA VIBRATÓRIA REVERSÍVEL COM MOTOR 4 TEMPOS A GASOLINA, FORÇA CENTR ÍFUGA DE 25 KN (2500 KGF), POTÊNCIA 5,5 CV - DEPRECIAÇÃO. AF_08/2015</v>
          </cell>
          <cell r="C861" t="str">
            <v>H</v>
          </cell>
          <cell r="D861">
            <v>1.17</v>
          </cell>
        </row>
        <row r="862">
          <cell r="A862">
            <v>91274</v>
          </cell>
          <cell r="B862" t="str">
            <v>PLACA VIBRATÓRIA REVERSÍVEL COM MOTOR 4 TEMPOS A GASOLINA, FORÇA CENTR ÍFUGA DE 25 KN (2500 KGF), POTÊNCIA 5,5 CV - JUROS. AF_08/2015</v>
          </cell>
          <cell r="C862" t="str">
            <v>H</v>
          </cell>
          <cell r="D862">
            <v>0.4</v>
          </cell>
        </row>
        <row r="863">
          <cell r="A863">
            <v>91275</v>
          </cell>
          <cell r="B863" t="str">
            <v>PLACA VIBRATÓRIA REVERSÍVEL COM MOTOR 4 TEMPOS A GASOLINA, FORÇA CENTR ÍFUGA DE 25 KN (2500 KGF), POTÊNCIA 5,5 CV - MANUTENÇÃO. AF_08/2015</v>
          </cell>
          <cell r="C863" t="str">
            <v>H</v>
          </cell>
          <cell r="D863">
            <v>0.76</v>
          </cell>
        </row>
        <row r="864">
          <cell r="A864">
            <v>91276</v>
          </cell>
          <cell r="B864" t="str">
            <v>PLACA VIBRATÓRIA REVERSÍVEL COM MOTOR 4 TEMPOS A GASOLINA, FORÇA CENTR ÍFUGA DE 25 KN (2500 KGF), POTÊNCIA 5,5 CV - MATERIAIS NA OPERAÇÃO. AF _08/2015</v>
          </cell>
          <cell r="C864" t="str">
            <v>H</v>
          </cell>
          <cell r="D864">
            <v>4.84</v>
          </cell>
        </row>
        <row r="865">
          <cell r="A865">
            <v>91279</v>
          </cell>
          <cell r="B865" t="str">
            <v>CORTADORA DE PISO COM MOTOR 4 TEMPOS A GASOLINA, POTÊNCIA DE 13 HP, CO M DISCO DE CORTE DIAMANTADO SEGMENTADO PARA CONCRETO, DIÂMETRO DE 350 MM, FURO DE 1" (14 X 1") - DEPRECIAÇÃO. AF_08/2015</v>
          </cell>
          <cell r="C865" t="str">
            <v>H</v>
          </cell>
          <cell r="D865">
            <v>0.53</v>
          </cell>
        </row>
        <row r="866">
          <cell r="A866">
            <v>91280</v>
          </cell>
          <cell r="B866" t="str">
            <v>CORTADORA DE PISO COM MOTOR 4 TEMPOS A GASOLINA, POTÊNCIA DE 13 HP, CO M DISCO DE CORTE DIAMANTADO SEGMENTADO PARA CONCRETO, DIÂMETRO DE 350 MM, FURO DE 1" (14 X 1") - JUROS. AF_08/2015</v>
          </cell>
          <cell r="C866" t="str">
            <v>H</v>
          </cell>
          <cell r="D866">
            <v>0.16</v>
          </cell>
        </row>
        <row r="867">
          <cell r="A867">
            <v>91281</v>
          </cell>
          <cell r="B867" t="str">
            <v>CORTADORA DE PISO COM MOTOR 4 TEMPOS A GASOLINA, POTÊNCIA DE 13 HP, CO M DISCO DE CORTE DIAMANTADO SEGMENTADO PARA CONCRETO, DIÂMETRO DE 350 MM, FURO DE 1" (14 X 1") - MANUTENÇÃO. AF_08/2015</v>
          </cell>
          <cell r="C867" t="str">
            <v>H</v>
          </cell>
          <cell r="D867">
            <v>0.52</v>
          </cell>
        </row>
        <row r="868">
          <cell r="A868">
            <v>91282</v>
          </cell>
          <cell r="B868" t="str">
            <v>CORTADORA DE PISO COM MOTOR 4 TEMPOS A GASOLINA, POTÊNCIA DE 13 HP, CO M DISCO DE CORTE DIAMANTADO SEGMENTADO PARA CONCRETO, DIÂMETRO DE 350 MM, FURO DE 1" (14 X 1") - MATERIAIS NA OPERAÇÃO. AF_08/2015</v>
          </cell>
          <cell r="C868" t="str">
            <v>H</v>
          </cell>
          <cell r="D868">
            <v>11.64</v>
          </cell>
        </row>
        <row r="869">
          <cell r="A869">
            <v>91354</v>
          </cell>
          <cell r="B869" t="str">
            <v>CAMINHÃO TOCO, PESO BRUTO TOTAL 14.300 KG, CARGA ÚTIL MÁXIMA 9590 KG, DISTÂNCIA ENTRE EIXOS 4,76 M, POTÊNCIA 185 CV (NÃO INCLUI CARROCERIA) - DEPRECIAÇÃO. AF_06/2014</v>
          </cell>
          <cell r="C869" t="str">
            <v>H</v>
          </cell>
          <cell r="D869">
            <v>9.89</v>
          </cell>
        </row>
        <row r="870">
          <cell r="A870">
            <v>91355</v>
          </cell>
          <cell r="B870" t="str">
            <v>CAMINHÃO TOCO, PESO BRUTO TOTAL 14.300 KG, CARGA ÚTIL MÁXIMA 9590 KG, DISTÂNCIA ENTRE EIXOS 4,76 M, POTÊNCIA 185 CV (NÃO INCLUI CARROCERIA) - JUROS. AF_06/2014</v>
          </cell>
          <cell r="C870" t="str">
            <v>H</v>
          </cell>
          <cell r="D870">
            <v>2.5299999999999998</v>
          </cell>
        </row>
        <row r="871">
          <cell r="A871">
            <v>91356</v>
          </cell>
          <cell r="B871" t="str">
            <v>CAMINHÃO TOCO, PESO BRUTO TOTAL 14.300 KG, CARGA ÚTIL MÁXIMA 9590 KG, DISTÂNCIA ENTRE EIXOS 4,76 M, POTÊNCIA 185 CV (NÃO INCLUI CARROCERIA) - IMPOSTOS E SEGUROS. AF_06/2014</v>
          </cell>
          <cell r="C871" t="str">
            <v>H</v>
          </cell>
          <cell r="D871">
            <v>0.52</v>
          </cell>
        </row>
        <row r="872">
          <cell r="A872">
            <v>91359</v>
          </cell>
          <cell r="B872" t="str">
            <v>CAMINHÃO PIPA 6.000 L, PESO BRUTO TOTAL 13.000 KG, DISTÂNCIA ENTRE EIX OS 4,80 M, POTÊNCIA 189 CV INCLUSIVE TANQUE DE AÇO PARA TRANSPORTE DE ÁGUA, CAPACIDADE 6 M3 - DEPRECIAÇÃO. AF_06/2014</v>
          </cell>
          <cell r="C872" t="str">
            <v>H</v>
          </cell>
          <cell r="D872">
            <v>10.66</v>
          </cell>
        </row>
        <row r="873">
          <cell r="A873">
            <v>91360</v>
          </cell>
          <cell r="B873" t="str">
            <v>CAMINHÃO PIPA 6.000 L, PESO BRUTO TOTAL 13.000 KG, DISTÂNCIA ENTRE EIX OS 4,80 M, POTÊNCIA 189 CV INCLUSIVE TANQUE DE AÇO PARA TRANSPORTE DE ÁGUA, CAPACIDADE 6 M3 - JUROS. AF_06/2014</v>
          </cell>
          <cell r="C873" t="str">
            <v>H</v>
          </cell>
          <cell r="D873">
            <v>2.72</v>
          </cell>
        </row>
        <row r="874">
          <cell r="A874">
            <v>91361</v>
          </cell>
          <cell r="B874" t="str">
            <v>CAMINHÃO PIPA 6.000 L, PESO BRUTO TOTAL 13.000 KG, DISTÂNCIA ENTRE EIX OS 4,80 M, POTÊNCIA 189 CV INCLUSIVE TANQUE DE AÇO PARA TRANSPORTE DE ÁGUA, CAPACIDADE 6 M3 - IMPOSTOS E SEGUROS. AF_06/2014</v>
          </cell>
          <cell r="C874" t="str">
            <v>H</v>
          </cell>
          <cell r="D874">
            <v>0.56000000000000005</v>
          </cell>
        </row>
        <row r="875">
          <cell r="A875">
            <v>91367</v>
          </cell>
          <cell r="B875" t="str">
            <v>CAMINHÃO BASCULANTE 6 M3, PESO BRUTO TOTAL 16.000 KG, CARGA ÚTIL MÁXIM A 13.071 KG, DISTÂNCIA ENTRE EIXOS 4,80 M, POTÊNCIA 230 CV INCLUSIVE C AÇAMBA METÁLICA - DEPRECIAÇÃO. AF_06/2014</v>
          </cell>
          <cell r="C875" t="str">
            <v>H</v>
          </cell>
          <cell r="D875">
            <v>14.33</v>
          </cell>
        </row>
        <row r="876">
          <cell r="A876">
            <v>91368</v>
          </cell>
          <cell r="B876" t="str">
            <v>CAMINHÃO BASCULANTE 6 M3, PESO BRUTO TOTAL 16.000 KG, CARGA ÚTIL MÁXIM A 13.071 KG, DISTÂNCIA ENTRE EIXOS 4,80 M, POTÊNCIA 230 CV INCLUSIVE C AÇAMBA METÁLICA - JUROS. AF_06/2014</v>
          </cell>
          <cell r="C876" t="str">
            <v>H</v>
          </cell>
          <cell r="D876">
            <v>3.39</v>
          </cell>
        </row>
        <row r="877">
          <cell r="A877">
            <v>91369</v>
          </cell>
          <cell r="B877" t="str">
            <v>CAMINHÃO BASCULANTE 6 M3, PESO BRUTO TOTAL 16.000 KG, CARGA ÚTIL MÁXIM A 13.071 KG, DISTÂNCIA ENTRE EIXOS 4,80 M, POTÊNCIA 230 CV INCLUSIVE C AÇAMBA METÁLICA - IMPOSTOS E SEGUROS. AF_06/2014</v>
          </cell>
          <cell r="C877" t="str">
            <v>H</v>
          </cell>
          <cell r="D877">
            <v>0.68</v>
          </cell>
        </row>
        <row r="878">
          <cell r="A878">
            <v>91375</v>
          </cell>
          <cell r="B878" t="str">
            <v>CAMINHÃO TOCO, PESO BRUTO TOTAL 16.000 KG, CARGA ÚTIL MÁXIMA DE 10.685 KG, DISTÂNCIA ENTRE EIXOS 4,80 M, POTÊNCIA 189 CV EXCLUSIVE CARROCERI A - DEPRECIAÇÃO. AF_06/2014</v>
          </cell>
          <cell r="C878" t="str">
            <v>H</v>
          </cell>
          <cell r="D878">
            <v>8.35</v>
          </cell>
        </row>
        <row r="879">
          <cell r="A879">
            <v>91376</v>
          </cell>
          <cell r="B879" t="str">
            <v>CAMINHÃO TOCO, PESO BRUTO TOTAL 16.000 KG, CARGA ÚTIL MÁXIMA DE 10.685 KG, DISTÂNCIA ENTRE EIXOS 4,80 M, POTÊNCIA 189 CV EXCLUSIVE CARROCERI A - JUROS. AF_06/2014</v>
          </cell>
          <cell r="C879" t="str">
            <v>H</v>
          </cell>
          <cell r="D879">
            <v>2.13</v>
          </cell>
        </row>
        <row r="880">
          <cell r="A880">
            <v>91377</v>
          </cell>
          <cell r="B880" t="str">
            <v>CAMINHÃO TOCO, PESO BRUTO TOTAL 16.000 KG, CARGA ÚTIL MÁXIMA DE 10.685 KG, DISTÂNCIA ENTRE EIXOS 4,80 M, POTÊNCIA 189 CV EXCLUSIVE CARROCERI A - IMPOSTOS E SEGUROS. AF_06/2014</v>
          </cell>
          <cell r="C880" t="str">
            <v>H</v>
          </cell>
          <cell r="D880">
            <v>0.43</v>
          </cell>
        </row>
        <row r="881">
          <cell r="A881">
            <v>91380</v>
          </cell>
          <cell r="B881" t="str">
            <v>CAMINHÃO BASCULANTE 10 M3, TRUCADO CABINE SIMPLES, PESO BRUTO TOTAL 23 .000 KG, CARGA ÚTIL MÁXIMA 15.935 KG, DISTÂNCIA ENTRE EIXOS 4,80 M, PO TÊNCIA 230 CV INCLUSIVE CAÇAMBA METÁLICA - DEPRECIAÇÃO. AF_06/2014</v>
          </cell>
          <cell r="C881" t="str">
            <v>H</v>
          </cell>
          <cell r="D881">
            <v>16.34</v>
          </cell>
        </row>
        <row r="882">
          <cell r="A882">
            <v>91381</v>
          </cell>
          <cell r="B882" t="str">
            <v>CAMINHÃO BASCULANTE 10 M3, TRUCADO CABINE SIMPLES, PESO BRUTO TOTAL 23 .000 KG, CARGA ÚTIL MÁXIMA 15.935 KG, DISTÂNCIA ENTRE EIXOS 4,80 M, PO TÊNCIA 230 CV INCLUSIVE CAÇAMBA METÁLICA - JUROS. AF_06/2014</v>
          </cell>
          <cell r="C882" t="str">
            <v>H</v>
          </cell>
          <cell r="D882">
            <v>3.86</v>
          </cell>
        </row>
        <row r="883">
          <cell r="A883">
            <v>91382</v>
          </cell>
          <cell r="B883" t="str">
            <v>CAMINHÃO BASCULANTE 10 M3, TRUCADO CABINE SIMPLES, PESO BRUTO TOTAL 23 .000 KG, CARGA ÚTIL MÁXIMA 15.935 KG, DISTÂNCIA ENTRE EIXOS 4,80 M, PO TÊNCIA 230 CV INCLUSIVE CAÇAMBA METÁLICA - IMPOSTOS E SEGUROS. AF_06/2 014</v>
          </cell>
          <cell r="C883" t="str">
            <v>H</v>
          </cell>
          <cell r="D883">
            <v>0.78</v>
          </cell>
        </row>
        <row r="884">
          <cell r="A884">
            <v>91383</v>
          </cell>
          <cell r="B884" t="str">
            <v>CAMINHÃO BASCULANTE 10 M3, TRUCADO CABINE SIMPLES, PESO BRUTO TOTAL 23 .000 KG, CARGA ÚTIL MÁXIMA 15.935 KG, DISTÂNCIA ENTRE EIXOS 4,80 M, PO TÊNCIA 230 CV INCLUSIVE CAÇAMBA METÁLICA - MANUTENÇÃO. AF_06/2014</v>
          </cell>
          <cell r="C884" t="str">
            <v>H</v>
          </cell>
          <cell r="D884">
            <v>22.97</v>
          </cell>
        </row>
        <row r="885">
          <cell r="A885">
            <v>91384</v>
          </cell>
          <cell r="B885" t="str">
            <v>CAMINHÃO BASCULANTE 10 M3, TRUCADO CABINE SIMPLES, PESO BRUTO TOTAL 23 .000 KG, CARGA ÚTIL MÁXIMA 15.935 KG, DISTÂNCIA ENTRE EIXOS 4,80 M, PO TÊNCIA 230 CV INCLUSIVE CAÇAMBA METÁLICA - MATERIAIS NA OPERAÇÃO. AF_0 6/2014</v>
          </cell>
          <cell r="C885" t="str">
            <v>H</v>
          </cell>
          <cell r="D885">
            <v>78.7</v>
          </cell>
        </row>
        <row r="886">
          <cell r="A886">
            <v>91390</v>
          </cell>
          <cell r="B886" t="str">
            <v>CAMINHÃO TOCO, PBT 14.300 KG, CARGA ÚTIL MÁX. 9.710 KG, DIST. ENTRE EI XOS 3,56 M, POTÊNCIA 185 CV, INCLUSIVE CARROCERIA FIXA ABERTA DE MADEI RA P/ TRANSPORTE GERAL DE CARGA SECA, DIMEN. APROX. 2,50 X 6,50 X 0,50 M - DEPRECIAÇÃO. AF_06/2014</v>
          </cell>
          <cell r="C886" t="str">
            <v>H</v>
          </cell>
          <cell r="D886">
            <v>13.82</v>
          </cell>
        </row>
        <row r="887">
          <cell r="A887">
            <v>91391</v>
          </cell>
          <cell r="B887" t="str">
            <v>CAMINHÃO TOCO, PBT 14.300 KG, CARGA ÚTIL MÁX. 9.710 KG, DIST. ENTRE EI XOS 3,56 M, POTÊNCIA 185 CV, INCLUSIVE CARROCERIA FIXA ABERTA DE MADEI RA P/ TRANSPORTE GERAL DE CARGA SECA, DIMEN. APROX. 2,50 X 6,50 X 0,50 M - JUROS. AF_06/2014</v>
          </cell>
          <cell r="C887" t="str">
            <v>H</v>
          </cell>
          <cell r="D887">
            <v>2.82</v>
          </cell>
        </row>
        <row r="888">
          <cell r="A888">
            <v>91392</v>
          </cell>
          <cell r="B888" t="str">
            <v>CAMINHÃO TOCO, PBT 14.300 KG, CARGA ÚTIL MÁX. 9.710 KG, DIST. ENTRE EI XOS 3,56 M, POTÊNCIA 185 CV, INCLUSIVE CARROCERIA FIXA ABERTA DE MADEI RA P/ TRANSPORTE GERAL DE CARGA SECA, DIMEN. APROX. 2,50 X 6,50 X 0,50 M - IMPOSTOS E SEGUROS. AF_06/2014</v>
          </cell>
          <cell r="C888" t="str">
            <v>H</v>
          </cell>
          <cell r="D888">
            <v>0.57999999999999996</v>
          </cell>
        </row>
        <row r="889">
          <cell r="A889">
            <v>91396</v>
          </cell>
          <cell r="B889" t="str">
            <v>CAMINHÃO PIPA 10.000 L TRUCADO, PESO BRUTO TOTAL 23.000 KG, CARGA ÚTIL MÁXIMA 15.935 KG, DISTÂNCIA ENTRE EIXOS 4,8 M, POTÊNCIA 230 CV, INCLU SIVE TANQUE DE AÇO PARA TRANSPORTE DE ÁGUA - DEPRECIAÇÃO. AF_06/2014</v>
          </cell>
          <cell r="C889" t="str">
            <v>H</v>
          </cell>
          <cell r="D889">
            <v>13.73</v>
          </cell>
        </row>
        <row r="890">
          <cell r="A890">
            <v>91397</v>
          </cell>
          <cell r="B890" t="str">
            <v>CAMINHÃO PIPA 10.000 L TRUCADO, PESO BRUTO TOTAL 23.000 KG, CARGA ÚTIL MÁXIMA 15.935 KG, DISTÂNCIA ENTRE EIXOS 4,8 M, POTÊNCIA 230 CV, INCLU SIVE TANQUE DE AÇO PARA TRANSPORTE DE ÁGUA - JUROS. AF_06/2014</v>
          </cell>
          <cell r="C890" t="str">
            <v>H</v>
          </cell>
          <cell r="D890">
            <v>3.5</v>
          </cell>
        </row>
        <row r="891">
          <cell r="A891">
            <v>91398</v>
          </cell>
          <cell r="B891" t="str">
            <v>CAMINHÃO PIPA 10.000 L TRUCADO, PESO BRUTO TOTAL 23.000 KG, CARGA ÚTIL MÁXIMA 15.935 KG, DISTÂNCIA ENTRE EIXOS 4,8 M, POTÊNCIA 230 CV, INCLU SIVE TANQUE DE AÇO PARA TRANSPORTE DE ÁGUA - IMPOSTOS E SEGUROS. AF_06 /2014</v>
          </cell>
          <cell r="C891" t="str">
            <v>H</v>
          </cell>
          <cell r="D891">
            <v>0.72</v>
          </cell>
        </row>
        <row r="892">
          <cell r="A892">
            <v>91402</v>
          </cell>
          <cell r="B892" t="str">
            <v>CAMINHÃO BASCULANTE 6 M3 TOCO, PESO BRUTO TOTAL 16.000 KG, CARGA ÚTIL MÁXIMA 11.130 KG, DISTÂNCIA ENTRE EIXOS 5,36 M, POTÊNCIA 185 CV, INCLU SIVE CAÇAMBA METÁLICA - IMPOSTOS E SEGUROS. AF_06/2014</v>
          </cell>
          <cell r="C892" t="str">
            <v>H</v>
          </cell>
          <cell r="D892">
            <v>0.65</v>
          </cell>
        </row>
        <row r="893">
          <cell r="A893">
            <v>91466</v>
          </cell>
          <cell r="B893" t="str">
            <v>GUINDAUTO HIDRÁULICO, CAPACIDADE MÁXIMA DE CARGA 6200 KG, MOMENTO MÁXI MO DE CARGA 11,7 TM, ALCANCE MÁXIMO HORIZONTAL 9,70 M, INCLUSIVE CAMIN HÃO TOCO PBT 16.000 KG, POTÊNCIA DE 189 CV - IMPOSTOS E SEGUROS. AF_08 /2015</v>
          </cell>
          <cell r="C893" t="str">
            <v>H</v>
          </cell>
          <cell r="D893">
            <v>0.61</v>
          </cell>
        </row>
        <row r="894">
          <cell r="A894">
            <v>91467</v>
          </cell>
          <cell r="B894" t="str">
            <v>GUINDAUTO HIDRÁULICO, CAPACIDADE MÁXIMA DE CARGA 6200 KG, MOMENTO MÁXI MO DE CARGA 11,7 TM, ALCANCE MÁXIMO HORIZONTAL 9,70 M, INCLUSIVE CAMIN HÃO TOCO PBT 16.000 KG, POTÊNCIA DE 189 CV - MATERIAIS NA OPERAÇÃO. AF _08/2015</v>
          </cell>
          <cell r="C894" t="str">
            <v>H</v>
          </cell>
          <cell r="D894">
            <v>64.66</v>
          </cell>
        </row>
        <row r="895">
          <cell r="A895">
            <v>91468</v>
          </cell>
          <cell r="B895" t="str">
            <v>ESPARGIDOR DE ASFALTO PRESSURIZADO, TANQUE 6 M3 COM ISOLAÇÃO TÉRMICA, AQUECIDO COM 2 MAÇARICOS, COM BARRA ESPARGIDORA 3,60 M, MONTADO SOBRE CAMINHÃO  TOCO, PBT 14.300 KG, POTÊNCIA 185 CV - DEPRECIAÇÃO. AF_08/20 15</v>
          </cell>
          <cell r="C895" t="str">
            <v>H</v>
          </cell>
          <cell r="D895">
            <v>17.5</v>
          </cell>
        </row>
        <row r="896">
          <cell r="A896">
            <v>91469</v>
          </cell>
          <cell r="B896" t="str">
            <v>ESPARGIDOR DE ASFALTO PRESSURIZADO, TANQUE 6 M3 COM ISOLAÇÃO TÉRMICA, AQUECIDO COM 2 MAÇARICOS, COM BARRA ESPARGIDORA 3,60 M, MONTADO SOBRE CAMINHÃO  TOCO, PBT 14.300 KG, POTÊNCIA 185 CV - JUROS. AF_08/2015</v>
          </cell>
          <cell r="C896" t="str">
            <v>H</v>
          </cell>
          <cell r="D896">
            <v>4.47</v>
          </cell>
        </row>
        <row r="897">
          <cell r="A897">
            <v>91484</v>
          </cell>
          <cell r="B897" t="str">
            <v>ESPARGIDOR DE ASFALTO PRESSURIZADO, TANQUE 6 M3 COM ISOLAÇÃO TÉRMICA, AQUECIDO COM 2 MAÇARICOS, COM BARRA ESPARGIDORA 3,60 M, MONTADO SOBRE CAMINHÃO  TOCO, PBT 14.300 KG, POTÊNCIA 185 CV - IMPOSTOS E SEGUROS. A F_08/2015</v>
          </cell>
          <cell r="C897" t="str">
            <v>H</v>
          </cell>
          <cell r="D897">
            <v>0.92</v>
          </cell>
        </row>
        <row r="898">
          <cell r="A898">
            <v>91485</v>
          </cell>
          <cell r="B898" t="str">
            <v>ESPARGIDOR DE ASFALTO PRESSURIZADO, TANQUE 6 M3 COM ISOLAÇÃO TÉRMICA, AQUECIDO COM 2 MAÇARICOS, COM BARRA ESPARGIDORA 3,60 M, MONTADO SOBRE CAMINHÃO  TOCO, PBT 14.300 KG, POTÊNCIA 185 CV - MATERIAIS NA OPERAÇÃO . AF_08/2015</v>
          </cell>
          <cell r="C898" t="str">
            <v>H</v>
          </cell>
          <cell r="D898">
            <v>94.3</v>
          </cell>
        </row>
        <row r="899">
          <cell r="A899">
            <v>91529</v>
          </cell>
          <cell r="B899" t="str">
            <v>COMPACTADOR DE SOLOS DE PERCUSSÃO (SOQUETE) COM MOTOR A GASOLINA 4 TEM POS, POTÊNCIA 4 CV - DEPRECIAÇÃO. AF_08/2015</v>
          </cell>
          <cell r="C899" t="str">
            <v>H</v>
          </cell>
          <cell r="D899">
            <v>1.91</v>
          </cell>
        </row>
        <row r="900">
          <cell r="A900">
            <v>91530</v>
          </cell>
          <cell r="B900" t="str">
            <v>COMPACTADOR DE SOLOS DE PERCUSSÃO (SOQUETE) COM MOTOR A GASOLINA 4 TEM POS, POTÊNCIA 4 CV - JUROS. AF_08/2015</v>
          </cell>
          <cell r="C900" t="str">
            <v>H</v>
          </cell>
          <cell r="D900">
            <v>0.6</v>
          </cell>
        </row>
        <row r="901">
          <cell r="A901">
            <v>91531</v>
          </cell>
          <cell r="B901" t="str">
            <v>COMPACTADOR DE SOLOS DE PERCUSSÃO (SOQUETE) COM MOTOR A GASOLINA 4 TEM POS, POTÊNCIA 4 CV - MANUTENÇÃO. AF_08/2015</v>
          </cell>
          <cell r="C901" t="str">
            <v>H</v>
          </cell>
          <cell r="D901">
            <v>2.0099999999999998</v>
          </cell>
        </row>
        <row r="902">
          <cell r="A902">
            <v>91532</v>
          </cell>
          <cell r="B902" t="str">
            <v>COMPACTADOR DE SOLOS DE PERCUSSÃO (SOQUETE) COM MOTOR A GASOLINA 4 TEM POS, POTÊNCIA 4 CV - MATERIAIS NA OPERAÇÃO. AF_08/2015</v>
          </cell>
          <cell r="C902" t="str">
            <v>H</v>
          </cell>
          <cell r="D902">
            <v>3.52</v>
          </cell>
        </row>
        <row r="903">
          <cell r="A903">
            <v>91629</v>
          </cell>
          <cell r="B903" t="str">
            <v>GUINDAUTO HIDRÁULICO, CAPACIDADE MÁXIMA DE CARGA 6500 KG, MOMENTO MÁXI MO DE CARGA 5,8 TM, ALCANCE MÁXIMO HORIZONTAL 7,60 M, INCLUSIVE CAMINH ÃO TOCO PBT 9.700 KG, POTÊNCIA DE 160 CV - DEPRECIAÇÃO. AF_08/2015</v>
          </cell>
          <cell r="C903" t="str">
            <v>H</v>
          </cell>
          <cell r="D903">
            <v>10.7</v>
          </cell>
        </row>
        <row r="904">
          <cell r="A904">
            <v>91630</v>
          </cell>
          <cell r="B904" t="str">
            <v>GUINDAUTO HIDRÁULICO, CAPACIDADE MÁXIMA DE CARGA 6500 KG, MOMENTO MÁXI MO DE CARGA 5,8 TM, ALCANCE MÁXIMO HORIZONTAL 7,60 M, INCLUSIVE CAMINH ÃO TOCO PBT 9.700 KG, POTÊNCIA DE 160 CV - JUROS. AF_08/2015</v>
          </cell>
          <cell r="C904" t="str">
            <v>H</v>
          </cell>
          <cell r="D904">
            <v>2.73</v>
          </cell>
        </row>
        <row r="905">
          <cell r="A905">
            <v>91631</v>
          </cell>
          <cell r="B905" t="str">
            <v>GUINDAUTO HIDRÁULICO, CAPACIDADE MÁXIMA DE CARGA 6500 KG, MOMENTO MÁXI MO DE CARGA 5,8 TM, ALCANCE MÁXIMO HORIZONTAL 7,60 M, INCLUSIVE CAMINH ÃO TOCO PBT 9.700 KG, POTÊNCIA DE 160 CV - IMPOSTOS E SEGUROS. AF_08/2 015</v>
          </cell>
          <cell r="C905" t="str">
            <v>H</v>
          </cell>
          <cell r="D905">
            <v>0.56000000000000005</v>
          </cell>
        </row>
        <row r="906">
          <cell r="A906">
            <v>91632</v>
          </cell>
          <cell r="B906" t="str">
            <v>GUINDAUTO HIDRÁULICO, CAPACIDADE MÁXIMA DE CARGA 6500 KG, MOMENTO MÁXI MO DE CARGA 5,8 TM, ALCANCE MÁXIMO HORIZONTAL 7,60 M, INCLUSIVE CAMINH ÃO TOCO PBT 9.700 KG, POTÊNCIA DE 160 CV - MANUTENÇÃO. AF_08/2015</v>
          </cell>
          <cell r="C906" t="str">
            <v>H</v>
          </cell>
          <cell r="D906">
            <v>13.38</v>
          </cell>
        </row>
        <row r="907">
          <cell r="A907">
            <v>91633</v>
          </cell>
          <cell r="B907" t="str">
            <v>GUINDAUTO HIDRÁULICO, CAPACIDADE MÁXIMA DE CARGA 6500 KG, MOMENTO MÁXI MO DE CARGA 5,8 TM, ALCANCE MÁXIMO HORIZONTAL 7,60 M, INCLUSIVE CAMINH ÃO TOCO PBT 9.700 KG, POTÊNCIA DE 160 CV - MATERIAIS NA OPERAÇÃO. AF_0 8/2015</v>
          </cell>
          <cell r="C907" t="str">
            <v>H</v>
          </cell>
          <cell r="D907">
            <v>54.74</v>
          </cell>
        </row>
        <row r="908">
          <cell r="A908">
            <v>91640</v>
          </cell>
          <cell r="B908" t="str">
            <v>CAMINHÃO DE TRANSPORTE DE MATERIAL ASFÁLTICO 30.000 L, COM CAVALO MECÂ NICO DE CAPACIDADE MÁXIMA DE TRAÇÃO COMBINADO DE 66.000 KG, POTÊNCIA 3 60 CV, INCLUSIVE TANQUE DE ASFALTO COM SERPENTINA - DEPRECIAÇÃO. AF_08 /2015</v>
          </cell>
          <cell r="C908" t="str">
            <v>H</v>
          </cell>
          <cell r="D908">
            <v>20.88</v>
          </cell>
        </row>
        <row r="909">
          <cell r="A909">
            <v>91641</v>
          </cell>
          <cell r="B909" t="str">
            <v>CAMINHÃO DE TRANSPORTE DE MATERIAL ASFÁLTICO 30.000 L, COM CAVALO MECÂ NICO DE CAPACIDADE MÁXIMA DE TRAÇÃO COMBINADO DE 66.000 KG, POTÊNCIA 3 60 CV, INCLUSIVE TANQUE DE ASFALTO COM SERPENTINA - JUROS. AF_08/2015</v>
          </cell>
          <cell r="C909" t="str">
            <v>H</v>
          </cell>
          <cell r="D909">
            <v>10.18</v>
          </cell>
        </row>
        <row r="910">
          <cell r="A910">
            <v>91642</v>
          </cell>
          <cell r="B910" t="str">
            <v>CAMINHÃO DE TRANSPORTE DE MATERIAL ASFÁLTICO 30.000 L, COM CAVALO MECÂ NICO DE CAPACIDADE MÁXIMA DE TRAÇÃO COMBINADO DE 66.000 KG, POTÊNCIA 3 60 CV, INCLUSIVE TANQUE DE ASFALTO COM SERPENTINA - IMPOSTOS E SEGUROS . AF_08/2015</v>
          </cell>
          <cell r="C910" t="str">
            <v>H</v>
          </cell>
          <cell r="D910">
            <v>2.11</v>
          </cell>
        </row>
        <row r="911">
          <cell r="A911">
            <v>91643</v>
          </cell>
          <cell r="B911" t="str">
            <v>CAMINHÃO DE TRANSPORTE DE MATERIAL ASFÁLTICO 30.000 L, COM CAVALO MECÂ NICO DE CAPACIDADE MÁXIMA DE TRAÇÃO COMBINADO DE 66.000 KG, POTÊNCIA 3 60 CV, INCLUSIVE TANQUE DE ASFALTO COM SERPENTINA - MANUTENÇÃO. AF_08/ 2015</v>
          </cell>
          <cell r="C911" t="str">
            <v>H</v>
          </cell>
          <cell r="D911">
            <v>29.38</v>
          </cell>
        </row>
        <row r="912">
          <cell r="A912">
            <v>91644</v>
          </cell>
          <cell r="B912" t="str">
            <v>CAMINHÃO DE TRANSPORTE DE MATERIAL ASFÁLTICO 30.000 L, COM CAVALO MECÂ NICO DE CAPACIDADE MÁXIMA DE TRAÇÃO COMBINADO DE 66.000 KG, POTÊNCIA 3 60 CV, INCLUSIVE TANQUE DE ASFALTO COM SERPENTINA - MATERIAIS NA OPERA ÇÃO. AF_08/2015</v>
          </cell>
          <cell r="C912" t="str">
            <v>H</v>
          </cell>
          <cell r="D912">
            <v>123.19</v>
          </cell>
        </row>
        <row r="913">
          <cell r="A913">
            <v>91688</v>
          </cell>
          <cell r="B913" t="str">
            <v>SERRA CIRCULAR DE BANCADA COM MOTOR ELÉTRICO POTÊNCIA DE 5HP, COM COIF A PARA DISCO 10" - DEPRECIAÇÃO. AF_08/2015</v>
          </cell>
          <cell r="C913" t="str">
            <v>H</v>
          </cell>
          <cell r="D913">
            <v>0.03</v>
          </cell>
        </row>
        <row r="914">
          <cell r="A914">
            <v>91689</v>
          </cell>
          <cell r="B914" t="str">
            <v>SERRA CIRCULAR DE BANCADA COM MOTOR ELÉTRICO POTÊNCIA DE 5HP, COM COIF A PARA DISCO 10" - JUROS. AF_08/2015</v>
          </cell>
          <cell r="C914" t="str">
            <v>H</v>
          </cell>
          <cell r="D914">
            <v>0</v>
          </cell>
        </row>
        <row r="915">
          <cell r="A915">
            <v>91690</v>
          </cell>
          <cell r="B915" t="str">
            <v>SERRA CIRCULAR DE BANCADA COM MOTOR ELÉTRICO POTÊNCIA DE 5HP, COM COIF A PARA DISCO 10" - MANUTENÇÃO. AF_08/2015</v>
          </cell>
          <cell r="C915" t="str">
            <v>H</v>
          </cell>
          <cell r="D915">
            <v>0.02</v>
          </cell>
        </row>
        <row r="916">
          <cell r="A916">
            <v>91691</v>
          </cell>
          <cell r="B916" t="str">
            <v>SERRA CIRCULAR DE BANCADA COM MOTOR ELÉTRICO POTÊNCIA DE 5HP, COM COIF A PARA DISCO 10" - MATERIAIS NA OPERAÇÃO. AF_08/2015</v>
          </cell>
          <cell r="C916" t="str">
            <v>H</v>
          </cell>
          <cell r="D916">
            <v>0.95</v>
          </cell>
        </row>
        <row r="917">
          <cell r="A917">
            <v>92040</v>
          </cell>
          <cell r="B917" t="str">
            <v>DISTRIBUIDOR DE AGREGADOS REBOCAVEL, CAPACIDADE 1,9 M³, LARGURA DE TRA BALHO 3,66 M - DEPRECIAÇÃO. AF_11/2015</v>
          </cell>
          <cell r="C917" t="str">
            <v>H</v>
          </cell>
          <cell r="D917">
            <v>2.9</v>
          </cell>
        </row>
        <row r="918">
          <cell r="A918">
            <v>92041</v>
          </cell>
          <cell r="B918" t="str">
            <v>DISTRIBUIDOR DE AGREGADOS REBOCAVEL, CAPACIDADE 1,9 M³, LARGURA DE TRA BALHO 3,66 M - JUROS. AF_11/2015</v>
          </cell>
          <cell r="C918" t="str">
            <v>H</v>
          </cell>
          <cell r="D918">
            <v>1.06</v>
          </cell>
        </row>
        <row r="919">
          <cell r="A919">
            <v>92042</v>
          </cell>
          <cell r="B919" t="str">
            <v>DISTRIBUIDOR DE AGREGADOS REBOCAVEL, CAPACIDADE 1,9 M³, LARGURA DE TRA BALHO 3,66 M - MANUTENÇÃO. AF_11/2015</v>
          </cell>
          <cell r="C919" t="str">
            <v>H</v>
          </cell>
          <cell r="D919">
            <v>2.0099999999999998</v>
          </cell>
        </row>
        <row r="920">
          <cell r="A920">
            <v>92101</v>
          </cell>
          <cell r="B920" t="str">
            <v>CAMINHÃO PARA EQUIPAMENTO DE LIMPEZA A SUCÇÃO COM CAMINHÃO TRUCADO DE PESO BRUTO TOTAL 23000 KG, CARGA ÚTIL MÁXIMA 15935 KG, DISTÂNCIA ENTRE EIXOS 4,80 M, POTÊNCIA 230 CV, INCLUSIVE LIMPADORA A SUCÇÃO, TANQUE 1</v>
          </cell>
          <cell r="C920" t="str">
            <v>H</v>
          </cell>
          <cell r="D920">
            <v>15.63</v>
          </cell>
        </row>
        <row r="921">
          <cell r="A921">
            <v>92102</v>
          </cell>
          <cell r="B921" t="str">
            <v>CAMINHÃO PARA EQUIPAMENTO DE LIMPEZA A SUCÇÃO COM CAMINHÃO TRUCADO DE PESO BRUTO TOTAL 23000 KG, CARGA ÚTIL MÁXIMA 15935 KG, DISTÂNCIA ENTRE EIXOS 4,80 M, POTÊNCIA 230 CV, INCLUSIVE LIMPADORA A SUCÇÃO, TANQUE 1</v>
          </cell>
          <cell r="C921" t="str">
            <v>H</v>
          </cell>
          <cell r="D921">
            <v>7.62</v>
          </cell>
        </row>
        <row r="922">
          <cell r="A922">
            <v>92103</v>
          </cell>
          <cell r="B922" t="str">
            <v>CAMINHÃO PARA EQUIPAMENTO DE LIMPEZA A SUCÇÃO COM CAMINHÃO TRUCADO DE PESO BRUTO TOTAL 23000 KG, CARGA ÚTIL MÁXIMA 15935 KG, DISTÂNCIA ENTRE EIXOS 4,80 M, POTÊNCIA 230 CV, INCLUSIVE LIMPADORA A SUCÇÃO, TANQUE 1</v>
          </cell>
          <cell r="C922" t="str">
            <v>H</v>
          </cell>
          <cell r="D922">
            <v>1.58</v>
          </cell>
        </row>
        <row r="923">
          <cell r="A923">
            <v>92104</v>
          </cell>
          <cell r="B923" t="str">
            <v>CAMINHÃO PARA EQUIPAMENTO DE LIMPEZA A SUCÇÃO COM CAMINHÃO TRUCADO DE PESO BRUTO TOTAL 23000 KG, CARGA ÚTIL MÁXIMA 15935 KG, DISTÂNCIA ENTRE EIXOS 4,80 M, POTÊNCIA 230 CV, INCLUSIVE LIMPADORA A SUCÇÃO, TANQUE 1</v>
          </cell>
          <cell r="C923" t="str">
            <v>H</v>
          </cell>
          <cell r="D923">
            <v>22</v>
          </cell>
        </row>
        <row r="924">
          <cell r="A924">
            <v>92105</v>
          </cell>
          <cell r="B924" t="str">
            <v>CAMINHÃO PARA EQUIPAMENTO DE LIMPEZA A SUCÇÃO COM CAMINHÃO TRUCADO DE PESO BRUTO TOTAL 23000 KG, CARGA ÚTIL MÁXIMA 15935 KG, DISTÂNCIA ENTRE EIXOS 4,80 M, POTÊNCIA 230 CV, INCLUSIVE LIMPADORA A SUCÇÃO, TANQUE 1</v>
          </cell>
          <cell r="C924" t="str">
            <v>H</v>
          </cell>
          <cell r="D924">
            <v>78.7</v>
          </cell>
        </row>
        <row r="925">
          <cell r="A925">
            <v>92108</v>
          </cell>
          <cell r="B925" t="str">
            <v>PENEIRA ROTATIVA COM MOTOR ELÉTRICO TRIFÁSICO DE 2 CV, CILINDRO DE 1 M X 0,60 M, COM FUROS DE 3,17 MM - DEPRECIAÇÃO. AF_11/2015</v>
          </cell>
          <cell r="C925" t="str">
            <v>H</v>
          </cell>
          <cell r="D925">
            <v>0.98</v>
          </cell>
        </row>
        <row r="926">
          <cell r="A926">
            <v>92109</v>
          </cell>
          <cell r="B926" t="str">
            <v>PENEIRA ROTATIVA COM MOTOR ELÉTRICO TRIFÁSICO DE 2 CV, CILINDRO DE 1 M X 0,60 M, COM FUROS DE 3,17 MM - JUROS. AF_11/2015</v>
          </cell>
          <cell r="C926" t="str">
            <v>H</v>
          </cell>
          <cell r="D926">
            <v>0.31</v>
          </cell>
        </row>
        <row r="927">
          <cell r="A927">
            <v>92110</v>
          </cell>
          <cell r="B927" t="str">
            <v>PENEIRA ROTATIVA COM MOTOR ELÉTRICO TRIFÁSICO DE 2 CV, CILINDRO DE 1 M X 0,60 M, COM FUROS DE 3,17 MM - MANUTENÇÃO. AF_11/2015</v>
          </cell>
          <cell r="C927" t="str">
            <v>H</v>
          </cell>
          <cell r="D927">
            <v>1.04</v>
          </cell>
        </row>
        <row r="928">
          <cell r="A928">
            <v>92111</v>
          </cell>
          <cell r="B928" t="str">
            <v>PENEIRA ROTATIVA COM MOTOR ELÉTRICO TRIFÁSICO DE 2 CV, CILINDRO DE 1 M X 0,60 M, COM FUROS DE 3,17 MM - MATERIAIS NA OPERAÇÃO. AF_11/2015</v>
          </cell>
          <cell r="C928" t="str">
            <v>H</v>
          </cell>
          <cell r="D928">
            <v>0.37</v>
          </cell>
        </row>
        <row r="929">
          <cell r="A929">
            <v>92114</v>
          </cell>
          <cell r="B929" t="str">
            <v>DOSADOR DE AREIA, CAPACIDADE DE 26 LITROS - DEPRECIAÇÃO. AF_11/2015</v>
          </cell>
          <cell r="C929" t="str">
            <v>H</v>
          </cell>
          <cell r="D929">
            <v>1</v>
          </cell>
        </row>
        <row r="930">
          <cell r="A930">
            <v>92115</v>
          </cell>
          <cell r="B930" t="str">
            <v>DOSADOR DE AREIA, CAPACIDADE DE 26 LITROS - JUROS. AF_11/2015</v>
          </cell>
          <cell r="C930" t="str">
            <v>H</v>
          </cell>
          <cell r="D930">
            <v>0.06</v>
          </cell>
        </row>
        <row r="931">
          <cell r="A931">
            <v>92116</v>
          </cell>
          <cell r="B931" t="str">
            <v>DOSADOR DE AREIA, CAPACIDADE DE 26 LITROS - MANUTENÇÃO. AF_11/2015</v>
          </cell>
          <cell r="C931" t="str">
            <v>H</v>
          </cell>
          <cell r="D931">
            <v>0.66</v>
          </cell>
        </row>
        <row r="932">
          <cell r="A932">
            <v>92133</v>
          </cell>
          <cell r="B932" t="str">
            <v>CAMINHONETE COM MOTOR A DIESEL, POTÊNCIA 180 CV, CABINE DUPLA, 4X4 - D EPRECIAÇÃO. AF_11/2015</v>
          </cell>
          <cell r="C932" t="str">
            <v>H</v>
          </cell>
          <cell r="D932">
            <v>9.43</v>
          </cell>
        </row>
        <row r="933">
          <cell r="A933">
            <v>92134</v>
          </cell>
          <cell r="B933" t="str">
            <v>CAMINHONETE COM MOTOR A DIESEL, POTÊNCIA 180 CV, CABINE DUPLA, 4X4 - J UROS. AF_11/2015</v>
          </cell>
          <cell r="C933" t="str">
            <v>H</v>
          </cell>
          <cell r="D933">
            <v>2.2599999999999998</v>
          </cell>
        </row>
        <row r="934">
          <cell r="A934">
            <v>92135</v>
          </cell>
          <cell r="B934" t="str">
            <v>CAMINHONETE COM MOTOR A DIESEL, POTÊNCIA 180 CV, CABINE DUPLA, 4X4 - I MPOSTOS E SEGUROS. AF_11/2015</v>
          </cell>
          <cell r="C934" t="str">
            <v>H</v>
          </cell>
          <cell r="D934">
            <v>0.47</v>
          </cell>
        </row>
        <row r="935">
          <cell r="A935">
            <v>92136</v>
          </cell>
          <cell r="B935" t="str">
            <v>CAMINHONETE COM MOTOR A DIESEL, POTÊNCIA 180 CV, CABINE DUPLA, 4X4 - M ANUTENÇÃO. AF_11/2015</v>
          </cell>
          <cell r="C935" t="str">
            <v>H</v>
          </cell>
          <cell r="D935">
            <v>12.58</v>
          </cell>
        </row>
        <row r="936">
          <cell r="A936">
            <v>92137</v>
          </cell>
          <cell r="B936" t="str">
            <v>CAMINHONETE COM MOTOR A DIESEL, POTÊNCIA 180 CV, CABINE DUPLA, 4X4 - M ATERIAIS NA OPERAÇÃO. AF_11/2015</v>
          </cell>
          <cell r="C936" t="str">
            <v>H</v>
          </cell>
          <cell r="D936">
            <v>61.59</v>
          </cell>
        </row>
        <row r="937">
          <cell r="A937">
            <v>92140</v>
          </cell>
          <cell r="B937" t="str">
            <v>CAMINHONETE CABINE SIMPLES COM MOTOR 1.6 FLEX, CÂMBIO MANUAL, POTÊNCIA 101/104 CV, 2 PORTAS - DEPRECIAÇÃO. AF_11/2015</v>
          </cell>
          <cell r="C937" t="str">
            <v>H</v>
          </cell>
          <cell r="D937">
            <v>3.61</v>
          </cell>
        </row>
        <row r="938">
          <cell r="A938">
            <v>92141</v>
          </cell>
          <cell r="B938" t="str">
            <v>CAMINHONETE CABINE SIMPLES COM MOTOR 1.6 FLEX, CÂMBIO MANUAL, POTÊNCIA 101/104 CV, 2 PORTAS - JUROS. AF_11/2015</v>
          </cell>
          <cell r="C938" t="str">
            <v>H</v>
          </cell>
          <cell r="D938">
            <v>0.86</v>
          </cell>
        </row>
        <row r="939">
          <cell r="A939">
            <v>92142</v>
          </cell>
          <cell r="B939" t="str">
            <v>CAMINHONETE CABINE SIMPLES COM MOTOR 1.6 FLEX, CÂMBIO MANUAL, POTÊNCIA 101/104 CV, 2 PORTAS - IMPOSTOS E SEGUROS. AF_11/2015</v>
          </cell>
          <cell r="C939" t="str">
            <v>H</v>
          </cell>
          <cell r="D939">
            <v>0.18</v>
          </cell>
        </row>
        <row r="940">
          <cell r="A940">
            <v>92143</v>
          </cell>
          <cell r="B940" t="str">
            <v>CAMINHONETE CABINE SIMPLES COM MOTOR 1.6 FLEX, CÂMBIO MANUAL, POTÊNCIA 101/104 CV, 2 PORTAS - MANUTENÇÃO. AF_11/2015</v>
          </cell>
          <cell r="C940" t="str">
            <v>H</v>
          </cell>
          <cell r="D940">
            <v>4.8099999999999996</v>
          </cell>
        </row>
        <row r="941">
          <cell r="A941">
            <v>92144</v>
          </cell>
          <cell r="B941" t="str">
            <v>CAMINHONETE CABINE SIMPLES COM MOTOR 1.6 FLEX, CÂMBIO MANUAL, POTÊNCIA 101/104 CV, 2 PORTAS - MATERIAIS NA OPERAÇÃO. AF_11/2015</v>
          </cell>
          <cell r="C941" t="str">
            <v>H</v>
          </cell>
          <cell r="D941">
            <v>59.48</v>
          </cell>
        </row>
        <row r="942">
          <cell r="A942">
            <v>92237</v>
          </cell>
          <cell r="B942" t="str">
            <v>CAMINHÃO DE TRANSPORTE DE MATERIAL ASFÁLTICO 20.000 L, COM CAVALO MECÂ NICO DE CAPACIDADE MÁXIMA DE TRAÇÃO COMBINADO DE 45.000 KG, POTÊNCIA 3 30 CV, INCLUSIVE TANQUE DE ASFALTO COM MAÇARICO - DEPRECIAÇÃO. AF_12/2 015</v>
          </cell>
          <cell r="C942" t="str">
            <v>H</v>
          </cell>
          <cell r="D942">
            <v>15.2</v>
          </cell>
        </row>
        <row r="943">
          <cell r="A943">
            <v>92238</v>
          </cell>
          <cell r="B943" t="str">
            <v>CAMINHÃO DE TRANSPORTE DE MATERIAL ASFÁLTICO 20.000 L, COM CAVALO MECÂ NICO DE CAPACIDADE MÁXIMA DE TRAÇÃO COMBINADO DE 45.000 KG, POTÊNCIA 3 30 CV, INCLUSIVE TANQUE DE ASFALTO COM MAÇARICO - JUROS. AF_12/2015</v>
          </cell>
          <cell r="C943" t="str">
            <v>H</v>
          </cell>
          <cell r="D943">
            <v>7.41</v>
          </cell>
        </row>
        <row r="944">
          <cell r="A944">
            <v>92239</v>
          </cell>
          <cell r="B944" t="str">
            <v>CAMINHÃO DE TRANSPORTE DE MATERIAL ASFÁLTICO 20.000 L, COM CAVALO MECÂ NICO DE CAPACIDADE MÁXIMA DE TRAÇÃO COMBINADO DE 45.000 KG, POTÊNCIA 3 30 CV, INCLUSIVE TANQUE DE ASFALTO COM MAÇARICO - IMPOSTOS E SEGUROS. AF_12/2015</v>
          </cell>
          <cell r="C944" t="str">
            <v>H</v>
          </cell>
          <cell r="D944">
            <v>1.54</v>
          </cell>
        </row>
        <row r="945">
          <cell r="A945">
            <v>92240</v>
          </cell>
          <cell r="B945" t="str">
            <v>CAMINHÃO DE TRANSPORTE DE MATERIAL ASFÁLTICO 20.000 L, COM CAVALO MECÂ NICO DE CAPACIDADE MÁXIMA DE TRAÇÃO COMBINADO DE 45.000 KG, POTÊNCIA 3 30 CV, INCLUSIVE TANQUE DE ASFALTO COM MAÇARICO - MANUTENÇÃO. AF_12/20 15</v>
          </cell>
          <cell r="C945" t="str">
            <v>H</v>
          </cell>
          <cell r="D945">
            <v>21.39</v>
          </cell>
        </row>
        <row r="946">
          <cell r="A946">
            <v>92241</v>
          </cell>
          <cell r="B946" t="str">
            <v>CAMINHÃO DE TRANSPORTE DE MATERIAL ASFÁLTICO 20.000 L, COM CAVALO MECÂ NICO DE CAPACIDADE MÁXIMA DE TRAÇÃO COMBINADO DE 45.000 KG, POTÊNCIA 3 30 CV, INCLUSIVE TANQUE DE ASFALTO COM MAÇARICO - MATERIAIS NA OPERAÇÃ O. AF_12/2015</v>
          </cell>
          <cell r="C946" t="str">
            <v>H</v>
          </cell>
          <cell r="D946">
            <v>112.93</v>
          </cell>
        </row>
        <row r="947">
          <cell r="A947">
            <v>92712</v>
          </cell>
          <cell r="B947" t="str">
            <v>APARELHO PARA CORTE E SOLDA OXI-ACETILENO SOBRE RODAS, INCLUSIVE CILIN DROS E MAÇARICOS - DEPRECIAÇÃO. AF_12/2015</v>
          </cell>
          <cell r="C947" t="str">
            <v>H</v>
          </cell>
          <cell r="D947">
            <v>0.12</v>
          </cell>
        </row>
        <row r="948">
          <cell r="A948">
            <v>92713</v>
          </cell>
          <cell r="B948" t="str">
            <v>APARELHO PARA CORTE E SOLDA OXI-ACETILENO SOBRE RODAS, INCLUSIVE CILIN DROS E MAÇARICOS - JUROS. AF_12/2015</v>
          </cell>
          <cell r="C948" t="str">
            <v>H</v>
          </cell>
          <cell r="D948">
            <v>0.03</v>
          </cell>
        </row>
        <row r="949">
          <cell r="A949">
            <v>92714</v>
          </cell>
          <cell r="B949" t="str">
            <v>APARELHO PARA CORTE E SOLDA OXI-ACETILENO SOBRE RODAS, INCLUSIVE CILIN DROS E MAÇARICOS - MANUTENÇÃO. AF_12/2015</v>
          </cell>
          <cell r="C949" t="str">
            <v>H</v>
          </cell>
          <cell r="D949">
            <v>0.08</v>
          </cell>
        </row>
        <row r="950">
          <cell r="A950">
            <v>92715</v>
          </cell>
          <cell r="B950" t="str">
            <v>APARELHO PARA CORTE E SOLDA OXI-ACETILENO SOBRE RODAS, INCLUSIVE CILIN DROS E MAÇARICOS - MATERIAIS NA OPERAÇÃO. AF_12/2015</v>
          </cell>
          <cell r="C950" t="str">
            <v>H</v>
          </cell>
          <cell r="D950">
            <v>14.34</v>
          </cell>
        </row>
        <row r="951">
          <cell r="A951">
            <v>92956</v>
          </cell>
          <cell r="B951" t="str">
            <v>MÁQUINA EXTRUSORA DE CONCRETO PARA GUIAS E SARJETAS, MOTOR A DIESEL, P OTÊNCIA 14 CV - DEPRECIAÇÃO. AF_12/2015</v>
          </cell>
          <cell r="C951" t="str">
            <v>H</v>
          </cell>
          <cell r="D951">
            <v>4.1399999999999997</v>
          </cell>
        </row>
        <row r="952">
          <cell r="A952">
            <v>92957</v>
          </cell>
          <cell r="B952" t="str">
            <v>MÁQUINA EXTRUSORA DE CONCRETO PARA GUIAS E SARJETAS, MOTOR A DIESEL, P OTÊNCIA 14 CV - JUROS. AF_12/2015</v>
          </cell>
          <cell r="C952" t="str">
            <v>H</v>
          </cell>
          <cell r="D952">
            <v>1.24</v>
          </cell>
        </row>
        <row r="953">
          <cell r="A953">
            <v>92958</v>
          </cell>
          <cell r="B953" t="str">
            <v>MÁQUINA EXTRUSORA DE CONCRETO PARA GUIAS E SARJETAS, MOTOR A DIESEL, P OTÊNCIA 14 CV - MANUTENÇÃO. AF_12/2015</v>
          </cell>
          <cell r="C953" t="str">
            <v>H</v>
          </cell>
          <cell r="D953">
            <v>4.0199999999999996</v>
          </cell>
        </row>
        <row r="954">
          <cell r="A954">
            <v>92959</v>
          </cell>
          <cell r="B954" t="str">
            <v>MÁQUINA EXTRUSORA DE CONCRETO PARA GUIAS E SARJETAS, MOTOR A DIESEL, P OTÊNCIA 14 CV - MATERIAIS NA OPERAÇÃO. AF_12/2015</v>
          </cell>
          <cell r="C954" t="str">
            <v>H</v>
          </cell>
          <cell r="D954">
            <v>6.38</v>
          </cell>
        </row>
        <row r="955">
          <cell r="A955">
            <v>92963</v>
          </cell>
          <cell r="B955" t="str">
            <v>MARTELO PERFURADOR PNEUMÁTICO MANUAL, HASTE 25 X 75 MM, 21 KG - DEPREC IAÇÃO. AF_12/2015</v>
          </cell>
          <cell r="C955" t="str">
            <v>H</v>
          </cell>
          <cell r="D955">
            <v>1.33</v>
          </cell>
        </row>
        <row r="956">
          <cell r="A956">
            <v>92964</v>
          </cell>
          <cell r="B956" t="str">
            <v>MARTELO PERFURADOR PNEUMÁTICO MANUAL, HASTE 25 X 75 MM, 21 KG - JUROS. AF_12/2015</v>
          </cell>
          <cell r="C956" t="str">
            <v>H</v>
          </cell>
          <cell r="D956">
            <v>0.37</v>
          </cell>
        </row>
        <row r="957">
          <cell r="A957">
            <v>92965</v>
          </cell>
          <cell r="B957" t="str">
            <v>MARTELO PERFURADOR PNEUMÁTICO MANUAL, HASTE 25 X 75 MM, 21 KG - MANUTE NÇÃO. AF_12/2015</v>
          </cell>
          <cell r="C957" t="str">
            <v>H</v>
          </cell>
          <cell r="D957">
            <v>0.87</v>
          </cell>
        </row>
        <row r="958">
          <cell r="A958">
            <v>93220</v>
          </cell>
          <cell r="B958" t="str">
            <v>PERFURATRIZ COM TORRE METÁLICA PARA EXECUÇÃO DE ESTACA HÉLICE CONTÍNUA , PROFUNDIDADE MÁXIMA DE 32 M, DIÂMETRO MÁXIMO DE 1000 MM, POTÊNCIA IN STALADA DE 350 HP, MESA ROTATIVA COM TORQUE MÁXIMO DE 263 KNM - DEPREC IAÇÃO. AF_01/2016</v>
          </cell>
          <cell r="C958" t="str">
            <v>H</v>
          </cell>
          <cell r="D958">
            <v>209.95</v>
          </cell>
        </row>
        <row r="959">
          <cell r="A959">
            <v>93221</v>
          </cell>
          <cell r="B959" t="str">
            <v>PERFURATRIZ COM TORRE METÁLICA PARA EXECUÇÃO DE ESTACA HÉLICE CONTÍNUA , PROFUNDIDADE MÁXIMA DE 32 M, DIÂMETRO MÁXIMO DE 1000 MM, POTÊNCIA IN STALADA DE 350 HP, MESA ROTATIVA COM TORQUE MÁXIMO DE 263 KNM - JUROS. AF_01/2016</v>
          </cell>
          <cell r="C959" t="str">
            <v>H</v>
          </cell>
          <cell r="D959">
            <v>46.39</v>
          </cell>
        </row>
        <row r="960">
          <cell r="A960">
            <v>93222</v>
          </cell>
          <cell r="B960" t="str">
            <v>PERFURATRIZ COM TORRE METÁLICA PARA EXECUÇÃO DE ESTACA HÉLICE CONTÍNUA , PROFUNDIDADE MÁXIMA DE 32 M, DIÂMETRO MÁXIMO DE 1000 MM, POTÊNCIA IN STALADA DE 350 HP, MESA ROTATIVA COM TORQUE MÁXIMO DE 263 KNM - MANUTE NÇÃO. AF_01/2016</v>
          </cell>
          <cell r="C960" t="str">
            <v>H</v>
          </cell>
          <cell r="D960">
            <v>220.97</v>
          </cell>
        </row>
        <row r="961">
          <cell r="A961">
            <v>93223</v>
          </cell>
          <cell r="B961" t="str">
            <v>PERFURATRIZ COM TORRE METÁLICA PARA EXECUÇÃO DE ESTACA HÉLICE CONTÍNUA , PROFUNDIDADE MÁXIMA DE 32 M, DIÂMETRO MÁXIMO DE 1000 MM, POTÊNCIA IN STALADA DE 350 HP, MESA ROTATIVA COM TORQUE MÁXIMO DE 263 KNM  MATERI AIS NA OPERAÇÃO. AF_01/2016</v>
          </cell>
          <cell r="C961" t="str">
            <v>H</v>
          </cell>
          <cell r="D961">
            <v>161.88</v>
          </cell>
        </row>
        <row r="962">
          <cell r="A962">
            <v>93229</v>
          </cell>
          <cell r="B962" t="str">
            <v>BETONEIRA CAPACIDADE NOMINAL 400 L, CAPACIDADE DE MISTURA 310 L, MOTOR A GASOLINA POTÊNCIA 5,5 HP, SEM CARREGADOR - DEPRECIAÇÃO. AF_02/2016</v>
          </cell>
          <cell r="C962" t="str">
            <v>H</v>
          </cell>
          <cell r="D962">
            <v>0.34</v>
          </cell>
        </row>
        <row r="963">
          <cell r="A963">
            <v>93230</v>
          </cell>
          <cell r="B963" t="str">
            <v>BETONEIRA CAPACIDADE NOMINAL 400 L, CAPACIDADE DE MISTURA 310 L, MOTOR A GASOLINA POTÊNCIA 5,5 HP, SEM CARREGADOR - JUROS. AF_02/2016</v>
          </cell>
          <cell r="C963" t="str">
            <v>H</v>
          </cell>
          <cell r="D963">
            <v>7.0000000000000007E-2</v>
          </cell>
        </row>
        <row r="964">
          <cell r="A964">
            <v>93231</v>
          </cell>
          <cell r="B964" t="str">
            <v>BETONEIRA CAPACIDADE NOMINAL 400 L, CAPACIDADE DE MISTURA 310 L, MOTOR A GASOLINA POTÊNCIA 5,5 HP, SEM CARREGADOR - MANUTENÇÃO. AF_02/2016</v>
          </cell>
          <cell r="C964" t="str">
            <v>H</v>
          </cell>
          <cell r="D964">
            <v>0.28000000000000003</v>
          </cell>
        </row>
        <row r="965">
          <cell r="A965">
            <v>93232</v>
          </cell>
          <cell r="B965" t="str">
            <v>BETONEIRA CAPACIDADE NOMINAL 400 L, CAPACIDADE DE MISTURA 310 L, MOTOR A GASOLINA POTÊNCIA 5,5 HP, SEM CARREGADOR - MATERIAIS NA OPERAÇÃO. A F_02/2016</v>
          </cell>
          <cell r="C965" t="str">
            <v>H</v>
          </cell>
          <cell r="D965">
            <v>4.92</v>
          </cell>
        </row>
        <row r="966">
          <cell r="A966">
            <v>93235</v>
          </cell>
          <cell r="B966" t="str">
            <v>GRUPO GERADOR ESTACIONÁRIO, MOTOR DIESEL POTÊNCIA 170 KVA - JUROS. AF_ 02/2016</v>
          </cell>
          <cell r="C966" t="str">
            <v>H</v>
          </cell>
          <cell r="D966">
            <v>1.1499999999999999</v>
          </cell>
        </row>
        <row r="967">
          <cell r="A967">
            <v>93236</v>
          </cell>
          <cell r="B967" t="str">
            <v>ROLO COMPACTADOR DE PNEUS ESTÁTICO, PRESSÃO VARIÁVEL, POTÊNCIA 99 HP, PESO SEM/COM LASTRO 9,45 / 21,0 T, LARGURA DE ROLAGEM 2,265 M - JUROS. AF_02/2016</v>
          </cell>
          <cell r="C967" t="str">
            <v>H</v>
          </cell>
          <cell r="D967">
            <v>5.16</v>
          </cell>
        </row>
        <row r="968">
          <cell r="A968">
            <v>93238</v>
          </cell>
          <cell r="B968" t="str">
            <v>ROLO COMPACTADOR VIBRATÓRIO REBOCÁVEL, CILINDRO DE AÇO LISO, POTÊNCIA DE TRAÇÃO DE 65 CV, PESO 4,7 T, IMPACTO DINÂMICO 18,3 T, LARGURA DE TR ABALHO 1,67 M - JUROS. AF_02/2016</v>
          </cell>
          <cell r="C968" t="str">
            <v>H</v>
          </cell>
          <cell r="D968">
            <v>1.05</v>
          </cell>
        </row>
        <row r="969">
          <cell r="A969">
            <v>93239</v>
          </cell>
          <cell r="B969" t="str">
            <v>ROLO COMPACTADOR VIBRATÓRIO PÉ DE CARNEIRO, OPERADO POR CONTROLE REMOT O, POTÊNCIA 12,5 KW, PESO OPERACIONAL 1,675 T, LARGURA DE TRABALHO 0,8 5 M - JUROS. AF_02/2016</v>
          </cell>
          <cell r="C969" t="str">
            <v>H</v>
          </cell>
          <cell r="D969">
            <v>4.75</v>
          </cell>
        </row>
        <row r="970">
          <cell r="A970">
            <v>93240</v>
          </cell>
          <cell r="B970" t="str">
            <v>ROLO COMPACTADOR VIBRATÓRIO PÉ DE CARNEIRO, OPERADO POR CONTROLE REMOT O, POTÊNCIA 12,5 KW, PESO OPERACIONAL 1,675 T, LARGURA DE TRABALHO 0,8 5 M - MATERIAIS NA OPERAÇÃO. AF_02/2016</v>
          </cell>
          <cell r="C970" t="str">
            <v>H</v>
          </cell>
          <cell r="D970">
            <v>7.75</v>
          </cell>
        </row>
        <row r="971">
          <cell r="A971">
            <v>93241</v>
          </cell>
          <cell r="B971" t="str">
            <v>ROLO COMPACTADOR VIBRATÓRIO TANDEM, CILINDROS LISOS DE AÇO PARA SOLO/A SFALTO, POTÊNCIA 45 HP, PESO MÁXIMO OPERACIONAL 4 T - JUROS. AF_02/201 6</v>
          </cell>
          <cell r="C971" t="str">
            <v>H</v>
          </cell>
          <cell r="D971">
            <v>2.88</v>
          </cell>
        </row>
        <row r="972">
          <cell r="A972">
            <v>93267</v>
          </cell>
          <cell r="B972" t="str">
            <v>GRUA ASCENCIONAL, LANÇA DE 30 M, CAPACIDADE DE 1,0 T A 30 M, ALTURA AT É 39 M  DEPRECIAÇÃO. AF_03/2016</v>
          </cell>
          <cell r="C972" t="str">
            <v>H</v>
          </cell>
          <cell r="D972">
            <v>17.059999999999999</v>
          </cell>
        </row>
        <row r="973">
          <cell r="A973">
            <v>93269</v>
          </cell>
          <cell r="B973" t="str">
            <v>GRUA ASCENCIONAL, LANÇA DE 30 M, CAPACIDADE DE 1,0 T A 30 M, ALTURA AT É 39 M   JUROS. AF_03/2016</v>
          </cell>
          <cell r="C973" t="str">
            <v>H</v>
          </cell>
          <cell r="D973">
            <v>4.3499999999999996</v>
          </cell>
        </row>
        <row r="974">
          <cell r="A974">
            <v>93270</v>
          </cell>
          <cell r="B974" t="str">
            <v>GRUA ASCENCIONAL, LANÇA DE 30 M, CAPACIDADE DE 1,0 T A 30 M, ALTURA AT É 39 M   MANUTENÇÃO. AF_03/2016</v>
          </cell>
          <cell r="C974" t="str">
            <v>H</v>
          </cell>
          <cell r="D974">
            <v>21.33</v>
          </cell>
        </row>
        <row r="975">
          <cell r="A975">
            <v>93271</v>
          </cell>
          <cell r="B975" t="str">
            <v>GRUA ASCENCIONAL, LANÇA DE 30 M, CAPACIDADE DE 1,0 T A 30 M, ALTURA AT É 39 M   MATERIAIS NA OPERAÇÃO. AF_03/2016</v>
          </cell>
          <cell r="C975" t="str">
            <v>H</v>
          </cell>
          <cell r="D975">
            <v>2.81</v>
          </cell>
        </row>
        <row r="976">
          <cell r="A976">
            <v>93277</v>
          </cell>
          <cell r="B976" t="str">
            <v>GUINCHO ELÉTRICO DE COLUNA, CAPACIDADE 400 KG, COM MOTO FREIO, MOTOR T RIFÁSICO DE 1,25 CV - DEPRECIAÇÃO. AF_03/2016</v>
          </cell>
          <cell r="C976" t="str">
            <v>H</v>
          </cell>
          <cell r="D976">
            <v>0.32</v>
          </cell>
        </row>
        <row r="977">
          <cell r="A977">
            <v>93278</v>
          </cell>
          <cell r="B977" t="str">
            <v>GUINCHO ELÉTRICO DE COLUNA, CAPACIDADE 400 KG, COM MOTO FREIO, MOTOR T RIFÁSICO DE 1,25 CV - JUROS. AF_03/2016</v>
          </cell>
          <cell r="C977" t="str">
            <v>H</v>
          </cell>
          <cell r="D977">
            <v>0.12</v>
          </cell>
        </row>
        <row r="978">
          <cell r="A978">
            <v>93279</v>
          </cell>
          <cell r="B978" t="str">
            <v>GUINCHO ELÉTRICO DE COLUNA, CAPACIDADE 400 KG, COM MOTO FREIO, MOTOR T RIFÁSICO DE 1,25 CV - MANUTENÇÃO. AF_03/2016</v>
          </cell>
          <cell r="C978" t="str">
            <v>H</v>
          </cell>
          <cell r="D978">
            <v>0.21</v>
          </cell>
        </row>
        <row r="979">
          <cell r="A979">
            <v>93280</v>
          </cell>
          <cell r="B979" t="str">
            <v>GUINCHO ELÉTRICO DE COLUNA, CAPACIDADE 400 KG, COM MOTO FREIO, MOTOR T RIFÁSICO DE 1,25 CV - MATERIAIS NA OPERAÇÃO. AF_03/2016</v>
          </cell>
          <cell r="C979" t="str">
            <v>H</v>
          </cell>
          <cell r="D979">
            <v>0.23</v>
          </cell>
        </row>
        <row r="980">
          <cell r="A980">
            <v>93283</v>
          </cell>
          <cell r="B980" t="str">
            <v>GUINDASTE HIDRÁULICO AUTOPROPELIDO, COM LANÇA TELESCÓPICA 40 M, CAPACI DADE MÁXIMA 60 T, POTÊNCIA 260 KW - DEPRECIAÇÃO. AF_03/2016</v>
          </cell>
          <cell r="C980" t="str">
            <v>H</v>
          </cell>
          <cell r="D980">
            <v>57.39</v>
          </cell>
        </row>
        <row r="981">
          <cell r="A981">
            <v>93284</v>
          </cell>
          <cell r="B981" t="str">
            <v>GUINDASTE HIDRÁULICO AUTOPROPELIDO, COM LANÇA TELESCÓPICA 40 M, CAPACI DADE MÁXIMA 60 T, POTÊNCIA 260 KW - JUROS. AF_03/2016</v>
          </cell>
          <cell r="C981" t="str">
            <v>H</v>
          </cell>
          <cell r="D981">
            <v>14.66</v>
          </cell>
        </row>
        <row r="982">
          <cell r="A982">
            <v>93285</v>
          </cell>
          <cell r="B982" t="str">
            <v>GUINDASTE HIDRÁULICO AUTOPROPELIDO, COM LANÇA TELESCÓPICA 40 M, CAPACI DADE MÁXIMA 60 T, POTÊNCIA 260 KW - MANUTENÇÃO. AF_03/2016</v>
          </cell>
          <cell r="C982" t="str">
            <v>H</v>
          </cell>
          <cell r="D982">
            <v>71.739999999999995</v>
          </cell>
        </row>
        <row r="983">
          <cell r="A983">
            <v>93286</v>
          </cell>
          <cell r="B983" t="str">
            <v>GUINDASTE HIDRÁULICO AUTOPROPELIDO, COM LANÇA TELESCÓPICA 40 M, CAPACI DADE MÁXIMA 60 T, POTÊNCIA 260 KW - MATERIAIS NA OPERAÇÃO. AF_03/2016</v>
          </cell>
          <cell r="C983" t="str">
            <v>H</v>
          </cell>
          <cell r="D983">
            <v>66.430000000000007</v>
          </cell>
        </row>
        <row r="984">
          <cell r="A984">
            <v>93296</v>
          </cell>
          <cell r="B984" t="str">
            <v>GUINDASTE HIDRÁULICO AUTOPROPELIDO, COM LANÇA TELESCÓPICA 40 M, CAPACI DADE MÁXIMA 60 T, POTÊNCIA 260 KW - IMPOSTOS E SEGUROS. AF_03/2016</v>
          </cell>
          <cell r="C984" t="str">
            <v>H</v>
          </cell>
          <cell r="D984">
            <v>3.01</v>
          </cell>
        </row>
        <row r="985">
          <cell r="A985">
            <v>93397</v>
          </cell>
          <cell r="B985" t="str">
            <v>GUINDAUTO HIDRÁULICO, CAPACIDADE MÁXIMA DE CARGA 3300 KG, MOMENTO MÁXI MO DE CARGA 5,8 TM, ALCANCE MÁXIMO HORIZONTAL 7,60 M, INCLUSIVE CAMINH ÃO TOCO PBT 16.000 KG, POTÊNCIA DE 189 CV - DEPRECIAÇÃO. AF_03/2016</v>
          </cell>
          <cell r="C985" t="str">
            <v>H</v>
          </cell>
          <cell r="D985">
            <v>10.7</v>
          </cell>
        </row>
        <row r="986">
          <cell r="A986">
            <v>93398</v>
          </cell>
          <cell r="B986" t="str">
            <v>GUINDAUTO HIDRÁULICO, CAPACIDADE MÁXIMA DE CARGA 3300 KG, MOMENTO MÁXI MO DE CARGA 5,8 TM, ALCANCE MÁXIMO HORIZONTAL 7,60 M, INCLUSIVE CAMINH ÃO TOCO PBT 16.000 KG, POTÊNCIA DE 189 CV - JUROS. AF_03/2016</v>
          </cell>
          <cell r="C986" t="str">
            <v>H</v>
          </cell>
          <cell r="D986">
            <v>2.73</v>
          </cell>
        </row>
        <row r="987">
          <cell r="A987">
            <v>93399</v>
          </cell>
          <cell r="B987" t="str">
            <v>GUINDAUTO HIDRÁULICO, CAPACIDADE MÁXIMA DE CARGA 3300 KG, MOMENTO MÁXI MO DE CARGA 5,8 TM, ALCANCE MÁXIMO HORIZONTAL 7,60 M, INCLUSIVE CAMINH ÃO TOCO PBT 16.000 KG, POTÊNCIA DE 189 CV  IMPOSTOS E SEGUROS. AF_03/ 2016</v>
          </cell>
          <cell r="C987" t="str">
            <v>H</v>
          </cell>
          <cell r="D987">
            <v>0.56000000000000005</v>
          </cell>
        </row>
        <row r="988">
          <cell r="A988">
            <v>93400</v>
          </cell>
          <cell r="B988" t="str">
            <v>GUINDAUTO HIDRÁULICO, CAPACIDADE MÁXIMA DE CARGA 3300 KG, MOMENTO MÁXI MO DE CARGA 5,8 TM, ALCANCE MÁXIMO HORIZONTAL 7,60 M, INCLUSIVE CAMINH ÃO TOCO PBT 16.000 KG, POTÊNCIA DE 189 CV - MANUTENÇÃO. AF_03/2016</v>
          </cell>
          <cell r="C988" t="str">
            <v>H</v>
          </cell>
          <cell r="D988">
            <v>13.38</v>
          </cell>
        </row>
        <row r="989">
          <cell r="A989">
            <v>93401</v>
          </cell>
          <cell r="B989" t="str">
            <v>GUINDAUTO HIDRÁULICO, CAPACIDADE MÁXIMA DE CARGA 3300 KG, MOMENTO MÁXI MO DE CARGA 5,8 TM, ALCANCE MÁXIMO HORIZONTAL 7,60 M, INCLUSIVE CAMINH ÃO TOCO PBT 16.000 KG, POTÊNCIA DE 189 CV - MATERIAIS NA OPERAÇÃO. AF_ 03/2016</v>
          </cell>
          <cell r="C989" t="str">
            <v>H</v>
          </cell>
          <cell r="D989">
            <v>64.69</v>
          </cell>
        </row>
        <row r="990">
          <cell r="A990">
            <v>93403</v>
          </cell>
          <cell r="B990" t="str">
            <v>GUINDAUTO HIDRÁULICO, CAPACIDADE MÁXIMA DE CARGA 3300 KG, MOMENTO MÁXI MO DE CARGA 5,8 TM, ALCANCE MÁXIMO HORIZONTAL 7,60 M, INCLUSIVE CAMINH ÃO TOCO PBT 16.000 KG, POTÊNCIA DE 189 CV - CHI DIURNO. AF_03/2016</v>
          </cell>
          <cell r="C990" t="str">
            <v>CHI</v>
          </cell>
          <cell r="D990">
            <v>35.9</v>
          </cell>
        </row>
        <row r="991">
          <cell r="A991">
            <v>93404</v>
          </cell>
          <cell r="B991" t="str">
            <v>MÁQUINA JATO DE PRESSAO PORTÁTIL PARA JATEAMENTO, CONTROLE AUTOMATICO REMOTO, CAMARA DE 1 SAIDA, CAPACIDADE 280 L, DIAMETRO 670 MM, BICO DE JATO CURTO VENTURI DE 5/16, MANGUEIRA DE 1 COM COMPRESSOR DE AR REBO CÁVEL VAZÃO 189 PCM E MOTOR DIESEL DE 63 CV- DEPRECIAÇÃO. AF_03/2016</v>
          </cell>
          <cell r="C991" t="str">
            <v>H</v>
          </cell>
          <cell r="D991">
            <v>6.23</v>
          </cell>
        </row>
        <row r="992">
          <cell r="A992">
            <v>93405</v>
          </cell>
          <cell r="B992" t="str">
            <v>MÁQUINA JATO DE PRESSAO PORTÁTIL PARA JATEAMENTO, CONTROLE AUTOMATICO REMOTO, CAMARA DE 1 SAIDA, CAPACIDADE 280 L, DIAMETRO 670 MM, BICO DE JATO CURTO VENTURI DE 5/16, MANGUEIRA DE 1 COM COMPRESSOR DE AR REBO CÁVEL VAZÃO 189 PCM E MOTOR DIESEL DE 63 CV- JUROS. AF_03/2016</v>
          </cell>
          <cell r="C992" t="str">
            <v>H</v>
          </cell>
          <cell r="D992">
            <v>1.18</v>
          </cell>
        </row>
        <row r="993">
          <cell r="A993">
            <v>93406</v>
          </cell>
          <cell r="B993" t="str">
            <v>MÁQUINA JATO DE PRESSAO PORTÁTIL PARA JATEAMENTO, CONTROLE AUTOMATICO REMOTO, CAMARA DE 1 SAIDA, CAPACIDADE 280 L, DIAMETRO 670 MM, BICO DE JATO CURTO VENTURI DE 5/16, MANGUEIRA DE 1 COM COMPRESSOR DE AR REBO CÁVEL VAZÃO 189 PCM E MOTOR DIESEL DE 63 CV- MANUTENÇÃO. AF_03/2016</v>
          </cell>
          <cell r="C993" t="str">
            <v>H</v>
          </cell>
          <cell r="D993">
            <v>7.37</v>
          </cell>
        </row>
        <row r="994">
          <cell r="A994">
            <v>93407</v>
          </cell>
          <cell r="B994" t="str">
            <v>MÁQUINA JATO DE PRESSAO PORTÁTIL PARA JATEAMENTO, CONTROLE AUTOMATICO REMOTO, CAMARA DE 1 SAIDA, CAPACIDADE 280 L, DIAMETRO 670 MM, BICO DE JATO CURTO VENTURI DE 5/16, MANGUEIRA DE 1 COM COMPRESSOR DE AR REBO CÁVEL VAZÃO 189 PCM E MOTOR DIESEL DE 63 CV- MATERIAIS NA OPERAÇÃO. AF _03/2016</v>
          </cell>
          <cell r="C994" t="str">
            <v>H</v>
          </cell>
          <cell r="D994">
            <v>28.73</v>
          </cell>
        </row>
        <row r="995">
          <cell r="A995">
            <v>93409</v>
          </cell>
          <cell r="B995" t="str">
            <v>MÁQUINA JATO DE PRESSAO PORTÁTIL PARA JATEAMENTO, CONTROLE AUTOMATICO REMOTO, CAMARA DE 1 SAIDA, CAPACIDADE 280 L, DIAMETRO 670 MM, BICO DE JATO CURTO VENTURI DE 5/16, MANGUEIRA DE 1 COM COMPRESSOR DE AR REBO CÁVEL VAZÃO 189 PCM E MOTOR DIESEL DE 63 CV- CHI DIURNO. AF_03/2016</v>
          </cell>
          <cell r="C995" t="str">
            <v>CHI</v>
          </cell>
          <cell r="D995">
            <v>23.19</v>
          </cell>
        </row>
        <row r="996">
          <cell r="A996">
            <v>93411</v>
          </cell>
          <cell r="B996" t="str">
            <v>GERADOR PORTÁTIL MONOFÁSICO, POTÊNCIA 5500 VA, MOTOR A GASOLINA, POTÊN CIA DO MOTOR 13 CV - DEPRECIAÇÃO. AF_03/2016</v>
          </cell>
          <cell r="C996" t="str">
            <v>H</v>
          </cell>
          <cell r="D996">
            <v>0.19</v>
          </cell>
        </row>
        <row r="997">
          <cell r="A997">
            <v>93412</v>
          </cell>
          <cell r="B997" t="str">
            <v>GERADOR PORTÁTIL MONOFÁSICO, POTÊNCIA 5500 VA, MOTOR A GASOLINA, POTÊN CIA DO MOTOR 13 CV - JUROS. AF_03/2016</v>
          </cell>
          <cell r="C997" t="str">
            <v>H</v>
          </cell>
          <cell r="D997">
            <v>0.05</v>
          </cell>
        </row>
        <row r="998">
          <cell r="A998">
            <v>93413</v>
          </cell>
          <cell r="B998" t="str">
            <v>GERADOR PORTÁTIL MONOFÁSICO, POTÊNCIA 5500 VA, MOTOR A GASOLINA, POTÊN CIA DO MOTOR 13 CV - MANUTENÇÃO. AF_03/2016</v>
          </cell>
          <cell r="C998" t="str">
            <v>H</v>
          </cell>
          <cell r="D998">
            <v>0.14000000000000001</v>
          </cell>
        </row>
        <row r="999">
          <cell r="A999">
            <v>93414</v>
          </cell>
          <cell r="B999" t="str">
            <v>GERADOR PORTÁTIL MONOFÁSICO, POTÊNCIA 5500 VA, MOTOR A GASOLINA, POTÊN CIA DO MOTOR 13 CV - MATERIAIS NA OPERAÇÃO. AF_03/2016</v>
          </cell>
          <cell r="C999" t="str">
            <v>H</v>
          </cell>
          <cell r="D999">
            <v>11.48</v>
          </cell>
        </row>
        <row r="1000">
          <cell r="A1000">
            <v>93417</v>
          </cell>
          <cell r="B1000" t="str">
            <v>GRUPO GERADOR REBOCÁVEL, POTÊNCIA 66 KVA, MOTOR A DIESEL - DEPRECIAÇÃO . AF_03/2016</v>
          </cell>
          <cell r="C1000" t="str">
            <v>H</v>
          </cell>
          <cell r="D1000">
            <v>2.57</v>
          </cell>
        </row>
        <row r="1001">
          <cell r="A1001">
            <v>93418</v>
          </cell>
          <cell r="B1001" t="str">
            <v>GRUPO GERADOR REBOCÁVEL, POTÊNCIA 66 KVA, MOTOR A DIESEL - JUROS. AF_0 3/2016</v>
          </cell>
          <cell r="C1001" t="str">
            <v>H</v>
          </cell>
          <cell r="D1001">
            <v>0.72</v>
          </cell>
        </row>
        <row r="1002">
          <cell r="A1002">
            <v>93419</v>
          </cell>
          <cell r="B1002" t="str">
            <v>GRUPO GERADOR REBOCÁVEL, POTÊNCIA 66 KVA, MOTOR A DIESEL - MANUTENÇÃO. AF_03/2016</v>
          </cell>
          <cell r="C1002" t="str">
            <v>H</v>
          </cell>
          <cell r="D1002">
            <v>1.89</v>
          </cell>
        </row>
        <row r="1003">
          <cell r="A1003">
            <v>93420</v>
          </cell>
          <cell r="B1003" t="str">
            <v>GRUPO GERADOR REBOCÁVEL, POTÊNCIA 66 KVA, MOTOR A DIESEL - MATERIAIS N A OPERAÇÃO. AF_03/2016</v>
          </cell>
          <cell r="C1003" t="str">
            <v>H</v>
          </cell>
          <cell r="D1003">
            <v>40.229999999999997</v>
          </cell>
        </row>
        <row r="1004">
          <cell r="A1004">
            <v>93423</v>
          </cell>
          <cell r="B1004" t="str">
            <v>GRUPO GERADOR ESTACIONÁRIO, POTÊNCIA 150 KVA, MOTOR A DIESEL- DEPRECIA ÇÃO. AF_03/2016</v>
          </cell>
          <cell r="C1004" t="str">
            <v>H</v>
          </cell>
          <cell r="D1004">
            <v>3.64</v>
          </cell>
        </row>
        <row r="1005">
          <cell r="A1005">
            <v>93424</v>
          </cell>
          <cell r="B1005" t="str">
            <v>GRUPO GERADOR ESTACIONÁRIO, POTÊNCIA 150 KVA, MOTOR A DIESEL- JUROS. A F_03/2016</v>
          </cell>
          <cell r="C1005" t="str">
            <v>H</v>
          </cell>
          <cell r="D1005">
            <v>1.02</v>
          </cell>
        </row>
        <row r="1006">
          <cell r="A1006">
            <v>93425</v>
          </cell>
          <cell r="B1006" t="str">
            <v>GRUPO GERADOR ESTACIONÁRIO, POTÊNCIA 150 KVA, MOTOR A DIESEL- MANUTENÇ ÃO. AF_03/2016</v>
          </cell>
          <cell r="C1006" t="str">
            <v>H</v>
          </cell>
          <cell r="D1006">
            <v>2.67</v>
          </cell>
        </row>
        <row r="1007">
          <cell r="A1007">
            <v>93426</v>
          </cell>
          <cell r="B1007" t="str">
            <v>GRUPO GERADOR ESTACIONÁRIO, POTÊNCIA 150 KVA, MOTOR A DIESEL- MATERIAI S NA OPERAÇÃO. AF_03/2016</v>
          </cell>
          <cell r="C1007" t="str">
            <v>H</v>
          </cell>
          <cell r="D1007">
            <v>96.16</v>
          </cell>
        </row>
        <row r="1008">
          <cell r="A1008">
            <v>93429</v>
          </cell>
          <cell r="B1008" t="str">
            <v>USINA DE MISTURA ASFÁLTICA À QUENTE, TIPO CONTRA FLUXO, PROD 40 A 80 T ON/HORA - DEPRECIAÇÃO. AF_03/2016</v>
          </cell>
          <cell r="C1008" t="str">
            <v>H</v>
          </cell>
          <cell r="D1008">
            <v>94.83</v>
          </cell>
        </row>
        <row r="1009">
          <cell r="A1009">
            <v>93430</v>
          </cell>
          <cell r="B1009" t="str">
            <v>USINA DE MISTURA ASFÁLTICA À QUENTE, TIPO CONTRA FLUXO, PROD 40 A 80 T ON/HORA - JUROS. AF_03/2016</v>
          </cell>
          <cell r="C1009" t="str">
            <v>H</v>
          </cell>
          <cell r="D1009">
            <v>28.41</v>
          </cell>
        </row>
        <row r="1010">
          <cell r="A1010">
            <v>93431</v>
          </cell>
          <cell r="B1010" t="str">
            <v>USINA DE MISTURA ASFÁLTICA À QUENTE, TIPO CONTRA FLUXO, PROD 40 A 80 T ON/HORA - MANUTENÇÃO. AF_03/2016</v>
          </cell>
          <cell r="C1010" t="str">
            <v>H</v>
          </cell>
          <cell r="D1010">
            <v>118.63</v>
          </cell>
        </row>
        <row r="1011">
          <cell r="A1011">
            <v>93432</v>
          </cell>
          <cell r="B1011" t="str">
            <v>USINA DE MISTURA ASFÁLTICA À QUENTE, TIPO CONTRA FLUXO, PROD 40 A 80 T ON/HORA - MATERIAIS NA OPERAÇÃO. AF_03/2016</v>
          </cell>
          <cell r="C1011" t="str">
            <v>H</v>
          </cell>
          <cell r="D1011">
            <v>1488</v>
          </cell>
        </row>
        <row r="1012">
          <cell r="A1012">
            <v>93435</v>
          </cell>
          <cell r="B1012" t="str">
            <v>USINA DE ASFALTO À FRIO, CAPACIDADE DE 40 A 60 TON/HORA, ELÉTRICA POTÊ NCIA 30 CV - DEPRECIAÇÃO. AF_03/2016</v>
          </cell>
          <cell r="C1012" t="str">
            <v>H</v>
          </cell>
          <cell r="D1012">
            <v>5.98</v>
          </cell>
        </row>
        <row r="1013">
          <cell r="A1013">
            <v>93436</v>
          </cell>
          <cell r="B1013" t="str">
            <v>USINA DE ASFALTO À FRIO, CAPACIDADE DE 40 A 60 TON/HORA, ELÉTRICA POTÊ NCIA 30 CV - JUROS. AF_03/2016</v>
          </cell>
          <cell r="C1013" t="str">
            <v>H</v>
          </cell>
          <cell r="D1013">
            <v>1.79</v>
          </cell>
        </row>
        <row r="1014">
          <cell r="A1014">
            <v>93437</v>
          </cell>
          <cell r="B1014" t="str">
            <v>USINA DE ASFALTO À FRIO, CAPACIDADE DE 40 A 60 TON/HORA, ELÉTRICA POTÊ NCIA 30 CV - MANUTENÇÃO. AF_03/2016</v>
          </cell>
          <cell r="C1014" t="str">
            <v>H</v>
          </cell>
          <cell r="D1014">
            <v>5.82</v>
          </cell>
        </row>
        <row r="1015">
          <cell r="A1015">
            <v>93438</v>
          </cell>
          <cell r="B1015" t="str">
            <v>USINA DE ASFALTO À FRIO, CAPACIDADE DE 40 A 60 TON/HORA, ELÉTRICA POTÊ NCIA 30 CV - MATERIAIS NA OPERAÇÃO. AF_03/2016</v>
          </cell>
          <cell r="C1015" t="str">
            <v>H</v>
          </cell>
          <cell r="D1015">
            <v>14.6</v>
          </cell>
        </row>
        <row r="1016">
          <cell r="A1016">
            <v>95114</v>
          </cell>
          <cell r="B1016" t="str">
            <v>MARTELETE OU ROMPEDOR PNEUMÁTICO MANUAL, 28 KG, COM SILENCIADOR - DEPR ECIAÇÃO. AF_07/2016</v>
          </cell>
          <cell r="C1016" t="str">
            <v>H</v>
          </cell>
          <cell r="D1016">
            <v>1.29</v>
          </cell>
        </row>
        <row r="1017">
          <cell r="A1017">
            <v>95115</v>
          </cell>
          <cell r="B1017" t="str">
            <v>MARTELETE OU ROMPEDOR PNEUMÁTICO MANUAL, 28 KG, COM SILENCIADOR - JURO S. AF_07/2016</v>
          </cell>
          <cell r="C1017" t="str">
            <v>H</v>
          </cell>
          <cell r="D1017">
            <v>0.36</v>
          </cell>
        </row>
        <row r="1018">
          <cell r="A1018">
            <v>95116</v>
          </cell>
          <cell r="B1018" t="str">
            <v>USINA DE CONCRETO FIXA, CAPACIDADE NOMINAL DE 90 A 120 M3/H, SEM SILO - DEPRECIAÇÃO. AF_07/2016</v>
          </cell>
          <cell r="C1018" t="str">
            <v>H</v>
          </cell>
          <cell r="D1018">
            <v>35.08</v>
          </cell>
        </row>
        <row r="1019">
          <cell r="A1019">
            <v>95117</v>
          </cell>
          <cell r="B1019" t="str">
            <v>USINA DE CONCRETO FIXA, CAPACIDADE NOMINAL DE 90 A 120 M3/H, SEM SILO - JUROS. AF_07/2016</v>
          </cell>
          <cell r="C1019" t="str">
            <v>H</v>
          </cell>
          <cell r="D1019">
            <v>10.51</v>
          </cell>
        </row>
        <row r="1020">
          <cell r="A1020">
            <v>95118</v>
          </cell>
          <cell r="B1020" t="str">
            <v>USINA MISTURADORA DE SOLOS, CAPACIDADE DE 200 A 500 TON/H, POTENCIA 75 KW - DEPRECIAÇÃO. AF_07/2016</v>
          </cell>
          <cell r="C1020" t="str">
            <v>H</v>
          </cell>
          <cell r="D1020">
            <v>48.91</v>
          </cell>
        </row>
        <row r="1021">
          <cell r="A1021">
            <v>95119</v>
          </cell>
          <cell r="B1021" t="str">
            <v>USINA MISTURADORA DE SOLOS, CAPACIDADE DE 200 A 500 TON/H, POTENCIA 75 KW - JUROS. AF_07/2016</v>
          </cell>
          <cell r="C1021" t="str">
            <v>H</v>
          </cell>
          <cell r="D1021">
            <v>14.65</v>
          </cell>
        </row>
        <row r="1022">
          <cell r="A1022">
            <v>95120</v>
          </cell>
          <cell r="B1022" t="str">
            <v>USINA MISTURADORA DE SOLOS, CAPACIDADE DE 200 A 500 TON/H, POTENCIA 75 KW - MATERIAIS NA OPERAÇÃO. AF_07/2016</v>
          </cell>
          <cell r="C1022" t="str">
            <v>H</v>
          </cell>
          <cell r="D1022">
            <v>19.16</v>
          </cell>
        </row>
        <row r="1023">
          <cell r="A1023">
            <v>95123</v>
          </cell>
          <cell r="B1023" t="str">
            <v>DISTRIBUIDOR DE AGREGADOS AUTOPROPELIDO, CAP 3 M3, A DIESEL, POTÊNCIA 176CV - DEPRECIAÇÃO. AF_07/2016</v>
          </cell>
          <cell r="C1023" t="str">
            <v>H</v>
          </cell>
          <cell r="D1023">
            <v>11.26</v>
          </cell>
        </row>
        <row r="1024">
          <cell r="A1024">
            <v>95124</v>
          </cell>
          <cell r="B1024" t="str">
            <v>DISTRIBUIDOR DE AGREGADOS AUTOPROPELIDO, C/AP 3 M3, A DIESEL, POTÊNCIA 176CV - JUROS. AF_07/2016</v>
          </cell>
          <cell r="C1024" t="str">
            <v>H</v>
          </cell>
          <cell r="D1024">
            <v>3.37</v>
          </cell>
        </row>
        <row r="1025">
          <cell r="A1025">
            <v>95125</v>
          </cell>
          <cell r="B1025" t="str">
            <v>DISTRIBUIDOR DE AGREGADOS AUTOPROPELIDO, CAP 3 M3, A DIESEL, POTÊNCIA 176CV - MANUTENÇÃO. AF_07/2016</v>
          </cell>
          <cell r="C1025" t="str">
            <v>H</v>
          </cell>
          <cell r="D1025">
            <v>10.96</v>
          </cell>
        </row>
        <row r="1026">
          <cell r="A1026">
            <v>95126</v>
          </cell>
          <cell r="B1026" t="str">
            <v>DISTRIBUIDOR DE AGREGADOS AUTOPROPELIDO, CAP 3 M3, A DIESEL, POTÊNCIA 176CV  MATERIAIS NA OPERAÇÃO. AF_07/2016</v>
          </cell>
          <cell r="C1026" t="str">
            <v>H</v>
          </cell>
          <cell r="D1026">
            <v>60.23</v>
          </cell>
        </row>
        <row r="1027">
          <cell r="A1027">
            <v>95129</v>
          </cell>
          <cell r="B1027" t="str">
            <v>MÁQUINA DEMARCADORA DE FAIXA DE TRÁFEGO À FRIO, AUTOPROPELIDA, POTÊNCI A 38 HP - DEPRECIAÇÃO. AF_07/2016</v>
          </cell>
          <cell r="C1027" t="str">
            <v>H</v>
          </cell>
          <cell r="D1027">
            <v>40.299999999999997</v>
          </cell>
        </row>
        <row r="1028">
          <cell r="A1028">
            <v>95130</v>
          </cell>
          <cell r="B1028" t="str">
            <v>MÁQUINA DEMARCADORA DE FAIXA DE TRÁFEGO À FRIO, AUTOPROPELIDA, POTÊNCI A 38 HP - JUROS. AF_07/2016</v>
          </cell>
          <cell r="C1028" t="str">
            <v>H</v>
          </cell>
          <cell r="D1028">
            <v>8.5299999999999994</v>
          </cell>
        </row>
        <row r="1029">
          <cell r="A1029">
            <v>95131</v>
          </cell>
          <cell r="B1029" t="str">
            <v>MÁQUINA DEMARCADORA DE FAIXA DE TRÁFEGO À FRIO, AUTOPROPELIDA, POTÊNCI A 38 HP - MANUTENÇÃO. AF_07/2016</v>
          </cell>
          <cell r="C1029" t="str">
            <v>H</v>
          </cell>
          <cell r="D1029">
            <v>47.41</v>
          </cell>
        </row>
        <row r="1030">
          <cell r="A1030">
            <v>95132</v>
          </cell>
          <cell r="B1030" t="str">
            <v>MÁQUINA DEMARCADORA DE FAIXA DE TRÁFEGO À FRIO, AUTOPROPELIDA, POTÊNCI A 38 HP - MATERIAIS NA OPERAÇÃO. AF_07/2016</v>
          </cell>
          <cell r="C1030" t="str">
            <v>H</v>
          </cell>
          <cell r="D1030">
            <v>17.57</v>
          </cell>
        </row>
        <row r="1031">
          <cell r="A1031">
            <v>95136</v>
          </cell>
          <cell r="B1031" t="str">
            <v>TALHA MANUAL DE CORRENTE, CAPACIDADE DE 2 TON. COM ELEVAÇÃO DE 3 M - D EPRECIAÇÃO. AF_07/2016</v>
          </cell>
          <cell r="C1031" t="str">
            <v>H</v>
          </cell>
          <cell r="D1031">
            <v>7.0000000000000007E-2</v>
          </cell>
        </row>
        <row r="1032">
          <cell r="A1032">
            <v>95137</v>
          </cell>
          <cell r="B1032" t="str">
            <v>TALHA MANUAL DE CORRENTE, CAPACIDADE DE 2 TON. COM ELEVAÇÃO DE 3 M - J UROS. AF_07/2016</v>
          </cell>
          <cell r="C1032" t="str">
            <v>H</v>
          </cell>
          <cell r="D1032">
            <v>0.02</v>
          </cell>
        </row>
        <row r="1033">
          <cell r="A1033">
            <v>95138</v>
          </cell>
          <cell r="B1033" t="str">
            <v>TALHA MANUAL DE CORRENTE, CAPACIDADE DE 2 TON. COM ELEVAÇÃO DE 3 M - M ANUTENÇÃO. AF_07/2016</v>
          </cell>
          <cell r="C1033" t="str">
            <v>H</v>
          </cell>
          <cell r="D1033">
            <v>0.05</v>
          </cell>
        </row>
        <row r="1034">
          <cell r="A1034">
            <v>95208</v>
          </cell>
          <cell r="B1034" t="str">
            <v>GRUA ASCENCIONAL, LANÇA DE 42 M, CAPACIDADE DE 1,5 T A 30 M, ALTURA AT É 39 M  DEPRECIAÇÃO. AF_08/2016</v>
          </cell>
          <cell r="C1034" t="str">
            <v>H</v>
          </cell>
          <cell r="D1034">
            <v>19.329999999999998</v>
          </cell>
        </row>
        <row r="1035">
          <cell r="A1035">
            <v>95209</v>
          </cell>
          <cell r="B1035" t="str">
            <v>GRUA ASCENCIONAL, LANCA DE 42 M, CAPACIDADE DE 1,5 T A 30 M, ALTURA AT E 39 M  JUROS. AF_08/2016</v>
          </cell>
          <cell r="C1035" t="str">
            <v>H</v>
          </cell>
          <cell r="D1035">
            <v>4.93</v>
          </cell>
        </row>
        <row r="1036">
          <cell r="A1036">
            <v>95210</v>
          </cell>
          <cell r="B1036" t="str">
            <v>GRUA ASCENCIONAL, LANCA DE 42 M, CAPACIDADE DE 1,5 T A 30 M, ALTURA AT E 39 M  MANUTENÇÃO. AF_08/2016</v>
          </cell>
          <cell r="C1036" t="str">
            <v>H</v>
          </cell>
          <cell r="D1036">
            <v>24.17</v>
          </cell>
        </row>
        <row r="1037">
          <cell r="A1037">
            <v>95211</v>
          </cell>
          <cell r="B1037" t="str">
            <v>GRUA ASCENCIONAL, LANCA DE 42 M, CAPACIDADE DE 1,5 T A 30 M, ALTURA AT E 39 M  MATERIAIS NA OPERAÇÃO. AF_08/2016</v>
          </cell>
          <cell r="C1037" t="str">
            <v>H</v>
          </cell>
          <cell r="D1037">
            <v>2.81</v>
          </cell>
        </row>
        <row r="1038">
          <cell r="A1038">
            <v>95214</v>
          </cell>
          <cell r="B1038" t="str">
            <v>PULVERIZADOR DE TINTA ELÉTRICO/MÁQUINA DE PINTURA AIRLESS, VAZÃO 2 L/M IN - DEPRECIAÇÃO. AF_08/2016</v>
          </cell>
          <cell r="C1038" t="str">
            <v>H</v>
          </cell>
          <cell r="D1038">
            <v>0.63</v>
          </cell>
        </row>
        <row r="1039">
          <cell r="A1039">
            <v>95215</v>
          </cell>
          <cell r="B1039" t="str">
            <v>PULVERIZADOR DE TINTA ELÉTRICO/MÁQUINA DE PINTURA AIRLESS, VAZÃO 2 L/M IN - JUROS. AF_08/2016</v>
          </cell>
          <cell r="C1039" t="str">
            <v>H</v>
          </cell>
          <cell r="D1039">
            <v>0.15</v>
          </cell>
        </row>
        <row r="1040">
          <cell r="A1040">
            <v>95216</v>
          </cell>
          <cell r="B1040" t="str">
            <v>PULVERIZADOR DE TINTA ELÉTRICO/MÁQUINA DE PINTURA AIRLESS, VAZÃO 2 L/M IN - MANUTENÇÃO. AF_08/2016</v>
          </cell>
          <cell r="C1040" t="str">
            <v>H</v>
          </cell>
          <cell r="D1040">
            <v>0.75</v>
          </cell>
        </row>
        <row r="1041">
          <cell r="A1041">
            <v>95217</v>
          </cell>
          <cell r="B1041" t="str">
            <v>PULVERIZADOR DE TINTA ELÉTRICO/MÁQUINA DE PINTURA AIRLESS, VAZÃO 2 L/M IN - MATERIAIS NA OPERAÇÃO. AF_08/2016</v>
          </cell>
          <cell r="C1041" t="str">
            <v>H</v>
          </cell>
          <cell r="D1041">
            <v>0.18</v>
          </cell>
        </row>
        <row r="1042">
          <cell r="A1042">
            <v>95255</v>
          </cell>
          <cell r="B1042" t="str">
            <v>MARTELO DEMOLIDOR PNEUMÁTICO MANUAL, 32 KG - DEPRECIAÇÃO. AF_09/2016</v>
          </cell>
          <cell r="C1042" t="str">
            <v>H</v>
          </cell>
          <cell r="D1042">
            <v>1.0900000000000001</v>
          </cell>
        </row>
        <row r="1043">
          <cell r="A1043">
            <v>95256</v>
          </cell>
          <cell r="B1043" t="str">
            <v>MARTELO DEMOLIDOR PNEUMÁTICO MANUAL, 32 KG - JUROS. AF_09/2016</v>
          </cell>
          <cell r="C1043" t="str">
            <v>H</v>
          </cell>
          <cell r="D1043">
            <v>0.24</v>
          </cell>
        </row>
        <row r="1044">
          <cell r="A1044">
            <v>95257</v>
          </cell>
          <cell r="B1044" t="str">
            <v>MARTELO DEMOLIDOR PNEUMÁTICO MANUAL, 32 KG - MANUTENÇÃO. AF_09/2016</v>
          </cell>
          <cell r="C1044" t="str">
            <v>H</v>
          </cell>
          <cell r="D1044">
            <v>1.1499999999999999</v>
          </cell>
        </row>
        <row r="1045">
          <cell r="A1045">
            <v>95260</v>
          </cell>
          <cell r="B1045" t="str">
            <v>COMPACTADOR DE SOLOS DE PERCUSÃO (SOQUETE) COM MOTOR A GASOLINA, POTÊN CIA 3 CV - DEPRECIAÇÃO. AF_09/2016</v>
          </cell>
          <cell r="C1045" t="str">
            <v>H</v>
          </cell>
          <cell r="D1045">
            <v>1.54</v>
          </cell>
        </row>
        <row r="1046">
          <cell r="A1046">
            <v>95261</v>
          </cell>
          <cell r="B1046" t="str">
            <v>COMPACTADOR DE SOLOS DE PERCUSÃO (SOQUETE) COM MOTOR A GASOLINA, POTÊN CIA 3 CV - JUROS. AF_09/2016</v>
          </cell>
          <cell r="C1046" t="str">
            <v>H</v>
          </cell>
          <cell r="D1046">
            <v>0.4</v>
          </cell>
        </row>
        <row r="1047">
          <cell r="A1047">
            <v>95262</v>
          </cell>
          <cell r="B1047" t="str">
            <v>COMPACTADOR DE SOLOS DE PERCUSÃO (SOQUETE) COM MOTOR A GASOLINA, POTÊN CIA 3 CV - MANUTENÇÃO. AF_09/2016</v>
          </cell>
          <cell r="C1047" t="str">
            <v>H</v>
          </cell>
          <cell r="D1047">
            <v>1.34</v>
          </cell>
        </row>
        <row r="1048">
          <cell r="A1048">
            <v>95263</v>
          </cell>
          <cell r="B1048" t="str">
            <v>COMPACTADOR DE SOLOS DE PERCUSÃO (SOQUETE) COM MOTOR A GASOLINA, POTÊN CIA 3 CV - MATERIAIS NA OPERAÇÃO. AF_09/2016</v>
          </cell>
          <cell r="C1048" t="str">
            <v>H</v>
          </cell>
          <cell r="D1048">
            <v>2.64</v>
          </cell>
        </row>
        <row r="1049">
          <cell r="A1049">
            <v>95266</v>
          </cell>
          <cell r="B1049" t="str">
            <v>RÉGUA VIBRATÓRIA DUPLA PARA CONCRETO, PESO DE 60KG, COMPRIMENTO 4 M, C OM MOTOR A GASOLINA, POTÊNCIA 5,5 HP - DEPRECIAÇÃO. AF_09/2016</v>
          </cell>
          <cell r="C1049" t="str">
            <v>H</v>
          </cell>
          <cell r="D1049">
            <v>0.62</v>
          </cell>
        </row>
        <row r="1050">
          <cell r="A1050">
            <v>95267</v>
          </cell>
          <cell r="B1050" t="str">
            <v>RÉGUA VIBRATÓRIA DUPLA PARA CONCRETO, PESO DE 60KG, COMPRIMENTO 4 M, C OM MOTOR A GASOLINA, POTÊNCIA 5,5 HP - JUROS. AF_09/2016</v>
          </cell>
          <cell r="C1050" t="str">
            <v>H</v>
          </cell>
          <cell r="D1050">
            <v>0.17</v>
          </cell>
        </row>
        <row r="1051">
          <cell r="A1051">
            <v>95268</v>
          </cell>
          <cell r="B1051" t="str">
            <v>RÉGUA VIBRATÓRIA DUPLA PARA CONCRETO, PESO DE 60KG, COMPRIMENTO 4 M, C OM MOTOR A GASOLINA, POTÊNCIA 5,5 HP - MANUTENÇÃO. AF_09/2016</v>
          </cell>
          <cell r="C1051" t="str">
            <v>H</v>
          </cell>
          <cell r="D1051">
            <v>0.56000000000000005</v>
          </cell>
        </row>
        <row r="1052">
          <cell r="A1052">
            <v>95269</v>
          </cell>
          <cell r="B1052" t="str">
            <v>RÉGUA VIBRATÓRIA DUPLA PARA CONCRETO, PESO DE 60KG, COMPRIMENTO 4 M, C OM MOTOR A GASOLINA, POTÊNCIA 5,5 HP  MATERIAIS NA OPERAÇÃO. AF_09/20 16</v>
          </cell>
          <cell r="C1052" t="str">
            <v>H</v>
          </cell>
          <cell r="D1052">
            <v>4.92</v>
          </cell>
        </row>
        <row r="1053">
          <cell r="A1053">
            <v>95272</v>
          </cell>
          <cell r="B1053" t="str">
            <v>POLIDORA DE PISO (POLITRIZ), PESO DE 100KG, DIÂMETRO 450 MM, MOTOR ELÉ TRICO, POTÊNCIA 4 HP - DEPRECIAÇÃO. AF_09/2016</v>
          </cell>
          <cell r="C1053" t="str">
            <v>H</v>
          </cell>
          <cell r="D1053">
            <v>0.67</v>
          </cell>
        </row>
        <row r="1054">
          <cell r="A1054">
            <v>95273</v>
          </cell>
          <cell r="B1054" t="str">
            <v>POLIDORA DE PISO (POLITRIZ), PESO DE 100KG, DIÂMETRO 450 MM, MOTOR ELÉ TRICO, POTÊNCIA 4 HP - JUROS. AF_09/2016</v>
          </cell>
          <cell r="C1054" t="str">
            <v>H</v>
          </cell>
          <cell r="D1054">
            <v>0.19</v>
          </cell>
        </row>
        <row r="1055">
          <cell r="A1055">
            <v>95274</v>
          </cell>
          <cell r="B1055" t="str">
            <v>POLIDORA DE PISO (POLITRIZ), PESO DE 100KG, DIÂMETRO 450 MM, MOTOR ELÉ TRICO, POTÊNCIA 4 HP - MANUTENÇÃO. AF_09/2016</v>
          </cell>
          <cell r="C1055" t="str">
            <v>H</v>
          </cell>
          <cell r="D1055">
            <v>0.62</v>
          </cell>
        </row>
        <row r="1056">
          <cell r="A1056">
            <v>95275</v>
          </cell>
          <cell r="B1056" t="str">
            <v>POLIDORA DE PISO (POLITRIZ), PESO DE 100KG, DIÂMETRO 450 MM, MOTOR ELÉ TRICO, POTÊNCIA 4 HP  MATERIAIS NA OPERAÇÃO. AF_09/2016</v>
          </cell>
          <cell r="C1056" t="str">
            <v>H</v>
          </cell>
          <cell r="D1056">
            <v>0.76</v>
          </cell>
        </row>
        <row r="1057">
          <cell r="A1057">
            <v>95278</v>
          </cell>
          <cell r="B1057" t="str">
            <v>DESEMPENADEIRA DE CONCRETO, PESO DE 75KG, 4 PÁS, MOTOR A GASOLINA, POT ÊNCIA 5,5 HP - DEPRECIAÇÃO. AF_09/2016</v>
          </cell>
          <cell r="C1057" t="str">
            <v>H</v>
          </cell>
          <cell r="D1057">
            <v>0.73</v>
          </cell>
        </row>
        <row r="1058">
          <cell r="A1058">
            <v>95279</v>
          </cell>
          <cell r="B1058" t="str">
            <v>DESEMPENADEIRA DE CONCRETO, PESO DE 75KG, 4 PÁS, MOTOR A GASOLINA, POT ÊNCIA 5,5 HP - JUROS. AF_09/2016</v>
          </cell>
          <cell r="C1058" t="str">
            <v>H</v>
          </cell>
          <cell r="D1058">
            <v>0.2</v>
          </cell>
        </row>
        <row r="1059">
          <cell r="A1059">
            <v>95280</v>
          </cell>
          <cell r="B1059" t="str">
            <v>DESEMPENADEIRA DE CONCRETO, PESO DE 75KG, 4 PÁS, MOTOR A GASOLINA, POT ÊNCIA 5,5 HP - MANUTENÇÃO. AF_09/2016</v>
          </cell>
          <cell r="C1059" t="str">
            <v>H</v>
          </cell>
          <cell r="D1059">
            <v>0.48</v>
          </cell>
        </row>
        <row r="1060">
          <cell r="A1060">
            <v>95281</v>
          </cell>
          <cell r="B1060" t="str">
            <v>DESEMPENADEIRA DE CONCRETO, PESO DE 75KG, 4 PÁS, MOTOR A GASOLINA, POT ÊNCIA 5,5 HP  MATERIAIS NA OPERAÇÃO. AF_09/2016</v>
          </cell>
          <cell r="C1060" t="str">
            <v>H</v>
          </cell>
          <cell r="D1060">
            <v>4.92</v>
          </cell>
        </row>
        <row r="1061">
          <cell r="A1061">
            <v>95617</v>
          </cell>
          <cell r="B1061" t="str">
            <v>PERFURATRIZ PNEUMATICA MANUAL DE PESO MEDIO, MARTELETE, 18KG, COMPRIME NTO MÁXIMO DE CURSO DE 6 M, DIAMETRO DO PISTAO DE 5,5 CM - DEPRECIAÇÃO . AF_11/2016</v>
          </cell>
          <cell r="C1061" t="str">
            <v>H</v>
          </cell>
          <cell r="D1061">
            <v>0.94</v>
          </cell>
        </row>
        <row r="1062">
          <cell r="A1062">
            <v>95618</v>
          </cell>
          <cell r="B1062" t="str">
            <v>PERFURATRIZ PNEUMATICA MANUAL DE PESO MEDIO, MARTELETE, 18KG, COMPRIME NTO MÁXIMO DE CURSO DE 6 M, DIAMETRO DO PISTAO DE 5,5 CM - JUROS. AF_1 1/2016</v>
          </cell>
          <cell r="C1062" t="str">
            <v>H</v>
          </cell>
          <cell r="D1062">
            <v>0.26</v>
          </cell>
        </row>
        <row r="1063">
          <cell r="A1063">
            <v>95619</v>
          </cell>
          <cell r="B1063" t="str">
            <v>PERFURATRIZ PNEUMATICA MANUAL DE PESO MEDIO, MARTELETE, 18KG, COMPRIME NTO MÁXIMO DE CURSO DE 6 M, DIAMETRO DO PISTAO DE 5,5 CM - MANUTENÇÃO. AF_11/2016</v>
          </cell>
          <cell r="C1063" t="str">
            <v>H</v>
          </cell>
          <cell r="D1063">
            <v>0.61</v>
          </cell>
        </row>
        <row r="1064">
          <cell r="A1064">
            <v>95627</v>
          </cell>
          <cell r="B1064" t="str">
            <v>ROLO COMPACTADOR VIBRATORIO TANDEM, ACO LISO, POTENCIA 125 HP, PESO SE M/COM LASTRO 10,20/11,65 T, LARGURA DE TRABALHO 1,73 M - DEPRECIAÇÃO. AF_11/2016</v>
          </cell>
          <cell r="C1064" t="str">
            <v>H</v>
          </cell>
          <cell r="D1064">
            <v>22.32</v>
          </cell>
        </row>
        <row r="1065">
          <cell r="A1065">
            <v>95628</v>
          </cell>
          <cell r="B1065" t="str">
            <v>ROLO COMPACTADOR VIBRATORIO TANDEM, ACO LISO, POTENCIA 125 HP, PESO SE M/COM LASTRO 10,20/11,65 T, LARGURA DE TRABALHO 1,73 M - JUROS. AF_11/ 2016</v>
          </cell>
          <cell r="C1065" t="str">
            <v>H</v>
          </cell>
          <cell r="D1065">
            <v>5.2</v>
          </cell>
        </row>
        <row r="1066">
          <cell r="A1066">
            <v>95629</v>
          </cell>
          <cell r="B1066" t="str">
            <v>ROLO COMPACTADOR VIBRATORIO TANDEM, ACO LISO, POTENCIA 125 HP, PESO SE M/COM LASTRO 10,20/11,65 T, LARGURA DE TRABALHO 1,73 M - MANUTENÇÃO. A F_11/2016</v>
          </cell>
          <cell r="C1066" t="str">
            <v>H</v>
          </cell>
          <cell r="D1066">
            <v>24.79</v>
          </cell>
        </row>
        <row r="1067">
          <cell r="A1067">
            <v>95630</v>
          </cell>
          <cell r="B1067" t="str">
            <v>ROLO COMPACTADOR VIBRATORIO TANDEM, ACO LISO, POTENCIA 125 HP, PESO SE M/COM LASTRO 10,20/11,65 T, LARGURA DE TRABALHO 1,73 M - MATERIAIS NA OPERAÇÃO. AF_11/2016</v>
          </cell>
          <cell r="C1067" t="str">
            <v>H</v>
          </cell>
          <cell r="D1067">
            <v>57.81</v>
          </cell>
        </row>
        <row r="1068">
          <cell r="A1068">
            <v>95698</v>
          </cell>
          <cell r="B1068" t="str">
            <v>PERFURATRIZ MANUAL, TORQUE MAXIMO 55 KGF.M, POTENCIA 5 CV, COM DIAMETR O MAXIMO 8 1/2" - DEPRECIAÇÃO. AF_11/2016</v>
          </cell>
          <cell r="C1068" t="str">
            <v>H</v>
          </cell>
          <cell r="D1068">
            <v>3.63</v>
          </cell>
        </row>
        <row r="1069">
          <cell r="A1069">
            <v>95699</v>
          </cell>
          <cell r="B1069" t="str">
            <v>PERFURATRIZ MANUAL, TORQUE MAXIMO 55 KGF.M, POTENCIA 5 CV, COM DIAMETR O MAXIMO 8 1/2" - JUROS. AF_11/2016</v>
          </cell>
          <cell r="C1069" t="str">
            <v>H</v>
          </cell>
          <cell r="D1069">
            <v>0.8</v>
          </cell>
        </row>
        <row r="1070">
          <cell r="A1070">
            <v>95700</v>
          </cell>
          <cell r="B1070" t="str">
            <v>PERFURATRIZ MANUAL, TORQUE MAXIMO 55 KGF.M, POTENCIA 5 CV, COM DIAMETR O MAXIMO 8 1/2" - MANUTENÇÃO. AF_11/2016</v>
          </cell>
          <cell r="C1070" t="str">
            <v>H</v>
          </cell>
          <cell r="D1070">
            <v>3.82</v>
          </cell>
        </row>
        <row r="1071">
          <cell r="A1071">
            <v>95701</v>
          </cell>
          <cell r="B1071" t="str">
            <v>PERFURATRIZ MANUAL, TORQUE MAXIMO 55 KGF.M, POTENCIA 5 CV, COM DIAMETR O MAXIMO 8 1/2" - MATERIAIS NA OPERAÇÃO. AF_11/2016</v>
          </cell>
          <cell r="C1071" t="str">
            <v>H</v>
          </cell>
          <cell r="D1071">
            <v>0.94</v>
          </cell>
        </row>
        <row r="1072">
          <cell r="A1072">
            <v>95704</v>
          </cell>
          <cell r="B1072" t="str">
            <v>PERFURATRIZ SOBRE ESTEIRA, TORQUE MÁXIMO 600 KGF, POTÊNCIA ENTRE 50 E 60 HP, DIÂMETRO MÁXIMO 10 - DEPRECIAÇÃO. AF_11/2016</v>
          </cell>
          <cell r="C1072" t="str">
            <v>H</v>
          </cell>
          <cell r="D1072">
            <v>28.19</v>
          </cell>
        </row>
        <row r="1073">
          <cell r="A1073">
            <v>95705</v>
          </cell>
          <cell r="B1073" t="str">
            <v>PERFURATRIZ SOBRE ESTEIRA, TORQUE MÁXIMO 600 KGF, POTÊNCIA ENTRE 50 E 60 HP, DIÂMETRO MÁXIMO 10 - JUROS. AF_11/2016</v>
          </cell>
          <cell r="C1073" t="str">
            <v>H</v>
          </cell>
          <cell r="D1073">
            <v>6.23</v>
          </cell>
        </row>
        <row r="1074">
          <cell r="A1074">
            <v>95706</v>
          </cell>
          <cell r="B1074" t="str">
            <v>PERFURATRIZ SOBRE ESTEIRA, TORQUE MÁXIMO 600 KGF, POTÊNCIA ENTRE 50 E 60 HP, DIÂMETRO MÁXIMO 10 - MANUTENÇÃO. AF_11/2016</v>
          </cell>
          <cell r="C1074" t="str">
            <v>H</v>
          </cell>
          <cell r="D1074">
            <v>29.67</v>
          </cell>
        </row>
        <row r="1075">
          <cell r="A1075">
            <v>95707</v>
          </cell>
          <cell r="B1075" t="str">
            <v>PERFURATRIZ SOBRE ESTEIRA, TORQUE MÁXIMO 600 KGF, POTÊNCIA ENTRE 50 E 60 HP, DIÂMETRO MÁXIMO 10 - MATERIAIS NA OPERAÇÃO. AF_11/2016</v>
          </cell>
          <cell r="C1075" t="str">
            <v>H</v>
          </cell>
          <cell r="D1075">
            <v>10.48</v>
          </cell>
        </row>
        <row r="1076">
          <cell r="A1076">
            <v>95710</v>
          </cell>
          <cell r="B1076" t="str">
            <v>ESCAVADEIRA HIDRAULICA SOBRE ESTEIRA, COM GARRA GIRATORIA DE MANDIBULA S, PESO OPERACIONAL ENTRE 22,00 E 25,50 TON, POTENCIA LIQUIDA ENTRE 15 0 E 160 HP - DEPRECIAÇÃO. AF_11/2016</v>
          </cell>
          <cell r="C1076" t="str">
            <v>H</v>
          </cell>
          <cell r="D1076">
            <v>28.51</v>
          </cell>
        </row>
        <row r="1077">
          <cell r="A1077">
            <v>95711</v>
          </cell>
          <cell r="B1077" t="str">
            <v>ESCAVADEIRA HIDRAULICA SOBRE ESTEIRA, COM GARRA GIRATORIA DE MANDIBULA S, PESO OPERACIONAL ENTRE 22,00 E 25,50 TON, POTENCIA LIQUIDA ENTRE 15 0 E 160 HP - JUROS. AF_11/2016</v>
          </cell>
          <cell r="C1077" t="str">
            <v>H</v>
          </cell>
          <cell r="D1077">
            <v>6.41</v>
          </cell>
        </row>
        <row r="1078">
          <cell r="A1078">
            <v>95712</v>
          </cell>
          <cell r="B1078" t="str">
            <v>ESCAVADEIRA HIDRAULICA SOBRE ESTEIRA, COM GARRA GIRATORIA DE MANDIBULA S, PESO OPERACIONAL ENTRE 22,00 E 25,50 TON, POTENCIA LIQUIDA ENTRE 15 0 E 160 HP - MANUTENÇÃO. AF_11/2016</v>
          </cell>
          <cell r="C1078" t="str">
            <v>H</v>
          </cell>
          <cell r="D1078">
            <v>40.1</v>
          </cell>
        </row>
        <row r="1079">
          <cell r="A1079">
            <v>95713</v>
          </cell>
          <cell r="B1079" t="str">
            <v>ESCAVADEIRA HIDRAULICA SOBRE ESTEIRA, COM GARRA GIRATORIA DE MANDIBULA S, PESO OPERACIONAL ENTRE 22,00 E 25,50 TON, POTENCIA LIQUIDA ENTRE 15 0 E 160 HP - MATERIAIS NA OPERAÇÃO. AF_11/2016</v>
          </cell>
          <cell r="C1079" t="str">
            <v>H</v>
          </cell>
          <cell r="D1079">
            <v>71.7</v>
          </cell>
        </row>
        <row r="1080">
          <cell r="A1080">
            <v>95716</v>
          </cell>
          <cell r="B1080" t="str">
            <v>ESCAVADEIRA HIDRAULICA SOBRE ESTEIRA, EQUIPADA COM CLAMSHELL, COM CAPA CIDADE DA CAÇAMBA ENTRE 1,20 E 1,50 M3, PESO OPERACIONAL ENTRE 20,00 E 22,00 TON, POTENCIA LIQUIDA ENTRE 150 E 160 HP - DEPRECIAÇÃO. AF_11/2 016</v>
          </cell>
          <cell r="C1080" t="str">
            <v>H</v>
          </cell>
          <cell r="D1080">
            <v>27.45</v>
          </cell>
        </row>
        <row r="1081">
          <cell r="A1081">
            <v>95717</v>
          </cell>
          <cell r="B1081" t="str">
            <v>ESCAVADEIRA HIDRAULICA SOBRE ESTEIRA, EQUIPADA COM CLAMSHELL, COM CAPA CIDADE DA CAÇAMBA ENTRE 1,20 E 1,50 M3, PESO OPERACIONAL ENTRE 20,00 E 22,00 TON, POTENCIA LIQUIDA ENTRE 150 E 160 HP - JUROS. AF_11/2016</v>
          </cell>
          <cell r="C1081" t="str">
            <v>H</v>
          </cell>
          <cell r="D1081">
            <v>6.17</v>
          </cell>
        </row>
        <row r="1082">
          <cell r="A1082">
            <v>95718</v>
          </cell>
          <cell r="B1082" t="str">
            <v>ESCAVADEIRA HIDRAULICA SOBRE ESTEIRA, EQUIPADA COM CLAMSHELL, COM CAPA CIDADE DA CAÇAMBA ENTRE 1,20 E 1,50 M3, PESO OPERACIONAL ENTRE 20,00 E 22,00 TON, POTENCIA LIQUIDA ENTRE 150 E 160 HP - MANUTENÇÃO. AF_11/20 16</v>
          </cell>
          <cell r="C1082" t="str">
            <v>H</v>
          </cell>
          <cell r="D1082">
            <v>38.6</v>
          </cell>
        </row>
        <row r="1083">
          <cell r="A1083">
            <v>95719</v>
          </cell>
          <cell r="B1083" t="str">
            <v>ESCAVADEIRA HIDRAULICA SOBRE ESTEIRA, EQUIPADA COM CLAMSHELL, COM CAPA CIDADE DA CAÇAMBA ENTRE 1,20 E 1,50 M3, PESO OPERACIONAL ENTRE 20,00 E 22,00 TON, POTENCIA LIQUIDA ENTRE 150 E 160 HP - MATERIAIS NA OPERAÇÃ O. AF_11/2016</v>
          </cell>
          <cell r="C1083" t="str">
            <v>H</v>
          </cell>
          <cell r="D1083">
            <v>71.7</v>
          </cell>
        </row>
        <row r="1084">
          <cell r="A1084">
            <v>95869</v>
          </cell>
          <cell r="B1084" t="str">
            <v>GRUPO GERADOR COM CARENAGEM, MOTOR DIESEL POTÊNCIA STANDART ENTRE 250 E 260 KVA - JUROS. AF_12/2016</v>
          </cell>
          <cell r="C1084" t="str">
            <v>H</v>
          </cell>
          <cell r="D1084">
            <v>1.64</v>
          </cell>
        </row>
        <row r="1085">
          <cell r="A1085">
            <v>95870</v>
          </cell>
          <cell r="B1085" t="str">
            <v>GRUPO GERADOR COM CARENAGEM, MOTOR DIESEL POTÊNCIA STANDART ENTRE 250 E 260 KVA - MANUTENÇÃO. AF_12/2016</v>
          </cell>
          <cell r="C1085" t="str">
            <v>H</v>
          </cell>
          <cell r="D1085">
            <v>4.28</v>
          </cell>
        </row>
        <row r="1086">
          <cell r="A1086">
            <v>95871</v>
          </cell>
          <cell r="B1086" t="str">
            <v>GRUPO GERADOR COM CARENAGEM, MOTOR DIESEL POTÊNCIA STANDART ENTRE 250 E 260 KVA - MATERIAIS NA OPERAÇÃO. AF_12/2016</v>
          </cell>
          <cell r="C1086" t="str">
            <v>H</v>
          </cell>
          <cell r="D1086">
            <v>163.83000000000001</v>
          </cell>
        </row>
        <row r="1087">
          <cell r="A1087">
            <v>95872</v>
          </cell>
          <cell r="B1087" t="str">
            <v>GRUPO GERADOR COM CARENAGEM, MOTOR DIESEL POTÊNCIA STANDART ENTRE 250 E 260 KVA - CHP DIURNO. AF_12/2016</v>
          </cell>
          <cell r="C1087" t="str">
            <v>CHP</v>
          </cell>
          <cell r="D1087">
            <v>175.59</v>
          </cell>
        </row>
        <row r="1088">
          <cell r="A1088">
            <v>95873</v>
          </cell>
          <cell r="B1088" t="str">
            <v>GRUPO GERADOR COM CARENAGEM, MOTOR DIESEL POTÊNCIA STANDART ENTRE 250 E 260 KVA - CHI DIURNO. AF_12/2016</v>
          </cell>
          <cell r="C1088" t="str">
            <v>CHI</v>
          </cell>
          <cell r="D1088">
            <v>7.47</v>
          </cell>
        </row>
        <row r="1089">
          <cell r="A1089">
            <v>95874</v>
          </cell>
          <cell r="B1089" t="str">
            <v>GRUPO GERADOR COM CARENAGEM, MOTOR DIESEL POTÊNCIA STANDART ENTRE 250 E 260 KVA - DEPRECIAÇÃO. AF_12/2016</v>
          </cell>
          <cell r="C1089" t="str">
            <v>H</v>
          </cell>
          <cell r="D1089">
            <v>5.83</v>
          </cell>
        </row>
        <row r="1090">
          <cell r="A1090">
            <v>55960</v>
          </cell>
          <cell r="B1090" t="str">
            <v>IMUNIZACAO DE MADEIRAMENTO PARA COBERTURA UTILIZANDO CUPINICIDA INCOLO R</v>
          </cell>
          <cell r="C1090" t="str">
            <v>M2</v>
          </cell>
          <cell r="D1090">
            <v>5.16</v>
          </cell>
        </row>
        <row r="1091">
          <cell r="A1091">
            <v>72085</v>
          </cell>
          <cell r="B1091" t="str">
            <v>RECOLOCACAO DE RIPAS EM MADEIRAMENTO DE TELHADO, CONSIDERANDO REAPROVE ITAMENTO DE MATERIAL</v>
          </cell>
          <cell r="C1091" t="str">
            <v>M</v>
          </cell>
          <cell r="D1091">
            <v>2.0699999999999998</v>
          </cell>
        </row>
        <row r="1092">
          <cell r="A1092">
            <v>72086</v>
          </cell>
          <cell r="B1092" t="str">
            <v>RECOLOCACAO DE MADEIRAMENTO DO TELHADO - CAIBROS, CONSIDERANDO REAPROV EITAMENTO DE MATERIAL</v>
          </cell>
          <cell r="C1092" t="str">
            <v>M</v>
          </cell>
          <cell r="D1092">
            <v>6.29</v>
          </cell>
        </row>
        <row r="1093">
          <cell r="A1093">
            <v>92259</v>
          </cell>
          <cell r="B1093" t="str">
            <v>INSTALAÇÃO DE TESOURA (INTEIRA OU MEIA), BIAPOIADA, EM MADEIRA NÃO APA RELHADA, PARA VÃOS MAIORES OU IGUAIS A 3,0 M E MENORES QUE 6,0 M, INCL USO IÇAMENTO. AF_12/2015</v>
          </cell>
          <cell r="C1093" t="str">
            <v>UN</v>
          </cell>
          <cell r="D1093">
            <v>331.2</v>
          </cell>
        </row>
        <row r="1094">
          <cell r="A1094">
            <v>92260</v>
          </cell>
          <cell r="B1094" t="str">
            <v>INSTALAÇÃO DE TESOURA (INTEIRA OU MEIA), BIAPOIADA, EM MADEIRA NÃO APA RELHADA, PARA VÃOS MAIORES OU IGUAIS A 6,0 M E MENORES QUE 8,0 M, INCL USO IÇAMENTO. AF_12/2015</v>
          </cell>
          <cell r="C1094" t="str">
            <v>UN</v>
          </cell>
          <cell r="D1094">
            <v>385.19</v>
          </cell>
        </row>
        <row r="1095">
          <cell r="A1095">
            <v>92261</v>
          </cell>
          <cell r="B1095" t="str">
            <v>INSTALAÇÃO DE TESOURA (INTEIRA OU MEIA), BIAPOIADA, EM MADEIRA NÃO APA RELHADA, PARA VÃOS MAIORES OU IGUAIS A 8,0 M E MENORES QUE 10,0 M, INC LUSO IÇAMENTO. AF_12/2015</v>
          </cell>
          <cell r="C1095" t="str">
            <v>UN</v>
          </cell>
          <cell r="D1095">
            <v>437.54</v>
          </cell>
        </row>
        <row r="1096">
          <cell r="A1096">
            <v>92262</v>
          </cell>
          <cell r="B1096" t="str">
            <v>INSTALAÇÃO DE TESOURA (INTEIRA OU MEIA), BIAPOIADA, EM MADEIRA NÃO APA RELHADA, PARA VÃOS MAIORES OU IGUAIS A 10,0 M E MENORES QUE 12,0 M, IN CLUSO IÇAMENTO. AF_12/2015</v>
          </cell>
          <cell r="C1096" t="str">
            <v>UN</v>
          </cell>
          <cell r="D1096">
            <v>521.82000000000005</v>
          </cell>
        </row>
        <row r="1097">
          <cell r="A1097">
            <v>92539</v>
          </cell>
          <cell r="B1097" t="str">
            <v>TRAMA DE MADEIRA COMPOSTA POR RIPAS, CAIBROS E TERÇAS PARA TELHADOS DE ATÉ 2 ÁGUAS PARA TELHA DE ENCAIXE DE CERÂMICA OU DE CONCRETO, INCLUSO TRANSPORTE VERTICAL. AF_12/2015</v>
          </cell>
          <cell r="C1097" t="str">
            <v>M2</v>
          </cell>
          <cell r="D1097">
            <v>56.01</v>
          </cell>
        </row>
        <row r="1098">
          <cell r="A1098">
            <v>92540</v>
          </cell>
          <cell r="B1098" t="str">
            <v>TRAMA DE MADEIRA COMPOSTA POR RIPAS, CAIBROS E TERÇAS PARA TELHADOS DE MAIS QUE 2 ÁGUAS PARA TELHA DE ENCAIXE DE CERÂMICA OU DE CONCRETO, IN CLUSO TRANSPORTE VERTICAL. AF_12/2015</v>
          </cell>
          <cell r="C1098" t="str">
            <v>M2</v>
          </cell>
          <cell r="D1098">
            <v>63.99</v>
          </cell>
        </row>
        <row r="1099">
          <cell r="A1099">
            <v>92541</v>
          </cell>
          <cell r="B1099" t="str">
            <v>TRAMA DE MADEIRA COMPOSTA POR RIPAS, CAIBROS E TERÇAS PARA TELHADOS DE ATÉ 2 ÁGUAS PARA TELHA CERÂMICA CAPA-CANAL, INCLUSO TRANSPORTE VERTIC AL. AF_12/2015</v>
          </cell>
          <cell r="C1099" t="str">
            <v>M2</v>
          </cell>
          <cell r="D1099">
            <v>61.24</v>
          </cell>
        </row>
        <row r="1100">
          <cell r="A1100">
            <v>92542</v>
          </cell>
          <cell r="B1100" t="str">
            <v>TRAMA DE MADEIRA COMPOSTA POR RIPAS, CAIBROS E TERÇAS PARA TELHADOS DE MAIS QUE 2 ÁGUAS PARA TELHA CERÂMICA CAPA-CANAL, INCLUSO TRANSPORTE V ERTICAL. AF_12/2015</v>
          </cell>
          <cell r="C1100" t="str">
            <v>M2</v>
          </cell>
          <cell r="D1100">
            <v>75.239999999999995</v>
          </cell>
        </row>
        <row r="1101">
          <cell r="A1101">
            <v>92543</v>
          </cell>
          <cell r="B1101" t="str">
            <v>TRAMA DE MADEIRA COMPOSTA POR TERÇAS PARA TELHADOS DE ATÉ 2 ÁGUAS PARA TELHA ONDULADA DE FIBROCIMENTO, METÁLICA, PLÁSTICA OU TERMOACÚSTICA, INCLUSO TRANSPORTE VERTICAL. AF_12/2015</v>
          </cell>
          <cell r="C1101" t="str">
            <v>M2</v>
          </cell>
          <cell r="D1101">
            <v>16.38</v>
          </cell>
        </row>
        <row r="1102">
          <cell r="A1102">
            <v>92544</v>
          </cell>
          <cell r="B1102" t="str">
            <v>TRAMA DE MADEIRA COMPOSTA POR TERÇAS PARA TELHADOS DE ATÉ 2 ÁGUAS PARA TELHA ESTRUTURAL DE FIBROCIMENTO, INCLUSO TRANSPORTE VERTICAL. AF_12/ 2015</v>
          </cell>
          <cell r="C1102" t="str">
            <v>M2</v>
          </cell>
          <cell r="D1102">
            <v>13.94</v>
          </cell>
        </row>
        <row r="1103">
          <cell r="A1103">
            <v>92545</v>
          </cell>
          <cell r="B1103" t="str">
            <v>FABRICAÇÃO E INSTALAÇÃO DE TESOURA INTEIRA EM MADEIRA NÃO APARELHADA, VÃO DE 3 M, PARA TELHA CERÂMICA OU DE CONCRETO, INCLUSO IÇAMENTO. AF_1 2/2015</v>
          </cell>
          <cell r="C1103" t="str">
            <v>UN</v>
          </cell>
          <cell r="D1103">
            <v>734.16</v>
          </cell>
        </row>
        <row r="1104">
          <cell r="A1104">
            <v>92546</v>
          </cell>
          <cell r="B1104" t="str">
            <v>FABRICAÇÃO E INSTALAÇÃO DE TESOURA INTEIRA EM MADEIRA NÃO APARELHADA, VÃO DE 4 M, PARA TELHA CERÂMICA OU DE CONCRETO, INCLUSO IÇAMENTO. AF_1 2/2015</v>
          </cell>
          <cell r="C1104" t="str">
            <v>UN</v>
          </cell>
          <cell r="D1104">
            <v>907.1</v>
          </cell>
        </row>
        <row r="1105">
          <cell r="A1105">
            <v>92547</v>
          </cell>
          <cell r="B1105" t="str">
            <v>FABRICAÇÃO E INSTALAÇÃO DE TESOURA INTEIRA EM MADEIRA NÃO APARELHADA, VÃO DE 5 M, PARA TELHA CERÂMICA OU DE CONCRETO, INCLUSO IÇAMENTO. AF_1 2/2015</v>
          </cell>
          <cell r="C1105" t="str">
            <v>UN</v>
          </cell>
          <cell r="D1105">
            <v>953.88</v>
          </cell>
        </row>
        <row r="1106">
          <cell r="A1106">
            <v>92548</v>
          </cell>
          <cell r="B1106" t="str">
            <v>FABRICAÇÃO E INSTALAÇÃO DE TESOURA INTEIRA EM MADEIRA NÃO APARELHADA, VÃO DE 6 M, PARA TELHA CERÂMICA OU DE CONCRETO, INCLUSO IÇAMENTO. AF_1 2/2015</v>
          </cell>
          <cell r="C1106" t="str">
            <v>UN</v>
          </cell>
          <cell r="D1106">
            <v>1061.9100000000001</v>
          </cell>
        </row>
        <row r="1107">
          <cell r="A1107">
            <v>92549</v>
          </cell>
          <cell r="B1107" t="str">
            <v>FABRICAÇÃO E INSTALAÇÃO DE TESOURA INTEIRA EM MADEIRA NÃO APARELHADA, VÃO DE 7 M, PARA TELHA CERÂMICA OU DE CONCRETO, INCLUSO IÇAMENTO. AF_1 2/2015</v>
          </cell>
          <cell r="C1107" t="str">
            <v>UN</v>
          </cell>
          <cell r="D1107">
            <v>1353.63</v>
          </cell>
        </row>
        <row r="1108">
          <cell r="A1108">
            <v>92550</v>
          </cell>
          <cell r="B1108" t="str">
            <v>FABRICAÇÃO E INSTALAÇÃO DE TESOURA INTEIRA EM MADEIRA NÃO APARELHADA, VÃO DE 8 M, PARA TELHA CERÂMICA OU DE CONCRETO, INCLUSO IÇAMENTO. AF_1 2/2015</v>
          </cell>
          <cell r="C1108" t="str">
            <v>UN</v>
          </cell>
          <cell r="D1108">
            <v>1560.27</v>
          </cell>
        </row>
        <row r="1109">
          <cell r="A1109">
            <v>92551</v>
          </cell>
          <cell r="B1109" t="str">
            <v>FABRICAÇÃO E INSTALAÇÃO DE TESOURA INTEIRA EM MADEIRA NÃO APARELHADA, VÃO DE 9 M, PARA TELHA CERÂMICA OU DE CONCRETO, INCLUSO IÇAMENTO. AF_1 2/2015</v>
          </cell>
          <cell r="C1109" t="str">
            <v>UN</v>
          </cell>
          <cell r="D1109">
            <v>1622.59</v>
          </cell>
        </row>
        <row r="1110">
          <cell r="A1110">
            <v>92552</v>
          </cell>
          <cell r="B1110" t="str">
            <v>FABRICAÇÃO E INSTALAÇÃO DE TESOURA INTEIRA EM MADEIRA NÃO APARELHADA, VÃO DE 10 M, PARA TELHA CERÂMICA OU DE CONCRETO, INCLUSO IÇAMENTO. AF_ 12/2015</v>
          </cell>
          <cell r="C1110" t="str">
            <v>UN</v>
          </cell>
          <cell r="D1110">
            <v>1778.74</v>
          </cell>
        </row>
        <row r="1111">
          <cell r="A1111">
            <v>92553</v>
          </cell>
          <cell r="B1111" t="str">
            <v>FABRICAÇÃO E INSTALAÇÃO DE TESOURA INTEIRA EM MADEIRA NÃO APARELHADA, VÃO DE 11 M, PARA TELHA CERÂMICA OU DE CONCRETO, INCLUSO IÇAMENTO. AF_ 12/2015</v>
          </cell>
          <cell r="C1111" t="str">
            <v>UN</v>
          </cell>
          <cell r="D1111">
            <v>2077.92</v>
          </cell>
        </row>
        <row r="1112">
          <cell r="A1112">
            <v>92554</v>
          </cell>
          <cell r="B1112" t="str">
            <v>FABRICAÇÃO E INSTALAÇÃO DE TESOURA INTEIRA EM MADEIRA NÃO APARELHADA, VÃO DE 12 M, PARA TELHA CERÂMICA OU DE CONCRETO, INCLUSO IÇAMENTO. AF_ 12/2015</v>
          </cell>
          <cell r="C1112" t="str">
            <v>UN</v>
          </cell>
          <cell r="D1112">
            <v>2148.87</v>
          </cell>
        </row>
        <row r="1113">
          <cell r="A1113">
            <v>92555</v>
          </cell>
          <cell r="B1113" t="str">
            <v>FABRICAÇÃO E INSTALAÇÃO DE TESOURA INTEIRA EM MADEIRA NÃO APARELHADA, VÃO DE 3 M, PARA TELHA ONDULADA DE FIBROCIMENTO, METÁLICA, PLÁSTICA OU TERMOACÚSTICA, INCLUSO IÇAMENTO. AF_12/2015</v>
          </cell>
          <cell r="C1113" t="str">
            <v>UN</v>
          </cell>
          <cell r="D1113">
            <v>724.6</v>
          </cell>
        </row>
        <row r="1114">
          <cell r="A1114">
            <v>92556</v>
          </cell>
          <cell r="B1114" t="str">
            <v>FABRICAÇÃO E INSTALAÇÃO DE TESOURA INTEIRA EM MADEIRA NÃO APARELHADA, VÃO DE 4 M, PARA TELHA ONDULADA DE FIBROCIMENTO, METÁLICA, PLÁSTICA OU TERMOACÚSTICA, INCLUSO IÇAMENTO. AF_12/2015</v>
          </cell>
          <cell r="C1114" t="str">
            <v>UN</v>
          </cell>
          <cell r="D1114">
            <v>891.3</v>
          </cell>
        </row>
        <row r="1115">
          <cell r="A1115">
            <v>92557</v>
          </cell>
          <cell r="B1115" t="str">
            <v>FABRICAÇÃO E INSTALAÇÃO DE TESOURA INTEIRA EM MADEIRA NÃO APARELHADA, VÃO DE 5 M, PARA TELHA ONDULADA DE FIBROCIMENTO, METÁLICA, PLÁSTICA OU TERMOACÚSTICA, INCLUSO IÇAMENTO. AF_12/2015</v>
          </cell>
          <cell r="C1115" t="str">
            <v>UN</v>
          </cell>
          <cell r="D1115">
            <v>938.08</v>
          </cell>
        </row>
        <row r="1116">
          <cell r="A1116">
            <v>92558</v>
          </cell>
          <cell r="B1116" t="str">
            <v>FABRICAÇÃO E INSTALAÇÃO DE TESOURA INTEIRA EM MADEIRA NÃO APARELHADA, VÃO DE 6 M, PARA TELHA ONDULADA DE FIBROCIMENTO, METÁLICA, PLÁSTICA OU TERMOACÚSTICA, INCLUSO IÇAMENTO. AF_12/2015</v>
          </cell>
          <cell r="C1116" t="str">
            <v>UN</v>
          </cell>
          <cell r="D1116">
            <v>1054.6500000000001</v>
          </cell>
        </row>
        <row r="1117">
          <cell r="A1117">
            <v>92559</v>
          </cell>
          <cell r="B1117" t="str">
            <v>FABRICAÇÃO E INSTALAÇÃO DE TESOURA INTEIRA EM MADEIRA NÃO APARELHADA, VÃO DE 7 M, PARA TELHA ONDULADA DE FIBROCIMENTO, METÁLICA, PLÁSTICA OU TERMOACÚSTICA, INCLUSO IÇAMENTO. AF_12/2015</v>
          </cell>
          <cell r="C1117" t="str">
            <v>UN</v>
          </cell>
          <cell r="D1117">
            <v>1336.8</v>
          </cell>
        </row>
        <row r="1118">
          <cell r="A1118">
            <v>92560</v>
          </cell>
          <cell r="B1118" t="str">
            <v>FABRICAÇÃO E INSTALAÇÃO DE TESOURA INTEIRA EM MADEIRA NÃO APARELHADA, VÃO DE 8 M, PARA TELHA ONDULADA DE FIBROCIMENTO, METÁLICA, PLÁSTICA OU TERMOACÚSTICA, INCLUSO IÇAMENTO. AF_12/2015</v>
          </cell>
          <cell r="C1118" t="str">
            <v>UN</v>
          </cell>
          <cell r="D1118">
            <v>1534.6</v>
          </cell>
        </row>
        <row r="1119">
          <cell r="A1119">
            <v>92561</v>
          </cell>
          <cell r="B1119" t="str">
            <v>FABRICAÇÃO E INSTALAÇÃO DE TESOURA INTEIRA EM MADEIRA NÃO APARELHADA, VÃO DE 9 M, PARA TELHA ONDULADA DE FIBROCIMENTO, METÁLICA, PLÁSTICA OU TERMOACÚSTICA, INCLUSO IÇAMENTO. AF_12/2015</v>
          </cell>
          <cell r="C1119" t="str">
            <v>UN</v>
          </cell>
          <cell r="D1119">
            <v>1598.06</v>
          </cell>
        </row>
        <row r="1120">
          <cell r="A1120">
            <v>92562</v>
          </cell>
          <cell r="B1120" t="str">
            <v>FABRICAÇÃO E INSTALAÇÃO DE TESOURA INTEIRA EM MADEIRA NÃO APARELHADA, VÃO DE 10 M, PARA TELHA ONDULADA DE FIBROCIMENTO, METÁLICA, PLÁSTICA O U TERMOACÚSTICA, INCLUSO IÇAMENTO. AF_12/2015</v>
          </cell>
          <cell r="C1120" t="str">
            <v>UN</v>
          </cell>
          <cell r="D1120">
            <v>1738.43</v>
          </cell>
        </row>
        <row r="1121">
          <cell r="A1121">
            <v>92563</v>
          </cell>
          <cell r="B1121" t="str">
            <v>FABRICAÇÃO E INSTALAÇÃO DE TESOURA INTEIRA EM MADEIRA NÃO APARELHADA, VÃO DE 11 M, PARA TELHA ONDULADA DE FIBROCIMENTO, METÁLICA, PLÁSTICA O U TERMOACÚSTICA, INCLUSO IÇAMENTO. AF_12/2015</v>
          </cell>
          <cell r="C1121" t="str">
            <v>UN</v>
          </cell>
          <cell r="D1121">
            <v>2028.87</v>
          </cell>
        </row>
        <row r="1122">
          <cell r="A1122">
            <v>92564</v>
          </cell>
          <cell r="B1122" t="str">
            <v>FABRICAÇÃO E INSTALAÇÃO DE TESOURA INTEIRA EM MADEIRA NÃO APARELHADA, VÃO DE 12 M, PARA TELHA ONDULADA DE FIBROCIMENTO, METÁLICA, PLÁSTICA O U TERMOACÚSTICA, INCLUSO IÇAMENTO. AF_12/2015</v>
          </cell>
          <cell r="C1122" t="str">
            <v>UN</v>
          </cell>
          <cell r="D1122">
            <v>2089.2199999999998</v>
          </cell>
        </row>
        <row r="1123">
          <cell r="A1123">
            <v>92565</v>
          </cell>
          <cell r="B1123" t="str">
            <v>FABRICAÇÃO E INSTALAÇÃO DE ESTRUTURA PONTALETADA DE MADEIRA NÃO APAREL HADA PARA TELHADOS COM ATÉ 2 ÁGUAS E PARA TELHA CERÂMICA OU DE CONCRET O, INCLUSO TRANSPORTE VERTICAL. AF_12/2015</v>
          </cell>
          <cell r="C1123" t="str">
            <v>M2</v>
          </cell>
          <cell r="D1123">
            <v>27.88</v>
          </cell>
        </row>
        <row r="1124">
          <cell r="A1124">
            <v>92566</v>
          </cell>
          <cell r="B1124" t="str">
            <v>FABRICAÇÃO E INSTALAÇÃO DE ESTRUTURA PONTALETADA DE MADEIRA NÃO APAREL HADA PARA TELHADOS COM ATÉ 2 ÁGUAS E PARA TELHA ONDULADA DE FIBROCIMEN TO, METÁLICA, PLÁSTICA OU TERMOACÚSTICA, INCLUSO TRANSPORTE VERTICAL. AF_12/2015</v>
          </cell>
          <cell r="C1124" t="str">
            <v>M2</v>
          </cell>
          <cell r="D1124">
            <v>16.899999999999999</v>
          </cell>
        </row>
        <row r="1125">
          <cell r="A1125">
            <v>92567</v>
          </cell>
          <cell r="B1125" t="str">
            <v>FABRICAÇÃO E INSTALAÇÃO DE ESTRUTURA PONTALETADA DE MADEIRA NÃO APAREL HADA PARA TELHADOS COM MAIS QUE 2 ÁGUAS E PARA TELHA CERÂMICA OU DE CO NCRETO, INCLUSO TRANSPORTE VERTICAL. AF_12/2015</v>
          </cell>
          <cell r="C1125" t="str">
            <v>M2</v>
          </cell>
          <cell r="D1125">
            <v>24.66</v>
          </cell>
        </row>
        <row r="1126">
          <cell r="A1126">
            <v>72089</v>
          </cell>
          <cell r="B1126" t="str">
            <v>RECOLOCACAO DE TELHAS CERAMICAS TIPO FRANCESA, CONSIDERANDO REAPROVEIT AMENTO DE MATERIAL</v>
          </cell>
          <cell r="C1126" t="str">
            <v>M2</v>
          </cell>
          <cell r="D1126">
            <v>12.07</v>
          </cell>
        </row>
        <row r="1127">
          <cell r="A1127">
            <v>72091</v>
          </cell>
          <cell r="B1127" t="str">
            <v>RECOLOCACAO DE TELHAS CERAMICAS TIPO PLAN, CONSIDERANDO REAPROVEITAMEN TO DE MATERIAL</v>
          </cell>
          <cell r="C1127" t="str">
            <v>M2</v>
          </cell>
          <cell r="D1127">
            <v>42.82</v>
          </cell>
        </row>
        <row r="1128">
          <cell r="A1128">
            <v>94189</v>
          </cell>
          <cell r="B1128" t="str">
            <v>TELHAMENTO COM TELHA DE CONCRETO DE ENCAIXE, COM ATÉ 2 ÁGUAS, INCLUSO TRANSPORTE VERTICAL. AF_06/2016</v>
          </cell>
          <cell r="C1128" t="str">
            <v>M2</v>
          </cell>
          <cell r="D1128">
            <v>27.52</v>
          </cell>
        </row>
        <row r="1129">
          <cell r="A1129">
            <v>94192</v>
          </cell>
          <cell r="B1129" t="str">
            <v>TELHAMENTO COM TELHA DE CONCRETO DE ENCAIXE, COM MAIS DE 2 ÁGUAS, INCL USO TRANSPORTE VERTICAL. AF_06/2016</v>
          </cell>
          <cell r="C1129" t="str">
            <v>M2</v>
          </cell>
          <cell r="D1129">
            <v>29.61</v>
          </cell>
        </row>
        <row r="1130">
          <cell r="A1130">
            <v>94195</v>
          </cell>
          <cell r="B1130" t="str">
            <v>TELHAMENTO COM TELHA CERÂMICA DE ENCAIXE, TIPO PORTUGUESA, COM ATÉ 2 Á GUAS, INCLUSO TRANSPORTE VERTICAL. AF_06/2016</v>
          </cell>
          <cell r="C1130" t="str">
            <v>M2</v>
          </cell>
          <cell r="D1130">
            <v>41.5</v>
          </cell>
        </row>
        <row r="1131">
          <cell r="A1131">
            <v>94198</v>
          </cell>
          <cell r="B1131" t="str">
            <v>TELHAMENTO COM TELHA CERÂMICA DE ENCAIXE, TIPO PORTUGUESA, COM MAIS DE 2 ÁGUAS, INCLUSO TRANSPORTE VERTICAL. AF_06/2016</v>
          </cell>
          <cell r="C1131" t="str">
            <v>M2</v>
          </cell>
          <cell r="D1131">
            <v>44.27</v>
          </cell>
        </row>
        <row r="1132">
          <cell r="A1132">
            <v>94201</v>
          </cell>
          <cell r="B1132" t="str">
            <v>TELHAMENTO COM TELHA CERÂMICA CAPA-CANAL, TIPO COLONIAL, COM ATÉ 2 ÁGU AS, INCLUSO TRANSPORTE VERTICAL. AF_06/2016</v>
          </cell>
          <cell r="C1132" t="str">
            <v>M2</v>
          </cell>
          <cell r="D1132">
            <v>63.05</v>
          </cell>
        </row>
        <row r="1133">
          <cell r="A1133">
            <v>94204</v>
          </cell>
          <cell r="B1133" t="str">
            <v>TELHAMENTO COM TELHA CERÂMICA CAPA-CANAL, TIPO COLONIAL, COM MAIS DE 2 ÁGUAS, INCLUSO TRANSPORTE VERTICAL. AF_06/2016</v>
          </cell>
          <cell r="C1133" t="str">
            <v>M2</v>
          </cell>
          <cell r="D1133">
            <v>67.77</v>
          </cell>
        </row>
        <row r="1134">
          <cell r="A1134">
            <v>94224</v>
          </cell>
          <cell r="B1134" t="str">
            <v>EMBOÇAMENTO COM ARGAMASSA TRAÇO 1:2:9 (CIMENTO, CAL E AREIA). AF_06/20 16</v>
          </cell>
          <cell r="C1134" t="str">
            <v>M</v>
          </cell>
          <cell r="D1134">
            <v>20.190000000000001</v>
          </cell>
        </row>
        <row r="1135">
          <cell r="A1135">
            <v>94225</v>
          </cell>
          <cell r="B1135" t="str">
            <v>ISOLAMENTO TERMOACÚSTICO COM LÃ MINERAL NA SUBCOBERTURA, INCLUSO TRANS PORTE VERTICAL. AF_06/2016</v>
          </cell>
          <cell r="C1135" t="str">
            <v>M2</v>
          </cell>
          <cell r="D1135">
            <v>133.79</v>
          </cell>
        </row>
        <row r="1136">
          <cell r="A1136">
            <v>94226</v>
          </cell>
          <cell r="B1136" t="str">
            <v>SUBCOBERTURA COM MANTA PLÁSTICA REVESTIDA POR PELÍCULA DE ALUMÍNO, INC LUSO TRANSPORTE VERTICAL. AF_06/2016</v>
          </cell>
          <cell r="C1136" t="str">
            <v>M2</v>
          </cell>
          <cell r="D1136">
            <v>13.42</v>
          </cell>
        </row>
        <row r="1137">
          <cell r="A1137">
            <v>94232</v>
          </cell>
          <cell r="B1137" t="str">
            <v>AMARRAÇÃO DE TELHAS CERÂMICAS OU DE CONCRETO. AF_06/2016</v>
          </cell>
          <cell r="C1137" t="str">
            <v>UN</v>
          </cell>
          <cell r="D1137">
            <v>4.05</v>
          </cell>
        </row>
        <row r="1138">
          <cell r="A1138">
            <v>94440</v>
          </cell>
          <cell r="B1138" t="str">
            <v>TELHAMENTO COM TELHA CERÂMICA DE ENCAIXE, TIPO FRANCESA, COM ATÉ 2 ÁGU AS, INCLUSO TRANSPORTE VERTICAL. AF_06/2016</v>
          </cell>
          <cell r="C1138" t="str">
            <v>M2</v>
          </cell>
          <cell r="D1138">
            <v>60.73</v>
          </cell>
        </row>
        <row r="1139">
          <cell r="A1139">
            <v>94441</v>
          </cell>
          <cell r="B1139" t="str">
            <v>TELHAMENTO COM TELHA CERÂMICA DE ENCAIXE, TIPO FRANCESA, COM MAIS DE 2 ÁGUAS, INCLUSO TRANSPORTE VERTICAL. AF_06/2016</v>
          </cell>
          <cell r="C1139" t="str">
            <v>M2</v>
          </cell>
          <cell r="D1139">
            <v>63.5</v>
          </cell>
        </row>
        <row r="1140">
          <cell r="A1140">
            <v>94442</v>
          </cell>
          <cell r="B1140" t="str">
            <v>TELHAMENTO COM TELHA CERÂMICA DE ENCAIXE, TIPO ROMANA, COM ATÉ 2 ÁGUAS , INCLUSO TRANSPORTE VERTICAL. AF_06/2016</v>
          </cell>
          <cell r="C1140" t="str">
            <v>M2</v>
          </cell>
          <cell r="D1140">
            <v>44.87</v>
          </cell>
        </row>
        <row r="1141">
          <cell r="A1141">
            <v>94443</v>
          </cell>
          <cell r="B1141" t="str">
            <v>TELHAMENTO COM TELHA CERÂMICA DE ENCAIXE, TIPO ROMANA, COM MAIS DE 2 Á GUAS, INCLUSO TRANSPORTE VERTICAL. AF_06/2016</v>
          </cell>
          <cell r="C1141" t="str">
            <v>M2</v>
          </cell>
          <cell r="D1141">
            <v>47.64</v>
          </cell>
        </row>
        <row r="1142">
          <cell r="A1142">
            <v>94445</v>
          </cell>
          <cell r="B1142" t="str">
            <v>TELHAMENTO COM TELHA CERÂMICA CAPA-CANAL, TIPO PLAN, COM ATÉ 2 ÁGUAS, INCLUSO TRANSPORTE VERTICAL. AF_06/2016</v>
          </cell>
          <cell r="C1142" t="str">
            <v>M2</v>
          </cell>
          <cell r="D1142">
            <v>58.16</v>
          </cell>
        </row>
        <row r="1143">
          <cell r="A1143">
            <v>94446</v>
          </cell>
          <cell r="B1143" t="str">
            <v>TELHAMENTO COM TELHA CERÂMICA CAPA-CANAL, TIPO PLAN, COM MAIS DE 2 ÁGU AS, INCLUSO TRANSPORTE VERTICAL. AF_06/2016</v>
          </cell>
          <cell r="C1143" t="str">
            <v>M2</v>
          </cell>
          <cell r="D1143">
            <v>62.88</v>
          </cell>
        </row>
        <row r="1144">
          <cell r="A1144">
            <v>94447</v>
          </cell>
          <cell r="B1144" t="str">
            <v>TELHAMENTO COM TELHA CERÂMICA CAPA-CANAL, TIPO PAULISTA, COM ATÉ 2 ÁGU AS, INCLUSO TRANSPORTE VERTICAL. AF_06/2016</v>
          </cell>
          <cell r="C1144" t="str">
            <v>M2</v>
          </cell>
          <cell r="D1144">
            <v>60.62</v>
          </cell>
        </row>
        <row r="1145">
          <cell r="A1145">
            <v>94448</v>
          </cell>
          <cell r="B1145" t="str">
            <v>TELHAMENTO COM TELHA CERÂMICA CAPA-CANAL, TIPO PAULISTA, COM MAIS DE 2 ÁGUAS, INCLUSO TRANSPORTE VERTICAL. AF_06/2016</v>
          </cell>
          <cell r="C1145" t="str">
            <v>M2</v>
          </cell>
          <cell r="D1145">
            <v>65.33</v>
          </cell>
        </row>
        <row r="1146">
          <cell r="A1146">
            <v>94207</v>
          </cell>
          <cell r="B1146" t="str">
            <v>TELHAMENTO COM TELHA ONDULADA DE FIBROCIMENTO E = 6 MM, COM RECOBRIMEN TO LATERAL DE 1/4 DE ONDA PARA TELHADO COM INCLINAÇÃO MAIOR QUE 10°, C OM ATÉ 2 ÁGUAS, INCLUSO IÇAMENTO. AF_06/2016</v>
          </cell>
          <cell r="C1146" t="str">
            <v>M2</v>
          </cell>
          <cell r="D1146">
            <v>38.33</v>
          </cell>
        </row>
        <row r="1147">
          <cell r="A1147">
            <v>94210</v>
          </cell>
          <cell r="B1147" t="str">
            <v>TELHAMENTO COM TELHA ONDULADA DE FIBROCIMENTO E = 6 MM, COM RECOBRIMEN TO LATERAL DE 1 1/4 DE ONDA PARA TELHADO COM INCLINAÇÃO MÁXIMA DE 10°, COM ATÉ 2 ÁGUAS, INCLUSO IÇAMENTO. AF_06/2016</v>
          </cell>
          <cell r="C1147" t="str">
            <v>M2</v>
          </cell>
          <cell r="D1147">
            <v>40.840000000000003</v>
          </cell>
        </row>
        <row r="1148">
          <cell r="A1148">
            <v>94218</v>
          </cell>
          <cell r="B1148" t="str">
            <v>TELHAMENTO COM TELHA ESTRUTURAL DE FIBROCIMENTO E= 6 MM, COM ATÉ 2 ÁGU AS, INCLUSO IÇAMENTO. AF_06/2016</v>
          </cell>
          <cell r="C1148" t="str">
            <v>M2</v>
          </cell>
          <cell r="D1148">
            <v>92.01</v>
          </cell>
        </row>
        <row r="1149">
          <cell r="A1149" t="str">
            <v>73866/004</v>
          </cell>
          <cell r="B1149" t="str">
            <v>ESTRUTURA PARA COBERTURA EM ARCO, EM ALUMINIO ANODIZADO, VAO DE 20M, E SPACAMENTO DE 5M ATE 6,5M</v>
          </cell>
          <cell r="C1149" t="str">
            <v>M2</v>
          </cell>
          <cell r="D1149">
            <v>371.51</v>
          </cell>
        </row>
        <row r="1150">
          <cell r="A1150" t="str">
            <v>73866/005</v>
          </cell>
          <cell r="B1150" t="str">
            <v>ESTRUTURA PARA COBERTURA EM ARCO, EM ALUMINIO ANODIZADO, VAO DE 30M, E SPACAMENTO DE 5M ATE 6,5M</v>
          </cell>
          <cell r="C1150" t="str">
            <v>M2</v>
          </cell>
          <cell r="D1150">
            <v>395.35</v>
          </cell>
        </row>
        <row r="1151">
          <cell r="A1151" t="str">
            <v>73866/006</v>
          </cell>
          <cell r="B1151" t="str">
            <v>ESTRUTURA PARA COBERTURA EM ARCO, EM ALUMINIO ANODIZADO, VAO DE 40M, E SPACAMENTO DE 5M ATE 6,5M</v>
          </cell>
          <cell r="C1151" t="str">
            <v>M2</v>
          </cell>
          <cell r="D1151">
            <v>413.97</v>
          </cell>
        </row>
        <row r="1152">
          <cell r="A1152" t="str">
            <v>73866/007</v>
          </cell>
          <cell r="B1152" t="str">
            <v>ESTRUTURA PARA COBERTURA TIPO SHED, EM ALUMINIO ANODIZADO, VAO DE 20M, ESPACAMENTO DAS TESOURAS DE 5M ATE 6,5M</v>
          </cell>
          <cell r="C1152" t="str">
            <v>M2</v>
          </cell>
          <cell r="D1152">
            <v>448.42</v>
          </cell>
        </row>
        <row r="1153">
          <cell r="A1153" t="str">
            <v>73866/008</v>
          </cell>
          <cell r="B1153" t="str">
            <v>ESTRUTURA PARA COBERTURA TIPO SHED, EM ALUMINIO ANODIZADO, VAO DE 30M, ESPACAMENTO DAS TESOURAS DE 5M ATE 6,5M</v>
          </cell>
          <cell r="C1153" t="str">
            <v>M2</v>
          </cell>
          <cell r="D1153">
            <v>536.5</v>
          </cell>
        </row>
        <row r="1154">
          <cell r="A1154" t="str">
            <v>73866/009</v>
          </cell>
          <cell r="B1154" t="str">
            <v>ESTRUTURA PARA COBERTURA TIPO SHED, EM ALUMINIO ANODIZADO, VAO DE 40M, ESPACAMENTO DAS TESOURAS DE 5M ATE 6,5M</v>
          </cell>
          <cell r="C1154" t="str">
            <v>M2</v>
          </cell>
          <cell r="D1154">
            <v>556.45000000000005</v>
          </cell>
        </row>
        <row r="1155">
          <cell r="A1155" t="str">
            <v>73867/001</v>
          </cell>
          <cell r="B1155" t="str">
            <v>ESTRUTURA TIPO ESPACIAL EM ALUMINIO ANODIZADO, VAO DE 20M</v>
          </cell>
          <cell r="C1155" t="str">
            <v>M2</v>
          </cell>
          <cell r="D1155">
            <v>177.87</v>
          </cell>
        </row>
        <row r="1156">
          <cell r="A1156" t="str">
            <v>73867/002</v>
          </cell>
          <cell r="B1156" t="str">
            <v>ESTRUTURA TIPO ESPACIAL EM ALUMINIO ANODIZADO, VAO DE 30M</v>
          </cell>
          <cell r="C1156" t="str">
            <v>M2</v>
          </cell>
          <cell r="D1156">
            <v>198.27</v>
          </cell>
        </row>
        <row r="1157">
          <cell r="A1157" t="str">
            <v>73867/003</v>
          </cell>
          <cell r="B1157" t="str">
            <v>ESTRUTURA TIPO ESPACIAL EM ALUMINIO ANODIZADO, VAO DE 40M</v>
          </cell>
          <cell r="C1157" t="str">
            <v>M2</v>
          </cell>
          <cell r="D1157">
            <v>243.61</v>
          </cell>
        </row>
        <row r="1158">
          <cell r="A1158" t="str">
            <v>73867/004</v>
          </cell>
          <cell r="B1158" t="str">
            <v>ESTRUTURA TIPO ESPACIAL EM ALUMINIO ANODIZADO, VAO DE 50M</v>
          </cell>
          <cell r="C1158" t="str">
            <v>M2</v>
          </cell>
          <cell r="D1158">
            <v>252.67</v>
          </cell>
        </row>
        <row r="1159">
          <cell r="A1159">
            <v>75220</v>
          </cell>
          <cell r="B1159" t="str">
            <v>CUMEEIRA EM PERFIL ONDULADO DE ALUMÍNIO</v>
          </cell>
          <cell r="C1159" t="str">
            <v>M</v>
          </cell>
          <cell r="D1159">
            <v>27.23</v>
          </cell>
        </row>
        <row r="1160">
          <cell r="A1160">
            <v>94213</v>
          </cell>
          <cell r="B1160" t="str">
            <v>TELHAMENTO COM TELHA DE AÇO/ALUMÍNIO E = 0,5 MM, COM ATÉ 2 ÁGUAS, INCL USO IÇAMENTO. AF_06/2016</v>
          </cell>
          <cell r="C1160" t="str">
            <v>M2</v>
          </cell>
          <cell r="D1160">
            <v>36.020000000000003</v>
          </cell>
        </row>
        <row r="1161">
          <cell r="A1161">
            <v>94216</v>
          </cell>
          <cell r="B1161" t="str">
            <v>TELHAMENTO COM TELHA METÁLICA TERMOACÚSTICA E = 30 MM, COM ATÉ 2 ÁGUAS , INCLUSO IÇAMENTO. AF_06/2016</v>
          </cell>
          <cell r="C1161" t="str">
            <v>M2</v>
          </cell>
          <cell r="D1161">
            <v>58.16</v>
          </cell>
        </row>
        <row r="1162">
          <cell r="A1162">
            <v>94219</v>
          </cell>
          <cell r="B1162" t="str">
            <v>CUMEEIRA E ESPIGÃO PARA TELHA CERÂMICA EMBOÇADA COM ARGAMASSA TRAÇO 1: 2:9 (CIMENTO, CAL E AREIA), PARA TELHADOS COM MAIS DE 2 ÁGUAS, INCLUSO TRANSPORTE VERTICAL. AF_06/2016</v>
          </cell>
          <cell r="C1162" t="str">
            <v>M</v>
          </cell>
          <cell r="D1162">
            <v>31.65</v>
          </cell>
        </row>
        <row r="1163">
          <cell r="A1163">
            <v>94220</v>
          </cell>
          <cell r="B1163" t="str">
            <v>CUMEEIRA E ESPIGÃO PARA TELHA DE CONCRETO EMBOÇADA COM ARGAMASSA TRAÇO 1:2:9 (CIMENTO, CAL E AREIA), PARA TELHADOS COM MAIS DE 2 ÁGUAS, INCL USO TRANSPORTE VERTICAL. AF_06/2016</v>
          </cell>
          <cell r="C1163" t="str">
            <v>M</v>
          </cell>
          <cell r="D1163">
            <v>34.54</v>
          </cell>
        </row>
        <row r="1164">
          <cell r="A1164">
            <v>94221</v>
          </cell>
          <cell r="B1164" t="str">
            <v>CUMEEIRA PARA TELHA CERÂMICA EMBOÇADA COM ARGAMASSA TRAÇO 1:2:9 (CIMEN TO, CAL E AREIA) PARA TELHADOS COM ATÉ 2 ÁGUAS, INCLUSO TRANSPORTE VER TICAL. AF_06/2016</v>
          </cell>
          <cell r="C1164" t="str">
            <v>M</v>
          </cell>
          <cell r="D1164">
            <v>26.18</v>
          </cell>
        </row>
        <row r="1165">
          <cell r="A1165">
            <v>94222</v>
          </cell>
          <cell r="B1165" t="str">
            <v>CUMEEIRA PARA TELHA DE CONCRETO EMBOÇADA COM ARGAMASSA TRAÇO 1:2:9 (CI MENTO, CAL E AREIA) PARA TELHADOS COM ATÉ 2 ÁGUAS, INCLUSO TRANSPORTE VERTICAL. AF_06/2016</v>
          </cell>
          <cell r="C1165" t="str">
            <v>M</v>
          </cell>
          <cell r="D1165">
            <v>29.07</v>
          </cell>
        </row>
        <row r="1166">
          <cell r="A1166" t="str">
            <v>74045/002</v>
          </cell>
          <cell r="B1166" t="str">
            <v>CUMEEIRA TIPO SHED PARA TELHA DE FIBROCIMENTO ONDULADA, INCLUSO JUNTAS DE VEDACAO E ACESSORIOS DE FIXACAO</v>
          </cell>
          <cell r="C1166" t="str">
            <v>M</v>
          </cell>
          <cell r="D1166">
            <v>44.49</v>
          </cell>
        </row>
        <row r="1167">
          <cell r="A1167">
            <v>94223</v>
          </cell>
          <cell r="B1167" t="str">
            <v>CUMEEIRA PARA TELHA DE FIBROCIMENTO ONDULADA E = 6 MM, INCLUSO ACESSÓR IOS DE FIXAÇÃO E IÇAMENTO. AF_06/2016</v>
          </cell>
          <cell r="C1167" t="str">
            <v>M</v>
          </cell>
          <cell r="D1167">
            <v>50</v>
          </cell>
        </row>
        <row r="1168">
          <cell r="A1168">
            <v>94451</v>
          </cell>
          <cell r="B1168" t="str">
            <v>CUMEEIRA PARA TELHA DE FIBROCIMENTO ESTRUTURAL E = 6 MM, INCLUSO ACESS ÓRIOS DE FIXAÇÃO E IÇAMENTO. AF_06/2016</v>
          </cell>
          <cell r="C1168" t="str">
            <v>M</v>
          </cell>
          <cell r="D1168">
            <v>111.35</v>
          </cell>
        </row>
        <row r="1169">
          <cell r="A1169">
            <v>94230</v>
          </cell>
          <cell r="B1169" t="str">
            <v>CALHA DE BEIRAL, SEMICIRCULAR DE PVC, DIAMETRO 125 MM, INCLUINDO CABEC EIRAS, EMENDAS, BOCAIS, SUPORTES E VEDAÇÕES, EXCLUINDO CONDUTORES, INC LUSO TRANSPORTE VERTICAL. AF_06/2016</v>
          </cell>
          <cell r="C1169" t="str">
            <v>M</v>
          </cell>
          <cell r="D1169">
            <v>67.88</v>
          </cell>
        </row>
        <row r="1170">
          <cell r="A1170">
            <v>94227</v>
          </cell>
          <cell r="B1170" t="str">
            <v>CALHA EM CHAPA DE AÇO GALVANIZADO NÚMERO 24, DESENVOLVIMENTO DE 33 CM, INCLUSO TRANSPORTE VERTICAL. AF_06/2016</v>
          </cell>
          <cell r="C1170" t="str">
            <v>M</v>
          </cell>
          <cell r="D1170">
            <v>32.25</v>
          </cell>
        </row>
        <row r="1171">
          <cell r="A1171">
            <v>94228</v>
          </cell>
          <cell r="B1171" t="str">
            <v>CALHA EM CHAPA DE AÇO GALVANIZADO NÚMERO 24, DESENVOLVIMENTO DE 50 CM, INCLUSO TRANSPORTE VERTICAL. AF_06/2016</v>
          </cell>
          <cell r="C1171" t="str">
            <v>M</v>
          </cell>
          <cell r="D1171">
            <v>46.81</v>
          </cell>
        </row>
        <row r="1172">
          <cell r="A1172">
            <v>94229</v>
          </cell>
          <cell r="B1172" t="str">
            <v>CALHA EM CHAPA DE AÇO GALVANIZADO NÚMERO 24, DESENVOLVIMENTO DE 100 CM , INCLUSO TRANSPORTE VERTICAL. AF_06/2016</v>
          </cell>
          <cell r="C1172" t="str">
            <v>M</v>
          </cell>
          <cell r="D1172">
            <v>88.92</v>
          </cell>
        </row>
        <row r="1173">
          <cell r="A1173">
            <v>94231</v>
          </cell>
          <cell r="B1173" t="str">
            <v>RUFO EM CHAPA DE AÇO GALVANIZADO NÚMERO 24, CORTE DE 25 CM, INCLUSO TR ANSPORTE VERTICAL. AF_06/2016</v>
          </cell>
          <cell r="C1173" t="str">
            <v>M</v>
          </cell>
          <cell r="D1173">
            <v>22.53</v>
          </cell>
        </row>
        <row r="1174">
          <cell r="A1174">
            <v>94450</v>
          </cell>
          <cell r="B1174" t="str">
            <v>RUFO EM FIBROCIMENTO PARA TELHA ONDULADA E = 6 MM, ABA DE 26 CM, INCLU SO TRANSPORTE VERTICAL. AF_06/2016</v>
          </cell>
          <cell r="C1174" t="str">
            <v>M</v>
          </cell>
          <cell r="D1174">
            <v>40.78</v>
          </cell>
        </row>
        <row r="1175">
          <cell r="A1175">
            <v>94449</v>
          </cell>
          <cell r="B1175" t="str">
            <v>TELHAMENTO COM TELHA ONDULADA DE FIBRA DE VIDRO E = 0,6 MM, PARA TELHA DO COM INCLINAÇÃO MAIOR QUE 10°, COM ATÉ 2 ÁGUAS, INCLUSO IÇAMENTO. AF _06/2016</v>
          </cell>
          <cell r="C1175" t="str">
            <v>M2</v>
          </cell>
          <cell r="D1175">
            <v>43.9</v>
          </cell>
        </row>
        <row r="1176">
          <cell r="A1176">
            <v>72110</v>
          </cell>
          <cell r="B1176" t="str">
            <v>ESTRUTURA METALICA EM TESOURAS OU TRELICAS, VAO LIVRE DE 12M, FORNECIM ENTO E MONTAGEM, NAO SENDO CONSIDERADOS OS FECHAMENTOS METALICOS, AS C OLUNAS, OS SERVICOS GERAIS EM ALVENARIA E CONCRETO, AS TELHAS DE COBER TURA E A PINTURA DE ACABAMENTO</v>
          </cell>
          <cell r="C1176" t="str">
            <v>M2</v>
          </cell>
          <cell r="D1176">
            <v>62.2</v>
          </cell>
        </row>
        <row r="1177">
          <cell r="A1177">
            <v>72111</v>
          </cell>
          <cell r="B1177" t="str">
            <v>ESTRUTURA METALICA EM TESOURAS OU TRELICAS, VAO LIVRE DE 15M, FORNECIM ENTO E MONTAGEM, NAO SENDO CONSIDERADOS OS FECHAMENTOS METALICOS, AS C OLUNAS, OS SERVICOS GERAIS EM ALVENARIA E CONCRETO, AS TELHAS DE COBER TURA E A PINTURA DE ACABAMENTO</v>
          </cell>
          <cell r="C1177" t="str">
            <v>M2</v>
          </cell>
          <cell r="D1177">
            <v>67.73</v>
          </cell>
        </row>
        <row r="1178">
          <cell r="A1178">
            <v>72112</v>
          </cell>
          <cell r="B1178" t="str">
            <v>ESTRUTURA METALICA EM TESOURAS OU TRELICAS, VAO LIVRE DE 20M, FORNECIM ENTO E MONTAGEM, NAO SENDO CONSIDERADOS OS FECHAMENTOS METALICOS, AS C OLUNAS, OS SERVICOS GERAIS EM ALVENARIA E CONCRETO, AS TELHAS DE COBER TURA E A PINTURA DE ACABAMENTO</v>
          </cell>
          <cell r="C1178" t="str">
            <v>M2</v>
          </cell>
          <cell r="D1178">
            <v>73.260000000000005</v>
          </cell>
        </row>
        <row r="1179">
          <cell r="A1179">
            <v>72113</v>
          </cell>
          <cell r="B1179" t="str">
            <v>ESTRUTURA METALICA EM TESOURAS OU TRELICAS, VAO LIVRE DE 25M, FORNECIM ENTO E MONTAGEM, NAO SENDO CONSIDERADOS OS FECHAMENTOS METALICOS, AS C OLUNAS, OS SERVICOS GERAIS EM ALVENARIA E CONCRETO, AS TELHAS DE COBER TURA E A PINTURA DE ACABAMENTO</v>
          </cell>
          <cell r="C1179" t="str">
            <v>M2</v>
          </cell>
          <cell r="D1179">
            <v>82.42</v>
          </cell>
        </row>
        <row r="1180">
          <cell r="A1180">
            <v>72114</v>
          </cell>
          <cell r="B1180" t="str">
            <v>ESTRUTURA METALICA EM TESOURAS OU TRELICAS, VAO LIVRE DE 30M, FORNECIM ENTO E MONTAGEM, NAO SENDO CONSIDERADOS OS FECHAMENTOS METALICOS, AS C OLUNAS, OS SERVICOS GERAIS EM ALVENARIA E CONCRETO, AS TELHAS DE COBER TURA E A PINTURA DE ACABAMENTO</v>
          </cell>
          <cell r="C1180" t="str">
            <v>M2</v>
          </cell>
          <cell r="D1180">
            <v>91.58</v>
          </cell>
        </row>
        <row r="1181">
          <cell r="A1181" t="str">
            <v>73970/001</v>
          </cell>
          <cell r="B1181" t="str">
            <v>ESTRUTURA METALICA EM ACO ESTRUTURAL PERFIL I 12 X 5 1/4</v>
          </cell>
          <cell r="C1181" t="str">
            <v>KG</v>
          </cell>
          <cell r="D1181">
            <v>9.8800000000000008</v>
          </cell>
        </row>
        <row r="1182">
          <cell r="A1182" t="str">
            <v>73970/002</v>
          </cell>
          <cell r="B1182" t="str">
            <v>ESTRUTURA METALICA EM ACO ESTRUTURAL PERFIL I 6 X 3 3/8</v>
          </cell>
          <cell r="C1182" t="str">
            <v>KG</v>
          </cell>
          <cell r="D1182">
            <v>6.67</v>
          </cell>
        </row>
        <row r="1183">
          <cell r="A1183">
            <v>92255</v>
          </cell>
          <cell r="B1183" t="str">
            <v>INSTALAÇÃO DE TESOURA (INTEIRA OU MEIA), EM AÇO, PARA VÃOS MAIORES OU IGUAIS A 3,0 M E MENORES QUE 6,0 M, INCLUSO IÇAMENTO. AF_12/2015</v>
          </cell>
          <cell r="C1183" t="str">
            <v>UN</v>
          </cell>
          <cell r="D1183">
            <v>124.84</v>
          </cell>
        </row>
        <row r="1184">
          <cell r="A1184">
            <v>92256</v>
          </cell>
          <cell r="B1184" t="str">
            <v>INSTALAÇÃO DE TESOURA (INTEIRA OU MEIA), EM AÇO, PARA VÃOS MAIORES OU IGUAIS A 6,0 M E MENORES QUE 8,0 M, INCLUSO IÇAMENTO. AF_12/2015</v>
          </cell>
          <cell r="C1184" t="str">
            <v>UN</v>
          </cell>
          <cell r="D1184">
            <v>155.31</v>
          </cell>
        </row>
        <row r="1185">
          <cell r="A1185">
            <v>92257</v>
          </cell>
          <cell r="B1185" t="str">
            <v>INSTALAÇÃO DE TESOURA (INTEIRA OU MEIA), EM AÇO, PARA VÃOS MAIORES OU IGUAIS A 8,0 M E MENORES QUE 10,0 M, INCLUSO IÇAMENTO. AF_12/2015</v>
          </cell>
          <cell r="C1185" t="str">
            <v>UN</v>
          </cell>
          <cell r="D1185">
            <v>185.59</v>
          </cell>
        </row>
        <row r="1186">
          <cell r="A1186">
            <v>92258</v>
          </cell>
          <cell r="B1186" t="str">
            <v>INSTALAÇÃO DE TESOURA (INTEIRA OU MEIA), EM AÇO, PARA VÃOS MAIORES OU IGUAIS A 10,0 M E MENORES QUE 12,0 M, INCLUSO IÇAMENTO. AF_12/2015</v>
          </cell>
          <cell r="C1186" t="str">
            <v>UN</v>
          </cell>
          <cell r="D1186">
            <v>234.27</v>
          </cell>
        </row>
        <row r="1187">
          <cell r="A1187">
            <v>92568</v>
          </cell>
          <cell r="B1187" t="str">
            <v>TRAMA DE AÇO COMPOSTA POR RIPAS, CAIBROS E TERÇAS PARA TELHADOS DE ATÉ 2 ÁGUAS PARA TELHA DE ENCAIXE DE CERÂMICA OU DE CONCRETO, INCLUSO TRA NSPORTE VERTICAL. AF_12/2015</v>
          </cell>
          <cell r="C1187" t="str">
            <v>M2</v>
          </cell>
          <cell r="D1187">
            <v>49.34</v>
          </cell>
        </row>
        <row r="1188">
          <cell r="A1188">
            <v>92569</v>
          </cell>
          <cell r="B1188" t="str">
            <v>TRAMA DE AÇO COMPOSTA POR RIPAS E CAIBROS PARA TELHADOS DE ATÉ 2 ÁGUAS PARA TELHA DE ENCAIXE DE CERÂMICA OU DE CONCRETO, INCLUSO TRANSPORTE VERTICAL. AF_12/2015</v>
          </cell>
          <cell r="C1188" t="str">
            <v>M2</v>
          </cell>
          <cell r="D1188">
            <v>22.43</v>
          </cell>
        </row>
        <row r="1189">
          <cell r="A1189">
            <v>92570</v>
          </cell>
          <cell r="B1189" t="str">
            <v>TRAMA DE AÇO COMPOSTA POR RIPAS PARA TELHADOS DE ATÉ 2 ÁGUAS PARA TELH A DE ENCAIXE DE CERÂMICA OU DE CONCRETO, INCLUSO TRANSPORTE VERTICAL. AF_12/2015</v>
          </cell>
          <cell r="C1189" t="str">
            <v>M2</v>
          </cell>
          <cell r="D1189">
            <v>10.29</v>
          </cell>
        </row>
        <row r="1190">
          <cell r="A1190">
            <v>92571</v>
          </cell>
          <cell r="B1190" t="str">
            <v>TRAMA DE AÇO COMPOSTA POR RIPAS, CAIBROS E TERÇAS PARA TELHADOS DE MAI S DE 2 ÁGUAS PARA TELHA DE ENCAIXE DE CERÂMICA OU DE CONCRETO, INCLUSO TRANSPORTE VERTICAL. AF_12/2015</v>
          </cell>
          <cell r="C1190" t="str">
            <v>M2</v>
          </cell>
          <cell r="D1190">
            <v>54.99</v>
          </cell>
        </row>
        <row r="1191">
          <cell r="A1191">
            <v>92572</v>
          </cell>
          <cell r="B1191" t="str">
            <v>TRAMA DE AÇO COMPOSTA POR RIPAS E CAIBROS PARA TELHADOS DE MAIS DE 2 Á GUAS PARA TELHA DE ENCAIXE DE CERÂMICA OU DE CONCRETO, INCLUSO TRANSPO RTE VERTICAL. AF_12/2015</v>
          </cell>
          <cell r="C1191" t="str">
            <v>M2</v>
          </cell>
          <cell r="D1191">
            <v>25.9</v>
          </cell>
        </row>
        <row r="1192">
          <cell r="A1192">
            <v>92573</v>
          </cell>
          <cell r="B1192" t="str">
            <v>TRAMA DE AÇO COMPOSTA POR RIPAS PARA TELHADOS DE MAIS DE 2 ÁGUAS PARA TELHA DE ENCAIXE DE CERÂMICA OU DE CONCRETO, INCLUSO TRANSPORTE VERTIC AL, INCLUSO TRANSPORTE VERTICAL. AF_12/2015</v>
          </cell>
          <cell r="C1192" t="str">
            <v>M2</v>
          </cell>
          <cell r="D1192">
            <v>12.7</v>
          </cell>
        </row>
        <row r="1193">
          <cell r="A1193">
            <v>92574</v>
          </cell>
          <cell r="B1193" t="str">
            <v>TRAMA DE AÇO COMPOSTA POR RIPAS, CAIBROS E TERÇAS PARA TELHADOS DE ATÉ 2 ÁGUAS PARA TELHA CERÂMICA CAPA-CANAL, INCLUSO TRANSPORTE VERTICAL. AF_12/2015</v>
          </cell>
          <cell r="C1193" t="str">
            <v>M2</v>
          </cell>
          <cell r="D1193">
            <v>53.84</v>
          </cell>
        </row>
        <row r="1194">
          <cell r="A1194">
            <v>92575</v>
          </cell>
          <cell r="B1194" t="str">
            <v>TRAMA DE AÇO COMPOSTA POR RIPAS E CAIBROS PARA TELHADOS DE ATÉ 2 ÁGUAS PARA TELHA CERÂMICA CAPA-CANAL, INCLUSO TRANSPORTE VERTICAL. AF_12/20 15</v>
          </cell>
          <cell r="C1194" t="str">
            <v>M2</v>
          </cell>
          <cell r="D1194">
            <v>22.46</v>
          </cell>
        </row>
        <row r="1195">
          <cell r="A1195">
            <v>92576</v>
          </cell>
          <cell r="B1195" t="str">
            <v>TRAMA DE AÇO COMPOSTA POR RIPAS PARA TELHADOS DE ATÉ 2 ÁGUAS PARA TELH A CERÂMICA CAPA-CANAL, INCLUSO TRANSPORTE VERTICAL. AF_12/2015</v>
          </cell>
          <cell r="C1195" t="str">
            <v>M2</v>
          </cell>
          <cell r="D1195">
            <v>8.36</v>
          </cell>
        </row>
        <row r="1196">
          <cell r="A1196">
            <v>92577</v>
          </cell>
          <cell r="B1196" t="str">
            <v>TRAMA DE AÇO COMPOSTA POR RIPAS, CAIBROS E TERÇAS PARA TELHADOS DE MAI S DE 2 ÁGUAS PARA TELHA CERÂMICA CAPA-CANAL, INCLUSO TRANSPORTE VERTIC AL. AF_12/2015</v>
          </cell>
          <cell r="C1196" t="str">
            <v>M2</v>
          </cell>
          <cell r="D1196">
            <v>59.7</v>
          </cell>
        </row>
        <row r="1197">
          <cell r="A1197">
            <v>92578</v>
          </cell>
          <cell r="B1197" t="str">
            <v>TRAMA DE AÇO COMPOSTA POR RIPAS E CAIBROS PARA TELHADOS DE MAIS DE 2 Á GUAS PARA TELHA CERÂMICA CAPA-CANAL, INCLUSO TRANSPORTE VERTICAL. AF_1 2/2015</v>
          </cell>
          <cell r="C1197" t="str">
            <v>M2</v>
          </cell>
          <cell r="D1197">
            <v>25.73</v>
          </cell>
        </row>
        <row r="1198">
          <cell r="A1198">
            <v>92579</v>
          </cell>
          <cell r="B1198" t="str">
            <v>TRAMA DE AÇO COMPOSTA POR RIPAS PARA TELHADOS DE MAIS DE 2 ÁGUAS PARA TELHA CERÂMICA CAPA-CANAL, INCLUSO TRANSPORTE VERTICAL. AF_12/2015</v>
          </cell>
          <cell r="C1198" t="str">
            <v>M2</v>
          </cell>
          <cell r="D1198">
            <v>10.3</v>
          </cell>
        </row>
        <row r="1199">
          <cell r="A1199">
            <v>92580</v>
          </cell>
          <cell r="B1199" t="str">
            <v>TRAMA DE AÇO COMPOSTA POR TERÇAS PARA TELHADOS DE ATÉ 2 ÁGUAS PARA TEL HA ONDULADA DE FIBROCIMENTO, METÁLICA, PLÁSTICA OU TERMOACÚSTICA, INCL USO TRANSPORTE VERTICAL. AF_12/2015</v>
          </cell>
          <cell r="C1199" t="str">
            <v>M2</v>
          </cell>
          <cell r="D1199">
            <v>24.17</v>
          </cell>
        </row>
        <row r="1200">
          <cell r="A1200">
            <v>92581</v>
          </cell>
          <cell r="B1200" t="str">
            <v>TRAMA DE AÇO COMPOSTA POR TERÇAS PARA TELHADOS DE ATÉ 2 ÁGUAS PARA TEL HA ESTRUTURAL DE FIBROCIMENTO, INCLUSO TRANSPORTE VERTICAL. AF_12/2015</v>
          </cell>
          <cell r="C1200" t="str">
            <v>M2</v>
          </cell>
          <cell r="D1200">
            <v>24.97</v>
          </cell>
        </row>
        <row r="1201">
          <cell r="A1201">
            <v>92582</v>
          </cell>
          <cell r="B1201" t="str">
            <v>FABRICAÇÃO E INSTALAÇÃO DE TESOURA INTEIRA EM AÇO, VÃO DE 3 M, PARA TE LHA CERÂMICA OU DE CONCRETO, INCLUSO IÇAMENTO. AF_12/2015</v>
          </cell>
          <cell r="C1201" t="str">
            <v>UN</v>
          </cell>
          <cell r="D1201">
            <v>366.51</v>
          </cell>
        </row>
        <row r="1202">
          <cell r="A1202">
            <v>92584</v>
          </cell>
          <cell r="B1202" t="str">
            <v>FABRICAÇÃO E INSTALAÇÃO DE TESOURA INTEIRA EM AÇO, VÃO DE 4 M, PARA TE LHA CERÂMICA OU DE CONCRETO, INCLUSO IÇAMENTO. AF_12/2015</v>
          </cell>
          <cell r="C1202" t="str">
            <v>UN</v>
          </cell>
          <cell r="D1202">
            <v>419.47</v>
          </cell>
        </row>
        <row r="1203">
          <cell r="A1203">
            <v>92586</v>
          </cell>
          <cell r="B1203" t="str">
            <v>FABRICAÇÃO E INSTALAÇÃO DE TESOURA INTEIRA EM AÇO, VÃO DE 5 M, PARA TE LHA CERÂMICA OU DE CONCRETO, INCLUSO IÇAMENTO. AF_12/2015</v>
          </cell>
          <cell r="C1203" t="str">
            <v>UN</v>
          </cell>
          <cell r="D1203">
            <v>472.44</v>
          </cell>
        </row>
        <row r="1204">
          <cell r="A1204">
            <v>92588</v>
          </cell>
          <cell r="B1204" t="str">
            <v>FABRICAÇÃO E INSTALAÇÃO DE TESOURA INTEIRA EM AÇO, VÃO DE 6 M, PARA TE LHA CERÂMICA OU DE CONCRETO, INCLUSO IÇAMENTO. AF_12/2015</v>
          </cell>
          <cell r="C1204" t="str">
            <v>UN</v>
          </cell>
          <cell r="D1204">
            <v>594.38</v>
          </cell>
        </row>
        <row r="1205">
          <cell r="A1205">
            <v>92590</v>
          </cell>
          <cell r="B1205" t="str">
            <v>FABRICAÇÃO E INSTALAÇÃO DE TESOURA INTEIRA EM AÇO, VÃO DE 7 M, PARA TE LHA CERÂMICA OU DE CONCRETO, INCLUSO IÇAMENTO. AF_12/2015</v>
          </cell>
          <cell r="C1205" t="str">
            <v>UN</v>
          </cell>
          <cell r="D1205">
            <v>647.34</v>
          </cell>
        </row>
        <row r="1206">
          <cell r="A1206">
            <v>92592</v>
          </cell>
          <cell r="B1206" t="str">
            <v>FABRICAÇÃO E INSTALAÇÃO DE TESOURA INTEIRA EM AÇO, VÃO DE 8 M, PARA TE LHA CERÂMICA OU DE CONCRETO, INCLUSO IÇAMENTO. AF_12/2015</v>
          </cell>
          <cell r="C1206" t="str">
            <v>UN</v>
          </cell>
          <cell r="D1206">
            <v>730.58</v>
          </cell>
        </row>
        <row r="1207">
          <cell r="A1207">
            <v>92593</v>
          </cell>
          <cell r="B1207" t="str">
            <v>(COMPOSIÇÃO REPRESENTATIVA) FABRICAÇÃO E INSTALAÇÃO DE TESOURA INTEIRA EM AÇO, PARA VÃOS DE 3 A 12 M E PARA QUALQUER TIPO DE TELHA, INCLUSO IÇAMENTO. AF_12/2015</v>
          </cell>
          <cell r="C1207" t="str">
            <v>KG</v>
          </cell>
          <cell r="D1207">
            <v>5.55</v>
          </cell>
        </row>
        <row r="1208">
          <cell r="A1208">
            <v>92594</v>
          </cell>
          <cell r="B1208" t="str">
            <v>FABRICAÇÃO E INSTALAÇÃO DE TESOURA INTEIRA EM AÇO, VÃO DE 9 M, PARA TE LHA CERÂMICA OU DE CONCRETO, INCLUSO IÇAMENTO. AF_12/2015</v>
          </cell>
          <cell r="C1208" t="str">
            <v>UN</v>
          </cell>
          <cell r="D1208">
            <v>832.38</v>
          </cell>
        </row>
        <row r="1209">
          <cell r="A1209">
            <v>92596</v>
          </cell>
          <cell r="B1209" t="str">
            <v>FABRICAÇÃO E INSTALAÇÃO DE TESOURA INTEIRA EM AÇO, VÃO DE 10 M, PARA T ELHA CERÂMICA OU DE CONCRETO, INCLUSO IÇAMENTO. AF_12/2015</v>
          </cell>
          <cell r="C1209" t="str">
            <v>UN</v>
          </cell>
          <cell r="D1209">
            <v>935.77</v>
          </cell>
        </row>
        <row r="1210">
          <cell r="A1210">
            <v>92598</v>
          </cell>
          <cell r="B1210" t="str">
            <v>FABRICAÇÃO E INSTALAÇÃO DE TESOURA INTEIRA EM AÇO, VÃO DE 11 M, PARA T ELHA CERÂMICA OU DE CONCRETO, INCLUSO IÇAMENTO. AF_12/2015</v>
          </cell>
          <cell r="C1210" t="str">
            <v>UN</v>
          </cell>
          <cell r="D1210">
            <v>988.74</v>
          </cell>
        </row>
        <row r="1211">
          <cell r="A1211">
            <v>92600</v>
          </cell>
          <cell r="B1211" t="str">
            <v>FABRICAÇÃO E INSTALAÇÃO DE TESOURA INTEIRA EM AÇO, VÃO DE 12 M, PARA T ELHA CERÂMICA OU DE CONCRETO, INCLUSO IÇAMENTO. AF_12/2015</v>
          </cell>
          <cell r="C1211" t="str">
            <v>UN</v>
          </cell>
          <cell r="D1211">
            <v>1052.02</v>
          </cell>
        </row>
        <row r="1212">
          <cell r="A1212">
            <v>92602</v>
          </cell>
          <cell r="B1212" t="str">
            <v>FABRICAÇÃO E INSTALAÇÃO DE TESOURA INTEIRA EM AÇO, VÃO DE 3 M, PARA TE LHA ONDULADA DE FIBROCIMENTO, METÁLICA, PLÁSTICA OU TERMOACÚSTICA, INC LUSO IÇAMENTO.. AF_12/2015</v>
          </cell>
          <cell r="C1212" t="str">
            <v>UN</v>
          </cell>
          <cell r="D1212">
            <v>366.51</v>
          </cell>
        </row>
        <row r="1213">
          <cell r="A1213">
            <v>92604</v>
          </cell>
          <cell r="B1213" t="str">
            <v>FABRICAÇÃO E INSTALAÇÃO DE TESOURA INTEIRA EM AÇO, VÃO DE 4 M, PARA TE LHA ONDULADA DE FIBROCIMENTO, METÁLICA, PLÁSTICA OU TERMOACÚSTICA, INC LUSO IÇAMENTO. AF_12/2015</v>
          </cell>
          <cell r="C1213" t="str">
            <v>UN</v>
          </cell>
          <cell r="D1213">
            <v>409.15</v>
          </cell>
        </row>
        <row r="1214">
          <cell r="A1214">
            <v>92606</v>
          </cell>
          <cell r="B1214" t="str">
            <v>FABRICAÇÃO E INSTALAÇÃO DE TESOURA INTEIRA EM AÇO, VÃO DE 5 M, PARA TE LHA ONDULADA DE FIBROCIMENTO, METÁLICA, PLÁSTICA OU TERMOACÚSTICA, INC LUSO IÇAMENTO. AF_12/2015</v>
          </cell>
          <cell r="C1214" t="str">
            <v>UN</v>
          </cell>
          <cell r="D1214">
            <v>462.11</v>
          </cell>
        </row>
        <row r="1215">
          <cell r="A1215">
            <v>92608</v>
          </cell>
          <cell r="B1215" t="str">
            <v>FABRICAÇÃO E INSTALAÇÃO DE TESOURA INTEIRA EM AÇO, VÃO DE 6 M, PARA TE LHA ONDULADA DE FIBROCIMENTO, METÁLICA, PLÁSTICA OU TERMOACÚSTICA, INC LUSO IÇAMENTO. AF_12/2015</v>
          </cell>
          <cell r="C1215" t="str">
            <v>UN</v>
          </cell>
          <cell r="D1215">
            <v>573.74</v>
          </cell>
        </row>
        <row r="1216">
          <cell r="A1216">
            <v>92610</v>
          </cell>
          <cell r="B1216" t="str">
            <v>FABRICAÇÃO E INSTALAÇÃO DE TESOURA INTEIRA EM AÇO, VÃO DE 7 M, PARA TE LHA ONDULADA DE FIBROCIMENTO, METÁLICA, PLÁSTICA OU TERMOACÚSTICA, INC LUSO IÇAMENTO. AF_12/2015</v>
          </cell>
          <cell r="C1216" t="str">
            <v>UN</v>
          </cell>
          <cell r="D1216">
            <v>626.70000000000005</v>
          </cell>
        </row>
        <row r="1217">
          <cell r="A1217">
            <v>92612</v>
          </cell>
          <cell r="B1217" t="str">
            <v>FABRICAÇÃO E INSTALAÇÃO DE TESOURA INTEIRA EM AÇO, VÃO DE 8 M, PARA TE LHA ONDULADA DE FIBROCIMENTO, METÁLICA, PLÁSTICA OU TERMOACÚSTICA, INC LUSO IÇAMENTO, INCLUSO IÇAMENTO. AF_12/2015</v>
          </cell>
          <cell r="C1217" t="str">
            <v>UN</v>
          </cell>
          <cell r="D1217">
            <v>709.94</v>
          </cell>
        </row>
        <row r="1218">
          <cell r="A1218">
            <v>92614</v>
          </cell>
          <cell r="B1218" t="str">
            <v>FABRICAÇÃO E INSTALAÇÃO DE TESOURA INTEIRA EM AÇO, VÃO DE 9 M, PARA TE LHA ONDULADA DE FIBROCIMENTO, METÁLICA, PLÁSTICA OU TERMOACÚSTICA, INC LUSO IÇAMENTO. AF_12/2015</v>
          </cell>
          <cell r="C1218" t="str">
            <v>UN</v>
          </cell>
          <cell r="D1218">
            <v>791.09</v>
          </cell>
        </row>
        <row r="1219">
          <cell r="A1219">
            <v>92616</v>
          </cell>
          <cell r="B1219" t="str">
            <v>FABRICAÇÃO E INSTALAÇÃO DE TESOURA INTEIRA EM AÇO, VÃO DE 10 M, PARA T ELHA ONDULADA DE FIBROCIMENTO, METÁLICA, PLÁSTICA OU TERMOACÚSTICA, IN CLUSO IÇAMENTO. AF_12/2015</v>
          </cell>
          <cell r="C1219" t="str">
            <v>UN</v>
          </cell>
          <cell r="D1219">
            <v>904.81</v>
          </cell>
        </row>
        <row r="1220">
          <cell r="A1220">
            <v>92618</v>
          </cell>
          <cell r="B1220" t="str">
            <v>FABRICAÇÃO E INSTALAÇÃO DE TESOURA INTEIRA EM AÇO, VÃO DE 11 M, PARA T ELHA ONDULADA DE FIBROCIMENTO, METÁLICA, PLÁSTICA OU TERMOACÚSTICA, IN CLUSO IÇAMENTO. AF_12/2015</v>
          </cell>
          <cell r="C1220" t="str">
            <v>UN</v>
          </cell>
          <cell r="D1220">
            <v>957.77</v>
          </cell>
        </row>
        <row r="1221">
          <cell r="A1221">
            <v>92620</v>
          </cell>
          <cell r="B1221" t="str">
            <v>FABRICAÇÃO E INSTALAÇÃO DE TESOURA INTEIRA EM AÇO, VÃO DE 12 M, PARA T ELHA ONDULADA DE FIBROCIMENTO, METÁLICA, PLÁSTICA OU TERMOACÚSTICA, IN CLUSO IÇAMENTO. AF_12/2015</v>
          </cell>
          <cell r="C1221" t="str">
            <v>UN</v>
          </cell>
          <cell r="D1221">
            <v>1010.74</v>
          </cell>
        </row>
        <row r="1222">
          <cell r="A1222">
            <v>94444</v>
          </cell>
          <cell r="B1222" t="str">
            <v>TELHAMENTO COM TELHA DE ENCAIXE, TIPO FRANCESA DE VIDRO, COM ATÉ 2 ÁGU AS, INCLUSO TRANSPORTE VERTICAL. AF_06/2016</v>
          </cell>
          <cell r="C1222" t="str">
            <v>M2</v>
          </cell>
          <cell r="D1222">
            <v>397.84</v>
          </cell>
        </row>
        <row r="1223">
          <cell r="A1223" t="str">
            <v>73891/001</v>
          </cell>
          <cell r="B1223" t="str">
            <v>ESGOTAMENTO COM MOTO-BOMBA AUTOESCOVANTE</v>
          </cell>
          <cell r="C1223" t="str">
            <v>H</v>
          </cell>
          <cell r="D1223">
            <v>6.92</v>
          </cell>
        </row>
        <row r="1224">
          <cell r="A1224" t="str">
            <v>73882/001</v>
          </cell>
          <cell r="B1224" t="str">
            <v>CALHA EM CONCRETO SIMPLES, EM MEIA CANA, DIAMETRO 200 MM</v>
          </cell>
          <cell r="C1224" t="str">
            <v>M</v>
          </cell>
          <cell r="D1224">
            <v>32.32</v>
          </cell>
        </row>
        <row r="1225">
          <cell r="A1225" t="str">
            <v>73882/005</v>
          </cell>
          <cell r="B1225" t="str">
            <v>CALHA EM CONCRETO SIMPLES, EM MEIA CANA DE CONCRETO, DIAMETRO 600 MM</v>
          </cell>
          <cell r="C1225" t="str">
            <v>M</v>
          </cell>
          <cell r="D1225">
            <v>91.17</v>
          </cell>
        </row>
        <row r="1226">
          <cell r="A1226" t="str">
            <v>73816/001</v>
          </cell>
          <cell r="B1226" t="str">
            <v>EXECUCAO DE DRENO COM TUBOS DE PVC CORRUGADO FLEXIVEL PERFURADO - DN 1 00</v>
          </cell>
          <cell r="C1226" t="str">
            <v>M</v>
          </cell>
          <cell r="D1226">
            <v>30.35</v>
          </cell>
        </row>
        <row r="1227">
          <cell r="A1227" t="str">
            <v>73816/002</v>
          </cell>
          <cell r="B1227" t="str">
            <v>EXECUCAO DE DRENO VERTICAL COM PEDRISCO, DIAMETRO 200MM</v>
          </cell>
          <cell r="C1227" t="str">
            <v>M</v>
          </cell>
          <cell r="D1227">
            <v>26.87</v>
          </cell>
        </row>
        <row r="1228">
          <cell r="A1228" t="str">
            <v>73881/001</v>
          </cell>
          <cell r="B1228" t="str">
            <v>EXECUCAO DE DRENO COM MANTA GEOTEXTIL 200 G/M2</v>
          </cell>
          <cell r="C1228" t="str">
            <v>M2</v>
          </cell>
          <cell r="D1228">
            <v>4.91</v>
          </cell>
        </row>
        <row r="1229">
          <cell r="A1229" t="str">
            <v>73881/003</v>
          </cell>
          <cell r="B1229" t="str">
            <v>EXECUCAO DE DRENO COM MANTA GEOTEXTIL 400 G/M2</v>
          </cell>
          <cell r="C1229" t="str">
            <v>M2</v>
          </cell>
          <cell r="D1229">
            <v>9.49</v>
          </cell>
        </row>
        <row r="1230">
          <cell r="A1230" t="str">
            <v>73883/001</v>
          </cell>
          <cell r="B1230" t="str">
            <v>EXECUCAO DE DRENO FRANCES COM AREIA MEDIA</v>
          </cell>
          <cell r="C1230" t="str">
            <v>M3</v>
          </cell>
          <cell r="D1230">
            <v>91.93</v>
          </cell>
        </row>
        <row r="1231">
          <cell r="A1231" t="str">
            <v>73883/002</v>
          </cell>
          <cell r="B1231" t="str">
            <v>EXECUCAO DE DRENO FRANCES COM BRITA NUM 2</v>
          </cell>
          <cell r="C1231" t="str">
            <v>M3</v>
          </cell>
          <cell r="D1231">
            <v>111.34</v>
          </cell>
        </row>
        <row r="1232">
          <cell r="A1232" t="str">
            <v>73883/003</v>
          </cell>
          <cell r="B1232" t="str">
            <v>EXECUCAO DE DRENO FRANCES COM CASCALHO</v>
          </cell>
          <cell r="C1232" t="str">
            <v>M3</v>
          </cell>
          <cell r="D1232">
            <v>69.09</v>
          </cell>
        </row>
        <row r="1233">
          <cell r="A1233" t="str">
            <v>73902/001</v>
          </cell>
          <cell r="B1233" t="str">
            <v>CAMADA DRENANTE COM BRITA NUM 3</v>
          </cell>
          <cell r="C1233" t="str">
            <v>M3</v>
          </cell>
          <cell r="D1233">
            <v>117.25</v>
          </cell>
        </row>
        <row r="1234">
          <cell r="A1234" t="str">
            <v>73968/001</v>
          </cell>
          <cell r="B1234" t="str">
            <v>MANTA IMPERMEABILIZANTE A BASE DE ASFALTO - FORNECIMENTO E INSTALACAO</v>
          </cell>
          <cell r="C1234" t="str">
            <v>M2</v>
          </cell>
          <cell r="D1234">
            <v>39.42</v>
          </cell>
        </row>
        <row r="1235">
          <cell r="A1235" t="str">
            <v>73969/001</v>
          </cell>
          <cell r="B1235" t="str">
            <v>EXECUCAO DE DRENOS DE CHORUME EM TUBOS DRENANTES DE CONCRETO, DIAM=200 MM, ENVOLTOS EM BRITA E GEOTEXTIL</v>
          </cell>
          <cell r="C1235" t="str">
            <v>M</v>
          </cell>
          <cell r="D1235">
            <v>72.150000000000006</v>
          </cell>
        </row>
        <row r="1236">
          <cell r="A1236" t="str">
            <v>74017/001</v>
          </cell>
          <cell r="B1236" t="str">
            <v>EXECUCAO DE DRENOS DE CHORUME EM TUBOS DRENANTES, PVC, DIAM=100 MM, EN VOLTOS EM BRITA E GEOTEXTIL</v>
          </cell>
          <cell r="C1236" t="str">
            <v>M</v>
          </cell>
          <cell r="D1236">
            <v>46.33</v>
          </cell>
        </row>
        <row r="1237">
          <cell r="A1237" t="str">
            <v>74017/002</v>
          </cell>
          <cell r="B1237" t="str">
            <v>EXECUCAO DE DRENOS DE CHORUME EM TUBOS DRENANTES, PVC, DIAM=150 MM, EN VOLTOS EM BRITA E GEOTEXTIL</v>
          </cell>
          <cell r="C1237" t="str">
            <v>M</v>
          </cell>
          <cell r="D1237">
            <v>63.26</v>
          </cell>
        </row>
        <row r="1238">
          <cell r="A1238" t="str">
            <v>75029/001</v>
          </cell>
          <cell r="B1238" t="str">
            <v>TUBO PVC CORRUGADO RIGIDO PERFURADO DN 150 PARA DRENAGEM - FORNECIMENT O E INSTALACAO</v>
          </cell>
          <cell r="C1238" t="str">
            <v>M</v>
          </cell>
          <cell r="D1238">
            <v>45.62</v>
          </cell>
        </row>
        <row r="1239">
          <cell r="A1239">
            <v>83651</v>
          </cell>
          <cell r="B1239" t="str">
            <v>TUBO PVC CORRUGADO PERFURADO 100 MM C/ JUNTA ELASTICA PARA DRENAGEM.</v>
          </cell>
          <cell r="C1239" t="str">
            <v>M</v>
          </cell>
          <cell r="D1239">
            <v>33.68</v>
          </cell>
        </row>
        <row r="1240">
          <cell r="A1240">
            <v>83656</v>
          </cell>
          <cell r="B1240" t="str">
            <v>COLCHAO DRENANTE C/ 30CM PEDRA BRITADA N.3/FILTRO TRANSICAO MANTA GEOT EXTIL 100% POLIPROPILENO OU POLIESTER INCL FORNEC/COLOCMAT</v>
          </cell>
          <cell r="C1240" t="str">
            <v>M2</v>
          </cell>
          <cell r="D1240">
            <v>36.39</v>
          </cell>
        </row>
        <row r="1241">
          <cell r="A1241">
            <v>83658</v>
          </cell>
          <cell r="B1241" t="str">
            <v>EXECUCAO DRENO PROFUNDO, COM CORTE TRAPEZOIDAL EM SOLO, DE 70X80X150CM EXCL TUBO INCL MATERIAL EXECUCAO, COM SELO ENCHIMENTO MATERIAL DRENAN TE E ESCAVACAO</v>
          </cell>
          <cell r="C1241" t="str">
            <v>M</v>
          </cell>
          <cell r="D1241">
            <v>175.83</v>
          </cell>
        </row>
        <row r="1242">
          <cell r="A1242">
            <v>83661</v>
          </cell>
          <cell r="B1242" t="str">
            <v>EXECUCAO DE DRENO PROFUNDO, CORTE EM SOLO, COM TUBO POROSO D=0,20M</v>
          </cell>
          <cell r="C1242" t="str">
            <v>M</v>
          </cell>
          <cell r="D1242">
            <v>119.18</v>
          </cell>
        </row>
        <row r="1243">
          <cell r="A1243">
            <v>83662</v>
          </cell>
          <cell r="B1243" t="str">
            <v>EXECUCAO DE DRENO CEGO</v>
          </cell>
          <cell r="C1243" t="str">
            <v>M3</v>
          </cell>
          <cell r="D1243">
            <v>110.27</v>
          </cell>
        </row>
        <row r="1244">
          <cell r="A1244">
            <v>83664</v>
          </cell>
          <cell r="B1244" t="str">
            <v>EXECUCAO DE DRENO DE TUBO DE CONRETO SIMPLES POROSO D=0,20 M (0,5MX0,5 M) PARA GALERIAS DE AGUAS PLUVIAIS</v>
          </cell>
          <cell r="C1244" t="str">
            <v>M</v>
          </cell>
          <cell r="D1244">
            <v>71.67</v>
          </cell>
        </row>
        <row r="1245">
          <cell r="A1245">
            <v>83665</v>
          </cell>
          <cell r="B1245" t="str">
            <v>FORNECIMENTO E INSTALACAO DE MANTA BIDIM RT - 14</v>
          </cell>
          <cell r="C1245" t="str">
            <v>M2</v>
          </cell>
          <cell r="D1245">
            <v>6.38</v>
          </cell>
        </row>
        <row r="1246">
          <cell r="A1246">
            <v>83667</v>
          </cell>
          <cell r="B1246" t="str">
            <v>CAMADA DRENANTE COM AREIA MEDIA</v>
          </cell>
          <cell r="C1246" t="str">
            <v>M3</v>
          </cell>
          <cell r="D1246">
            <v>107.3</v>
          </cell>
        </row>
        <row r="1247">
          <cell r="A1247">
            <v>83668</v>
          </cell>
          <cell r="B1247" t="str">
            <v>CAMADA DRENANTE COM BRITA NUM 2</v>
          </cell>
          <cell r="C1247" t="str">
            <v>M3</v>
          </cell>
          <cell r="D1247">
            <v>116.33</v>
          </cell>
        </row>
        <row r="1248">
          <cell r="A1248">
            <v>83669</v>
          </cell>
          <cell r="B1248" t="str">
            <v>FORNECIMENTO/INSTALACAO MANTA BIDIM RT-16</v>
          </cell>
          <cell r="C1248" t="str">
            <v>M2</v>
          </cell>
          <cell r="D1248">
            <v>7.55</v>
          </cell>
        </row>
        <row r="1249">
          <cell r="A1249">
            <v>83670</v>
          </cell>
          <cell r="B1249" t="str">
            <v>TUBO PVC DN 75 MM PARA DRENAGEM - FORNECIMENTO E INSTALACAO</v>
          </cell>
          <cell r="C1249" t="str">
            <v>M</v>
          </cell>
          <cell r="D1249">
            <v>56.69</v>
          </cell>
        </row>
        <row r="1250">
          <cell r="A1250">
            <v>83671</v>
          </cell>
          <cell r="B1250" t="str">
            <v>TUBO PVC DN 100 MM PARA DRENAGEM - FORNECIMENTO E INSTALACAO</v>
          </cell>
          <cell r="C1250" t="str">
            <v>M</v>
          </cell>
          <cell r="D1250">
            <v>60.88</v>
          </cell>
        </row>
        <row r="1251">
          <cell r="A1251">
            <v>83675</v>
          </cell>
          <cell r="B1251" t="str">
            <v>TUBO CONCRETO SIMPLES DN 200 MM PARA DRENAGEM - FORNECIMENTO E INSTALA CAO, INCLUSIVE ESCAVACAO MANUAL 1M3/M.</v>
          </cell>
          <cell r="C1251" t="str">
            <v>M</v>
          </cell>
          <cell r="D1251">
            <v>103.54</v>
          </cell>
        </row>
        <row r="1252">
          <cell r="A1252">
            <v>83676</v>
          </cell>
          <cell r="B1252" t="str">
            <v>TUBO CONCRETO SIMPLES DN 300 MM PARA DRENAGEM - FORNECIMENTO E INSTALA CAO INCLUSIVE ESCAVACAO MANUAL 1M3/M</v>
          </cell>
          <cell r="C1252" t="str">
            <v>M</v>
          </cell>
          <cell r="D1252">
            <v>127.46</v>
          </cell>
        </row>
        <row r="1253">
          <cell r="A1253">
            <v>83677</v>
          </cell>
          <cell r="B1253" t="str">
            <v>TUBO CONCRETO SIMPLES DN 400 MM PARA DRENAGEM - FORNECIMENTO E INSTALA CAO INCLUSIVE ESCAVACAO MANUAL 1,5M3/M</v>
          </cell>
          <cell r="C1253" t="str">
            <v>M</v>
          </cell>
          <cell r="D1253">
            <v>159.55000000000001</v>
          </cell>
        </row>
        <row r="1254">
          <cell r="A1254">
            <v>83678</v>
          </cell>
          <cell r="B1254" t="str">
            <v>TUBO CONCRETO SIMPLES DN 500 MM PARA DRENAGEM - FORNECIMENTO E INSTALA CAO INCLUSIVE ESCAVACAO MANUAL 2M3/M</v>
          </cell>
          <cell r="C1254" t="str">
            <v>M</v>
          </cell>
          <cell r="D1254">
            <v>204.95</v>
          </cell>
        </row>
        <row r="1255">
          <cell r="A1255">
            <v>83679</v>
          </cell>
          <cell r="B1255" t="str">
            <v>TUBO PVC D=2 COM MATERIAL DRENANTE PARA DRENO/BARBACA - FORNECIMENTO E INSTALACAO</v>
          </cell>
          <cell r="C1255" t="str">
            <v>M</v>
          </cell>
          <cell r="D1255">
            <v>17.3</v>
          </cell>
        </row>
        <row r="1256">
          <cell r="A1256">
            <v>83680</v>
          </cell>
          <cell r="B1256" t="str">
            <v>TUBO PVC D=3" COM MATERIAL DRENANTE PARA DRENO/BARBACA - FORNECIMENTO E INSTALACAO</v>
          </cell>
          <cell r="C1256" t="str">
            <v>M</v>
          </cell>
          <cell r="D1256">
            <v>20.239999999999998</v>
          </cell>
        </row>
        <row r="1257">
          <cell r="A1257">
            <v>83681</v>
          </cell>
          <cell r="B1257" t="str">
            <v>TUBO PVC D=4" COM MATERIAL DRENANTE PARA DRENO/BARBACA - FORNECIMENTO E INSTALACAO</v>
          </cell>
          <cell r="C1257" t="str">
            <v>M</v>
          </cell>
          <cell r="D1257">
            <v>21.84</v>
          </cell>
        </row>
        <row r="1258">
          <cell r="A1258">
            <v>83682</v>
          </cell>
          <cell r="B1258" t="str">
            <v>CAMADA VERTICAL DRENANTE C/ PEDRA BRITADA NUMS 1 E 2</v>
          </cell>
          <cell r="C1258" t="str">
            <v>M3</v>
          </cell>
          <cell r="D1258">
            <v>117.25</v>
          </cell>
        </row>
        <row r="1259">
          <cell r="A1259">
            <v>83683</v>
          </cell>
          <cell r="B1259" t="str">
            <v>CAMADA HORIZONTAL DRENANTE C/ PEDRA BRITADA 1 E 2</v>
          </cell>
          <cell r="C1259" t="str">
            <v>M3</v>
          </cell>
          <cell r="D1259">
            <v>129</v>
          </cell>
        </row>
        <row r="1260">
          <cell r="A1260">
            <v>83729</v>
          </cell>
          <cell r="B1260" t="str">
            <v>FORNECIMENTO/INSTALACAO DE MANTA BIDIM RT-31</v>
          </cell>
          <cell r="C1260" t="str">
            <v>M2</v>
          </cell>
          <cell r="D1260">
            <v>14.63</v>
          </cell>
        </row>
        <row r="1261">
          <cell r="A1261">
            <v>83739</v>
          </cell>
          <cell r="B1261" t="str">
            <v>FORNECIMENTO/INSTALACAO DE MANTA BIDIM RT-10</v>
          </cell>
          <cell r="C1261" t="str">
            <v>M2</v>
          </cell>
          <cell r="D1261">
            <v>5.23</v>
          </cell>
        </row>
        <row r="1262">
          <cell r="A1262">
            <v>6454</v>
          </cell>
          <cell r="B1262" t="str">
            <v>FORNECIMENTO E LANCAMENTO DE PEDRA DE MAO</v>
          </cell>
          <cell r="C1262" t="str">
            <v>M3</v>
          </cell>
          <cell r="D1262">
            <v>184.55</v>
          </cell>
        </row>
        <row r="1263">
          <cell r="A1263">
            <v>73611</v>
          </cell>
          <cell r="B1263" t="str">
            <v>ENROCAMENTO COM PEDRA ARGAMASSADA TRAÇO 1:4 COM PEDRA DE MÃO</v>
          </cell>
          <cell r="C1263" t="str">
            <v>M3</v>
          </cell>
          <cell r="D1263">
            <v>403.66</v>
          </cell>
        </row>
        <row r="1264">
          <cell r="A1264">
            <v>73697</v>
          </cell>
          <cell r="B1264" t="str">
            <v>ENROCAMENTO MANUAL, SEM ARRUMACAO DO MATERIAL</v>
          </cell>
          <cell r="C1264" t="str">
            <v>M3</v>
          </cell>
          <cell r="D1264">
            <v>182.23</v>
          </cell>
        </row>
        <row r="1265">
          <cell r="A1265">
            <v>73698</v>
          </cell>
          <cell r="B1265" t="str">
            <v>ENROCAMENTO MANUAL, COM ARRUMACAO DO MATERIAL</v>
          </cell>
          <cell r="C1265" t="str">
            <v>M3</v>
          </cell>
          <cell r="D1265">
            <v>243.93</v>
          </cell>
        </row>
        <row r="1266">
          <cell r="A1266" t="str">
            <v>73890/001</v>
          </cell>
          <cell r="B1266" t="str">
            <v>ENSECADEIRA DE MADEIRA COM PAREDE SIMPLES</v>
          </cell>
          <cell r="C1266" t="str">
            <v>M2</v>
          </cell>
          <cell r="D1266">
            <v>148.02000000000001</v>
          </cell>
        </row>
        <row r="1267">
          <cell r="A1267" t="str">
            <v>73890/002</v>
          </cell>
          <cell r="B1267" t="str">
            <v>ENSECADEIRA DE MADEIRA COM PAREDE DUPLA</v>
          </cell>
          <cell r="C1267" t="str">
            <v>M2</v>
          </cell>
          <cell r="D1267">
            <v>374.67</v>
          </cell>
        </row>
        <row r="1268">
          <cell r="A1268">
            <v>92743</v>
          </cell>
          <cell r="B1268" t="str">
            <v>MURO DE GABIÃO, ENCHIMENTO COM PEDRA DE MÃO TIPO RACHÃO, DE GRAVIDADE, COM GAIOLAS DE COMPRIMENTO IGUAL A 2 METROS, ALTURA DO MURO DE ATÉ 4 METROS - FORNECIMENTO E EXECUÇÃO. AF_12/2015</v>
          </cell>
          <cell r="C1268" t="str">
            <v>M3</v>
          </cell>
          <cell r="D1268">
            <v>417.67</v>
          </cell>
        </row>
        <row r="1269">
          <cell r="A1269">
            <v>92744</v>
          </cell>
          <cell r="B1269" t="str">
            <v>MURO DE GABIÃO, ENCHIMENTO COM PEDRA DE MÃO TIPO RACHÃO, DE GRAVIDADE, COM GAIOLAS DE COMPRIMENTO IGUAL A 5 METROS, ALTURA DO MURO DE ATÉ 4 METROS - FORNECIMENTO E EXECUÇÃO. AF_12/2015</v>
          </cell>
          <cell r="C1269" t="str">
            <v>M3</v>
          </cell>
          <cell r="D1269">
            <v>371.13</v>
          </cell>
        </row>
        <row r="1270">
          <cell r="A1270">
            <v>92745</v>
          </cell>
          <cell r="B1270" t="str">
            <v>MURO DE GABIÃO, ENCHIMENTO COM PEDRA DE MÃO TIPO RACHÃO, DE GRAVIDADE, COM GAIOLAS DE COMPRIMENTO IGUAL A 2 METROS, ALTURA DO MURO ACIMA DE 4 E ATÉ 6 METROS - FORNECIMENTO E EXECUÇÃO. AF_12/2015</v>
          </cell>
          <cell r="C1270" t="str">
            <v>M3</v>
          </cell>
          <cell r="D1270">
            <v>506.87</v>
          </cell>
        </row>
        <row r="1271">
          <cell r="A1271">
            <v>92746</v>
          </cell>
          <cell r="B1271" t="str">
            <v>MURO DE GABIÃO, ENCHIMENTO COM PEDRA DE MÃO TIPO RACHÃO, DE GRAVIDADE, COM GAIOLAS DE COMPRIMENTO IGUAL A 5 METROS, ALTURA DO MURO ACIMA DE 4 E ATÉ 6 METROS - FORNECIMENTO E EXECUÇÃO. AF_12/2015</v>
          </cell>
          <cell r="C1271" t="str">
            <v>M3</v>
          </cell>
          <cell r="D1271">
            <v>440.43</v>
          </cell>
        </row>
        <row r="1272">
          <cell r="A1272">
            <v>92747</v>
          </cell>
          <cell r="B1272" t="str">
            <v>MURO DE GABIÃO, ENCHIMENTO COM PEDRA DE MÃO TIPO RACHÃO, DE GRAVIDADE, COM GAIOLAS DE COMPRIMENTO IGUAL A 2 METROS, ALTURA DO MURO ACIMA DE 6 E ATÉ 10 METROS - FORNECIMENTO E EXECUÇÃO. AF_12/2015</v>
          </cell>
          <cell r="C1272" t="str">
            <v>M3</v>
          </cell>
          <cell r="D1272">
            <v>557.55999999999995</v>
          </cell>
        </row>
        <row r="1273">
          <cell r="A1273">
            <v>92748</v>
          </cell>
          <cell r="B1273" t="str">
            <v>MURO DE GABIÃO, ENCHIMENTO COM PEDRA DE MÃO TIPO RACHÃO, DE GRAVIDADE, COM GAIOLAS DE COMPRIMENTO IGUAL A 5 METROS, ALTURA DO MURO MAIOR QUE 6 ATÉ 10 METROS - FORNECIMENTO E EXECUÇÃO. AF_12/2015</v>
          </cell>
          <cell r="C1273" t="str">
            <v>M3</v>
          </cell>
          <cell r="D1273">
            <v>480.16</v>
          </cell>
        </row>
        <row r="1274">
          <cell r="A1274">
            <v>92749</v>
          </cell>
          <cell r="B1274" t="str">
            <v>MURO DE GABIÃO, ENCHIMENTO COM PEDRA DE MÃO TIPO RACHÃO, COM SOLO REFO RÇADO, ALTURA DO MURO DE ATÉ 4 METROS - FORNECIMENTO E EXECUÇÃO. AF_12 /2015</v>
          </cell>
          <cell r="C1274" t="str">
            <v>M3</v>
          </cell>
          <cell r="D1274">
            <v>559.65</v>
          </cell>
        </row>
        <row r="1275">
          <cell r="A1275">
            <v>92750</v>
          </cell>
          <cell r="B1275" t="str">
            <v>MURO DE GABIÃO, ENCHIMENTO COM PEDRA DE MÃO TIPO RACHÃO, COM SOLO REFO RÇADO, ALTURA DO MURO ACIMA DE 4 E ATÉ 12 METROS - FORNECIMENTO E EXEC UÇÃO. AF_12/2015</v>
          </cell>
          <cell r="C1275" t="str">
            <v>M3</v>
          </cell>
          <cell r="D1275">
            <v>915.15</v>
          </cell>
        </row>
        <row r="1276">
          <cell r="A1276">
            <v>92751</v>
          </cell>
          <cell r="B1276" t="str">
            <v>MURO DE GABIÃO, ENCHIMENTO COM PEDRA DE MÃO TIPO RACHÃO, COM SOLO REFO RÇADO, ALTURA DO MURO ACIMA DE 12 E ATÉ 20 METROS - FORNECIMENTO E EXE CUÇÃO. AF_12/2015</v>
          </cell>
          <cell r="C1276" t="str">
            <v>M3</v>
          </cell>
          <cell r="D1276">
            <v>1120.78</v>
          </cell>
        </row>
        <row r="1277">
          <cell r="A1277">
            <v>92752</v>
          </cell>
          <cell r="B1277" t="str">
            <v>MURO DE GABIÃO, ENCHIMENTO COM PEDRA DE MÃO TIPO RACHÃO, COM SOLO REFO RÇADO, ALTURA DO MURO ACIMA DE 20 E ATÉ 28 METROS - FORNECIMENTO E EXE CUÇÃO. AF_12/2015</v>
          </cell>
          <cell r="C1277" t="str">
            <v>M3</v>
          </cell>
          <cell r="D1277">
            <v>1325.19</v>
          </cell>
        </row>
        <row r="1278">
          <cell r="A1278">
            <v>92753</v>
          </cell>
          <cell r="B1278" t="str">
            <v>MURO DE GABIÃO, ENCHIMENTO COM RESÍDUO DE CONSTRUÇÃO E DEMOLIÇÃO, DE G RAVIDADE, COM GAIOLA TRAPEZOIDAL DE COMPRIMENTO IGUAL A 2 METROS, ALTU RA DO MURO DE ATÉ 2 METROS - FORNECIMENTO E EXECUÇÃO. AF_12/2015</v>
          </cell>
          <cell r="C1278" t="str">
            <v>M3</v>
          </cell>
          <cell r="D1278">
            <v>371.44</v>
          </cell>
        </row>
        <row r="1279">
          <cell r="A1279">
            <v>92754</v>
          </cell>
          <cell r="B1279" t="str">
            <v>MURO DE GABIÃO, ENCHIMENTO COM RESÍDUO DE CONSTRUÇÃO E DEMOLIÇÃO, DE G RAVIDADE, COM GAIOLA TRAPEZOIDAL DE COMPRIMENTO IGUAL A 2 METROS, ALTU RA DO MURO ACIMA DE 2 E ATÉ 4 METROS - FORNECIMENTO E EXECUÇÃO. AF_12/ 2015</v>
          </cell>
          <cell r="C1279" t="str">
            <v>M3</v>
          </cell>
          <cell r="D1279">
            <v>338.6</v>
          </cell>
        </row>
        <row r="1280">
          <cell r="A1280">
            <v>92755</v>
          </cell>
          <cell r="B1280" t="str">
            <v>PROTEÇÃO SUPERFICIAL DE CANAL EM GABIÃO TIPO COLCHÃO, ALTURA DE 17 CEN TÍMETROS, ENCHIMENTO COM PEDRA DE MÃO TIPO RACHÃO - FORNECIMENTO E EXE CUÇÃO. AF_12/2015</v>
          </cell>
          <cell r="C1280" t="str">
            <v>M2</v>
          </cell>
          <cell r="D1280">
            <v>144.22999999999999</v>
          </cell>
        </row>
        <row r="1281">
          <cell r="A1281">
            <v>92756</v>
          </cell>
          <cell r="B1281" t="str">
            <v>PROTEÇÃO SUPERFICIAL DE CANAL EM GABIÃO TIPO COLCHÃO, ALTURA DE 23 CEN TÍMETROS, ENCHIMENTO COM PEDRA DE MÃO TIPO RACHÃO - FORNECIMENTO E EXE CUÇÃO. AF_12/2015</v>
          </cell>
          <cell r="C1281" t="str">
            <v>M2</v>
          </cell>
          <cell r="D1281">
            <v>166.04</v>
          </cell>
        </row>
        <row r="1282">
          <cell r="A1282">
            <v>92757</v>
          </cell>
          <cell r="B1282" t="str">
            <v>PROTEÇÃO SUPERFICIAL DE CANAL EM GABIÃO TIPO COLCHÃO, ALTURA DE 30 CEN TÍMETROS, ENCHIMENTO COM PEDRA DE MÃO TIPO RACHÃO - FORNECIMENTO E EXE CUÇÃO. AF_12/2015</v>
          </cell>
          <cell r="C1282" t="str">
            <v>M2</v>
          </cell>
          <cell r="D1282">
            <v>192.28</v>
          </cell>
        </row>
        <row r="1283">
          <cell r="A1283">
            <v>92758</v>
          </cell>
          <cell r="B1283" t="str">
            <v>PROTEÇÃO SUPERFICIAL DE CANAL EM GABIÃO TIPO SACO, DIÂMETRO DE 65 CENT ÍMETROS, ENCHIMENTO MANUAL COM PEDRA DE MÃO TIPO RACHÃO - FORNECIMENTO E EXECUÇÃO. AF_12/2015</v>
          </cell>
          <cell r="C1283" t="str">
            <v>M3</v>
          </cell>
          <cell r="D1283">
            <v>433.68</v>
          </cell>
        </row>
        <row r="1284">
          <cell r="A1284" t="str">
            <v>73843/001</v>
          </cell>
          <cell r="B1284" t="str">
            <v>MURO DE ARRIMO DE CONCRETO CICLOPICO COM 30% DE PEDRA DE MAO</v>
          </cell>
          <cell r="C1284" t="str">
            <v>M3</v>
          </cell>
          <cell r="D1284">
            <v>365.46</v>
          </cell>
        </row>
        <row r="1285">
          <cell r="A1285" t="str">
            <v>73844/001</v>
          </cell>
          <cell r="B1285" t="str">
            <v>MURO DE ARRIMO DE ALVENARIA DE PEDRA ARGAMASSADA</v>
          </cell>
          <cell r="C1285" t="str">
            <v>M3</v>
          </cell>
          <cell r="D1285">
            <v>557.42999999999995</v>
          </cell>
        </row>
        <row r="1286">
          <cell r="A1286" t="str">
            <v>73844/002</v>
          </cell>
          <cell r="B1286" t="str">
            <v>MURO DE ARRIMO DE ALVENARIA DE TIJOLOS</v>
          </cell>
          <cell r="C1286" t="str">
            <v>M3</v>
          </cell>
          <cell r="D1286">
            <v>472.31</v>
          </cell>
        </row>
        <row r="1287">
          <cell r="A1287" t="str">
            <v>73846/001</v>
          </cell>
          <cell r="B1287" t="str">
            <v>MURO DE ARRIMO CELULAR PECAS PRE-MOLDADAS CONCRETO EXCL FORMAS INCL CONFECCAO DAS PECAS MONTAGEM E COMPACTACAO DO SOLO DE ENCHIMENTO.</v>
          </cell>
          <cell r="C1287" t="str">
            <v>M3</v>
          </cell>
          <cell r="D1287">
            <v>265.01</v>
          </cell>
        </row>
        <row r="1288">
          <cell r="A1288" t="str">
            <v>73846/002</v>
          </cell>
          <cell r="B1288" t="str">
            <v>MURO DE ARRIMO CELULAR PECAS PRE-MOLDADAS CONCRETO EXCL MATERIAIS E FORMAS INCL CONFECCAO PECAS MONTAGEM E COMPACTACAO DO SOLO(ENCHIMENTO)</v>
          </cell>
          <cell r="C1288" t="str">
            <v>M3</v>
          </cell>
          <cell r="D1288">
            <v>143.88</v>
          </cell>
        </row>
        <row r="1289">
          <cell r="A1289">
            <v>91069</v>
          </cell>
          <cell r="B1289" t="str">
            <v>EXECUÇÃO DE REVESTIMENTO DE CONCRETO PROJETADO COM ESPESSURA DE 7 CM, ARMADO COM TELA, INCLINAÇÃO MENOR QUE 90°, APLICAÇÃO CONTÍNUA, UTILIZA NDO EQUIPAMENTO DE PROJEÇÃO COM 6 M³/H DE CAPACIDADE. AF_01/2016</v>
          </cell>
          <cell r="C1289" t="str">
            <v>M2</v>
          </cell>
          <cell r="D1289">
            <v>78.36</v>
          </cell>
        </row>
        <row r="1290">
          <cell r="A1290">
            <v>91070</v>
          </cell>
          <cell r="B1290" t="str">
            <v>EXECUÇÃO DE REVESTIMENTO DE CONCRETO PROJETADO COM ESPESSURA DE 10 CM, ARMADO COM TELA, INCLINAÇÃO MENOR QUE 90°, APLICAÇÃO CONTÍNUA, UTILIZ ANDO EQUIPAMENTO DE PROJEÇÃO COM 6 M³/H DE CAPACIDADE. AF_01/2016</v>
          </cell>
          <cell r="C1290" t="str">
            <v>M2</v>
          </cell>
          <cell r="D1290">
            <v>87.06</v>
          </cell>
        </row>
        <row r="1291">
          <cell r="A1291">
            <v>91071</v>
          </cell>
          <cell r="B1291" t="str">
            <v>EXECUÇÃO DE REVESTIMENTO DE CONCRETO PROJETADO COM ESPESSURA DE 7 CM, ARMADO COM TELA, INCLINAÇÃO DE 90°, APLICAÇÃO CONTÍNUA, UTILIZANDO EQU IPAMENTO DE PROJEÇÃO COM 6 M³/H DE CAPACIDADE. AF_01/2016</v>
          </cell>
          <cell r="C1291" t="str">
            <v>M2</v>
          </cell>
          <cell r="D1291">
            <v>114.99</v>
          </cell>
        </row>
        <row r="1292">
          <cell r="A1292">
            <v>91072</v>
          </cell>
          <cell r="B1292" t="str">
            <v>EXECUÇÃO DE REVESTIMENTO DE CONCRETO PROJETADO COM ESPESSURA DE 10 CM, ARMADO COM TELA, INCLINAÇÃO DE 90°, APLICAÇÃO CONTÍNUA, UTILIZANDO EQ UIPAMENTO DE PROJEÇÃO COM 6 M³/H DE CAPACIDADE. AF_01/2016</v>
          </cell>
          <cell r="C1292" t="str">
            <v>M2</v>
          </cell>
          <cell r="D1292">
            <v>123.68</v>
          </cell>
        </row>
        <row r="1293">
          <cell r="A1293">
            <v>91073</v>
          </cell>
          <cell r="B1293" t="str">
            <v>EXECUÇÃO DE REVESTIMENTO DE CONCRETO PROJETADO COM ESPESSURA DE 7 CM, ARMADO COM TELA, INCLINAÇÃO MENOR QUE 90°, APLICAÇÃO CONTÍNUA, UTILIZA NDO EQUIPAMENTO DE PROJEÇÃO COM 3 M³/H DE CAPACIDADE. AF_01/2016</v>
          </cell>
          <cell r="C1293" t="str">
            <v>M2</v>
          </cell>
          <cell r="D1293">
            <v>91.47</v>
          </cell>
        </row>
        <row r="1294">
          <cell r="A1294">
            <v>91074</v>
          </cell>
          <cell r="B1294" t="str">
            <v>EXECUÇÃO DE REVESTIMENTO DE CONCRETO PROJETADO COM ESPESSURA DE 10 CM, ARMADO COM TELA, INCLINAÇÃO MENOR QUE 90°, APLICAÇÃO CONTÍNUA, UTILIZ ANDO EQUIPAMENTO DE PROJEÇÃO COM 3 M³/H DE CAPACIDADE. AF_01/2016</v>
          </cell>
          <cell r="C1294" t="str">
            <v>M2</v>
          </cell>
          <cell r="D1294">
            <v>101.51</v>
          </cell>
        </row>
        <row r="1295">
          <cell r="A1295">
            <v>91075</v>
          </cell>
          <cell r="B1295" t="str">
            <v>EXECUÇÃO DE REVESTIMENTO DE CONCRETO PROJETADO COM ESPESSURA DE 7 CM, ARMADO COM TELA, INCLINAÇÃO DE 90°, APLICAÇÃO CONTÍNUA, UTILIZANDO EQU IPAMENTO DE PROJEÇÃO COM 3 M³/H DE CAPACIDADE. AF_01/2016</v>
          </cell>
          <cell r="C1295" t="str">
            <v>M2</v>
          </cell>
          <cell r="D1295">
            <v>130.81</v>
          </cell>
        </row>
        <row r="1296">
          <cell r="A1296">
            <v>91076</v>
          </cell>
          <cell r="B1296" t="str">
            <v>EXECUÇÃO DE REVESTIMENTO DE CONCRETO PROJETADO COM ESPESSURA DE 10 CM, ARMADO COM TELA, INCLINAÇÃO DE 90°, APLICAÇÃO CONTÍNUA, UTILIZANDO EQ UIPAMENTO DE PROJEÇÃO COM 3 M³/H DE CAPACIDADE. AF_01/2016</v>
          </cell>
          <cell r="C1296" t="str">
            <v>M2</v>
          </cell>
          <cell r="D1296">
            <v>140.9</v>
          </cell>
        </row>
        <row r="1297">
          <cell r="A1297">
            <v>91077</v>
          </cell>
          <cell r="B1297" t="str">
            <v>EXECUÇÃO DE REVESTIMENTO DE CONCRETO PROJETADO COM ESPESSURA DE 7 CM, ARMADO COM FIBRAS DE AÇO, INCLINAÇÃO MENOR QUE 90°, APLICAÇÃO CONTÍNUA , UTILIZANDO EQUIPAMENTO DE PROJEÇÃO COM 6 M³/H DE CAPACIDADE. AF_01/2 016</v>
          </cell>
          <cell r="C1297" t="str">
            <v>M2</v>
          </cell>
          <cell r="D1297">
            <v>104.69</v>
          </cell>
        </row>
        <row r="1298">
          <cell r="A1298">
            <v>91078</v>
          </cell>
          <cell r="B1298" t="str">
            <v>EXECUÇÃO DE REVESTIMENTO DE CONCRETO PROJETADO COM ESPESSURA DE 10 CM, ARMADO COM FIBRAS DE AÇO, INCLINAÇÃO MENOR QUE 90°, APLICAÇÃO CONTÍNU A, UTILIZANDO EQUIPAMENTO DE PROJEÇÃO COM 6 M³/H DE CAPACIDADE. AF_01/ 2016</v>
          </cell>
          <cell r="C1298" t="str">
            <v>M2</v>
          </cell>
          <cell r="D1298">
            <v>122.93</v>
          </cell>
        </row>
        <row r="1299">
          <cell r="A1299">
            <v>91079</v>
          </cell>
          <cell r="B1299" t="str">
            <v>EXECUÇÃO DE REVESTIMENTO DE CONCRETO PROJETADO COM ESPESSURA DE 7 CM, ARMADO COM FIBRAS DE AÇO, INCLINAÇÃO DE 90°, APLICAÇÃO CONTÍNUA, UTILI ZANDO EQUIPAMENTO DE PROJEÇÃO COM 6 M³/H DE CAPACIDADE. AF_01/2016</v>
          </cell>
          <cell r="C1299" t="str">
            <v>M2</v>
          </cell>
          <cell r="D1299">
            <v>109.88</v>
          </cell>
        </row>
        <row r="1300">
          <cell r="A1300">
            <v>91080</v>
          </cell>
          <cell r="B1300" t="str">
            <v>EXECUÇÃO DE REVESTIMENTO DE CONCRETO PROJETADO COM ESPESSURA DE 10 CM, ARMADO COM FIBRAS DE AÇO, INCLINAÇÃO DE 90°, APLICAÇÃO CONTÍNUA, UTIL IZANDO EQUIPAMENTO DE PROJEÇÃO COM 6 M³/H DE CAPACIDADE. AF_01/2016</v>
          </cell>
          <cell r="C1300" t="str">
            <v>M2</v>
          </cell>
          <cell r="D1300">
            <v>127.96</v>
          </cell>
        </row>
        <row r="1301">
          <cell r="A1301">
            <v>91081</v>
          </cell>
          <cell r="B1301" t="str">
            <v>EXECUÇÃO DE REVESTIMENTO DE CONCRETO PROJETADO COM ESPESSURA DE 7 CM, ARMADO COM FIBRAS DE AÇO, INCLINAÇÃO MENOR QUE 90°, APLICAÇÃO CONTÍNUA , UTILIZANDO EQUIPAMENTO DE PROJEÇÃO COM 3 M³/H DE CAPACIDADE. AF_01/2 016</v>
          </cell>
          <cell r="C1301" t="str">
            <v>M2</v>
          </cell>
          <cell r="D1301">
            <v>119.15</v>
          </cell>
        </row>
        <row r="1302">
          <cell r="A1302">
            <v>91082</v>
          </cell>
          <cell r="B1302" t="str">
            <v>EXECUÇÃO DE REVESTIMENTO DE CONCRETO PROJETADO COM ESPESSURA DE 10 CM, ARMADO COM FIBRAS DE AÇO, INCLINAÇÃO MENOR QUE 90°, APLICAÇÃO CONTÍNU A, UTILIZANDO EQUIPAMENTO DE PROJEÇÃO COM 3 M³/H DE CAPACIDADE. AF_01/ 2016</v>
          </cell>
          <cell r="C1302" t="str">
            <v>M2</v>
          </cell>
          <cell r="D1302">
            <v>138.57</v>
          </cell>
        </row>
        <row r="1303">
          <cell r="A1303">
            <v>91083</v>
          </cell>
          <cell r="B1303" t="str">
            <v>EXECUÇÃO DE REVESTIMENTO DE CONCRETO PROJETADO COM ESPESSURA DE 7 CM, ARMADO COM FIBRAS DE AÇO, INCLINAÇÃO DE 90°, APLICAÇÃO CONTÍNUA, UTILI ZANDO EQUIPAMENTO DE PROJEÇÃO COM 3 M³/H DE CAPACIDADE. AF_01/2016</v>
          </cell>
          <cell r="C1303" t="str">
            <v>M2</v>
          </cell>
          <cell r="D1303">
            <v>128.38</v>
          </cell>
        </row>
        <row r="1304">
          <cell r="A1304">
            <v>91084</v>
          </cell>
          <cell r="B1304" t="str">
            <v>EXECUÇÃO DE REVESTIMENTO DE CONCRETO PROJETADO COM ESPESSURA DE 10 CM, ARMADO COM FIBRAS DE AÇO, INCLINAÇÃO DE 90°, APLICAÇÃO CONTÍNUA, UTIL IZANDO EQUIPAMENTO DE PROJEÇÃO COM 3 M³/H DE CAPACIDADE. AF_01/2016</v>
          </cell>
          <cell r="C1304" t="str">
            <v>M2</v>
          </cell>
          <cell r="D1304">
            <v>147.6</v>
          </cell>
        </row>
        <row r="1305">
          <cell r="A1305">
            <v>91086</v>
          </cell>
          <cell r="B1305" t="str">
            <v>EXECUÇÃO DE REVESTIMENTO DE CONCRETO PROJETADO COM ESPESSURA DE 7 CM, ARMADO COM TELA, INCLINAÇÃO MENOR QUE 90°, APLICAÇÃO DESCONTÍNUA, UTIL IZANDO EQUIPAMENTO DE PROJEÇÃO COM 6 M³/H DE CAPACIDADE. AF_01/2016</v>
          </cell>
          <cell r="C1305" t="str">
            <v>M2</v>
          </cell>
          <cell r="D1305">
            <v>87.73</v>
          </cell>
        </row>
        <row r="1306">
          <cell r="A1306">
            <v>91087</v>
          </cell>
          <cell r="B1306" t="str">
            <v>EXECUÇÃO DE REVESTIMENTO DE CONCRETO PROJETADO COM ESPESSURA DE 10 CM, ARMADO COM TELA, INCLINAÇÃO MENOR QUE 90°, APLICAÇÃO DESCONTÍNUA, UTI LIZANDO EQUIPAMENTO DE PROJEÇÃO COM 6 M³/H DE CAPACIDADE. AF_01/2016</v>
          </cell>
          <cell r="C1306" t="str">
            <v>M2</v>
          </cell>
          <cell r="D1306">
            <v>96.71</v>
          </cell>
        </row>
        <row r="1307">
          <cell r="A1307">
            <v>91088</v>
          </cell>
          <cell r="B1307" t="str">
            <v>EXECUÇÃO DE REVESTIMENTO DE CONCRETO PROJETADO COM ESPESSURA DE 7 CM, ARMADO COM TELA, INCLINAÇÃO DE 90°, APLICAÇÃO DESCONTÍNUA, UTILIZANDO EQUIPAMENTO DE PROJEÇÃO COM 6 M³/H DE CAPACIDADE. AF_01/2016</v>
          </cell>
          <cell r="C1307" t="str">
            <v>M2</v>
          </cell>
          <cell r="D1307">
            <v>125.7</v>
          </cell>
        </row>
        <row r="1308">
          <cell r="A1308">
            <v>91089</v>
          </cell>
          <cell r="B1308" t="str">
            <v>EXECUÇÃO DE REVESTIMENTO DE CONCRETO PROJETADO COM ESPESSURA DE 10 CM, ARMADO COM TELA, INCLINAÇÃO DE 90°, APLICAÇÃO DESCONTÍNUA, UTILIZANDO EQUIPAMENTO DE PROJEÇÃO COM 6 M³/H DE CAPACIDADE. AF_01/2016</v>
          </cell>
          <cell r="C1308" t="str">
            <v>M2</v>
          </cell>
          <cell r="D1308">
            <v>134.82</v>
          </cell>
        </row>
        <row r="1309">
          <cell r="A1309">
            <v>91090</v>
          </cell>
          <cell r="B1309" t="str">
            <v>EXECUÇÃO DE REVESTIMENTO DE CONCRETO PROJETADO COM ESPESSURA DE 7 CM, ARMADO COM TELA, INCLINAÇÃO MENOR QUE 90°, APLICAÇÃO DESCONTÍNUA, UTIL IZANDO EQUIPAMENTO DE PROJEÇÃO COM 3 M³/H DE CAPACIDADE. AF_01/2016</v>
          </cell>
          <cell r="C1309" t="str">
            <v>M2</v>
          </cell>
          <cell r="D1309">
            <v>99.21</v>
          </cell>
        </row>
        <row r="1310">
          <cell r="A1310">
            <v>91091</v>
          </cell>
          <cell r="B1310" t="str">
            <v>EXECUÇÃO DE REVESTIMENTO DE CONCRETO PROJETADO COM ESPESSURA DE 10 CM, ARMADO COM TELA, INCLINAÇÃO MENOR QUE 90°, APLICAÇÃO DESCONTÍNUA, UTI LIZANDO EQUIPAMENTO DE PROJEÇÃO COM 3 M³/H DE CAPACIDADE. AF_01/2016</v>
          </cell>
          <cell r="C1310" t="str">
            <v>M2</v>
          </cell>
          <cell r="D1310">
            <v>109.69</v>
          </cell>
        </row>
        <row r="1311">
          <cell r="A1311">
            <v>91092</v>
          </cell>
          <cell r="B1311" t="str">
            <v>EXECUÇÃO DE REVESTIMENTO DE CONCRETO PROJETADO COM ESPESSURA DE 7 CM, ARMADO COM TELA, INCLINAÇÃO DE 90°, APLICAÇÃO DESCONTÍNUA, UTILIZANDO EQUIPAMENTO DE PROJEÇÃO COM 3 M³/H DE CAPACIDADE. AF_01/2016</v>
          </cell>
          <cell r="C1311" t="str">
            <v>M2</v>
          </cell>
          <cell r="D1311">
            <v>139.44999999999999</v>
          </cell>
        </row>
        <row r="1312">
          <cell r="A1312">
            <v>91093</v>
          </cell>
          <cell r="B1312" t="str">
            <v>EXECUÇÃO DE REVESTIMENTO DE CONCRETO PROJETADO COM ESPESSURA DE 10 CM, ARMADO COM TELA, INCLINAÇÃO DE 90°, APLICAÇÃO DESCONTÍNUA, UTILIZANDO EQUIPAMENTO DE PROJEÇÃO COM 3 M³/H DE CAPACIDADE. AF_01/2016</v>
          </cell>
          <cell r="C1312" t="str">
            <v>M2</v>
          </cell>
          <cell r="D1312">
            <v>150.25</v>
          </cell>
        </row>
        <row r="1313">
          <cell r="A1313">
            <v>91094</v>
          </cell>
          <cell r="B1313" t="str">
            <v>EXECUÇÃO DE REVESTIMENTO DE CONCRETO PROJETADO COM ESPESSURA DE 7 CM, ARMADO COM FIBRAS DE AÇO, INCLINAÇÃO MENOR QUE 90°, APLICAÇÃO DESCONTÍ NUA, UTILIZANDO EQUIPAMENTO DE PROJEÇÃO COM 6 M³/H DE CAPACIDADE. AF_0 1/2016</v>
          </cell>
          <cell r="C1313" t="str">
            <v>M2</v>
          </cell>
          <cell r="D1313">
            <v>110.55</v>
          </cell>
        </row>
        <row r="1314">
          <cell r="A1314">
            <v>91095</v>
          </cell>
          <cell r="B1314" t="str">
            <v>EXECUÇÃO DE REVESTIMENTO DE CONCRETO PROJETADO COM ESPESSURA DE 10 CM, ARMADO COM FIBRAS DE AÇO, INCLINAÇÃO MENOR QUE 90°, APLICAÇÃO DESCONT ÍNUA, UTILIZANDO EQUIPAMENTO DE PROJEÇÃO COM 6 M³/H DE CAPACIDADE. AF_ 01/2016</v>
          </cell>
          <cell r="C1314" t="str">
            <v>M2</v>
          </cell>
          <cell r="D1314">
            <v>129.13</v>
          </cell>
        </row>
        <row r="1315">
          <cell r="A1315">
            <v>91096</v>
          </cell>
          <cell r="B1315" t="str">
            <v>EXECUÇÃO DE REVESTIMENTO DE CONCRETO PROJETADO COM ESPESSURA DE 7 CM, ARMADO COM FIBRAS DE AÇO, INCLINAÇÃO DE 90°, APLICAÇÃO DESCONTÍNUA, UT ILIZANDO EQUIPAMENTO DE PROJEÇÃO COM 6 M³/H DE CAPACIDADE. AF_01/2016</v>
          </cell>
          <cell r="C1315" t="str">
            <v>M2</v>
          </cell>
          <cell r="D1315">
            <v>113.15</v>
          </cell>
        </row>
        <row r="1316">
          <cell r="A1316">
            <v>91097</v>
          </cell>
          <cell r="B1316" t="str">
            <v>EXECUÇÃO DE REVESTIMENTO DE CONCRETO PROJETADO COM ESPESSURA DE 10 CM, ARMADO COM FIBRAS DE AÇO, INCLINAÇÃO DE 90°, APLICAÇÃO DESCONTÍNUA, U TILIZANDO EQUIPAMENTO DE PROJEÇÃO COM 6 M³/H DE CAPACIDADE. AF_01/2016</v>
          </cell>
          <cell r="C1316" t="str">
            <v>M2</v>
          </cell>
          <cell r="D1316">
            <v>131.6</v>
          </cell>
        </row>
        <row r="1317">
          <cell r="A1317">
            <v>91098</v>
          </cell>
          <cell r="B1317" t="str">
            <v>EXECUÇÃO DE REVESTIMENTO DE CONCRETO PROJETADO COM ESPESSURA DE 7 CM, ARMADO COM FIBRAS DE AÇO, INCLINAÇÃO MENOR QUE 90°, APLICAÇÃO DESCONTÍ NUA, UTILIZANDO EQUIPAMENTO DE PROJEÇÃO COM 3 M³/H DE CAPACIDADE. AF_0 1/2016</v>
          </cell>
          <cell r="C1317" t="str">
            <v>M2</v>
          </cell>
          <cell r="D1317">
            <v>124.99</v>
          </cell>
        </row>
        <row r="1318">
          <cell r="A1318">
            <v>91099</v>
          </cell>
          <cell r="B1318" t="str">
            <v>EXECUÇÃO DE REVESTIMENTO DE CONCRETO PROJETADO COM ESPESSURA DE 10 CM, ARMADO COM FIBRAS DE AÇO, INCLINAÇÃO MENOR QUE 90°, APLICAÇÃO DESCONT ÍNUA, UTILIZANDO EQUIPAMENTO DE PROJEÇÃO COM 3 M³/H DE CAPACIDADE. AF_ 01/2016</v>
          </cell>
          <cell r="C1318" t="str">
            <v>M2</v>
          </cell>
          <cell r="D1318">
            <v>144.85</v>
          </cell>
        </row>
        <row r="1319">
          <cell r="A1319">
            <v>91100</v>
          </cell>
          <cell r="B1319" t="str">
            <v>EXECUÇÃO DE REVESTIMENTO DE CONCRETO PROJETADO COM ESPESSURA DE 7 CM, ARMADO COM FIBRAS DE AÇO, INCLINAÇÃO DE 90°, APLICAÇÃO DESCONTÍNUA, UT ILIZANDO EQUIPAMENTO DE PROJEÇÃO COM 3 M³/H DE CAPACIDADE. AF_01/2016</v>
          </cell>
          <cell r="C1319" t="str">
            <v>M2</v>
          </cell>
          <cell r="D1319">
            <v>132.31</v>
          </cell>
        </row>
        <row r="1320">
          <cell r="A1320">
            <v>91101</v>
          </cell>
          <cell r="B1320" t="str">
            <v>EXECUÇÃO DE REVESTIMENTO DE CONCRETO PROJETADO COM ESPESSURA DE 10 CM, ARMADO COM FIBRAS DE AÇO, INCLINAÇÃO DE 90°, APLICAÇÃO DESCONTÍNUA, U TILIZANDO EQUIPAMENTO DE PROJEÇÃO COM 3 M³/H DE CAPACIDADE. AF_01/2016</v>
          </cell>
          <cell r="C1320" t="str">
            <v>M2</v>
          </cell>
          <cell r="D1320">
            <v>152.08000000000001</v>
          </cell>
        </row>
        <row r="1321">
          <cell r="A1321">
            <v>93952</v>
          </cell>
          <cell r="B1321" t="str">
            <v>EXECUÇÃO DE GRAMPO PARA SOLO GRAMPEADO COM COMPRIMENTO MENOR OU IGUAL A 4 M, DIÂMETRO DE 10 CM, PERFURAÇÃO COM EQUIPAMENTO MANUAL E ARMADURA COM DIÂMETRO DE 16 MM. AF_05/2016</v>
          </cell>
          <cell r="C1321" t="str">
            <v>M</v>
          </cell>
          <cell r="D1321">
            <v>128.47</v>
          </cell>
        </row>
        <row r="1322">
          <cell r="A1322">
            <v>93953</v>
          </cell>
          <cell r="B1322" t="str">
            <v>EXECUÇÃO DE GRAMPO PARA SOLO GRAMPEADO COM COMPRIMENTO MAIOR QUE 4 M E MENOR OU IGUAL A 6 M, DIÂMETRO DE 10 CM, PERFURAÇÃO COM EQUIPAMENTO M ANUAL E ARMADURA COM DIÂMETRO DE 16 MM. AF_05/2016</v>
          </cell>
          <cell r="C1322" t="str">
            <v>M</v>
          </cell>
          <cell r="D1322">
            <v>119.05</v>
          </cell>
        </row>
        <row r="1323">
          <cell r="A1323">
            <v>93954</v>
          </cell>
          <cell r="B1323" t="str">
            <v>EXECUÇÃO DE GRAMPO PARA SOLO GRAMPEADO COM COMPRIMENTO MAIOR QUE 6 M E MENOR OU IGUAL A 8 M, DIÂMETRO DE 10 CM, PERFURAÇÃO COM EQUIPAMENTO M ANUAL E ARMADURA COM DIÂMETRO DE 16 MM. AF_05/2016</v>
          </cell>
          <cell r="C1323" t="str">
            <v>M</v>
          </cell>
          <cell r="D1323">
            <v>113.45</v>
          </cell>
        </row>
        <row r="1324">
          <cell r="A1324">
            <v>93955</v>
          </cell>
          <cell r="B1324" t="str">
            <v>EXECUÇÃO DE GRAMPO PARA SOLO GRAMPEADO COM COMPRIMENTO MAIOR QUE 8 M E MENOR OU IGUAL A 10 M, DIÂMETRO DE 10 CM, PERFURAÇÃO COM EQUIPAMENTO MANUAL E ARMADURA COM DIÂMETRO DE 16 MM. AF_05/2016</v>
          </cell>
          <cell r="C1324" t="str">
            <v>M</v>
          </cell>
          <cell r="D1324">
            <v>109.51</v>
          </cell>
        </row>
        <row r="1325">
          <cell r="A1325">
            <v>93956</v>
          </cell>
          <cell r="B1325" t="str">
            <v>EXECUÇÃO DE GRAMPO PARA SOLO GRAMPEADO COM COMPRIMENTO MAIOR QUE 10 M, DIÂMETRO DE 10 CM, PERFURAÇÃO COM EQUIPAMENTO MANUAL E ARMADURA COM D IÂMETRO DE 16 MM. AF_05/2016</v>
          </cell>
          <cell r="C1325" t="str">
            <v>M</v>
          </cell>
          <cell r="D1325">
            <v>106.42</v>
          </cell>
        </row>
        <row r="1326">
          <cell r="A1326">
            <v>93957</v>
          </cell>
          <cell r="B1326" t="str">
            <v>EXECUÇÃO DE GRAMPO PARA SOLO GRAMPEADO COM COMPRIMENTO MENOR OU IGUAL A 4 M, DIÂMETRO DE 10 CM, PERFURAÇÃO COM EQUIPAMENTO MANUAL E ARMADURA COM DIÂMETRO DE 20 MM. AF_05/2016</v>
          </cell>
          <cell r="C1326" t="str">
            <v>M</v>
          </cell>
          <cell r="D1326">
            <v>133.36000000000001</v>
          </cell>
        </row>
        <row r="1327">
          <cell r="A1327">
            <v>93958</v>
          </cell>
          <cell r="B1327" t="str">
            <v>EXECUÇÃO DE GRAMPO PARA SOLO GRAMPEADO COM COMPRIMENTO MAIOR QUE 4 M E MENOR OU IGUAL A 6 M, DIÂMETRO DE 10 CM, PERFURAÇÃO COM EQUIPAMENTO M ANUAL E ARMADURA COM DIÂMETRO DE 20 MM. AF_05/2016</v>
          </cell>
          <cell r="C1327" t="str">
            <v>M</v>
          </cell>
          <cell r="D1327">
            <v>123.45</v>
          </cell>
        </row>
        <row r="1328">
          <cell r="A1328">
            <v>93959</v>
          </cell>
          <cell r="B1328" t="str">
            <v>EXECUÇÃO DE GRAMPO PARA SOLO GRAMPEADO COM COMPRIMENTO MAIOR QUE 6 M E MENOR OU IGUAL A 8 M, DIÂMETRO DE 10 CM, PERFURAÇÃO COM EQUIPAMENTO M ANUAL E ARMADURA COM DIÂMETRO DE 20 MM. AF_05/2016</v>
          </cell>
          <cell r="C1328" t="str">
            <v>M</v>
          </cell>
          <cell r="D1328">
            <v>117.61</v>
          </cell>
        </row>
        <row r="1329">
          <cell r="A1329">
            <v>93960</v>
          </cell>
          <cell r="B1329" t="str">
            <v>EXECUÇÃO DE GRAMPO PARA SOLO GRAMPEADO COM COMPRIMENTO MAIOR QUE 8 M E MENOR OU IGUAL A 10 M, DIÂMETRO DE 10 CM, PERFURAÇÃO COM EQUIPAMENTO MANUAL E ARMADURA COM DIÂMETRO DE 20 MM. AF_05/2016</v>
          </cell>
          <cell r="C1329" t="str">
            <v>M</v>
          </cell>
          <cell r="D1329">
            <v>113.52</v>
          </cell>
        </row>
        <row r="1330">
          <cell r="A1330">
            <v>93961</v>
          </cell>
          <cell r="B1330" t="str">
            <v>EXECUÇÃO DE GRAMPO PARA SOLO GRAMPEADO COM COMPRIMENTO MAIOR QUE 10 M, DIÂMETRO DE 10 CM, PERFURAÇÃO COM EQUIPAMENTO MANUAL E ARMADURA COM D IÂMETRO DE 20 MM. AF_05/2016</v>
          </cell>
          <cell r="C1330" t="str">
            <v>M</v>
          </cell>
          <cell r="D1330">
            <v>110.32</v>
          </cell>
        </row>
        <row r="1331">
          <cell r="A1331">
            <v>93962</v>
          </cell>
          <cell r="B1331" t="str">
            <v>EXECUÇÃO DE GRAMPO PARA SOLO GRAMPEADO COM COMPRIMENTO MENOR OU IGUAL A 4 M, DIÂMETRO DE 7 CM, PERFURAÇÃO COM EQUIPAMENTO MANUAL E ARMADURA COM DIÂMETRO DE 16 MM. AF_05/2016</v>
          </cell>
          <cell r="C1331" t="str">
            <v>M</v>
          </cell>
          <cell r="D1331">
            <v>120.03</v>
          </cell>
        </row>
        <row r="1332">
          <cell r="A1332">
            <v>93963</v>
          </cell>
          <cell r="B1332" t="str">
            <v>EXECUÇÃO DE GRAMPO PARA SOLO GRAMPEADO COM COMPRIMENTO MAIOR QUE 4 E M ENOR OU IGUAL A 6 M, DIÂMETRO DE 7 CM, PERFURAÇÃO COM EQUIPAMENTO MANU AL E ARMADURA COM DIÂMETRO DE 16 MM. AF_05/2016</v>
          </cell>
          <cell r="C1332" t="str">
            <v>M</v>
          </cell>
          <cell r="D1332">
            <v>110.62</v>
          </cell>
        </row>
        <row r="1333">
          <cell r="A1333">
            <v>93964</v>
          </cell>
          <cell r="B1333" t="str">
            <v>EXECUÇÃO DE GRAMPO PARA SOLO GRAMPEADO COM COMPRIMENTO MAIOR QUE 6 M E MENOR OU IGUAL A 8 M, DIÂMETRO DE 7 CM, PERFURAÇÃO COM EQUIPAMENTO MA NUAL E ARMADURA COM DIÂMETRO DE 16 MM. AF_05/2016</v>
          </cell>
          <cell r="C1333" t="str">
            <v>M</v>
          </cell>
          <cell r="D1333">
            <v>105.06</v>
          </cell>
        </row>
        <row r="1334">
          <cell r="A1334">
            <v>93965</v>
          </cell>
          <cell r="B1334" t="str">
            <v>EXECUÇÃO DE GRAMPO PARA SOLO GRAMPEADO COM COMPRIMENTO MAIOR QUE 8 M E MENOR OU IGUAL A 10 M, DIÂMETRO DE 7 CM, PERFURAÇÃO COM EQUIPAMENTO M ANUAL E ARMADURA COM DIÂMETRO DE 16 MM. AF_05/2016</v>
          </cell>
          <cell r="C1334" t="str">
            <v>M</v>
          </cell>
          <cell r="D1334">
            <v>99.01</v>
          </cell>
        </row>
        <row r="1335">
          <cell r="A1335">
            <v>93966</v>
          </cell>
          <cell r="B1335" t="str">
            <v>EXECUÇÃO DE GRAMPO PARA SOLO GRAMPEADO COM COMPRIMENTO MAIOR QUE 10 M, DIÂMETRO DE 7 CM, PERFURAÇÃO COM EQUIPAMENTO MANUAL E ARMADURA COM DI ÂMETRO DE 16 MM. AF_05/2016</v>
          </cell>
          <cell r="C1335" t="str">
            <v>M</v>
          </cell>
          <cell r="D1335">
            <v>98.07</v>
          </cell>
        </row>
        <row r="1336">
          <cell r="A1336">
            <v>93967</v>
          </cell>
          <cell r="B1336" t="str">
            <v>EXECUÇÃO DE GRAMPO PARA SOLO GRAMPEADO COM COMPRIMENTO MENOR OU IGUAL A 4 M, DIÂMETRO DE 7 CM, PERFURAÇÃO COM EQUIPAMENTO MANUAL E ARMADURA COM DIÂMETRO DE 20 MM. AF_05/2016</v>
          </cell>
          <cell r="C1336" t="str">
            <v>M</v>
          </cell>
          <cell r="D1336">
            <v>124.92</v>
          </cell>
        </row>
        <row r="1337">
          <cell r="A1337">
            <v>93968</v>
          </cell>
          <cell r="B1337" t="str">
            <v>EXECUÇÃO DE GRAMPO PARA SOLO GRAMPEADO COM COMPRIMENTO MAIOR QUE 4 E M ENOR OU IGUAL A 6 M, DIÂMETRO DE 7 CM, PERFURAÇÃO COM EQUIPAMENTO MANU AL E ARMADURA COM DIÂMETRO DE 20 MM. AF_05/2016</v>
          </cell>
          <cell r="C1337" t="str">
            <v>M</v>
          </cell>
          <cell r="D1337">
            <v>115.03</v>
          </cell>
        </row>
        <row r="1338">
          <cell r="A1338">
            <v>93969</v>
          </cell>
          <cell r="B1338" t="str">
            <v>EXECUÇÃO DE GRAMPO PARA SOLO GRAMPEADO COM COMPRIMENTO MAIOR QUE 6 M E MENOR OU IGUAL A 8 M, DIÂMETRO DE 7 CM, PERFURAÇÃO COM EQUIPAMENTO MA NUAL E ARMADURA COM DIÂMETRO DE 20 MM. AF_05/2016</v>
          </cell>
          <cell r="C1338" t="str">
            <v>M</v>
          </cell>
          <cell r="D1338">
            <v>109.21</v>
          </cell>
        </row>
        <row r="1339">
          <cell r="A1339">
            <v>93970</v>
          </cell>
          <cell r="B1339" t="str">
            <v>EXECUÇÃO DE GRAMPO PARA SOLO GRAMPEADO COM COMPRIMENTO MAIOR QUE 8 MEN OR OU IGUAL A 10 M, DIÂMETRO DE 7 CM, PERFURAÇÃO COM EQUIPAMENTO MANUA L E ARMADURA COM DIÂMETRO DE 20 MM. AF_05/2016</v>
          </cell>
          <cell r="C1339" t="str">
            <v>M</v>
          </cell>
          <cell r="D1339">
            <v>105.15</v>
          </cell>
        </row>
        <row r="1340">
          <cell r="A1340">
            <v>93971</v>
          </cell>
          <cell r="B1340" t="str">
            <v>EXECUÇÃO DE GRAMPO PARA SOLO GRAMPEADO COM COMPRIMENTO MAIOR QUE 10 M, DIÂMETRO DE 7 CM, PERFURAÇÃO COM EQUIPAMENTO MANUAL E ARMADURA COM DI ÂMETRO DE 20 MM. AF_05/2016</v>
          </cell>
          <cell r="C1340" t="str">
            <v>M</v>
          </cell>
          <cell r="D1340">
            <v>97.86</v>
          </cell>
        </row>
        <row r="1341">
          <cell r="A1341">
            <v>95108</v>
          </cell>
          <cell r="B1341" t="str">
            <v>EXECUÇÃO DE PROTEÇÃO DA CABEÇA DO TIRANTE COM USO DE FÔRMAS EM CHAPA C OMPENSADA PLASTIFICADA DE MADEIRA E CONCRETO FCK =15 MPA. AF_07/2016</v>
          </cell>
          <cell r="C1341" t="str">
            <v>UN</v>
          </cell>
          <cell r="D1341">
            <v>25.31</v>
          </cell>
        </row>
        <row r="1342">
          <cell r="A1342">
            <v>83690</v>
          </cell>
          <cell r="B1342" t="str">
            <v>DISSIPADOR DE ENERGIA EM PEDRA ARGAMASSADA ESPESSURA 6CM INCL MATERIAI S E COLOCACAO MEDIDO P/ VOLUME DE PEDRA ARGAMASSADA</v>
          </cell>
          <cell r="C1342" t="str">
            <v>M3</v>
          </cell>
          <cell r="D1342">
            <v>556.66</v>
          </cell>
        </row>
        <row r="1343">
          <cell r="A1343" t="str">
            <v>73799/001</v>
          </cell>
          <cell r="B1343" t="str">
            <v>GRELHA EM FERRO FUNDIDO SIMPLES COM REQUADRO, CARGA MÁXIMA 12,5 T,  30 0 X 1000 MM, E = 15 MM, FORNECIDA E ASSENTADA COM ARGAMASSA 1:4 CIMENT O:AREIA.</v>
          </cell>
          <cell r="C1343" t="str">
            <v>UN</v>
          </cell>
          <cell r="D1343">
            <v>293.14999999999998</v>
          </cell>
        </row>
        <row r="1344">
          <cell r="A1344" t="str">
            <v>73856/001</v>
          </cell>
          <cell r="B1344" t="str">
            <v>BOCA P/BUEIRO SIMPLES TUBULAR D=0,40M EM CONCRETO CICLOPICO, INCLINDO FORMAS, ESCAVACAO, REATERRO E MATERIAIS, EXCLUINDO MATERIAL REATERRO J AZIDA E TRANSPORTE</v>
          </cell>
          <cell r="C1344" t="str">
            <v>UN</v>
          </cell>
          <cell r="D1344">
            <v>646.83000000000004</v>
          </cell>
        </row>
        <row r="1345">
          <cell r="A1345" t="str">
            <v>73856/002</v>
          </cell>
          <cell r="B1345" t="str">
            <v>BOCA PARA BUEIRO SIMPLES TUBULAR, DIAMETRO =0,60M, EM CONCRETO CICLOPI CO, INCLUINDO FORMAS, ESCAVACAO, REATERRO E MATERIAIS, EXCLUINDO MATER IAL REATERRO JAZIDA E TRANSPORTE.</v>
          </cell>
          <cell r="C1345" t="str">
            <v>UN</v>
          </cell>
          <cell r="D1345">
            <v>1056.3699999999999</v>
          </cell>
        </row>
        <row r="1346">
          <cell r="A1346" t="str">
            <v>73856/003</v>
          </cell>
          <cell r="B1346" t="str">
            <v>BOCA PARA BUEIRO SIMPLES TUBULAR, DIAMETRO =0,80M, EM CONCRETO CICLOPI CO, INCLUINDO FORMAS, ESCAVACAO, REATERRO E MATERIAIS, EXCLUINDO MATER IAL REATERRO JAZIDA E TRANSPORTE.</v>
          </cell>
          <cell r="C1346" t="str">
            <v>UN</v>
          </cell>
          <cell r="D1346">
            <v>1578.48</v>
          </cell>
        </row>
        <row r="1347">
          <cell r="A1347" t="str">
            <v>73856/004</v>
          </cell>
          <cell r="B1347" t="str">
            <v>BOCA PARA BUEIRO SIMPLES TUBULAR, DIAMETRO =1,00M, EM CONCRETO CICLOPI CO, INCLUINDO FORMAS, ESCAVACAO, REATERRO E MATERIAIS, EXCLUINDO MATER IAL REATERRO JAZIDA E TRANSPORTE.</v>
          </cell>
          <cell r="C1347" t="str">
            <v>UN</v>
          </cell>
          <cell r="D1347">
            <v>2220.12</v>
          </cell>
        </row>
        <row r="1348">
          <cell r="A1348" t="str">
            <v>73856/005</v>
          </cell>
          <cell r="B1348" t="str">
            <v>BOCA PARA BUEIRO SIMPLES TUBULAR, DIAMETRO =1,20M, EM CONCRETO CICLOPI CO, INCLUINDO FORMAS, ESCAVACAO, REATERRO E MATERIAIS, EXCLUINDO MATER IAL REATERRO JAZIDA E TRANSPORTE.</v>
          </cell>
          <cell r="C1348" t="str">
            <v>UN</v>
          </cell>
          <cell r="D1348">
            <v>2986.85</v>
          </cell>
        </row>
        <row r="1349">
          <cell r="A1349" t="str">
            <v>73856/006</v>
          </cell>
          <cell r="B1349" t="str">
            <v>BOCA PARA BUEIRO DUPLO TUBULAR, DIAMETRO =0,40M, EM CONCRETO CICLOPICO , INCLUINDO FORMAS, ESCAVACAO, REATERRO E MATERIAIS, EXCLUINDO MATERIA L REATERRO JAZIDA E TRANSPORTE.</v>
          </cell>
          <cell r="C1349" t="str">
            <v>UN</v>
          </cell>
          <cell r="D1349">
            <v>910.76</v>
          </cell>
        </row>
        <row r="1350">
          <cell r="A1350" t="str">
            <v>73856/007</v>
          </cell>
          <cell r="B1350" t="str">
            <v>BOCA PARA BUEIRO DUPLO TUBULAR, DIAMETRO =0,60M, EM CONCRETO CICLOPICO , INCLUINDO FORMAS, ESCAVACAO, REATERRO E MATERIAIS, EXCLUINDO MATERIA L REATERRO JAZIDA E TRANSPORTE.</v>
          </cell>
          <cell r="C1350" t="str">
            <v>UN</v>
          </cell>
          <cell r="D1350">
            <v>1496.61</v>
          </cell>
        </row>
        <row r="1351">
          <cell r="A1351" t="str">
            <v>73856/008</v>
          </cell>
          <cell r="B1351" t="str">
            <v>BOCA PARA BUEIRO DUPLO TUBULAR, DIAMETRO =0,80M, EM CONCRETO CICLOPICO , INCLUINDO FORMAS, ESCAVACAO, REATERRO E MATERIAIS, EXCLUINDO MATERIA L REATERRO JAZIDA E TRANSPORTE.</v>
          </cell>
          <cell r="C1351" t="str">
            <v>UN</v>
          </cell>
          <cell r="D1351">
            <v>2240.94</v>
          </cell>
        </row>
        <row r="1352">
          <cell r="A1352" t="str">
            <v>73856/009</v>
          </cell>
          <cell r="B1352" t="str">
            <v>BOCA PARA BUEIRO DUPLO TUBULAR, DIAMETRO =1,00M, EM CONCRETO CICLOPICO , INCLUINDO FORMAS, ESCAVACAO, REATERRO E MATERIAIS, EXCLUINDO MATERIA L REATERRO JAZIDA E TRANSPORTE.</v>
          </cell>
          <cell r="C1352" t="str">
            <v>UN</v>
          </cell>
          <cell r="D1352">
            <v>2744.39</v>
          </cell>
        </row>
        <row r="1353">
          <cell r="A1353" t="str">
            <v>73856/010</v>
          </cell>
          <cell r="B1353" t="str">
            <v>BOCA PARA BUEIRO DUPLOTUBULAR, DIAMETRO =1,20M, EM CONCRETO CICLOPICO, INCLUINDO FORMAS, ESCAVACAO, REATERRO E MATERIAIS, EXCLUINDO MATERIAL REATERRO JAZIDA E TRANSPORTE.</v>
          </cell>
          <cell r="C1353" t="str">
            <v>UN</v>
          </cell>
          <cell r="D1353">
            <v>4235.8</v>
          </cell>
        </row>
        <row r="1354">
          <cell r="A1354" t="str">
            <v>73856/011</v>
          </cell>
          <cell r="B1354" t="str">
            <v>BOCA PARA BUEIRO TRIPLO TUBULAR, DIAMETRO =0,40M, EM CONCRETO CICLOPIC O, INCLUINDO FORMAS, ESCAVACAO, REATERRO E MATERIAIS, EXCLUINDO MATERI AL REATERRO JAZIDA E TRANSPORTE.</v>
          </cell>
          <cell r="C1354" t="str">
            <v>UN</v>
          </cell>
          <cell r="D1354">
            <v>1174.23</v>
          </cell>
        </row>
        <row r="1355">
          <cell r="A1355" t="str">
            <v>73856/012</v>
          </cell>
          <cell r="B1355" t="str">
            <v>BOCA PARA BUEIRO TRIPLO TUBULAR, DIAMETRO =0,60M, EM CONCRETO CICLOPIC O, INCLUINDO FORMAS, ESCAVACAO, REATERRO E MATERIAIS, EXCLUINDO MATERI AL REATERRO JAZIDA E TRANSPORTE.</v>
          </cell>
          <cell r="C1355" t="str">
            <v>UN</v>
          </cell>
          <cell r="D1355">
            <v>1936.32</v>
          </cell>
        </row>
        <row r="1356">
          <cell r="A1356" t="str">
            <v>73856/013</v>
          </cell>
          <cell r="B1356" t="str">
            <v>BOCA PARA BUEIRO TRIPLO TUBULAR, DIAMETRO =0,80M, EM CONCRETO CICLOPIC O, INCLUINDO FORMAS, ESCAVACAO, REATERRO E MATERIAIS, EXCLUINDO MATERI AL REATERRO JAZIDA E TRANSPORTE.</v>
          </cell>
          <cell r="C1356" t="str">
            <v>UN</v>
          </cell>
          <cell r="D1356">
            <v>2903.01</v>
          </cell>
        </row>
        <row r="1357">
          <cell r="A1357" t="str">
            <v>73856/014</v>
          </cell>
          <cell r="B1357" t="str">
            <v>BOCA PARA BUEIRO TRIPLO TUBULAR, DIAMETRO =1,00M, EM CONCRETO CICLOPIC O, INCLUINDO FORMAS, ESCAVACAO, REATERRO E MATERIAIS, EXCLUINDO MATERI AL REATERRO JAZIDA E TRANSPORTE.</v>
          </cell>
          <cell r="C1357" t="str">
            <v>UN</v>
          </cell>
          <cell r="D1357">
            <v>4083.05</v>
          </cell>
        </row>
        <row r="1358">
          <cell r="A1358" t="str">
            <v>73856/015</v>
          </cell>
          <cell r="B1358" t="str">
            <v>BOCA PARA BUEIRO TRIPLO TUBULAR, DIAMETRO =1,20M, EM CONCRETO CICLOPIC O, INCLUINDO FORMAS, ESCAVACAO, REATERRO E MATERIAIS, EXCLUINDO MATERI AL REATERRO JAZIDA E TRANSPORTE.</v>
          </cell>
          <cell r="C1358" t="str">
            <v>UN</v>
          </cell>
          <cell r="D1358">
            <v>5484.88</v>
          </cell>
        </row>
        <row r="1359">
          <cell r="A1359" t="str">
            <v>73963/001</v>
          </cell>
          <cell r="B1359" t="str">
            <v>POCO DE VISITA PARA REDE DE ESG. SANIT., EM ANEIS DE CONCRETO, DIÂMETR O = 60CM, PROF=80CM, INCLUINDO DEGRAU,  EXCLUINDO TAMPAO FERRO FUNDIDO .</v>
          </cell>
          <cell r="C1359" t="str">
            <v>UN</v>
          </cell>
          <cell r="D1359">
            <v>360.07</v>
          </cell>
        </row>
        <row r="1360">
          <cell r="A1360" t="str">
            <v>73963/002</v>
          </cell>
          <cell r="B1360" t="str">
            <v>POCO DE VISITA PARA REDE DE ESG. SANIT., EM ANEIS DE CONCRETO, DIÂMETR O = 60CM, PROF = 100CM, EXCLUINDO TAMPAO FERRO FUNDIDO.</v>
          </cell>
          <cell r="C1360" t="str">
            <v>UN</v>
          </cell>
          <cell r="D1360">
            <v>380.09</v>
          </cell>
        </row>
        <row r="1361">
          <cell r="A1361" t="str">
            <v>73963/003</v>
          </cell>
          <cell r="B1361" t="str">
            <v>POCO DE VISITA PARA REDE DE ESG. SANIT., EM ANEIS DE CONCRETO, DIÂMETR O = 60CM, PROF = 60CM, INCLUINDO DEGRAU, EXCLUINDO TAMPAO FERRO FUNDID O.</v>
          </cell>
          <cell r="C1361" t="str">
            <v>UN</v>
          </cell>
          <cell r="D1361">
            <v>343.38</v>
          </cell>
        </row>
        <row r="1362">
          <cell r="A1362" t="str">
            <v>73963/005</v>
          </cell>
          <cell r="B1362" t="str">
            <v>POCO DE VISITA PARA REDE DE ESG. SANIT., EM ANEIS DE CONCRETO, DIÂMETR O = 60CM E 110CM, PROF = 120CM, EXCLUINDO TAMPAO FERRO FUNDIDO.</v>
          </cell>
          <cell r="C1362" t="str">
            <v>UN</v>
          </cell>
          <cell r="D1362">
            <v>1115.29</v>
          </cell>
        </row>
        <row r="1363">
          <cell r="A1363" t="str">
            <v>73963/006</v>
          </cell>
          <cell r="B1363" t="str">
            <v>POCO DE VISITA PARA REDE DE ESG. SANIT., EM ANEIS DE CONCRETO, DIÂMETR O = 60CM E 110CM, PROF = 140CM, EXCLUINDO TAMPAO FERRO FUNDIDO.</v>
          </cell>
          <cell r="C1363" t="str">
            <v>UN</v>
          </cell>
          <cell r="D1363">
            <v>1192.51</v>
          </cell>
        </row>
        <row r="1364">
          <cell r="A1364" t="str">
            <v>73963/007</v>
          </cell>
          <cell r="B1364" t="str">
            <v>POCO DE VISITA PARA REDE DE ESG. SANIT., EM ANEIS DE CONCRETO, DIÂMETR O = 60CM E 110CM, PROF = 150CM, EXCLUINDO TAMPAO FERRO FUNDIDO.</v>
          </cell>
          <cell r="C1364" t="str">
            <v>UN</v>
          </cell>
          <cell r="D1364">
            <v>1259.67</v>
          </cell>
        </row>
        <row r="1365">
          <cell r="A1365" t="str">
            <v>73963/008</v>
          </cell>
          <cell r="B1365" t="str">
            <v>POCO DE VISITA PARA REDE DE ESG. SANIT., EM ANEIS DE CONCRETO, DIÂMETR O = 60CM E 110CM, PROF = 160CM, EXCLUINDO TAMPAO FERRO FUNDIDO.</v>
          </cell>
          <cell r="C1365" t="str">
            <v>UN</v>
          </cell>
          <cell r="D1365">
            <v>1268.21</v>
          </cell>
        </row>
        <row r="1366">
          <cell r="A1366" t="str">
            <v>73963/009</v>
          </cell>
          <cell r="B1366" t="str">
            <v>POCO DE VISITA PARA REDE DE ESG. SANIT., EM ANEIS DE CONCRETO, DIÂMETR O = 110CM, PROF = 170CM, EXCLUINDO TAMPAO FERRO FUNDIDO.</v>
          </cell>
          <cell r="C1366" t="str">
            <v>UN</v>
          </cell>
          <cell r="D1366">
            <v>1325.81</v>
          </cell>
        </row>
        <row r="1367">
          <cell r="A1367" t="str">
            <v>73963/010</v>
          </cell>
          <cell r="B1367" t="str">
            <v>POCO DE VISITA PARA REDE DE ESG. SANIT., EM ANEIS DE CONCRETO, DIÂMETR O = 60CM E 110CM, PROF = 200CM, EXCLUINDO TAMPAO FERRO FUNDIDO.</v>
          </cell>
          <cell r="C1367" t="str">
            <v>UN</v>
          </cell>
          <cell r="D1367">
            <v>1435.74</v>
          </cell>
        </row>
        <row r="1368">
          <cell r="A1368" t="str">
            <v>73963/011</v>
          </cell>
          <cell r="B1368" t="str">
            <v>POCO DE VISITA PARA REDE DE ESG. SANIT., EM ANEIS DE CONCRETO, DIÂMETR O = 60CM E 110CM, PROF = 230CM, EXCLUINDO TAMPAO FERRO FUNDIDO.</v>
          </cell>
          <cell r="C1368" t="str">
            <v>UN</v>
          </cell>
          <cell r="D1368">
            <v>1500.91</v>
          </cell>
        </row>
        <row r="1369">
          <cell r="A1369" t="str">
            <v>73963/012</v>
          </cell>
          <cell r="B1369" t="str">
            <v>POCO DE VISITA PARA REDE DE ESG. SANIT., EM ANEIS DE CONCRETO, DIÂMETR O = 60CM E 110CM, PROF = 260CM, EXCLUINDO TAMPAO FERRO FUNDIDO.</v>
          </cell>
          <cell r="C1369" t="str">
            <v>UN</v>
          </cell>
          <cell r="D1369">
            <v>1668.75</v>
          </cell>
        </row>
        <row r="1370">
          <cell r="A1370" t="str">
            <v>73963/013</v>
          </cell>
          <cell r="B1370" t="str">
            <v>POCO DE VISITA PARA REDE DE ESG. SANIT., EM ANEIS DE CONCRETO, DIÂMETR O = 60CM E 110CM, PROF = 290CM, EXCLUINDO TAMPAO FERRO FUNDIDO.</v>
          </cell>
          <cell r="C1370" t="str">
            <v>UN</v>
          </cell>
          <cell r="D1370">
            <v>1801.41</v>
          </cell>
        </row>
        <row r="1371">
          <cell r="A1371" t="str">
            <v>73963/014</v>
          </cell>
          <cell r="B1371" t="str">
            <v>POCO DE VISITA PARA REDE DE ESG. SANIT., EM ANEIS DE CONCRETO, DIÂMETR O = 60CM E 110CM, PROF = 320CM, EXCLUINDO TAMPAO FERRO FUNDIDO.</v>
          </cell>
          <cell r="C1371" t="str">
            <v>UN</v>
          </cell>
          <cell r="D1371">
            <v>1896.75</v>
          </cell>
        </row>
        <row r="1372">
          <cell r="A1372" t="str">
            <v>73963/015</v>
          </cell>
          <cell r="B1372" t="str">
            <v>POCO DE VISITA PARA REDE DE ESG. SANIT., EM ANEIS DE CONCRETO, DIÂMETR O = 60CM E 110CM, PROF = 350CM, EXCLUINDO TAMPAO FERRO FUNDIDO.</v>
          </cell>
          <cell r="C1372" t="str">
            <v>UN</v>
          </cell>
          <cell r="D1372">
            <v>2051.94</v>
          </cell>
        </row>
        <row r="1373">
          <cell r="A1373" t="str">
            <v>73963/016</v>
          </cell>
          <cell r="B1373" t="str">
            <v>POCO DE VISITA PARA REDE DE ESG. SANIT., EM ANEIS DE CONCRETO, DIÂMETR O = 60CM E 110CM, PROF = 380CM, EXCLUINDO TAMPAO FERRO FUNDIDO.</v>
          </cell>
          <cell r="C1373" t="str">
            <v>UN</v>
          </cell>
          <cell r="D1373">
            <v>2162.34</v>
          </cell>
        </row>
        <row r="1374">
          <cell r="A1374" t="str">
            <v>73963/017</v>
          </cell>
          <cell r="B1374" t="str">
            <v>POCO DE VISITA PARA REDE DE ESG. SANIT., EM ANEIS DE CONCRETO, DIÂMETR O = 60CM E 110CM, PROF = 410CM, EXCLUINDO TAMPAO FERRO FUNDIDO.</v>
          </cell>
          <cell r="C1374" t="str">
            <v>UN</v>
          </cell>
          <cell r="D1374">
            <v>2305.41</v>
          </cell>
        </row>
        <row r="1375">
          <cell r="A1375" t="str">
            <v>73963/018</v>
          </cell>
          <cell r="B1375" t="str">
            <v>POCO DE VISITA PARA REDE DE ESG. SANIT., EM ANEIS DE CONCRETO, DIÂMETR O = 60CM E 110CM, PROF = 440CM, EXCLUINDO TAMPAO FERRO FUNDIDO.</v>
          </cell>
          <cell r="C1375" t="str">
            <v>UN</v>
          </cell>
          <cell r="D1375">
            <v>2437.69</v>
          </cell>
        </row>
        <row r="1376">
          <cell r="A1376" t="str">
            <v>73963/019</v>
          </cell>
          <cell r="B1376" t="str">
            <v>POCO DE VISITA PARA REDE DE ESG. SANIT., EM ANEIS DE CONCRETO, DIÂMETR O = 60CM E 110CM, PROF = 470CM, EXCLUINDO TAMPAO FERRO FUNDIDO.</v>
          </cell>
          <cell r="C1376" t="str">
            <v>UN</v>
          </cell>
          <cell r="D1376">
            <v>2570.91</v>
          </cell>
        </row>
        <row r="1377">
          <cell r="A1377" t="str">
            <v>73963/020</v>
          </cell>
          <cell r="B1377" t="str">
            <v>POCO DE VISITA PARA REDE DE ESG. SANIT., EM ANEIS DE CONCRETO, DIÂMETR O = 60CM E 110CM, PROF = 500CM, EXCLUINDO TAMPAO FERRO FUNDIDO.</v>
          </cell>
          <cell r="C1377" t="str">
            <v>UN</v>
          </cell>
          <cell r="D1377">
            <v>2703.19</v>
          </cell>
        </row>
        <row r="1378">
          <cell r="A1378" t="str">
            <v>73963/021</v>
          </cell>
          <cell r="B1378" t="str">
            <v>POCO DE VISITA PARA REDE DE ESG. SANIT., EM ANEIS DE CONCRETO, DIÂMETR O = 60CM E 110CM, PROF = 530CM, EXCLUINDO TAMPAO FERRO FUNDIDO.</v>
          </cell>
          <cell r="C1378" t="str">
            <v>UN</v>
          </cell>
          <cell r="D1378">
            <v>2844.59</v>
          </cell>
        </row>
        <row r="1379">
          <cell r="A1379" t="str">
            <v>73963/022</v>
          </cell>
          <cell r="B1379" t="str">
            <v>POCO DE VISITA PARA REDE DE ESG. SANIT., EM ANEIS DE CONCRETO, DIÂMETR O = 60CM E 110CM, PROF = 560CM, EXCLUINDO TAMPAO FERRO FUNDIDO.</v>
          </cell>
          <cell r="C1379" t="str">
            <v>UN</v>
          </cell>
          <cell r="D1379">
            <v>2976.87</v>
          </cell>
        </row>
        <row r="1380">
          <cell r="A1380" t="str">
            <v>73963/023</v>
          </cell>
          <cell r="B1380" t="str">
            <v>POCO DE VISITA PARA REDE DE ESG. SANIT., EM ANEIS DE CONCRETO, DIÂMETR O = 60CM E 110CM, PROF = 590CM, EXCLUINDO TAMPAO FERRO FUNDIDO.</v>
          </cell>
          <cell r="C1380" t="str">
            <v>UN</v>
          </cell>
          <cell r="D1380">
            <v>3109.14</v>
          </cell>
        </row>
        <row r="1381">
          <cell r="A1381" t="str">
            <v>73963/024</v>
          </cell>
          <cell r="B1381" t="str">
            <v>POCO DE VISITA PARA REDE DE ESG. SANIT., EM ANEIS DE CONCRETO, DIÂMETR O = 60CM E 110CM, PROF = 690CM, EXCLUINDO TAMPAO FERRO FUNDIDO.</v>
          </cell>
          <cell r="C1381" t="str">
            <v>UN</v>
          </cell>
          <cell r="D1381">
            <v>3404.85</v>
          </cell>
        </row>
        <row r="1382">
          <cell r="A1382" t="str">
            <v>73963/025</v>
          </cell>
          <cell r="B1382" t="str">
            <v>POCO DE VISITA PARA REDE DE ESG. SANIT., EM ANEIS DE CONCRETO, DIÂMETR O = 60CM E 110CM, PROF = 650CM, EXCLUINDO TAMPAO FERRO FUNDIDO.</v>
          </cell>
          <cell r="C1382" t="str">
            <v>UN</v>
          </cell>
          <cell r="D1382">
            <v>3374.96</v>
          </cell>
        </row>
        <row r="1383">
          <cell r="A1383" t="str">
            <v>73963/026</v>
          </cell>
          <cell r="B1383" t="str">
            <v>POCO DE VISITA PARA REDE DE ESG. SANIT., EM ANEIS DE CONCRETO, DIÂMETR O = 60CM E 110CM, PROF = 680CM, EXCLUINDO TAMPAO FERRO FUNDIDO.</v>
          </cell>
          <cell r="C1383" t="str">
            <v>UN</v>
          </cell>
          <cell r="D1383">
            <v>3508.18</v>
          </cell>
        </row>
        <row r="1384">
          <cell r="A1384" t="str">
            <v>73963/027</v>
          </cell>
          <cell r="B1384" t="str">
            <v>POCO DE VISITA PARA REDE DE ESG. SANIT., EM ANEIS DE CONCRETO, DIÂMETR O = 60CM E 110CM, PROF = 710CM, EXCLUINDO TAMPAO FERRO FUNDIDO.</v>
          </cell>
          <cell r="C1384" t="str">
            <v>UN</v>
          </cell>
          <cell r="D1384">
            <v>3640.46</v>
          </cell>
        </row>
        <row r="1385">
          <cell r="A1385" t="str">
            <v>73963/028</v>
          </cell>
          <cell r="B1385" t="str">
            <v>POCO VISITA ESG SANIT ANEL CONC PRE-MOLD PROF=1,20M C/ TAMPAO FOFO ART ICULADO, CLASSE B125 CARGA MAX 12,5 T, REDONDO TAMPA 600 MM, REDE PLUV IAL /ESGOTO / REJUNTAMENTO ANEIS / REVEST LISO CALHA INTERNA C/ARG CIM /AREIA 1:4. BASE/BANQUETA EM CONCR FCK=10MPA</v>
          </cell>
          <cell r="C1385" t="str">
            <v>UN</v>
          </cell>
          <cell r="D1385">
            <v>1321.35</v>
          </cell>
        </row>
        <row r="1386">
          <cell r="A1386" t="str">
            <v>73963/029</v>
          </cell>
          <cell r="B1386" t="str">
            <v>POCO VISITA ESG SANIT ANEL CONC PRE-MOLD PROF=1,40M C/ TAMPAO FOFO ART ICULADO, CLASSE B125 CARGA MAX 12,5 T, REDONDO TAMPA 600 MM, REDE PLUV IAL/ESGOTO / REJUNTAMENTO ANEIS / REVEST LISO CALHA INTERNA C/ARG CIM/ AREIA 1:4. BASE/BANQUETA EM CONCR FCK=10MPA</v>
          </cell>
          <cell r="C1386" t="str">
            <v>UN</v>
          </cell>
          <cell r="D1386">
            <v>1383.33</v>
          </cell>
        </row>
        <row r="1387">
          <cell r="A1387" t="str">
            <v>73963/030</v>
          </cell>
          <cell r="B1387" t="str">
            <v>POCO VISITA ESG SANIT ANEL CONC PRE-MOLD PROF=1,50M C/ TAMPAO FOFO ART ICULADO, CLASSE B125 CARGA MAX 12,5 T, REDONDO TAMPA 600 MM, REDE PLUV IAL/ESGOTO / REJUNTAMENTO ANEIS / REVEST LISO CALHA INTERNA C/ARG CIM/ AREIA 1:4. BASE/BANQUETA EM CONCRFCK=10MPA</v>
          </cell>
          <cell r="C1387" t="str">
            <v>UN</v>
          </cell>
          <cell r="D1387">
            <v>1504.27</v>
          </cell>
        </row>
        <row r="1388">
          <cell r="A1388" t="str">
            <v>73963/031</v>
          </cell>
          <cell r="B1388" t="str">
            <v>POCO VISITA ESG SANIT ANEL CONC PRE-MOLD PROF=1,60M C/ TAMPAO FOFO ART ICULADO, CLASSE B125 CARGA MAX 12,5 T, REDONDO TAMPA 600 MM, REDE PLUV IAL / REJUNTAMENTO ANEIS / REVEST LISO CALHA INTERNA C/ARG CIM/AREIA 1 :4. BASE/BANQUETA EM CONCR FCK=10MPA</v>
          </cell>
          <cell r="C1388" t="str">
            <v>UN</v>
          </cell>
          <cell r="D1388">
            <v>1514.32</v>
          </cell>
        </row>
        <row r="1389">
          <cell r="A1389" t="str">
            <v>73963/032</v>
          </cell>
          <cell r="B1389" t="str">
            <v>POCO VISITA ESG SANIT ANEL CONC PRE-MOLD PROF=1,70M C/ TAMPAO FOFO ART ICULADO, CLASSE B125 CARGA MAX 12,5 T, REDONDO TAMPA 600 MM, REDE PLUV IAL/ESGOTO /  REJUNTAMENTO ANEIS / REVEST LISO CALHA INTERNA C/ARG CIM /AREIA 1:4. BASE/BANQUETA EM CONCR FCK=10MPA</v>
          </cell>
          <cell r="C1389" t="str">
            <v>UN</v>
          </cell>
          <cell r="D1389">
            <v>1526.93</v>
          </cell>
        </row>
        <row r="1390">
          <cell r="A1390" t="str">
            <v>73963/033</v>
          </cell>
          <cell r="B1390" t="str">
            <v>POCO VISITA ESG SANIT ANEL CONC PRE-MOLD PROF=2,00M C/ TAMPAO FOFO ART ICULADO, CLASSE B125 CARGA MAX 12,5 T, REDONDO TAMPA 600 MM, REDE PLUV IAL/ESGOTO / REJUNTAMENTO ANEIS / REVEST LISO CALHA INTERNA C/ARG CIM/ AREIA 1:4. BASE/BANQUETA EM CONCR FCK=10MPA</v>
          </cell>
          <cell r="C1390" t="str">
            <v>UN</v>
          </cell>
          <cell r="D1390">
            <v>1661.1</v>
          </cell>
        </row>
        <row r="1391">
          <cell r="A1391" t="str">
            <v>73963/034</v>
          </cell>
          <cell r="B1391" t="str">
            <v>POCO VISITA ESG SANIT ANEL CONC PRE MOLD PROF=2,30M C/ TAMPAO FOFO ART ICULADO, CLASSE B125 CARGA MAX 12,5 T, REDONDO TAMPA 600 MM, REDE PLUV IAL/ESGOTO / REJUNTAMENTO ANEIS / REVEST LISO CALHA INTERNA C/ARG CIM/ AREIA 1:4. BASE/BANQUETA EM CONCRFCK=10MPA</v>
          </cell>
          <cell r="C1391" t="str">
            <v>UN</v>
          </cell>
          <cell r="D1391">
            <v>1742.28</v>
          </cell>
        </row>
        <row r="1392">
          <cell r="A1392" t="str">
            <v>73963/035</v>
          </cell>
          <cell r="B1392" t="str">
            <v>POCO VISITA ESG SANIT ANEL CONC PRE-MOLD PROF=2,60M C/ TAMPAO FOFO SIM PLES COM BASE, CLASSE B125 CARGA MAX 12,5 T, REDONDO TAMPA 600 MM, RED E PLUVIAL/ESGOTO / REJUNTAMENTO ANEIS / REVEST LISO CALHA INTERNA C/AR G CIM/AREIA 1:4. BASE/BANQUETAEM CONCR FCK=10MPA</v>
          </cell>
          <cell r="C1392" t="str">
            <v>UN</v>
          </cell>
          <cell r="D1392">
            <v>1876.45</v>
          </cell>
        </row>
        <row r="1393">
          <cell r="A1393" t="str">
            <v>73963/036</v>
          </cell>
          <cell r="B1393" t="str">
            <v>POCO VISITA ESG SANIT ANEL CONC PRE-MOLD PROF=2,90M C/ TAMPAO FOFO ART ICULADO, CLASSE B125 CARGA MAX 12,5 T, REDONDO TAMPA 600 MM, REDE PLUV IAL / REJUNTAMENTO ANEIS / REVEST LISO CALHA INTERNA C/ARG CIM/AREIA 1 :4. BASE/BANQUETA EM CONCR FCK=10MPA</v>
          </cell>
          <cell r="C1393" t="str">
            <v>UN</v>
          </cell>
          <cell r="D1393">
            <v>2010.62</v>
          </cell>
        </row>
        <row r="1394">
          <cell r="A1394" t="str">
            <v>73963/037</v>
          </cell>
          <cell r="B1394" t="str">
            <v>POCO VISITA ESG SANIT ANEL CONC PRE-MOLD PROF=3,20M C/ TAMPAO FOFO ART ICULADO, CLASSE B125 CARGA MAX 12,5 T, REDONDO TAMPA 600 MM, REDE PLUV IAL /  REJUNTAMENTOANEIS / REVEST LISO CALHA INTERNA C/ARG CIM/AREIA 1 :4. BASE / BANQUETA EM CONCR FCK=10MPA</v>
          </cell>
          <cell r="C1394" t="str">
            <v>UN</v>
          </cell>
          <cell r="D1394">
            <v>2144.79</v>
          </cell>
        </row>
        <row r="1395">
          <cell r="A1395" t="str">
            <v>73963/038</v>
          </cell>
          <cell r="B1395" t="str">
            <v>POCO VISITA ESG SANIT ANEL CONC PRE-MOLD PROF=3,50M C/ TAMPAO FOFO ART ICULADO, CLASSE B125 CARGA MAX 12,5 T, REDONDO TAMPA 600 MM, REDE PLUV IAL/ESGOTO /  REJUNTAMENTO / ANEIS / REVEST LISO CALHA INTERNA C/ARG C IM/AREIA 1:4. BASE/BANQUETA EM CONCR FCK=10MPA</v>
          </cell>
          <cell r="C1395" t="str">
            <v>UN</v>
          </cell>
          <cell r="D1395">
            <v>2279.81</v>
          </cell>
        </row>
        <row r="1396">
          <cell r="A1396" t="str">
            <v>73963/039</v>
          </cell>
          <cell r="B1396" t="str">
            <v>POCO VISITA ESG SANIT ANEL CONC PRE-MOLD PROF=3,80M C/ TAMPAO FOFO ART ICULADO, CLASSE B125 CARGA MAX 12,5 T, REDONDO TAMPA 600 MM, REDE PLUV IAL / REJUNTAMENTO ANEIS / REVEST LISO CALHA INTERNA C/ARG CIM/AREIA 1 :4. BASE/BANQUETA EM CONCR FCK=10MPA</v>
          </cell>
          <cell r="C1396" t="str">
            <v>UN</v>
          </cell>
          <cell r="D1396">
            <v>2414.54</v>
          </cell>
        </row>
        <row r="1397">
          <cell r="A1397" t="str">
            <v>73963/040</v>
          </cell>
          <cell r="B1397" t="str">
            <v>POCO VISITA ESG SANIT ANEL CONC PRE-MOLD PROF=4,10M C/ TAMPAO FOFO ART ICULADO, CLASSE B125 CARGA MAX 12,5 T, REDONDO TAMPA 600 MM, REDE PLUV IAL / REJUNTAMENTO ANEIS / REVEST LISO CALHA INTERNA C/ARG CIM/AREIA 1 :4. BASE/BANQUETA EM CONCR FCK=10MPA</v>
          </cell>
          <cell r="C1397" t="str">
            <v>UN</v>
          </cell>
          <cell r="D1397">
            <v>2545.65</v>
          </cell>
        </row>
        <row r="1398">
          <cell r="A1398" t="str">
            <v>73963/041</v>
          </cell>
          <cell r="B1398" t="str">
            <v>POCO VISITA ESG SANIT ANEL CONC PRE MOLD PROF=4,40M C/ TAMPAO FOFO ART ICULADO, CLASSE B125 CARGA MAX 12,5 T, REDONDO TAMPA 600 MM, REDE PLUV IAL / REJUNTAMENTO ANEIS / REVEST LISO CALHA INTERNA C/ARG CIM/AREIA 1 :4. BASE/BANQUETA EM CONCR FCK=10MPA</v>
          </cell>
          <cell r="C1398" t="str">
            <v>UN</v>
          </cell>
          <cell r="D1398">
            <v>2673.82</v>
          </cell>
        </row>
        <row r="1399">
          <cell r="A1399" t="str">
            <v>73963/042</v>
          </cell>
          <cell r="B1399" t="str">
            <v>POCO VISITA ESG SANIT ANEL CONC PRE-MOLD PROF=4,70M C/ TAMPAO FOFO ART ICULADO, CLASSE B125 CARGA MAX 12,5 T, REDONDO TAMPA 600 MM, REDE PLUV IAL/ESGOTO /  REJUNTAMENTO ANEIS / REVEST LISO CALHA INTERNA C/ARG CIM /AREIA 1:4. BASE/BANQUETA EM CONCRFCK=10MPA</v>
          </cell>
          <cell r="C1399" t="str">
            <v>UN</v>
          </cell>
          <cell r="D1399">
            <v>2817.71</v>
          </cell>
        </row>
        <row r="1400">
          <cell r="A1400" t="str">
            <v>73963/043</v>
          </cell>
          <cell r="B1400" t="str">
            <v>POCO VISITA ESG SANIT ANEL CONC PRE-MOLD PROF=5,00M C/ TAMPAO FOFO ART ICULADO, CLASSE B125 CARGA MAX 12,5 T, REDONDO TAMPA 600 MM, REDE PLUV IAL / ESGOTO / REJUNTAMENTO ANEIS/ REVEST LISO CALHA INTERNA C/ARG CIM /AREIA 1:4. BASE/BANQUETA EM CONCR FCK=10MPA</v>
          </cell>
          <cell r="C1400" t="str">
            <v>UN</v>
          </cell>
          <cell r="D1400">
            <v>2903.68</v>
          </cell>
        </row>
        <row r="1401">
          <cell r="A1401" t="str">
            <v>73963/044</v>
          </cell>
          <cell r="B1401" t="str">
            <v>POCO VISITA ESG SANIT ANEL CONC PRE-MOLD PROF=0,80M C/ TAMPAO FOFO ART ICULADO, CLASSE B125 CARGA MAX 12,5 T, REDONDO TAMPA 600 MM, REDE PLUV IAL/ESGOTO / DEGRAUS FF / REJUNTAMENTO ANEIS / REVEST LISO CALHA INTER NA C/ARG CIM/AREIA 1:4. BASE / BANQUETA EM CONCR FCK=10MPA</v>
          </cell>
          <cell r="C1401" t="str">
            <v>UN</v>
          </cell>
          <cell r="D1401">
            <v>643.99</v>
          </cell>
        </row>
        <row r="1402">
          <cell r="A1402" t="str">
            <v>73963/045</v>
          </cell>
          <cell r="B1402" t="str">
            <v>POCO DE VISITA PARA REDE DE ESG. SANIT., EM ANEIS DE CONCRETO, DIÂMETR O = 60CM E 110CM, PROF = 240CM, EXCLUINDO TAMPAO FERRO FUNDIDO.</v>
          </cell>
          <cell r="C1402" t="str">
            <v>UN</v>
          </cell>
          <cell r="D1402">
            <v>1590.09</v>
          </cell>
        </row>
        <row r="1403">
          <cell r="A1403" t="str">
            <v>73963/046</v>
          </cell>
          <cell r="B1403" t="str">
            <v>POCO DE VISITA PARA REDE DE ESG. SANIT., EM ANEIS DE CONCRETO, DIÂMETR O = 60CM E 110CM, PROF = 250CM, EXCLUINDO TAMPAO FERRO FUNDIDO.</v>
          </cell>
          <cell r="C1403" t="str">
            <v>UN</v>
          </cell>
          <cell r="D1403">
            <v>1612.8</v>
          </cell>
        </row>
        <row r="1404">
          <cell r="A1404" t="str">
            <v>73963/047</v>
          </cell>
          <cell r="B1404" t="str">
            <v>POCO DE VISITA PARA REDE DE ESG. SANIT., EM ANEIS DE CONCRETO, DIÂMETR O = 60CM E 110CM, PROF = 280CM, EXCLUINDO TAMPAO FERRO FUNDIDO.</v>
          </cell>
          <cell r="C1404" t="str">
            <v>UN</v>
          </cell>
          <cell r="D1404">
            <v>1757.19</v>
          </cell>
        </row>
        <row r="1405">
          <cell r="A1405" t="str">
            <v>73963/048</v>
          </cell>
          <cell r="B1405" t="str">
            <v>POCO DE VISITA PARA REDE DE ESG. SANIT., EM ANEIS DE CONCRETO, DIÂMETR O = 60CM E 110CM, PROF = 310CM, EXCLUINDO TAMPAO FERRO FUNDIDO.</v>
          </cell>
          <cell r="C1405" t="str">
            <v>UN</v>
          </cell>
          <cell r="D1405">
            <v>1864.96</v>
          </cell>
        </row>
        <row r="1406">
          <cell r="A1406" t="str">
            <v>74124/001</v>
          </cell>
          <cell r="B1406" t="str">
            <v>POCO VISITA AG PLUV:CONC ARM 1X1X1,40M COLETOR D=40 A 50CM PAREDE E=15 CM BASE CONC FCK=10MPA REVEST C/ARG CIM/AREIA 1:4 INCL FORN TODOS MATE RIAIS</v>
          </cell>
          <cell r="C1406" t="str">
            <v>UN</v>
          </cell>
          <cell r="D1406">
            <v>2438.31</v>
          </cell>
        </row>
        <row r="1407">
          <cell r="A1407" t="str">
            <v>74124/002</v>
          </cell>
          <cell r="B1407" t="str">
            <v>POCO VISITA AG PLUV:CONC ARM 1,10X1,10X1,40M COLETOR D=60CM PAREDE E=1 5CM BASE CONC FCK=10MPA REVEST C/ARG CIM/AREIA 1:4 INCL FORN TODOS MAT ERIAIS</v>
          </cell>
          <cell r="C1407" t="str">
            <v>UN</v>
          </cell>
          <cell r="D1407">
            <v>2778.92</v>
          </cell>
        </row>
        <row r="1408">
          <cell r="A1408" t="str">
            <v>74124/003</v>
          </cell>
          <cell r="B1408" t="str">
            <v>POCO VISITA AG PLUV:CONC ARM 1,20X1,20X1,40M COLETOR D=70CM PAREDE E=1 5CM BASE CONC FCK=10MPA REVEST C/ARG CIM/AREIA 1:4 INCL FORN TODOS MAT ERIAIS</v>
          </cell>
          <cell r="C1408" t="str">
            <v>UN</v>
          </cell>
          <cell r="D1408">
            <v>3004.96</v>
          </cell>
        </row>
        <row r="1409">
          <cell r="A1409" t="str">
            <v>74124/004</v>
          </cell>
          <cell r="B1409" t="str">
            <v>POCO VISITA AG PLUV:CONC ARM 1,30X1,30X1,40M COLETOR D=80CM PAREDE E=1 5CM BASE CONC FCK=10MPA REVEST C/ARG CIM/AREIA 1:4 INCL FORN TODOS MAT ERIAIS</v>
          </cell>
          <cell r="C1409" t="str">
            <v>UN</v>
          </cell>
          <cell r="D1409">
            <v>3447.47</v>
          </cell>
        </row>
        <row r="1410">
          <cell r="A1410" t="str">
            <v>74124/005</v>
          </cell>
          <cell r="B1410" t="str">
            <v>POCO VISITA CONCRETO ARMADO P/AG PLUV 1,40X1,40X1,50M COLETOR D=90CM PAREDE E=15CM BASE CONCRETO FCK=10MPA REVESTIDO C/ARG CIM/AREIA 1:4 IN CL FORN TODOS MATERIAIS</v>
          </cell>
          <cell r="C1410" t="str">
            <v>UN</v>
          </cell>
          <cell r="D1410">
            <v>4002.74</v>
          </cell>
        </row>
        <row r="1411">
          <cell r="A1411" t="str">
            <v>74124/006</v>
          </cell>
          <cell r="B1411" t="str">
            <v>POCO VISITA AG PLUV:CONC ARM 1,50X1,50X1,60M COLETOR D=1M PA REDE E=15 CM BASE CONC FCK=10MPA REVEST C/ARG CIM/AREIA 1:4 INCL FORN TODOS MATE RIAIS</v>
          </cell>
          <cell r="C1411" t="str">
            <v>UN</v>
          </cell>
          <cell r="D1411">
            <v>4475.7700000000004</v>
          </cell>
        </row>
        <row r="1412">
          <cell r="A1412" t="str">
            <v>74124/007</v>
          </cell>
          <cell r="B1412" t="str">
            <v>POCO VISITA AG PLUV:CONC ARM 1,60X1,60X1,70M COLETOR D=1,10M PAREDE E= 15CM BASE CONC FCK=10MPA REVEST C/ARG CIM/AREIA 1:4 INCL FORN TODOS MA TERIAIS</v>
          </cell>
          <cell r="C1412" t="str">
            <v>UN</v>
          </cell>
          <cell r="D1412">
            <v>4867.7299999999996</v>
          </cell>
        </row>
        <row r="1413">
          <cell r="A1413" t="str">
            <v>74124/008</v>
          </cell>
          <cell r="B1413" t="str">
            <v>POCO VISITA AG PLUV:CONC ARM 1,70X1,70X1,80M COLETOR D=1,20M PAREDE E=15CM BASE CONC FCK=10MPA REVEST C/ARG CIM/AREIA 1:4 DEGRAUS FF INCL FORN TODOS MATERIAIS</v>
          </cell>
          <cell r="C1413" t="str">
            <v>UN</v>
          </cell>
          <cell r="D1413">
            <v>5216.7700000000004</v>
          </cell>
        </row>
        <row r="1414">
          <cell r="A1414" t="str">
            <v>74162/001</v>
          </cell>
          <cell r="B1414" t="str">
            <v>CAIXA DE CONCRETO, ALTURA = 1,00 METRO, DIAMETRO REGISTRO &lt; 150 MM</v>
          </cell>
          <cell r="C1414" t="str">
            <v>UN</v>
          </cell>
          <cell r="D1414">
            <v>133.87</v>
          </cell>
        </row>
        <row r="1415">
          <cell r="A1415" t="str">
            <v>74206/001</v>
          </cell>
          <cell r="B1415" t="str">
            <v>CAIXA COLETORA, 1,20X1,20X1,50M, COM FUNDO E TAMPA DE CONCRETO E PARED ES EM ALVENARIA</v>
          </cell>
          <cell r="C1415" t="str">
            <v>UN</v>
          </cell>
          <cell r="D1415">
            <v>1442.41</v>
          </cell>
        </row>
        <row r="1416">
          <cell r="A1416" t="str">
            <v>74206/002</v>
          </cell>
          <cell r="B1416" t="str">
            <v>CAIXA COLETORA, 0,25 X 0,85 X 1,00 M, COM FUNDO E PAREDES EM ALVENARIA</v>
          </cell>
          <cell r="C1416" t="str">
            <v>UN</v>
          </cell>
          <cell r="D1416">
            <v>844.75</v>
          </cell>
        </row>
        <row r="1417">
          <cell r="A1417" t="str">
            <v>74212/001</v>
          </cell>
          <cell r="B1417" t="str">
            <v>POCO DE VISITA PARA REDE DE ESGOTO SANITARIO, EM ALVENARIA, DIAMETRO = 60 CM, PROF 160 CM, INCLUINDO TAMPAO FERRO FUNDIDO</v>
          </cell>
          <cell r="C1417" t="str">
            <v>UN</v>
          </cell>
          <cell r="D1417">
            <v>3617.43</v>
          </cell>
        </row>
        <row r="1418">
          <cell r="A1418" t="str">
            <v>74214/001</v>
          </cell>
          <cell r="B1418" t="str">
            <v>POCO DE VISITA PARA REDE DE ESGOTO SANITÁRIO, EM ALVENARIA, DIAMETRO 1 20 CM, PROF ATE 200 CM, INCLUINDO TAMPAO FERRO FUNDIDO</v>
          </cell>
          <cell r="C1418" t="str">
            <v>UN</v>
          </cell>
          <cell r="D1418">
            <v>5520.01</v>
          </cell>
        </row>
        <row r="1419">
          <cell r="A1419" t="str">
            <v>74214/002</v>
          </cell>
          <cell r="B1419" t="str">
            <v>POCO DE VISITA PARA REDE DE ESGOTO SANITÁRIO, EM ALVENARIA, DIAMETRO 1 20 CM, PROF ATE 400 CM, INCLUINDO TAMPAO FERRO FUNDIDO</v>
          </cell>
          <cell r="C1419" t="str">
            <v>UN</v>
          </cell>
          <cell r="D1419">
            <v>8253.34</v>
          </cell>
        </row>
        <row r="1420">
          <cell r="A1420" t="str">
            <v>74224/001</v>
          </cell>
          <cell r="B1420" t="str">
            <v>POCO DE VISITA PARA DRENAGEM PLUVIAL, EM CONCRETO ESTRUTURAL, DIMENSOE S INTERNAS DE 90X150X80CM (LARGXCOMPXALT), PARA REDE DE 600 MM, EXCLUS OS TAMPAO E CHAMINE.</v>
          </cell>
          <cell r="C1420" t="str">
            <v>UN</v>
          </cell>
          <cell r="D1420">
            <v>1503.91</v>
          </cell>
        </row>
        <row r="1421">
          <cell r="A1421">
            <v>83621</v>
          </cell>
          <cell r="B1421" t="str">
            <v>ASSENTAMENTO TAMPAO FERRO FUNDIDO (FOFO), 30 X 90 CM PARA CAIXA DE RAL O, C/ ARG CIM/AREIA 1:4 EM VOLUME, EXCLUSIVE TAMPAO.</v>
          </cell>
          <cell r="C1421" t="str">
            <v>UN</v>
          </cell>
          <cell r="D1421">
            <v>109.45</v>
          </cell>
        </row>
        <row r="1422">
          <cell r="A1422">
            <v>83659</v>
          </cell>
          <cell r="B1422" t="str">
            <v>BOCA DE LOBO EM ALVENARIA TIJOLO MACICO, REVESTIDA C/ ARGAMASSA DE CIM ENTO E AREIA 1:3, SOBRE LASTRO DE CONCRETO 10CM E TAMPA DE CONCRETO AR MADO</v>
          </cell>
          <cell r="C1422" t="str">
            <v>UN</v>
          </cell>
          <cell r="D1422">
            <v>789.43</v>
          </cell>
        </row>
        <row r="1423">
          <cell r="A1423">
            <v>83708</v>
          </cell>
          <cell r="B1423" t="str">
            <v>POCO DE VISITA EM ALVENARIA, PARA REDE D=0,40 M, PARTE FIXA C/ 1,00 M DE ALTURA</v>
          </cell>
          <cell r="C1423" t="str">
            <v>UN</v>
          </cell>
          <cell r="D1423">
            <v>1279.98</v>
          </cell>
        </row>
        <row r="1424">
          <cell r="A1424">
            <v>83709</v>
          </cell>
          <cell r="B1424" t="str">
            <v>POCO DE VISITA EM ALVENARIA, PARA REDE D=0,60 M, PARTE FIXA C/ 1,00 M DE ALTURA</v>
          </cell>
          <cell r="C1424" t="str">
            <v>UN</v>
          </cell>
          <cell r="D1424">
            <v>1574.25</v>
          </cell>
        </row>
        <row r="1425">
          <cell r="A1425">
            <v>83710</v>
          </cell>
          <cell r="B1425" t="str">
            <v>POCO DE VISITA EM ALVENARIA, PARA REDE D=0,80 M, PARTE FIXA C/ 1,00 M DE ALTURA</v>
          </cell>
          <cell r="C1425" t="str">
            <v>UN</v>
          </cell>
          <cell r="D1425">
            <v>3242.05</v>
          </cell>
        </row>
        <row r="1426">
          <cell r="A1426">
            <v>83711</v>
          </cell>
          <cell r="B1426" t="str">
            <v>POÇO DE VISITA EM ALVENARIA, PARA REDE D=1,00 M, PARTE FIXA C/ 1,00 M DE ALTURA E USO DE RETROESCAVADEIRA</v>
          </cell>
          <cell r="C1426" t="str">
            <v>UN</v>
          </cell>
          <cell r="D1426">
            <v>3735.27</v>
          </cell>
        </row>
        <row r="1427">
          <cell r="A1427">
            <v>83712</v>
          </cell>
          <cell r="B1427" t="str">
            <v>POCO DE VISITA EM ALVENARIA, PARA REDE D=1,20 M, PARTE FIXA C/ 1,00 M DE ALTURA E USO DE ESCAVADEIRA HIDRAULICA</v>
          </cell>
          <cell r="C1427" t="str">
            <v>UN</v>
          </cell>
          <cell r="D1427">
            <v>4912.32</v>
          </cell>
        </row>
        <row r="1428">
          <cell r="A1428">
            <v>83713</v>
          </cell>
          <cell r="B1428" t="str">
            <v>POCO DE VISITA EM ALVENARIA, PARA REDE D=1,50 M, PARTE FIXA C/ 1,00 M DE ALTURA E USO DE ESCAVADEIRA HIDRAULICA</v>
          </cell>
          <cell r="C1428" t="str">
            <v>UN</v>
          </cell>
          <cell r="D1428">
            <v>6019.18</v>
          </cell>
        </row>
        <row r="1429">
          <cell r="A1429">
            <v>83714</v>
          </cell>
          <cell r="B1429" t="str">
            <v>ACRESCIMO NA ALTURA DO POCO DE VISITA EM ALVENARIA PARA REDE D=0,40 M</v>
          </cell>
          <cell r="C1429" t="str">
            <v>M</v>
          </cell>
          <cell r="D1429">
            <v>654.46</v>
          </cell>
        </row>
        <row r="1430">
          <cell r="A1430">
            <v>83715</v>
          </cell>
          <cell r="B1430" t="str">
            <v>CHAMINE P/ POCO DE VISITA EM ALVENARIA, EXCLUSOS TAMPAO E ANEL</v>
          </cell>
          <cell r="C1430" t="str">
            <v>M</v>
          </cell>
          <cell r="D1430">
            <v>634.92999999999995</v>
          </cell>
        </row>
        <row r="1431">
          <cell r="A1431">
            <v>83716</v>
          </cell>
          <cell r="B1431" t="str">
            <v>GRELHA FF 30X90CM, 135KG, P/ CX RALO COM ASSENTAMENTO DE ARGAMASSA CIM ENTO/AREIA 1:4 - FORNECIMENTO E INSTALAÇÃO</v>
          </cell>
          <cell r="C1431" t="str">
            <v>UN</v>
          </cell>
          <cell r="D1431">
            <v>292.20999999999998</v>
          </cell>
        </row>
        <row r="1432">
          <cell r="A1432">
            <v>94263</v>
          </cell>
          <cell r="B1432" t="str">
            <v>GUIA (MEIO-FIO) CONCRETO, MOLDADA  IN LOCO  EM TRECHO RETO COM EXTRUSO RA, 11,5 CM BASE X 22 CM ALTURA. AF_06/2016</v>
          </cell>
          <cell r="C1432" t="str">
            <v>M</v>
          </cell>
          <cell r="D1432">
            <v>24.95</v>
          </cell>
        </row>
        <row r="1433">
          <cell r="A1433">
            <v>94264</v>
          </cell>
          <cell r="B1433" t="str">
            <v>GUIA (MEIO-FIO) CONCRETO, MOLDADA  IN LOCO  EM TRECHO CURVO COM EXTRUS ORA, 11,5 CM BASE X 22 CM ALTURA. AF_06/2016</v>
          </cell>
          <cell r="C1433" t="str">
            <v>M</v>
          </cell>
          <cell r="D1433">
            <v>28.14</v>
          </cell>
        </row>
        <row r="1434">
          <cell r="A1434">
            <v>94265</v>
          </cell>
          <cell r="B1434" t="str">
            <v>GUIA (MEIO-FIO) CONCRETO, MOLDADA  IN LOCO  EM TRECHO RETO COM EXTRUSO RA, 14 CM BASE X 30 CM ALTURA. AF_06/2016</v>
          </cell>
          <cell r="C1434" t="str">
            <v>M</v>
          </cell>
          <cell r="D1434">
            <v>31.6</v>
          </cell>
        </row>
        <row r="1435">
          <cell r="A1435">
            <v>94266</v>
          </cell>
          <cell r="B1435" t="str">
            <v>GUIA (MEIO-FIO) CONCRETO, MOLDADA  IN LOCO  EM TRECHO CURVO COM EXTRUS ORA, 14 CM BASE X 30 CM ALTURA. AF_06/2016</v>
          </cell>
          <cell r="C1435" t="str">
            <v>M</v>
          </cell>
          <cell r="D1435">
            <v>35.24</v>
          </cell>
        </row>
        <row r="1436">
          <cell r="A1436">
            <v>94267</v>
          </cell>
          <cell r="B1436" t="str">
            <v>GUIA (MEIO-FIO) E SARJETA CONJUGADOS DE CONCRETO, MOLDADA IN LOCO EM TRECHO RETO COM EXTRUSORA, GUIA 13 CM BASE X 22 CM ALTURA, SARJETA 30 CM BASE X 8,5 CM ALTURA. AF_06/2016</v>
          </cell>
          <cell r="C1436" t="str">
            <v>M</v>
          </cell>
          <cell r="D1436">
            <v>36.92</v>
          </cell>
        </row>
        <row r="1437">
          <cell r="A1437">
            <v>94268</v>
          </cell>
          <cell r="B1437" t="str">
            <v>GUIA (MEIO-FIO) E SARJETA CONJUGADOS DE CONCRETO, MOLDADA IN LOCO EM TRECHO CURVO COM EXTRUSORA, GUIA 12,5 CM BASE X 22 CM ALTURA, SARJETA 30 CM BASE X 8,5 CM ALTURA. AF_06/2016</v>
          </cell>
          <cell r="C1437" t="str">
            <v>M</v>
          </cell>
          <cell r="D1437">
            <v>40.93</v>
          </cell>
        </row>
        <row r="1438">
          <cell r="A1438">
            <v>94269</v>
          </cell>
          <cell r="B1438" t="str">
            <v>GUIA (MEIO-FIO) E SARJETA CONJUGADOS DE CONCRETO, MOLDADA IN LOCO EM TRECHO RETO COM EXTRUSORA, GUIA 13,5 CM BASE X 26 CM ALTURA, SARJETA 45 CM BASE X 11 CM ALTURA. AF_06/2016</v>
          </cell>
          <cell r="C1438" t="str">
            <v>M</v>
          </cell>
          <cell r="D1438">
            <v>51.56</v>
          </cell>
        </row>
        <row r="1439">
          <cell r="A1439">
            <v>94270</v>
          </cell>
          <cell r="B1439" t="str">
            <v>GUIA (MEIO-FIO) E SARJETA CONJUGADOS DE CONCRETO, MOLDADA IN LOCO EM TRECHO CURVO COM EXTRUSORA, GUIA 13,5 CM BASE X 26 CM ALTURA, SARJETA 45 CM BASE X 11 CM ALTURA. AF_06/2016</v>
          </cell>
          <cell r="C1439" t="str">
            <v>M</v>
          </cell>
          <cell r="D1439">
            <v>57.16</v>
          </cell>
        </row>
        <row r="1440">
          <cell r="A1440">
            <v>94271</v>
          </cell>
          <cell r="B1440" t="str">
            <v>GUIA (MEIO-FIO) E SARJETA CONJUGADOS DE CONCRETO, MOLDADA IN LOCO EM TRECHO RETO COM EXTRUSORA, GUIA 13,5 CM BASE X 30 CM ALTURA, SARJETA 50 CM BASE X 12,5 CM ALTURA. AF_06/2016</v>
          </cell>
          <cell r="C1440" t="str">
            <v>M</v>
          </cell>
          <cell r="D1440">
            <v>62.79</v>
          </cell>
        </row>
        <row r="1441">
          <cell r="A1441">
            <v>94272</v>
          </cell>
          <cell r="B1441" t="str">
            <v>GUIA (MEIO-FIO) E SARJETA CONJUGADOS DE CONCRETO, MOLDADA IN LOCO EM TRECHO CURVO COM EXTRUSORA, GUIA 13,5 CM BASE X 30 CM ALTURA, SARJETA 50 CM BASE X 12,5 CM ALTURA. AF_06/2016</v>
          </cell>
          <cell r="C1441" t="str">
            <v>M</v>
          </cell>
          <cell r="D1441">
            <v>70.25</v>
          </cell>
        </row>
        <row r="1442">
          <cell r="A1442">
            <v>94273</v>
          </cell>
          <cell r="B1442" t="str">
            <v>ASSENTAMENTO DE GUIA (MEIO-FIO) EM TRECHO RETO, CONFECCIONADA EM CONCR ETO PRÉ-FABRICADO, DIMENSÕES 100X15X13X30 CM (COMPRIMENTO X BASE INFER IOR X BASE SUPERIOR X ALTURA), PARA VIAS URBANAS (USO VIÁRIO). AF_06/2 016</v>
          </cell>
          <cell r="C1442" t="str">
            <v>M</v>
          </cell>
          <cell r="D1442">
            <v>35.549999999999997</v>
          </cell>
        </row>
        <row r="1443">
          <cell r="A1443">
            <v>94274</v>
          </cell>
          <cell r="B1443" t="str">
            <v>ASSENTAMENTO DE GUIA (MEIO-FIO) EM TRECHO CURVO, CONFECCIONADA EM CONC RETO PRÉ-FABRICADO, DIMENSÕES 100X15X13X30 CM (COMPRIMENTO X BASE INFE RIOR X BASE SUPERIOR X ALTURA), PARA VIAS URBANAS (USO VIÁRIO). AF_06/ 2016</v>
          </cell>
          <cell r="C1443" t="str">
            <v>M</v>
          </cell>
          <cell r="D1443">
            <v>39.21</v>
          </cell>
        </row>
        <row r="1444">
          <cell r="A1444">
            <v>94275</v>
          </cell>
          <cell r="B1444" t="str">
            <v>ASSENTAMENTO DE GUIA (MEIO-FIO) EM TRECHO RETO, CONFECCIONADA EM CONCR ETO PRÉ-FABRICADO, DIMENSÕES 100X15X13X20 CM (COMPRIMENTO X BASE INFER IOR X BASE SUPERIOR X ALTURA), PARA URBANIZAÇÃO INTERNA DE EMPREENDIME NTOS. AF_06/2016_P</v>
          </cell>
          <cell r="C1444" t="str">
            <v>M</v>
          </cell>
          <cell r="D1444">
            <v>33.72</v>
          </cell>
        </row>
        <row r="1445">
          <cell r="A1445">
            <v>94276</v>
          </cell>
          <cell r="B1445" t="str">
            <v>ASSENTAMENTO DE GUIA (MEIO-FIO) EM TRECHO CURVO, CONFECCIONADA EM CONC RETO PRÉ-FABRICADO, DIMENSÕES 100X15X13X20 CM (COMPRIMENTO X BASE INFE RIOR X BASE SUPERIOR X ALTURA), PARA URBANIZAÇÃO INTERNA DE EMPREENDIM ENTOS. AF_06/2016_P</v>
          </cell>
          <cell r="C1445" t="str">
            <v>M</v>
          </cell>
          <cell r="D1445">
            <v>37.380000000000003</v>
          </cell>
        </row>
        <row r="1446">
          <cell r="A1446">
            <v>94281</v>
          </cell>
          <cell r="B1446" t="str">
            <v>EXECUÇÃO DE SARJETA DE CONCRETO USINADO, MOLDADA  IN LOCO  EM TRECHO R ETO, 30 CM BASE X 15 CM ALTURA. AF_06/2016</v>
          </cell>
          <cell r="C1446" t="str">
            <v>M</v>
          </cell>
          <cell r="D1446">
            <v>38.57</v>
          </cell>
        </row>
        <row r="1447">
          <cell r="A1447">
            <v>94282</v>
          </cell>
          <cell r="B1447" t="str">
            <v>EXECUÇÃO DE SARJETA DE CONCRETO USINADO, MOLDADA  IN LOCO  EM TRECHO C URVO, 30 CM BASE X 15 CM ALTURA. AF_06/2016</v>
          </cell>
          <cell r="C1447" t="str">
            <v>M</v>
          </cell>
          <cell r="D1447">
            <v>49.71</v>
          </cell>
        </row>
        <row r="1448">
          <cell r="A1448">
            <v>94283</v>
          </cell>
          <cell r="B1448" t="str">
            <v>EXECUÇÃO DE SARJETA DE CONCRETO USINADO, MOLDADA  IN LOCO  EM TRECHO R ETO, 45 CM BASE X 15 CM ALTURA. AF_06/2016</v>
          </cell>
          <cell r="C1448" t="str">
            <v>M</v>
          </cell>
          <cell r="D1448">
            <v>48.5</v>
          </cell>
        </row>
        <row r="1449">
          <cell r="A1449">
            <v>94284</v>
          </cell>
          <cell r="B1449" t="str">
            <v>EXECUÇÃO DE SARJETA DE CONCRETO USINADO, MOLDADA  IN LOCO  EM TRECHO C URVO, 45 CM BASE X 15 CM ALTURA. AF_06/2016</v>
          </cell>
          <cell r="C1449" t="str">
            <v>M</v>
          </cell>
          <cell r="D1449">
            <v>59.64</v>
          </cell>
        </row>
        <row r="1450">
          <cell r="A1450">
            <v>94285</v>
          </cell>
          <cell r="B1450" t="str">
            <v>EXECUÇÃO DE SARJETA DE CONCRETO USINADO, MOLDADA  IN LOCO  EM TRECHO R ETO, 60 CM BASE X 15 CM ALTURA. AF_06/2016</v>
          </cell>
          <cell r="C1450" t="str">
            <v>M</v>
          </cell>
          <cell r="D1450">
            <v>57.89</v>
          </cell>
        </row>
        <row r="1451">
          <cell r="A1451">
            <v>94286</v>
          </cell>
          <cell r="B1451" t="str">
            <v>EXECUÇÃO DE SARJETA DE CONCRETO USINADO, MOLDADA  IN LOCO  EM TRECHO C URVO, 60 CM BASE X 15 CM ALTURA. AF_06/2016</v>
          </cell>
          <cell r="C1451" t="str">
            <v>M</v>
          </cell>
          <cell r="D1451">
            <v>69.03</v>
          </cell>
        </row>
        <row r="1452">
          <cell r="A1452">
            <v>94287</v>
          </cell>
          <cell r="B1452" t="str">
            <v>EXECUÇÃO DE SARJETA DE CONCRETO USINADO, MOLDADA  IN LOCO  EM TRECHO R ETO, 30 CM BASE X 10 CM ALTURA. AF_06/2016</v>
          </cell>
          <cell r="C1452" t="str">
            <v>M</v>
          </cell>
          <cell r="D1452">
            <v>30.89</v>
          </cell>
        </row>
        <row r="1453">
          <cell r="A1453">
            <v>94288</v>
          </cell>
          <cell r="B1453" t="str">
            <v>EXECUÇÃO DE SARJETA DE CONCRETO USINADO, MOLDADA  IN LOCO  EM TRECHO C URVO, 30 CM BASE X 10 CM ALTURA. AF_06/2016</v>
          </cell>
          <cell r="C1453" t="str">
            <v>M</v>
          </cell>
          <cell r="D1453">
            <v>40.64</v>
          </cell>
        </row>
        <row r="1454">
          <cell r="A1454">
            <v>94289</v>
          </cell>
          <cell r="B1454" t="str">
            <v>EXECUÇÃO DE SARJETA DE CONCRETO USINADO, MOLDADA  IN LOCO  EM TRECHO R ETO, 45 CM BASE X 10 CM ALTURA. AF_06/2016</v>
          </cell>
          <cell r="C1454" t="str">
            <v>M</v>
          </cell>
          <cell r="D1454">
            <v>38.11</v>
          </cell>
        </row>
        <row r="1455">
          <cell r="A1455">
            <v>94290</v>
          </cell>
          <cell r="B1455" t="str">
            <v>EXECUÇÃO DE SARJETA DE CONCRETO USINADO, MOLDADA  IN LOCO  EM TRECHO C URVO, 45 CM BASE X 10 CM ALTURA. AF_06/2016</v>
          </cell>
          <cell r="C1455" t="str">
            <v>M</v>
          </cell>
          <cell r="D1455">
            <v>47.85</v>
          </cell>
        </row>
        <row r="1456">
          <cell r="A1456">
            <v>94291</v>
          </cell>
          <cell r="B1456" t="str">
            <v>EXECUÇÃO DE SARJETA DE CONCRETO USINADO, MOLDADA  IN LOCO  EM TRECHO R ETO, 60 CM BASE X 10 CM ALTURA. AF_06/2016</v>
          </cell>
          <cell r="C1456" t="str">
            <v>M</v>
          </cell>
          <cell r="D1456">
            <v>44.83</v>
          </cell>
        </row>
        <row r="1457">
          <cell r="A1457">
            <v>94292</v>
          </cell>
          <cell r="B1457" t="str">
            <v>EXECUÇÃO DE SARJETA DE CONCRETO USINADO, MOLDADA  IN LOCO  EM TRECHO C URVO, 60 CM BASE X 10 CM ALTURA. AF_06/2016</v>
          </cell>
          <cell r="C1457" t="str">
            <v>M</v>
          </cell>
          <cell r="D1457">
            <v>54.57</v>
          </cell>
        </row>
        <row r="1458">
          <cell r="A1458">
            <v>94293</v>
          </cell>
          <cell r="B1458" t="str">
            <v>EXECUÇÃO DE SARJETÃO DE CONCRETO USINADO, MOLDADA  IN LOCO  EM TRECHO RETO, 100 CM BASE X 20 CM ALTURA. AF_06/2016</v>
          </cell>
          <cell r="C1458" t="str">
            <v>M</v>
          </cell>
          <cell r="D1458">
            <v>110.72</v>
          </cell>
        </row>
        <row r="1459">
          <cell r="A1459">
            <v>94294</v>
          </cell>
          <cell r="B1459" t="str">
            <v>EXECUÇÃO DE ESCORAS DE CONCRETO PARA CONTENÇÃO DE GUIAS PRÉ-FABRICADAS . AF_06/2016</v>
          </cell>
          <cell r="C1459" t="str">
            <v>M</v>
          </cell>
          <cell r="D1459">
            <v>6.44</v>
          </cell>
        </row>
        <row r="1460">
          <cell r="A1460">
            <v>94037</v>
          </cell>
          <cell r="B1460" t="str">
            <v>ESCORAMENTO DE VALA, TIPO PONTALETEAMENTO, COM PROFUNDIDADE DE 0 A 1,5 M, LARGURA MENOR QUE 1,5 M, EM LOCAL COM NÍVEL ALTO DE INTERFERÊNCIA. AF_06/2016</v>
          </cell>
          <cell r="C1460" t="str">
            <v>M2</v>
          </cell>
          <cell r="D1460">
            <v>18.71</v>
          </cell>
        </row>
        <row r="1461">
          <cell r="A1461">
            <v>94038</v>
          </cell>
          <cell r="B1461" t="str">
            <v>ESCORAMENTO DE VALA, TIPO PONTALETEAMENTO, COM PROFUNDIDADE DE 0 A 1,5 M, LARGURA MAIOR OU IGUAL A 1,5 M E MENOR QUE 2,5 M, EM LOCAL COM NÍV EL ALTO DE INTERFERÊNCIA. AF_06/2016</v>
          </cell>
          <cell r="C1461" t="str">
            <v>M2</v>
          </cell>
          <cell r="D1461">
            <v>25.95</v>
          </cell>
        </row>
        <row r="1462">
          <cell r="A1462">
            <v>94039</v>
          </cell>
          <cell r="B1462" t="str">
            <v>ESCORAMENTO DE VALA, TIPO PONTALETEAMENTO, COM PROFUNDIDADE DE 1,5 A 3 ,0 M, LARGURA MENOR QUE 1,5 M, EM LOCAL COM NÍVEL ALTO DE INTERFERÊNCI A. AF_06/2016</v>
          </cell>
          <cell r="C1462" t="str">
            <v>M2</v>
          </cell>
          <cell r="D1462">
            <v>14.72</v>
          </cell>
        </row>
        <row r="1463">
          <cell r="A1463">
            <v>94040</v>
          </cell>
          <cell r="B1463" t="str">
            <v>ESCORAMENTO DE VALA, TIPO PONTALETEAMENTO, COM PROFUNDIDADE DE 1,5 A 3 ,0 M, LARGURA MAIOR OU IGUAL A 1,5 M E MENOR QUE 2,5 M, EM LOCAL COM N ÍVEL ALTO DE INTERFERÊNCIA. AF_06/2016</v>
          </cell>
          <cell r="C1463" t="str">
            <v>M2</v>
          </cell>
          <cell r="D1463">
            <v>22</v>
          </cell>
        </row>
        <row r="1464">
          <cell r="A1464">
            <v>94041</v>
          </cell>
          <cell r="B1464" t="str">
            <v>ESCORAMENTO DE VALA, TIPO PONTALETEAMENTO, COM PROFUNDIDADE DE 3,0 A 4 ,5 M, LARGURA MENOR QUE 1,5 M EM LOCAL COM NÍVEL ALTO DE INTERFERÊNCIA . AF_06/2016</v>
          </cell>
          <cell r="C1464" t="str">
            <v>M2</v>
          </cell>
          <cell r="D1464">
            <v>11.24</v>
          </cell>
        </row>
        <row r="1465">
          <cell r="A1465">
            <v>94042</v>
          </cell>
          <cell r="B1465" t="str">
            <v>ESCORAMENTO DE VALA, TIPO PONTALETEAMENTO, COM PROFUNDIDADE DE 3,0 A 4 ,5 M, LARGURA MAIOR OU IGUAL A 1,5 M E MENOR QUE 2,5 M, EM LOCAL COM N ÍVEL ALTO DE INTERFERÊNCIA. AF_06/2016</v>
          </cell>
          <cell r="C1465" t="str">
            <v>M2</v>
          </cell>
          <cell r="D1465">
            <v>18.72</v>
          </cell>
        </row>
        <row r="1466">
          <cell r="A1466">
            <v>94043</v>
          </cell>
          <cell r="B1466" t="str">
            <v>ESCORAMENTO DE VALA, TIPO PONTALETEAMENTO, COM PROFUNDIDADE DE 0 A 1,5 M, LARGURA MENOR QUE 1,5 M, EM LOCAL COM NÍVEL BAIXO DE INTERFERÊNCIA . AF_06/2016</v>
          </cell>
          <cell r="C1466" t="str">
            <v>M2</v>
          </cell>
          <cell r="D1466">
            <v>17.57</v>
          </cell>
        </row>
        <row r="1467">
          <cell r="A1467">
            <v>94044</v>
          </cell>
          <cell r="B1467" t="str">
            <v>ESCORAMENTO DE VALA, TIPO PONTALETEAMENTO, COM PROFUNDIDADE DE 0 A 1,5 M, LARGURA MAIOR OU IGUAL A 1,5 M E MENOR QUE 2,5 M, EM LOCAL COM NÍV EL BAIXO DE INTERFERÊNCIA. AF_06/2016</v>
          </cell>
          <cell r="C1467" t="str">
            <v>M2</v>
          </cell>
          <cell r="D1467">
            <v>24.86</v>
          </cell>
        </row>
        <row r="1468">
          <cell r="A1468">
            <v>94045</v>
          </cell>
          <cell r="B1468" t="str">
            <v>ESCORAMENTO DE VALA, TIPO PONTALETEAMENTO, COM PROFUNDIDADE DE 1,5 A 3 ,0 M, LARGURA MENOR QUE 1,5 M, EM LOCAL COM NÍVEL BAIXO DE INTERFERÊNC IA. AF_06/2016</v>
          </cell>
          <cell r="C1468" t="str">
            <v>M2</v>
          </cell>
          <cell r="D1468">
            <v>13.63</v>
          </cell>
        </row>
        <row r="1469">
          <cell r="A1469">
            <v>94046</v>
          </cell>
          <cell r="B1469" t="str">
            <v>ESCORAMENTO DE VALA, TIPO PONTALETEAMENTO, COM PROFUNDIDADE DE 1,5 A 3 ,0 M, LARGURA MAIOR OU IGUAL A 1,5 M E MENOR QUE 2,5 M, EM LOCAL COM N ÍVEL BAIXO DE INTERFERÊNCIA. AF_06/2016</v>
          </cell>
          <cell r="C1469" t="str">
            <v>M2</v>
          </cell>
          <cell r="D1469">
            <v>20.87</v>
          </cell>
        </row>
        <row r="1470">
          <cell r="A1470">
            <v>94047</v>
          </cell>
          <cell r="B1470" t="str">
            <v>ESCORAMENTO DE VALA, TIPO PONTALETEAMENTO, COM PROFUNDIDADE DE 3,0 A 4 ,5 M, LARGURA MENOR QUE 1,5 M EM LOCAL COM NÍVEL BAIXO DE INTERFERÊNCI A. AF_06/2016</v>
          </cell>
          <cell r="C1470" t="str">
            <v>M2</v>
          </cell>
          <cell r="D1470">
            <v>10.15</v>
          </cell>
        </row>
        <row r="1471">
          <cell r="A1471">
            <v>94048</v>
          </cell>
          <cell r="B1471" t="str">
            <v>ESCORAMENTO DE VALA, TIPO PONTALETEAMENTO, COM PROFUNDIDADE DE 3,0 A 4 ,5 M, LARGURA MAIOR OU IGUAL A 1,5 M E MENOR QUE 2,5 M, EM LOCAL COM N ÍVEL BAIXO DE INTERFERÊNCIA. AF_06/2016</v>
          </cell>
          <cell r="C1471" t="str">
            <v>M2</v>
          </cell>
          <cell r="D1471">
            <v>17.59</v>
          </cell>
        </row>
        <row r="1472">
          <cell r="A1472">
            <v>94049</v>
          </cell>
          <cell r="B1472" t="str">
            <v>ESCORAMENTO DE VALA, TIPO DESCONTÍNUO, COM PROFUNDIDADE DE 0 A 1,5 M, LARGURA MENOR QUE 1,5 M, EM LOCAL COM NÍVEL ALTO DE INTERFERÊNCIA. AF_ 06/2016</v>
          </cell>
          <cell r="C1472" t="str">
            <v>M2</v>
          </cell>
          <cell r="D1472">
            <v>30.9</v>
          </cell>
        </row>
        <row r="1473">
          <cell r="A1473">
            <v>94050</v>
          </cell>
          <cell r="B1473" t="str">
            <v>ESCORAMENTO DE VALA, TIPO DESCONTÍNUO, COM PROFUNDIDADE DE 0 A 1,5 M, LARGURA MAIOR OU IGUAL A 1,5 M E MENOR QUE 2,5 M, EM LOCAL COM NÍVEL A LTO DE INTERFERÊNCIA. AF_06/2016</v>
          </cell>
          <cell r="C1473" t="str">
            <v>M2</v>
          </cell>
          <cell r="D1473">
            <v>40.25</v>
          </cell>
        </row>
        <row r="1474">
          <cell r="A1474">
            <v>94051</v>
          </cell>
          <cell r="B1474" t="str">
            <v>ESCORAMENTO DE VALA, TIPO DESCONTÍNUO, COM PROFUNDIDADE DE 1,5 M A 3,0 M, LARGURA MENOR QUE 1,5 M, EM LOCAL COM NÍVEL ALTO DE INTERFERÊNCIA. AF_06/2016</v>
          </cell>
          <cell r="C1474" t="str">
            <v>M2</v>
          </cell>
          <cell r="D1474">
            <v>25.4</v>
          </cell>
        </row>
        <row r="1475">
          <cell r="A1475">
            <v>94052</v>
          </cell>
          <cell r="B1475" t="str">
            <v>ESCORAMENTO DE VALA, TIPO DESCONTÍNUO, COM PROFUNDIDADE DE 1,5 A 3,0 M , LARGURA MAIOR OU IGUAL A 1,5 M E MENOR QUE 2,5 M, EM LOCAL COM NÍVEL ALTO DE INTERFERÊNCIA. AF_06/2016</v>
          </cell>
          <cell r="C1475" t="str">
            <v>M2</v>
          </cell>
          <cell r="D1475">
            <v>34.65</v>
          </cell>
        </row>
        <row r="1476">
          <cell r="A1476">
            <v>94053</v>
          </cell>
          <cell r="B1476" t="str">
            <v>ESCORAMENTO DE VALA, TIPO DESCONTÍNUO, COM PROFUNDIDADE DE 3,0 A 4,5 M , LARGURA MENOR QUE 1,5 M, EM LOCAL COM NÍVEL ALTO DE INTERFERÊNCIA. A F_06/2016</v>
          </cell>
          <cell r="C1476" t="str">
            <v>M2</v>
          </cell>
          <cell r="D1476">
            <v>21.92</v>
          </cell>
        </row>
        <row r="1477">
          <cell r="A1477">
            <v>94054</v>
          </cell>
          <cell r="B1477" t="str">
            <v>ESCORAMENTO DE VALA, TIPO DESCONTÍNUO, COM PROFUNDIDADE DE 3,0 A 4,5 M , LARGURA MAIOR OU IGUAL A 1,5 E MENOR QUE 2,5 M, EM LOCAL COM NÍVEL A LTO DE INTERFERÊNCIA. AF_06/2016</v>
          </cell>
          <cell r="C1477" t="str">
            <v>M2</v>
          </cell>
          <cell r="D1477">
            <v>31.36</v>
          </cell>
        </row>
        <row r="1478">
          <cell r="A1478">
            <v>94055</v>
          </cell>
          <cell r="B1478" t="str">
            <v>ESCORAMENTO DE VALA, TIPO DESCONTÍNUO, COM PROFUNDIDADE DE 0 A 1,5 M, LARGURA MENOR QUE 1,5 M, EM LOCAL COM NÍVEL BAIXO DE INTERFERÊNCIA. AF _06/2016</v>
          </cell>
          <cell r="C1478" t="str">
            <v>M2</v>
          </cell>
          <cell r="D1478">
            <v>29.45</v>
          </cell>
        </row>
        <row r="1479">
          <cell r="A1479">
            <v>94056</v>
          </cell>
          <cell r="B1479" t="str">
            <v>ESCORAMENTO DE VALA, TIPO DESCONTÍNUO, COM PROFUNDIDADE DE 0 A 1,5 M, LARGURA MAIOR OU IGUAL A 1,5 M E MENOR QUE 2,5 M, EM LOCAL COM NÍVEL B AIXO DE INTERFERÊNCIA. AF_06/2016</v>
          </cell>
          <cell r="C1479" t="str">
            <v>M2</v>
          </cell>
          <cell r="D1479">
            <v>38.82</v>
          </cell>
        </row>
        <row r="1480">
          <cell r="A1480">
            <v>94057</v>
          </cell>
          <cell r="B1480" t="str">
            <v>ESCORAMENTO DE VALA, TIPO DESCONTÍNUO, COM PROFUNDIDADE DE 1,5 M A 3,0 M, LARGURA MENOR QUE 1,5 M, EM LOCAL COM NÍVEL BAIXO DE INTERFERÊNCIA . AF_06/2016</v>
          </cell>
          <cell r="C1480" t="str">
            <v>M2</v>
          </cell>
          <cell r="D1480">
            <v>23.97</v>
          </cell>
        </row>
        <row r="1481">
          <cell r="A1481">
            <v>94058</v>
          </cell>
          <cell r="B1481" t="str">
            <v>ESCORAMENTO DE VALA, TIPO DESCONTÍNUO, COM PROFUNDIDADE DE 1,5 A 3,0 M , LARGURA MAIOR OU IGUAL A 1,5 M E MENOR QUE 2,5 M, EM LOCAL COM NÍVEL BAIXO DE INTERFERÊNCIA. AF_06/2016</v>
          </cell>
          <cell r="C1481" t="str">
            <v>M2</v>
          </cell>
          <cell r="D1481">
            <v>33.200000000000003</v>
          </cell>
        </row>
        <row r="1482">
          <cell r="A1482">
            <v>94059</v>
          </cell>
          <cell r="B1482" t="str">
            <v>ESCORAMENTO DE VALA, TIPO DESCONTÍNUO, COM PROFUNDIDADE DE 3,0 A 4,5 M , LARGURA MENOR QUE 1,5 M, EM LOCAL COM NÍVEL BAIXO DE INTERFERÊNCIA. AF_06/2016</v>
          </cell>
          <cell r="C1482" t="str">
            <v>M2</v>
          </cell>
          <cell r="D1482">
            <v>20.49</v>
          </cell>
        </row>
        <row r="1483">
          <cell r="A1483">
            <v>94060</v>
          </cell>
          <cell r="B1483" t="str">
            <v>ESCORAMENTO DE VALA, TIPO DESCONTÍNUO, COM PROFUNDIDADE DE 3,0 A 4,5 M , LARGURA MAIOR OU IGUAL A 1,5 E MENOR QUE 2,5 M, EM LOCAL COM NÍVEL B AIXO DE INTERFERÊNCIA. AF_06/2016</v>
          </cell>
          <cell r="C1483" t="str">
            <v>M2</v>
          </cell>
          <cell r="D1483">
            <v>29.91</v>
          </cell>
        </row>
        <row r="1484">
          <cell r="A1484" t="str">
            <v>73877/001</v>
          </cell>
          <cell r="B1484" t="str">
            <v>ESCORAMENTO DE VALAS COM PRANCHOES METALICOS - AREA CRAVADA</v>
          </cell>
          <cell r="C1484" t="str">
            <v>M2</v>
          </cell>
          <cell r="D1484">
            <v>64.069999999999993</v>
          </cell>
        </row>
        <row r="1485">
          <cell r="A1485" t="str">
            <v>73877/002</v>
          </cell>
          <cell r="B1485" t="str">
            <v>ESCORAMENTO DE VALAS COM PRANCHOES METALICOS - AREA NAO CRAVADA</v>
          </cell>
          <cell r="C1485" t="str">
            <v>M2</v>
          </cell>
          <cell r="D1485">
            <v>48.27</v>
          </cell>
        </row>
        <row r="1486">
          <cell r="A1486">
            <v>83770</v>
          </cell>
          <cell r="B1486" t="str">
            <v>ESCORAMENTO CONTINUO DE VALAS, MISTO, COM PERFIL I DE 8"</v>
          </cell>
          <cell r="C1486" t="str">
            <v>M2</v>
          </cell>
          <cell r="D1486">
            <v>129.05000000000001</v>
          </cell>
        </row>
        <row r="1487">
          <cell r="A1487">
            <v>73301</v>
          </cell>
          <cell r="B1487" t="str">
            <v>ESCORAMENTO FORMAS ATE H = 3,30M, COM MADEIRA DE 3A QUALIDADE, NAO APA RELHADA, APROVEITAMENTO TABUAS 3X E PRUMOS 4X.</v>
          </cell>
          <cell r="C1487" t="str">
            <v>M3</v>
          </cell>
          <cell r="D1487">
            <v>13.03</v>
          </cell>
        </row>
        <row r="1488">
          <cell r="A1488">
            <v>83515</v>
          </cell>
          <cell r="B1488" t="str">
            <v>ESCORAMENTO FORMAS DE H=3,30 A 3,50 M, COM MADEIRA 3A QUALIDADE, NAO A PARELHADA, APROVEITAMENTO TABUAS 3X E PRUMOS 4X</v>
          </cell>
          <cell r="C1488" t="str">
            <v>M3</v>
          </cell>
          <cell r="D1488">
            <v>16.329999999999998</v>
          </cell>
        </row>
        <row r="1489">
          <cell r="A1489">
            <v>83516</v>
          </cell>
          <cell r="B1489" t="str">
            <v>ESCORAMENTO FORMAS H=3,50 A 4,00 M, COM MADEIRA DE 3A QUALIDADE, NAO A PARELHADA, APROVEITAMENTO TABUAS 3X E PRUMOS 4X.</v>
          </cell>
          <cell r="C1489" t="str">
            <v>M3</v>
          </cell>
          <cell r="D1489">
            <v>18.84</v>
          </cell>
        </row>
        <row r="1490">
          <cell r="A1490">
            <v>72144</v>
          </cell>
          <cell r="B1490" t="str">
            <v>RECOLOCACAO DE FOLHAS DE PORTA DE PASSAGEM OU JANELA, CONSIDERANDO REA PROVEITAMENTO DO MATERIAL</v>
          </cell>
          <cell r="C1490" t="str">
            <v>UN</v>
          </cell>
          <cell r="D1490">
            <v>89.76</v>
          </cell>
        </row>
        <row r="1491">
          <cell r="A1491" t="str">
            <v>73910/008</v>
          </cell>
          <cell r="B1491" t="str">
            <v>PORTA DE MADEIRA COMPENSADA LISA PARA PINTURA, 120X210X3,5CM, 2 FOLHAS , INCLUSO ADUELA 2A, ALIZAR 2A E DOBRADICAS</v>
          </cell>
          <cell r="C1491" t="str">
            <v>UN</v>
          </cell>
          <cell r="D1491">
            <v>611.45000000000005</v>
          </cell>
        </row>
        <row r="1492">
          <cell r="A1492" t="str">
            <v>73910/009</v>
          </cell>
          <cell r="B1492" t="str">
            <v>PORTA DE MADEIRA COMPENSADA LISA PARA CERA OU VERNIZ, 120X210X3,5CM, 2 FOLHAS, INCLUSO ADUELA 1A, ALIZAR 1A E DOBRADICAS COM ANEL</v>
          </cell>
          <cell r="C1492" t="str">
            <v>UN</v>
          </cell>
          <cell r="D1492">
            <v>753.95</v>
          </cell>
        </row>
        <row r="1493">
          <cell r="A1493">
            <v>84874</v>
          </cell>
          <cell r="B1493" t="str">
            <v>ALCAPAO EM COMPENSADO DE MADEIRA CEDRO/VIROLA, 60X60X2CM, COM MARCO 7X 3CM, ALIZAR DE 2A, DOBRADICAS EM LATAO CROMADO E TARJETA CROMADA</v>
          </cell>
          <cell r="C1493" t="str">
            <v>UN</v>
          </cell>
          <cell r="D1493">
            <v>178.75</v>
          </cell>
        </row>
        <row r="1494">
          <cell r="A1494">
            <v>84876</v>
          </cell>
          <cell r="B1494" t="str">
            <v>PORTA MADEIRA 1A CORRER P/VIDRO 30MM/ GUARNICAO 15CM/ALIZAR</v>
          </cell>
          <cell r="C1494" t="str">
            <v>M2</v>
          </cell>
          <cell r="D1494">
            <v>491.88</v>
          </cell>
        </row>
        <row r="1495">
          <cell r="A1495">
            <v>90800</v>
          </cell>
          <cell r="B1495" t="str">
            <v>ADUELA / MARCO / BATENTE PARA PORTA DE 60X210CM, PADRÃO MÉDIO - FORNEC IMENTO E MONTAGEM. AF_08/2015</v>
          </cell>
          <cell r="C1495" t="str">
            <v>UN</v>
          </cell>
          <cell r="D1495">
            <v>171.8</v>
          </cell>
        </row>
        <row r="1496">
          <cell r="A1496">
            <v>90801</v>
          </cell>
          <cell r="B1496" t="str">
            <v>ADUELA / MARCO / BATENTE PARA PORTA DE 70X210CM, PADRÃO MÉDIO - FORNEC IMENTO E MONTAGEM. AF_08/2015</v>
          </cell>
          <cell r="C1496" t="str">
            <v>UN</v>
          </cell>
          <cell r="D1496">
            <v>179.82</v>
          </cell>
        </row>
        <row r="1497">
          <cell r="A1497">
            <v>90802</v>
          </cell>
          <cell r="B1497" t="str">
            <v>ADUELA / MARCO / BATENTE PARA PORTA DE 80X210CM, PADRÃO MÉDIO - FORNEC IMENTO E MONTAGEM. AF_08/2015</v>
          </cell>
          <cell r="C1497" t="str">
            <v>UN</v>
          </cell>
          <cell r="D1497">
            <v>187.86</v>
          </cell>
        </row>
        <row r="1498">
          <cell r="A1498">
            <v>90803</v>
          </cell>
          <cell r="B1498" t="str">
            <v>ADUELA / MARCO / BATENTE PARA PORTA DE 90X210CM, PADRÃO MÉDIO - FORNEC IMENTO E MONTAGEM. AF_08/2015</v>
          </cell>
          <cell r="C1498" t="str">
            <v>UN</v>
          </cell>
          <cell r="D1498">
            <v>195.87</v>
          </cell>
        </row>
        <row r="1499">
          <cell r="A1499">
            <v>90804</v>
          </cell>
          <cell r="B1499" t="str">
            <v>ADUELA / MARCO / BATENTE PARA PORTA DE 60X210CM, FIXAÇÃO COM ARGAMASSA , PADRÃO MÉDIO - FORNECIMENTO E INSTALAÇÃO. AF_08/2015_P</v>
          </cell>
          <cell r="C1499" t="str">
            <v>UN</v>
          </cell>
          <cell r="D1499">
            <v>239.16</v>
          </cell>
        </row>
        <row r="1500">
          <cell r="A1500">
            <v>90805</v>
          </cell>
          <cell r="B1500" t="str">
            <v>ADUELA / MARCO / BATENTE PARA PORTA DE 60X210CM, FIXAÇÃO COM ARGAMASSA - SOMENTE INSTALAÇÃO. AF_08/2015_P</v>
          </cell>
          <cell r="C1500" t="str">
            <v>UN</v>
          </cell>
          <cell r="D1500">
            <v>67.349999999999994</v>
          </cell>
        </row>
        <row r="1501">
          <cell r="A1501">
            <v>90806</v>
          </cell>
          <cell r="B1501" t="str">
            <v>ADUELA / MARCO / BATENTE PARA PORTA DE 70X210CM, FIXAÇÃO COM ARGAMASSA , PADRÃO MÉDIO - FORNECIMENTO E INSTALAÇÃO. AF_08/2015_P</v>
          </cell>
          <cell r="C1501" t="str">
            <v>UN</v>
          </cell>
          <cell r="D1501">
            <v>253.02</v>
          </cell>
        </row>
        <row r="1502">
          <cell r="A1502">
            <v>90807</v>
          </cell>
          <cell r="B1502" t="str">
            <v>ADUELA / MARCO / BATENTE PARA PORTA DE 70X210CM, FIXAÇÃO COM ARGAMASSA - SOMENTE INSTALAÇÃO. AF_08/2015_P</v>
          </cell>
          <cell r="C1502" t="str">
            <v>UN</v>
          </cell>
          <cell r="D1502">
            <v>73.2</v>
          </cell>
        </row>
        <row r="1503">
          <cell r="A1503">
            <v>90816</v>
          </cell>
          <cell r="B1503" t="str">
            <v>ADUELA / MARCO / BATENTE PARA PORTA DE 80X210CM, FIXAÇÃO COM ARGAMASSA , PADRÃO MÉDIO - FORNECIMENTO E INSTALAÇÃO. AF_08/2015_P</v>
          </cell>
          <cell r="C1503" t="str">
            <v>UN</v>
          </cell>
          <cell r="D1503">
            <v>266.88</v>
          </cell>
        </row>
        <row r="1504">
          <cell r="A1504">
            <v>90817</v>
          </cell>
          <cell r="B1504" t="str">
            <v>ADUELA / MARCO / BATENTE PARA PORTA DE 80X210CM, FIXAÇÃO COM ARGAMASSA - SOMENTE INSTALAÇÃO. AF_08/2015_P</v>
          </cell>
          <cell r="C1504" t="str">
            <v>UN</v>
          </cell>
          <cell r="D1504">
            <v>79.02</v>
          </cell>
        </row>
        <row r="1505">
          <cell r="A1505">
            <v>90818</v>
          </cell>
          <cell r="B1505" t="str">
            <v>ADUELA / MARCO / BATENTE PARA PORTA DE 90X210CM, FIXAÇÃO COM ARGAMASSA , PADRÃO MÉDIO - FORNECIMENTO E INSTALAÇÃO. AF_08/2015_P</v>
          </cell>
          <cell r="C1505" t="str">
            <v>UN</v>
          </cell>
          <cell r="D1505">
            <v>280.79000000000002</v>
          </cell>
        </row>
        <row r="1506">
          <cell r="A1506">
            <v>90819</v>
          </cell>
          <cell r="B1506" t="str">
            <v>ADUELA / MARCO / BATENTE PARA PORTA DE 90X210CM, FIXAÇÃO COM ARGAMASSA - SOMENTE INSTALAÇÃO. AF_08/2015_P</v>
          </cell>
          <cell r="C1506" t="str">
            <v>UN</v>
          </cell>
          <cell r="D1506">
            <v>84.91</v>
          </cell>
        </row>
        <row r="1507">
          <cell r="A1507">
            <v>90820</v>
          </cell>
          <cell r="B1507" t="str">
            <v>PORTA DE MADEIRA PARA PINTURA, SEMI-OCA (LEVE OU MÉDIA), 60X210CM, ESP ESSURA DE 3,5CM, INCLUSO DOBRADIÇAS - FORNECIMENTO E INSTALAÇÃO. AF_08 /2015</v>
          </cell>
          <cell r="C1507" t="str">
            <v>UN</v>
          </cell>
          <cell r="D1507">
            <v>256.70999999999998</v>
          </cell>
        </row>
        <row r="1508">
          <cell r="A1508">
            <v>90821</v>
          </cell>
          <cell r="B1508" t="str">
            <v>PORTA DE MADEIRA PARA PINTURA, SEMI-OCA (LEVE OU MÉDIA), 70X210CM, ESP ESSURA DE 3,5CM, INCLUSO DOBRADIÇAS - FORNECIMENTO E INSTALAÇÃO. AF_08 /2015</v>
          </cell>
          <cell r="C1508" t="str">
            <v>UN</v>
          </cell>
          <cell r="D1508">
            <v>278.97000000000003</v>
          </cell>
        </row>
        <row r="1509">
          <cell r="A1509">
            <v>90822</v>
          </cell>
          <cell r="B1509" t="str">
            <v>PORTA DE MADEIRA PARA PINTURA, SEMI-OCA (LEVE OU MÉDIA), 80X210CM, ESP ESSURA DE 3,5CM, INCLUSO DOBRADIÇAS - FORNECIMENTO E INSTALAÇÃO. AF_08 /2015</v>
          </cell>
          <cell r="C1509" t="str">
            <v>UN</v>
          </cell>
          <cell r="D1509">
            <v>277.14999999999998</v>
          </cell>
        </row>
        <row r="1510">
          <cell r="A1510">
            <v>90823</v>
          </cell>
          <cell r="B1510" t="str">
            <v>PORTA DE MADEIRA PARA PINTURA, SEMI-OCA (LEVE OU MÉDIA), 90X210CM, ESP ESSURA DE 3,5CM, INCLUSO DOBRADIÇAS - FORNECIMENTO E INSTALAÇÃO. AF_08 /2015</v>
          </cell>
          <cell r="C1510" t="str">
            <v>UN</v>
          </cell>
          <cell r="D1510">
            <v>291.67</v>
          </cell>
        </row>
        <row r="1511">
          <cell r="A1511">
            <v>90826</v>
          </cell>
          <cell r="B1511" t="str">
            <v>ALIZAR / GUARNIÇÃO DE 5X1,5CM PARA PORTA DE 60X210CM FIXADO COM PREGOS , PADRÃO MÉDIO - FORNECIMENTO E INSTALAÇÃO. AF_08/2015</v>
          </cell>
          <cell r="C1511" t="str">
            <v>UN</v>
          </cell>
          <cell r="D1511">
            <v>25.46</v>
          </cell>
        </row>
        <row r="1512">
          <cell r="A1512">
            <v>90827</v>
          </cell>
          <cell r="B1512" t="str">
            <v>ALIZAR / GUARNIÇÃO DE 5X1,5CM PARA PORTA DE 70X210CM FIXADO COM PREGOS , PADRÃO MÉDIO - FORNECIMENTO E INSTALAÇÃO. AF_08/2015</v>
          </cell>
          <cell r="C1512" t="str">
            <v>UN</v>
          </cell>
          <cell r="D1512">
            <v>26.94</v>
          </cell>
        </row>
        <row r="1513">
          <cell r="A1513">
            <v>90828</v>
          </cell>
          <cell r="B1513" t="str">
            <v>ALIZAR / GUARNIÇÃO DE 5X1,5CM PARA PORTA DE 80X210CM FIXADO COM PREGOS , PADRÃO MÉDIO - FORNECIMENTO E INSTALAÇÃO. AF_08/2015</v>
          </cell>
          <cell r="C1513" t="str">
            <v>UN</v>
          </cell>
          <cell r="D1513">
            <v>28.42</v>
          </cell>
        </row>
        <row r="1514">
          <cell r="A1514">
            <v>90829</v>
          </cell>
          <cell r="B1514" t="str">
            <v>ALIZAR / GUARNIÇÃO DE 5X1,5CM PARA PORTA DE 90X210CM FIXADO COM PREGOS , PADRÃO MÉDIO - FORNECIMENTO E INSTALAÇÃO. AF_08/2015</v>
          </cell>
          <cell r="C1514" t="str">
            <v>UN</v>
          </cell>
          <cell r="D1514">
            <v>29.94</v>
          </cell>
        </row>
        <row r="1515">
          <cell r="A1515">
            <v>90830</v>
          </cell>
          <cell r="B1515" t="str">
            <v>FECHADURA DE EMBUTIR COM CILINDRO, EXTERNA, COMPLETA, ACABAMENTO PADRÃ O MÉDIO, INCLUSO EXECUÇÃO DE FURO - FORNECIMENTO E INSTALAÇÃO. AF_08/2 015</v>
          </cell>
          <cell r="C1515" t="str">
            <v>UN</v>
          </cell>
          <cell r="D1515">
            <v>102.08</v>
          </cell>
        </row>
        <row r="1516">
          <cell r="A1516">
            <v>90831</v>
          </cell>
          <cell r="B1516" t="str">
            <v>FECHADURA DE EMBUTIR PARA PORTA DE BANHEIRO, COMPLETA, ACABAMENTO PADR ÃO MÉDIO, INCLUSO EXECUÇÃO DE FURO - FORNECIMENTO E INSTALAÇÃO. AF_08/ 2015</v>
          </cell>
          <cell r="C1516" t="str">
            <v>UN</v>
          </cell>
          <cell r="D1516">
            <v>79.930000000000007</v>
          </cell>
        </row>
        <row r="1517">
          <cell r="A1517">
            <v>90841</v>
          </cell>
          <cell r="B1517" t="str">
            <v>KIT DE PORTA DE MADEIRA PARA PINTURA, SEMI-OCA (LEVE OU MÉDIA), PADRÃO MÉDIO, 60X210CM, ESPESSURA DE 3,5CM, ITENS INCLUSOS: DOBRADIÇAS, MONT AGEM E INSTALAÇÃO DO BATENTE, FECHADURA COM EXECUÇÃO DO FURO - FORNECI MENTO E INSTALAÇÃO. AF_08/2015</v>
          </cell>
          <cell r="C1517" t="str">
            <v>UN</v>
          </cell>
          <cell r="D1517">
            <v>626.74</v>
          </cell>
        </row>
        <row r="1518">
          <cell r="A1518">
            <v>90842</v>
          </cell>
          <cell r="B1518" t="str">
            <v>KIT DE PORTA DE MADEIRA PARA PINTURA, SEMI-OCA (LEVE OU MÉDIA), PADRÃO MÉDIO, 70X210CM, ESPESSURA DE 3,5CM, ITENS INCLUSOS: DOBRADIÇAS, MONT AGEM E INSTALAÇÃO DO BATENTE, FECHADURA COM EXECUÇÃO DO FURO - FORNECI MENTO E INSTALAÇÃO. AF_08/2015</v>
          </cell>
          <cell r="C1518" t="str">
            <v>UN</v>
          </cell>
          <cell r="D1518">
            <v>672.63</v>
          </cell>
        </row>
        <row r="1519">
          <cell r="A1519">
            <v>90843</v>
          </cell>
          <cell r="B1519" t="str">
            <v>KIT DE PORTA DE MADEIRA PARA PINTURA, SEMI-OCA (LEVE OU MÉDIA), PADRÃO MÉDIO, 80X210CM, ESPESSURA DE 3,5CM, ITENS INCLUSOS: DOBRADIÇAS, MONT AGEM E INSTALAÇÃO DO BATENTE, FECHADURA COM EXECUÇÃO DO FURO - FORNECI MENTO E INSTALAÇÃO. AF_08/2015</v>
          </cell>
          <cell r="C1519" t="str">
            <v>UN</v>
          </cell>
          <cell r="D1519">
            <v>702.97</v>
          </cell>
        </row>
        <row r="1520">
          <cell r="A1520">
            <v>90844</v>
          </cell>
          <cell r="B1520" t="str">
            <v>KIT DE PORTA DE MADEIRA PARA PINTURA, SEMI-OCA (LEVE OU MÉDIA), PADRÃO MÉDIO, 90X210CM, ESPESSURA DE 3,5CM, ITENS INCLUSOS: DOBRADIÇAS, MONT AGEM E INSTALAÇÃO DO BATENTE, FECHADURA COM EXECUÇÃO DO FURO - FORNECI MENTO E INSTALAÇÃO. AF_08/2015</v>
          </cell>
          <cell r="C1520" t="str">
            <v>UN</v>
          </cell>
          <cell r="D1520">
            <v>734.44</v>
          </cell>
        </row>
        <row r="1521">
          <cell r="A1521">
            <v>90847</v>
          </cell>
          <cell r="B1521" t="str">
            <v>KIT DE PORTA DE MADEIRA PARA PINTURA, SEMI-OCA (LEVE OU MÉDIA), PADRÃO MÉDIO, 60X210CM, ESPESSURA DE 3,5CM, ITENS INCLUSOS: DOBRADIÇAS, MONT AGEM E INSTALAÇÃO DO BATENTE, SEM FECHADURA - FORNECIMENTO E INSTALAÇÃ O. AF_08/2015</v>
          </cell>
          <cell r="C1521" t="str">
            <v>UN</v>
          </cell>
          <cell r="D1521">
            <v>546.80999999999995</v>
          </cell>
        </row>
        <row r="1522">
          <cell r="A1522">
            <v>90848</v>
          </cell>
          <cell r="B1522" t="str">
            <v>KIT DE PORTA DE MADEIRA PARA PINTURA, SEMI-OCA (LEVE OU MÉDIA), PADRÃO MÉDIO, 70X210CM, ESPESSURA DE 3,5CM, ITENS INCLUSOS: DOBRADIÇAS, MONT AGEM E INSTALAÇÃO DO BATENTE, SEM FECHADURA - FORNECIMENTO E INSTALAÇÃ O. AF_08/2015</v>
          </cell>
          <cell r="C1522" t="str">
            <v>UN</v>
          </cell>
          <cell r="D1522">
            <v>585.87</v>
          </cell>
        </row>
        <row r="1523">
          <cell r="A1523">
            <v>90849</v>
          </cell>
          <cell r="B1523" t="str">
            <v>KIT DE PORTA DE MADEIRA PARA PINTURA, SEMI-OCA (LEVE OU MÉDIA), PADRÃO MÉDIO, 80X210CM, ESPESSURA DE 3,5CM, ITENS INCLUSOS: DOBRADIÇAS, MONT AGEM E INSTALAÇÃO DO BATENTE, SEM FECHADURA - FORNECIMENTO E INSTALAÇÃ O. AF_08/2015</v>
          </cell>
          <cell r="C1523" t="str">
            <v>UN</v>
          </cell>
          <cell r="D1523">
            <v>600.89</v>
          </cell>
        </row>
        <row r="1524">
          <cell r="A1524">
            <v>90850</v>
          </cell>
          <cell r="B1524" t="str">
            <v>KIT DE PORTA DE MADEIRA PARA PINTURA, SEMI-OCA (LEVE OU MÉDIA), PADRÃO MÉDIO, 90X210CM, ESPESSURA DE 3,5CM, ITENS INCLUSOS: DOBRADIÇAS, MONT AGEM E INSTALAÇÃO DO BATENTE, SEM FECHADURA - FORNECIMENTO E INSTALAÇÃ O. AF_08/2015</v>
          </cell>
          <cell r="C1524" t="str">
            <v>UN</v>
          </cell>
          <cell r="D1524">
            <v>632.35</v>
          </cell>
        </row>
        <row r="1525">
          <cell r="A1525">
            <v>91009</v>
          </cell>
          <cell r="B1525" t="str">
            <v>PORTA DE MADEIRA PARA VERNIZ, SEMI-OCA (LEVE OU MÉDIA), 60X210CM, ESPE SSURA DE 3,5CM, INCLUSO DOBRADIÇAS - FORNECIMENTO E INSTALAÇÃO. AF_08/ 2015</v>
          </cell>
          <cell r="C1525" t="str">
            <v>UN</v>
          </cell>
          <cell r="D1525">
            <v>262.37</v>
          </cell>
        </row>
        <row r="1526">
          <cell r="A1526">
            <v>91010</v>
          </cell>
          <cell r="B1526" t="str">
            <v>PORTA DE MADEIRA PARA VERNIZ, SEMI-OCA (LEVE OU MÉDIA), 70X210CM, ESPE SSURA DE 3,5CM, INCLUSO DOBRADIÇAS - FORNECIMENTO E INSTALAÇÃO. AF_08/ 2015</v>
          </cell>
          <cell r="C1526" t="str">
            <v>UN</v>
          </cell>
          <cell r="D1526">
            <v>216.97</v>
          </cell>
        </row>
        <row r="1527">
          <cell r="A1527">
            <v>91011</v>
          </cell>
          <cell r="B1527" t="str">
            <v>PORTA DE MADEIRA PARA VERNIZ, SEMI-OCA (LEVE OU MÉDIA), 80X210CM, ESPE SSURA DE 3,5CM, INCLUSO DOBRADIÇAS - FORNECIMENTO E INSTALAÇÃO. AF_08/ 2015</v>
          </cell>
          <cell r="C1527" t="str">
            <v>UN</v>
          </cell>
          <cell r="D1527">
            <v>298.33999999999997</v>
          </cell>
        </row>
        <row r="1528">
          <cell r="A1528">
            <v>91012</v>
          </cell>
          <cell r="B1528" t="str">
            <v>PORTA DE MADEIRA PARA VERNIZ, SEMI-OCA (LEVE OU MÉDIA), 90X210CM, ESPE SSURA DE 3,5CM, INCLUSO DOBRADIÇAS - FORNECIMENTO E INSTALAÇÃO. AF_08/ 2015</v>
          </cell>
          <cell r="C1528" t="str">
            <v>UN</v>
          </cell>
          <cell r="D1528">
            <v>287.32</v>
          </cell>
        </row>
        <row r="1529">
          <cell r="A1529">
            <v>91013</v>
          </cell>
          <cell r="B1529" t="str">
            <v>KIT DE PORTA DE MADEIRA PARA VERNIZ, SEMI-OCA (LEVE OU MÉDIA), PADRÃO MÉDIO, 60X210CM, ESPESSURA DE 3,5CM, ITENS INCLUSOS: DOBRADIÇAS, MONTA GEM E INSTALAÇÃO DO BATENTE, SEM FECHADURA - FORNECIMENTO E INSTALAÇÃO . AF_08/2015</v>
          </cell>
          <cell r="C1529" t="str">
            <v>UN</v>
          </cell>
          <cell r="D1529">
            <v>552.46</v>
          </cell>
        </row>
        <row r="1530">
          <cell r="A1530">
            <v>91014</v>
          </cell>
          <cell r="B1530" t="str">
            <v>KIT DE PORTA DE MADEIRA PARA VERNIZ, SEMI-OCA (LEVE OU MÉDIA), PADRÃO MÉDIO, 70X210CM, ESPESSURA DE 3,5CM, ITENS INCLUSOS: DOBRADIÇAS, MONTA GEM E INSTALAÇÃO DO BATENTE, SEM FECHADURA - FORNECIMENTO E INSTALAÇÃO . AF_08/2015</v>
          </cell>
          <cell r="C1530" t="str">
            <v>UN</v>
          </cell>
          <cell r="D1530">
            <v>523.87</v>
          </cell>
        </row>
        <row r="1531">
          <cell r="A1531">
            <v>91015</v>
          </cell>
          <cell r="B1531" t="str">
            <v>KIT DE PORTA DE MADEIRA PARA VERNIZ, SEMI-OCA (LEVE OU MÉDIA), PADRÃO MÉDIO, 80X210CM, ESPESSURA DE 3,5CM, ITENS INCLUSOS: DOBRADIÇAS, MONTA GEM E INSTALAÇÃO DO BATENTE, SEM FECHADURA - FORNECIMENTO E INSTALAÇÃO . AF_08/2015</v>
          </cell>
          <cell r="C1531" t="str">
            <v>UN</v>
          </cell>
          <cell r="D1531">
            <v>622.08000000000004</v>
          </cell>
        </row>
        <row r="1532">
          <cell r="A1532">
            <v>91016</v>
          </cell>
          <cell r="B1532" t="str">
            <v>KIT DE PORTA DE MADEIRA PARA VERNIZ, SEMI-OCA (LEVE OU MÉDIA), PADRÃO MÉDIO, 90X210CM, ESPESSURA DE 3,5CM, ITENS INCLUSOS: DOBRADIÇAS, MONTA GEM E INSTALAÇÃO DO BATENTE, SEM FECHADURA - FORNECIMENTO E INSTALAÇÃO . AF_08/2015</v>
          </cell>
          <cell r="C1532" t="str">
            <v>UN</v>
          </cell>
          <cell r="D1532">
            <v>628</v>
          </cell>
        </row>
        <row r="1533">
          <cell r="A1533">
            <v>91286</v>
          </cell>
          <cell r="B1533" t="str">
            <v>ADUELA / MARCO / BATENTE PARA PORTA DE 60X210CM, PADRÃO POPULAR - FORN ECIMENTO E MONTAGEM. AF_08/2015</v>
          </cell>
          <cell r="C1533" t="str">
            <v>UN</v>
          </cell>
          <cell r="D1533">
            <v>140.06</v>
          </cell>
        </row>
        <row r="1534">
          <cell r="A1534">
            <v>91287</v>
          </cell>
          <cell r="B1534" t="str">
            <v>ADUELA / MARCO / BATENTE PARA PORTA DE 70X210CM, PADRÃO POPULAR - FORN ECIMENTO E MONTAGEM. AF_08/2015</v>
          </cell>
          <cell r="C1534" t="str">
            <v>UN</v>
          </cell>
          <cell r="D1534">
            <v>148.08000000000001</v>
          </cell>
        </row>
        <row r="1535">
          <cell r="A1535">
            <v>91288</v>
          </cell>
          <cell r="B1535" t="str">
            <v>ADUELA / MARCO / BATENTE PARA PORTA DE 80X210CM, PADRÃO POPULAR - FORN ECIMENTO E MONTAGEM. AF_08/2015</v>
          </cell>
          <cell r="C1535" t="str">
            <v>UN</v>
          </cell>
          <cell r="D1535">
            <v>156.12</v>
          </cell>
        </row>
        <row r="1536">
          <cell r="A1536">
            <v>91290</v>
          </cell>
          <cell r="B1536" t="str">
            <v>ADUELA / MARCO / BATENTE PARA PORTA DE 90X210CM, PADRÃO POPULAR - FORN ECIMENTO E MONTAGEM. AF_08/2015</v>
          </cell>
          <cell r="C1536" t="str">
            <v>UN</v>
          </cell>
          <cell r="D1536">
            <v>164.14</v>
          </cell>
        </row>
        <row r="1537">
          <cell r="A1537">
            <v>91291</v>
          </cell>
          <cell r="B1537" t="str">
            <v>ADUELA / MARCO / BATENTE PARA PORTA DE 60X210CM, FIXAÇÃO COM ARGAMASSA , PADRÃO POPULAR - FORNECIMENTO E INSTALAÇÃO. AF_08/2015_P</v>
          </cell>
          <cell r="C1537" t="str">
            <v>UN</v>
          </cell>
          <cell r="D1537">
            <v>207.42</v>
          </cell>
        </row>
        <row r="1538">
          <cell r="A1538">
            <v>91292</v>
          </cell>
          <cell r="B1538" t="str">
            <v>ADUELA / MARCO / BATENTE PARA PORTA DE 70X210CM, FIXAÇÃO COM ARGAMASSA , PADRÃO POPULAR - FORNECIMENTO E INSTALAÇÃO. AF_08/2015_P</v>
          </cell>
          <cell r="C1538" t="str">
            <v>UN</v>
          </cell>
          <cell r="D1538">
            <v>221.29</v>
          </cell>
        </row>
        <row r="1539">
          <cell r="A1539">
            <v>91293</v>
          </cell>
          <cell r="B1539" t="str">
            <v>ADUELA / MARCO / BATENTE PARA PORTA DE 80X210CM, FIXAÇÃO COM ARGAMASSA , PADRÃO POPULAR - FORNECIMENTO E INSTALAÇÃO. AF_08/2015_P</v>
          </cell>
          <cell r="C1539" t="str">
            <v>UN</v>
          </cell>
          <cell r="D1539">
            <v>235.15</v>
          </cell>
        </row>
        <row r="1540">
          <cell r="A1540">
            <v>91294</v>
          </cell>
          <cell r="B1540" t="str">
            <v>ADUELA / MARCO / BATENTE PARA PORTA DE 90X210CM, FIXAÇÃO COM ARGAMASSA , PADRÃO POPULAR - FORNECIMENTO E INSTALAÇÃO. AF_08/2015_P</v>
          </cell>
          <cell r="C1540" t="str">
            <v>UN</v>
          </cell>
          <cell r="D1540">
            <v>249.05</v>
          </cell>
        </row>
        <row r="1541">
          <cell r="A1541">
            <v>91295</v>
          </cell>
          <cell r="B1541" t="str">
            <v>PORTA DE MADEIRA ALMOFADADA, SEMI-OCA (LEVE OU MÉDIA), 60X210CM, ESPES SURA DE 3CM, INCLUSO DOBRADIÇAS - FORNECIMENTO E INSTALAÇÃO. AF_08/201 5</v>
          </cell>
          <cell r="C1541" t="str">
            <v>UN</v>
          </cell>
          <cell r="D1541">
            <v>247.17</v>
          </cell>
        </row>
        <row r="1542">
          <cell r="A1542">
            <v>91296</v>
          </cell>
          <cell r="B1542" t="str">
            <v>PORTA DE MADEIRA ALMOFADADA, SEMI-OCA (LEVE OU MÉDIA), 70X210CM, ESPES SURA DE 3CM, INCLUSO DOBRADIÇAS - FORNECIMENTO E INSTALAÇÃO. AF_08/201 5</v>
          </cell>
          <cell r="C1542" t="str">
            <v>UN</v>
          </cell>
          <cell r="D1542">
            <v>262.44</v>
          </cell>
        </row>
        <row r="1543">
          <cell r="A1543">
            <v>91297</v>
          </cell>
          <cell r="B1543" t="str">
            <v>PORTA DE MADEIRA ALMOFADADA, SEMI-OCA (LEVE OU MÉDIA), 80X210CM, ESPES SURA DE 3,5CM, INCLUSO DOBRADIÇAS - FORNECIMENTO E INSTALAÇÃO. AF_08/2 015</v>
          </cell>
          <cell r="C1543" t="str">
            <v>UN</v>
          </cell>
          <cell r="D1543">
            <v>299.89</v>
          </cell>
        </row>
        <row r="1544">
          <cell r="A1544">
            <v>91298</v>
          </cell>
          <cell r="B1544" t="str">
            <v>PORTA DE MADEIRA TIPO VENEZIANA, SEMI-OCA (LEVE OU MÉDIA), 80X210CM, E SPESSURA DE 3CM, INCLUSO DOBRADIÇAS - FORNECIMENTO E INSTALAÇÃO. AF_08 /2015</v>
          </cell>
          <cell r="C1544" t="str">
            <v>UN</v>
          </cell>
          <cell r="D1544">
            <v>388.64</v>
          </cell>
        </row>
        <row r="1545">
          <cell r="A1545">
            <v>91299</v>
          </cell>
          <cell r="B1545" t="str">
            <v>PORTA DE MADEIRA, TIPO MEXICANA, SEMI-OCA (PESADA OU SUPERPESADA), 80X 210CM, ESPESSURA DE 3,5CM, INCLUSO DOBRADIÇAS - FORNECIMENTO E INSTALA ÇÃO. AF_08/2015</v>
          </cell>
          <cell r="C1545" t="str">
            <v>UN</v>
          </cell>
          <cell r="D1545">
            <v>609.54999999999995</v>
          </cell>
        </row>
        <row r="1546">
          <cell r="A1546">
            <v>91300</v>
          </cell>
          <cell r="B1546" t="str">
            <v>ALIZAR / GUARNIÇÃO DE 5X1,5CM PARA PORTA DE 60X210CM FIXADO COM PREGOS , PADRÃO POPULAR - FORNECIMENTO E INSTALAÇÃO. AF_08/2015</v>
          </cell>
          <cell r="C1546" t="str">
            <v>UN</v>
          </cell>
          <cell r="D1546">
            <v>21.77</v>
          </cell>
        </row>
        <row r="1547">
          <cell r="A1547">
            <v>91301</v>
          </cell>
          <cell r="B1547" t="str">
            <v>ALIZAR / GUARNIÇÃO DE 5X1,5CM PARA PORTA DE 70X210CM FIXADO COM PREGOS , PADRÃO POPULAR - FORNECIMENTO E INSTALAÇÃO. AF_08/2015</v>
          </cell>
          <cell r="C1547" t="str">
            <v>UN</v>
          </cell>
          <cell r="D1547">
            <v>23.18</v>
          </cell>
        </row>
        <row r="1548">
          <cell r="A1548">
            <v>91302</v>
          </cell>
          <cell r="B1548" t="str">
            <v>ALIZAR / GUARNIÇÃO DE 5X1,5CM PARA PORTA DE 80X210CM FIXADO COM PREGOS , PADRÃO POPULAR - FORNECIMENTO E INSTALAÇÃO. AF_08/2015</v>
          </cell>
          <cell r="C1548" t="str">
            <v>UN</v>
          </cell>
          <cell r="D1548">
            <v>24.6</v>
          </cell>
        </row>
        <row r="1549">
          <cell r="A1549">
            <v>91303</v>
          </cell>
          <cell r="B1549" t="str">
            <v>ALIZAR / GUARNIÇÃO DE 5X1,5CM PARA PORTA DE 90X210CM FIXADO COM PREGOS , PADRÃO POPULAR - FORNECIMENTO E INSTALAÇÃO. AF_08/2015</v>
          </cell>
          <cell r="C1549" t="str">
            <v>UN</v>
          </cell>
          <cell r="D1549">
            <v>26.05</v>
          </cell>
        </row>
        <row r="1550">
          <cell r="A1550">
            <v>91304</v>
          </cell>
          <cell r="B1550" t="str">
            <v>FECHADURA DE EMBUTIR COM CILINDRO, EXTERNA, COMPLETA, ACABAMENTO PADRÃ O POPULAR, INCLUSO EXECUÇÃO DE FURO - FORNECIMENTO E INSTALAÇÃO. AF_08 /2015</v>
          </cell>
          <cell r="C1550" t="str">
            <v>UN</v>
          </cell>
          <cell r="D1550">
            <v>78.2</v>
          </cell>
        </row>
        <row r="1551">
          <cell r="A1551">
            <v>91305</v>
          </cell>
          <cell r="B1551" t="str">
            <v>FECHADURA DE EMBUTIR PARA PORTA DE BANHEIRO, COMPLETA, ACABAMENTO PADR ÃO POPULAR, INCLUSO EXECUÇÃO DE FURO - FORNECIMENTO E INSTALAÇÃO. AF_0 8/2015</v>
          </cell>
          <cell r="C1551" t="str">
            <v>UN</v>
          </cell>
          <cell r="D1551">
            <v>59.07</v>
          </cell>
        </row>
        <row r="1552">
          <cell r="A1552">
            <v>91306</v>
          </cell>
          <cell r="B1552" t="str">
            <v>FECHADURA DE EMBUTIR PARA PORTAS INTERNAS, COMPLETA, ACABAMENTO PADRÃO MÉDIO, COM EXECUÇÃO DE FURO - FORNECIMENTO E INSTALAÇÃO. AF_08/2015</v>
          </cell>
          <cell r="C1552" t="str">
            <v>UN</v>
          </cell>
          <cell r="D1552">
            <v>86.75</v>
          </cell>
        </row>
        <row r="1553">
          <cell r="A1553">
            <v>91307</v>
          </cell>
          <cell r="B1553" t="str">
            <v>FECHADURA DE EMBUTIR PARA PORTAS INTERNAS, COMPLETA, ACABAMENTO PADRÃO POPULAR, COM EXECUÇÃO DE FURO - FORNECIMENTO E INSTALAÇÃO. AF_08/2015</v>
          </cell>
          <cell r="C1553" t="str">
            <v>UN</v>
          </cell>
          <cell r="D1553">
            <v>61.88</v>
          </cell>
        </row>
        <row r="1554">
          <cell r="A1554">
            <v>91312</v>
          </cell>
          <cell r="B1554" t="str">
            <v>KIT DE PORTA DE MADEIRA PARA PINTURA, SEMI-OCA (LEVE OU MÉDIA), PADRÃO POPULAR, 60X210CM, ESPESSURA DE 3,5CM, ITENS INCLUSOS: DOBRADIÇAS, MO NTAGEM E INSTALAÇÃO DO BATENTE, FECHADURA COM EXECUÇÃO DO FURO - FORNE CIMENTO E INSTALAÇÃO. AF_08/2015</v>
          </cell>
          <cell r="C1554" t="str">
            <v>UN</v>
          </cell>
          <cell r="D1554">
            <v>566.76</v>
          </cell>
        </row>
        <row r="1555">
          <cell r="A1555">
            <v>91313</v>
          </cell>
          <cell r="B1555" t="str">
            <v>KIT DE PORTA DE MADEIRA PARA PINTURA, SEMI-OCA (LEVE OU MÉDIA), PADRÃO POPULAR, 70X210CM, ESPESSURA DE 3,5CM, ITENS INCLUSOS: DOBRADIÇAS, MO NTAGEM E INSTALAÇÃO DO BATENTE, FECHADURA COM EXECUÇÃO DO FURO - FORNE CIMENTO E INSTALAÇÃO. AF_08/2015</v>
          </cell>
          <cell r="C1555" t="str">
            <v>UN</v>
          </cell>
          <cell r="D1555">
            <v>608.5</v>
          </cell>
        </row>
        <row r="1556">
          <cell r="A1556">
            <v>91314</v>
          </cell>
          <cell r="B1556" t="str">
            <v>KIT DE PORTA DE MADEIRA PARA PINTURA, SEMI-OCA (LEVE OU MÉDIA), PADRÃO POPULAR, 80X210CM, ESPESSURA DE 3,5CM, ITENS INCLUSOS: DOBRADIÇAS, MO NTAGEM E INSTALAÇÃO DO BATENTE, FECHADURA COM EXECUÇÃO DO FURO - FORNE CIMENTO E INSTALAÇÃO. AF_08/2015</v>
          </cell>
          <cell r="C1556" t="str">
            <v>UN</v>
          </cell>
          <cell r="D1556">
            <v>639.71</v>
          </cell>
        </row>
        <row r="1557">
          <cell r="A1557">
            <v>91315</v>
          </cell>
          <cell r="B1557" t="str">
            <v>KIT DE PORTA DE MADEIRA PARA PINTURA, SEMI-OCA (LEVE OU MÉDIA), PADRÃO POPULAR, 90X210CM, ESPESSURA DE 3,5CM, ITENS INCLUSOS: DOBRADIÇAS, MO NTAGEM E INSTALAÇÃO DO BATENTE, FECHADURA COM EXECUÇÃO DO FURO - FORNE CIMENTO E INSTALAÇÃO. AF_08/2015</v>
          </cell>
          <cell r="C1557" t="str">
            <v>UN</v>
          </cell>
          <cell r="D1557">
            <v>671.04</v>
          </cell>
        </row>
        <row r="1558">
          <cell r="A1558">
            <v>91318</v>
          </cell>
          <cell r="B1558" t="str">
            <v>KIT DE PORTA DE MADEIRA PARA PINTURA, SEMI-OCA (LEVE OU MÉDIA), PADRÃO POPULAR, 60X210CM, ESPESSURA DE 3,5CM, ITENS INCLUSOS: DOBRADIÇAS, MO NTAGEM E INSTALAÇÃO DO BATENTE, SEM FECHADURA - FORNECIMENTO E INSTALA ÇÃO. AF_08/2015</v>
          </cell>
          <cell r="C1558" t="str">
            <v>UN</v>
          </cell>
          <cell r="D1558">
            <v>507.68</v>
          </cell>
        </row>
        <row r="1559">
          <cell r="A1559">
            <v>91319</v>
          </cell>
          <cell r="B1559" t="str">
            <v>KIT DE PORTA DE MADEIRA PARA PINTURA, SEMI-OCA (LEVE OU MÉDIA), PADRÃO POPULAR, 70X210CM, ESPESSURA DE 3,5CM, ITENS INCLUSOS: DOBRADIÇAS, MO NTAGEM E INSTALAÇÃO DO BATENTE, SEM FECHADURA - FORNECIMENTO E INSTALA ÇÃO. AF_08/2015</v>
          </cell>
          <cell r="C1559" t="str">
            <v>UN</v>
          </cell>
          <cell r="D1559">
            <v>546.62</v>
          </cell>
        </row>
        <row r="1560">
          <cell r="A1560">
            <v>91320</v>
          </cell>
          <cell r="B1560" t="str">
            <v>KIT DE PORTA DE MADEIRA PARA PINTURA, SEMI-OCA (LEVE OU MÉDIA), PADRÃO POPULAR, 80X210CM, ESPESSURA DE 3,5CM, ITENS INCLUSOS: DOBRADIÇAS, MO NTAGEM E INSTALAÇÃO DO BATENTE, SEM FECHADURA - FORNECIMENTO E INSTALA ÇÃO. AF_08/2015</v>
          </cell>
          <cell r="C1560" t="str">
            <v>UN</v>
          </cell>
          <cell r="D1560">
            <v>561.51</v>
          </cell>
        </row>
        <row r="1561">
          <cell r="A1561">
            <v>91321</v>
          </cell>
          <cell r="B1561" t="str">
            <v>KIT DE PORTA DE MADEIRA PARA PINTURA, SEMI-OCA (LEVE OU MÉDIA), PADRÃO POPULAR, 90X210CM, ESPESSURA DE 3,5CM, ITENS INCLUSOS: DOBRADIÇAS, MO NTAGEM E INSTALAÇÃO DO BATENTE, SEM FECHADURA - FORNECIMENTO E INSTALA ÇÃO. AF_08/2015</v>
          </cell>
          <cell r="C1561" t="str">
            <v>UN</v>
          </cell>
          <cell r="D1561">
            <v>592.84</v>
          </cell>
        </row>
        <row r="1562">
          <cell r="A1562">
            <v>91324</v>
          </cell>
          <cell r="B1562" t="str">
            <v>KIT DE PORTA DE MADEIRA PARA VERNIZ, SEMI-OCA (LEVE OU MÉDIA), PADRÃO POPULAR, 60X210CM, ESPESSURA DE 3,5CM, ITENS INCLUSOS: DOBRADIÇAS, MON TAGEM E INSTALAÇÃO DO BATENTE, SEM FECHADURA - FORNECIMENTO E INSTALAÇ ÃO. AF_08/2015</v>
          </cell>
          <cell r="C1562" t="str">
            <v>UN</v>
          </cell>
          <cell r="D1562">
            <v>513.34</v>
          </cell>
        </row>
        <row r="1563">
          <cell r="A1563">
            <v>91325</v>
          </cell>
          <cell r="B1563" t="str">
            <v>KIT DE PORTA DE MADEIRA PARA VERNIZ, SEMI-OCA (LEVE OU MÉDIA), PADRÃO POPULAR, 70X210CM, ESPESSURA DE 3,5CM, ITENS INCLUSOS: DOBRADIÇAS, MON TAGEM E INSTALAÇÃO DO BATENTE, SEM FECHADURA - FORNECIMENTO E INSTALAÇ ÃO. AF_08/2015</v>
          </cell>
          <cell r="C1563" t="str">
            <v>UN</v>
          </cell>
          <cell r="D1563">
            <v>484.62</v>
          </cell>
        </row>
        <row r="1564">
          <cell r="A1564">
            <v>91326</v>
          </cell>
          <cell r="B1564" t="str">
            <v>KIT DE PORTA DE MADEIRA PARA VERNIZ, SEMI-OCA (LEVE OU MÉDIA), PADRÃO POPULAR, 80X210CM, ESPESSURA DE 3,5CM, ITENS INCLUSOS: DOBRADIÇAS, MON TAGEM E INSTALAÇÃO DO BATENTE, SEM FECHADURA - FORNECIMENTO E INSTALAÇ ÃO. AF_08/2015</v>
          </cell>
          <cell r="C1564" t="str">
            <v>UN</v>
          </cell>
          <cell r="D1564">
            <v>582.69000000000005</v>
          </cell>
        </row>
        <row r="1565">
          <cell r="A1565">
            <v>91327</v>
          </cell>
          <cell r="B1565" t="str">
            <v>KIT DE PORTA DE MADEIRA PARA VERNIZ, SEMI-OCA (LEVE OU MÉDIA), PADRÃO POPULAR, 90X210CM, ESPESSURA DE 3,5CM, ITENS INCLUSOS: DOBRADIÇAS, MON TAGEM E INSTALAÇÃO DO BATENTE, SEM FECHADURA - FORNECIMENTO E INSTALAÇ ÃO. AF_08/2015</v>
          </cell>
          <cell r="C1565" t="str">
            <v>UN</v>
          </cell>
          <cell r="D1565">
            <v>588.48</v>
          </cell>
        </row>
        <row r="1566">
          <cell r="A1566">
            <v>91328</v>
          </cell>
          <cell r="B1566" t="str">
            <v>KIT DE PORTA DE MADEIRA ALMOFADADA, SEMI-OCA (LEVE OU MÉDIA), PADRÃO M ÉDIO 60X210CM, ESPESSURA DE 3CM, ITENS INCLUSOS: DOBRADIÇAS, MONTAGEM E INSTALAÇÃO DO BATENTE, SEM FECHADURA - FORNECIMENTO E INSTALAÇÃO. AF _08/2015</v>
          </cell>
          <cell r="C1566" t="str">
            <v>UN</v>
          </cell>
          <cell r="D1566">
            <v>537.27</v>
          </cell>
        </row>
        <row r="1567">
          <cell r="A1567">
            <v>91329</v>
          </cell>
          <cell r="B1567" t="str">
            <v>KIT DE PORTA DE MADEIRA ALMOFADADA, SEMI-OCA (LEVE OU MÉDIA), PADRÃO P OPULAR, 60X210CM, ESPESSURA DE 3CM, ITENS INCLUSOS: DOBRADIÇAS, MONTAG EM E INSTALAÇÃO DO BATENTE, SEM FECHADURA - FORNECIMENTO E INSTALAÇÃO. AF_08/2015</v>
          </cell>
          <cell r="C1567" t="str">
            <v>UN</v>
          </cell>
          <cell r="D1567">
            <v>498.14</v>
          </cell>
        </row>
        <row r="1568">
          <cell r="A1568">
            <v>91330</v>
          </cell>
          <cell r="B1568" t="str">
            <v>KIT DE PORTA DE MADEIRA ALMOFADADA, SEMI-OCA (LEVE OU MÉDIA), PADRÃO M ÉDIO, 70X210CM, ESPESSURA DE 3CM, ITENS INCLUSOS: DOBRADIÇAS, MONTAGEM E INSTALAÇÃO DO BATENTE, SEM FECHADURA - FORNECIMENTO E INSTALAÇÃO. A F_08/2015</v>
          </cell>
          <cell r="C1568" t="str">
            <v>UN</v>
          </cell>
          <cell r="D1568">
            <v>569.35</v>
          </cell>
        </row>
        <row r="1569">
          <cell r="A1569">
            <v>91331</v>
          </cell>
          <cell r="B1569" t="str">
            <v>KIT DE PORTA DE MADEIRA ALMOFADADA, SEMI-OCA (LEVE OU MÉDIA), PADRÃO P OPULAR, 70X210CM, ESPESSURA DE 3CM, ITENS INCLUSOS: DOBRADIÇAS, MONTAG EM E INSTALAÇÃO DO BATENTE, SEM FECHADURA - FORNECIMENTO E INSTALAÇÃO. AF_08/2015</v>
          </cell>
          <cell r="C1569" t="str">
            <v>UN</v>
          </cell>
          <cell r="D1569">
            <v>530.09</v>
          </cell>
        </row>
        <row r="1570">
          <cell r="A1570">
            <v>91332</v>
          </cell>
          <cell r="B1570" t="str">
            <v>KIT DE PORTA DE MADEIRA ALMOFADADA, SEMI-OCA (LEVE OU MÉDIA), PADRÃO M ÉDIO, 80X210CM, ESPESSURA DE 3,5CM, ITENS INCLUSOS: DOBRADIÇAS, MONTAG EM E INSTALAÇÃO DO BATENTE, SEM FECHADURA - FORNECIMENTO E INSTALAÇÃO. AF_08/2015</v>
          </cell>
          <cell r="C1570" t="str">
            <v>UN</v>
          </cell>
          <cell r="D1570">
            <v>623.63</v>
          </cell>
        </row>
        <row r="1571">
          <cell r="A1571">
            <v>91333</v>
          </cell>
          <cell r="B1571" t="str">
            <v>KIT DE PORTA DE MADEIRA ALMOFADADA, SEMI-OCA (LEVE OU MÉDIA), PADRÃO P OPULAR, 80X210CM, ESPESSURA DE 3,5CM, ITENS INCLUSOS: DOBRADIÇAS, MONT AGEM E INSTALAÇÃO DO BATENTE, SEM FECHADURA - FORNECIMENTO E INSTALAÇÃ O. AF_08/2015</v>
          </cell>
          <cell r="C1571" t="str">
            <v>UN</v>
          </cell>
          <cell r="D1571">
            <v>584.24</v>
          </cell>
        </row>
        <row r="1572">
          <cell r="A1572">
            <v>91334</v>
          </cell>
          <cell r="B1572" t="str">
            <v>KIT DE PORTA DE MADEIRA TIPO VENEZIANA, SEMI-OCA (LEVE OU MÉDIA), PADR ÃO MÉDIO, 80X210CM, ESPESSURA DE 3CM, ITENS INCLUSOS: DOBRADIÇAS, MONT AGEM E INSTALAÇÃO DO BATENTE, SEM FECHADURA - FORNECIMENTO E INSTALAÇÃ O. AF_08/2015</v>
          </cell>
          <cell r="C1572" t="str">
            <v>UN</v>
          </cell>
          <cell r="D1572">
            <v>712.38</v>
          </cell>
        </row>
        <row r="1573">
          <cell r="A1573">
            <v>91335</v>
          </cell>
          <cell r="B1573" t="str">
            <v>KIT DE PORTA DE MADEIRA TIPO VENEZIANA, SEMI-OCA (LEVE OU MÉDIA), PADR ÃO POPULAR, 80X210CM, ESPESSURA DE 3CM, ITENS INCLUSOS: DOBRADIÇAS, MO NTAGEM E INSTALAÇÃO DO BATENTE, SEM FECHADURA - FORNECIMENTO E INSTALA ÇÃO. AF_08/2015</v>
          </cell>
          <cell r="C1573" t="str">
            <v>UN</v>
          </cell>
          <cell r="D1573">
            <v>673</v>
          </cell>
        </row>
        <row r="1574">
          <cell r="A1574">
            <v>91336</v>
          </cell>
          <cell r="B1574" t="str">
            <v>KIT DE PORTA DE MADEIRA TIPO MEXICANA, SEMI-OCA (PESADA OU SUPERPESADA ), PADRÃO MÉDIO, 80X210CM, ESPESSURA DE 3CM, ITENS INCLUSOS: DOBRADIÇA S, MONTAGEM E INSTALAÇÃO DO BATENTE, SEM FECHADURA - FORNECIMENTO E IN STALAÇÃO. AF_08/2015</v>
          </cell>
          <cell r="C1574" t="str">
            <v>UN</v>
          </cell>
          <cell r="D1574">
            <v>933.29</v>
          </cell>
        </row>
        <row r="1575">
          <cell r="A1575">
            <v>91337</v>
          </cell>
          <cell r="B1575" t="str">
            <v>KIT DE PORTA DE MADEIRA TIPO MEXICANA, SEMI-OCA (PESADA OU SUPERPESADA ), PADRÃO POPULAR, 80X210CM, ESPESSURA DE 3CM, ITENS INCLUSOS: DOBRADI ÇAS, MONTAGEM E INSTALAÇÃO DO BATENTE, SEM FECHADURA - FORNECIMENTO E INSTALAÇÃO. AF_08/2015</v>
          </cell>
          <cell r="C1575" t="str">
            <v>UN</v>
          </cell>
          <cell r="D1575">
            <v>893.9</v>
          </cell>
        </row>
        <row r="1576">
          <cell r="A1576" t="str">
            <v>73813/001</v>
          </cell>
          <cell r="B1576" t="str">
            <v>JANELA DE MADEIRA ALMOFADADA 1A, 1,5X1,5M, DE ABRIR, INCLUSO GUARNICOE S E DOBRADICAS</v>
          </cell>
          <cell r="C1576" t="str">
            <v>UN</v>
          </cell>
          <cell r="D1576">
            <v>1223.46</v>
          </cell>
        </row>
        <row r="1577">
          <cell r="A1577">
            <v>84844</v>
          </cell>
          <cell r="B1577" t="str">
            <v>JANELA DE MADEIRA TIPO GUILHOTINA, DE ABRIR , INCLUSAS GUARNICOES SEM FERRAGENS</v>
          </cell>
          <cell r="C1577" t="str">
            <v>M2</v>
          </cell>
          <cell r="D1577">
            <v>613.16999999999996</v>
          </cell>
        </row>
        <row r="1578">
          <cell r="A1578">
            <v>84845</v>
          </cell>
          <cell r="B1578" t="str">
            <v>JANELA DE MADEIRA TIPO VENEZIANA. DE ABRIR, INCLUSAS GUARNICOES E FERR AGENS</v>
          </cell>
          <cell r="C1578" t="str">
            <v>M2</v>
          </cell>
          <cell r="D1578">
            <v>525.88</v>
          </cell>
        </row>
        <row r="1579">
          <cell r="A1579">
            <v>84846</v>
          </cell>
          <cell r="B1579" t="str">
            <v>JANELA DE MADEIRA TIPO VENEZIANA/VIDRO, DE ABRIR, INCLUSAS GUARNICOES SEM FERRAGENS</v>
          </cell>
          <cell r="C1579" t="str">
            <v>M2</v>
          </cell>
          <cell r="D1579">
            <v>713.71</v>
          </cell>
        </row>
        <row r="1580">
          <cell r="A1580">
            <v>84847</v>
          </cell>
          <cell r="B1580" t="str">
            <v>JANELA DE MADEIRA ALMOFADADA, DE ABRIR, INCLUSAS GUARNICOES SEM FERRAG ENS</v>
          </cell>
          <cell r="C1580" t="str">
            <v>M2</v>
          </cell>
          <cell r="D1580">
            <v>583.98</v>
          </cell>
        </row>
        <row r="1581">
          <cell r="A1581">
            <v>84848</v>
          </cell>
          <cell r="B1581" t="str">
            <v>JANELA DE MADEIRA TIPO VENEZIANA/GUILHOTINA, DE ABRIR, INCLUSAS GUARNI COES SEM FERRAGENS</v>
          </cell>
          <cell r="C1581" t="str">
            <v>M2</v>
          </cell>
          <cell r="D1581">
            <v>433.54</v>
          </cell>
        </row>
        <row r="1582">
          <cell r="A1582">
            <v>84849</v>
          </cell>
          <cell r="B1582" t="str">
            <v>CAIXA MADEIRA 57X43CM COM GUARNICAO 13CM P/ FECHAMENTO DE AR CONDICION AL</v>
          </cell>
          <cell r="C1582" t="str">
            <v>UN</v>
          </cell>
          <cell r="D1582">
            <v>85.23</v>
          </cell>
        </row>
        <row r="1583">
          <cell r="A1583">
            <v>40678</v>
          </cell>
          <cell r="B1583" t="str">
            <v>PORTA EM FERRO QUADRICULADO PARA ABRIGO DE MEDIDORES E BOTIJOES, DE AB RIR, COM GUARNICOES</v>
          </cell>
          <cell r="C1583" t="str">
            <v>M2</v>
          </cell>
          <cell r="D1583">
            <v>258.36</v>
          </cell>
        </row>
        <row r="1584">
          <cell r="A1584">
            <v>72140</v>
          </cell>
          <cell r="B1584" t="str">
            <v>PORTA DE FERRO PARA LIXEIRA, DE ABRIR, TIPO CHAPA, 70X210CM , COM GUAR NICOES</v>
          </cell>
          <cell r="C1584" t="str">
            <v>UN</v>
          </cell>
          <cell r="D1584">
            <v>315.79000000000002</v>
          </cell>
        </row>
        <row r="1585">
          <cell r="A1585" t="str">
            <v>73933/001</v>
          </cell>
          <cell r="B1585" t="str">
            <v>PORTA DE FERRO, DE ABRIR, TIPO GRADE COM CHAPA, 87X210CM, COM GUARNICO ES</v>
          </cell>
          <cell r="C1585" t="str">
            <v>M2</v>
          </cell>
          <cell r="D1585">
            <v>458.69</v>
          </cell>
        </row>
        <row r="1586">
          <cell r="A1586" t="str">
            <v>73933/002</v>
          </cell>
          <cell r="B1586" t="str">
            <v>PORTA DE FERRO, DE ABRIR, TIPO CHAPA LISA, COM GUARNICOES</v>
          </cell>
          <cell r="C1586" t="str">
            <v>M2</v>
          </cell>
          <cell r="D1586">
            <v>402.46</v>
          </cell>
        </row>
        <row r="1587">
          <cell r="A1587" t="str">
            <v>73933/003</v>
          </cell>
          <cell r="B1587" t="str">
            <v>PORTA DE FERRO TIPO VENEZIANA, DE ABRIR, SEM BANDEIRA SEM FERRAGENS</v>
          </cell>
          <cell r="C1587" t="str">
            <v>M2</v>
          </cell>
          <cell r="D1587">
            <v>555.85</v>
          </cell>
        </row>
        <row r="1588">
          <cell r="A1588" t="str">
            <v>73933/004</v>
          </cell>
          <cell r="B1588" t="str">
            <v>PORTA DE FERRO DE ABRIR TIPO BARRA CHATA, COM REQUADRO E GUARNICAO COM PLETA</v>
          </cell>
          <cell r="C1588" t="str">
            <v>M2</v>
          </cell>
          <cell r="D1588">
            <v>422.13</v>
          </cell>
        </row>
        <row r="1589">
          <cell r="A1589" t="str">
            <v>74073/001</v>
          </cell>
          <cell r="B1589" t="str">
            <v>ALCAPAO EM FERRO 60X60CM, INCLUSO FERRAGENS</v>
          </cell>
          <cell r="C1589" t="str">
            <v>UN</v>
          </cell>
          <cell r="D1589">
            <v>88.03</v>
          </cell>
        </row>
        <row r="1590">
          <cell r="A1590" t="str">
            <v>74073/002</v>
          </cell>
          <cell r="B1590" t="str">
            <v>ALCAPAO EM FERRO 70X70CM, INCLUSO FERRAGENS</v>
          </cell>
          <cell r="C1590" t="str">
            <v>UN</v>
          </cell>
          <cell r="D1590">
            <v>100.72</v>
          </cell>
        </row>
        <row r="1591">
          <cell r="A1591" t="str">
            <v>74136/001</v>
          </cell>
          <cell r="B1591" t="str">
            <v>PORTA DE ACO DE ENROLAR TIPO GRADE, CHAPA 16</v>
          </cell>
          <cell r="C1591" t="str">
            <v>M2</v>
          </cell>
          <cell r="D1591">
            <v>348.53</v>
          </cell>
        </row>
        <row r="1592">
          <cell r="A1592" t="str">
            <v>74136/002</v>
          </cell>
          <cell r="B1592" t="str">
            <v>PORTA DE ACO CHAPA 24, DE ENROLAR, VAZADA TIJOLINHO OU EQUIVALENTE COM RETANGULO OU CIRCULO, ACABAMENTO GALVANIZADO NATURAL</v>
          </cell>
          <cell r="C1592" t="str">
            <v>M2</v>
          </cell>
          <cell r="D1592">
            <v>305.42</v>
          </cell>
        </row>
        <row r="1593">
          <cell r="A1593" t="str">
            <v>74136/003</v>
          </cell>
          <cell r="B1593" t="str">
            <v>PORTA DE ACO CHAPA 24, DE ENROLAR, RAIADA, LARGA COM ACABAMENTO GALVAN IZADO NATURAL</v>
          </cell>
          <cell r="C1593" t="str">
            <v>M2</v>
          </cell>
          <cell r="D1593">
            <v>234.95</v>
          </cell>
        </row>
        <row r="1594">
          <cell r="A1594">
            <v>84854</v>
          </cell>
          <cell r="B1594" t="str">
            <v>BATENTE FERRO 1X1/8"</v>
          </cell>
          <cell r="C1594" t="str">
            <v>M</v>
          </cell>
          <cell r="D1594">
            <v>35.130000000000003</v>
          </cell>
        </row>
        <row r="1595">
          <cell r="A1595">
            <v>94559</v>
          </cell>
          <cell r="B1595" t="str">
            <v>JANELA DE AÇO BASCULANTE, FIXAÇÃO COM ARGAMASSA, SEM VIDROS, PADRONIZA DA. AF_07/2016</v>
          </cell>
          <cell r="C1595" t="str">
            <v>M2</v>
          </cell>
          <cell r="D1595">
            <v>683.33</v>
          </cell>
        </row>
        <row r="1596">
          <cell r="A1596">
            <v>94560</v>
          </cell>
          <cell r="B1596" t="str">
            <v>JANELA DE AÇO DE CORRER, 2 FOLHAS, FIXAÇÃO COM ARGAMASSA, COM VIDROS, PADRONIZADA. AF_07/2016</v>
          </cell>
          <cell r="C1596" t="str">
            <v>M2</v>
          </cell>
          <cell r="D1596">
            <v>622.41</v>
          </cell>
        </row>
        <row r="1597">
          <cell r="A1597">
            <v>94562</v>
          </cell>
          <cell r="B1597" t="str">
            <v>JANELA DE AÇO DE CORRER, 4 FOLHAS, FIXAÇÃO COM ARGAMASSA, SEM VIDROS, PADRONIZADA. AF_07/2016</v>
          </cell>
          <cell r="C1597" t="str">
            <v>M2</v>
          </cell>
          <cell r="D1597">
            <v>653.76</v>
          </cell>
        </row>
        <row r="1598">
          <cell r="A1598">
            <v>94563</v>
          </cell>
          <cell r="B1598" t="str">
            <v>JANELA DE AÇO DE CORRER, 6 FOLHAS, FIXAÇÃO COM ARGAMASSA, COM VIDROS, PADRONIZADA. AF_07/2016</v>
          </cell>
          <cell r="C1598" t="str">
            <v>M2</v>
          </cell>
          <cell r="D1598">
            <v>821.96</v>
          </cell>
        </row>
        <row r="1599">
          <cell r="A1599">
            <v>94564</v>
          </cell>
          <cell r="B1599" t="str">
            <v>JANELA DE AÇO BASCULANTE, FIXAÇÃO COM PARAFUSO SOBRE CONTRAMARCO (EXCL USIVE CONTRAMARCO), SEM VIDROS, PADRONIZADA. AF_07/2016</v>
          </cell>
          <cell r="C1599" t="str">
            <v>M2</v>
          </cell>
          <cell r="D1599">
            <v>619.55999999999995</v>
          </cell>
        </row>
        <row r="1600">
          <cell r="A1600">
            <v>94565</v>
          </cell>
          <cell r="B1600" t="str">
            <v>JANELA DE AÇO DE CORRER, 2 FOLHAS, FIXAÇÃO COM PARAFUSO SOBRE CONTRAMA RCO (EXCLUSIVE CONTRAMARCO), COM VIDROS, PADRONIZADA. AF_07/2016</v>
          </cell>
          <cell r="C1600" t="str">
            <v>M2</v>
          </cell>
          <cell r="D1600">
            <v>600.24</v>
          </cell>
        </row>
        <row r="1601">
          <cell r="A1601">
            <v>94567</v>
          </cell>
          <cell r="B1601" t="str">
            <v>JANELA DE AÇO DE CORRER, 4 FOLHAS, FIXAÇÃO COM PARAFUSO SOBRE CONTRAMA RCO (EXCLUSIVE CONTRAMARCO), SEM VIDROS, PADRONIZADA. AF_07/2016</v>
          </cell>
          <cell r="C1601" t="str">
            <v>M2</v>
          </cell>
          <cell r="D1601">
            <v>625.54</v>
          </cell>
        </row>
        <row r="1602">
          <cell r="A1602">
            <v>94568</v>
          </cell>
          <cell r="B1602" t="str">
            <v>JANELA DE AÇO DE CORRER, 6 FOLHAS, FIXAÇÃO COM PARAFUSO SOBRE CONTRAMA RCO (EXCLUSIVE CONTRAMARCO), COM VIDROS, PADRONIZADA. AF_07/2016</v>
          </cell>
          <cell r="C1602" t="str">
            <v>M2</v>
          </cell>
          <cell r="D1602">
            <v>789.2</v>
          </cell>
        </row>
        <row r="1603">
          <cell r="A1603" t="str">
            <v>73932/001</v>
          </cell>
          <cell r="B1603" t="str">
            <v>GRADE DE FERRO EM BARRA CHATA 3/16"</v>
          </cell>
          <cell r="C1603" t="str">
            <v>M2</v>
          </cell>
          <cell r="D1603">
            <v>241.66</v>
          </cell>
        </row>
        <row r="1604">
          <cell r="A1604">
            <v>73631</v>
          </cell>
          <cell r="B1604" t="str">
            <v>GUARDA-CORPO EM TUBO DE ACO GALVANIZADO 1 1/2"</v>
          </cell>
          <cell r="C1604" t="str">
            <v>M2</v>
          </cell>
          <cell r="D1604">
            <v>313.57</v>
          </cell>
        </row>
        <row r="1605">
          <cell r="A1605" t="str">
            <v>74195/001</v>
          </cell>
          <cell r="B1605" t="str">
            <v>GUARDA-CORPO  COM CORRIMAO EM FERRO BARRA CHATA 3/16"</v>
          </cell>
          <cell r="C1605" t="str">
            <v>M</v>
          </cell>
          <cell r="D1605">
            <v>284.8</v>
          </cell>
        </row>
        <row r="1606">
          <cell r="A1606">
            <v>73665</v>
          </cell>
          <cell r="B1606" t="str">
            <v>ESCADA TIPO MARINHEIRO EM ACO CA-50 9,52MM INCLUSO PINTURA COM FUNDO A NTICORROSIVO TIPO ZARCAO</v>
          </cell>
          <cell r="C1606" t="str">
            <v>M</v>
          </cell>
          <cell r="D1606">
            <v>66.5</v>
          </cell>
        </row>
        <row r="1607">
          <cell r="A1607">
            <v>73669</v>
          </cell>
          <cell r="B1607" t="str">
            <v>CORRIMAO EM MADEIRA 1A 2,5X30CM</v>
          </cell>
          <cell r="C1607" t="str">
            <v>M</v>
          </cell>
          <cell r="D1607">
            <v>102.05</v>
          </cell>
        </row>
        <row r="1608">
          <cell r="A1608" t="str">
            <v>74072/001</v>
          </cell>
          <cell r="B1608" t="str">
            <v>CORRIMAO EM TUBO ACO GALVANIZADO 3/4" COM BRACADEIRA</v>
          </cell>
          <cell r="C1608" t="str">
            <v>M</v>
          </cell>
          <cell r="D1608">
            <v>74.08</v>
          </cell>
        </row>
        <row r="1609">
          <cell r="A1609" t="str">
            <v>74072/002</v>
          </cell>
          <cell r="B1609" t="str">
            <v>CORRIMAO EM TUBO ACO GALVANIZADO 2 1/2" COM BRACADEIRA</v>
          </cell>
          <cell r="C1609" t="str">
            <v>M</v>
          </cell>
          <cell r="D1609">
            <v>104.77</v>
          </cell>
        </row>
        <row r="1610">
          <cell r="A1610" t="str">
            <v>74072/003</v>
          </cell>
          <cell r="B1610" t="str">
            <v>CORRIMAO EM TUBO ACO GALVANIZADO 1 1/4" COM BRACADEIRA</v>
          </cell>
          <cell r="C1610" t="str">
            <v>M</v>
          </cell>
          <cell r="D1610">
            <v>83.14</v>
          </cell>
        </row>
        <row r="1611">
          <cell r="A1611" t="str">
            <v>74194/001</v>
          </cell>
          <cell r="B1611" t="str">
            <v>ESCADA TIPO MARINHEIRO EM TUBO ACO GALVANIZADO 1 1/2" 5 DEGRAUS</v>
          </cell>
          <cell r="C1611" t="str">
            <v>M</v>
          </cell>
          <cell r="D1611">
            <v>226.18</v>
          </cell>
        </row>
        <row r="1612">
          <cell r="A1612">
            <v>84862</v>
          </cell>
          <cell r="B1612" t="str">
            <v>GUARDA-CORPO COM CORRIMAO EM TUBO DE ACO GALVANIZADO 1 1/2"</v>
          </cell>
          <cell r="C1612" t="str">
            <v>M</v>
          </cell>
          <cell r="D1612">
            <v>192.22</v>
          </cell>
        </row>
        <row r="1613">
          <cell r="A1613">
            <v>84863</v>
          </cell>
          <cell r="B1613" t="str">
            <v>GUARDA-CORPO COM CORRIMAO EM TUBO DE ACO GALVANIZADO 3/4"</v>
          </cell>
          <cell r="C1613" t="str">
            <v>M</v>
          </cell>
          <cell r="D1613">
            <v>99.18</v>
          </cell>
        </row>
        <row r="1614">
          <cell r="A1614">
            <v>68050</v>
          </cell>
          <cell r="B1614" t="str">
            <v>PORTA DE CORRER EM ALUMINIO, COM DUAS FOLHAS PARA VIDRO, INCLUSO VIDRO LISO INCOLOR, FECHADURA E PUXADOR, SEM GUARNICAO/ALIZAR/VISTA</v>
          </cell>
          <cell r="C1614" t="str">
            <v>M2</v>
          </cell>
          <cell r="D1614">
            <v>464.28</v>
          </cell>
        </row>
        <row r="1615">
          <cell r="A1615">
            <v>90838</v>
          </cell>
          <cell r="B1615" t="str">
            <v>PORTA CORTA-FOGO 90X210X4CM - FORNECIMENTO E INSTALAÇÃO. AF_08/2015</v>
          </cell>
          <cell r="C1615" t="str">
            <v>UN</v>
          </cell>
          <cell r="D1615">
            <v>1109.51</v>
          </cell>
        </row>
        <row r="1616">
          <cell r="A1616">
            <v>91338</v>
          </cell>
          <cell r="B1616" t="str">
            <v>PORTA DE ALUMÍNIO DE ABRIR COM LAMBRI, COMM GUARNIÇÃO, FIXAÇÃO COM PAR AFUSOS - FORNECIMENTO E INSTALAÇÃO. AF_08/2015</v>
          </cell>
          <cell r="C1616" t="str">
            <v>M2</v>
          </cell>
          <cell r="D1616">
            <v>799.61</v>
          </cell>
        </row>
        <row r="1617">
          <cell r="A1617">
            <v>91339</v>
          </cell>
          <cell r="B1617" t="str">
            <v>PORTA EM AÇO DE ABRIR COM POSTIGO PARA VIDRO, COM GUARNIÇÃO, FIXAÇÃO C OM PARAFUSOS, EXCLUSIVE VIDRO - FORNECIMENTO E INSTALAÇÃO. AF_08/2015</v>
          </cell>
          <cell r="C1617" t="str">
            <v>M2</v>
          </cell>
          <cell r="D1617">
            <v>393.52</v>
          </cell>
        </row>
        <row r="1618">
          <cell r="A1618">
            <v>91340</v>
          </cell>
          <cell r="B1618" t="str">
            <v>PORTA EM AÇO DE ABRIR COM TRAVESSAS PARA VIDRO, COM GUARNIÇÃO, FIXAÇÃO COM PARAFUSOS, EXCLUSIVE VIDROS - FORNECIMENTO E INSTALAÇÃO. AF_08/20 15</v>
          </cell>
          <cell r="C1618" t="str">
            <v>M2</v>
          </cell>
          <cell r="D1618">
            <v>383.92</v>
          </cell>
        </row>
        <row r="1619">
          <cell r="A1619">
            <v>91341</v>
          </cell>
          <cell r="B1619" t="str">
            <v>PORTA EM ALUMÍNIO DE ABRIR TIPO VENEZIANA COM GUARNIÇÃO, FIXAÇÃO COM P ARAFUSOS - FORNECIMENTO E INSTALAÇÃO. AF_08/2015</v>
          </cell>
          <cell r="C1619" t="str">
            <v>M2</v>
          </cell>
          <cell r="D1619">
            <v>603.22</v>
          </cell>
        </row>
        <row r="1620">
          <cell r="A1620">
            <v>94805</v>
          </cell>
          <cell r="B1620" t="str">
            <v>PORTA DE ALUMÍNIO DE ABRIR PARA VIDRO SEM GUARNIÇÃO, 87X210CM, FIXAÇÃO COM PARAFUSOS, INCLUSIVE VIDROS - FORNECIMENTO E INSTALAÇÃO. AF_08/20 15</v>
          </cell>
          <cell r="C1620" t="str">
            <v>UN</v>
          </cell>
          <cell r="D1620">
            <v>862.47</v>
          </cell>
        </row>
        <row r="1621">
          <cell r="A1621">
            <v>94806</v>
          </cell>
          <cell r="B1621" t="str">
            <v>PORTA EM AÇO DE ABRIR PARA VIDRO SEM GUARNIÇÃO, 87X210CM, FIXAÇÃO COM PARAFUSOS, EXCLUSIVE VIDROS - FORNECIMENTO E INSTALAÇÃO. AF_08/2015</v>
          </cell>
          <cell r="C1621" t="str">
            <v>UN</v>
          </cell>
          <cell r="D1621">
            <v>466.23</v>
          </cell>
        </row>
        <row r="1622">
          <cell r="A1622">
            <v>94807</v>
          </cell>
          <cell r="B1622" t="str">
            <v>PORTA EM AÇO DE ABRIR TIPO VENEZIANA SEM GUARNIÇÃO, 87X210CM, FIXAÇÃO COM PARAFUSOS - FORNECIMENTO E INSTALAÇÃO. AF_08/2015</v>
          </cell>
          <cell r="C1622" t="str">
            <v>UN</v>
          </cell>
          <cell r="D1622">
            <v>558.97</v>
          </cell>
        </row>
        <row r="1623">
          <cell r="A1623" t="str">
            <v>73737/001</v>
          </cell>
          <cell r="B1623" t="str">
            <v>GRADIL DE ALUMINIO ANODIZADO TIPO BARRA CHATA PARA VARANDAS, ALTURA 0, 4M</v>
          </cell>
          <cell r="C1623" t="str">
            <v>M</v>
          </cell>
          <cell r="D1623">
            <v>137.57</v>
          </cell>
        </row>
        <row r="1624">
          <cell r="A1624" t="str">
            <v>73737/002</v>
          </cell>
          <cell r="B1624" t="str">
            <v>GRADIL DE ALUMINIO ANODIZADO TIPO BARRA CHATA PARA VARANDAS, ALTURA 1, 0M</v>
          </cell>
          <cell r="C1624" t="str">
            <v>M</v>
          </cell>
          <cell r="D1624">
            <v>270.92</v>
          </cell>
        </row>
        <row r="1625">
          <cell r="A1625" t="str">
            <v>73737/003</v>
          </cell>
          <cell r="B1625" t="str">
            <v>GRADIL DE ALUMINIO ANODIZADO TIPO BARRA CHATA PARA VARANDAS, ALTURA 1, 2M</v>
          </cell>
          <cell r="C1625" t="str">
            <v>M</v>
          </cell>
          <cell r="D1625">
            <v>313.99</v>
          </cell>
        </row>
        <row r="1626">
          <cell r="A1626">
            <v>85096</v>
          </cell>
          <cell r="B1626" t="str">
            <v>GRADIL DE ALUMINIO ANODIZADO TIPO BARRA CHATA</v>
          </cell>
          <cell r="C1626" t="str">
            <v>M2</v>
          </cell>
          <cell r="D1626">
            <v>273.85000000000002</v>
          </cell>
        </row>
        <row r="1627">
          <cell r="A1627" t="str">
            <v>73736/001</v>
          </cell>
          <cell r="B1627" t="str">
            <v>DOBRADICA TIPO VAI E VEM EM LATAO POLIDO 3"</v>
          </cell>
          <cell r="C1627" t="str">
            <v>UN</v>
          </cell>
          <cell r="D1627">
            <v>75.349999999999994</v>
          </cell>
        </row>
        <row r="1628">
          <cell r="A1628">
            <v>84885</v>
          </cell>
          <cell r="B1628" t="str">
            <v>JOGO DE FERRAGENS CROMADAS PARA PORTA DE VIDRO TEMPERADO, UMA FOLHA CO MPOSTO DE DOBRADICAS SUPERIOR E INFERIOR, TRINCO, FECHADURA, CONTRA FE CHADURA COM CAPUCHINHO SEM MOLA E PUXADOR</v>
          </cell>
          <cell r="C1628" t="str">
            <v>UN</v>
          </cell>
          <cell r="D1628">
            <v>679.47</v>
          </cell>
        </row>
        <row r="1629">
          <cell r="A1629">
            <v>84886</v>
          </cell>
          <cell r="B1629" t="str">
            <v>MOLA HIDRAULICA DE PISO PARA PORTA DE VIDRO TEMPERADO</v>
          </cell>
          <cell r="C1629" t="str">
            <v>UN</v>
          </cell>
          <cell r="D1629">
            <v>1193.52</v>
          </cell>
        </row>
        <row r="1630">
          <cell r="A1630">
            <v>84889</v>
          </cell>
          <cell r="B1630" t="str">
            <v>PUXADOR CENTRAL PARA ESQUADRIA DE ALUMINIO</v>
          </cell>
          <cell r="C1630" t="str">
            <v>UN</v>
          </cell>
          <cell r="D1630">
            <v>17.97</v>
          </cell>
        </row>
        <row r="1631">
          <cell r="A1631">
            <v>84891</v>
          </cell>
          <cell r="B1631" t="str">
            <v>CREMONA EM LATAO CROMADO OU POLIDO, COMPLETA, COM VARA H=1,50M</v>
          </cell>
          <cell r="C1631" t="str">
            <v>UN</v>
          </cell>
          <cell r="D1631">
            <v>197.3</v>
          </cell>
        </row>
        <row r="1632">
          <cell r="A1632" t="str">
            <v>74046/002</v>
          </cell>
          <cell r="B1632" t="str">
            <v>TARJETA TIPO LIVRE/OCUPADO PARA PORTA DE BANHEIRO</v>
          </cell>
          <cell r="C1632" t="str">
            <v>UN</v>
          </cell>
          <cell r="D1632">
            <v>32.74</v>
          </cell>
        </row>
        <row r="1633">
          <cell r="A1633" t="str">
            <v>74047/002</v>
          </cell>
          <cell r="B1633" t="str">
            <v>DOBRADICA EM ACO/FERRO, 3" X 21/2", E=1,9 A 2 MM, SEM ANEL, CROMADO OU ZINCADO, TAMPA BOLA, COM PARAFUSOS</v>
          </cell>
          <cell r="C1633" t="str">
            <v>UN</v>
          </cell>
          <cell r="D1633">
            <v>24.25</v>
          </cell>
        </row>
        <row r="1634">
          <cell r="A1634" t="str">
            <v>74084/001</v>
          </cell>
          <cell r="B1634" t="str">
            <v>PORTA CADEADO ZINCADO OXIDADO PRETO COM CADEADO DE ACO INOX, LARGURA D E *50* MM</v>
          </cell>
          <cell r="C1634" t="str">
            <v>UN</v>
          </cell>
          <cell r="D1634">
            <v>134.28</v>
          </cell>
        </row>
        <row r="1635">
          <cell r="A1635">
            <v>84950</v>
          </cell>
          <cell r="B1635" t="str">
            <v>FECHO EMBUTIR TIPO UNHA 40CM C/COLOCACAO</v>
          </cell>
          <cell r="C1635" t="str">
            <v>UN</v>
          </cell>
          <cell r="D1635">
            <v>46.66</v>
          </cell>
        </row>
        <row r="1636">
          <cell r="A1636">
            <v>84952</v>
          </cell>
          <cell r="B1636" t="str">
            <v>FECHO EMBUTIR TIPO UNHA 22CM C/COLOCACAO</v>
          </cell>
          <cell r="C1636" t="str">
            <v>UN</v>
          </cell>
          <cell r="D1636">
            <v>36.04</v>
          </cell>
        </row>
        <row r="1637">
          <cell r="A1637">
            <v>72116</v>
          </cell>
          <cell r="B1637" t="str">
            <v>VIDRO LISO COMUM TRANSPARENTE, ESPESSURA 3MM</v>
          </cell>
          <cell r="C1637" t="str">
            <v>M2</v>
          </cell>
          <cell r="D1637">
            <v>77.510000000000005</v>
          </cell>
        </row>
        <row r="1638">
          <cell r="A1638">
            <v>72117</v>
          </cell>
          <cell r="B1638" t="str">
            <v>VIDRO LISO COMUM TRANSPARENTE, ESPESSURA 4MM</v>
          </cell>
          <cell r="C1638" t="str">
            <v>M2</v>
          </cell>
          <cell r="D1638">
            <v>98.25</v>
          </cell>
        </row>
        <row r="1639">
          <cell r="A1639">
            <v>72118</v>
          </cell>
          <cell r="B1639" t="str">
            <v>VIDRO TEMPERADO INCOLOR, ESPESSURA 6MM, FORNECIMENTO E INSTALACAO, INC LUSIVE MASSA PARA VEDACAO</v>
          </cell>
          <cell r="C1639" t="str">
            <v>M2</v>
          </cell>
          <cell r="D1639">
            <v>190.06</v>
          </cell>
        </row>
        <row r="1640">
          <cell r="A1640">
            <v>72119</v>
          </cell>
          <cell r="B1640" t="str">
            <v>VIDRO TEMPERADO INCOLOR, ESPESSURA 8MM, FORNECIMENTO E INSTALACAO, INC LUSIVE MASSA PARA VEDACAO</v>
          </cell>
          <cell r="C1640" t="str">
            <v>M2</v>
          </cell>
          <cell r="D1640">
            <v>240.04</v>
          </cell>
        </row>
        <row r="1641">
          <cell r="A1641">
            <v>72120</v>
          </cell>
          <cell r="B1641" t="str">
            <v>VIDRO TEMPERADO INCOLOR, ESPESSURA 10MM, FORNECIMENTO E INSTALACAO, IN CLUSIVE MASSA PARA VEDACAO</v>
          </cell>
          <cell r="C1641" t="str">
            <v>M2</v>
          </cell>
          <cell r="D1641">
            <v>303.75</v>
          </cell>
        </row>
        <row r="1642">
          <cell r="A1642">
            <v>72122</v>
          </cell>
          <cell r="B1642" t="str">
            <v>VIDRO FANTASIA TIPO CANELADO, ESPESSURA 4MM</v>
          </cell>
          <cell r="C1642" t="str">
            <v>M2</v>
          </cell>
          <cell r="D1642">
            <v>85.56</v>
          </cell>
        </row>
        <row r="1643">
          <cell r="A1643">
            <v>72123</v>
          </cell>
          <cell r="B1643" t="str">
            <v>VIDRO ARAMADO, ESPESSURA 7MM</v>
          </cell>
          <cell r="C1643" t="str">
            <v>M2</v>
          </cell>
          <cell r="D1643">
            <v>213.89</v>
          </cell>
        </row>
        <row r="1644">
          <cell r="A1644" t="str">
            <v>73838/001</v>
          </cell>
          <cell r="B1644" t="str">
            <v>PORTA DE VIDRO TEMPERADO, 0,9X2,10M, ESPESSURA 10MM, INCLUSIVE ACESSOR IOS</v>
          </cell>
          <cell r="C1644" t="str">
            <v>UN</v>
          </cell>
          <cell r="D1644">
            <v>2107.4899999999998</v>
          </cell>
        </row>
        <row r="1645">
          <cell r="A1645" t="str">
            <v>74125/001</v>
          </cell>
          <cell r="B1645" t="str">
            <v>ESPELHO CRISTAL ESPESSURA 4MM, COM MOLDURA DE MADEIRA</v>
          </cell>
          <cell r="C1645" t="str">
            <v>M2</v>
          </cell>
          <cell r="D1645">
            <v>307.42</v>
          </cell>
        </row>
        <row r="1646">
          <cell r="A1646" t="str">
            <v>74125/002</v>
          </cell>
          <cell r="B1646" t="str">
            <v>ESPELHO CRISTAL ESPESSURA 4MM, COM MOLDURA EM ALUMINIO E COMPENSADO 6M M PLASTIFICADO COLADO</v>
          </cell>
          <cell r="C1646" t="str">
            <v>M2</v>
          </cell>
          <cell r="D1646">
            <v>341.53</v>
          </cell>
        </row>
        <row r="1647">
          <cell r="A1647">
            <v>84957</v>
          </cell>
          <cell r="B1647" t="str">
            <v>VIDRO LISO COMUM TRANSPARENTE, ESPESSURA 5MM</v>
          </cell>
          <cell r="C1647" t="str">
            <v>M2</v>
          </cell>
          <cell r="D1647">
            <v>119.04</v>
          </cell>
        </row>
        <row r="1648">
          <cell r="A1648">
            <v>84959</v>
          </cell>
          <cell r="B1648" t="str">
            <v>VIDRO LISO COMUM TRANSPARENTE, ESPESSURA 6MM</v>
          </cell>
          <cell r="C1648" t="str">
            <v>M2</v>
          </cell>
          <cell r="D1648">
            <v>137.37</v>
          </cell>
        </row>
        <row r="1649">
          <cell r="A1649">
            <v>85001</v>
          </cell>
          <cell r="B1649" t="str">
            <v>VIDRO LISO FUME, ESPESSURA 4MM</v>
          </cell>
          <cell r="C1649" t="str">
            <v>M2</v>
          </cell>
          <cell r="D1649">
            <v>131.26</v>
          </cell>
        </row>
        <row r="1650">
          <cell r="A1650">
            <v>85002</v>
          </cell>
          <cell r="B1650" t="str">
            <v>VIDRO LISO FUME, ESPESSURA 6MM</v>
          </cell>
          <cell r="C1650" t="str">
            <v>M2</v>
          </cell>
          <cell r="D1650">
            <v>180.15</v>
          </cell>
        </row>
        <row r="1651">
          <cell r="A1651">
            <v>85004</v>
          </cell>
          <cell r="B1651" t="str">
            <v>VIDRO FANTASIA MARTELADO 4MM</v>
          </cell>
          <cell r="C1651" t="str">
            <v>M2</v>
          </cell>
          <cell r="D1651">
            <v>94.59</v>
          </cell>
        </row>
        <row r="1652">
          <cell r="A1652">
            <v>85005</v>
          </cell>
          <cell r="B1652" t="str">
            <v>ESPELHO CRISTAL, ESPESSURA 4MM, COM PARAFUSOS DE FIXACAO, SEM MOLDURA</v>
          </cell>
          <cell r="C1652" t="str">
            <v>M2</v>
          </cell>
          <cell r="D1652">
            <v>268.51</v>
          </cell>
        </row>
        <row r="1653">
          <cell r="A1653">
            <v>68054</v>
          </cell>
          <cell r="B1653" t="str">
            <v>PORTAO DE FERRO EM CHAPA GALVANIZADA PLANA 14 GSG</v>
          </cell>
          <cell r="C1653" t="str">
            <v>M2</v>
          </cell>
          <cell r="D1653">
            <v>179.27</v>
          </cell>
        </row>
        <row r="1654">
          <cell r="A1654" t="str">
            <v>74100/001</v>
          </cell>
          <cell r="B1654" t="str">
            <v>PORTAO DE FERRO COM VARA 1/2", COM REQUADRO</v>
          </cell>
          <cell r="C1654" t="str">
            <v>M2</v>
          </cell>
          <cell r="D1654">
            <v>382.94</v>
          </cell>
        </row>
        <row r="1655">
          <cell r="A1655" t="str">
            <v>74238/002</v>
          </cell>
          <cell r="B1655" t="str">
            <v>PORTAO EM TELA ARAME GALVANIZADO N.12 MALHA 2" E MOLDURA EM TUBOS DE A CO COM DUAS FOLHAS DE ABRIR, INCLUSO FERRAGENS</v>
          </cell>
          <cell r="C1655" t="str">
            <v>M2</v>
          </cell>
          <cell r="D1655">
            <v>1026.43</v>
          </cell>
        </row>
        <row r="1656">
          <cell r="A1656">
            <v>85188</v>
          </cell>
          <cell r="B1656" t="str">
            <v>PORTAO EM TUBO DE ACO GALVANIZADO DIN 2440/NBR 5580, PAINEL UNICO, DIM ENSOES 1,0X1,6M, INCLUSIVE CADEADO</v>
          </cell>
          <cell r="C1656" t="str">
            <v>UN</v>
          </cell>
          <cell r="D1656">
            <v>633.04</v>
          </cell>
        </row>
        <row r="1657">
          <cell r="A1657">
            <v>85189</v>
          </cell>
          <cell r="B1657" t="str">
            <v>PORTAO EM TUBO DE ACO GALVANIZADO DIN 2440/NBR 5580, PAINEL UNICO, DIM ENSOES 4,0X1,2M, INCLUSIVE CADEADO</v>
          </cell>
          <cell r="C1657" t="str">
            <v>UN</v>
          </cell>
          <cell r="D1657">
            <v>1180.67</v>
          </cell>
        </row>
        <row r="1658">
          <cell r="A1658">
            <v>85010</v>
          </cell>
          <cell r="B1658" t="str">
            <v>CAIXILHO FIXO, DE ALUMINIO, PARA VIDRO</v>
          </cell>
          <cell r="C1658" t="str">
            <v>M2</v>
          </cell>
          <cell r="D1658">
            <v>359.25</v>
          </cell>
        </row>
        <row r="1659">
          <cell r="A1659">
            <v>85014</v>
          </cell>
          <cell r="B1659" t="str">
            <v>CAIXILHO FIXO, DE ALUMINIO, COM TELA DE METAL FIO 12 MALHA 3X3CM</v>
          </cell>
          <cell r="C1659" t="str">
            <v>M2</v>
          </cell>
          <cell r="D1659">
            <v>449.33</v>
          </cell>
        </row>
        <row r="1660">
          <cell r="A1660">
            <v>94569</v>
          </cell>
          <cell r="B1660" t="str">
            <v>JANELA DE ALUMÍNIO MAXIM-AR, FIXAÇÃO COM PARAFUSO SOBRE CONTRAMARCO (E XCLUSIVE CONTRAMARCO), COM VIDROS, PADRONIZADA. AF_07/2016</v>
          </cell>
          <cell r="C1660" t="str">
            <v>M2</v>
          </cell>
          <cell r="D1660">
            <v>421.6</v>
          </cell>
        </row>
        <row r="1661">
          <cell r="A1661">
            <v>94570</v>
          </cell>
          <cell r="B1661" t="str">
            <v>JANELA DE ALUMÍNIO DE CORRER, 2 FOLHAS, FIXAÇÃO COM PARAFUSO SOBRE CON TRAMARCO (EXCLUSIVE CONTRAMARCO), COM VIDROS PADRONIZADA. AF_07/2016</v>
          </cell>
          <cell r="C1661" t="str">
            <v>M2</v>
          </cell>
          <cell r="D1661">
            <v>374.09</v>
          </cell>
        </row>
        <row r="1662">
          <cell r="A1662">
            <v>94572</v>
          </cell>
          <cell r="B1662" t="str">
            <v>JANELA DE ALUMÍNIO DE CORRER, 3 FOLHAS, FIXAÇÃO COM PARAFUSO SOBRE CON TRAMARCO (EXCLUSIVE CONTRAMARCO), COM VIDROS, PADRONIZADA. AF_07/2016</v>
          </cell>
          <cell r="C1662" t="str">
            <v>M2</v>
          </cell>
          <cell r="D1662">
            <v>555.04</v>
          </cell>
        </row>
        <row r="1663">
          <cell r="A1663">
            <v>94573</v>
          </cell>
          <cell r="B1663" t="str">
            <v>JANELA DE ALUMÍNIO DE CORRER, 4 FOLHAS, FIXAÇÃO COM PARAFUSO SOBRE CON TRAMARCO (EXCLUSIVE CONTRAMARCO), COM VIDROS, PADRONIZADA. AF_07/2016</v>
          </cell>
          <cell r="C1663" t="str">
            <v>M2</v>
          </cell>
          <cell r="D1663">
            <v>368.76</v>
          </cell>
        </row>
        <row r="1664">
          <cell r="A1664">
            <v>94574</v>
          </cell>
          <cell r="B1664" t="str">
            <v>JANELA DE ALUMÍNIO DE CORRER, 6 FOLHAS, FIXAÇÃO COM PARAFUSO SOBRE CON TRAMARCO (EXCLUSIVE CONTRAMARCO), COM VIDROS, PADRONIZADA. AF_07/2016</v>
          </cell>
          <cell r="C1664" t="str">
            <v>M2</v>
          </cell>
          <cell r="D1664">
            <v>555.86</v>
          </cell>
        </row>
        <row r="1665">
          <cell r="A1665">
            <v>94575</v>
          </cell>
          <cell r="B1665" t="str">
            <v>JANELA DE ALUMÍNIO MAXIM-AR, FIXAÇÃO COM PARAFUSO, VEDAÇÃO COM ESPUMA EXPANSIVA PU, COM VIDROS, PADRONIZADA. AF_07/2016</v>
          </cell>
          <cell r="C1665" t="str">
            <v>M2</v>
          </cell>
          <cell r="D1665">
            <v>469.64</v>
          </cell>
        </row>
        <row r="1666">
          <cell r="A1666">
            <v>94576</v>
          </cell>
          <cell r="B1666" t="str">
            <v>JANELA DE ALUMÍNIO DE CORRER, 2 FOLHAS, FIXAÇÃO COM PARAFUSO, VEDAÇÃO COM ESPUMA EXPANSIVA PU, COM VIDROS, PADRONIZADA. AF_07/2016</v>
          </cell>
          <cell r="C1666" t="str">
            <v>M2</v>
          </cell>
          <cell r="D1666">
            <v>387.5</v>
          </cell>
        </row>
        <row r="1667">
          <cell r="A1667">
            <v>94578</v>
          </cell>
          <cell r="B1667" t="str">
            <v>JANELA DE ALUMÍNIO DE CORRER, 3 FOLHAS, FIXAÇÃO COM PARAFUSO, VEDAÇÃO COM ESPUMA EXPANSIVA PU, COM VIDROS, PADRONIZADA. AF_07/2016</v>
          </cell>
          <cell r="C1667" t="str">
            <v>M2</v>
          </cell>
          <cell r="D1667">
            <v>568.66</v>
          </cell>
        </row>
        <row r="1668">
          <cell r="A1668">
            <v>94579</v>
          </cell>
          <cell r="B1668" t="str">
            <v>JANELA DE ALUMÍNIO DE CORRER, 4 FOLHAS, FIXAÇÃO COM PARAFUSO, VEDAÇÃO COM ESPUMA EXPANSIVA PU, COM VIDROS, PADRONIZADA. AF_07/2016</v>
          </cell>
          <cell r="C1668" t="str">
            <v>M2</v>
          </cell>
          <cell r="D1668">
            <v>383.15</v>
          </cell>
        </row>
        <row r="1669">
          <cell r="A1669">
            <v>94580</v>
          </cell>
          <cell r="B1669" t="str">
            <v>JANELA DE ALUMÍNIO DE CORRER, 6 FOLHAS, FIXAÇÃO COM PARAFUSO, VEDAÇÃO COM ESPUMA EXPANSIVA PU, COM VIDROS, PADRONIZADA. AF_07/2016</v>
          </cell>
          <cell r="C1669" t="str">
            <v>M2</v>
          </cell>
          <cell r="D1669">
            <v>569.78</v>
          </cell>
        </row>
        <row r="1670">
          <cell r="A1670">
            <v>94581</v>
          </cell>
          <cell r="B1670" t="str">
            <v>JANELA DE ALUMÍNIO MAXIM-AR, FIXAÇÃO COM ARGAMASSA, COM VIDROS, PADRON IZADA. AF_07/2016</v>
          </cell>
          <cell r="C1670" t="str">
            <v>M2</v>
          </cell>
          <cell r="D1670">
            <v>470.14</v>
          </cell>
        </row>
        <row r="1671">
          <cell r="A1671">
            <v>94582</v>
          </cell>
          <cell r="B1671" t="str">
            <v>JANELA DE ALUMÍNIO DE CORRER, 2 FOLHAS, FIXAÇÃO COM ARGAMASSA, COM VID ROS, PADRONIZADA. AF_07/2016</v>
          </cell>
          <cell r="C1671" t="str">
            <v>M2</v>
          </cell>
          <cell r="D1671">
            <v>389.04</v>
          </cell>
        </row>
        <row r="1672">
          <cell r="A1672">
            <v>94584</v>
          </cell>
          <cell r="B1672" t="str">
            <v>JANELA DE ALUMÍNIO DE CORRER, 3 FOLHAS, FIXAÇÃO COM ARGAMASSA, COM VID ROS, PADRONIZADA. AF_07/2016</v>
          </cell>
          <cell r="C1672" t="str">
            <v>M2</v>
          </cell>
          <cell r="D1672">
            <v>577.32000000000005</v>
          </cell>
        </row>
        <row r="1673">
          <cell r="A1673">
            <v>94585</v>
          </cell>
          <cell r="B1673" t="str">
            <v>JANELA DE ALUMÍNIO DE CORRER, 4 FOLHAS, FIXAÇÃO COM ARGAMASSA, COM VID ROS, PADRONIZADA. AF_07/2016</v>
          </cell>
          <cell r="C1673" t="str">
            <v>M2</v>
          </cell>
          <cell r="D1673">
            <v>383.8</v>
          </cell>
        </row>
        <row r="1674">
          <cell r="A1674">
            <v>94586</v>
          </cell>
          <cell r="B1674" t="str">
            <v>JANELA DE ALUMÍNIO 6 FOLHAS, FIXAÇÃO COM ARGAMASSA, COM VIDROS, PADRON IZADA. AF_07/2016</v>
          </cell>
          <cell r="C1674" t="str">
            <v>M2</v>
          </cell>
          <cell r="D1674">
            <v>579.57000000000005</v>
          </cell>
        </row>
        <row r="1675">
          <cell r="A1675" t="str">
            <v>73908/001</v>
          </cell>
          <cell r="B1675" t="str">
            <v>CANTONEIRA DE ALUMINIO 2"X2", PARA PROTECAO DE QUINA DE PAREDE</v>
          </cell>
          <cell r="C1675" t="str">
            <v>M</v>
          </cell>
          <cell r="D1675">
            <v>39.65</v>
          </cell>
        </row>
        <row r="1676">
          <cell r="A1676" t="str">
            <v>73908/002</v>
          </cell>
          <cell r="B1676" t="str">
            <v>CANTONEIRA DE ALUMINIO 1"X1, PARA PROTECAO DE QUINA DE PAREDE</v>
          </cell>
          <cell r="C1676" t="str">
            <v>M</v>
          </cell>
          <cell r="D1676">
            <v>31.66</v>
          </cell>
        </row>
        <row r="1677">
          <cell r="A1677">
            <v>85015</v>
          </cell>
          <cell r="B1677" t="str">
            <v>CANTONEIRA DE MADEIRA 3,0X3,0X1,0CM</v>
          </cell>
          <cell r="C1677" t="str">
            <v>M</v>
          </cell>
          <cell r="D1677">
            <v>24.67</v>
          </cell>
        </row>
        <row r="1678">
          <cell r="A1678">
            <v>85016</v>
          </cell>
          <cell r="B1678" t="str">
            <v>CANTONEIRA DE MADEIRA COM LAMINADO MELAMINICO FOSCO 3,0X3,0X1,0CM</v>
          </cell>
          <cell r="C1678" t="str">
            <v>M</v>
          </cell>
          <cell r="D1678">
            <v>28.59</v>
          </cell>
        </row>
        <row r="1679">
          <cell r="A1679">
            <v>79475</v>
          </cell>
          <cell r="B1679" t="str">
            <v>ESCAVACAO MANUAL CAMPO ABERTO P/TUBULAO - FUSTE E/OU BASE (PARA TODAS AS PROFUNDIDADES)</v>
          </cell>
          <cell r="C1679" t="str">
            <v>M3</v>
          </cell>
          <cell r="D1679">
            <v>416.85</v>
          </cell>
        </row>
        <row r="1680">
          <cell r="A1680" t="str">
            <v>74156/003</v>
          </cell>
          <cell r="B1680" t="str">
            <v>ESTACA A TRADO (BROCA) DIAMETRO = 20 CM, EM CONCRETO MOLDADO IN LOCO, 15 MPA, SEM ARMACAO.</v>
          </cell>
          <cell r="C1680" t="str">
            <v>M</v>
          </cell>
          <cell r="D1680">
            <v>52.91</v>
          </cell>
        </row>
        <row r="1681">
          <cell r="A1681">
            <v>89198</v>
          </cell>
          <cell r="B1681" t="str">
            <v>ESTACA PRÉ-MOLDADA DE CONCRETO, SEÇÃO QUADRADA, CAPACIDADE DE 25 TONEL ADAS, COMPRIMENTO TOTAL CRAVADO ATÉ 5M, BATE-ESTACAS POR GRAVIDADE SOB RE ROLOS (EXCLUSIVE MOBILIZAÇÃO E DESMOBILIZAÇÃO). AF_03/2016</v>
          </cell>
          <cell r="C1681" t="str">
            <v>M</v>
          </cell>
          <cell r="D1681">
            <v>63.62</v>
          </cell>
        </row>
        <row r="1682">
          <cell r="A1682">
            <v>89199</v>
          </cell>
          <cell r="B1682" t="str">
            <v>ESTACA PRÉ-MOLDADA DE CONCRETO, SEÇÃO QUADRADA, CAPACIDADE DE 50 TONEL ADAS, COMPRIMENTO TOTAL CRAVADO ATÉ 5M, BATE-ESTACAS POR GRAVIDADE SOB RE ROLOS (EXCLUSIVE MOBILIZAÇÃO E DESMOBILIZAÇÃO). AF_03/2016</v>
          </cell>
          <cell r="C1682" t="str">
            <v>M</v>
          </cell>
          <cell r="D1682">
            <v>83.03</v>
          </cell>
        </row>
        <row r="1683">
          <cell r="A1683">
            <v>89200</v>
          </cell>
          <cell r="B1683" t="str">
            <v>ESTACA PRÉ-MOLDADA DE CONCRETO CENTRIFUGADO, SEÇÃO CIRCULAR, CAPACIDAD E DE 100 TONELADAS, COMPRIMENTO TOTAL CRAVADO ATÉ 5M, BATE-ESTACAS POR GRAVIDADE SOBRE ROLOS (EXCLUSIVE MOBILIZAÇÃO E DESMOBILIZAÇÃO). AF_03 /2016</v>
          </cell>
          <cell r="C1683" t="str">
            <v>M</v>
          </cell>
          <cell r="D1683">
            <v>192.15</v>
          </cell>
        </row>
        <row r="1684">
          <cell r="A1684">
            <v>89201</v>
          </cell>
          <cell r="B1684" t="str">
            <v>ESTACA PRÉ-MOLDADA DE CONCRETO, SEÇÃO QUADRADA, CAPACIDADE DE 25 TONEL ADAS, COMPRIMENTO TOTAL CRAVADO ACIMA DE 5M ATÉ 12M, BATE-ESTACAS POR GRAVIDADE SOBRE ROLOS (EXCLUSIVE MOBILIZAÇÃO E DESMOBILIZAÇÃO). AF_03/ 2016</v>
          </cell>
          <cell r="C1684" t="str">
            <v>M</v>
          </cell>
          <cell r="D1684">
            <v>49.26</v>
          </cell>
        </row>
        <row r="1685">
          <cell r="A1685">
            <v>89202</v>
          </cell>
          <cell r="B1685" t="str">
            <v>ESTACA PRÉ-MOLDADA DE CONCRETO, SEÇÃO QUADRADA, CAPACIDADE DE 50 TONEL ADAS, COMPRIMENTO TOTAL CRAVADO ACIMA DE 5M ATÉ 12M, BATE-ESTACAS POR GRAVIDADE SOBRE ROLOS (EXCLUSIVE MOBILIZAÇÃO E DESMOBILIZAÇÃO). AF_03/ 2016</v>
          </cell>
          <cell r="C1685" t="str">
            <v>M</v>
          </cell>
          <cell r="D1685">
            <v>62.83</v>
          </cell>
        </row>
        <row r="1686">
          <cell r="A1686">
            <v>89203</v>
          </cell>
          <cell r="B1686" t="str">
            <v>ESTACA PRÉ-MOLDADA DE CONCRETO CENTRIFUGADO, SEÇÃO CIRCULAR, CAPACIDAD E DE 100 TONELADAS, COMPRIMENTO TOTAL CRAVADO ACIMA DE 5M ATÉ 12M, BAT E-ESTACAS POR GRAVIDADE SOBRE ROLOS (EXCLUSIVE MOBILIZAÇÃO E DESMOBILI ZAÇÃO). AF_03/2016</v>
          </cell>
          <cell r="C1686" t="str">
            <v>M</v>
          </cell>
          <cell r="D1686">
            <v>141.91</v>
          </cell>
        </row>
        <row r="1687">
          <cell r="A1687">
            <v>89204</v>
          </cell>
          <cell r="B1687" t="str">
            <v>ESTACA PRÉ-MOLDADA DE CONCRETO, SEÇÃO QUADRADA, CAPACIDADE DE 25 TONEL ADAS COMPRIMENTO TOTAL CRAVADO ACIMA DE 12M, BATE-ESTACAS POR GRAVIDAD E SOBRE ROLOS (EXCLUSIVE MOBILIZAÇÃO E DESMOBILIZAÇÃO). AF_03/2016</v>
          </cell>
          <cell r="C1687" t="str">
            <v>M</v>
          </cell>
          <cell r="D1687">
            <v>43.62</v>
          </cell>
        </row>
        <row r="1688">
          <cell r="A1688">
            <v>89205</v>
          </cell>
          <cell r="B1688" t="str">
            <v>ESTACA PRÉ-MOLDADA DE CONCRETO, SEÇÃO QUADRADA, CAPACIDADE DE 50 TONEL ADAS, COMPRIMENTO TOTAL CRAVADO ACIMA DE 12M, BATE-ESTACAS POR GRAVIDA DE SOBRE ROLOS (EXCLUSIVE MOBILIZAÇÃO E DESMOBILIZAÇÃO). AF_03/2016</v>
          </cell>
          <cell r="C1688" t="str">
            <v>M</v>
          </cell>
          <cell r="D1688">
            <v>56.25</v>
          </cell>
        </row>
        <row r="1689">
          <cell r="A1689">
            <v>89206</v>
          </cell>
          <cell r="B1689" t="str">
            <v>ESTACA PRÉ-MOLDADA DE CONCRETO CENTRIFUGADO, SEÇÃO CIRCULAR, CAPACIDAD E DE 100 TONELADAS, COMPRIMENTO TOTAL CRAVADO ACIMA DE 12M, BATE-ESTAC AS POR GRAVIDADE SOBRE ROLOS (EXCLUSIVE MOBILIZAÇÃO E DESMOBILIZAÇÃO). AF_03/2016</v>
          </cell>
          <cell r="C1689" t="str">
            <v>M</v>
          </cell>
          <cell r="D1689">
            <v>129.44999999999999</v>
          </cell>
        </row>
        <row r="1690">
          <cell r="A1690">
            <v>90808</v>
          </cell>
          <cell r="B1690" t="str">
            <v>ESTACA HÉLICE CONTÍNUA, DIÂMETRO DE 30 CM, COMPRIMENTO TOTAL ATÉ 15 M, PERFURATRIZ COM TORQUE DE 170 KN.M (EXCLUSIVE MOBILIZAÇÃO E DESMOBILI ZAÇÃO). AF_02/2015</v>
          </cell>
          <cell r="C1690" t="str">
            <v>M</v>
          </cell>
          <cell r="D1690">
            <v>62.73</v>
          </cell>
        </row>
        <row r="1691">
          <cell r="A1691">
            <v>90809</v>
          </cell>
          <cell r="B1691" t="str">
            <v>ESTACA HÉLICE CONTÍNUA, DIÂMETRO DE 30 CM, COMPRIMENTO TOTAL ACIMA DE 15 M ATÉ 20 M, PERFURATRIZ COM TORQUE DE 170 KN.M (EXCLUSIVE MOBILIZAÇ ÃO E DESMOBILIZAÇÃO). AF_02/2015</v>
          </cell>
          <cell r="C1691" t="str">
            <v>M</v>
          </cell>
          <cell r="D1691">
            <v>60.73</v>
          </cell>
        </row>
        <row r="1692">
          <cell r="A1692">
            <v>90810</v>
          </cell>
          <cell r="B1692" t="str">
            <v>ESTACA HÉLICE CONTÍNUA, DIÂMETRO DE 50 CM, COMPRIMENTO TOTAL ATÉ 15 M, PERFURATRIZ COM TORQUE DE 170 KN.M (EXCLUSIVE MOBILIZAÇÃO E DESMOBILI ZAÇÃO). AF_02/2015</v>
          </cell>
          <cell r="C1692" t="str">
            <v>M</v>
          </cell>
          <cell r="D1692">
            <v>136.44</v>
          </cell>
        </row>
        <row r="1693">
          <cell r="A1693">
            <v>90811</v>
          </cell>
          <cell r="B1693" t="str">
            <v>ESTACA HÉLICE CONTÍNUA, DIÂMETRO DE 50 CM, COMPRIMENTO TOTAL ACIMA DE 15 M ATÉ 30 M, PERFURATRIZ COM TORQUE DE 170 KN.M (EXCLUSIVE MOBILIZAÇ ÃO E DESMOBILIZAÇÃO). AF_02/2015</v>
          </cell>
          <cell r="C1693" t="str">
            <v>M</v>
          </cell>
          <cell r="D1693">
            <v>130.41999999999999</v>
          </cell>
        </row>
        <row r="1694">
          <cell r="A1694">
            <v>90812</v>
          </cell>
          <cell r="B1694" t="str">
            <v>ESTACA HÉLICE CONTÍNUA, DIÂMETRO DE 70 CM, COMPRIMENTO TOTAL ATÉ 15 M, PERFURATRIZ COM TORQUE DE 170 KN.M (EXCLUSIVE MOBILIZAÇÃO E DESMOBILI ZAÇÃO). AF_02/2015</v>
          </cell>
          <cell r="C1694" t="str">
            <v>M</v>
          </cell>
          <cell r="D1694">
            <v>236.3</v>
          </cell>
        </row>
        <row r="1695">
          <cell r="A1695">
            <v>90813</v>
          </cell>
          <cell r="B1695" t="str">
            <v>ESTACA HÉLICE CONTÍNUA, DIÂMETRO DE 70 CM, COMPRIMENTO TOTAL ACIMA DE 15 M ATÉ 30 M, PERFURATRIZ COM TORQUE DE 170 KN.M (EXCLUSIVE MOBILIZAÇ ÃO E DESMOBILIZAÇÃO). AF_02/2015</v>
          </cell>
          <cell r="C1695" t="str">
            <v>M</v>
          </cell>
          <cell r="D1695">
            <v>228.02</v>
          </cell>
        </row>
        <row r="1696">
          <cell r="A1696">
            <v>90814</v>
          </cell>
          <cell r="B1696" t="str">
            <v>ESTACA HÉLICE CONTÍNUA, DIÂMETRO DE 80 CM, COMPRIMENTO TOTAL ATÉ 30 M, PERFURATRIZ COM TORQUE DE 170 KN.M (EXCLUSIVE MOBILIZAÇÃO E DESMOBILI ZAÇÃO). AF_02/2015</v>
          </cell>
          <cell r="C1696" t="str">
            <v>M</v>
          </cell>
          <cell r="D1696">
            <v>287.8</v>
          </cell>
        </row>
        <row r="1697">
          <cell r="A1697">
            <v>90815</v>
          </cell>
          <cell r="B1697" t="str">
            <v>ESTACA HÉLICE CONTÍNUA, DIÂMETRO DE 90 CM, COMPRIMENTO TOTAL ATÉ 30 M, PERFURATRIZ COM TORQUE DE 263 KN.M (EXCLUSIVE MOBILIZAÇÃO E DESMOBILI ZAÇÃO). AF_02/2015</v>
          </cell>
          <cell r="C1697" t="str">
            <v>M</v>
          </cell>
          <cell r="D1697">
            <v>351.28</v>
          </cell>
        </row>
        <row r="1698">
          <cell r="A1698">
            <v>90877</v>
          </cell>
          <cell r="B1698" t="str">
            <v>ESTACA ESCAVADA MECANICAMENTE, SEM FLUIDO ESTABILIZANTE, COM 25 CM DE DIÂMETRO, ATÉ 9 M DE COMPRIMENTO, CONCRETO LANÇADO POR CAMINHÃO BETONE IRA (EXCLUSIVE MOBILIZAÇÃO E DESMOBILIZAÇÃO). AF_02/2015</v>
          </cell>
          <cell r="C1698" t="str">
            <v>M</v>
          </cell>
          <cell r="D1698">
            <v>33.74</v>
          </cell>
        </row>
        <row r="1699">
          <cell r="A1699">
            <v>90878</v>
          </cell>
          <cell r="B1699" t="str">
            <v>ESTACA ESCAVADA MECANICAMENTE, SEM FLUIDO ESTABILIZANTE, COM 25 CM DE DIÂMETRO, ACIMA DE 9 M DE COMPRIMENTO, CONCRETO LANÇADO POR CAMINHÃO B ETONEIRA (EXCLUSIVE MOBILIZAÇÃO E DESMOBILIZAÇÃO). AF_02/2015</v>
          </cell>
          <cell r="C1699" t="str">
            <v>M</v>
          </cell>
          <cell r="D1699">
            <v>32.57</v>
          </cell>
        </row>
        <row r="1700">
          <cell r="A1700">
            <v>90880</v>
          </cell>
          <cell r="B1700" t="str">
            <v>ESTACA ESCAVADA MECANICAMENTE, SEM FLUIDO ESTABILIZANTE, COM 25 CM DE DIÂMETRO, ATÉ 9 M DE COMPRIMENTO, CONCRETO LANÇADO MANUALMENTE (EXCLUS IVE MOBILIZAÇÃO E DESMOBILIZAÇÃO). AF_02/2015</v>
          </cell>
          <cell r="C1700" t="str">
            <v>M</v>
          </cell>
          <cell r="D1700">
            <v>49.25</v>
          </cell>
        </row>
        <row r="1701">
          <cell r="A1701">
            <v>90881</v>
          </cell>
          <cell r="B1701" t="str">
            <v>ESTACA ESCAVADA MECANICAMENTE, SEM FLUIDO ESTABILIZANTE, COM 25 CM DE DIÂMETRO, ACIMA DE 9 M DE COMPRIMENTO, CONCRETO LANÇADO MANUALMENTE (E XCLUSIVE MOBILIZAÇÃO E DESMOBILIZAÇÃO). AF_02/2015</v>
          </cell>
          <cell r="C1701" t="str">
            <v>M</v>
          </cell>
          <cell r="D1701">
            <v>45.11</v>
          </cell>
        </row>
        <row r="1702">
          <cell r="A1702">
            <v>90883</v>
          </cell>
          <cell r="B1702" t="str">
            <v>ESTACA ESCAVADA MECANICAMENTE, SEM FLUIDO ESTABILIZANTE, COM 40 CM DE DIÂMETRO, ATÉ 9 M DE COMPRIMENTO, CONCRETO LANÇADO POR CAMINHÃO BETONE IRA (EXCLUSIVE MOBILIZAÇÃO E DESMOBILIZAÇÃO). AF_02/2015</v>
          </cell>
          <cell r="C1702" t="str">
            <v>M</v>
          </cell>
          <cell r="D1702">
            <v>63.51</v>
          </cell>
        </row>
        <row r="1703">
          <cell r="A1703">
            <v>90884</v>
          </cell>
          <cell r="B1703" t="str">
            <v>ESTACA ESCAVADA MECANICAMENTE, SEM FLUIDO ESTABILIZANTE, COM 40 CM DE DIÂMETRO, ACIMA DE 9 M ATÉ 15 M DE COMPRIMENTO, CONCRETO LANÇADO POR C AMINHÃO BETONEIRA (EXCLUSIVE MOBILIZAÇÃO E DESMOBILIZAÇÃO). AF_02/2015</v>
          </cell>
          <cell r="C1703" t="str">
            <v>M</v>
          </cell>
          <cell r="D1703">
            <v>62.07</v>
          </cell>
        </row>
        <row r="1704">
          <cell r="A1704">
            <v>90885</v>
          </cell>
          <cell r="B1704" t="str">
            <v>ESTACA ESCAVADA MECANICAMENTE, SEM FLUIDO ESTABILIZANTE, COM 40 CM DE DIÂMETRO, ACIMA DE 15 M DE COMPRIMENTO, CONCRETO LANÇADO POR CAMINHÃO BETONEIRA (EXCLUSIVE MOBILIZAÇÃO E DESMOBILIZAÇÃO). AF_02/2015</v>
          </cell>
          <cell r="C1704" t="str">
            <v>M</v>
          </cell>
          <cell r="D1704">
            <v>61.41</v>
          </cell>
        </row>
        <row r="1705">
          <cell r="A1705">
            <v>90886</v>
          </cell>
          <cell r="B1705" t="str">
            <v>ESTACA ESCAVADA MECANICAMENTE, SEM FLUIDO ESTABILIZANTE, COM 60 CM DE DIÂMETRO, ATÉ 9 M DE COMPRIMENTO, CONCRETO LANÇADO POR CAMINHÃO BETONE IRA (EXCLUSIVE MOBILIZAÇÃO E DESMOBILIZAÇÃO). AF_02/2015</v>
          </cell>
          <cell r="C1705" t="str">
            <v>M</v>
          </cell>
          <cell r="D1705">
            <v>128.57</v>
          </cell>
        </row>
        <row r="1706">
          <cell r="A1706">
            <v>90887</v>
          </cell>
          <cell r="B1706" t="str">
            <v>ESTACA ESCAVADA MECANICAMENTE, SEM FLUIDO ESTABILIZANTE, COM 60 CM DE DIÂMETRO, ACIMA DE 9 M ATÉ 15 M DE COMPRIMENTO, CONCRETO LANÇADO POR C AMINHÃO BETONEIRA (EXCLUSIVE MOBILIZAÇÃO E DESMOBILIZAÇÃO). AF_02/2015</v>
          </cell>
          <cell r="C1706" t="str">
            <v>M</v>
          </cell>
          <cell r="D1706">
            <v>126.79</v>
          </cell>
        </row>
        <row r="1707">
          <cell r="A1707">
            <v>90888</v>
          </cell>
          <cell r="B1707" t="str">
            <v>ESTACA ESCAVADA MECANICAMENTE, SEM FLUIDO ESTABILIZANTE, COM 60 CM DE DIÂMETRO, ACIMA DE 15 M DE COMPRIMENTO, CONCRETO LANÇADO POR CAMINHÃO BETONEIRA (EXCLUSIVE MOBILIZAÇÃO E DESMOBILIZAÇÃO). AF_02/2015</v>
          </cell>
          <cell r="C1707" t="str">
            <v>M</v>
          </cell>
          <cell r="D1707">
            <v>126.01</v>
          </cell>
        </row>
        <row r="1708">
          <cell r="A1708">
            <v>90889</v>
          </cell>
          <cell r="B1708" t="str">
            <v>ESTACA ESCAVADA MECANICAMENTE, SEM FLUIDO ESTABILIZANTE, COM 60 CM DE DIÂMETRO, ATÉ 9 M DE COMPRIMENTO, CONCRETO LANÇADO POR BOMBA LANÇA (EX CLUSIVE MOBILIZAÇÃO E DESMOBILIZAÇÃO). AF_02/2015</v>
          </cell>
          <cell r="C1708" t="str">
            <v>M</v>
          </cell>
          <cell r="D1708">
            <v>153.26</v>
          </cell>
        </row>
        <row r="1709">
          <cell r="A1709">
            <v>90890</v>
          </cell>
          <cell r="B1709" t="str">
            <v>ESTACA ESCAVADA MECANICAMENTE, SEM FLUIDO ESTABILIZANTE, COM 60 CM DE DIÂMETRO, ACIMA DE 9 M ATÉ 15 M DE COMPRIMENTO, CONCRETO LANÇADO POR B OMBA LANÇA (EXCLUSIVE MOBILIZAÇÃO E DESMOBILIZAÇÃO). AF_02/2015</v>
          </cell>
          <cell r="C1709" t="str">
            <v>M</v>
          </cell>
          <cell r="D1709">
            <v>150.19999999999999</v>
          </cell>
        </row>
        <row r="1710">
          <cell r="A1710">
            <v>90891</v>
          </cell>
          <cell r="B1710" t="str">
            <v>ESTACA ESCAVADA MECANICAMENTE, SEM FLUIDO ESTABILIZANTE, COM 60 CM DE DIÂMETRO, ACIMA DE 15 M DE COMPRIMENTO, CONCRETO LANÇADO POR BOMBA LAN ÇA (EXCLUSIVE MOBILIZAÇÃO E DESMOBILIZAÇÃO). AF_02/2015</v>
          </cell>
          <cell r="C1710" t="str">
            <v>M</v>
          </cell>
          <cell r="D1710">
            <v>148.81</v>
          </cell>
        </row>
        <row r="1711">
          <cell r="A1711">
            <v>95601</v>
          </cell>
          <cell r="B1711" t="str">
            <v>ARRASAMENTO MECANICO DE ESTACA DE CONCRETO ARMADO, DIAMETROS DE ATÉ 40 CM. AF_11/2016</v>
          </cell>
          <cell r="C1711" t="str">
            <v>UN</v>
          </cell>
          <cell r="D1711">
            <v>16.34</v>
          </cell>
        </row>
        <row r="1712">
          <cell r="A1712">
            <v>95602</v>
          </cell>
          <cell r="B1712" t="str">
            <v>ARRASAMENTO MECANICO DE ESTACA DE CONCRETO ARMADO, DIAMETROS DE 41 CM A 60 CM. AF_11/2016</v>
          </cell>
          <cell r="C1712" t="str">
            <v>UN</v>
          </cell>
          <cell r="D1712">
            <v>20.84</v>
          </cell>
        </row>
        <row r="1713">
          <cell r="A1713">
            <v>95603</v>
          </cell>
          <cell r="B1713" t="str">
            <v>ARRASAMENTO MECANICO DE ESTACA DE CONCRETO ARMADO, DIAMETROS DE 61 CM A 80 CM. AF_11/2016</v>
          </cell>
          <cell r="C1713" t="str">
            <v>UN</v>
          </cell>
          <cell r="D1713">
            <v>27.34</v>
          </cell>
        </row>
        <row r="1714">
          <cell r="A1714">
            <v>95604</v>
          </cell>
          <cell r="B1714" t="str">
            <v>ARRASAMENTO MECANICO DE ESTACA DE CONCRETO ARMADO, DIAMETROS DE 81 CM A 100 CM. AF_11/2016</v>
          </cell>
          <cell r="C1714" t="str">
            <v>UN</v>
          </cell>
          <cell r="D1714">
            <v>36</v>
          </cell>
        </row>
        <row r="1715">
          <cell r="A1715">
            <v>95605</v>
          </cell>
          <cell r="B1715" t="str">
            <v>ARRASAMENTO MECANICO DE ESTACA DE CONCRETO ARMADO, DIAMETROS DE 101 CM A 150 CM. AF_11/2016</v>
          </cell>
          <cell r="C1715" t="str">
            <v>UN</v>
          </cell>
          <cell r="D1715">
            <v>56.43</v>
          </cell>
        </row>
        <row r="1716">
          <cell r="A1716">
            <v>95607</v>
          </cell>
          <cell r="B1716" t="str">
            <v>ARRASAMENTO DE ESTACA METÁLICA, PERFIL LAMINADO TIPO I FAMÍLIA 250. AF_11/2016</v>
          </cell>
          <cell r="C1716" t="str">
            <v>UN</v>
          </cell>
          <cell r="D1716">
            <v>6.45</v>
          </cell>
        </row>
        <row r="1717">
          <cell r="A1717">
            <v>95608</v>
          </cell>
          <cell r="B1717" t="str">
            <v>ARRASAMENTO DE ESTACA METÁLICA, PERFIL LAMINADO TIPO H FAMÍLIA 250. AF_11/2016</v>
          </cell>
          <cell r="C1717" t="str">
            <v>UN</v>
          </cell>
          <cell r="D1717">
            <v>7.43</v>
          </cell>
        </row>
        <row r="1718">
          <cell r="A1718">
            <v>95609</v>
          </cell>
          <cell r="B1718" t="str">
            <v>ARRASAMENTO DE ESTACA METÁLICA, PERFIL LAMINADO TIPO H FAMÍLIA 310. AF_11/2016</v>
          </cell>
          <cell r="C1718" t="str">
            <v>UN</v>
          </cell>
          <cell r="D1718">
            <v>8.2799999999999994</v>
          </cell>
        </row>
        <row r="1719">
          <cell r="A1719">
            <v>83534</v>
          </cell>
          <cell r="B1719" t="str">
            <v>LASTRO DE CONCRETO, PREPARO MECÂNICO, INCLUSOS ADITIVO IMPERMEABILIZAN TE, LANÇAMENTO E ADENSAMENTO</v>
          </cell>
          <cell r="C1719" t="str">
            <v>M3</v>
          </cell>
          <cell r="D1719">
            <v>508.53</v>
          </cell>
        </row>
        <row r="1720">
          <cell r="A1720">
            <v>95240</v>
          </cell>
          <cell r="B1720" t="str">
            <v>LASTRO DE CONCRETO, E = 3 CM, PREPARO MECÂNICO, INCLUSOS LANÇAMENTO E ADENSAMENTO. AF_07_2016</v>
          </cell>
          <cell r="C1720" t="str">
            <v>M2</v>
          </cell>
          <cell r="D1720">
            <v>13.52</v>
          </cell>
        </row>
        <row r="1721">
          <cell r="A1721">
            <v>95241</v>
          </cell>
          <cell r="B1721" t="str">
            <v>LASTRO DE CONCRETO, E = 5 CM, PREPARO MECÂNICO, INCLUSOS LANÇAMENTO E ADENSAMENTO. AF_07_2016</v>
          </cell>
          <cell r="C1721" t="str">
            <v>M2</v>
          </cell>
          <cell r="D1721">
            <v>22.54</v>
          </cell>
        </row>
        <row r="1722">
          <cell r="A1722">
            <v>5651</v>
          </cell>
          <cell r="B1722" t="str">
            <v>FORMA TABUA PARA CONCRETO EM FUNDACAO C/ REAPROVEITAMENTO 5X</v>
          </cell>
          <cell r="C1722" t="str">
            <v>M2</v>
          </cell>
          <cell r="D1722">
            <v>40.479999999999997</v>
          </cell>
        </row>
        <row r="1723">
          <cell r="A1723">
            <v>5970</v>
          </cell>
          <cell r="B1723" t="str">
            <v>FORMA TABUA PARA CONCRETO EM FUNDACAO, C/ REAPROVEITAMENTO 2X.</v>
          </cell>
          <cell r="C1723" t="str">
            <v>M2</v>
          </cell>
          <cell r="D1723">
            <v>70.84</v>
          </cell>
        </row>
        <row r="1724">
          <cell r="A1724" t="str">
            <v>74007/001</v>
          </cell>
          <cell r="B1724" t="str">
            <v>FORMA TABUA P/ CONCRETO EM FUNDACAO C/ REAPROVEITAMENTO 10 X.</v>
          </cell>
          <cell r="C1724" t="str">
            <v>M2</v>
          </cell>
          <cell r="D1724">
            <v>31.95</v>
          </cell>
        </row>
        <row r="1725">
          <cell r="A1725" t="str">
            <v>74074/004</v>
          </cell>
          <cell r="B1725" t="str">
            <v>FORMA TABUA P/CONCRETO EM FUNDACAO S/REAPROVEITAMENTO</v>
          </cell>
          <cell r="C1725" t="str">
            <v>M2</v>
          </cell>
          <cell r="D1725">
            <v>100.98</v>
          </cell>
        </row>
        <row r="1726">
          <cell r="A1726" t="str">
            <v>74076/001</v>
          </cell>
          <cell r="B1726" t="str">
            <v>FORMA TABUA P/ CONCRETO EM FUNDACAO RADIER C/ REAPROVEITAMENTO 3X.</v>
          </cell>
          <cell r="C1726" t="str">
            <v>M2</v>
          </cell>
          <cell r="D1726">
            <v>51.81</v>
          </cell>
        </row>
        <row r="1727">
          <cell r="A1727" t="str">
            <v>74076/002</v>
          </cell>
          <cell r="B1727" t="str">
            <v>FORMA TABUA P/ CONCRETO EM FUNDACAO RADIER C/ REAPROVEITAMENTO 5X.</v>
          </cell>
          <cell r="C1727" t="str">
            <v>M2</v>
          </cell>
          <cell r="D1727">
            <v>37.630000000000003</v>
          </cell>
        </row>
        <row r="1728">
          <cell r="A1728" t="str">
            <v>74076/003</v>
          </cell>
          <cell r="B1728" t="str">
            <v>FORMA TABUA P/ CONCRETO EM FUNDACAO RADIER C/ REAPROVEITAMENTO 10X.</v>
          </cell>
          <cell r="C1728" t="str">
            <v>M2</v>
          </cell>
          <cell r="D1728">
            <v>27.04</v>
          </cell>
        </row>
        <row r="1729">
          <cell r="A1729">
            <v>90996</v>
          </cell>
          <cell r="B1729" t="str">
            <v>FORMAS MANUSEÁVEIS PARA PAREDES DE CONCRETO MOLDADAS IN LOCO, DE EDIFI CAÇÕES DE MULTIPLOS PAVIMENTO, EM PLATIBANDA. AF_06/2015</v>
          </cell>
          <cell r="C1729" t="str">
            <v>M2</v>
          </cell>
          <cell r="D1729">
            <v>12.81</v>
          </cell>
        </row>
        <row r="1730">
          <cell r="A1730">
            <v>90997</v>
          </cell>
          <cell r="B1730" t="str">
            <v>FORMAS MANUSEÁVEIS PARA PAREDES DE CONCRETO MOLDADAS IN LOCO, DE EDIFI CAÇÕES DE MULTIPLOS PAVIMENTOS, EM FACES INTERNAS DE PAREDES. AF_06/20 15</v>
          </cell>
          <cell r="C1730" t="str">
            <v>M2</v>
          </cell>
          <cell r="D1730">
            <v>17.89</v>
          </cell>
        </row>
        <row r="1731">
          <cell r="A1731">
            <v>90998</v>
          </cell>
          <cell r="B1731" t="str">
            <v>FORMAS MANUSEÁVEIS PARA PAREDES DE CONCRETO MOLDADAS IN LOCO, DE EDIFI CAÇÕES DE MULTIPLOS PAVIMENTOS, EM LAJES. AF_06/2015</v>
          </cell>
          <cell r="C1731" t="str">
            <v>M2</v>
          </cell>
          <cell r="D1731">
            <v>21.88</v>
          </cell>
        </row>
        <row r="1732">
          <cell r="A1732">
            <v>91000</v>
          </cell>
          <cell r="B1732" t="str">
            <v>FORMAS MANUSEÁVEIS PARA PAREDES DE CONCRETO MOLDADAS IN LOCO, DE EDIFI CAÇÕES DE MULTIPLOS PAVIMENTOS, EM PANOS DE FACHADA COM VÃOS. AF_06/20 15</v>
          </cell>
          <cell r="C1732" t="str">
            <v>M2</v>
          </cell>
          <cell r="D1732">
            <v>16.38</v>
          </cell>
        </row>
        <row r="1733">
          <cell r="A1733">
            <v>91002</v>
          </cell>
          <cell r="B1733" t="str">
            <v>FORMAS MANUSEÁVEIS PARA PAREDES DE CONCRETO MOLDADAS IN LOCO, DE EDIFI CAÇÕES DE MULTIPLOS PAVIMENTOS, EM PANOS DE FACHADA SEM VÃOS. AF_06/20 15</v>
          </cell>
          <cell r="C1733" t="str">
            <v>M2</v>
          </cell>
          <cell r="D1733">
            <v>14.95</v>
          </cell>
        </row>
        <row r="1734">
          <cell r="A1734">
            <v>91003</v>
          </cell>
          <cell r="B1734" t="str">
            <v>FORMAS MANUSEÁVEIS PARA PAREDES DE CONCRETO MOLDADAS IN LOCO, DE EDIFI CAÇÕES DE MULTIPLOS PAVIMENTOS, EM PANOS DE FACHADA COM VARANDAS. AF_0 6/2015</v>
          </cell>
          <cell r="C1734" t="str">
            <v>M2</v>
          </cell>
          <cell r="D1734">
            <v>17.53</v>
          </cell>
        </row>
        <row r="1735">
          <cell r="A1735">
            <v>91004</v>
          </cell>
          <cell r="B1735" t="str">
            <v>FORMAS MANUSEÁVEIS PARA PAREDES DE CONCRETO MOLDADAS IN LOCO, DE EDIFI CAÇÕES DE PAVIMENTO ÚNICO, EM FACES INTERNAS DE PAREDES. AF_06/2015</v>
          </cell>
          <cell r="C1735" t="str">
            <v>M2</v>
          </cell>
          <cell r="D1735">
            <v>13.67</v>
          </cell>
        </row>
        <row r="1736">
          <cell r="A1736">
            <v>91005</v>
          </cell>
          <cell r="B1736" t="str">
            <v>FORMAS MANUSEÁVEIS PARA PAREDES DE CONCRETO MOLDADAS IN LOCO, DE EDIFI CAÇÕES DE PAVIMENTO ÚNICO, EM LAJES. AF_06/2015</v>
          </cell>
          <cell r="C1736" t="str">
            <v>M2</v>
          </cell>
          <cell r="D1736">
            <v>16.64</v>
          </cell>
        </row>
        <row r="1737">
          <cell r="A1737">
            <v>91006</v>
          </cell>
          <cell r="B1737" t="str">
            <v>FORMAS MANUSEÁVEIS PARA PAREDES DE CONCRETO MOLDADAS IN LOCO, DE EDIFI CAÇÕES DE PAVIMENTO ÚNICO, EM PANOS DE FACHADA COM VÃOS. AF_06/2015</v>
          </cell>
          <cell r="C1737" t="str">
            <v>M2</v>
          </cell>
          <cell r="D1737">
            <v>12.54</v>
          </cell>
        </row>
        <row r="1738">
          <cell r="A1738">
            <v>91007</v>
          </cell>
          <cell r="B1738" t="str">
            <v>FORMAS MANUSEÁVEIS PARA PAREDES DE CONCRETO MOLDADAS IN LOCO, DE EDIFI CAÇÕES DE PAVIMENTO ÚNICO, EM PANOS DE FACHADA SEM VÃOS. AF_06/2015</v>
          </cell>
          <cell r="C1738" t="str">
            <v>M2</v>
          </cell>
          <cell r="D1738">
            <v>11.12</v>
          </cell>
        </row>
        <row r="1739">
          <cell r="A1739">
            <v>91008</v>
          </cell>
          <cell r="B1739" t="str">
            <v>FORMAS MANUSEÁVEIS PARA PAREDES DE CONCRETO MOLDADAS IN LOCO, DE EDIFI CAÇÕES DE PAVIMENTO ÚNICO, EM PANOS DE FACHADA COM VARANDA. AF_06/2015</v>
          </cell>
          <cell r="C1739" t="str">
            <v>M2</v>
          </cell>
          <cell r="D1739">
            <v>13.69</v>
          </cell>
        </row>
        <row r="1740">
          <cell r="A1740">
            <v>92263</v>
          </cell>
          <cell r="B1740" t="str">
            <v>FABRICAÇÃO DE FÔRMA PARA PILARES E ESTRUTURAS SIMILARES, EM CHAPA DE M ADEIRA COMPENSADA RESINADA, E = 17 MM. AF_12/2015</v>
          </cell>
          <cell r="C1740" t="str">
            <v>M2</v>
          </cell>
          <cell r="D1740">
            <v>104.83</v>
          </cell>
        </row>
        <row r="1741">
          <cell r="A1741">
            <v>92264</v>
          </cell>
          <cell r="B1741" t="str">
            <v>FABRICAÇÃO DE FÔRMA PARA PILARES E ESTRUTURAS SIMILARES, EM CHAPA DE M ADEIRA COMPENSADA PLASTIFICADA, E = 18 MM. AF_12/2015</v>
          </cell>
          <cell r="C1741" t="str">
            <v>M2</v>
          </cell>
          <cell r="D1741">
            <v>107.53</v>
          </cell>
        </row>
        <row r="1742">
          <cell r="A1742">
            <v>92265</v>
          </cell>
          <cell r="B1742" t="str">
            <v>FABRICAÇÃO DE FÔRMA PARA VIGAS, EM CHAPA DE MADEIRA COMPENSADA RESINAD A, E = 17 MM. AF_12/2015</v>
          </cell>
          <cell r="C1742" t="str">
            <v>M2</v>
          </cell>
          <cell r="D1742">
            <v>73.290000000000006</v>
          </cell>
        </row>
        <row r="1743">
          <cell r="A1743">
            <v>92266</v>
          </cell>
          <cell r="B1743" t="str">
            <v>FABRICAÇÃO DE FÔRMA PARA VIGAS, EM CHAPA DE MADEIRA COMPENSADA PLASTIF ICADA, E = 18 MM. AF_12/2015</v>
          </cell>
          <cell r="C1743" t="str">
            <v>M2</v>
          </cell>
          <cell r="D1743">
            <v>75.7</v>
          </cell>
        </row>
        <row r="1744">
          <cell r="A1744">
            <v>92267</v>
          </cell>
          <cell r="B1744" t="str">
            <v>FABRICAÇÃO DE FÔRMA PARA LAJES, EM CHAPA DE MADEIRA COMPENSADA RESINAD A, E = 17 MM. AF_12/2015</v>
          </cell>
          <cell r="C1744" t="str">
            <v>M2</v>
          </cell>
          <cell r="D1744">
            <v>25.7</v>
          </cell>
        </row>
        <row r="1745">
          <cell r="A1745">
            <v>92268</v>
          </cell>
          <cell r="B1745" t="str">
            <v>FABRICAÇÃO DE FÔRMA PARA LAJES, EM CHAPA DE MADEIRA COMPENSADA PLASTIF ICADA, E = 18 MM. AF_12/2015</v>
          </cell>
          <cell r="C1745" t="str">
            <v>M2</v>
          </cell>
          <cell r="D1745">
            <v>27.82</v>
          </cell>
        </row>
        <row r="1746">
          <cell r="A1746">
            <v>92269</v>
          </cell>
          <cell r="B1746" t="str">
            <v>FABRICAÇÃO DE FÔRMA PARA PILARES E ESTRUTURAS SIMILARES, EM MADEIRA SE RRADA, E=25 MM. AF_12/2015</v>
          </cell>
          <cell r="C1746" t="str">
            <v>M2</v>
          </cell>
          <cell r="D1746">
            <v>84.63</v>
          </cell>
        </row>
        <row r="1747">
          <cell r="A1747">
            <v>92270</v>
          </cell>
          <cell r="B1747" t="str">
            <v>FABRICAÇÃO DE FÔRMA PARA VIGAS, COM MADEIRA SERRADA, E = 25 MM. AF_12/ 2015</v>
          </cell>
          <cell r="C1747" t="str">
            <v>M2</v>
          </cell>
          <cell r="D1747">
            <v>69.7</v>
          </cell>
        </row>
        <row r="1748">
          <cell r="A1748">
            <v>92271</v>
          </cell>
          <cell r="B1748" t="str">
            <v>FABRICAÇÃO DE FÔRMA PARA LAJES, EM MADEIRA SERRADA, E=25 MM. AF_12/201 5</v>
          </cell>
          <cell r="C1748" t="str">
            <v>M2</v>
          </cell>
          <cell r="D1748">
            <v>51.42</v>
          </cell>
        </row>
        <row r="1749">
          <cell r="A1749">
            <v>92272</v>
          </cell>
          <cell r="B1749" t="str">
            <v>FABRICAÇÃO DE ESCORAS DE VIGA DO TIPO GARFO, EM MADEIRA. AF_12/2015</v>
          </cell>
          <cell r="C1749" t="str">
            <v>M</v>
          </cell>
          <cell r="D1749">
            <v>28.47</v>
          </cell>
        </row>
        <row r="1750">
          <cell r="A1750">
            <v>92273</v>
          </cell>
          <cell r="B1750" t="str">
            <v>FABRICAÇÃO DE ESCORAS DO TIPO PONTALETE, EM MADEIRA. AF_12/2015</v>
          </cell>
          <cell r="C1750" t="str">
            <v>M</v>
          </cell>
          <cell r="D1750">
            <v>15.03</v>
          </cell>
        </row>
        <row r="1751">
          <cell r="A1751">
            <v>92408</v>
          </cell>
          <cell r="B1751" t="str">
            <v>MONTAGEM E DESMONTAGEM DE FÔRMA DE PILARES RETANGULARES E ESTRUTURAS S IMILARES COM ÁREA MÉDIA DAS SEÇÕES MENOR OU IGUAL A 0,25 M², PÉ-DIREIT O SIMPLES, EM MADEIRA SERRADA, 1 UTILIZAÇÃO. AF_12/2015</v>
          </cell>
          <cell r="C1751" t="str">
            <v>M2</v>
          </cell>
          <cell r="D1751">
            <v>176.11</v>
          </cell>
        </row>
        <row r="1752">
          <cell r="A1752">
            <v>92409</v>
          </cell>
          <cell r="B1752" t="str">
            <v>MONTAGEM E DESMONTAGEM DE FÔRMA DE PILARES RETANGULARES E ESTRUTURAS S IMILARES COM ÁREA MÉDIA DAS SEÇÕES MAIOR QUE 0,25 M², PÉ-DIREITO SIMPL ES, EM MADEIRA SERRADA, 1 UTILIZAÇÃO. AF_12/2015</v>
          </cell>
          <cell r="C1752" t="str">
            <v>M2</v>
          </cell>
          <cell r="D1752">
            <v>165.67</v>
          </cell>
        </row>
        <row r="1753">
          <cell r="A1753">
            <v>92410</v>
          </cell>
          <cell r="B1753" t="str">
            <v>MONTAGEM E DESMONTAGEM DE FÔRMA DE PILARES RETANGULARES E ESTRUTURAS S IMILARES COM ÁREA MÉDIA DAS SEÇÕES MENOR OU IGUAL A 0,25 M², PÉ-DIREIT O SIMPLES, EM MADEIRA SERRADA, 2 UTILIZAÇÕES. AF_12/2015</v>
          </cell>
          <cell r="C1753" t="str">
            <v>M2</v>
          </cell>
          <cell r="D1753">
            <v>124.15</v>
          </cell>
        </row>
        <row r="1754">
          <cell r="A1754">
            <v>92411</v>
          </cell>
          <cell r="B1754" t="str">
            <v>MONTAGEM E DESMONTAGEM DE FÔRMA DE PILARES RETANGULARES E ESTRUTURAS S IMILARES COM ÁREA MÉDIA DAS SEÇÕES MAIOR QUE 0,25 M², PÉ-DIREITO SIMPL ES, EM MADEIRA SERRADA, 2 UTILIZAÇÕES. AF_12/2015</v>
          </cell>
          <cell r="C1754" t="str">
            <v>M2</v>
          </cell>
          <cell r="D1754">
            <v>114.92</v>
          </cell>
        </row>
        <row r="1755">
          <cell r="A1755">
            <v>92412</v>
          </cell>
          <cell r="B1755" t="str">
            <v>MONTAGEM E DESMONTAGEM DE FÔRMA DE PILARES RETANGULARES E ESTRUTURAS S IMILARES COM ÁREA MÉDIA DAS SEÇÕES MENOR OU IGUAL A 0,25 M², PÉ-DIREIT O SIMPLES, EM MADEIRA SERRADA, 4 UTILIZAÇÕES. AF_12/2015</v>
          </cell>
          <cell r="C1755" t="str">
            <v>M2</v>
          </cell>
          <cell r="D1755">
            <v>84.36</v>
          </cell>
        </row>
        <row r="1756">
          <cell r="A1756">
            <v>92413</v>
          </cell>
          <cell r="B1756" t="str">
            <v>MONTAGEM E DESMONTAGEM DE FÔRMA DE PILARES RETANGULARES E ESTRUTURAS S IMILARES COM ÁREA MÉDIA DAS SEÇÕES MAIOR QUE 0,25 M², PÉ-DIREITO SIMPL ES, EM MADEIRA SERRADA, 4 UTILIZAÇÕES. AF_12/2015</v>
          </cell>
          <cell r="C1756" t="str">
            <v>M2</v>
          </cell>
          <cell r="D1756">
            <v>77.25</v>
          </cell>
        </row>
        <row r="1757">
          <cell r="A1757">
            <v>92414</v>
          </cell>
          <cell r="B1757" t="str">
            <v>MONTAGEM E DESMONTAGEM DE FÔRMA DE PILARES RETANGULARES E ESTRUTURAS S IMILARES COM ÁREA MÉDIA DAS SEÇÕES MENOR OU IGUAL A 0,25 M², PÉ-DIREIT O SIMPLES, EM CHAPA DE MADEIRA COMPENSADA RESINADA, 2 UTILIZAÇÕES. AF_ 12/2015</v>
          </cell>
          <cell r="C1757" t="str">
            <v>M2</v>
          </cell>
          <cell r="D1757">
            <v>104.65</v>
          </cell>
        </row>
        <row r="1758">
          <cell r="A1758">
            <v>92415</v>
          </cell>
          <cell r="B1758" t="str">
            <v>MONTAGEM E DESMONTAGEM DE FÔRMA DE PILARES RETANGULARES E ESTRUTURAS S IMILARES COM ÁREA MÉDIA DAS SEÇÕES MAIOR QUE 0,25 M², PÉ-DIREITO SIMPL ES, EM CHAPA DE MADEIRA COMPENSADA RESINADA, 2 UTILIZAÇÕES. AF_12/2015</v>
          </cell>
          <cell r="C1758" t="str">
            <v>M2</v>
          </cell>
          <cell r="D1758">
            <v>95.42</v>
          </cell>
        </row>
        <row r="1759">
          <cell r="A1759">
            <v>92416</v>
          </cell>
          <cell r="B1759" t="str">
            <v>MONTAGEM E DESMONTAGEM DE FÔRMA DE PILARES RETANGULARES E ESTRUTURAS S IMILARES COM ÁREA MÉDIA DAS SEÇÕES MENOR OU IGUAL A 0,25 M², PÉ-DIREIT O DUPLO, EM CHAPA DE MADEIRA COMPENSADA RESINADA, 2 UTILIZAÇÕES. AF_12 /2015</v>
          </cell>
          <cell r="C1759" t="str">
            <v>M2</v>
          </cell>
          <cell r="D1759">
            <v>123.62</v>
          </cell>
        </row>
        <row r="1760">
          <cell r="A1760">
            <v>92417</v>
          </cell>
          <cell r="B1760" t="str">
            <v>MONTAGEM E DESMONTAGEM DE FÔRMA DE PILARES RETANGULARES E ESTRUTURAS S IMILARES COM ÁREA MÉDIA DAS SEÇÕES MAIOR QUE 0,25 M², PÉ-DIREITO DUPLO , EM CHAPA DE MADEIRA COMPENSADA RESINADA, 2 UTILIZAÇÕES. AF_12/2015</v>
          </cell>
          <cell r="C1760" t="str">
            <v>M2</v>
          </cell>
          <cell r="D1760">
            <v>114.43</v>
          </cell>
        </row>
        <row r="1761">
          <cell r="A1761">
            <v>92418</v>
          </cell>
          <cell r="B1761" t="str">
            <v>MONTAGEM E DESMONTAGEM DE FÔRMA DE PILARES RETANGULARES E ESTRUTURAS S IMILARES COM ÁREA MÉDIA DAS SEÇÕES MENOR OU IGUAL A 0,25 M², PÉ-DIREIT O SIMPLES, EM CHAPA DE MADEIRA COMPENSADA RESINADA, 4 UTILIZAÇÕES. AF_ 12/2015</v>
          </cell>
          <cell r="C1761" t="str">
            <v>M2</v>
          </cell>
          <cell r="D1761">
            <v>68.27</v>
          </cell>
        </row>
        <row r="1762">
          <cell r="A1762">
            <v>92419</v>
          </cell>
          <cell r="B1762" t="str">
            <v>MONTAGEM E DESMONTAGEM DE FÔRMA DE PILARES RETANGULARES E ESTRUTURAS S IMILARES COM ÁREA MÉDIA DAS SEÇÕES MAIOR QUE 0,25 M², PÉ-DIREITO SIMPL ES, EM CHAPA DE MADEIRA COMPENSADA RESINADA, 4 UTILIZAÇÕES. AF_12/2015</v>
          </cell>
          <cell r="C1762" t="str">
            <v>M2</v>
          </cell>
          <cell r="D1762">
            <v>61.2</v>
          </cell>
        </row>
        <row r="1763">
          <cell r="A1763">
            <v>92420</v>
          </cell>
          <cell r="B1763" t="str">
            <v>MONTAGEM E DESMONTAGEM DE FÔRMA DE PILARES RETANGULARES E ESTRUTURAS S IMILARES COM ÁREA MÉDIA DAS SEÇÕES MENOR OU IGUAL A 0,25 M², PÉ-DIREIT O DUPLO, EM CHAPA DE MADEIRA COMPENSADA RESINADA, 4 UTILIZAÇÕES. AF_12 /2015</v>
          </cell>
          <cell r="C1763" t="str">
            <v>M2</v>
          </cell>
          <cell r="D1763">
            <v>82.86</v>
          </cell>
        </row>
        <row r="1764">
          <cell r="A1764">
            <v>92421</v>
          </cell>
          <cell r="B1764" t="str">
            <v>MONTAGEM E DESMONTAGEM DE FÔRMA DE PILARES RETANGULARES E ESTRUTURAS S IMILARES COM ÁREA MÉDIA DAS SEÇÕES MAIOR QUE 0,25 M², PÉ-DIREITO DUPLO , EM CHAPA DE MADEIRA COMPENSADA RESINADA, 4 UTILIZAÇÕES. AF_12/2015</v>
          </cell>
          <cell r="C1764" t="str">
            <v>M2</v>
          </cell>
          <cell r="D1764">
            <v>75.77</v>
          </cell>
        </row>
        <row r="1765">
          <cell r="A1765">
            <v>92422</v>
          </cell>
          <cell r="B1765" t="str">
            <v>MONTAGEM E DESMONTAGEM DE FÔRMA DE PILARES RETANGULARES E ESTRUTURAS S IMILARES COM ÁREA MÉDIA DAS SEÇÕES MENOR OU IGUAL A 0,25 M², PÉ-DIREIT O SIMPLES, EM CHAPA DE MADEIRA COMPENSADA RESINADA, 6 UTILIZAÇÕES. AF_ 12/2015</v>
          </cell>
          <cell r="C1765" t="str">
            <v>M2</v>
          </cell>
          <cell r="D1765">
            <v>56.49</v>
          </cell>
        </row>
        <row r="1766">
          <cell r="A1766">
            <v>92423</v>
          </cell>
          <cell r="B1766" t="str">
            <v>MONTAGEM E DESMONTAGEM DE FÔRMA DE PILARES RETANGULARES E ESTRUTURAS S IMILARES COM ÁREA MÉDIA DAS SEÇÕES MAIOR QUE 0,25 M², PÉ-DIREITO SIMPL ES, EM CHAPA DE MADEIRA COMPENSADA RESINADA, 6 UTILIZAÇÕES. AF_12/2015</v>
          </cell>
          <cell r="C1766" t="str">
            <v>M2</v>
          </cell>
          <cell r="D1766">
            <v>50.35</v>
          </cell>
        </row>
        <row r="1767">
          <cell r="A1767">
            <v>92424</v>
          </cell>
          <cell r="B1767" t="str">
            <v>MONTAGEM E DESMONTAGEM DE FÔRMA DE PILARES RETANGULARES E ESTRUTURAS S IMILARES COM ÁREA MÉDIA DAS SEÇÕES MENOR OU IGUAL A 0,25 M², PÉ-DIREIT O DUPLO, EM CHAPA DE MADEIRA COMPENSADA RESINADA, 6 UTILIZAÇÕES. AF_12 /2015</v>
          </cell>
          <cell r="C1767" t="str">
            <v>M2</v>
          </cell>
          <cell r="D1767">
            <v>69.19</v>
          </cell>
        </row>
        <row r="1768">
          <cell r="A1768">
            <v>92425</v>
          </cell>
          <cell r="B1768" t="str">
            <v>MONTAGEM E DESMONTAGEM DE FÔRMA DE PILARES RETANGULARES E ESTRUTURAS S IMILARES COM ÁREA MÉDIA DAS SEÇÕES MAIOR QUE 0,25 M², PÉ-DIREITO DUPLO , EM CHAPA DE MADEIRA COMPENSADA RESINADA, 6 UTILIZAÇÕES. AF_12/2015</v>
          </cell>
          <cell r="C1768" t="str">
            <v>M2</v>
          </cell>
          <cell r="D1768">
            <v>63.03</v>
          </cell>
        </row>
        <row r="1769">
          <cell r="A1769">
            <v>92426</v>
          </cell>
          <cell r="B1769" t="str">
            <v>MONTAGEM E DESMONTAGEM DE FÔRMA DE PILARES RETANGULARES E ESTRUTURAS S IMILARES COM ÁREA MÉDIA DAS SEÇÕES MENOR OU IGUAL A 0,25 M², PÉ-DIREIT O SIMPLES, EM CHAPA DE MADEIRA COMPENSADA RESINADA, 8 UTILIZAÇÕES. AF_ 12/2015</v>
          </cell>
          <cell r="C1769" t="str">
            <v>M2</v>
          </cell>
          <cell r="D1769">
            <v>50.57</v>
          </cell>
        </row>
        <row r="1770">
          <cell r="A1770">
            <v>92427</v>
          </cell>
          <cell r="B1770" t="str">
            <v>MONTAGEM E DESMONTAGEM DE FÔRMA DE PILARES RETANGULARES E ESTRUTURAS S IMILARES COM ÁREA MÉDIA DAS SEÇÕES MAIOR QUE 0,25 M², PÉ-DIREITO SIMPL ES, EM CHAPA DE MADEIRA COMPENSADA RESINADA, 8 UTILIZAÇÕES. AF_12/2015</v>
          </cell>
          <cell r="C1770" t="str">
            <v>M2</v>
          </cell>
          <cell r="D1770">
            <v>44.87</v>
          </cell>
        </row>
        <row r="1771">
          <cell r="A1771">
            <v>92428</v>
          </cell>
          <cell r="B1771" t="str">
            <v>MONTAGEM E DESMONTAGEM DE FÔRMA DE PILARES RETANGULARES E ESTRUTURAS S IMILARES COM ÁREA MÉDIA DAS SEÇÕES MENOR OU IGUAL A 0,25 M², PÉ-DIREIT O DUPLO, EM CHAPA DE MADEIRA COMPENSADA RESINADA, 8 UTILIZAÇÕES. AF_12 /2015</v>
          </cell>
          <cell r="C1771" t="str">
            <v>M2</v>
          </cell>
          <cell r="D1771">
            <v>62.31</v>
          </cell>
        </row>
        <row r="1772">
          <cell r="A1772">
            <v>92429</v>
          </cell>
          <cell r="B1772" t="str">
            <v>MONTAGEM E DESMONTAGEM DE FÔRMA DE PILARES RETANGULARES E ESTRUTURAS S IMILARES COM ÁREA MÉDIA DAS SEÇÕES MAIOR QUE 0,25 M², PÉ-DIREITO DUPLO , EM CHAPA DE MADEIRA COMPENSADA RESINADA, 8 UTILIZAÇÕES. AF_12/2015</v>
          </cell>
          <cell r="C1772" t="str">
            <v>M2</v>
          </cell>
          <cell r="D1772">
            <v>56.61</v>
          </cell>
        </row>
        <row r="1773">
          <cell r="A1773">
            <v>92430</v>
          </cell>
          <cell r="B1773" t="str">
            <v>MONTAGEM E DESMONTAGEM DE FÔRMA DE PILARES RETANGULARES E ESTRUTURAS S IMILARES COM ÁREA MÉDIA DAS SEÇÕES MENOR OU IGUAL A 0,25 M², PÉ-DIREIT O SIMPLES, EM CHAPA DE MADEIRA COMPENSADA PLASTIFICADA, 10 UTILIZAÇÕES . AF_12/2015</v>
          </cell>
          <cell r="C1773" t="str">
            <v>M2</v>
          </cell>
          <cell r="D1773">
            <v>44.93</v>
          </cell>
        </row>
        <row r="1774">
          <cell r="A1774">
            <v>92431</v>
          </cell>
          <cell r="B1774" t="str">
            <v>MONTAGEM E DESMONTAGEM DE FÔRMA DE PILARES RETANGULARES E ESTRUTURAS S IMILARES COM ÁREA MÉDIA DAS SEÇÕES MAIOR QUE 0,25 M², PÉ-DIREITO SIMPL ES, EM CHAPA DE MADEIRA COMPENSADA PLASTIFICADA, 10 UTILIZAÇÕES. AF_12 /2015</v>
          </cell>
          <cell r="C1774" t="str">
            <v>M2</v>
          </cell>
          <cell r="D1774">
            <v>39.520000000000003</v>
          </cell>
        </row>
        <row r="1775">
          <cell r="A1775">
            <v>92432</v>
          </cell>
          <cell r="B1775" t="str">
            <v>MONTAGEM E DESMONTAGEM DE FÔRMA DE PILARES RETANGULARES E ESTRUTURAS S IMILARES COM ÁREA MÉDIA DAS SEÇÕES MENOR OU IGUAL A 0,25 M², PÉ-DIREIT O DUPLO, EM CHAPA DE MADEIRA COMPENSADA PLASTIFICADA, 10 UTILIZAÇÕES. AF_12/2015</v>
          </cell>
          <cell r="C1775" t="str">
            <v>M2</v>
          </cell>
          <cell r="D1775">
            <v>56.08</v>
          </cell>
        </row>
        <row r="1776">
          <cell r="A1776">
            <v>92433</v>
          </cell>
          <cell r="B1776" t="str">
            <v>MONTAGEM E DESMONTAGEM DE FÔRMA DE PILARES RETANGULARES E ESTRUTURAS S IMILARES COM ÁREA MÉDIA DAS SEÇÕES MAIOR QUE 0,25 M², PÉ-DIREITO DUPLO , EM CHAPA DE MADEIRA COMPENSADA PLASTIFICADA, 10 UTILIZAÇÕES. AF_12/2 015</v>
          </cell>
          <cell r="C1776" t="str">
            <v>M2</v>
          </cell>
          <cell r="D1776">
            <v>50.67</v>
          </cell>
        </row>
        <row r="1777">
          <cell r="A1777">
            <v>92434</v>
          </cell>
          <cell r="B1777" t="str">
            <v>MONTAGEM E DESMONTAGEM DE FÔRMA DE PILARES RETANGULARES E ESTRUTURAS S IMILARES COM ÁREA MÉDIA DAS SEÇÕES MENOR OU IGUAL A 0,25 M², PÉ-DIREIT O SIMPLES, EM CHAPA DE MADEIRA COMPENSADA PLASTIFICADA, 12 UTILIZAÇÕES . AF_12/2015</v>
          </cell>
          <cell r="C1777" t="str">
            <v>M2</v>
          </cell>
          <cell r="D1777">
            <v>42.97</v>
          </cell>
        </row>
        <row r="1778">
          <cell r="A1778">
            <v>92435</v>
          </cell>
          <cell r="B1778" t="str">
            <v>MONTAGEM E DESMONTAGEM DE FÔRMA DE PILARES RETANGULARES E ESTRUTURAS S IMILARES COM ÁREA MÉDIA DAS SEÇÕES MAIOR QUE 0,25 M², PÉ-DIREITO SIMPL ES, EM CHAPA DE MADEIRA COMPENSADA PLASTIFICADA, 12 UTILIZAÇÕES. AF_12 /2015</v>
          </cell>
          <cell r="C1778" t="str">
            <v>M2</v>
          </cell>
          <cell r="D1778">
            <v>37.74</v>
          </cell>
        </row>
        <row r="1779">
          <cell r="A1779">
            <v>92436</v>
          </cell>
          <cell r="B1779" t="str">
            <v>MONTAGEM E DESMONTAGEM DE FÔRMA DE PILARES RETANGULARES E ESTRUTURAS S IMILARES COM ÁREA MÉDIA DAS SEÇÕES MENOR OU IGUAL A 0,25 M², PÉ-DIREIT O DUPLO, EM CHAPA DE MADEIRA COMPENSADA PLASTIFICADA, 12 UTILIZAÇÕES. AF_12/2015</v>
          </cell>
          <cell r="C1779" t="str">
            <v>M2</v>
          </cell>
          <cell r="D1779">
            <v>53.73</v>
          </cell>
        </row>
        <row r="1780">
          <cell r="A1780">
            <v>92437</v>
          </cell>
          <cell r="B1780" t="str">
            <v>MONTAGEM E DESMONTAGEM DE FÔRMA DE PILARES RETANGULARES E ESTRUTURAS S IMILARES COM ÁREA MÉDIA DAS SEÇÕES MAIOR QUE 0,25 M², PÉ-DIREITO DUPLO , EM CHAPA DE MADEIRA COMPENSADA PLASTIFICADA, 12 UTILIZAÇÕES. AF_12/2 015</v>
          </cell>
          <cell r="C1780" t="str">
            <v>M2</v>
          </cell>
          <cell r="D1780">
            <v>48.51</v>
          </cell>
        </row>
        <row r="1781">
          <cell r="A1781">
            <v>92438</v>
          </cell>
          <cell r="B1781" t="str">
            <v>MONTAGEM E DESMONTAGEM DE FÔRMA DE PILARES RETANGULARES E ESTRUTURAS S IMILARES COM ÁREA MÉDIA DAS SEÇÕES MENOR OU IGUAL A 0,25 M², PÉ-DIREIT O SIMPLES, EM CHAPA DE MADEIRA COMPENSADA PLASTIFICADA, 14 UTILIZAÇÕES . AF_12/2015</v>
          </cell>
          <cell r="C1781" t="str">
            <v>M2</v>
          </cell>
          <cell r="D1781">
            <v>41.56</v>
          </cell>
        </row>
        <row r="1782">
          <cell r="A1782">
            <v>92439</v>
          </cell>
          <cell r="B1782" t="str">
            <v>MONTAGEM E DESMONTAGEM DE FÔRMA DE PILARES RETANGULARES E ESTRUTURAS S IMILARES COM ÁREA MÉDIA DAS SEÇÕES MAIOR QUE 0,25 M², PÉ-DIREITO SIMPL ES, EM CHAPA DE MADEIRA COMPENSADA PLASTIFICADA, 14 UTILIZAÇÕES. AF_12 /2015</v>
          </cell>
          <cell r="C1782" t="str">
            <v>M2</v>
          </cell>
          <cell r="D1782">
            <v>36.46</v>
          </cell>
        </row>
        <row r="1783">
          <cell r="A1783">
            <v>92440</v>
          </cell>
          <cell r="B1783" t="str">
            <v>MONTAGEM E DESMONTAGEM DE FÔRMA DE PILARES RETANGULARES E ESTRUTURAS S IMILARES COM ÁREA MÉDIA DAS SEÇÕES MENOR OU IGUAL A 0,25 M², PÉ-DIREIT O DUPLO, EM CHAPA DE MADEIRA COMPENSADA PLASTIFICADA, 14 UTILIZAÇÕES. AF_12/2015</v>
          </cell>
          <cell r="C1783" t="str">
            <v>M2</v>
          </cell>
          <cell r="D1783">
            <v>52.03</v>
          </cell>
        </row>
        <row r="1784">
          <cell r="A1784">
            <v>92441</v>
          </cell>
          <cell r="B1784" t="str">
            <v>MONTAGEM E DESMONTAGEM DE FÔRMA DE PILARES RETANGULARES E ESTRUTURAS S IMILARES COM ÁREA MÉDIA DAS SEÇÕES MAIOR QUE 0,25 M², PÉ-DIREITO DUPLO , EM CHAPA DE MADEIRA COMPENSADA PLASTIFICADA, 14 UTILIZAÇÕES. AF_12/2 015</v>
          </cell>
          <cell r="C1784" t="str">
            <v>M2</v>
          </cell>
          <cell r="D1784">
            <v>46.97</v>
          </cell>
        </row>
        <row r="1785">
          <cell r="A1785">
            <v>92442</v>
          </cell>
          <cell r="B1785" t="str">
            <v>MONTAGEM E DESMONTAGEM DE FÔRMA DE PILARES RETANGULARES E ESTRUTURAS S IMILARES COM ÁREA MÉDIA DAS SEÇÕES MENOR OU IGUAL A 0,25 M², PÉ-DIREIT O SIMPLES, EM CHAPA DE MADEIRA COMPENSADA PLASTIFICADA, 18 UTILIZAÇÕES . AF_12/2015</v>
          </cell>
          <cell r="C1785" t="str">
            <v>M2</v>
          </cell>
          <cell r="D1785">
            <v>38.770000000000003</v>
          </cell>
        </row>
        <row r="1786">
          <cell r="A1786">
            <v>92443</v>
          </cell>
          <cell r="B1786" t="str">
            <v>MONTAGEM E DESMONTAGEM DE FÔRMA DE PILARES RETANGULARES E ESTRUTURAS S IMILARES COM ÁREA MÉDIA DAS SEÇÕES MAIOR QUE 0,25 M², PÉ-DIREITO SIMPL ES, EM CHAPA DE MADEIRA COMPENSADA PLASTIFICADA, 18 UTILIZAÇÕES. AF_12 /2015</v>
          </cell>
          <cell r="C1786" t="str">
            <v>M2</v>
          </cell>
          <cell r="D1786">
            <v>33.840000000000003</v>
          </cell>
        </row>
        <row r="1787">
          <cell r="A1787">
            <v>92444</v>
          </cell>
          <cell r="B1787" t="str">
            <v>MONTAGEM E DESMONTAGEM DE FÔRMA DE PILARES RETANGULARES E ESTRUTURAS S IMILARES COM ÁREA MÉDIA DAS SEÇÕES MENOR OU IGUAL A 0,25 M², PÉ-DIREIT O DUPLO, EM CHAPA DE MADEIRA COMPENSADA PLASTIFICADA, 18 UTILIZAÇÕES. AF_12/2015</v>
          </cell>
          <cell r="C1787" t="str">
            <v>M2</v>
          </cell>
          <cell r="D1787">
            <v>48.9</v>
          </cell>
        </row>
        <row r="1788">
          <cell r="A1788">
            <v>92445</v>
          </cell>
          <cell r="B1788" t="str">
            <v>MONTAGEM E DESMONTAGEM DE FÔRMA DE PILARES RETANGULARES E ESTRUTURAS S IMILARES COM ÁREA MÉDIA DAS SEÇÕES MAIOR QUE 0,25 M², PÉ-DIREITO DUPLO , EM CHAPA DE MADEIRA COMPENSADA PLASTIFICADA, 18 UTILIZAÇÕES. AF_12/2 015</v>
          </cell>
          <cell r="C1788" t="str">
            <v>M2</v>
          </cell>
          <cell r="D1788">
            <v>43.98</v>
          </cell>
        </row>
        <row r="1789">
          <cell r="A1789">
            <v>92446</v>
          </cell>
          <cell r="B1789" t="str">
            <v>MONTAGEM E DESMONTAGEM DE FÔRMA DE VIGA, ESCORAMENTO COM PONTALETE DE MADEIRA, PÉ-DIREITO SIMPLES, EM MADEIRA SERRADA, 1 UTILIZAÇÃO. AF_12/2 015</v>
          </cell>
          <cell r="C1789" t="str">
            <v>M2</v>
          </cell>
          <cell r="D1789">
            <v>170.44</v>
          </cell>
        </row>
        <row r="1790">
          <cell r="A1790">
            <v>92447</v>
          </cell>
          <cell r="B1790" t="str">
            <v>MONTAGEM E DESMONTAGEM DE FÔRMA DE VIGA, ESCORAMENTO COM PONTALETE DE MADEIRA, PÉ-DIREITO SIMPLES, EM MADEIRA SERRADA, 2 UTILIZAÇÕES. AF_12/ 2015</v>
          </cell>
          <cell r="C1790" t="str">
            <v>M2</v>
          </cell>
          <cell r="D1790">
            <v>125.65</v>
          </cell>
        </row>
        <row r="1791">
          <cell r="A1791">
            <v>92448</v>
          </cell>
          <cell r="B1791" t="str">
            <v>MONTAGEM E DESMONTAGEM DE FÔRMA DE VIGA, ESCORAMENTO COM PONTALETE DE MADEIRA, PÉ-DIREITO SIMPLES, EM MADEIRA SERRADA, 4 UTILIZAÇÕES. AF_12/ 2015</v>
          </cell>
          <cell r="C1791" t="str">
            <v>M2</v>
          </cell>
          <cell r="D1791">
            <v>105.32</v>
          </cell>
        </row>
        <row r="1792">
          <cell r="A1792">
            <v>92449</v>
          </cell>
          <cell r="B1792" t="str">
            <v>MONTAGEM E DESMONTAGEM DE FÔRMA DE VIGA, ESCORAMENTO COM GARFO DE MADE IRA, PÉ-DIREITO DUPLO, EM CHAPA DE MADEIRA RESINADA, 2 UTILIZAÇÕES. AF _12/2015</v>
          </cell>
          <cell r="C1792" t="str">
            <v>M2</v>
          </cell>
          <cell r="D1792">
            <v>199.25</v>
          </cell>
        </row>
        <row r="1793">
          <cell r="A1793">
            <v>92450</v>
          </cell>
          <cell r="B1793" t="str">
            <v>MONTAGEM E DESMONTAGEM DE FÔRMA DE VIGA, ESCORAMENTO METÁLICO, PÉ-DIRE ITO DUPLO, EM CHAPA DE MADEIRA RESINADA, 2 UTILIZAÇÕES. AF_12/2015</v>
          </cell>
          <cell r="C1793" t="str">
            <v>M2</v>
          </cell>
          <cell r="D1793">
            <v>150.09</v>
          </cell>
        </row>
        <row r="1794">
          <cell r="A1794">
            <v>92451</v>
          </cell>
          <cell r="B1794" t="str">
            <v>MONTAGEM E DESMONTAGEM DE FÔRMA DE VIGA, ESCORAMENTO COM GARFO DE MADE IRA, PÉ-DIREITO SIMPLES, EM CHAPA DE MADEIRA RESINADA, 2 UTILIZAÇÕES. AF_12/2015</v>
          </cell>
          <cell r="C1794" t="str">
            <v>M2</v>
          </cell>
          <cell r="D1794">
            <v>131.44</v>
          </cell>
        </row>
        <row r="1795">
          <cell r="A1795">
            <v>92452</v>
          </cell>
          <cell r="B1795" t="str">
            <v>MONTAGEM E DESMONTAGEM DE FÔRMA DE VIGA, ESCORAMENTO METÁLICO, PÉ-DIRE ITO SIMPLES, EM CHAPA DE MADEIRA RESINADA, 2 UTILIZAÇÕES. AF_12/2015</v>
          </cell>
          <cell r="C1795" t="str">
            <v>M2</v>
          </cell>
          <cell r="D1795">
            <v>114.38</v>
          </cell>
        </row>
        <row r="1796">
          <cell r="A1796">
            <v>92453</v>
          </cell>
          <cell r="B1796" t="str">
            <v>MONTAGEM E DESMONTAGEM DE FÔRMA DE VIGA, ESCORAMENTO COM GARFO DE MADE IRA, PÉ-DIREITO DUPLO, EM CHAPA DE MADEIRA RESINADA, 4 UTILIZAÇÕES. AF _12/2015</v>
          </cell>
          <cell r="C1796" t="str">
            <v>M2</v>
          </cell>
          <cell r="D1796">
            <v>173.88</v>
          </cell>
        </row>
        <row r="1797">
          <cell r="A1797">
            <v>92454</v>
          </cell>
          <cell r="B1797" t="str">
            <v>MONTAGEM E DESMONTAGEM DE FÔRMA DE VIGA, ESCORAMENTO METÁLICO, PÉ-DIRE ITO DUPLO, EM CHAPA DE MADEIRA RESINADA, 4 UTILIZAÇÕES. AF_12/2015</v>
          </cell>
          <cell r="C1797" t="str">
            <v>M2</v>
          </cell>
          <cell r="D1797">
            <v>145.62</v>
          </cell>
        </row>
        <row r="1798">
          <cell r="A1798">
            <v>92455</v>
          </cell>
          <cell r="B1798" t="str">
            <v>MONTAGEM E DESMONTAGEM DE FÔRMA DE VIGA, ESCORAMENTO COM GARFO DE MADE IRA, PÉ-DIREITO SIMPLES, EM CHAPA DE MADEIRA RESINADA, 4 UTILIZAÇÕES. AF_12/2015</v>
          </cell>
          <cell r="C1798" t="str">
            <v>M2</v>
          </cell>
          <cell r="D1798">
            <v>110.23</v>
          </cell>
        </row>
        <row r="1799">
          <cell r="A1799">
            <v>92456</v>
          </cell>
          <cell r="B1799" t="str">
            <v>MONTAGEM E DESMONTAGEM DE FÔRMA DE VIGA, ESCORAMENTO METÁLICO, PÉ-DIRE ITO SIMPLES, EM CHAPA DE MADEIRA RESINADA, 4 UTILIZAÇÕES. AF_12/2015</v>
          </cell>
          <cell r="C1799" t="str">
            <v>M2</v>
          </cell>
          <cell r="D1799">
            <v>97.7</v>
          </cell>
        </row>
        <row r="1800">
          <cell r="A1800">
            <v>92457</v>
          </cell>
          <cell r="B1800" t="str">
            <v>MONTAGEM E DESMONTAGEM DE FÔRMA DE VIGA, ESCORAMENTO COM GARFO DE MADE IRA, PÉ-DIREITO DUPLO, EM CHAPA DE MADEIRA RESINADA, 6 UTILIZAÇÕES. AF _12/2015</v>
          </cell>
          <cell r="C1800" t="str">
            <v>M2</v>
          </cell>
          <cell r="D1800">
            <v>152.12</v>
          </cell>
        </row>
        <row r="1801">
          <cell r="A1801">
            <v>92458</v>
          </cell>
          <cell r="B1801" t="str">
            <v>MONTAGEM E DESMONTAGEM DE FÔRMA DE VIGA, ESCORAMENTO METÁLICO, PÉ-DIRE ITO DUPLO, EM CHAPA DE MADEIRA RESINADA, 6 UTILIZAÇÕES. AF_12/2015</v>
          </cell>
          <cell r="C1801" t="str">
            <v>M2</v>
          </cell>
          <cell r="D1801">
            <v>132.72</v>
          </cell>
        </row>
        <row r="1802">
          <cell r="A1802">
            <v>92459</v>
          </cell>
          <cell r="B1802" t="str">
            <v>MONTAGEM E DESMONTAGEM DE FÔRMA DE VIGA, ESCORAMENTO COM GARFO DE MADE IRA, PÉ-DIREITO SIMPLES, EM CHAPA DE MADEIRA RESINADA, 6 UTILIZAÇÕES. AF_12/2015</v>
          </cell>
          <cell r="C1802" t="str">
            <v>M2</v>
          </cell>
          <cell r="D1802">
            <v>94.53</v>
          </cell>
        </row>
        <row r="1803">
          <cell r="A1803">
            <v>92460</v>
          </cell>
          <cell r="B1803" t="str">
            <v>MONTAGEM E DESMONTAGEM DE FÔRMA DE VIGA, ESCORAMENTO METÁLICO, PÉ-DIRE ITO SIMPLES, EM CHAPA DE MADEIRA RESINADA, 6 UTILIZAÇÕES. AF_12/2015</v>
          </cell>
          <cell r="C1803" t="str">
            <v>M2</v>
          </cell>
          <cell r="D1803">
            <v>80.61</v>
          </cell>
        </row>
        <row r="1804">
          <cell r="A1804">
            <v>92461</v>
          </cell>
          <cell r="B1804" t="str">
            <v>MONTAGEM E DESMONTAGEM DE FÔRMA DE VIGA, ESCORAMENTO COM GARFO DE MADE IRA, PÉ-DIREITO DUPLO, EM CHAPA DE MADEIRA RESINADA, 8 UTILIZAÇÕES. AF _12/2015</v>
          </cell>
          <cell r="C1804" t="str">
            <v>M2</v>
          </cell>
          <cell r="D1804">
            <v>140.94</v>
          </cell>
        </row>
        <row r="1805">
          <cell r="A1805">
            <v>92462</v>
          </cell>
          <cell r="B1805" t="str">
            <v>MONTAGEM E DESMONTAGEM DE FÔRMA DE VIGA, ESCORAMENTO METÁLICO, PÉ-DIRE ITO DUPLO, EM CHAPA DE MADEIRA RESINADA, 8 UTILIZAÇÕES. AF_12/2015</v>
          </cell>
          <cell r="C1805" t="str">
            <v>M2</v>
          </cell>
          <cell r="D1805">
            <v>124.25</v>
          </cell>
        </row>
        <row r="1806">
          <cell r="A1806">
            <v>92463</v>
          </cell>
          <cell r="B1806" t="str">
            <v>MONTAGEM E DESMONTAGEM DE FÔRMA DE VIGA, ESCORAMENTO COM GARFO DE MADE IRA, PÉ-DIREITO SIMPLES, EM CHAPA DE MADEIRA RESINADA, 8 UTILIZAÇÕES. AF_12/2015</v>
          </cell>
          <cell r="C1806" t="str">
            <v>M2</v>
          </cell>
          <cell r="D1806">
            <v>86.2</v>
          </cell>
        </row>
        <row r="1807">
          <cell r="A1807">
            <v>92464</v>
          </cell>
          <cell r="B1807" t="str">
            <v>MONTAGEM E DESMONTAGEM DE FÔRMA DE VIGA, ESCORAMENTO METÁLICO, PÉ-DIRE ITO SIMPLES, EM CHAPA DE MADEIRA RESINADA, 8 UTILIZAÇÕES. AF_12/2015</v>
          </cell>
          <cell r="C1807" t="str">
            <v>M2</v>
          </cell>
          <cell r="D1807">
            <v>76.48</v>
          </cell>
        </row>
        <row r="1808">
          <cell r="A1808">
            <v>92465</v>
          </cell>
          <cell r="B1808" t="str">
            <v>MONTAGEM E DESMONTAGEM DE FÔRMA DE VIGA, ESCORAMENTO COM GARFO DE MADE IRA, PÉ-DIREITO DUPLO, EM CHAPA DE MADEIRA PLASTIFICADA, 10 UTILIZAÇÕE S. AF_12/2015</v>
          </cell>
          <cell r="C1808" t="str">
            <v>M2</v>
          </cell>
          <cell r="D1808">
            <v>108.2</v>
          </cell>
        </row>
        <row r="1809">
          <cell r="A1809">
            <v>92466</v>
          </cell>
          <cell r="B1809" t="str">
            <v>MONTAGEM E DESMONTAGEM DE FÔRMA DE VIGA, ESCORAMENTO METÁLICO, PÉ-DIRE ITO DUPLO, EM CHAPA DE MADEIRA PLASTIFICADA, 10 UTILIZAÇÕES. AF_12/201 5</v>
          </cell>
          <cell r="C1809" t="str">
            <v>M2</v>
          </cell>
          <cell r="D1809">
            <v>115.75</v>
          </cell>
        </row>
        <row r="1810">
          <cell r="A1810">
            <v>92467</v>
          </cell>
          <cell r="B1810" t="str">
            <v>MONTAGEM E DESMONTAGEM DE FÔRMA DE VIGA, ESCORAMENTO COM GARFO DE MADE IRA, PÉ-DIREITO SIMPLES, EM CHAPA DE MADEIRA PLASTIFICADA, 10 UTILIZAÇ ÕES. AF_12/2015</v>
          </cell>
          <cell r="C1810" t="str">
            <v>M2</v>
          </cell>
          <cell r="D1810">
            <v>66.97</v>
          </cell>
        </row>
        <row r="1811">
          <cell r="A1811">
            <v>92468</v>
          </cell>
          <cell r="B1811" t="str">
            <v>MONTAGEM E DESMONTAGEM DE FÔRMA DE VIGA, ESCORAMENTO METÁLICO, PÉ-DIRE ITO SIMPLES, EM CHAPA DE MADEIRA PLASTIFICADA, 10 UTILIZAÇÕES. AF_12/2 015</v>
          </cell>
          <cell r="C1811" t="str">
            <v>M2</v>
          </cell>
          <cell r="D1811">
            <v>68.11</v>
          </cell>
        </row>
        <row r="1812">
          <cell r="A1812">
            <v>92469</v>
          </cell>
          <cell r="B1812" t="str">
            <v>MONTAGEM E DESMONTAGEM DE FÔRMA DE VIGA, ESCORAMENTO COM GARFO DE MADE IRA, PÉ-DIREITO DUPLO, EM CHAPA DE MADEIRA PLASTIFICADA, 12 UTILIZAÇÕE S. AF_12/2015</v>
          </cell>
          <cell r="C1812" t="str">
            <v>M2</v>
          </cell>
          <cell r="D1812">
            <v>98.41</v>
          </cell>
        </row>
        <row r="1813">
          <cell r="A1813">
            <v>92470</v>
          </cell>
          <cell r="B1813" t="str">
            <v>MONTAGEM E DESMONTAGEM DE FÔRMA DE VIGA, ESCORAMENTO METÁLICO, PÉ-DIRE ITO DUPLO, EM CHAPA DE MADEIRA PLASTIFICADA, 12 UTILIZAÇÕES. AF_12/201 5</v>
          </cell>
          <cell r="C1813" t="str">
            <v>M2</v>
          </cell>
          <cell r="D1813">
            <v>111.06</v>
          </cell>
        </row>
        <row r="1814">
          <cell r="A1814">
            <v>92471</v>
          </cell>
          <cell r="B1814" t="str">
            <v>MONTAGEM E DESMONTAGEM DE FÔRMA DE VIGA, ESCORAMENTO COM GARFO DE MADE IRA, PÉ-DIREITO SIMPLES, EM CHAPA DE MADEIRA PLASTIFICADA, 12 UTILIZAÇ ÕES. AF_12/2015</v>
          </cell>
          <cell r="C1814" t="str">
            <v>M2</v>
          </cell>
          <cell r="D1814">
            <v>61.02</v>
          </cell>
        </row>
        <row r="1815">
          <cell r="A1815">
            <v>92472</v>
          </cell>
          <cell r="B1815" t="str">
            <v>MONTAGEM E DESMONTAGEM DE FÔRMA DE VIGA, ESCORAMENTO METÁLICO, PÉ-DIRE ITO SIMPLES, EM CHAPA DE MADEIRA PLASTIFICADA, 12 UTILIZAÇÕES. AF_12/2 015</v>
          </cell>
          <cell r="C1815" t="str">
            <v>M2</v>
          </cell>
          <cell r="D1815">
            <v>64.069999999999993</v>
          </cell>
        </row>
        <row r="1816">
          <cell r="A1816">
            <v>92473</v>
          </cell>
          <cell r="B1816" t="str">
            <v>MONTAGEM E DESMONTAGEM DE FÔRMA DE VIGA, ESCORAMENTO COM GARFO DE MADE IRA, PÉ-DIREITO DUPLO, EM CHAPA DE MADEIRA PLASTIFICADA, 14 UTILIZAÇÕE S. AF_12/2015</v>
          </cell>
          <cell r="C1816" t="str">
            <v>M2</v>
          </cell>
          <cell r="D1816">
            <v>90.44</v>
          </cell>
        </row>
        <row r="1817">
          <cell r="A1817">
            <v>92474</v>
          </cell>
          <cell r="B1817" t="str">
            <v>MONTAGEM E DESMONTAGEM DE FÔRMA DE VIGA, ESCORAMENTO METÁLICO, PÉ-DIRE ITO DUPLO, EM CHAPA DE MADEIRA PLASTIFICADA, 14 UTILIZAÇÕES. AF_12/201 5</v>
          </cell>
          <cell r="C1817" t="str">
            <v>M2</v>
          </cell>
          <cell r="D1817">
            <v>106.94</v>
          </cell>
        </row>
        <row r="1818">
          <cell r="A1818">
            <v>92475</v>
          </cell>
          <cell r="B1818" t="str">
            <v>MONTAGEM E DESMONTAGEM DE FÔRMA DE VIGA, ESCORAMENTO COM GARFO DE MADE IRA, PÉ-DIREITO SIMPLES, EM CHAPA DE MADEIRA PLASTIFICADA, 14 UTILIZAÇ ÕES. AF_12/2015</v>
          </cell>
          <cell r="C1818" t="str">
            <v>M2</v>
          </cell>
          <cell r="D1818">
            <v>56.14</v>
          </cell>
        </row>
        <row r="1819">
          <cell r="A1819">
            <v>92476</v>
          </cell>
          <cell r="B1819" t="str">
            <v>MONTAGEM E DESMONTAGEM DE FÔRMA DE VIGA, ESCORAMENTO METÁLICO, PÉ-DIRE ITO SIMPLES, EM CHAPA DE MADEIRA PLASTIFICADA, 14 UTILIZAÇÕES. AF_12/2 015</v>
          </cell>
          <cell r="C1819" t="str">
            <v>M2</v>
          </cell>
          <cell r="D1819">
            <v>60.58</v>
          </cell>
        </row>
        <row r="1820">
          <cell r="A1820">
            <v>92477</v>
          </cell>
          <cell r="B1820" t="str">
            <v>MONTAGEM E DESMONTAGEM DE FÔRMA DE VIGA, ESCORAMENTO COM GARFO DE MADE IRA, PÉ-DIREITO DUPLO, EM CHAPA DE MADEIRA PLASTIFICADA, 18 UTILIZAÇÕE S. AF_12/2015</v>
          </cell>
          <cell r="C1820" t="str">
            <v>M2</v>
          </cell>
          <cell r="D1820">
            <v>73.55</v>
          </cell>
        </row>
        <row r="1821">
          <cell r="A1821">
            <v>92478</v>
          </cell>
          <cell r="B1821" t="str">
            <v>MONTAGEM E DESMONTAGEM DE FÔRMA DE VIGA, ESCORAMENTO METÁLICO, PÉ-DIRE ITO DUPLO, EM CHAPA DE MADEIRA PLASTIFICADA, 18 UTILIZAÇÕES. AF_12/201 5</v>
          </cell>
          <cell r="C1821" t="str">
            <v>M2</v>
          </cell>
          <cell r="D1821">
            <v>99.04</v>
          </cell>
        </row>
        <row r="1822">
          <cell r="A1822">
            <v>92479</v>
          </cell>
          <cell r="B1822" t="str">
            <v>MONTAGEM E DESMONTAGEM DE FÔRMA DE VIGA, ESCORAMENTO COM GARFO DE MADE IRA, PÉ-DIREITO SIMPLES, EM CHAPA DE MADEIRA PLASTIFICADA, 18 UTILIZAÇ ÕES. AF_12/2015</v>
          </cell>
          <cell r="C1822" t="str">
            <v>M2</v>
          </cell>
          <cell r="D1822">
            <v>45.85</v>
          </cell>
        </row>
        <row r="1823">
          <cell r="A1823">
            <v>92480</v>
          </cell>
          <cell r="B1823" t="str">
            <v>MONTAGEM E DESMONTAGEM DE FÔRMA DE VIGA, ESCORAMENTO METÁLICO, PÉ-DIRE ITO SIMPLES, EM CHAPA DE MADEIRA PLASTIFICADA, 18 UTILIZAÇÕES. AF_12/2 015</v>
          </cell>
          <cell r="C1823" t="str">
            <v>M2</v>
          </cell>
          <cell r="D1823">
            <v>53.79</v>
          </cell>
        </row>
        <row r="1824">
          <cell r="A1824">
            <v>92481</v>
          </cell>
          <cell r="B1824" t="str">
            <v>MONTAGEM E DESMONTAGEM DE FÔRMA DE LAJE MACIÇA COM ÁREA MÉDIA MENOR OU IGUAL A 20 M², PÉ-DIREITO SIMPLES, EM MADEIRA SERRADA, 1 UTILIZAÇÃO. AF_12/2015</v>
          </cell>
          <cell r="C1824" t="str">
            <v>M2</v>
          </cell>
          <cell r="D1824">
            <v>218.47</v>
          </cell>
        </row>
        <row r="1825">
          <cell r="A1825">
            <v>92482</v>
          </cell>
          <cell r="B1825" t="str">
            <v>MONTAGEM E DESMONTAGEM DE FÔRMA DE LAJE MACIÇA COM ÁREA MÉDIA MAIOR QU E 20 M², PÉ-DIREITO SIMPLES, EM MADEIRA SERRADA, 1 UTILIZAÇÃO. AF_12/2 015</v>
          </cell>
          <cell r="C1825" t="str">
            <v>M2</v>
          </cell>
          <cell r="D1825">
            <v>206.3</v>
          </cell>
        </row>
        <row r="1826">
          <cell r="A1826">
            <v>92483</v>
          </cell>
          <cell r="B1826" t="str">
            <v>MONTAGEM E DESMONTAGEM DE FÔRMA DE LAJE MACIÇA COM ÁREA MÉDIA MENOR OU IGUAL A 20 M², PÉ-DIREITO SIMPLES, EM MADEIRA SERRADA, 2 UTILIZAÇÕES. AF_12/2015</v>
          </cell>
          <cell r="C1826" t="str">
            <v>M2</v>
          </cell>
          <cell r="D1826">
            <v>168.5</v>
          </cell>
        </row>
        <row r="1827">
          <cell r="A1827">
            <v>92484</v>
          </cell>
          <cell r="B1827" t="str">
            <v>MONTAGEM E DESMONTAGEM DE FÔRMA DE LAJE MACIÇA COM ÁREA MÉDIA MAIOR QU E 20 M², PÉ-DIREITO SIMPLES, EM MADEIRA SERRADA, 2 UTILIZAÇÕES. AF_12/ 2015</v>
          </cell>
          <cell r="C1827" t="str">
            <v>M2</v>
          </cell>
          <cell r="D1827">
            <v>157.75</v>
          </cell>
        </row>
        <row r="1828">
          <cell r="A1828">
            <v>92485</v>
          </cell>
          <cell r="B1828" t="str">
            <v>MONTAGEM E DESMONTAGEM DE FÔRMA DE LAJE MACIÇA COM ÁREA MÉDIA MENOR OU IGUAL A 20 M², PÉ-DIREITO SIMPLES, EM MADEIRA SERRADA, 4 UTILIZAÇÕES. AF_12/2015</v>
          </cell>
          <cell r="C1828" t="str">
            <v>M2</v>
          </cell>
          <cell r="D1828">
            <v>122.61</v>
          </cell>
        </row>
        <row r="1829">
          <cell r="A1829">
            <v>92486</v>
          </cell>
          <cell r="B1829" t="str">
            <v>MONTAGEM E DESMONTAGEM DE FÔRMA DE LAJE MACIÇA COM ÁREA MÉDIA MAIOR QU E 20 M², PÉ-DIREITO SIMPLES, EM MADEIRA SERRADA, 4 UTILIZAÇÕES. AF_12/ 2015</v>
          </cell>
          <cell r="C1829" t="str">
            <v>M2</v>
          </cell>
          <cell r="D1829">
            <v>114.36</v>
          </cell>
        </row>
        <row r="1830">
          <cell r="A1830">
            <v>92487</v>
          </cell>
          <cell r="B1830" t="str">
            <v>MONTAGEM E DESMONTAGEM DE FÔRMA DE LAJE NERVURADA COM CUBETA E ASSOALH O COM ÁREA MÉDIA MENOR OU IGUAL A 20 M², PÉ-DIREITO DUPLO, EM CHAPA DE MADEIRA COMPENSADA RESINADA, 8 UTILIZAÇÕES. AF_12/2015</v>
          </cell>
          <cell r="C1830" t="str">
            <v>M2</v>
          </cell>
          <cell r="D1830">
            <v>58.47</v>
          </cell>
        </row>
        <row r="1831">
          <cell r="A1831">
            <v>92488</v>
          </cell>
          <cell r="B1831" t="str">
            <v>MONTAGEM E DESMONTAGEM DE FÔRMA DE LAJE NERVURADA COM CUBETA E ASSOALH O COM ÁREA MÉDIA MAIOR QUE 20 M², PÉ-DIREITO DUPLO, EM CHAPA DE MADEIR A COMPENSADA RESINADA, 8 UTILIZAÇÕES. AF_12/2015</v>
          </cell>
          <cell r="C1831" t="str">
            <v>M2</v>
          </cell>
          <cell r="D1831">
            <v>55.62</v>
          </cell>
        </row>
        <row r="1832">
          <cell r="A1832">
            <v>92489</v>
          </cell>
          <cell r="B1832" t="str">
            <v>MONTAGEM E DESMONTAGEM DE FÔRMA DE LAJE NERVURADA COM CUBETA E ASSOALH O COM ÁREA MÉDIA MENOR OU IGUAL A 20 M², PÉ-DIREITO SIMPLES, EM CHAPA DE MADEIRA COMPENSADA RESINADA, 8 UTILIZAÇÕES. AF_12/2015</v>
          </cell>
          <cell r="C1832" t="str">
            <v>M2</v>
          </cell>
          <cell r="D1832">
            <v>44.37</v>
          </cell>
        </row>
        <row r="1833">
          <cell r="A1833">
            <v>92490</v>
          </cell>
          <cell r="B1833" t="str">
            <v>MONTAGEM E DESMONTAGEM DE FÔRMA DE LAJE NERVURADA COM CUBETA E ASSOALH O COM ÁREA MÉDIA MAIOR QUE 20 M², PÉ-DIREITO SIMPLES, EM CHAPA DE MADE IRA COMPENSADA RESINADA, 8 UTILIZAÇÕES. AF_12/2015</v>
          </cell>
          <cell r="C1833" t="str">
            <v>M2</v>
          </cell>
          <cell r="D1833">
            <v>41.76</v>
          </cell>
        </row>
        <row r="1834">
          <cell r="A1834">
            <v>92491</v>
          </cell>
          <cell r="B1834" t="str">
            <v>MONTAGEM E DESMONTAGEM DE FÔRMA DE LAJE NERVURADA COM CUBETA E ASSOALH O COM ÁREA MÉDIA MENOR OU IGUAL A 20 M², PÉ-DIREITO DUPLO, EM CHAPA DE MADEIRA COMPENSADA RESINADA, 10 UTILIZAÇÕES. AF_12/2015</v>
          </cell>
          <cell r="C1834" t="str">
            <v>M2</v>
          </cell>
          <cell r="D1834">
            <v>55.86</v>
          </cell>
        </row>
        <row r="1835">
          <cell r="A1835">
            <v>92492</v>
          </cell>
          <cell r="B1835" t="str">
            <v>MONTAGEM E DESMONTAGEM DE FÔRMA DE LAJE NERVURADA COM CUBETA E ASSOALH O COM ÁREA MÉDIA MAIOR QUE 20 M², PÉ-DIREITO DUPLO, EM CHAPA DE MADEIR A COMPENSADA RESINADA, 10 UTILIZAÇÕES. AF_12/2015</v>
          </cell>
          <cell r="C1835" t="str">
            <v>M2</v>
          </cell>
          <cell r="D1835">
            <v>53.15</v>
          </cell>
        </row>
        <row r="1836">
          <cell r="A1836">
            <v>92493</v>
          </cell>
          <cell r="B1836" t="str">
            <v>MONTAGEM E DESMONTAGEM DE FÔRMA DE LAJE NERVURADA COM CUBETA E ASSOALH O COM ÁREA MÉDIA MENOR OU IGUAL A 20 M², PÉ-DIREITO SIMPLES, EM CHAPA DE MADEIRA COMPENSADA RESINADA, 10 UTILIZAÇÕES. AF_12/2015</v>
          </cell>
          <cell r="C1836" t="str">
            <v>M2</v>
          </cell>
          <cell r="D1836">
            <v>39.840000000000003</v>
          </cell>
        </row>
        <row r="1837">
          <cell r="A1837">
            <v>92494</v>
          </cell>
          <cell r="B1837" t="str">
            <v>MONTAGEM E DESMONTAGEM DE FÔRMA DE LAJE NERVURADA COM CUBETA E ASSOALH O COM ÁREA MÉDIA MAIOR QUE 20 M², PÉ-DIREITO SIMPLES, EM CHAPA DE MADE IRA COMPENSADA RESINADA, 10 UTILIZAÇÕES. AF_12/2015</v>
          </cell>
          <cell r="C1837" t="str">
            <v>M2</v>
          </cell>
          <cell r="D1837">
            <v>39.71</v>
          </cell>
        </row>
        <row r="1838">
          <cell r="A1838">
            <v>92495</v>
          </cell>
          <cell r="B1838" t="str">
            <v>MONTAGEM E DESMONTAGEM DE FÔRMA DE LAJE NERVURADA COM CUBETA E ASSOALH O COM ÁREA MÉDIA MENOR OU IGUAL A 20 M², PÉ-DIREITO DUPLO, EM CHAPA DE MADEIRA COMPENSADA RESINADA, 12 UTILIZAÇÕES. AF_12/2015</v>
          </cell>
          <cell r="C1838" t="str">
            <v>M2</v>
          </cell>
          <cell r="D1838">
            <v>54.09</v>
          </cell>
        </row>
        <row r="1839">
          <cell r="A1839">
            <v>92496</v>
          </cell>
          <cell r="B1839" t="str">
            <v>MONTAGEM E DESMONTAGEM DE FÔRMA DE LAJE NERVURADA COM CUBETA E ASSOALH O COM ÁREA MÉDIA MAIOR QUE 20 M², PÉ-DIREITO DUPLO, EM CHAPA DE MADEIR A COMPENSADA RESINADA, 12 UTILIZAÇÕES. AF_12/2015</v>
          </cell>
          <cell r="C1839" t="str">
            <v>M2</v>
          </cell>
          <cell r="D1839">
            <v>51.49</v>
          </cell>
        </row>
        <row r="1840">
          <cell r="A1840">
            <v>92497</v>
          </cell>
          <cell r="B1840" t="str">
            <v>MONTAGEM E DESMONTAGEM DE FÔRMA DE LAJE NERVURADA COM CUBETA E ASSOALH O COM ÁREA MÉDIA MENOR OU IGUAL A 20 M², PÉ-DIREITO SIMPLES, EM CHAPA DE MADEIRA COMPENSADA RESINADA, 12 UTILIZAÇÕES. AF_12/2015</v>
          </cell>
          <cell r="C1840" t="str">
            <v>M2</v>
          </cell>
          <cell r="D1840">
            <v>40.770000000000003</v>
          </cell>
        </row>
        <row r="1841">
          <cell r="A1841">
            <v>92498</v>
          </cell>
          <cell r="B1841" t="str">
            <v>MONTAGEM E DESMONTAGEM DE FÔRMA DE LAJE NERVURADA COM CUBETA E ASSOALH O COM ÁREA MÉDIA MAIOR QUE 20 M², PÉ-DIREITO SIMPLES, EM CHAPA DE MADE IRA COMPENSADA RESINADA, 12 UTILIZAÇÕES. AF_12/2015</v>
          </cell>
          <cell r="C1841" t="str">
            <v>M2</v>
          </cell>
          <cell r="D1841">
            <v>38.340000000000003</v>
          </cell>
        </row>
        <row r="1842">
          <cell r="A1842">
            <v>92499</v>
          </cell>
          <cell r="B1842" t="str">
            <v>MONTAGEM E DESMONTAGEM DE FÔRMA DE LAJE NERVURADA COM CUBETA E ASSOALH O COM ÁREA MÉDIA MENOR OU IGUAL A 20 M², PÉ-DIREITO DUPLO, EM CHAPA DE MADEIRA COMPENSADA RESINADA, 14 UTILIZAÇÕES. AF_12/2015</v>
          </cell>
          <cell r="C1842" t="str">
            <v>M2</v>
          </cell>
          <cell r="D1842">
            <v>53.02</v>
          </cell>
        </row>
        <row r="1843">
          <cell r="A1843">
            <v>92500</v>
          </cell>
          <cell r="B1843" t="str">
            <v>MONTAGEM E DESMONTAGEM DE FÔRMA DE LAJE NERVURADA COM CUBETA E ASSOALH O COM ÁREA MÉDIA MAIOR QUE 20 M², PÉ-DIREITO DUPLO, EM CHAPA DE MADEIR A COMPENSADA RESINADA, 14 UTILIZAÇÕES. AF_12/2015</v>
          </cell>
          <cell r="C1843" t="str">
            <v>M2</v>
          </cell>
          <cell r="D1843">
            <v>50.48</v>
          </cell>
        </row>
        <row r="1844">
          <cell r="A1844">
            <v>92501</v>
          </cell>
          <cell r="B1844" t="str">
            <v>MONTAGEM E DESMONTAGEM DE FÔRMA DE LAJE NERVURADA COM CUBETA E ASSOALH O COM ÁREA MÉDIA MENOR OU IGUAL A 20 M², PÉ-DIREITO SIMPLES, EM CHAPA DE MADEIRA COMPENSADA RESINADA, 14 UTILIZAÇÕES. AF_12/2015</v>
          </cell>
          <cell r="C1844" t="str">
            <v>M2</v>
          </cell>
          <cell r="D1844">
            <v>39.89</v>
          </cell>
        </row>
        <row r="1845">
          <cell r="A1845">
            <v>92502</v>
          </cell>
          <cell r="B1845" t="str">
            <v>MONTAGEM E DESMONTAGEM DE FÔRMA DE LAJE NERVURADA COM CUBETA E ASSOALH O COM ÁREA MÉDIA MAIOR QUE 20 M², PÉ-DIREITO SIMPLES, EM CHAPA DE MADE IRA COMPENSADA RESINADA, 14 UTILIZAÇÕES. AF_12/2015</v>
          </cell>
          <cell r="C1845" t="str">
            <v>M2</v>
          </cell>
          <cell r="D1845">
            <v>37.53</v>
          </cell>
        </row>
        <row r="1846">
          <cell r="A1846">
            <v>92503</v>
          </cell>
          <cell r="B1846" t="str">
            <v>MONTAGEM E DESMONTAGEM DE FÔRMA DE LAJE NERVURADA COM CUBETA E ASSOALH O COM ÁREA MÉDIA MENOR OU IGUAL A 20 M², PÉ-DIREITO DUPLO, EM CHAPA DE MADEIRA COMPENSADA RESINADA, 18 UTILIZAÇÕES. AF_12/2015</v>
          </cell>
          <cell r="C1846" t="str">
            <v>M2</v>
          </cell>
          <cell r="D1846">
            <v>51.32</v>
          </cell>
        </row>
        <row r="1847">
          <cell r="A1847">
            <v>92504</v>
          </cell>
          <cell r="B1847" t="str">
            <v>MONTAGEM E DESMONTAGEM DE FÔRMA DE LAJE NERVURADA COM CUBETA E ASSOALH O COM ÁREA MÉDIA MAIOR QUE 20 M², PÉ-DIREITO DUPLO, EM CHAPA DE MADEIR A COMPENSADA RESINADA, 18 UTILIZAÇÕES. AF_12/2015</v>
          </cell>
          <cell r="C1847" t="str">
            <v>M2</v>
          </cell>
          <cell r="D1847">
            <v>42.03</v>
          </cell>
        </row>
        <row r="1848">
          <cell r="A1848">
            <v>92505</v>
          </cell>
          <cell r="B1848" t="str">
            <v>MONTAGEM E DESMONTAGEM DE FÔRMA DE LAJE NERVURADA COM CUBETA E ASSOALH O COM ÁREA MÉDIA MENOR OU IGUAL A 20 M², PÉ-DIREITO SIMPLES, EM CHAPA DE MADEIRA COMPENSADA RESINADA, 18 UTILIZAÇÕES. AF_12/2015</v>
          </cell>
          <cell r="C1848" t="str">
            <v>M2</v>
          </cell>
          <cell r="D1848">
            <v>38.479999999999997</v>
          </cell>
        </row>
        <row r="1849">
          <cell r="A1849">
            <v>92506</v>
          </cell>
          <cell r="B1849" t="str">
            <v>MONTAGEM E DESMONTAGEM DE FÔRMA DE LAJE NERVURADA COM CUBETA E ASSOALH O COM ÁREA MÉDIA MAIOR QUE 20 M², PÉ-DIREITO SIMPLES, EM CHAPA DE MADE IRA COMPENSADA RESINADA, 18 UTILIZAÇÕES. AF_12/2015</v>
          </cell>
          <cell r="C1849" t="str">
            <v>M2</v>
          </cell>
          <cell r="D1849">
            <v>36.21</v>
          </cell>
        </row>
        <row r="1850">
          <cell r="A1850">
            <v>92507</v>
          </cell>
          <cell r="B1850" t="str">
            <v>MONTAGEM E DESMONTAGEM DE FÔRMA DE LAJE MACIÇA COM ÁREA MÉDIA MENOR OU IGUAL A 20 M², PÉ-DIREITO DUPLO, EM CHAPA DE MADEIRA COMPENSADA RESIN ADA, 2 UTILIZAÇÕES. AF_12/2015</v>
          </cell>
          <cell r="C1850" t="str">
            <v>M2</v>
          </cell>
          <cell r="D1850">
            <v>54.63</v>
          </cell>
        </row>
        <row r="1851">
          <cell r="A1851">
            <v>92508</v>
          </cell>
          <cell r="B1851" t="str">
            <v>MONTAGEM E DESMONTAGEM DE FÔRMA DE LAJE MACIÇA COM ÁREA MÉDIA MAIOR QU E 20 M², PÉ-DIREITO DUPLO, EM CHAPA DE MADEIRA COMPENSADA RESINADA, 2 UTILIZAÇÕES. AF_12/2015</v>
          </cell>
          <cell r="C1851" t="str">
            <v>M2</v>
          </cell>
          <cell r="D1851">
            <v>52.36</v>
          </cell>
        </row>
        <row r="1852">
          <cell r="A1852">
            <v>92509</v>
          </cell>
          <cell r="B1852" t="str">
            <v>MONTAGEM E DESMONTAGEM DE FÔRMA DE LAJE MACIÇA COM ÁREA MÉDIA MENOR OU IGUAL A 20 M², PÉ-DIREITO SIMPLES, EM CHAPA DE MADEIRA COMPENSADA RES INADA, 2 UTILIZAÇÕES. AF_12/2015</v>
          </cell>
          <cell r="C1852" t="str">
            <v>M2</v>
          </cell>
          <cell r="D1852">
            <v>37.96</v>
          </cell>
        </row>
        <row r="1853">
          <cell r="A1853">
            <v>92510</v>
          </cell>
          <cell r="B1853" t="str">
            <v>MONTAGEM E DESMONTAGEM DE FÔRMA DE LAJE MACIÇA COM ÁREA MÉDIA MAIOR QU E 20 M², PÉ-DIREITO SIMPLES, EM CHAPA DE MADEIRA COMPENSADA RESINADA, 2 UTILIZAÇÕES. AF_12/2015</v>
          </cell>
          <cell r="C1853" t="str">
            <v>M2</v>
          </cell>
          <cell r="D1853">
            <v>35.86</v>
          </cell>
        </row>
        <row r="1854">
          <cell r="A1854">
            <v>92511</v>
          </cell>
          <cell r="B1854" t="str">
            <v>MONTAGEM E DESMONTAGEM DE FÔRMA DE LAJE MACIÇA COM ÁREA MÉDIA MENOR OU IGUAL A 20 M², PÉ-DIREITO DUPLO, EM CHAPA DE MADEIRA COMPENSADA RESIN ADA, 4 UTILIZAÇÕES. AF_12/2015</v>
          </cell>
          <cell r="C1854" t="str">
            <v>M2</v>
          </cell>
          <cell r="D1854">
            <v>43.64</v>
          </cell>
        </row>
        <row r="1855">
          <cell r="A1855">
            <v>92512</v>
          </cell>
          <cell r="B1855" t="str">
            <v>MONTAGEM E DESMONTAGEM DE FÔRMA DE LAJE MACIÇA COM ÁREA MÉDIA MAIOR QU E 20 M², PÉ-DIREITO DUPLO, EM CHAPA DE MADEIRA COMPENSADA RESINADA, 4 UTILIZAÇÕES. AF_12/2015</v>
          </cell>
          <cell r="C1855" t="str">
            <v>M2</v>
          </cell>
          <cell r="D1855">
            <v>41.9</v>
          </cell>
        </row>
        <row r="1856">
          <cell r="A1856">
            <v>92513</v>
          </cell>
          <cell r="B1856" t="str">
            <v>MONTAGEM E DESMONTAGEM DE FÔRMA DE LAJE MACIÇA COM ÁREA MÉDIA MENOR OU IGUAL A 20 M², PÉ-DIREITO SIMPLES, EM CHAPA DE MADEIRA COMPENSADA RES INADA, 4 UTILIZAÇÕES. AF_12/2015</v>
          </cell>
          <cell r="C1856" t="str">
            <v>M2</v>
          </cell>
          <cell r="D1856">
            <v>28.55</v>
          </cell>
        </row>
        <row r="1857">
          <cell r="A1857">
            <v>92514</v>
          </cell>
          <cell r="B1857" t="str">
            <v>MONTAGEM E DESMONTAGEM DE FÔRMA DE LAJE MACIÇA COM ÁREA MÉDIA MAIOR QU E 20 M², PÉ-DIREITO SIMPLES, EM CHAPA DE MADEIRA COMPENSADA RESINADA, 4 UTILIZAÇÕES. AF_12/2015</v>
          </cell>
          <cell r="C1857" t="str">
            <v>M2</v>
          </cell>
          <cell r="D1857">
            <v>26.94</v>
          </cell>
        </row>
        <row r="1858">
          <cell r="A1858">
            <v>92515</v>
          </cell>
          <cell r="B1858" t="str">
            <v>MONTAGEM E DESMONTAGEM DE FÔRMA DE LAJE MACIÇA COM ÁREA MÉDIA MAIOR QU E 20 M², PÉ-DIREITO DUPLO, EM CHAPA DE MADEIRA COMPENSADA RESINADA, 6 UTILIZAÇÕES. AF_12/2015</v>
          </cell>
          <cell r="C1858" t="str">
            <v>M2</v>
          </cell>
          <cell r="D1858">
            <v>37.799999999999997</v>
          </cell>
        </row>
        <row r="1859">
          <cell r="A1859">
            <v>92516</v>
          </cell>
          <cell r="B1859" t="str">
            <v>MONTAGEM E DESMONTAGEM DE FÔRMA DE LAJE MACIÇA COM ÁREA MÉDIA MENOR OU IGUAL A 20 M², PÉ-DIREITO DUPLO, EM CHAPA DE MADEIRA COMPENSADA RESIN ADA, 6 UTILIZAÇÕES. AF_12/2015</v>
          </cell>
          <cell r="C1859" t="str">
            <v>M2</v>
          </cell>
          <cell r="D1859">
            <v>36.29</v>
          </cell>
        </row>
        <row r="1860">
          <cell r="A1860">
            <v>92517</v>
          </cell>
          <cell r="B1860" t="str">
            <v>MONTAGEM E DESMONTAGEM DE FÔRMA DE LAJE MACIÇA COM ÁREA MÉDIA MENOR OU IGUAL A 20 M², PÉ-DIREITO SIMPLES, EM CHAPA DE MADEIRA COMPENSADA RES INADA, 6 UTILIZAÇÕES. AF_12/2015</v>
          </cell>
          <cell r="C1860" t="str">
            <v>M2</v>
          </cell>
          <cell r="D1860">
            <v>24.08</v>
          </cell>
        </row>
        <row r="1861">
          <cell r="A1861">
            <v>92518</v>
          </cell>
          <cell r="B1861" t="str">
            <v>MONTAGEM E DESMONTAGEM DE FÔRMA DE LAJE MACIÇA COM ÁREA MÉDIA MAIOR QU E 20 M², PÉ-DIREITO SIMPLES, EM CHAPA DE MADEIRA COMPENSADA RESINADA, 6 UTILIZAÇÕES. AF_12/2015</v>
          </cell>
          <cell r="C1861" t="str">
            <v>M2</v>
          </cell>
          <cell r="D1861">
            <v>22.66</v>
          </cell>
        </row>
        <row r="1862">
          <cell r="A1862">
            <v>92519</v>
          </cell>
          <cell r="B1862" t="str">
            <v>MONTAGEM E DESMONTAGEM DE FÔRMA DE LAJE MACIÇA COM ÁREA MÉDIA MENOR OU IGUAL A 20 M², PÉ-DIREITO DUPLO, EM CHAPA DE MADEIRA COMPENSADA RESIN ADA, 8 UTILIZAÇÕES. AF_12/2015</v>
          </cell>
          <cell r="C1862" t="str">
            <v>M2</v>
          </cell>
          <cell r="D1862">
            <v>34.840000000000003</v>
          </cell>
        </row>
        <row r="1863">
          <cell r="A1863">
            <v>92520</v>
          </cell>
          <cell r="B1863" t="str">
            <v>MONTAGEM E DESMONTAGEM DE FÔRMA DE LAJE MACIÇA COM ÁREA MÉDIA MAIOR QU E 20 M², PÉ-DIREITO DUPLO, EM CHAPA DE MADEIRA COMPENSADA RESINADA, 8 UTILIZAÇÕES. AF_12/2015</v>
          </cell>
          <cell r="C1863" t="str">
            <v>M2</v>
          </cell>
          <cell r="D1863">
            <v>33.44</v>
          </cell>
        </row>
        <row r="1864">
          <cell r="A1864">
            <v>92521</v>
          </cell>
          <cell r="B1864" t="str">
            <v>MONTAGEM E DESMONTAGEM DE FÔRMA DE LAJE MACIÇA COM ÁREA MÉDIA MENOR OU IGUAL A 20 M², PÉ-DIREITO SIMPLES, EM CHAPA DE MADEIRA COMPENSADA RES INADA, 8 UTILIZAÇÕES. AF_12/2015</v>
          </cell>
          <cell r="C1864" t="str">
            <v>M2</v>
          </cell>
          <cell r="D1864">
            <v>21.77</v>
          </cell>
        </row>
        <row r="1865">
          <cell r="A1865">
            <v>92522</v>
          </cell>
          <cell r="B1865" t="str">
            <v>MONTAGEM E DESMONTAGEM DE FÔRMA DE LAJE MACIÇA COM ÁREA MÉDIA MAIOR QU E 20 M², PÉ-DIREITO SIMPLES, EM CHAPA DE MADEIRA COMPENSADA RESINADA, 8 UTILIZAÇÕES. AF_12/2015</v>
          </cell>
          <cell r="C1865" t="str">
            <v>M2</v>
          </cell>
          <cell r="D1865">
            <v>20.47</v>
          </cell>
        </row>
        <row r="1866">
          <cell r="A1866">
            <v>92523</v>
          </cell>
          <cell r="B1866" t="str">
            <v>MONTAGEM E DESMONTAGEM DE FÔRMA DE LAJE MACIÇA COM ÁREA MÉDIA MENOR OU IGUAL A 20 M², PÉ-DIREITO DUPLO, EM CHAPA DE MADEIRA COMPENSADA PLAST IFICADA, 10 UTILIZAÇÕES. AF_12/2015</v>
          </cell>
          <cell r="C1866" t="str">
            <v>M2</v>
          </cell>
          <cell r="D1866">
            <v>32.56</v>
          </cell>
        </row>
        <row r="1867">
          <cell r="A1867">
            <v>92524</v>
          </cell>
          <cell r="B1867" t="str">
            <v>MONTAGEM E DESMONTAGEM DE FÔRMA DE LAJE MACIÇA COM ÁREA MÉDIA MAIOR QU E 20 M², PÉ-DIREITO DUPLO, EM CHAPA DE MADEIRA COMPENSADA PLASTIFICADA , 10 UTILIZAÇÕES. AF_12/2015</v>
          </cell>
          <cell r="C1867" t="str">
            <v>M2</v>
          </cell>
          <cell r="D1867">
            <v>31.23</v>
          </cell>
        </row>
        <row r="1868">
          <cell r="A1868">
            <v>92525</v>
          </cell>
          <cell r="B1868" t="str">
            <v>MONTAGEM E DESMONTAGEM DE FÔRMA DE LAJE MACIÇA COM ÁREA MÉDIA MENOR OU IGUAL A 20 M², PÉ-DIREITO SIMPLES, EM CHAPA DE MADEIRA COMPENSADA PLA STIFICADA, 10 UTILIZAÇÕES. AF_12/2015</v>
          </cell>
          <cell r="C1868" t="str">
            <v>M2</v>
          </cell>
          <cell r="D1868">
            <v>19.920000000000002</v>
          </cell>
        </row>
        <row r="1869">
          <cell r="A1869">
            <v>92526</v>
          </cell>
          <cell r="B1869" t="str">
            <v>MONTAGEM E DESMONTAGEM DE FÔRMA DE LAJE MACIÇA COM ÁREA MÉDIA MAIOR QU E 20 M², PÉ-DIREITO SIMPLES, EM CHAPA DE MADEIRA COMPENSADA PLASTIFICA DA, 10 UTILIZAÇÕES. AF_12/2015</v>
          </cell>
          <cell r="C1869" t="str">
            <v>M2</v>
          </cell>
          <cell r="D1869">
            <v>18.66</v>
          </cell>
        </row>
        <row r="1870">
          <cell r="A1870">
            <v>92527</v>
          </cell>
          <cell r="B1870" t="str">
            <v>MONTAGEM E DESMONTAGEM DE FÔRMA DE LAJE MACIÇA COM ÁREA MÉDIA MENOR OU IGUAL A 20 M², PÉ-DIREITO DUPLO, EM CHAPA DE MADEIRA COMPENSADA PLAST IFICADA, 12 UTILIZAÇÕES. AF_12/2015</v>
          </cell>
          <cell r="C1870" t="str">
            <v>M2</v>
          </cell>
          <cell r="D1870">
            <v>31.5</v>
          </cell>
        </row>
        <row r="1871">
          <cell r="A1871">
            <v>92528</v>
          </cell>
          <cell r="B1871" t="str">
            <v>MONTAGEM E DESMONTAGEM DE FÔRMA DE LAJE MACIÇA COM ÁREA MÉDIA MAIOR QU E 20 M², PÉ-DIREITO DUPLO, EM CHAPA DE MADEIRA COMPENSADA PLASTIFICADA , 12 UTILIZAÇÕES. AF_12/2015</v>
          </cell>
          <cell r="C1871" t="str">
            <v>M2</v>
          </cell>
          <cell r="D1871">
            <v>30.22</v>
          </cell>
        </row>
        <row r="1872">
          <cell r="A1872">
            <v>92529</v>
          </cell>
          <cell r="B1872" t="str">
            <v>MONTAGEM E DESMONTAGEM DE FÔRMA DE LAJE MACIÇA COM ÁREA MÉDIA MENOR OU IGUAL A 20 M², PÉ-DIREITO SIMPLES, EM CHAPA DE MADEIRA COMPENSADA PLA STIFICADA, 12 UTILIZAÇÕES. AF_12/2015</v>
          </cell>
          <cell r="C1872" t="str">
            <v>M2</v>
          </cell>
          <cell r="D1872">
            <v>19.11</v>
          </cell>
        </row>
        <row r="1873">
          <cell r="A1873">
            <v>92530</v>
          </cell>
          <cell r="B1873" t="str">
            <v>MONTAGEM E DESMONTAGEM DE FÔRMA DE LAJE MACIÇA COM ÁREA MÉDIA MAIOR QU E 20 M², PÉ-DIREITO SIMPLES, EM CHAPA DE MADEIRA COMPENSADA PLASTIFICA DA, 12 UTILIZAÇÕES. AF_12/2015</v>
          </cell>
          <cell r="C1873" t="str">
            <v>M2</v>
          </cell>
          <cell r="D1873">
            <v>17.899999999999999</v>
          </cell>
        </row>
        <row r="1874">
          <cell r="A1874">
            <v>92531</v>
          </cell>
          <cell r="B1874" t="str">
            <v>MONTAGEM E DESMONTAGEM DE FÔRMA DE LAJE MACIÇA COM ÁREA MÉDIA MENOR OU IGUAL A 20 M², PÉ-DIREITO DUPLO, EM CHAPA DE MADEIRA COMPENSADA PLAST IFICADA, 14 UTILIZAÇÕES. AF_12/2015</v>
          </cell>
          <cell r="C1874" t="str">
            <v>M2</v>
          </cell>
          <cell r="D1874">
            <v>30.71</v>
          </cell>
        </row>
        <row r="1875">
          <cell r="A1875">
            <v>92532</v>
          </cell>
          <cell r="B1875" t="str">
            <v>MONTAGEM E DESMONTAGEM DE FÔRMA DE LAJE MACIÇA COM ÁREA MÉDIA MAIOR QU E 20 M², PÉ-DIREITO DUPLO, EM CHAPA DE MADEIRA COMPENSADA PLASTIFICADA , 14 UTILIZAÇÕES. AF_12/2015</v>
          </cell>
          <cell r="C1875" t="str">
            <v>M2</v>
          </cell>
          <cell r="D1875">
            <v>29.46</v>
          </cell>
        </row>
        <row r="1876">
          <cell r="A1876">
            <v>92533</v>
          </cell>
          <cell r="B1876" t="str">
            <v>MONTAGEM E DESMONTAGEM DE FÔRMA DE LAJE MACIÇA COM ÁREA MÉDIA MENOR OU IGUAL A 20 M², PÉ-DIREITO SIMPLES, EM CHAPA DE MADEIRA COMPENSADA PLA STIFICADA, 14 UTILIZAÇÕES. AF_12/2015</v>
          </cell>
          <cell r="C1876" t="str">
            <v>M2</v>
          </cell>
          <cell r="D1876">
            <v>18.510000000000002</v>
          </cell>
        </row>
        <row r="1877">
          <cell r="A1877">
            <v>92534</v>
          </cell>
          <cell r="B1877" t="str">
            <v>MONTAGEM E DESMONTAGEM DE FÔRMA DE LAJE MACIÇA COM ÁREA MÉDIA MAIOR QU E 20 M², PÉ-DIREITO SIMPLES, EM CHAPA DE MADEIRA COMPENSADA PLASTIFICA DA, 14 UTILIZAÇÕES. AF_12/2015</v>
          </cell>
          <cell r="C1877" t="str">
            <v>M2</v>
          </cell>
          <cell r="D1877">
            <v>17.37</v>
          </cell>
        </row>
        <row r="1878">
          <cell r="A1878">
            <v>92535</v>
          </cell>
          <cell r="B1878" t="str">
            <v>MONTAGEM E DESMONTAGEM DE FÔRMA DE LAJE MACIÇA COM ÁREA MÉDIA MENOR OU IGUAL A 20 M², PÉ-DIREITO DUPLO, EM CHAPA DE MADEIRA COMPENSADA PLAST IFICADA, 18 UTILIZAÇÕES. AF_12/2015</v>
          </cell>
          <cell r="C1878" t="str">
            <v>M2</v>
          </cell>
          <cell r="D1878">
            <v>29.4</v>
          </cell>
        </row>
        <row r="1879">
          <cell r="A1879">
            <v>92536</v>
          </cell>
          <cell r="B1879" t="str">
            <v>MONTAGEM E DESMONTAGEM DE FÔRMA DE LAJE MACIÇA COM ÁREA MÉDIA MAIOR QU E 20 M², PÉ-DIREITO DUPLO, EM CHAPA DE MADEIRA COMPENSADA PLASTIFICADA , 18 UTILIZAÇÕES. AF_12/2015</v>
          </cell>
          <cell r="C1879" t="str">
            <v>M2</v>
          </cell>
          <cell r="D1879">
            <v>28.19</v>
          </cell>
        </row>
        <row r="1880">
          <cell r="A1880">
            <v>92537</v>
          </cell>
          <cell r="B1880" t="str">
            <v>MONTAGEM E DESMONTAGEM DE FÔRMA DE LAJE MACIÇA COM ÁREA MÉDIA MENOR OU IGUAL A 20 M², PÉ-DIREITO SIMPLES, EM CHAPA DE MADEIRA COMPENSADA PLA STIFICADA, 18 UTILIZAÇÕES. AF_12/2015</v>
          </cell>
          <cell r="C1880" t="str">
            <v>M2</v>
          </cell>
          <cell r="D1880">
            <v>17.45</v>
          </cell>
        </row>
        <row r="1881">
          <cell r="A1881">
            <v>92538</v>
          </cell>
          <cell r="B1881" t="str">
            <v>MONTAGEM E DESMONTAGEM DE FÔRMA DE LAJE MACIÇA COM ÁREA MÉDIA MAIOR QU E 20 M², PÉ-DIREITO SIMPLES, EM CHAPA DE MADEIRA COMPENSADA PLASTIFICA DA, 18 UTILIZAÇÕES. AF_12/2015</v>
          </cell>
          <cell r="C1881" t="str">
            <v>M2</v>
          </cell>
          <cell r="D1881">
            <v>16.32</v>
          </cell>
        </row>
        <row r="1882">
          <cell r="A1882" t="str">
            <v>73771/001</v>
          </cell>
          <cell r="B1882" t="str">
            <v>PROTENSAO DE TIRANTES DE BARRA DE ACO CA-50 EXCL MATERIAIS</v>
          </cell>
          <cell r="C1882" t="str">
            <v>UN</v>
          </cell>
          <cell r="D1882">
            <v>27.24</v>
          </cell>
        </row>
        <row r="1883">
          <cell r="A1883" t="str">
            <v>73990/001</v>
          </cell>
          <cell r="B1883" t="str">
            <v>ARMACAO ACO CA-50 P/1,0M3 DE CONCRETO</v>
          </cell>
          <cell r="C1883" t="str">
            <v>UN</v>
          </cell>
          <cell r="D1883">
            <v>556.9</v>
          </cell>
        </row>
        <row r="1884">
          <cell r="A1884" t="str">
            <v>73994/001</v>
          </cell>
          <cell r="B1884" t="str">
            <v>ARMACAO EM TELA DE ACO SOLDADA NERVURADA Q-138, ACO CA-60, 4,2MM, MALH A 10X10CM</v>
          </cell>
          <cell r="C1884" t="str">
            <v>KG</v>
          </cell>
          <cell r="D1884">
            <v>6.25</v>
          </cell>
        </row>
        <row r="1885">
          <cell r="A1885" t="str">
            <v>79504/001</v>
          </cell>
          <cell r="B1885" t="str">
            <v>TIRANTES P/PROTENSAO E ANCORAGEM EM ROCHA C/ 6 FIOS ACO DURO 8MM .</v>
          </cell>
          <cell r="C1885" t="str">
            <v>M</v>
          </cell>
          <cell r="D1885">
            <v>45.2</v>
          </cell>
        </row>
        <row r="1886">
          <cell r="A1886" t="str">
            <v>79504/002</v>
          </cell>
          <cell r="B1886" t="str">
            <v>TIRANTES P/PROTENSAO E ANCORAGEM EM ROCHA C/ 8 FIOS ACO DURO 8MM .</v>
          </cell>
          <cell r="C1886" t="str">
            <v>M</v>
          </cell>
          <cell r="D1886">
            <v>50.83</v>
          </cell>
        </row>
        <row r="1887">
          <cell r="A1887" t="str">
            <v>79504/003</v>
          </cell>
          <cell r="B1887" t="str">
            <v>TIRANTES P/PROTENSAO E ANCORAGEM EM ROCHA C/10 FIOS ACO DURO 8MM .</v>
          </cell>
          <cell r="C1887" t="str">
            <v>M</v>
          </cell>
          <cell r="D1887">
            <v>56.47</v>
          </cell>
        </row>
        <row r="1888">
          <cell r="A1888" t="str">
            <v>79504/004</v>
          </cell>
          <cell r="B1888" t="str">
            <v>TIRANTES P/PROTENSAO E ANCORAGEM EM ROCHA C/12 FIOS ACO DURO 8MM .</v>
          </cell>
          <cell r="C1888" t="str">
            <v>M</v>
          </cell>
          <cell r="D1888">
            <v>62.1</v>
          </cell>
        </row>
        <row r="1889">
          <cell r="A1889" t="str">
            <v>79504/005</v>
          </cell>
          <cell r="B1889" t="str">
            <v>TIRANTE PROTENDIDO P/  ANCORAGEM EM SOLO  C/ 6 FIOS ACO DURO 8MM, INCL USIVE PROTEÇÃO ANTICORR0SIVA.</v>
          </cell>
          <cell r="C1889" t="str">
            <v>M</v>
          </cell>
          <cell r="D1889">
            <v>57.23</v>
          </cell>
        </row>
        <row r="1890">
          <cell r="A1890" t="str">
            <v>79504/006</v>
          </cell>
          <cell r="B1890" t="str">
            <v>TIRANTES P/PROTENSAO E ANCORAGEM EM SOLO TRECHO LIVRE C/ 8 FIOS ACO DU RO 8MM INCLUSIVE PROTECAO ANTICORROSIVA.</v>
          </cell>
          <cell r="C1890" t="str">
            <v>M</v>
          </cell>
          <cell r="D1890">
            <v>62.86</v>
          </cell>
        </row>
        <row r="1891">
          <cell r="A1891" t="str">
            <v>79504/007</v>
          </cell>
          <cell r="B1891" t="str">
            <v>TIRANTES P/PROTENSAO E ANCORAGEM EM SOLO TRECHO LIVRE C/10 FIOS ACO DU RO 8MM INCLUSIVE PROTECAO ANTICORROSIVA.</v>
          </cell>
          <cell r="C1891" t="str">
            <v>M</v>
          </cell>
          <cell r="D1891">
            <v>68.489999999999995</v>
          </cell>
        </row>
        <row r="1892">
          <cell r="A1892" t="str">
            <v>79504/008</v>
          </cell>
          <cell r="B1892" t="str">
            <v>TIRANTES P/PROTENSAO E ANCORAGEM EM SOLO TRECHO LIVRE C/16 FIOS ACO DU RO 8MM INCLUSIVE PROTECAO ANTICORROSIVA.</v>
          </cell>
          <cell r="C1892" t="str">
            <v>M</v>
          </cell>
          <cell r="D1892">
            <v>86.1</v>
          </cell>
        </row>
        <row r="1893">
          <cell r="A1893" t="str">
            <v>79504/009</v>
          </cell>
          <cell r="B1893" t="str">
            <v>TIRANTES P/PROTENSAO E ANCORAGEM EM SOLO TRECHO ANCOR C/ 6 FIOS ACO DU RO 8MM , INCLUSIVE PROTECAO ANTICORROSIVA.</v>
          </cell>
          <cell r="C1893" t="str">
            <v>M</v>
          </cell>
          <cell r="D1893">
            <v>119.24</v>
          </cell>
        </row>
        <row r="1894">
          <cell r="A1894" t="str">
            <v>79504/010</v>
          </cell>
          <cell r="B1894" t="str">
            <v>TIRANTES P/PROTENSAO E ANCORAGEM EM SOLO TRECHO ANCOR C/ 8 FIOS ACO DU RO 8MM , INCLUSIVE PROTECAO ANTICORROSIVA.</v>
          </cell>
          <cell r="C1894" t="str">
            <v>M</v>
          </cell>
          <cell r="D1894">
            <v>124.87</v>
          </cell>
        </row>
        <row r="1895">
          <cell r="A1895" t="str">
            <v>79504/011</v>
          </cell>
          <cell r="B1895" t="str">
            <v>TIRANTES P/PROTENSAO E ANCORAGEM EM SOLO TRECHO ANCOR C/10 FIOS ACO DU RO 8MM .</v>
          </cell>
          <cell r="C1895" t="str">
            <v>M</v>
          </cell>
          <cell r="D1895">
            <v>130.51</v>
          </cell>
        </row>
        <row r="1896">
          <cell r="A1896" t="str">
            <v>79504/012</v>
          </cell>
          <cell r="B1896" t="str">
            <v>TIRANTES P/PROTENSAO E ANCORAGEM EM SOLO TRECHO ANCOR C/16 FIOS ACO DU RO 8MM .</v>
          </cell>
          <cell r="C1896" t="str">
            <v>M</v>
          </cell>
          <cell r="D1896">
            <v>148.11000000000001</v>
          </cell>
        </row>
        <row r="1897">
          <cell r="A1897">
            <v>85662</v>
          </cell>
          <cell r="B1897" t="str">
            <v>ARMACAO EM TELA DE ACO SOLDADA NERVURADA Q-92, ACO CA-60, 4,2MM, MALHA 15X15CM</v>
          </cell>
          <cell r="C1897" t="str">
            <v>M2</v>
          </cell>
          <cell r="D1897">
            <v>9.34</v>
          </cell>
        </row>
        <row r="1898">
          <cell r="A1898">
            <v>89996</v>
          </cell>
          <cell r="B1898" t="str">
            <v>ARMAÇÃO VERTICAL DE ALVENARIA ESTRUTURAL; DIÂMETRO DE 10,0 MM. AF_01/2 015</v>
          </cell>
          <cell r="C1898" t="str">
            <v>KG</v>
          </cell>
          <cell r="D1898">
            <v>6.08</v>
          </cell>
        </row>
        <row r="1899">
          <cell r="A1899">
            <v>89997</v>
          </cell>
          <cell r="B1899" t="str">
            <v>ARMAÇÃO VERTICAL DE ALVENARIA ESTRUTURAL; DIÂMETRO DE 12,5 MM. AF_01/2 015</v>
          </cell>
          <cell r="C1899" t="str">
            <v>KG</v>
          </cell>
          <cell r="D1899">
            <v>5.09</v>
          </cell>
        </row>
        <row r="1900">
          <cell r="A1900">
            <v>89998</v>
          </cell>
          <cell r="B1900" t="str">
            <v>ARMAÇÃO DE CINTA DE ALVENARIA ESTRUTURAL; DIÂMETRO DE 10,0 MM. AF_01/2 015</v>
          </cell>
          <cell r="C1900" t="str">
            <v>KG</v>
          </cell>
          <cell r="D1900">
            <v>5.6</v>
          </cell>
        </row>
        <row r="1901">
          <cell r="A1901">
            <v>89999</v>
          </cell>
          <cell r="B1901" t="str">
            <v>ARMAÇÃO DE VERGA E CONTRAVERGA DE ALVENARIA ESTRUTURAL; DIÂMETRO DE 8, 0 MM. AF_01/2015</v>
          </cell>
          <cell r="C1901" t="str">
            <v>KG</v>
          </cell>
          <cell r="D1901">
            <v>9.93</v>
          </cell>
        </row>
        <row r="1902">
          <cell r="A1902">
            <v>90000</v>
          </cell>
          <cell r="B1902" t="str">
            <v>ARMAÇÃO DE VERGA E CONTRAVERGA DE ALVENARIA ESTRUTURAL; DIÂMETRO DE 10 ,0 MM. AF_01/2015</v>
          </cell>
          <cell r="C1902" t="str">
            <v>KG</v>
          </cell>
          <cell r="D1902">
            <v>7.31</v>
          </cell>
        </row>
        <row r="1903">
          <cell r="A1903">
            <v>91593</v>
          </cell>
          <cell r="B1903" t="str">
            <v>ARMAÇÃO DO SISTEMA DE PAREDES DE CONCRETO, EXECUTADA EM PAREDES DE EDI FICAÇÕES DE MÚLTIPLOS PAVIMENTOS, TELA Q-138. AF_06/2015</v>
          </cell>
          <cell r="C1903" t="str">
            <v>KG</v>
          </cell>
          <cell r="D1903">
            <v>6.18</v>
          </cell>
        </row>
        <row r="1904">
          <cell r="A1904">
            <v>91594</v>
          </cell>
          <cell r="B1904" t="str">
            <v>ARMAÇÃO DO SISTEMA DE PAREDES DE CONCRETO, EXECUTADA EM PAREDES DE EDI FICAÇÕES TÉRREAS OU DE MÚLTIPLOS PAVIMENTOS, TELA Q-92. AF_06/2015</v>
          </cell>
          <cell r="C1904" t="str">
            <v>KG</v>
          </cell>
          <cell r="D1904">
            <v>6.66</v>
          </cell>
        </row>
        <row r="1905">
          <cell r="A1905">
            <v>91595</v>
          </cell>
          <cell r="B1905" t="str">
            <v>ARMAÇÃO DO SISTEMA DE PAREDES DE CONCRETO, EXECUTADA EM PAREDES DE EDI FICAÇÕES TÉRREAS, TELA Q-61. AF_06/2015</v>
          </cell>
          <cell r="C1905" t="str">
            <v>KG</v>
          </cell>
          <cell r="D1905">
            <v>7.54</v>
          </cell>
        </row>
        <row r="1906">
          <cell r="A1906">
            <v>91596</v>
          </cell>
          <cell r="B1906" t="str">
            <v>ARMAÇÃO DO SISTEMA DE PAREDES DE CONCRETO, EXECUTADA COMO ARMADURA POS ITIVA DE LAJES, TELA Q-138. AF_06/2015</v>
          </cell>
          <cell r="C1906" t="str">
            <v>KG</v>
          </cell>
          <cell r="D1906">
            <v>6.36</v>
          </cell>
        </row>
        <row r="1907">
          <cell r="A1907">
            <v>91597</v>
          </cell>
          <cell r="B1907" t="str">
            <v>ARMAÇÃO DO SISTEMA DE PAREDES DE CONCRETO, EXECUTADA COMO ARMADURA NEG ATIVA DE LAJES, TELA T-196. AF_06/2015</v>
          </cell>
          <cell r="C1907" t="str">
            <v>KG</v>
          </cell>
          <cell r="D1907">
            <v>4.57</v>
          </cell>
        </row>
        <row r="1908">
          <cell r="A1908">
            <v>91598</v>
          </cell>
          <cell r="B1908" t="str">
            <v>ARMAÇÃO DO SISTEMA DE PAREDES DE CONCRETO, EXECUTADA COMO ARMADURA POS ITIVA DE LAJES, TELA Q-113. AF_06/2015</v>
          </cell>
          <cell r="C1908" t="str">
            <v>KG</v>
          </cell>
          <cell r="D1908">
            <v>6.39</v>
          </cell>
        </row>
        <row r="1909">
          <cell r="A1909">
            <v>91599</v>
          </cell>
          <cell r="B1909" t="str">
            <v>ARMAÇÃO DO SISTEMA DE PAREDES DE CONCRETO, EXECUTADA COMO ARMADURA NEG ATIVA DE LAJES, TELA L-159. AF_06/2015</v>
          </cell>
          <cell r="C1909" t="str">
            <v>KG</v>
          </cell>
          <cell r="D1909">
            <v>6.83</v>
          </cell>
        </row>
        <row r="1910">
          <cell r="A1910">
            <v>91600</v>
          </cell>
          <cell r="B1910" t="str">
            <v>ARMAÇÃO DO SISTEMA DE PAREDES DE CONCRETO, EXECUTADA EM PLATIBANDAS, T ELA Q-92. AF_06/2015</v>
          </cell>
          <cell r="C1910" t="str">
            <v>KG</v>
          </cell>
          <cell r="D1910">
            <v>7.46</v>
          </cell>
        </row>
        <row r="1911">
          <cell r="A1911">
            <v>91601</v>
          </cell>
          <cell r="B1911" t="str">
            <v>ARMAÇÃO DO SISTEMA DE PAREDES DE CONCRETO, EXECUTADA COMO REFORÇO, VER GALHÃO DE 6,3 MM DE DIÂMETRO. AF_06/2015</v>
          </cell>
          <cell r="C1911" t="str">
            <v>KG</v>
          </cell>
          <cell r="D1911">
            <v>8.11</v>
          </cell>
        </row>
        <row r="1912">
          <cell r="A1912">
            <v>91602</v>
          </cell>
          <cell r="B1912" t="str">
            <v>ARMAÇÃO DO SISTEMA DE PAREDES DE CONCRETO, EXECUTADA COMO REFORÇO, VER GALHÃO DE 8,0 MM DE DIÂMETRO. AF_06/2015</v>
          </cell>
          <cell r="C1912" t="str">
            <v>KG</v>
          </cell>
          <cell r="D1912">
            <v>7.26</v>
          </cell>
        </row>
        <row r="1913">
          <cell r="A1913">
            <v>91603</v>
          </cell>
          <cell r="B1913" t="str">
            <v>ARMAÇÃO DO SISTEMA DE PAREDES DE CONCRETO, EXECUTADA COMO REFORÇO, VER GALHÃO DE 10,0 MM DE DIÂMETRO. AF_06/2015</v>
          </cell>
          <cell r="C1913" t="str">
            <v>KG</v>
          </cell>
          <cell r="D1913">
            <v>5.72</v>
          </cell>
        </row>
        <row r="1914">
          <cell r="A1914">
            <v>92759</v>
          </cell>
          <cell r="B1914" t="str">
            <v>ARMAÇÃO DE PILAR OU VIGA DE UMA ESTRUTURA CONVENCIONAL DE CONCRETO ARM ADO EM UM EDIFÍCIO DE MÚLTIPLOS PAVIMENTOS UTILIZANDO AÇO CA-60 DE 5.0 MM - MONTAGEM. AF_12/2015</v>
          </cell>
          <cell r="C1914" t="str">
            <v>KG</v>
          </cell>
          <cell r="D1914">
            <v>12.4</v>
          </cell>
        </row>
        <row r="1915">
          <cell r="A1915">
            <v>92760</v>
          </cell>
          <cell r="B1915" t="str">
            <v>ARMAÇÃO DE PILAR OU VIGA DE UMA ESTRUTURA CONVENCIONAL DE CONCRETO ARM ADO EM UM EDIFÍCIO DE MÚLTIPLOS PAVIMENTOS UTILIZANDO AÇO CA-50 DE 6.3 MM - MONTAGEM. AF_12/2015</v>
          </cell>
          <cell r="C1915" t="str">
            <v>KG</v>
          </cell>
          <cell r="D1915">
            <v>11.32</v>
          </cell>
        </row>
        <row r="1916">
          <cell r="A1916">
            <v>92761</v>
          </cell>
          <cell r="B1916" t="str">
            <v>ARMAÇÃO DE PILAR OU VIGA DE UMA ESTRUTURA CONVENCIONAL DE CONCRETO ARM ADO EM UM EDIFÍCIO DE MÚLTIPLOS PAVIMENTOS UTILIZANDO AÇO CA-50 DE 8.0 MM - MONTAGEM. AF_12/2015</v>
          </cell>
          <cell r="C1916" t="str">
            <v>KG</v>
          </cell>
          <cell r="D1916">
            <v>10.69</v>
          </cell>
        </row>
        <row r="1917">
          <cell r="A1917">
            <v>92762</v>
          </cell>
          <cell r="B1917" t="str">
            <v>ARMAÇÃO DE PILAR OU VIGA DE UMA ESTRUTURA CONVENCIONAL DE CONCRETO ARM ADO EM UM EDIFÍCIO DE MÚLTIPLOS PAVIMENTOS UTILIZANDO AÇO CA-50 DE 10. 0 MM - MONTAGEM. AF_12/2015</v>
          </cell>
          <cell r="C1917" t="str">
            <v>KG</v>
          </cell>
          <cell r="D1917">
            <v>8.65</v>
          </cell>
        </row>
        <row r="1918">
          <cell r="A1918">
            <v>92763</v>
          </cell>
          <cell r="B1918" t="str">
            <v>ARMAÇÃO DE PILAR OU VIGA DE UMA ESTRUTURA CONVENCIONAL DE CONCRETO ARM ADO EM UM EDIFÍCIO DE MÚLTIPLOS PAVIMENTOS UTILIZANDO AÇO CA-50 DE 12. 5 MM - MONTAGEM. AF_12/2015</v>
          </cell>
          <cell r="C1918" t="str">
            <v>KG</v>
          </cell>
          <cell r="D1918">
            <v>7.03</v>
          </cell>
        </row>
        <row r="1919">
          <cell r="A1919">
            <v>92764</v>
          </cell>
          <cell r="B1919" t="str">
            <v>ARMAÇÃO DE PILAR OU VIGA DE UMA ESTRUTURA CONVENCIONAL DE CONCRETO ARM ADO EM UM EDIFÍCIO DE MÚLTIPLOS PAVIMENTOS UTILIZANDO AÇO CA-50 DE 16. 0 MM - MONTAGEM. AF_12/2015</v>
          </cell>
          <cell r="C1919" t="str">
            <v>KG</v>
          </cell>
          <cell r="D1919">
            <v>5.28</v>
          </cell>
        </row>
        <row r="1920">
          <cell r="A1920">
            <v>92765</v>
          </cell>
          <cell r="B1920" t="str">
            <v>ARMAÇÃO DE PILAR OU VIGA DE UMA ESTRUTURA CONVENCIONAL DE CONCRETO ARM ADO EM UM EDIFÍCIO DE MÚLTIPLOS PAVIMENTOS UTILIZANDO AÇO CA-50 DE 20. 0 MM - MONTAGEM. AF_12/2015</v>
          </cell>
          <cell r="C1920" t="str">
            <v>KG</v>
          </cell>
          <cell r="D1920">
            <v>4.71</v>
          </cell>
        </row>
        <row r="1921">
          <cell r="A1921">
            <v>92766</v>
          </cell>
          <cell r="B1921" t="str">
            <v>ARMAÇÃO DE PILAR OU VIGA DE UMA ESTRUTURA CONVENCIONAL DE CONCRETO ARM ADO EM UM EDIFÍCIO DE MÚLTIPLOS PAVIMENTOS UTILIZANDO AÇO CA-50 DE 25. 0 MM - MONTAGEM. AF_12/2015</v>
          </cell>
          <cell r="C1921" t="str">
            <v>KG</v>
          </cell>
          <cell r="D1921">
            <v>5.05</v>
          </cell>
        </row>
        <row r="1922">
          <cell r="A1922">
            <v>92767</v>
          </cell>
          <cell r="B1922" t="str">
            <v>ARMAÇÃO DE LAJE DE UMA ESTRUTURA CONVENCIONAL DE CONCRETO ARMADO EM UM EDIFÍCIO DE MÚLTIPLOS PAVIMENTOS UTILIZANDO AÇO CA-60 DE 4.2 MM - MON TAGEM. AF_12/2015_P</v>
          </cell>
          <cell r="C1922" t="str">
            <v>KG</v>
          </cell>
          <cell r="D1922">
            <v>10.1</v>
          </cell>
        </row>
        <row r="1923">
          <cell r="A1923">
            <v>92768</v>
          </cell>
          <cell r="B1923" t="str">
            <v>ARMAÇÃO DE LAJE DE UMA ESTRUTURA CONVENCIONAL DE CONCRETO ARMADO EM UM EDIFÍCIO DE MÚLTIPLOS PAVIMENTOS UTILIZANDO AÇO CA-60 DE 5.0 MM - MON TAGEM. AF_12/2015_P</v>
          </cell>
          <cell r="C1923" t="str">
            <v>KG</v>
          </cell>
          <cell r="D1923">
            <v>8.91</v>
          </cell>
        </row>
        <row r="1924">
          <cell r="A1924">
            <v>92769</v>
          </cell>
          <cell r="B1924" t="str">
            <v>ARMAÇÃO DE LAJE DE UMA ESTRUTURA CONVENCIONAL DE CONCRETO ARMADO EM UM EDIFÍCIO DE MÚLTIPLOS PAVIMENTOS UTILIZANDO AÇO CA-50 DE 6.3 MM - MON TAGEM. AF_12/2015_P</v>
          </cell>
          <cell r="C1924" t="str">
            <v>KG</v>
          </cell>
          <cell r="D1924">
            <v>7.84</v>
          </cell>
        </row>
        <row r="1925">
          <cell r="A1925">
            <v>92770</v>
          </cell>
          <cell r="B1925" t="str">
            <v>ARMAÇÃO DE LAJE DE UMA ESTRUTURA CONVENCIONAL DE CONCRETO ARMADO EM UM EDIFÍCIO DE MÚLTIPLOS PAVIMENTOS UTILIZANDO AÇO CA-50 DE 8.0 MM - MON TAGEM. AF_12/2015_P</v>
          </cell>
          <cell r="C1925" t="str">
            <v>KG</v>
          </cell>
          <cell r="D1925">
            <v>7.5</v>
          </cell>
        </row>
        <row r="1926">
          <cell r="A1926">
            <v>92771</v>
          </cell>
          <cell r="B1926" t="str">
            <v>ARMAÇÃO DE LAJE DE UMA ESTRUTURA CONVENCIONAL DE CONCRETO ARMADO EM UM EDIFÍCIO DE MÚLTIPLOS PAVIMENTOS UTILIZANDO AÇO CA-50 DE 10.0 MM - MO NTAGEM. AF_12/2015_P</v>
          </cell>
          <cell r="C1926" t="str">
            <v>KG</v>
          </cell>
          <cell r="D1926">
            <v>5.99</v>
          </cell>
        </row>
        <row r="1927">
          <cell r="A1927">
            <v>92772</v>
          </cell>
          <cell r="B1927" t="str">
            <v>ARMAÇÃO DE LAJE DE UMA ESTRUTURA CONVENCIONAL DE CONCRETO ARMADO EM UM EDIFÍCIO DE MÚLTIPLOS PAVIMENTOS UTILIZANDO AÇO CA-50 DE 12.5 MM - MO NTAGEM. AF_12/2015_P</v>
          </cell>
          <cell r="C1927" t="str">
            <v>KG</v>
          </cell>
          <cell r="D1927">
            <v>5.17</v>
          </cell>
        </row>
        <row r="1928">
          <cell r="A1928">
            <v>92773</v>
          </cell>
          <cell r="B1928" t="str">
            <v>ARMAÇÃO DE LAJE DE UMA ESTRUTURA CONVENCIONAL DE CONCRETO ARMADO EM UM EDIFÍCIO DE MÚLTIPLOS PAVIMENTOS UTILIZANDO AÇO CA-50 DE 16.0 MM - MO NTAGEM. AF_12/2015_P</v>
          </cell>
          <cell r="C1928" t="str">
            <v>KG</v>
          </cell>
          <cell r="D1928">
            <v>4.84</v>
          </cell>
        </row>
        <row r="1929">
          <cell r="A1929">
            <v>92774</v>
          </cell>
          <cell r="B1929" t="str">
            <v>ARMAÇÃO DE LAJE DE UMA ESTRUTURA CONVENCIONAL DE CONCRETO ARMADO EM UM EDIFÍCIO DE MÚLTIPLOS PAVIMENTOS UTILIZANDO AÇO CA-50 DE 20.0 MM - MO NTAGEM. AF_12/2015_P</v>
          </cell>
          <cell r="C1929" t="str">
            <v>KG</v>
          </cell>
          <cell r="D1929">
            <v>4.42</v>
          </cell>
        </row>
        <row r="1930">
          <cell r="A1930">
            <v>92775</v>
          </cell>
          <cell r="B1930" t="str">
            <v>ARMAÇÃO DE PILAR OU VIGA DE UMA ESTRUTURA CONVENCIONAL DE CONCRETO ARM ADO EM UMA EDIFÍCAÇÃO TÉRREA OU SOBRADO UTILIZANDO AÇO CA-60 DE 5.0 MM - MONTAGEM. AF_12/2015</v>
          </cell>
          <cell r="C1930" t="str">
            <v>KG</v>
          </cell>
          <cell r="D1930">
            <v>14.98</v>
          </cell>
        </row>
        <row r="1931">
          <cell r="A1931">
            <v>92776</v>
          </cell>
          <cell r="B1931" t="str">
            <v>ARMAÇÃO DE PILAR OU VIGA DE UMA ESTRUTURA CONVENCIONAL DE CONCRETO ARM ADO EM UMA EDIFÍCAÇÃO TÉRREA OU SOBRADO UTILIZANDO AÇO CA-50 DE 6.3 MM - MONTAGEM. AF_12/2015</v>
          </cell>
          <cell r="C1931" t="str">
            <v>KG</v>
          </cell>
          <cell r="D1931">
            <v>13.29</v>
          </cell>
        </row>
        <row r="1932">
          <cell r="A1932">
            <v>92777</v>
          </cell>
          <cell r="B1932" t="str">
            <v>ARMAÇÃO DE PILAR OU VIGA DE UMA ESTRUTURA CONVENCIONAL DE CONCRETO ARM ADO EM UMA EDIFÍCAÇÃO TÉRREA OU SOBRADO UTILIZANDO AÇO CA-50 DE 8.0 MM - MONTAGEM. AF_12/2015</v>
          </cell>
          <cell r="C1932" t="str">
            <v>KG</v>
          </cell>
          <cell r="D1932">
            <v>12.16</v>
          </cell>
        </row>
        <row r="1933">
          <cell r="A1933">
            <v>92778</v>
          </cell>
          <cell r="B1933" t="str">
            <v>ARMAÇÃO DE PILAR OU VIGA DE UMA ESTRUTURA CONVENCIONAL DE CONCRETO ARM ADO EM UMA EDIFÍCAÇÃO TÉRREA OU SOBRADO UTILIZANDO AÇO CA-50 DE 10.0 M M - MONTAGEM. AF_12/2015</v>
          </cell>
          <cell r="C1933" t="str">
            <v>KG</v>
          </cell>
          <cell r="D1933">
            <v>9.75</v>
          </cell>
        </row>
        <row r="1934">
          <cell r="A1934">
            <v>92779</v>
          </cell>
          <cell r="B1934" t="str">
            <v>ARMAÇÃO DE PILAR OU VIGA DE UMA ESTRUTURA CONVENCIONAL DE CONCRETO ARM ADO EM UMA EDIFÍCAÇÃO TÉRREA OU SOBRADO UTILIZANDO AÇO CA-50 DE 12.5 M M - MONTAGEM. AF_12/2015</v>
          </cell>
          <cell r="C1934" t="str">
            <v>KG</v>
          </cell>
          <cell r="D1934">
            <v>7.84</v>
          </cell>
        </row>
        <row r="1935">
          <cell r="A1935">
            <v>92780</v>
          </cell>
          <cell r="B1935" t="str">
            <v>ARMAÇÃO DE PILAR OU VIGA DE UMA ESTRUTURA CONVENCIONAL DE CONCRETO ARM ADO EM UMA EDIFÍCAÇÃO TÉRREA OU SOBRADO UTILIZANDO AÇO CA-50 DE 16.0 M M - MONTAGEM. AF_12/2015</v>
          </cell>
          <cell r="C1935" t="str">
            <v>KG</v>
          </cell>
          <cell r="D1935">
            <v>5.82</v>
          </cell>
        </row>
        <row r="1936">
          <cell r="A1936">
            <v>92781</v>
          </cell>
          <cell r="B1936" t="str">
            <v>ARMAÇÃO DE PILAR OU VIGA DE UMA ESTRUTURA CONVENCIONAL DE CONCRETO ARM ADO EM UMA EDIFÍCAÇÃO TÉRREA OU SOBRADO UTILIZANDO AÇO CA-50 DE 20.0 M M - MONTAGEM. AF_12/2015</v>
          </cell>
          <cell r="C1936" t="str">
            <v>KG</v>
          </cell>
          <cell r="D1936">
            <v>5.07</v>
          </cell>
        </row>
        <row r="1937">
          <cell r="A1937">
            <v>92782</v>
          </cell>
          <cell r="B1937" t="str">
            <v>ARMAÇÃO DE PILAR OU VIGA DE UMA ESTRUTURA CONVENCIONAL DE CONCRETO ARM ADO EM UMA EDIFÍCAÇÃO TÉRREA OU SOBRADO UTILIZANDO AÇO CA-50 DE 25.0 M M - MONTAGEM. AF_12/2015</v>
          </cell>
          <cell r="C1937" t="str">
            <v>KG</v>
          </cell>
          <cell r="D1937">
            <v>5.26</v>
          </cell>
        </row>
        <row r="1938">
          <cell r="A1938">
            <v>92783</v>
          </cell>
          <cell r="B1938" t="str">
            <v>ARMAÇÃO DE LAJE DE UMA ESTRUTURA CONVENCIONAL DE CONCRETO ARMADO EM UM A EDIFÍCAÇÃO TÉRREA OU SOBRADO UTILIZANDO AÇO CA-60 DE 4.2 MM - MONTAG EM. AF_12/2015_P</v>
          </cell>
          <cell r="C1938" t="str">
            <v>KG</v>
          </cell>
          <cell r="D1938">
            <v>12.28</v>
          </cell>
        </row>
        <row r="1939">
          <cell r="A1939">
            <v>92784</v>
          </cell>
          <cell r="B1939" t="str">
            <v>ARMAÇÃO DE LAJE DE UMA ESTRUTURA CONVENCIONAL DE CONCRETO ARMADO EM UM A EDIFÍCAÇÃO TÉRREA OU SOBRADO UTILIZANDO AÇO CA-60 DE 5.0 MM - MONTAG EM. AF_12/2015_P</v>
          </cell>
          <cell r="C1939" t="str">
            <v>KG</v>
          </cell>
          <cell r="D1939">
            <v>10.69</v>
          </cell>
        </row>
        <row r="1940">
          <cell r="A1940">
            <v>92785</v>
          </cell>
          <cell r="B1940" t="str">
            <v>ARMAÇÃO DE LAJE DE UMA ESTRUTURA CONVENCIONAL DE CONCRETO ARMADO EM UM A EDIFÍCAÇÃO TÉRREA OU SOBRADO UTILIZANDO AÇO CA-50 DE 6.3 MM - MONTAG EM. AF_12/2015_P</v>
          </cell>
          <cell r="C1940" t="str">
            <v>KG</v>
          </cell>
          <cell r="D1940">
            <v>9.19</v>
          </cell>
        </row>
        <row r="1941">
          <cell r="A1941">
            <v>92786</v>
          </cell>
          <cell r="B1941" t="str">
            <v>ARMAÇÃO DE LAJE DE UMA ESTRUTURA CONVENCIONAL DE CONCRETO ARMADO EM UM A EDIFÍCAÇÃO TÉRREA OU SOBRADO UTILIZANDO AÇO CA-50 DE 8.0 MM - MONTAG EM. AF_12/2015_P</v>
          </cell>
          <cell r="C1941" t="str">
            <v>KG</v>
          </cell>
          <cell r="D1941">
            <v>8.49</v>
          </cell>
        </row>
        <row r="1942">
          <cell r="A1942">
            <v>92787</v>
          </cell>
          <cell r="B1942" t="str">
            <v>ARMAÇÃO DE LAJE DE UMA ESTRUTURA CONVENCIONAL DE CONCRETO ARMADO EM UM A EDIFÍCAÇÃO TÉRREA OU SOBRADO UTILIZANDO AÇO CA-50 DE 10.0 MM - MONTA GEM. AF_12/2015_P</v>
          </cell>
          <cell r="C1942" t="str">
            <v>KG</v>
          </cell>
          <cell r="D1942">
            <v>6.71</v>
          </cell>
        </row>
        <row r="1943">
          <cell r="A1943">
            <v>92788</v>
          </cell>
          <cell r="B1943" t="str">
            <v>ARMAÇÃO DE LAJE DE UMA ESTRUTURA CONVENCIONAL DE CONCRETO ARMADO EM UM A EDIFÍCAÇÃO TÉRREA OU SOBRADO UTILIZANDO AÇO CA-50 DE 12.5 MM - MONTA GEM. AF_12/2015_P</v>
          </cell>
          <cell r="C1943" t="str">
            <v>KG</v>
          </cell>
          <cell r="D1943">
            <v>5.68</v>
          </cell>
        </row>
        <row r="1944">
          <cell r="A1944">
            <v>92789</v>
          </cell>
          <cell r="B1944" t="str">
            <v>ARMAÇÃO DE LAJE DE UMA ESTRUTURA CONVENCIONAL DE CONCRETO ARMADO EM UM A EDIFÍCAÇÃO TÉRREA OU SOBRADO UTILIZANDO AÇO CA-50 DE 16.0 MM - MONTA GEM. AF_12/2015_P</v>
          </cell>
          <cell r="C1944" t="str">
            <v>KG</v>
          </cell>
          <cell r="D1944">
            <v>5.17</v>
          </cell>
        </row>
        <row r="1945">
          <cell r="A1945">
            <v>92790</v>
          </cell>
          <cell r="B1945" t="str">
            <v>ARMAÇÃO DE LAJE DE UMA ESTRUTURA CONVENCIONAL DE CONCRETO ARMADO EM UM A EDIFÍCAÇÃO TÉRREA OU SOBRADO UTILIZANDO AÇO CA-50 DE 20.0 MM - MONTA GEM. AF_12/2015_P</v>
          </cell>
          <cell r="C1945" t="str">
            <v>KG</v>
          </cell>
          <cell r="D1945">
            <v>4.62</v>
          </cell>
        </row>
        <row r="1946">
          <cell r="A1946">
            <v>92791</v>
          </cell>
          <cell r="B1946" t="str">
            <v>CORTE E DOBRA DE AÇO CA-60, DIÂMETRO DE 5.0 MM, UTILIZADO EM ESTRUTURA S DIVERSAS, EXCETO LAJES. AF_12/2015</v>
          </cell>
          <cell r="C1946" t="str">
            <v>KG</v>
          </cell>
          <cell r="D1946">
            <v>8.82</v>
          </cell>
        </row>
        <row r="1947">
          <cell r="A1947">
            <v>92792</v>
          </cell>
          <cell r="B1947" t="str">
            <v>CORTE E DOBRA DE AÇO CA-50, DIÂMETRO DE 6.3 MM, UTILIZADO EM ESTRUTURA S DIVERSAS, EXCETO LAJES. AF_12/2015</v>
          </cell>
          <cell r="C1947" t="str">
            <v>KG</v>
          </cell>
          <cell r="D1947">
            <v>8.52</v>
          </cell>
        </row>
        <row r="1948">
          <cell r="A1948">
            <v>92793</v>
          </cell>
          <cell r="B1948" t="str">
            <v>CORTE E DOBRA DE AÇO CA-50, DIÂMETRO DE 8.0 MM, UTILIZADO EM ESTRUTURA S DIVERSAS, EXCETO LAJES. AF_12/2015</v>
          </cell>
          <cell r="C1948" t="str">
            <v>KG</v>
          </cell>
          <cell r="D1948">
            <v>8.5299999999999994</v>
          </cell>
        </row>
        <row r="1949">
          <cell r="A1949">
            <v>92794</v>
          </cell>
          <cell r="B1949" t="str">
            <v>CORTE E DOBRA DE AÇO CA-50, DIÂMETRO DE 10.0 MM, UTILIZADO EM ESTRUTUR AS DIVERSAS, EXCETO LAJES. AF_12/2015</v>
          </cell>
          <cell r="C1949" t="str">
            <v>KG</v>
          </cell>
          <cell r="D1949">
            <v>6.98</v>
          </cell>
        </row>
        <row r="1950">
          <cell r="A1950">
            <v>92795</v>
          </cell>
          <cell r="B1950" t="str">
            <v>CORTE E DOBRA DE AÇO CA-50, DIÂMETRO DE 12.5 MM, UTILIZADO EM ESTRUTUR AS DIVERSAS, EXCETO LAJES. AF_12/2015</v>
          </cell>
          <cell r="C1950" t="str">
            <v>KG</v>
          </cell>
          <cell r="D1950">
            <v>5.75</v>
          </cell>
        </row>
        <row r="1951">
          <cell r="A1951">
            <v>92796</v>
          </cell>
          <cell r="B1951" t="str">
            <v>CORTE E DOBRA DE AÇO CA-50, DIÂMETRO DE 16.0 MM, UTILIZADO EM ESTRUTUR AS DIVERSAS, EXCETO LAJES. AF_12/2015</v>
          </cell>
          <cell r="C1951" t="str">
            <v>KG</v>
          </cell>
          <cell r="D1951">
            <v>4.33</v>
          </cell>
        </row>
        <row r="1952">
          <cell r="A1952">
            <v>92797</v>
          </cell>
          <cell r="B1952" t="str">
            <v>CORTE E DOBRA DE AÇO CA-50, DIÂMETRO DE 20.0 MM, UTILIZADO EM ESTRUTUR AS DIVERSAS, EXCETO LAJES. AF_12/2015</v>
          </cell>
          <cell r="C1952" t="str">
            <v>KG</v>
          </cell>
          <cell r="D1952">
            <v>4.01</v>
          </cell>
        </row>
        <row r="1953">
          <cell r="A1953">
            <v>92798</v>
          </cell>
          <cell r="B1953" t="str">
            <v>CORTE E DOBRA DE AÇO CA-50, DIÂMETRO DE 25.0 MM, UTILIZADO EM ESTRUTUR AS DIVERSAS, EXCETO LAJES. AF_12/2015</v>
          </cell>
          <cell r="C1953" t="str">
            <v>KG</v>
          </cell>
          <cell r="D1953">
            <v>4.54</v>
          </cell>
        </row>
        <row r="1954">
          <cell r="A1954">
            <v>92799</v>
          </cell>
          <cell r="B1954" t="str">
            <v>CORTE E DOBRA DE AÇO CA-60, DIÂMETRO DE 4.2 MM, UTILIZADO EM LAJE. AF_ 12/2015</v>
          </cell>
          <cell r="C1954" t="str">
            <v>KG</v>
          </cell>
          <cell r="D1954">
            <v>6.82</v>
          </cell>
        </row>
        <row r="1955">
          <cell r="A1955">
            <v>92800</v>
          </cell>
          <cell r="B1955" t="str">
            <v>CORTE E DOBRA DE AÇO CA-60, DIÂMETRO DE 5.0 MM, UTILIZADO EM LAJE. AF_ 12/2015</v>
          </cell>
          <cell r="C1955" t="str">
            <v>KG</v>
          </cell>
          <cell r="D1955">
            <v>6.21</v>
          </cell>
        </row>
        <row r="1956">
          <cell r="A1956">
            <v>92801</v>
          </cell>
          <cell r="B1956" t="str">
            <v>CORTE E DOBRA DE AÇO CA-50, DIÂMETRO DE 6.3 MM, UTILIZADO EM LAJE. AF_ 12/2015</v>
          </cell>
          <cell r="C1956" t="str">
            <v>KG</v>
          </cell>
          <cell r="D1956">
            <v>5.78</v>
          </cell>
        </row>
        <row r="1957">
          <cell r="A1957">
            <v>92802</v>
          </cell>
          <cell r="B1957" t="str">
            <v>CORTE E DOBRA DE AÇO CA-50, DIÂMETRO DE 8.0 MM, UTILIZADO EM LAJE. AF_ 12/2015</v>
          </cell>
          <cell r="C1957" t="str">
            <v>KG</v>
          </cell>
          <cell r="D1957">
            <v>5.95</v>
          </cell>
        </row>
        <row r="1958">
          <cell r="A1958">
            <v>92803</v>
          </cell>
          <cell r="B1958" t="str">
            <v>CORTE E DOBRA DE AÇO CA-50, DIÂMETRO DE 10.0 MM, UTILIZADO EM LAJE. AF _12/2015</v>
          </cell>
          <cell r="C1958" t="str">
            <v>KG</v>
          </cell>
          <cell r="D1958">
            <v>4.8</v>
          </cell>
        </row>
        <row r="1959">
          <cell r="A1959">
            <v>92804</v>
          </cell>
          <cell r="B1959" t="str">
            <v>CORTE E DOBRA DE AÇO CA-50, DIÂMETRO DE 12.5 MM, UTILIZADO EM LAJE. AF _12/2015</v>
          </cell>
          <cell r="C1959" t="str">
            <v>KG</v>
          </cell>
          <cell r="D1959">
            <v>4.2699999999999996</v>
          </cell>
        </row>
        <row r="1960">
          <cell r="A1960">
            <v>92805</v>
          </cell>
          <cell r="B1960" t="str">
            <v>CORTE E DOBRA DE AÇO CA-50, DIÂMETRO DE 16.0 MM, UTILIZADO EM LAJE. AF _12/2015</v>
          </cell>
          <cell r="C1960" t="str">
            <v>KG</v>
          </cell>
          <cell r="D1960">
            <v>4.18</v>
          </cell>
        </row>
        <row r="1961">
          <cell r="A1961">
            <v>92806</v>
          </cell>
          <cell r="B1961" t="str">
            <v>CORTE E DOBRA DE AÇO CA-50, DIÂMETRO DE 20.0 MM, UTILIZADO EM LAJE. AF _12/2015</v>
          </cell>
          <cell r="C1961" t="str">
            <v>KG</v>
          </cell>
          <cell r="D1961">
            <v>3.93</v>
          </cell>
        </row>
        <row r="1962">
          <cell r="A1962">
            <v>92875</v>
          </cell>
          <cell r="B1962" t="str">
            <v>CORTE E DOBRA DE AÇO CA-25, DIÂMETRO DE 6.3 MM. AF_12/2015</v>
          </cell>
          <cell r="C1962" t="str">
            <v>KG</v>
          </cell>
          <cell r="D1962">
            <v>8.02</v>
          </cell>
        </row>
        <row r="1963">
          <cell r="A1963">
            <v>92876</v>
          </cell>
          <cell r="B1963" t="str">
            <v>CORTE E DOBRA DE AÇO CA-25, DIÂMETRO DE 8.0 MM. AF_12/2015</v>
          </cell>
          <cell r="C1963" t="str">
            <v>KG</v>
          </cell>
          <cell r="D1963">
            <v>7.44</v>
          </cell>
        </row>
        <row r="1964">
          <cell r="A1964">
            <v>92877</v>
          </cell>
          <cell r="B1964" t="str">
            <v>CORTE E DOBRA DE AÇO CA-25, DIÂMETRO DE 10.0 MM. AF_12/2015</v>
          </cell>
          <cell r="C1964" t="str">
            <v>KG</v>
          </cell>
          <cell r="D1964">
            <v>6.38</v>
          </cell>
        </row>
        <row r="1965">
          <cell r="A1965">
            <v>92878</v>
          </cell>
          <cell r="B1965" t="str">
            <v>CORTE E DOBRA DE AÇO CA-25, DIÂMETRO DE 12.5 MM. AF_12/2015</v>
          </cell>
          <cell r="C1965" t="str">
            <v>KG</v>
          </cell>
          <cell r="D1965">
            <v>5.39</v>
          </cell>
        </row>
        <row r="1966">
          <cell r="A1966">
            <v>92879</v>
          </cell>
          <cell r="B1966" t="str">
            <v>CORTE E DOBRA DE AÇO CA-25, DIÂMETRO DE 16.0 MM. AF_12/2015</v>
          </cell>
          <cell r="C1966" t="str">
            <v>KG</v>
          </cell>
          <cell r="D1966">
            <v>3.97</v>
          </cell>
        </row>
        <row r="1967">
          <cell r="A1967">
            <v>92880</v>
          </cell>
          <cell r="B1967" t="str">
            <v>CORTE E DOBRA DE AÇO CA-25, DIÂMETRO DE 20.0 MM. AF_12/2015</v>
          </cell>
          <cell r="C1967" t="str">
            <v>KG</v>
          </cell>
          <cell r="D1967">
            <v>3.9</v>
          </cell>
        </row>
        <row r="1968">
          <cell r="A1968">
            <v>92881</v>
          </cell>
          <cell r="B1968" t="str">
            <v>CORTE E DOBRA DE AÇO CA-25, DIÂMETRO DE 25.0 MM. AF_12/2015</v>
          </cell>
          <cell r="C1968" t="str">
            <v>KG</v>
          </cell>
          <cell r="D1968">
            <v>3.82</v>
          </cell>
        </row>
        <row r="1969">
          <cell r="A1969">
            <v>92882</v>
          </cell>
          <cell r="B1969" t="str">
            <v>ARMAÇÃO UTILIZANDO AÇO CA-25 DE 6.3 MM - MONTAGEM. AF_12/2015</v>
          </cell>
          <cell r="C1969" t="str">
            <v>KG</v>
          </cell>
          <cell r="D1969">
            <v>10.82</v>
          </cell>
        </row>
        <row r="1970">
          <cell r="A1970">
            <v>92883</v>
          </cell>
          <cell r="B1970" t="str">
            <v>ARMAÇÃO UTILIZANDO AÇO CA-25 DE 8.0 MM - MONTAGEM. AF_12/2015</v>
          </cell>
          <cell r="C1970" t="str">
            <v>KG</v>
          </cell>
          <cell r="D1970">
            <v>9.59</v>
          </cell>
        </row>
        <row r="1971">
          <cell r="A1971">
            <v>92884</v>
          </cell>
          <cell r="B1971" t="str">
            <v>ARMAÇÃO UTILIZANDO AÇO CA-25 DE 10.0 MM - MONTAGEM. AF_12/2015</v>
          </cell>
          <cell r="C1971" t="str">
            <v>KG</v>
          </cell>
          <cell r="D1971">
            <v>8.0500000000000007</v>
          </cell>
        </row>
        <row r="1972">
          <cell r="A1972">
            <v>92885</v>
          </cell>
          <cell r="B1972" t="str">
            <v>ARMAÇÃO UTILIZANDO AÇO CA-25 DE 12.5 MM - MONTAGEM. AF_12/2015</v>
          </cell>
          <cell r="C1972" t="str">
            <v>KG</v>
          </cell>
          <cell r="D1972">
            <v>6.67</v>
          </cell>
        </row>
        <row r="1973">
          <cell r="A1973">
            <v>92886</v>
          </cell>
          <cell r="B1973" t="str">
            <v>ARMAÇÃO UTILIZANDO AÇO CA-25 DE 16.0 MM - MONTAGEM. AF_12/2015</v>
          </cell>
          <cell r="C1973" t="str">
            <v>KG</v>
          </cell>
          <cell r="D1973">
            <v>4.91</v>
          </cell>
        </row>
        <row r="1974">
          <cell r="A1974">
            <v>92887</v>
          </cell>
          <cell r="B1974" t="str">
            <v>ARMAÇÃO UTILIZANDO AÇO CA-25 DE 20.0 MM - MONTAGEM. AF_12/2015</v>
          </cell>
          <cell r="C1974" t="str">
            <v>KG</v>
          </cell>
          <cell r="D1974">
            <v>4.5999999999999996</v>
          </cell>
        </row>
        <row r="1975">
          <cell r="A1975">
            <v>92888</v>
          </cell>
          <cell r="B1975" t="str">
            <v>ARMAÇÃO UTILIZANDO AÇO CA-25 DE 25.0 MM - MONTAGEM. AF_12/2015</v>
          </cell>
          <cell r="C1975" t="str">
            <v>KG</v>
          </cell>
          <cell r="D1975">
            <v>4.33</v>
          </cell>
        </row>
        <row r="1976">
          <cell r="A1976">
            <v>92915</v>
          </cell>
          <cell r="B1976" t="str">
            <v>ARMAÇÃO DE ESTRUTURAS DE CONCRETO ARMADO, EXCETO VIGAS, PILARES, LAJES E FUNDAÇÕES (DE EDIFÍCIOS DE MÚLTIPLOS PAVIMENTOS, EDIFICAÇÃO TÉRREA OU SOBRADO), UTILIZANDO AÇO CA-60 DE 5.0 MM - MONTAGEM. AF_12/2015</v>
          </cell>
          <cell r="C1976" t="str">
            <v>KG</v>
          </cell>
          <cell r="D1976">
            <v>13.69</v>
          </cell>
        </row>
        <row r="1977">
          <cell r="A1977">
            <v>92916</v>
          </cell>
          <cell r="B1977" t="str">
            <v>ARMAÇÃO DE ESTRUTURAS DE CONCRETO ARMADO, EXCETO VIGAS, PILARES, LAJES E FUNDAÇÕES (DE EDIFÍCIOS DE MÚLTIPLOS PAVIMENTOS, EDIFICAÇÃO TÉRREA OU SOBRADO), UTILIZANDO AÇO CA-50 DE 6.3 MM - MONTAGEM. AF_12/2015</v>
          </cell>
          <cell r="C1977" t="str">
            <v>KG</v>
          </cell>
          <cell r="D1977">
            <v>12.3</v>
          </cell>
        </row>
        <row r="1978">
          <cell r="A1978">
            <v>92917</v>
          </cell>
          <cell r="B1978" t="str">
            <v>ARMAÇÃO DE ESTRUTURAS DE CONCRETO ARMADO, EXCETO VIGAS, PILARES, LAJES E FUNDAÇÕES (DE EDIFÍCIOS DE MÚLTIPLOS PAVIMENTOS, EDIFICAÇÃO TÉRREA OU SOBRADO), UTILIZANDO AÇO CA-50 DE 8.0 MM - MONTAGEM. AF_12/2015</v>
          </cell>
          <cell r="C1978" t="str">
            <v>KG</v>
          </cell>
          <cell r="D1978">
            <v>11.43</v>
          </cell>
        </row>
        <row r="1979">
          <cell r="A1979">
            <v>92919</v>
          </cell>
          <cell r="B1979" t="str">
            <v>ARMAÇÃO DE ESTRUTURAS DE CONCRETO ARMADO, EXCETO VIGAS, PILARES, LAJES E FUNDAÇÕES (DE EDIFÍCIOS DE MÚLTIPLOS PAVIMENTOS, EDIFICAÇÃO TÉRREA OU SOBRADO), UTILIZANDO AÇO CA-50 DE 10.0 MM - MONTAGEM. AF_12/2015</v>
          </cell>
          <cell r="C1979" t="str">
            <v>KG</v>
          </cell>
          <cell r="D1979">
            <v>9.1999999999999993</v>
          </cell>
        </row>
        <row r="1980">
          <cell r="A1980">
            <v>92921</v>
          </cell>
          <cell r="B1980" t="str">
            <v>ARMAÇÃO DE ESTRUTURAS DE CONCRETO ARMADO, EXCETO VIGAS, PILARES, LAJES E FUNDAÇÕES (DE EDIFÍCIOS DE MÚLTIPLOS PAVIMENTOS, EDIFICAÇÃO TÉRREA OU SOBRADO), UTILIZANDO AÇO CA-50 DE 12.5 MM - MONTAGEM. AF_12/2015</v>
          </cell>
          <cell r="C1980" t="str">
            <v>KG</v>
          </cell>
          <cell r="D1980">
            <v>7.44</v>
          </cell>
        </row>
        <row r="1981">
          <cell r="A1981">
            <v>92922</v>
          </cell>
          <cell r="B1981" t="str">
            <v>ARMAÇÃO DE ESTRUTURAS DE CONCRETO ARMADO, EXCETO VIGAS, PILARES, LAJES E FUNDAÇÕES (DE EDIFÍCIOS DE MÚLTIPLOS PAVIMENTOS, EDIFICAÇÃO TÉRREA OU SOBRADO), UTILIZANDO AÇO CA-50 DE 16.0 MM - MONTAGEM. AF_12/2015</v>
          </cell>
          <cell r="C1981" t="str">
            <v>KG</v>
          </cell>
          <cell r="D1981">
            <v>5.55</v>
          </cell>
        </row>
        <row r="1982">
          <cell r="A1982">
            <v>92923</v>
          </cell>
          <cell r="B1982" t="str">
            <v>ARMAÇÃO DE ESTRUTURAS DE CONCRETO ARMADO, EXCETO VIGAS, PILARES, LAJES E FUNDAÇÕES (DE EDIFÍCIOS DE MÚLTIPLOS PAVIMENTOS, EDIFICAÇÃO TÉRREA OU SOBRADO), UTILIZANDO AÇO CA-50 DE 20.0 MM - MONTAGEM. AF_12/2015</v>
          </cell>
          <cell r="C1982" t="str">
            <v>KG</v>
          </cell>
          <cell r="D1982">
            <v>4.8899999999999997</v>
          </cell>
        </row>
        <row r="1983">
          <cell r="A1983">
            <v>92924</v>
          </cell>
          <cell r="B1983" t="str">
            <v>ARMAÇÃO DE ESTRUTURAS DE CONCRETO ARMADO, EXCETO VIGAS, PILARES, LAJES E FUNDAÇÕES (DE EDIFÍCIOS DE MÚLTIPLOS PAVIMENTOS, EDIFICAÇÃO TÉRREA OU SOBRADO), UTILIZANDO AÇO CA-50 DE 25.0 MM - MONTAGEM. AF_12/2015</v>
          </cell>
          <cell r="C1983" t="str">
            <v>KG</v>
          </cell>
          <cell r="D1983">
            <v>5.15</v>
          </cell>
        </row>
        <row r="1984">
          <cell r="A1984">
            <v>95445</v>
          </cell>
          <cell r="B1984" t="str">
            <v>CORTE E DOBRA DE AÇO CA-60, DIÂMETRO DE 5,0 MM, UTILIZADO EM ESTRIBO C ONTÍNUO HELICOIDAL. AF_10/2016</v>
          </cell>
          <cell r="C1984" t="str">
            <v>KG</v>
          </cell>
          <cell r="D1984">
            <v>4.45</v>
          </cell>
        </row>
        <row r="1985">
          <cell r="A1985">
            <v>95446</v>
          </cell>
          <cell r="B1985" t="str">
            <v>CORTE E DOBRA DE AÇO CA-50, DIÂMETRO DE 6,3 MM, UTILIZADO EM ESTRIBO C ONTÍNUO HELICOIDAL. AF_10/2016</v>
          </cell>
          <cell r="C1985" t="str">
            <v>KG</v>
          </cell>
          <cell r="D1985">
            <v>4.5</v>
          </cell>
        </row>
        <row r="1986">
          <cell r="A1986">
            <v>95576</v>
          </cell>
          <cell r="B1986" t="str">
            <v>MONTAGEM DE ARMADURA LONGITUDINAL DE ESTACAS DE SEÇÃO CIRCULAR, DIÂMET RO = 8,0 MM. AF_11/2016</v>
          </cell>
          <cell r="C1986" t="str">
            <v>KG</v>
          </cell>
          <cell r="D1986">
            <v>10.89</v>
          </cell>
        </row>
        <row r="1987">
          <cell r="A1987">
            <v>95577</v>
          </cell>
          <cell r="B1987" t="str">
            <v>MONTAGEM DE ARMADURA LONGITUDINAL DE ESTACAS DE SEÇÃO CIRCULAR, DIÂMET RO = 10,0 MM. AF_11/2016</v>
          </cell>
          <cell r="C1987" t="str">
            <v>KG</v>
          </cell>
          <cell r="D1987">
            <v>8.91</v>
          </cell>
        </row>
        <row r="1988">
          <cell r="A1988">
            <v>95578</v>
          </cell>
          <cell r="B1988" t="str">
            <v>MONTAGEM DE ARMADURA LONGITUDINAL DE ESTACAS DE SEÇÃO CIRCULAR, DIÂMET RO = 12,5 MM. AF_11/2016</v>
          </cell>
          <cell r="C1988" t="str">
            <v>KG</v>
          </cell>
          <cell r="D1988">
            <v>7.35</v>
          </cell>
        </row>
        <row r="1989">
          <cell r="A1989">
            <v>95579</v>
          </cell>
          <cell r="B1989" t="str">
            <v>MONTAGEM DE ARMADURA LONGITUDINAL DE ESTACAS DE SEÇÃO CIRCULAR, DIÂMET RO = 16,0 MM. AF_11/2016</v>
          </cell>
          <cell r="C1989" t="str">
            <v>KG</v>
          </cell>
          <cell r="D1989">
            <v>5.62</v>
          </cell>
        </row>
        <row r="1990">
          <cell r="A1990">
            <v>95580</v>
          </cell>
          <cell r="B1990" t="str">
            <v>MONTAGEM DE ARMADURA LONGITUDINAL DE ESTACAS DE SEÇÃO CIRCULAR, DIÂMET RO = 20,0 MM. AF_11/2016</v>
          </cell>
          <cell r="C1990" t="str">
            <v>KG</v>
          </cell>
          <cell r="D1990">
            <v>5.0999999999999996</v>
          </cell>
        </row>
        <row r="1991">
          <cell r="A1991">
            <v>95581</v>
          </cell>
          <cell r="B1991" t="str">
            <v>MONTAGEM DE ARMADURA LONGITUDINAL DE ESTACAS DE SEÇÃO CIRCULAR, DIÂMET RO = 25,0 MM. AF_11/2016</v>
          </cell>
          <cell r="C1991" t="str">
            <v>KG</v>
          </cell>
          <cell r="D1991">
            <v>5.45</v>
          </cell>
        </row>
        <row r="1992">
          <cell r="A1992">
            <v>95583</v>
          </cell>
          <cell r="B1992" t="str">
            <v>MONTAGEM DE ARMADURA TRANSVERSAL DE ESTACAS DE SEÇÃO CIRCULAR, DIÂMETR O = 5,0 MM. AF_11/2016</v>
          </cell>
          <cell r="C1992" t="str">
            <v>KG</v>
          </cell>
          <cell r="D1992">
            <v>11.56</v>
          </cell>
        </row>
        <row r="1993">
          <cell r="A1993">
            <v>95584</v>
          </cell>
          <cell r="B1993" t="str">
            <v>MONTAGEM DE ARMADURA TRANSVERSAL DE ESTACAS DE SEÇÃO CIRCULAR, DIÂMETR O = 6,3 MM. AF_11/2016</v>
          </cell>
          <cell r="C1993" t="str">
            <v>KG</v>
          </cell>
          <cell r="D1993">
            <v>9</v>
          </cell>
        </row>
        <row r="1994">
          <cell r="A1994">
            <v>95585</v>
          </cell>
          <cell r="B1994" t="str">
            <v>MONTAGEM DE ARMADURA LONGITUDINAL DE ESTACAS DE SEÇÃO RETANGULAR (BARR ETE), DIÂMETRO = 8,0 MM. AF_11/2016</v>
          </cell>
          <cell r="C1994" t="str">
            <v>KG</v>
          </cell>
          <cell r="D1994">
            <v>11.34</v>
          </cell>
        </row>
        <row r="1995">
          <cell r="A1995">
            <v>95586</v>
          </cell>
          <cell r="B1995" t="str">
            <v>MONTAGEM DE ARMADURA LONGITUDINAL DE ESTACAS DE SEÇÃO RETANGULAR (BARR ETE), DIÂMETRO = 10,0 MM. AF_11/2016</v>
          </cell>
          <cell r="C1995" t="str">
            <v>KG</v>
          </cell>
          <cell r="D1995">
            <v>9.25</v>
          </cell>
        </row>
        <row r="1996">
          <cell r="A1996">
            <v>95587</v>
          </cell>
          <cell r="B1996" t="str">
            <v>MONTAGEM DE ARMADURA LONGITUDINAL DE ESTACAS DE SEÇÃO RETANGULAR (BARR ETE), DIÂMETRO = 12,5 MM. AF_11/2016</v>
          </cell>
          <cell r="C1996" t="str">
            <v>KG</v>
          </cell>
          <cell r="D1996">
            <v>7.64</v>
          </cell>
        </row>
        <row r="1997">
          <cell r="A1997">
            <v>95588</v>
          </cell>
          <cell r="B1997" t="str">
            <v>MONTAGEM DE ARMADURA LONGITUDINAL DE ESTACAS DE SEÇÃO RETANGULAR (BARR ETE), DIÂMETRO = 16,0 MM. AF_11/2016</v>
          </cell>
          <cell r="C1997" t="str">
            <v>KG</v>
          </cell>
          <cell r="D1997">
            <v>5.84</v>
          </cell>
        </row>
        <row r="1998">
          <cell r="A1998">
            <v>95589</v>
          </cell>
          <cell r="B1998" t="str">
            <v>MONTAGEM DE ARMADURA LONGITUDINAL DE ESTACAS DE SEÇÃO RETANGULAR (BARR ETE), DIÂMETRO = 20,0 MM. AF_11/2016</v>
          </cell>
          <cell r="C1998" t="str">
            <v>KG</v>
          </cell>
          <cell r="D1998">
            <v>5.27</v>
          </cell>
        </row>
        <row r="1999">
          <cell r="A1999">
            <v>95590</v>
          </cell>
          <cell r="B1999" t="str">
            <v>MONTAGEM DE ARMADURA LONGITUDINAL DE ESTACAS DE SEÇÃO RETANGULAR (BARR ETE), DIÂMETRO = 25,0 MM. AF_11/2016</v>
          </cell>
          <cell r="C1999" t="str">
            <v>KG</v>
          </cell>
          <cell r="D1999">
            <v>5.6</v>
          </cell>
        </row>
        <row r="2000">
          <cell r="A2000">
            <v>95592</v>
          </cell>
          <cell r="B2000" t="str">
            <v>MONTAGEM DE ARMADURA TRANSVERSAL DE ESTACAS DE SEÇÃO RETANGULAR (BARRE TE), DIÂMETRO = 5,0 MM. AF_11/2016</v>
          </cell>
          <cell r="C2000" t="str">
            <v>KG</v>
          </cell>
          <cell r="D2000">
            <v>17.309999999999999</v>
          </cell>
        </row>
        <row r="2001">
          <cell r="A2001">
            <v>95593</v>
          </cell>
          <cell r="B2001" t="str">
            <v>MONTAGEM DE ARMADURA TRANSVERSAL DE ESTACAS DE SEÇÃO RETANGULAR (BARRE TE), DIÂMETRO = 6,3 MM. AF_11/2016</v>
          </cell>
          <cell r="C2001" t="str">
            <v>KG</v>
          </cell>
          <cell r="D2001">
            <v>13.86</v>
          </cell>
        </row>
        <row r="2002">
          <cell r="A2002">
            <v>40780</v>
          </cell>
          <cell r="B2002" t="str">
            <v>REGULARIZAÇÃO DE SUPERFICIE DE CONCRETO APARENTE</v>
          </cell>
          <cell r="C2002" t="str">
            <v>M2</v>
          </cell>
          <cell r="D2002">
            <v>10.78</v>
          </cell>
        </row>
        <row r="2003">
          <cell r="A2003" t="str">
            <v>74157/004</v>
          </cell>
          <cell r="B2003" t="str">
            <v>LANCAMENTO/APLICACAO MANUAL DE CONCRETO EM FUNDACOES</v>
          </cell>
          <cell r="C2003" t="str">
            <v>M3</v>
          </cell>
          <cell r="D2003">
            <v>120.65</v>
          </cell>
        </row>
        <row r="2004">
          <cell r="A2004">
            <v>89993</v>
          </cell>
          <cell r="B2004" t="str">
            <v>GRAUTEAMENTO VERTICAL EM ALVENARIA ESTRUTURAL. AF_01/2015</v>
          </cell>
          <cell r="C2004" t="str">
            <v>M3</v>
          </cell>
          <cell r="D2004">
            <v>668.99</v>
          </cell>
        </row>
        <row r="2005">
          <cell r="A2005">
            <v>89994</v>
          </cell>
          <cell r="B2005" t="str">
            <v>GRAUTEAMENTO DE CINTA INTERMEDIÁRIA OU DE CONTRAVERGA EM ALVENARIA EST RUTURAL. AF_01/2015</v>
          </cell>
          <cell r="C2005" t="str">
            <v>M3</v>
          </cell>
          <cell r="D2005">
            <v>548.51</v>
          </cell>
        </row>
        <row r="2006">
          <cell r="A2006">
            <v>89995</v>
          </cell>
          <cell r="B2006" t="str">
            <v>GRAUTEAMENTO DE CINTA SUPERIOR OU DE VERGA EM ALVENARIA ESTRUTURAL. AF _01/2015</v>
          </cell>
          <cell r="C2006" t="str">
            <v>M3</v>
          </cell>
          <cell r="D2006">
            <v>638.16999999999996</v>
          </cell>
        </row>
        <row r="2007">
          <cell r="A2007">
            <v>90278</v>
          </cell>
          <cell r="B2007" t="str">
            <v>GRAUTE FGK=15 MPA; TRAÇO 1:0,04:2,0:2,4 (CIMENTO/ CAL/ AREIA GROSSA/ B RITA 0) - PREPARO MECÂNICO COM BETONEIRA 400 L. AF_02/2015</v>
          </cell>
          <cell r="C2007" t="str">
            <v>M3</v>
          </cell>
          <cell r="D2007">
            <v>299.47000000000003</v>
          </cell>
        </row>
        <row r="2008">
          <cell r="A2008">
            <v>90279</v>
          </cell>
          <cell r="B2008" t="str">
            <v>GRAUTE FGK=20 MPA; TRAÇO 1:0,04:1,6:1,9 (CIMENTO/ CAL/ AREIA GROSSA/ B RITA 0) - PREPARO MECÂNICO COM BETONEIRA 400 L. AF_02/2015</v>
          </cell>
          <cell r="C2008" t="str">
            <v>M3</v>
          </cell>
          <cell r="D2008">
            <v>315.27</v>
          </cell>
        </row>
        <row r="2009">
          <cell r="A2009">
            <v>90280</v>
          </cell>
          <cell r="B2009" t="str">
            <v>GRAUTE FGK=25 MPA; TRAÇO 1:0,02:1,2:1,5 (CIMENTO/ CAL/ AREIA GROSSA/ B RITA 0) - PREPARO MECÂNICO COM BETONEIRA 400 L. AF_02/2015</v>
          </cell>
          <cell r="C2009" t="str">
            <v>M3</v>
          </cell>
          <cell r="D2009">
            <v>349.55</v>
          </cell>
        </row>
        <row r="2010">
          <cell r="A2010">
            <v>90281</v>
          </cell>
          <cell r="B2010" t="str">
            <v>GRAUTE FGK=30 MPA; TRAÇO 1:0,02:0,8:1,1 (CIMENTO/ CAL/ AREIA GROSSA/ B RITA 0) - PREPARO MECÂNICO COM BETONEIRA 400 L. AF_02/2015</v>
          </cell>
          <cell r="C2010" t="str">
            <v>M3</v>
          </cell>
          <cell r="D2010">
            <v>395</v>
          </cell>
        </row>
        <row r="2011">
          <cell r="A2011">
            <v>90282</v>
          </cell>
          <cell r="B2011" t="str">
            <v>GRAUTE FGK=15 MPA; TRAÇO 1:2,0:2,4 (CIMENTO/ AREIA GROSSA/ BRITA 0/ AD ITIVO) - PREPARO MECÂNICO COM BETONEIRA 400 L. AF_02/2015</v>
          </cell>
          <cell r="C2011" t="str">
            <v>M3</v>
          </cell>
          <cell r="D2011">
            <v>303.31</v>
          </cell>
        </row>
        <row r="2012">
          <cell r="A2012">
            <v>90283</v>
          </cell>
          <cell r="B2012" t="str">
            <v>GRAUTE FGK=20 MPA; TRAÇO 1:1,6:1,9 (CIMENTO/ AREIA GROSSA/ BRITA 0/ AD ITIVO) - PREPARO MECÂNICO COM BETONEIRA 400 L. AF_02/2015</v>
          </cell>
          <cell r="C2012" t="str">
            <v>M3</v>
          </cell>
          <cell r="D2012">
            <v>320.12</v>
          </cell>
        </row>
        <row r="2013">
          <cell r="A2013">
            <v>90284</v>
          </cell>
          <cell r="B2013" t="str">
            <v>GRAUTE FGK=25 MPA; TRAÇO 1:1,2:1,5 (CIMENTO/ AREIA GROSSA/ BRITA 0/ AD ITIVO) - PREPARO MECÂNICO COM BETONEIRA 400 L. AF_02/2015</v>
          </cell>
          <cell r="C2013" t="str">
            <v>M3</v>
          </cell>
          <cell r="D2013">
            <v>355.28</v>
          </cell>
        </row>
        <row r="2014">
          <cell r="A2014">
            <v>90285</v>
          </cell>
          <cell r="B2014" t="str">
            <v>GRAUTE FGK=30 MPA; TRAÇO 1:0,8:1,1 (CIMENTO/ AREIA GROSSA/ BRITA 0/ AD ITIVO) - PREPARO MECÂNICO COM BETONEIRA 400 L. AF_02/2015</v>
          </cell>
          <cell r="C2014" t="str">
            <v>M3</v>
          </cell>
          <cell r="D2014">
            <v>403.16</v>
          </cell>
        </row>
        <row r="2015">
          <cell r="A2015">
            <v>90853</v>
          </cell>
          <cell r="B2015" t="str">
            <v>CONCRETAGEM DE LAJES EM EDIFICAÇÕES UNIFAMILIARES FEITAS COM SISTEMA D E FÔRMAS MANUSEÁVEIS COM CONCRETO USINADO BOMBEÁVEL, FCK 20 MPA, LANÇA DO COM BOMBA LANÇA - LANÇAMENTO, ADENSAMENTO E ACABAMENTO. AF_06/2015</v>
          </cell>
          <cell r="C2015" t="str">
            <v>M3</v>
          </cell>
          <cell r="D2015">
            <v>410.16</v>
          </cell>
        </row>
        <row r="2016">
          <cell r="A2016">
            <v>90854</v>
          </cell>
          <cell r="B2016" t="str">
            <v>CONCRETAGEM DE PAREDES EM EDIFICAÇÕES UNIFAMILIARES FEITAS COM SISTEMA DE FÔRMAS MANUSEÁVEIS COM CONCRETO USINADO BOMBEÁVEL, FCK 20 MPA, LAN ÇADO COM BOMBA LANÇA - LANÇAMENTO, ADENSAMENTO E ACABAMENTO. AF_06/201 5</v>
          </cell>
          <cell r="C2016" t="str">
            <v>M3</v>
          </cell>
          <cell r="D2016">
            <v>397.31</v>
          </cell>
        </row>
        <row r="2017">
          <cell r="A2017">
            <v>90855</v>
          </cell>
          <cell r="B2017" t="str">
            <v>CONCRETAGEM DE PLATIBANDA EM EDIFICAÇÕES UNIFAMILIARES FEITAS COM SIST EMA DE FÔRMAS MANUSEÁVEIS COM CONCRETO USINADO BOMBEÁVEL, FCK 20 MPA, LANÇADO COM BOMBA LANÇA - LANÇAMENTO, ADENSAMENTO E ACABAMENTO. AF_06/ 2015</v>
          </cell>
          <cell r="C2017" t="str">
            <v>M3</v>
          </cell>
          <cell r="D2017">
            <v>437.4</v>
          </cell>
        </row>
        <row r="2018">
          <cell r="A2018">
            <v>90856</v>
          </cell>
          <cell r="B2018" t="str">
            <v>CONCRETAGEM DE LAJES EM EDIFICAÇÕES MULTIFAMILIARES FEITAS COM SISTEMA DE FÔRMAS MANUSEÁVEIS COM CONCRETO USINADO BOMBEÁVEL, FCK 20 MPA, LAN ÇADO COM BOMBA LANÇA - LANÇAMENTO, ADENSAMENTO E ACABAMENTO. AF_06/201 5</v>
          </cell>
          <cell r="C2018" t="str">
            <v>M3</v>
          </cell>
          <cell r="D2018">
            <v>414.32</v>
          </cell>
        </row>
        <row r="2019">
          <cell r="A2019">
            <v>90857</v>
          </cell>
          <cell r="B2019" t="str">
            <v>CONCRETAGEM DE PAREDES EM EDIFICAÇÕES MULTIFAMILIARES FEITAS COM SISTE MA DE FÔRMAS MANUSEÁVEIS COM CONCRETO USINADO BOMBEÁVEL, FCK 20 MPA, L ANÇADO COM BOMBA LANÇA - LANÇAMENTO, ADENSAMENTO E ACABAMENTO. AF_06/2 015</v>
          </cell>
          <cell r="C2019" t="str">
            <v>M3</v>
          </cell>
          <cell r="D2019">
            <v>400.07</v>
          </cell>
        </row>
        <row r="2020">
          <cell r="A2020">
            <v>90858</v>
          </cell>
          <cell r="B2020" t="str">
            <v>CONCRETAGEM DE PLATIBANDA EM EDIFICAÇÕES MULTIFAMILIARES FEITAS COM SI STEMA DE FÔRMAS MANUSEÁVEIS COM CONCRETO USINADO BOMBEÁVEL, FCK 20 MPA , LANÇADO COM BOMBA LANÇA - LANÇAMENTO, ADENSAMENTO E ACABAMENTO. AF_0 6/2015</v>
          </cell>
          <cell r="C2020" t="str">
            <v>M3</v>
          </cell>
          <cell r="D2020">
            <v>456.45</v>
          </cell>
        </row>
        <row r="2021">
          <cell r="A2021">
            <v>90859</v>
          </cell>
          <cell r="B2021" t="str">
            <v>CONCRETAGEM DE PLATIBANDA EM EDIFICAÇÕES UNIFAMILIARES FEITAS COM SIST EMA DE FÔRMAS MANUSEÁVEIS COM CONCRETO USINADO AUTOADENSÁVEL, FCK 20 M PA, LANÇADO COM BOMBA LANÇA - LANÇAMENTO E ACABAMENTO. AF_06/2015</v>
          </cell>
          <cell r="C2021" t="str">
            <v>M3</v>
          </cell>
          <cell r="D2021">
            <v>389.38</v>
          </cell>
        </row>
        <row r="2022">
          <cell r="A2022">
            <v>90860</v>
          </cell>
          <cell r="B2022" t="str">
            <v>CONCRETAGEM DE PLATIBANDA EM EDIFICAÇÕES MULTIFAMILIARES FEITAS COM SI STEMA DE FÔRMAS MANUSEÁVEIS COM CONCRETO USINADO AUTOADENSÁVEL, FCK 20 MPA, LANÇADO COM BOMBA LANÇA - LANÇAMENTO E ACABAMENTO. AF_06/2015</v>
          </cell>
          <cell r="C2022" t="str">
            <v>M3</v>
          </cell>
          <cell r="D2022">
            <v>395.11</v>
          </cell>
        </row>
        <row r="2023">
          <cell r="A2023">
            <v>90861</v>
          </cell>
          <cell r="B2023" t="str">
            <v>CONCRETAGEM DE EDIFICAÇÕES (PAREDES E LAJES) FEITAS COM SISTEMA DE FÔR MAS MANUSEÁVEIS COM CONCRETO USINADO BOMBEÁVEL, FCK 20 MPA, LANÇADO CO M BOMBA LANÇA - LANÇAMENTO, ADENSAMENTO E ACABAMENTO. AF_06/2015</v>
          </cell>
          <cell r="C2023" t="str">
            <v>M3</v>
          </cell>
          <cell r="D2023">
            <v>403.91</v>
          </cell>
        </row>
        <row r="2024">
          <cell r="A2024">
            <v>90862</v>
          </cell>
          <cell r="B2024" t="str">
            <v>CONCRETAGEM DE EDIFICAÇÕES (PAREDES E LAJES) FEITAS COM SISTEMA DE FÔR MAS MANUSEÁVEIS COM CONCRETO USINADO AUTOADENSÁVEL, FCK 20 MPA, LANÇAD O COM BOMBA LANÇA - LANÇAMENTO E ACABAMENTO. AF_06/2015</v>
          </cell>
          <cell r="C2024" t="str">
            <v>M3</v>
          </cell>
          <cell r="D2024">
            <v>365.19</v>
          </cell>
        </row>
        <row r="2025">
          <cell r="A2025">
            <v>92718</v>
          </cell>
          <cell r="B2025" t="str">
            <v>CONCRETAGEM DE PILARES, FCK = 25 MPA,  COM USO DE BALDES EM EDIFICAÇÃO COM SEÇÃO MÉDIA DE PILARES MENOR OU IGUAL A 0,25 M² - LANÇAMENTO, ADE NSAMENTO E ACABAMENTO. AF_12/2015</v>
          </cell>
          <cell r="C2025" t="str">
            <v>M3</v>
          </cell>
          <cell r="D2025">
            <v>507.56</v>
          </cell>
        </row>
        <row r="2026">
          <cell r="A2026">
            <v>92719</v>
          </cell>
          <cell r="B2026" t="str">
            <v>CONCRETAGEM DE PILARES, FCK = 25 MPA, COM USO DE GRUA EM EDIFICAÇÃO CO M SEÇÃO MÉDIA DE PILARES MENOR OU IGUAL A 0,25 M² - LANÇAMENTO, ADENSA MENTO E ACABAMENTO. AF_12/2015</v>
          </cell>
          <cell r="C2026" t="str">
            <v>M3</v>
          </cell>
          <cell r="D2026">
            <v>354.91</v>
          </cell>
        </row>
        <row r="2027">
          <cell r="A2027">
            <v>92720</v>
          </cell>
          <cell r="B2027" t="str">
            <v>CONCRETAGEM DE PILARES, FCK = 25 MPA, COM USO DE BOMBA EM EDIFICAÇÃO C OM SEÇÃO MÉDIA DE PILARES MENOR OU IGUAL A 0,25 M² - LANÇAMENTO, ADENS AMENTO E ACABAMENTO. AF_12/2015</v>
          </cell>
          <cell r="C2027" t="str">
            <v>M3</v>
          </cell>
          <cell r="D2027">
            <v>403.28</v>
          </cell>
        </row>
        <row r="2028">
          <cell r="A2028">
            <v>92721</v>
          </cell>
          <cell r="B2028" t="str">
            <v>CONCRETAGEM DE PILARES, FCK = 25 MPA, COM USO DE GRUA EM EDIFICAÇÃO CO M SEÇÃO MÉDIA DE PILARES MAIOR QUE 0,25 M² - LANÇAMENTO, ADENSAMENTO E ACABAMENTO. AF_12/2015</v>
          </cell>
          <cell r="C2028" t="str">
            <v>M3</v>
          </cell>
          <cell r="D2028">
            <v>345.58</v>
          </cell>
        </row>
        <row r="2029">
          <cell r="A2029">
            <v>92722</v>
          </cell>
          <cell r="B2029" t="str">
            <v>CONCRETAGEM DE PILARES, FCK = 25 MPA, COM USO DE BOMBA EM EDIFICAÇÃO C OM SEÇÃO MÉDIA DE PILARES MAIOR QUE 0,25 M² - LANÇAMENTO, ADENSAMENTO E ACABAMENTO. AF_12/2015</v>
          </cell>
          <cell r="C2029" t="str">
            <v>M3</v>
          </cell>
          <cell r="D2029">
            <v>399.4</v>
          </cell>
        </row>
        <row r="2030">
          <cell r="A2030">
            <v>92723</v>
          </cell>
          <cell r="B2030" t="str">
            <v>CONCRETAGEM DE VIGAS E LAJES, FCK=20 MPA, PARA LAJES PREMOLDADAS COM U SO DE BOMBA EM EDIFICAÇÃO COM ÁREA MÉDIA DE LAJES MENOR OU IGUAL A 20 M² - LANÇAMENTO, ADENSAMENTO E ACABAMENTO. AF_12/2015</v>
          </cell>
          <cell r="C2030" t="str">
            <v>M3</v>
          </cell>
          <cell r="D2030">
            <v>388.87</v>
          </cell>
        </row>
        <row r="2031">
          <cell r="A2031">
            <v>92724</v>
          </cell>
          <cell r="B2031" t="str">
            <v>CONCRETAGEM DE VIGAS E LAJES, FCK=20 MPA, PARA LAJES PREMOLDADAS COM U SO DE BOMBA EM EDIFICAÇÃO COM ÁREA MÉDIA DE LAJES MAIOR QUE 20 M² - LA NÇAMENTO, ADENSAMENTO E ACABAMENTO. AF_12/2015</v>
          </cell>
          <cell r="C2031" t="str">
            <v>M3</v>
          </cell>
          <cell r="D2031">
            <v>385.48</v>
          </cell>
        </row>
        <row r="2032">
          <cell r="A2032">
            <v>92725</v>
          </cell>
          <cell r="B2032" t="str">
            <v>CONCRETAGEM DE VIGAS E LAJES, FCK=20 MPA, PARA LAJES MACIÇAS OU NERVUR ADAS COM USO DE BOMBA EM EDIFICAÇÃO COM ÁREA MÉDIA DE LAJES MENOR OU I GUAL A 20 M² - LANÇAMENTO, ADENSAMENTO E ACABAMENTO. AF_12/2015</v>
          </cell>
          <cell r="C2032" t="str">
            <v>M3</v>
          </cell>
          <cell r="D2032">
            <v>384.06</v>
          </cell>
        </row>
        <row r="2033">
          <cell r="A2033">
            <v>92726</v>
          </cell>
          <cell r="B2033" t="str">
            <v>CONCRETAGEM DE VIGAS E LAJES, FCK=20 MPA, PARA LAJES MACIÇAS OU NERVUR ADAS COM USO DE BOMBA EM EDIFICAÇÃO COM ÁREA MÉDIA DE LAJES MAIOR QUE 20 M² - LANÇAMENTO, ADENSAMENTO E ACABAMENTO. AF_12/2015</v>
          </cell>
          <cell r="C2033" t="str">
            <v>M3</v>
          </cell>
          <cell r="D2033">
            <v>381.66</v>
          </cell>
        </row>
        <row r="2034">
          <cell r="A2034">
            <v>92727</v>
          </cell>
          <cell r="B2034" t="str">
            <v>CONCRETAGEM DE VIGAS E LAJES, FCK=20 MPA, PARA LAJES PREMOLDADAS COM J ERICAS EM ELEVADOR DE CABO EM EDIFICAÇÃO DE MULTIPAVIMENTOS ATÉ 16 AND ARES, COM ÁREA MÉDIA DE LAJES MENOR OU IGUAL A 20 M² - LANÇAMENTO, ADE NSAMENTO E ACABAMENTO. AF_12/2015</v>
          </cell>
          <cell r="C2034" t="str">
            <v>M3</v>
          </cell>
          <cell r="D2034">
            <v>438.76</v>
          </cell>
        </row>
        <row r="2035">
          <cell r="A2035">
            <v>92728</v>
          </cell>
          <cell r="B2035" t="str">
            <v>CONCRETAGEM DE VIGAS E LAJES, FCK=20 MPA, PARA LAJES PREMOLDADAS COM J ERICAS EM ELEVADOR DE CABO EM EDIFICAÇÃO DE MULTIPAVIMENTOS ATÉ 16 AND ARES, COM ÁREA MÉDIA DE LAJES MAIOR QUE 20 M² - LANÇAMENTO, ADENSAMENT O E ACABAMENTO. AF_12/2015</v>
          </cell>
          <cell r="C2035" t="str">
            <v>M3</v>
          </cell>
          <cell r="D2035">
            <v>414.55</v>
          </cell>
        </row>
        <row r="2036">
          <cell r="A2036">
            <v>92729</v>
          </cell>
          <cell r="B2036" t="str">
            <v>CONCRETAGEM DE VIGAS E LAJES, FCK=20 MPA, PARA LAJES MACIÇAS OU NERVUR ADAS COM JERICAS EM ELEVADOR DE CABO EM EDIFICAÇÃO DE MULTIPAVIMENTOS ATÉ 16 ANDARES, COM ÁREA MÉDIA DE LAJES MENOR OU IGUAL A 20 M² - LANÇA MENTO, ADENSAMENTO E ACABAMENTO. AF_12/2015</v>
          </cell>
          <cell r="C2036" t="str">
            <v>M3</v>
          </cell>
          <cell r="D2036">
            <v>404.31</v>
          </cell>
        </row>
        <row r="2037">
          <cell r="A2037">
            <v>92730</v>
          </cell>
          <cell r="B2037" t="str">
            <v>CONCRETAGEM DE VIGAS E LAJES, FCK=20 MPA, PARA LAJES MACIÇAS OU NERVUR ADAS COM JERICAS EM ELEVADOR DE CABO EM EDIFICAÇÃO DE MULTIPAVIMENTOS ATÉ 16 ANDARES, COM ÁREA MÉDIA DE LAJES MAIOR QUE 20 M² - LANÇAMENTO, ADENSAMENTO E ACABAMENTO. AF_12/2015</v>
          </cell>
          <cell r="C2037" t="str">
            <v>M3</v>
          </cell>
          <cell r="D2037">
            <v>387.22</v>
          </cell>
        </row>
        <row r="2038">
          <cell r="A2038">
            <v>92731</v>
          </cell>
          <cell r="B2038" t="str">
            <v>CONCRETAGEM DE VIGAS E LAJES, FCK=20 MPA, PARA LAJES PREMOLDADAS COM J ERICAS EM CREMALHEIRA EM EDIFICAÇÃO DE MULTIPAVIMENTOS ATÉ 16 ANDARES, COM ÁREA MÉDIA DE LAJES MENOR OU IGUAL A 20 M² - LANÇAMENTO, ADENSAME NTO E ACABAMENTO. AF_12/2015</v>
          </cell>
          <cell r="C2038" t="str">
            <v>M3</v>
          </cell>
          <cell r="D2038">
            <v>406.99</v>
          </cell>
        </row>
        <row r="2039">
          <cell r="A2039">
            <v>92732</v>
          </cell>
          <cell r="B2039" t="str">
            <v>CONCRETAGEM DE VIGAS E LAJES, FCK=20 MPA, PARA LAJES PREMOLDADAS COM J ERICAS EM CREMALHEIRA EM EDIFICAÇÃO DE MULTIPAVIMENTOS ATÉ 16 ANDARES, COM ÁREA MÉDIA DE LAJES MAIOR QUE 20 M² - LANÇAMENTO, ADENSAMENTO E A CABAMENTO. AF_12/2015</v>
          </cell>
          <cell r="C2039" t="str">
            <v>M3</v>
          </cell>
          <cell r="D2039">
            <v>390.4</v>
          </cell>
        </row>
        <row r="2040">
          <cell r="A2040">
            <v>92733</v>
          </cell>
          <cell r="B2040" t="str">
            <v>CONCRETAGEM DE VIGAS E LAJES, FCK=20 MPA, PARA LAJES MACIÇAS OU NERVUR ADAS COM JERICAS EM CREMALHEIRA EM EDIFICAÇÃO DE MULTIPAVIMENTOS ATÉ 1 6 ANDARES, COM ÁREA MÉDIA DE LAJES MENOR OU IGUAL A 20 M² - LANÇAMENTO , ADENSAMENTO E ACABAMENTO. AF_12/2015</v>
          </cell>
          <cell r="C2040" t="str">
            <v>M3</v>
          </cell>
          <cell r="D2040">
            <v>383.34</v>
          </cell>
        </row>
        <row r="2041">
          <cell r="A2041">
            <v>92734</v>
          </cell>
          <cell r="B2041" t="str">
            <v>CONCRETAGEM DE VIGAS E LAJES, FCK=20 MPA, PARA LAJES MACIÇAS OU NERVUR ADAS COM JERICAS EM CREMALHEIRA EM EDIFICAÇÃO DE MULTIPAVIMENTOS ATÉ 1 6 ANDARES, COM ÁREA MÉDIA DE LAJES MAIOR QUE 20 M² - LANÇAMENTO, ADENS AMENTO E ACABAMENTO. AF_12/2015</v>
          </cell>
          <cell r="C2041" t="str">
            <v>M3</v>
          </cell>
          <cell r="D2041">
            <v>371.64</v>
          </cell>
        </row>
        <row r="2042">
          <cell r="A2042">
            <v>92735</v>
          </cell>
          <cell r="B2042" t="str">
            <v>CONCRETAGEM DE VIGAS E LAJES, FCK=20 MPA, PARA LAJES PREMOLDADAS COM G RUA DE CAÇAMBA DE 350 L EM EDIFICAÇÃO DE MULTIPAVIMENTOS ATÉ 16 ANDARE S, COM ÁREA MÉDIA DE LAJES MENOR OU IGUAL A 20 M² - LANÇAMENTO, ADENSA MENTO E ACABAMENTO. AF_12/2015</v>
          </cell>
          <cell r="C2042" t="str">
            <v>M3</v>
          </cell>
          <cell r="D2042">
            <v>378.29</v>
          </cell>
        </row>
        <row r="2043">
          <cell r="A2043">
            <v>92736</v>
          </cell>
          <cell r="B2043" t="str">
            <v>CONCRETAGEM DE VIGAS E LAJES, FCK=20 MPA, PARA LAJES PREMOLDADAS COM G RUA DE CAÇAMBA DE 350 L EM EDIFICAÇÃO DE MULTIPAVIMENTOS ATÉ 16 ANDARE S, COM ÁREA MÉDIA DE LAJES MAIOR QUE 20 M² - LANÇAMENTO, ADENSAMENTO E ACABAMENTO. AF_12/2015</v>
          </cell>
          <cell r="C2043" t="str">
            <v>M3</v>
          </cell>
          <cell r="D2043">
            <v>365.66</v>
          </cell>
        </row>
        <row r="2044">
          <cell r="A2044">
            <v>92739</v>
          </cell>
          <cell r="B2044" t="str">
            <v>CONCRETAGEM DE VIGAS E LAJES, FCK=20 MPA, PARA LAJES MACIÇAS OU NERVUR ADAS COM GRUA DE CAÇAMBA DE 500 L EM EDIFICAÇÃO DE MULTIPAVIMENTOS ATÉ 16 ANDARES, COM ÁREA MÉDIA DE LAJES MENOR OU IGUAL A 20 M² - LANÇAMEN TO, ADENSAMENTO E ACABAMENTO. AF_12/2015</v>
          </cell>
          <cell r="C2044" t="str">
            <v>M3</v>
          </cell>
          <cell r="D2044">
            <v>347.33</v>
          </cell>
        </row>
        <row r="2045">
          <cell r="A2045">
            <v>92740</v>
          </cell>
          <cell r="B2045" t="str">
            <v>CONCRETAGEM DE VIGAS E LAJES, FCK=20 MPA, PARA LAJES MACIÇAS OU NERVUR ADAS COM GRUA DE CAÇAMBA DE 500 L EM EDIFICAÇÃO DE MULTIPAVIMENTOS ATÉ 16 ANDARES, COM ÁREA MÉDIA DE LAJES MAIOR QUE 20 M² - LANÇAMENTO, ADE NSAMENTO E ACABAMENTO. AF_12/2015</v>
          </cell>
          <cell r="C2045" t="str">
            <v>M3</v>
          </cell>
          <cell r="D2045">
            <v>341.08</v>
          </cell>
        </row>
        <row r="2046">
          <cell r="A2046">
            <v>92741</v>
          </cell>
          <cell r="B2046" t="str">
            <v>CONCRETAGEM DE VIGAS E LAJES, FCK=20 MPA, PARA QUALQUER TIPO DE LAJE C OM BALDES EM EDIFICAÇÃO TÉRREA, COM ÁREA MÉDIA DE LAJES MENOR OU IGUAL A 20 M² - LANÇAMENTO, ADENSAMENTO E ACABAMENTO. AF_12/2015</v>
          </cell>
          <cell r="C2046" t="str">
            <v>M3</v>
          </cell>
          <cell r="D2046">
            <v>571.54</v>
          </cell>
        </row>
        <row r="2047">
          <cell r="A2047">
            <v>92742</v>
          </cell>
          <cell r="B2047" t="str">
            <v>CONCRETAGEM DE VIGAS E LAJES, FCK=20 MPA, PARA QUALQUER TIPO DE LAJE C OM BALDES EM EDIFICAÇÃO DE MULTIPAVIMENTOS ATÉ 04 ANDARES, COM ÁREA MÉ DIA DE LAJES MENOR OU IGUAL A 20 M² - LANÇAMENTO, ADENSAMENTO E ACABAM ENTO. AF_12/2015</v>
          </cell>
          <cell r="C2047" t="str">
            <v>M3</v>
          </cell>
          <cell r="D2047">
            <v>813.81</v>
          </cell>
        </row>
        <row r="2048">
          <cell r="A2048">
            <v>92873</v>
          </cell>
          <cell r="B2048" t="str">
            <v>LANÇAMENTO COM USO DE BALDES, ADENSAMENTO E ACABAMENTO DE CONCRETO EM ESTRUTURAS. AF_12/2015</v>
          </cell>
          <cell r="C2048" t="str">
            <v>M3</v>
          </cell>
          <cell r="D2048">
            <v>188.75</v>
          </cell>
        </row>
        <row r="2049">
          <cell r="A2049">
            <v>92874</v>
          </cell>
          <cell r="B2049" t="str">
            <v>LANÇAMENTO COM USO DE BOMBA, ADENSAMENTO E ACABAMENTO DE CONCRETO EM E STRUTURAS. AF_12/2015</v>
          </cell>
          <cell r="C2049" t="str">
            <v>M3</v>
          </cell>
          <cell r="D2049">
            <v>31.23</v>
          </cell>
        </row>
        <row r="2050">
          <cell r="A2050">
            <v>94962</v>
          </cell>
          <cell r="B2050" t="str">
            <v>CONCRETO MAGRO PARA LASTRO, TRAÇO 1:4,5:4,5 (CIMENTO/ AREIA MÉDIA/ BRI TA 1)  - PREPARO MECÂNICO COM BETONEIRA 400 L. AF_07/2016</v>
          </cell>
          <cell r="C2050" t="str">
            <v>M3</v>
          </cell>
          <cell r="D2050">
            <v>262.05</v>
          </cell>
        </row>
        <row r="2051">
          <cell r="A2051">
            <v>94963</v>
          </cell>
          <cell r="B2051" t="str">
            <v>CONCRETO FCK = 15MPA, TRAÇO 1:3,4:3,5 (CIMENTO/ AREIA MÉDIA/ BRITA 1) - PREPARO MECÂNICO COM BETONEIRA 400 L. AF_07/2016</v>
          </cell>
          <cell r="C2051" t="str">
            <v>M3</v>
          </cell>
          <cell r="D2051">
            <v>295.36</v>
          </cell>
        </row>
        <row r="2052">
          <cell r="A2052">
            <v>94964</v>
          </cell>
          <cell r="B2052" t="str">
            <v>CONCRETO FCK = 20MPA, TRAÇO 1:2,7:3 (CIMENTO/ AREIA MÉDIA/ BRITA 1)  - PREPARO MECÂNICO COM BETONEIRA 400 L. AF_07/2016</v>
          </cell>
          <cell r="C2052" t="str">
            <v>M3</v>
          </cell>
          <cell r="D2052">
            <v>331.98</v>
          </cell>
        </row>
        <row r="2053">
          <cell r="A2053">
            <v>94965</v>
          </cell>
          <cell r="B2053" t="str">
            <v>CONCRETO FCK = 25MPA, TRAÇO 1:2,3:2,7 (CIMENTO/ AREIA MÉDIA/ BRITA 1) - PREPARO MECÂNICO COM BETONEIRA 400 L. AF_07/2016</v>
          </cell>
          <cell r="C2053" t="str">
            <v>M3</v>
          </cell>
          <cell r="D2053">
            <v>323.82</v>
          </cell>
        </row>
        <row r="2054">
          <cell r="A2054">
            <v>94966</v>
          </cell>
          <cell r="B2054" t="str">
            <v>CONCRETO FCK = 30MPA, TRAÇO 1:2,1:2,5 (CIMENTO/ AREIA MÉDIA/ BRITA 1) - PREPARO MECÂNICO COM BETONEIRA 400 L. AF_07/2016</v>
          </cell>
          <cell r="C2054" t="str">
            <v>M3</v>
          </cell>
          <cell r="D2054">
            <v>334.71</v>
          </cell>
        </row>
        <row r="2055">
          <cell r="A2055">
            <v>94967</v>
          </cell>
          <cell r="B2055" t="str">
            <v>CONCRETO FCK = 40MPA, TRAÇO 1:1,6:1,9 (CIMENTO/ AREIA MÉDIA/ BRITA 1) - PREPARO MECÂNICO COM BETONEIRA 400 L. AF_07/2016</v>
          </cell>
          <cell r="C2055" t="str">
            <v>M3</v>
          </cell>
          <cell r="D2055">
            <v>386.56</v>
          </cell>
        </row>
        <row r="2056">
          <cell r="A2056">
            <v>94968</v>
          </cell>
          <cell r="B2056" t="str">
            <v>CONCRETO MAGRO PARA LASTRO, TRAÇO 1:4,5:4,5 (CIMENTO/ AREIA MÉDIA/ BRI TA 1)  - PREPARO MECÂNICO COM BETONEIRA 600 L. AF_07/2016</v>
          </cell>
          <cell r="C2056" t="str">
            <v>M3</v>
          </cell>
          <cell r="D2056">
            <v>266.75</v>
          </cell>
        </row>
        <row r="2057">
          <cell r="A2057">
            <v>94969</v>
          </cell>
          <cell r="B2057" t="str">
            <v>CONCRETO FCK = 15MPA, TRAÇO 1:3,4:3,5 (CIMENTO/ AREIA MÉDIA/ BRITA 1) - PREPARO MECÂNICO COM BETONEIRA 600 L. AF_07/2016</v>
          </cell>
          <cell r="C2057" t="str">
            <v>M3</v>
          </cell>
          <cell r="D2057">
            <v>279.44</v>
          </cell>
        </row>
        <row r="2058">
          <cell r="A2058">
            <v>94970</v>
          </cell>
          <cell r="B2058" t="str">
            <v>CONCRETO FCK = 20MPA, TRAÇO 1:2,7:3 (CIMENTO/ AREIA MÉDIA/ BRITA 1)  - PREPARO MECÂNICO COM BETONEIRA 600 L. AF_07/2016</v>
          </cell>
          <cell r="C2058" t="str">
            <v>M3</v>
          </cell>
          <cell r="D2058">
            <v>307.79000000000002</v>
          </cell>
        </row>
        <row r="2059">
          <cell r="A2059">
            <v>94971</v>
          </cell>
          <cell r="B2059" t="str">
            <v>CONCRETO FCK = 25MPA, TRAÇO 1:2,3:2,7 (CIMENTO/ AREIA MÉDIA/ BRITA 1) - PREPARO MECÂNICO COM BETONEIRA 600 L. AF_07/2016</v>
          </cell>
          <cell r="C2059" t="str">
            <v>M3</v>
          </cell>
          <cell r="D2059">
            <v>328.42</v>
          </cell>
        </row>
        <row r="2060">
          <cell r="A2060">
            <v>94972</v>
          </cell>
          <cell r="B2060" t="str">
            <v>CONCRETO FCK = 30MPA, TRAÇO 1:2,1:2,5 (CIMENTO/ AREIA MÉDIA/ BRITA 1) - PREPARO MECÂNICO COM BETONEIRA 600 L. AF_07/2016</v>
          </cell>
          <cell r="C2060" t="str">
            <v>M3</v>
          </cell>
          <cell r="D2060">
            <v>330.27</v>
          </cell>
        </row>
        <row r="2061">
          <cell r="A2061">
            <v>94973</v>
          </cell>
          <cell r="B2061" t="str">
            <v>CONCRETO FCK = 40MPA, TRAÇO 1:1,6:1,9 (CIMENTO/ AREIA MÉDIA/ BRITA 1) - PREPARO MECÂNICO COM BETONEIRA 600 L. AF_07/2016</v>
          </cell>
          <cell r="C2061" t="str">
            <v>M3</v>
          </cell>
          <cell r="D2061">
            <v>373.37</v>
          </cell>
        </row>
        <row r="2062">
          <cell r="A2062">
            <v>94974</v>
          </cell>
          <cell r="B2062" t="str">
            <v>CONCRETO MAGRO PARA LASTRO, TRAÇO 1:4,5:4,5 (CIMENTO/ AREIA MÉDIA/ BRI TA 1)  - PREPARO MANUAL. AF_07/2016</v>
          </cell>
          <cell r="C2062" t="str">
            <v>M3</v>
          </cell>
          <cell r="D2062">
            <v>379.14</v>
          </cell>
        </row>
        <row r="2063">
          <cell r="A2063">
            <v>94975</v>
          </cell>
          <cell r="B2063" t="str">
            <v>CONCRETO FCK = 15MPA, TRAÇO 1:3,4:3,5 (CIMENTO/ AREIA MÉDIA/ BRITA 1) - PREPARO MANUAL. AF_07/2016</v>
          </cell>
          <cell r="C2063" t="str">
            <v>M3</v>
          </cell>
          <cell r="D2063">
            <v>401.55</v>
          </cell>
        </row>
        <row r="2064">
          <cell r="A2064" t="str">
            <v>74141/001</v>
          </cell>
          <cell r="B2064" t="str">
            <v>LAJE PRE-MOLD BETA 11 P/1KN/M2 VAOS 4,40M/INCL VIGOTAS TIJOLOS ARMADUR A NEGATIVA CAPEAMENTO 3CM CONCRETO 20MPA ESCORAMENTO MATERIAL E MAO  D E OBRA.</v>
          </cell>
          <cell r="C2064" t="str">
            <v>M2</v>
          </cell>
          <cell r="D2064">
            <v>82.17</v>
          </cell>
        </row>
        <row r="2065">
          <cell r="A2065" t="str">
            <v>74141/002</v>
          </cell>
          <cell r="B2065" t="str">
            <v>LAJE PRE-MOLD BETA 12 P/3,5KN/M2 VAO 4,1M INCL VIGOTAS TIJOLOS ARMADU- RA NEGATIVA CAPEAMENTO 3CM CONCRETO 15MPA ESCORAMENTO MATERIAIS E MAO DE OBRA.</v>
          </cell>
          <cell r="C2065" t="str">
            <v>M2</v>
          </cell>
          <cell r="D2065">
            <v>90.05</v>
          </cell>
        </row>
        <row r="2066">
          <cell r="A2066" t="str">
            <v>74141/003</v>
          </cell>
          <cell r="B2066" t="str">
            <v>LAJE PRE-MOLD BETA 16 P/3,5KN/M2 VAO 5,2M INCL VIGOTAS TIJOLOS ARMADU- RA NEGATIVA CAPEAMENTO 3CM CONCRETO 15MPA ESCORAMENTO MATERIAL E MAO DE OBRA.</v>
          </cell>
          <cell r="C2066" t="str">
            <v>M2</v>
          </cell>
          <cell r="D2066">
            <v>105.88</v>
          </cell>
        </row>
        <row r="2067">
          <cell r="A2067" t="str">
            <v>74141/004</v>
          </cell>
          <cell r="B2067" t="str">
            <v>LAJE PRE-MOLD BETA 20 P/3,5KN/M2 VAO 6,2M INCL VIGOTAS TIJOLOS ARMADU- RA NEGATIVA CAPEAMENTO 3CM CONCRETO 15MPA ESCORAMENTO MATERIAL E MAO DE OBRA.</v>
          </cell>
          <cell r="C2067" t="str">
            <v>M2</v>
          </cell>
          <cell r="D2067">
            <v>119.96</v>
          </cell>
        </row>
        <row r="2068">
          <cell r="A2068" t="str">
            <v>74202/001</v>
          </cell>
          <cell r="B2068" t="str">
            <v>LAJE PRE-MOLDADA P/FORRO, SOBRECARGA 100KG/M2, VAOS ATE 3,50M/E=8CM, C /LAJOTAS E CAP.C/CONC FCK=20MPA, 3CM, INTER-EIXO 38CM, C/ESCORAMENTO ( REAPR.3X) E FERRAGEM NEGATIVA</v>
          </cell>
          <cell r="C2068" t="str">
            <v>M2</v>
          </cell>
          <cell r="D2068">
            <v>69.31</v>
          </cell>
        </row>
        <row r="2069">
          <cell r="A2069" t="str">
            <v>74202/002</v>
          </cell>
          <cell r="B2069" t="str">
            <v>LAJE PRE-MOLDADA P/PISO, SOBRECARGA 200KG/M2, VAOS ATE 3,50M/E=8CM, C/ LAJOTAS E CAP.C/CONC FCK=20MPA, 4CM, INTER-EIXO 38CM, C/ESCORAMENTO (R EAPR.3X) E FERRAGEM NEGATIVA</v>
          </cell>
          <cell r="C2069" t="str">
            <v>M2</v>
          </cell>
          <cell r="D2069">
            <v>76.47</v>
          </cell>
        </row>
        <row r="2070">
          <cell r="A2070" t="str">
            <v>73817/001</v>
          </cell>
          <cell r="B2070" t="str">
            <v>EMBASAMENTO DE MATERIAL GRANULAR - PO DE PEDRA</v>
          </cell>
          <cell r="C2070" t="str">
            <v>M3</v>
          </cell>
          <cell r="D2070">
            <v>95.14</v>
          </cell>
        </row>
        <row r="2071">
          <cell r="A2071" t="str">
            <v>73817/002</v>
          </cell>
          <cell r="B2071" t="str">
            <v>EMBASAMENTO DE MATERIAL GRANULAR - RACHAO</v>
          </cell>
          <cell r="C2071" t="str">
            <v>M3</v>
          </cell>
          <cell r="D2071">
            <v>127.3</v>
          </cell>
        </row>
        <row r="2072">
          <cell r="A2072" t="str">
            <v>74078/001</v>
          </cell>
          <cell r="B2072" t="str">
            <v>AGULHAMENTO FUNDO DE VALAS C/MACO 30KG PEDRA-DE-MAO H=10CM</v>
          </cell>
          <cell r="C2072" t="str">
            <v>M2</v>
          </cell>
          <cell r="D2072">
            <v>34.24</v>
          </cell>
        </row>
        <row r="2073">
          <cell r="A2073">
            <v>83518</v>
          </cell>
          <cell r="B2073" t="str">
            <v>ALVENARIA EMBASAMENTO E=20 CM BLOCO CONCRETO</v>
          </cell>
          <cell r="C2073" t="str">
            <v>M3</v>
          </cell>
          <cell r="D2073">
            <v>322.18</v>
          </cell>
        </row>
        <row r="2074">
          <cell r="A2074">
            <v>95467</v>
          </cell>
          <cell r="B2074" t="str">
            <v>EMBASAMENTO C/PEDRA ARGAMASSADA UTILIZANDO ARG.CIM/AREIA 1:4</v>
          </cell>
          <cell r="C2074" t="str">
            <v>M3</v>
          </cell>
          <cell r="D2074">
            <v>416.32</v>
          </cell>
        </row>
        <row r="2075">
          <cell r="A2075">
            <v>68328</v>
          </cell>
          <cell r="B2075" t="str">
            <v>JUNTA DE DILATACAO COM ISOPOR 10 MM</v>
          </cell>
          <cell r="C2075" t="str">
            <v>M2</v>
          </cell>
          <cell r="D2075">
            <v>13.8</v>
          </cell>
        </row>
        <row r="2076">
          <cell r="A2076" t="str">
            <v>73898/001</v>
          </cell>
          <cell r="B2076" t="str">
            <v>JUNTA DE DILATACAO ELASTICA (PVC) O-220/6 PRESSAO ATE 30 MCA</v>
          </cell>
          <cell r="C2076" t="str">
            <v>M</v>
          </cell>
          <cell r="D2076">
            <v>154.82</v>
          </cell>
        </row>
        <row r="2077">
          <cell r="A2077" t="str">
            <v>74121/001</v>
          </cell>
          <cell r="B2077" t="str">
            <v>JUNTA DE DILATACAO PARA IMPERMEABILIZACAO, COM SELANTE ELASTICO MONOCO MPONENTE A BASE DE POLIURETANO, DIMENSOES 1X1CM.</v>
          </cell>
          <cell r="C2077" t="str">
            <v>M</v>
          </cell>
          <cell r="D2077">
            <v>20.18</v>
          </cell>
        </row>
        <row r="2078">
          <cell r="A2078">
            <v>79471</v>
          </cell>
          <cell r="B2078" t="str">
            <v>PINTURA ADESIVA P/ CONCRETO, A BASE DE RESINA EPOXI ( SIKADUR 32 )</v>
          </cell>
          <cell r="C2078" t="str">
            <v>KG</v>
          </cell>
          <cell r="D2078">
            <v>57.77</v>
          </cell>
        </row>
        <row r="2079">
          <cell r="A2079">
            <v>93182</v>
          </cell>
          <cell r="B2079" t="str">
            <v>VERGA PRÉ-MOLDADA PARA JANELAS COM ATÉ 1,5 M DE VÃO. AF_03/2016</v>
          </cell>
          <cell r="C2079" t="str">
            <v>M</v>
          </cell>
          <cell r="D2079">
            <v>26.78</v>
          </cell>
        </row>
        <row r="2080">
          <cell r="A2080">
            <v>93183</v>
          </cell>
          <cell r="B2080" t="str">
            <v>VERGA PRÉ-MOLDADA PARA JANELAS COM MAIS DE 1,5 M DE VÃO. AF_03/2016</v>
          </cell>
          <cell r="C2080" t="str">
            <v>M</v>
          </cell>
          <cell r="D2080">
            <v>33.97</v>
          </cell>
        </row>
        <row r="2081">
          <cell r="A2081">
            <v>93184</v>
          </cell>
          <cell r="B2081" t="str">
            <v>VERGA PRÉ-MOLDADA PARA PORTAS COM ATÉ 1,5 M DE VÃO. AF_03/2016</v>
          </cell>
          <cell r="C2081" t="str">
            <v>M</v>
          </cell>
          <cell r="D2081">
            <v>20.45</v>
          </cell>
        </row>
        <row r="2082">
          <cell r="A2082">
            <v>93185</v>
          </cell>
          <cell r="B2082" t="str">
            <v>VERGA PRÉ-MOLDADA PARA PORTAS COM MAIS DE 1,5 M DE VÃO. AF_03/2016</v>
          </cell>
          <cell r="C2082" t="str">
            <v>M</v>
          </cell>
          <cell r="D2082">
            <v>33.39</v>
          </cell>
        </row>
        <row r="2083">
          <cell r="A2083">
            <v>93186</v>
          </cell>
          <cell r="B2083" t="str">
            <v>VERGA MOLDADA IN LOCO EM CONCRETO PARA JANELAS COM ATÉ 1,5 M DE VÃO. A F_03/2016</v>
          </cell>
          <cell r="C2083" t="str">
            <v>M</v>
          </cell>
          <cell r="D2083">
            <v>49.95</v>
          </cell>
        </row>
        <row r="2084">
          <cell r="A2084">
            <v>93187</v>
          </cell>
          <cell r="B2084" t="str">
            <v>VERGA MOLDADA IN LOCO EM CONCRETO PARA JANELAS COM MAIS DE 1,5 M DE VÃ O. AF_03/2016</v>
          </cell>
          <cell r="C2084" t="str">
            <v>M</v>
          </cell>
          <cell r="D2084">
            <v>56.2</v>
          </cell>
        </row>
        <row r="2085">
          <cell r="A2085">
            <v>93188</v>
          </cell>
          <cell r="B2085" t="str">
            <v>VERGA MOLDADA IN LOCO EM CONCRETO PARA PORTAS COM ATÉ 1,5 M DE VÃO. AF _03/2016</v>
          </cell>
          <cell r="C2085" t="str">
            <v>M</v>
          </cell>
          <cell r="D2085">
            <v>51.05</v>
          </cell>
        </row>
        <row r="2086">
          <cell r="A2086">
            <v>93189</v>
          </cell>
          <cell r="B2086" t="str">
            <v>VERGA MOLDADA IN LOCO EM CONCRETO PARA PORTAS COM MAIS DE 1,5 M DE VÃO . AF_03/2016</v>
          </cell>
          <cell r="C2086" t="str">
            <v>M</v>
          </cell>
          <cell r="D2086">
            <v>57.26</v>
          </cell>
        </row>
        <row r="2087">
          <cell r="A2087">
            <v>93190</v>
          </cell>
          <cell r="B2087" t="str">
            <v>VERGA MOLDADA IN LOCO COM UTILIZAÇÃO DE BLOCOS CANALETA PARA JANELAS C OM ATÉ 1,5 M DE VÃO. AF_03/2016</v>
          </cell>
          <cell r="C2087" t="str">
            <v>M</v>
          </cell>
          <cell r="D2087">
            <v>31.62</v>
          </cell>
        </row>
        <row r="2088">
          <cell r="A2088">
            <v>93191</v>
          </cell>
          <cell r="B2088" t="str">
            <v>VERGA MOLDADA IN LOCO COM UTILIZAÇÃO DE BLOCOS CANALETA PARA JANELAS C OM MAIS DE 1,5 M DE VÃO. AF_03/2016</v>
          </cell>
          <cell r="C2088" t="str">
            <v>M</v>
          </cell>
          <cell r="D2088">
            <v>32.590000000000003</v>
          </cell>
        </row>
        <row r="2089">
          <cell r="A2089">
            <v>93192</v>
          </cell>
          <cell r="B2089" t="str">
            <v>VERGA MOLDADA IN LOCO COM UTILIZAÇÃO DE BLOCOS CANALETA PARA PORTAS CO M ATÉ 1,5 M DE VÃO. AF_03/2016</v>
          </cell>
          <cell r="C2089" t="str">
            <v>M</v>
          </cell>
          <cell r="D2089">
            <v>38.01</v>
          </cell>
        </row>
        <row r="2090">
          <cell r="A2090">
            <v>93193</v>
          </cell>
          <cell r="B2090" t="str">
            <v>VERGA MOLDADA IN LOCO COM UTILIZAÇÃO DE BLOCOS CANALETA PARA PORTAS CO M MAIS DE 1,5 M DE VÃO. AF_03/2016</v>
          </cell>
          <cell r="C2090" t="str">
            <v>M</v>
          </cell>
          <cell r="D2090">
            <v>33.72</v>
          </cell>
        </row>
        <row r="2091">
          <cell r="A2091">
            <v>93194</v>
          </cell>
          <cell r="B2091" t="str">
            <v>CONTRAVERGA PRÉ-MOLDADA PARA VÃOS DE ATÉ 1,5 M DE COMPRIMENTO. AF_03/2 016</v>
          </cell>
          <cell r="C2091" t="str">
            <v>M</v>
          </cell>
          <cell r="D2091">
            <v>26.37</v>
          </cell>
        </row>
        <row r="2092">
          <cell r="A2092">
            <v>93195</v>
          </cell>
          <cell r="B2092" t="str">
            <v>CONTRAVERGA PRÉ-MOLDADA PARA VÃOS DE MAIS DE 1,5 M DE COMPRIMENTO. AF_ 03/2016</v>
          </cell>
          <cell r="C2092" t="str">
            <v>M</v>
          </cell>
          <cell r="D2092">
            <v>31.12</v>
          </cell>
        </row>
        <row r="2093">
          <cell r="A2093">
            <v>93196</v>
          </cell>
          <cell r="B2093" t="str">
            <v>CONTRAVERGA MOLDADA IN LOCO EM CONCRETO PARA VÃOS DE ATÉ 1,5 M DE COMP RIMENTO. AF_03/2016</v>
          </cell>
          <cell r="C2093" t="str">
            <v>M</v>
          </cell>
          <cell r="D2093">
            <v>46.88</v>
          </cell>
        </row>
        <row r="2094">
          <cell r="A2094">
            <v>93197</v>
          </cell>
          <cell r="B2094" t="str">
            <v>CONTRAVERGA MOLDADA IN LOCO EM CONCRETO PARA VÃOS DE MAIS DE 1,5 M DE COMPRIMENTO. AF_03/2016</v>
          </cell>
          <cell r="C2094" t="str">
            <v>M</v>
          </cell>
          <cell r="D2094">
            <v>51.71</v>
          </cell>
        </row>
        <row r="2095">
          <cell r="A2095">
            <v>93198</v>
          </cell>
          <cell r="B2095" t="str">
            <v>CONTRAVERGA MOLDADA IN LOCO COM UTILIZAÇÃO DE BLOCOS CANALETA PARA VÃO S DE ATÉ 1,5 M DE COMPRIMENTO. AF_03/2016</v>
          </cell>
          <cell r="C2095" t="str">
            <v>M</v>
          </cell>
          <cell r="D2095">
            <v>26.92</v>
          </cell>
        </row>
        <row r="2096">
          <cell r="A2096">
            <v>93199</v>
          </cell>
          <cell r="B2096" t="str">
            <v>CONTRAVERGA MOLDADA IN LOCO COM UTILIZAÇÃO DE BLOCOS CANALETA PARA VÃO S DE MAIS DE 1,5 M DE COMPRIMENTO. AF_03/2016</v>
          </cell>
          <cell r="C2096" t="str">
            <v>M</v>
          </cell>
          <cell r="D2096">
            <v>26.41</v>
          </cell>
        </row>
        <row r="2097">
          <cell r="A2097">
            <v>93200</v>
          </cell>
          <cell r="B2097" t="str">
            <v>FIXAÇÃO (ENCUNHAMENTO) DE ALVENARIA DE VEDAÇÃO COM ARGAMASSA APLICADA COM BISNAGA. AF_03/2016</v>
          </cell>
          <cell r="C2097" t="str">
            <v>M</v>
          </cell>
          <cell r="D2097">
            <v>2.4</v>
          </cell>
        </row>
        <row r="2098">
          <cell r="A2098">
            <v>93201</v>
          </cell>
          <cell r="B2098" t="str">
            <v>FIXAÇÃO (ENCUNHAMENTO) DE ALVENARIA DE VEDAÇÃO COM ARGAMASSA APLICADA COM COLHER. AF_03/2016</v>
          </cell>
          <cell r="C2098" t="str">
            <v>M</v>
          </cell>
          <cell r="D2098">
            <v>5.23</v>
          </cell>
        </row>
        <row r="2099">
          <cell r="A2099">
            <v>93202</v>
          </cell>
          <cell r="B2099" t="str">
            <v>FIXAÇÃO (ENCUNHAMENTO) DE ALVENARIA DE VEDAÇÃO COM TIJOLO MACIÇO. AF_0 3/2016</v>
          </cell>
          <cell r="C2099" t="str">
            <v>M</v>
          </cell>
          <cell r="D2099">
            <v>18.739999999999998</v>
          </cell>
        </row>
        <row r="2100">
          <cell r="A2100">
            <v>93204</v>
          </cell>
          <cell r="B2100" t="str">
            <v>CINTA DE AMARRAÇÃO DE ALVENARIA MOLDADA IN LOCO EM CONCRETO. AF_03/201 6</v>
          </cell>
          <cell r="C2100" t="str">
            <v>M</v>
          </cell>
          <cell r="D2100">
            <v>37.67</v>
          </cell>
        </row>
        <row r="2101">
          <cell r="A2101">
            <v>93205</v>
          </cell>
          <cell r="B2101" t="str">
            <v>CINTA DE AMARRAÇÃO DE ALVENARIA MOLDADA IN LOCO COM UTILIZAÇÃO DE BLOC OS CANALETA. AF_03/2016</v>
          </cell>
          <cell r="C2101" t="str">
            <v>M</v>
          </cell>
          <cell r="D2101">
            <v>25.11</v>
          </cell>
        </row>
        <row r="2102">
          <cell r="A2102">
            <v>71623</v>
          </cell>
          <cell r="B2102" t="str">
            <v>CHAPIM DE CONCRETO APARENTE COM ACABAMENTO DESEMPENADO, FORMA DE COMPE NSADO PLASTIFICADO (MADEIRIT) DE 14 X 10 CM, FUNDIDO NO LOCAL.</v>
          </cell>
          <cell r="C2102" t="str">
            <v>M</v>
          </cell>
          <cell r="D2102">
            <v>28.98</v>
          </cell>
        </row>
        <row r="2103">
          <cell r="A2103" t="str">
            <v>74144/002</v>
          </cell>
          <cell r="B2103" t="str">
            <v>SUPORTE APOIO CAIXA D AGUA BARROTES MADEIRA DE 1</v>
          </cell>
          <cell r="C2103" t="str">
            <v>UN</v>
          </cell>
          <cell r="D2103">
            <v>23.9</v>
          </cell>
        </row>
        <row r="2104">
          <cell r="A2104">
            <v>83513</v>
          </cell>
          <cell r="B2104" t="str">
            <v>FORNECIMENTO DE PERFIL SIMPLES "I" OU "H" ATE 8" INCLUSIVE PERDAS</v>
          </cell>
          <cell r="C2104" t="str">
            <v>KG</v>
          </cell>
          <cell r="D2104">
            <v>5.73</v>
          </cell>
        </row>
        <row r="2105">
          <cell r="A2105">
            <v>83514</v>
          </cell>
          <cell r="B2105" t="str">
            <v>FORNECIMENTO DE PERFIL SIMPLES "I" OU "H" 8 A 12" INCLUSIVE PERDAS</v>
          </cell>
          <cell r="C2105" t="str">
            <v>KG</v>
          </cell>
          <cell r="D2105">
            <v>4.62</v>
          </cell>
        </row>
        <row r="2106">
          <cell r="A2106">
            <v>84153</v>
          </cell>
          <cell r="B2106" t="str">
            <v>APARELHO DE APOIO NEOPRENE NAO FRETADO (1,4KG/DM3)</v>
          </cell>
          <cell r="C2106" t="str">
            <v>KG</v>
          </cell>
          <cell r="D2106">
            <v>47.43</v>
          </cell>
        </row>
        <row r="2107">
          <cell r="A2107">
            <v>84154</v>
          </cell>
          <cell r="B2107" t="str">
            <v>APARELHO APOIO NEOPRENE FRETADO</v>
          </cell>
          <cell r="C2107" t="str">
            <v>DM3</v>
          </cell>
          <cell r="D2107">
            <v>96.46</v>
          </cell>
        </row>
        <row r="2108">
          <cell r="A2108">
            <v>85233</v>
          </cell>
          <cell r="B2108" t="str">
            <v>ESCADA EM CONCRETO ARMADO, FCK = 15 MPA, MOLDADA IN LOCO</v>
          </cell>
          <cell r="C2108" t="str">
            <v>M3</v>
          </cell>
          <cell r="D2108">
            <v>2584.6</v>
          </cell>
        </row>
        <row r="2109">
          <cell r="A2109">
            <v>5968</v>
          </cell>
          <cell r="B2109" t="str">
            <v>IMPERMEABILIZACAO DE SUPERFICIE COM ARGAMASSA DE CIMENTO E AREIA (MEDI A), TRACO 1:3, COM ADITIVO IMPERMEABILIZANTE, E=2CM.</v>
          </cell>
          <cell r="C2109" t="str">
            <v>M2</v>
          </cell>
          <cell r="D2109">
            <v>41.38</v>
          </cell>
        </row>
        <row r="2110">
          <cell r="A2110">
            <v>83731</v>
          </cell>
          <cell r="B2110" t="str">
            <v>IMPERMEABILIZACAO DE SUPERFICIE COM ARGAMASSA DE CIMENTO E AREIA, TRAC O 1:3, COM ADITIVO IMPERMEABILIZANTE, E=3 CM</v>
          </cell>
          <cell r="C2110" t="str">
            <v>M2</v>
          </cell>
          <cell r="D2110">
            <v>46.09</v>
          </cell>
        </row>
        <row r="2111">
          <cell r="A2111">
            <v>83732</v>
          </cell>
          <cell r="B2111" t="str">
            <v>IMPERMEABILIZACAO DE SUPERFICIE COM ARGAMASSA DE CIMENTO E AREIA, TRAC O 1:3, COM ADITIVO IMPERMEABILIZANTE, E=1,5 CM</v>
          </cell>
          <cell r="C2111" t="str">
            <v>M2</v>
          </cell>
          <cell r="D2111">
            <v>35.92</v>
          </cell>
        </row>
        <row r="2112">
          <cell r="A2112">
            <v>83733</v>
          </cell>
          <cell r="B2112" t="str">
            <v>IMPERMEABILIZACAO DE SUPERFICIE COM ARGAMASSA DE CIMENTO E AREIA (GROS SA), TRACO 1:4, COM ADITIVO IMPERMEABILIZANTE, E=2 CM</v>
          </cell>
          <cell r="C2112" t="str">
            <v>M2</v>
          </cell>
          <cell r="D2112">
            <v>40.57</v>
          </cell>
        </row>
        <row r="2113">
          <cell r="A2113">
            <v>83735</v>
          </cell>
          <cell r="B2113" t="str">
            <v>IMPERMEABILIZACAO DE SUPERFICIE COM CIMENTO IMPERMEABILIZANTE DE PEGA ULTRA RAPIDA, TRACO 1:1, E=0,5 CM</v>
          </cell>
          <cell r="C2113" t="str">
            <v>M2</v>
          </cell>
          <cell r="D2113">
            <v>56.89</v>
          </cell>
        </row>
        <row r="2114">
          <cell r="A2114">
            <v>68053</v>
          </cell>
          <cell r="B2114" t="str">
            <v>FORNECIMENTO/INSTALACAO LONA PLASTICA PRETA, PARA IMPERMEABILIZACAO, E SPESSURA 150 MICRAS.</v>
          </cell>
          <cell r="C2114" t="str">
            <v>M2</v>
          </cell>
          <cell r="D2114">
            <v>5.58</v>
          </cell>
        </row>
        <row r="2115">
          <cell r="A2115" t="str">
            <v>73753/001</v>
          </cell>
          <cell r="B2115" t="str">
            <v>IMPERMEABILIZACAO DE SUPERFICIE COM MANTA ASFALTICA PROTEGIDA COM FILM E DE ALUMINIO GOFRADO (DE ESPESSURA 0,8MM), INCLUSA APLICACAO DE  EMUL SAO ASFALTICA, E=3MM.</v>
          </cell>
          <cell r="C2115" t="str">
            <v>M2</v>
          </cell>
          <cell r="D2115">
            <v>79.06</v>
          </cell>
        </row>
        <row r="2116">
          <cell r="A2116" t="str">
            <v>74033/001</v>
          </cell>
          <cell r="B2116" t="str">
            <v>IMPERMEABILIZACAO DE SUPERFICIE COM GEOMEMBRANA (MANTA TERMOPLASTICA L ISA) TIPO PEAD, E=2MM.</v>
          </cell>
          <cell r="C2116" t="str">
            <v>M2</v>
          </cell>
          <cell r="D2116">
            <v>54.33</v>
          </cell>
        </row>
        <row r="2117">
          <cell r="A2117">
            <v>83737</v>
          </cell>
          <cell r="B2117" t="str">
            <v>IMPERMEABILIZACAO DE SUPERFICIE COM MANTA ASFALTICA (COM POLIMEROS TIP O APP), E=3 MM</v>
          </cell>
          <cell r="C2117" t="str">
            <v>M2</v>
          </cell>
          <cell r="D2117">
            <v>59.83</v>
          </cell>
        </row>
        <row r="2118">
          <cell r="A2118">
            <v>83738</v>
          </cell>
          <cell r="B2118" t="str">
            <v>IMPERMEABILIZACAO DE SUPERFICIE COM MANTA ASFALTICA (COM POLIMEROS TIP O APP), E=4 MM</v>
          </cell>
          <cell r="C2118" t="str">
            <v>M2</v>
          </cell>
          <cell r="D2118">
            <v>73.959999999999994</v>
          </cell>
        </row>
        <row r="2119">
          <cell r="A2119">
            <v>83740</v>
          </cell>
          <cell r="B2119" t="str">
            <v>IMPERMEABILIZACAO COM VÉU DE POLIESTER</v>
          </cell>
          <cell r="C2119" t="str">
            <v>M2</v>
          </cell>
          <cell r="D2119">
            <v>32.090000000000003</v>
          </cell>
        </row>
        <row r="2120">
          <cell r="A2120" t="str">
            <v>73929/001</v>
          </cell>
          <cell r="B2120" t="str">
            <v>IMPERMEABILIZACAO DE SUPERFICIE COM CIMENTO ESPECIAL CRISTALIZANTE COM ADESIVO LIQUIDO, UMA DEMAO.</v>
          </cell>
          <cell r="C2120" t="str">
            <v>M2</v>
          </cell>
          <cell r="D2120">
            <v>33.51</v>
          </cell>
        </row>
        <row r="2121">
          <cell r="A2121" t="str">
            <v>73929/004</v>
          </cell>
          <cell r="B2121" t="str">
            <v>IMPERMEABILIZACAO DE ESTRUTURAS ENTERRADAS COM CIMENTO CRISTALIZANTE E ADESIVO LIQUIDO, ATE 7M DE PROFUNDIDADE.</v>
          </cell>
          <cell r="C2121" t="str">
            <v>M2</v>
          </cell>
          <cell r="D2121">
            <v>63.55</v>
          </cell>
        </row>
        <row r="2122">
          <cell r="A2122">
            <v>6225</v>
          </cell>
          <cell r="B2122" t="str">
            <v>IMPERMEABILIZACAO DE CALHAS/LAJES DESCOBERTAS, COM EMULSAO ASFALTICA C OM ELASTOMEROS, 3 DEMAOS</v>
          </cell>
          <cell r="C2122" t="str">
            <v>M2</v>
          </cell>
          <cell r="D2122">
            <v>40.28</v>
          </cell>
        </row>
        <row r="2123">
          <cell r="A2123">
            <v>72075</v>
          </cell>
          <cell r="B2123" t="str">
            <v>IMPERMEABILIZACAO DE SUPERFICIE COM REVESTIMENTO BICOMPONENTE SEMI FLE XIVEL.</v>
          </cell>
          <cell r="C2123" t="str">
            <v>M2</v>
          </cell>
          <cell r="D2123">
            <v>10.18</v>
          </cell>
        </row>
        <row r="2124">
          <cell r="A2124" t="str">
            <v>73762/002</v>
          </cell>
          <cell r="B2124" t="str">
            <v>IMPERMEABILIZACAO DE SUPERFICIE COM ADESIVO LIQUIDO SOBRE CIMENTO CRIS TALIZANTE, INCLUSO VEU DE FIBRA DE VIDRO.</v>
          </cell>
          <cell r="C2124" t="str">
            <v>M2</v>
          </cell>
          <cell r="D2124">
            <v>85.58</v>
          </cell>
        </row>
        <row r="2125">
          <cell r="A2125" t="str">
            <v>73762/004</v>
          </cell>
          <cell r="B2125" t="str">
            <v>IMPERMEABILIZACAO DE SUPERFICIE COM ASFALTO ELASTOMERICO, INCLUSOS PRI MER E VEU DE FIBRA DE VIDRO.</v>
          </cell>
          <cell r="C2125" t="str">
            <v>M2</v>
          </cell>
          <cell r="D2125">
            <v>130.78</v>
          </cell>
        </row>
        <row r="2126">
          <cell r="A2126" t="str">
            <v>74066/002</v>
          </cell>
          <cell r="B2126" t="str">
            <v>IMPERMEABILIZACAO DE SUPERFICIE, COM IMPERMEABILIZANTE FLEXIVEL A BASE ACRILICA.</v>
          </cell>
          <cell r="C2126" t="str">
            <v>M2</v>
          </cell>
          <cell r="D2126">
            <v>80.650000000000006</v>
          </cell>
        </row>
        <row r="2127">
          <cell r="A2127" t="str">
            <v>74106/001</v>
          </cell>
          <cell r="B2127" t="str">
            <v>IMPERMEABILIZACAO DE ESTRUTURAS ENTERRADAS, COM TINTA ASFALTICA, DUAS DEMAOS.</v>
          </cell>
          <cell r="C2127" t="str">
            <v>M2</v>
          </cell>
          <cell r="D2127">
            <v>9.85</v>
          </cell>
        </row>
        <row r="2128">
          <cell r="A2128">
            <v>83741</v>
          </cell>
          <cell r="B2128" t="str">
            <v>IMPERMEABILIZACAO DE SUPERFICIE COM EMULSAO ASFALTICA COM ELASTOMERO, INCLUSOS PRIMER E VEU DE POLIESTER</v>
          </cell>
          <cell r="C2128" t="str">
            <v>M2</v>
          </cell>
          <cell r="D2128">
            <v>71.319999999999993</v>
          </cell>
        </row>
        <row r="2129">
          <cell r="A2129">
            <v>83742</v>
          </cell>
          <cell r="B2129" t="str">
            <v>IMPERMEABILIZACAO DE SUPERFICIE COM EMULSAO ASFALTICA A BASE D'AGUA</v>
          </cell>
          <cell r="C2129" t="str">
            <v>M2</v>
          </cell>
          <cell r="D2129">
            <v>24.38</v>
          </cell>
        </row>
        <row r="2130">
          <cell r="A2130">
            <v>83743</v>
          </cell>
          <cell r="B2130" t="str">
            <v>JUNTA DE DILATACAO PARA IMPERMEABILIZACAO, COM ASFALTO OXIDADO APLICAD O A QUENTE, DIMENSOES 2X2 CM</v>
          </cell>
          <cell r="C2130" t="str">
            <v>M</v>
          </cell>
          <cell r="D2130">
            <v>21.02</v>
          </cell>
        </row>
        <row r="2131">
          <cell r="A2131" t="str">
            <v>73872/001</v>
          </cell>
          <cell r="B2131" t="str">
            <v>IMPERMEABILIZACAO COM PINTURA A BASE DE RESINA EPOXI ALCATRAO, UMA DEM AO.</v>
          </cell>
          <cell r="C2131" t="str">
            <v>M2</v>
          </cell>
          <cell r="D2131">
            <v>29.6</v>
          </cell>
        </row>
        <row r="2132">
          <cell r="A2132" t="str">
            <v>73872/002</v>
          </cell>
          <cell r="B2132" t="str">
            <v>IMPERMEABILIZACAO COM PINTURA A BASE DE RESINA EPOXI ALCATRAO, DUAS DE MAOS.</v>
          </cell>
          <cell r="C2132" t="str">
            <v>M2</v>
          </cell>
          <cell r="D2132">
            <v>57.98</v>
          </cell>
        </row>
        <row r="2133">
          <cell r="A2133">
            <v>72124</v>
          </cell>
          <cell r="B2133" t="str">
            <v>IMPERMEABILIZACAO DE SUPERFICIE COM MASTIQUE ELASTICO A BASE DE SILICO NE, POR VOLUME.</v>
          </cell>
          <cell r="C2133" t="str">
            <v>DM3</v>
          </cell>
          <cell r="D2133">
            <v>83.07</v>
          </cell>
        </row>
        <row r="2134">
          <cell r="A2134" t="str">
            <v>74025/001</v>
          </cell>
          <cell r="B2134" t="str">
            <v>IMPERMEABILIZACAO DE SUPERFICIE COM MASTIQUE BETUMINOSO A FRIO, POR ME TRO.</v>
          </cell>
          <cell r="C2134" t="str">
            <v>M</v>
          </cell>
          <cell r="D2134">
            <v>50.34</v>
          </cell>
        </row>
        <row r="2135">
          <cell r="A2135" t="str">
            <v>74190/001</v>
          </cell>
          <cell r="B2135" t="str">
            <v>IMPERMEABILIZACAO DE SUPERFICIE COM MASTIQUE BETUMINOSO A FRIO, POR AR EA.</v>
          </cell>
          <cell r="C2135" t="str">
            <v>M2</v>
          </cell>
          <cell r="D2135">
            <v>167.21</v>
          </cell>
        </row>
        <row r="2136">
          <cell r="A2136" t="str">
            <v>73798/001</v>
          </cell>
          <cell r="B2136" t="str">
            <v>DUTO ESPIRAL FLEXIVEL SINGELO PEAD D=50MM(2") REVESTIDO COM PVC COM FI O GUIA DE ACO GALVANIZADO, LANCADO DIRETO NO SOLO, INCL CONEXOES</v>
          </cell>
          <cell r="C2136" t="str">
            <v>M</v>
          </cell>
          <cell r="D2136">
            <v>31.14</v>
          </cell>
        </row>
        <row r="2137">
          <cell r="A2137" t="str">
            <v>73798/003</v>
          </cell>
          <cell r="B2137" t="str">
            <v>DUTO ESPIRAL FLEXIVEL SINGELO PEAD D=75MM(3") REVESTIDO COM PVC COM FI O GUIA DE ACO GALVANIZADO, LANCADO DIRETO NO SOLO, INCL CONEXOES</v>
          </cell>
          <cell r="C2137" t="str">
            <v>M</v>
          </cell>
          <cell r="D2137">
            <v>49.97</v>
          </cell>
        </row>
        <row r="2138">
          <cell r="A2138">
            <v>91831</v>
          </cell>
          <cell r="B2138" t="str">
            <v>ELETRODUTO FLEXÍVEL CORRUGADO, PVC, DN 20 MM (1/2"), PARA CIRCUITOS TE RMINAIS, INSTALADO EM FORRO - FORNECIMENTO E INSTALAÇÃO. AF_12/2015</v>
          </cell>
          <cell r="C2138" t="str">
            <v>M</v>
          </cell>
          <cell r="D2138">
            <v>5.83</v>
          </cell>
        </row>
        <row r="2139">
          <cell r="A2139">
            <v>91834</v>
          </cell>
          <cell r="B2139" t="str">
            <v>ELETRODUTO FLEXÍVEL CORRUGADO, PVC, DN 25 MM (3/4"), PARA CIRCUITOS TE RMINAIS, INSTALADO EM FORRO - FORNECIMENTO E INSTALAÇÃO. AF_12/2015</v>
          </cell>
          <cell r="C2139" t="str">
            <v>M</v>
          </cell>
          <cell r="D2139">
            <v>6.61</v>
          </cell>
        </row>
        <row r="2140">
          <cell r="A2140">
            <v>91836</v>
          </cell>
          <cell r="B2140" t="str">
            <v>ELETRODUTO FLEXÍVEL CORRUGADO, PVC, DN 32 MM (1"), PARA CIRCUITOS TERM INAIS, INSTALADO EM FORRO - FORNECIMENTO E INSTALAÇÃO. AF_12/2015</v>
          </cell>
          <cell r="C2140" t="str">
            <v>M</v>
          </cell>
          <cell r="D2140">
            <v>8.3699999999999992</v>
          </cell>
        </row>
        <row r="2141">
          <cell r="A2141">
            <v>91842</v>
          </cell>
          <cell r="B2141" t="str">
            <v>ELETRODUTO FLEXÍVEL CORRUGADO, PVC, DN 20 MM (1/2"), PARA CIRCUITOS TE RMINAIS, INSTALADO EM LAJE - FORNECIMENTO E INSTALAÇÃO. AF_12/2015</v>
          </cell>
          <cell r="C2141" t="str">
            <v>M</v>
          </cell>
          <cell r="D2141">
            <v>4.41</v>
          </cell>
        </row>
        <row r="2142">
          <cell r="A2142">
            <v>91844</v>
          </cell>
          <cell r="B2142" t="str">
            <v>ELETRODUTO FLEXÍVEL CORRUGADO, PVC, DN 25 MM (3/4"), PARA CIRCUITOS TE RMINAIS, INSTALADO EM LAJE - FORNECIMENTO E INSTALAÇÃO. AF_12/2015</v>
          </cell>
          <cell r="C2142" t="str">
            <v>M</v>
          </cell>
          <cell r="D2142">
            <v>5.2</v>
          </cell>
        </row>
        <row r="2143">
          <cell r="A2143">
            <v>91846</v>
          </cell>
          <cell r="B2143" t="str">
            <v>ELETRODUTO FLEXÍVEL CORRUGADO, PVC, DN 32 MM (1"), PARA CIRCUITOS TERM INAIS, INSTALADO EM LAJE - FORNECIMENTO E INSTALAÇÃO. AF_12/2015</v>
          </cell>
          <cell r="C2143" t="str">
            <v>M</v>
          </cell>
          <cell r="D2143">
            <v>6.96</v>
          </cell>
        </row>
        <row r="2144">
          <cell r="A2144">
            <v>91852</v>
          </cell>
          <cell r="B2144" t="str">
            <v>ELETRODUTO FLEXÍVEL CORRUGADO, PVC, DN 20 MM (1/2"), PARA CIRCUITOS TE RMINAIS, INSTALADO EM PAREDE - FORNECIMENTO E INSTALAÇÃO. AF_12/2015</v>
          </cell>
          <cell r="C2144" t="str">
            <v>M</v>
          </cell>
          <cell r="D2144">
            <v>6.94</v>
          </cell>
        </row>
        <row r="2145">
          <cell r="A2145">
            <v>91854</v>
          </cell>
          <cell r="B2145" t="str">
            <v>ELETRODUTO FLEXÍVEL CORRUGADO, PVC, DN 25 MM (3/4"), PARA CIRCUITOS TE RMINAIS, INSTALADO EM PAREDE - FORNECIMENTO E INSTALAÇÃO. AF_12/2015</v>
          </cell>
          <cell r="C2145" t="str">
            <v>M</v>
          </cell>
          <cell r="D2145">
            <v>7.72</v>
          </cell>
        </row>
        <row r="2146">
          <cell r="A2146">
            <v>91856</v>
          </cell>
          <cell r="B2146" t="str">
            <v>ELETRODUTO FLEXÍVEL CORRUGADO, PVC, DN 32 MM (1"), PARA CIRCUITOS TERM INAIS, INSTALADO EM PAREDE - FORNECIMENTO E INSTALAÇÃO. AF_12/2015</v>
          </cell>
          <cell r="C2146" t="str">
            <v>M</v>
          </cell>
          <cell r="D2146">
            <v>9.41</v>
          </cell>
        </row>
        <row r="2147">
          <cell r="A2147">
            <v>91862</v>
          </cell>
          <cell r="B2147" t="str">
            <v>ELETRODUTO RÍGIDO ROSCÁVEL, PVC, DN 20 MM (1/2"), PARA CIRCUITOS TERMI NAIS, INSTALADO EM FORRO - FORNECIMENTO E INSTALAÇÃO. AF_12/2015</v>
          </cell>
          <cell r="C2147" t="str">
            <v>M</v>
          </cell>
          <cell r="D2147">
            <v>6.86</v>
          </cell>
        </row>
        <row r="2148">
          <cell r="A2148">
            <v>91863</v>
          </cell>
          <cell r="B2148" t="str">
            <v>ELETRODUTO RÍGIDO ROSCÁVEL, PVC, DN 25 MM (3/4"), PARA CIRCUITOS TERMI NAIS, INSTALADO EM FORRO - FORNECIMENTO E INSTALAÇÃO. AF_12/2015</v>
          </cell>
          <cell r="C2148" t="str">
            <v>M</v>
          </cell>
          <cell r="D2148">
            <v>8.0500000000000007</v>
          </cell>
        </row>
        <row r="2149">
          <cell r="A2149">
            <v>91864</v>
          </cell>
          <cell r="B2149" t="str">
            <v>ELETRODUTO RÍGIDO ROSCÁVEL, PVC, DN 32 MM (1"), PARA CIRCUITOS TERMINA IS, INSTALADO EM FORRO - FORNECIMENTO E INSTALAÇÃO. AF_12/2015</v>
          </cell>
          <cell r="C2149" t="str">
            <v>M</v>
          </cell>
          <cell r="D2149">
            <v>10.32</v>
          </cell>
        </row>
        <row r="2150">
          <cell r="A2150">
            <v>91865</v>
          </cell>
          <cell r="B2150" t="str">
            <v>ELETRODUTO RÍGIDO ROSCÁVEL, PVC, DN 40 MM (1 1/4"), PARA CIRCUITOS TER MINAIS, INSTALADO EM FORRO - FORNECIMENTO E INSTALAÇÃO. AF_12/2015</v>
          </cell>
          <cell r="C2150" t="str">
            <v>M</v>
          </cell>
          <cell r="D2150">
            <v>12.68</v>
          </cell>
        </row>
        <row r="2151">
          <cell r="A2151">
            <v>91866</v>
          </cell>
          <cell r="B2151" t="str">
            <v>ELETRODUTO RÍGIDO ROSCÁVEL, PVC, DN 20 MM (1/2"), PARA CIRCUITOS TERMI NAIS, INSTALADO EM LAJE - FORNECIMENTO E INSTALAÇÃO. AF_12/2015</v>
          </cell>
          <cell r="C2151" t="str">
            <v>M</v>
          </cell>
          <cell r="D2151">
            <v>5.59</v>
          </cell>
        </row>
        <row r="2152">
          <cell r="A2152">
            <v>91867</v>
          </cell>
          <cell r="B2152" t="str">
            <v>ELETRODUTO RÍGIDO ROSCÁVEL, PVC, DN 25 MM (3/4"), PARA CIRCUITOS TERMI NAIS, INSTALADO EM LAJE - FORNECIMENTO E INSTALAÇÃO. AF_12/2015</v>
          </cell>
          <cell r="C2152" t="str">
            <v>M</v>
          </cell>
          <cell r="D2152">
            <v>6.78</v>
          </cell>
        </row>
        <row r="2153">
          <cell r="A2153">
            <v>91868</v>
          </cell>
          <cell r="B2153" t="str">
            <v>ELETRODUTO RÍGIDO ROSCÁVEL, PVC, DN 32 MM (1"), PARA CIRCUITOS TERMINA IS, INSTALADO EM LAJE - FORNECIMENTO E INSTALAÇÃO. AF_12/2015</v>
          </cell>
          <cell r="C2153" t="str">
            <v>M</v>
          </cell>
          <cell r="D2153">
            <v>9.0500000000000007</v>
          </cell>
        </row>
        <row r="2154">
          <cell r="A2154">
            <v>91869</v>
          </cell>
          <cell r="B2154" t="str">
            <v>ELETRODUTO RÍGIDO ROSCÁVEL, PVC, DN 40 MM (1 1/4"), PARA CIRCUITOS TER MINAIS, INSTALADO EM LAJE - FORNECIMENTO E INSTALAÇÃO. AF_12/2015</v>
          </cell>
          <cell r="C2154" t="str">
            <v>M</v>
          </cell>
          <cell r="D2154">
            <v>11.41</v>
          </cell>
        </row>
        <row r="2155">
          <cell r="A2155">
            <v>91870</v>
          </cell>
          <cell r="B2155" t="str">
            <v>ELETRODUTO RÍGIDO ROSCÁVEL, PVC, DN 20 MM (1/2"), PARA CIRCUITOS TERMI NAIS, INSTALADO EM PAREDE - FORNECIMENTO E INSTALAÇÃO. AF_12/2015</v>
          </cell>
          <cell r="C2155" t="str">
            <v>M</v>
          </cell>
          <cell r="D2155">
            <v>8.66</v>
          </cell>
        </row>
        <row r="2156">
          <cell r="A2156">
            <v>91871</v>
          </cell>
          <cell r="B2156" t="str">
            <v>ELETRODUTO RÍGIDO ROSCÁVEL, PVC, DN 25 MM (3/4"), PARA CIRCUITOS TERMI NAIS, INSTALADO EM PAREDE - FORNECIMENTO E INSTALAÇÃO. AF_12/2015</v>
          </cell>
          <cell r="C2156" t="str">
            <v>M</v>
          </cell>
          <cell r="D2156">
            <v>9.9</v>
          </cell>
        </row>
        <row r="2157">
          <cell r="A2157">
            <v>91872</v>
          </cell>
          <cell r="B2157" t="str">
            <v>ELETRODUTO RÍGIDO ROSCÁVEL, PVC, DN 32 MM (1"), PARA CIRCUITOS TERMINA IS, INSTALADO EM PAREDE - FORNECIMENTO E INSTALAÇÃO. AF_12/2015</v>
          </cell>
          <cell r="C2157" t="str">
            <v>M</v>
          </cell>
          <cell r="D2157">
            <v>12.16</v>
          </cell>
        </row>
        <row r="2158">
          <cell r="A2158">
            <v>91873</v>
          </cell>
          <cell r="B2158" t="str">
            <v>ELETRODUTO RÍGIDO ROSCÁVEL, PVC, DN 40 MM (1 1/4"), PARA CIRCUITOS TER MINAIS, INSTALADO EM PAREDE - FORNECIMENTO E INSTALAÇÃO. AF_12/2015</v>
          </cell>
          <cell r="C2158" t="str">
            <v>M</v>
          </cell>
          <cell r="D2158">
            <v>14.48</v>
          </cell>
        </row>
        <row r="2159">
          <cell r="A2159">
            <v>93008</v>
          </cell>
          <cell r="B2159" t="str">
            <v>ELETRODUTO RÍGIDO ROSCÁVEL, PVC, DN 50 MM (1 1/2") - FORNECIMENTO E IN STALAÇÃO. AF_12/2015</v>
          </cell>
          <cell r="C2159" t="str">
            <v>M</v>
          </cell>
          <cell r="D2159">
            <v>10.26</v>
          </cell>
        </row>
        <row r="2160">
          <cell r="A2160">
            <v>93009</v>
          </cell>
          <cell r="B2160" t="str">
            <v>ELETRODUTO RÍGIDO ROSCÁVEL, PVC, DN 60 MM (2") - FORNECIMENTO E INSTAL AÇÃO. AF_12/2015</v>
          </cell>
          <cell r="C2160" t="str">
            <v>M</v>
          </cell>
          <cell r="D2160">
            <v>14.29</v>
          </cell>
        </row>
        <row r="2161">
          <cell r="A2161">
            <v>93010</v>
          </cell>
          <cell r="B2161" t="str">
            <v>ELETRODUTO RÍGIDO ROSCÁVEL, PVC, DN 75 MM (2 1/2") - FORNECIMENTO E IN STALAÇÃO. AF_12/2015</v>
          </cell>
          <cell r="C2161" t="str">
            <v>M</v>
          </cell>
          <cell r="D2161">
            <v>19.27</v>
          </cell>
        </row>
        <row r="2162">
          <cell r="A2162">
            <v>93011</v>
          </cell>
          <cell r="B2162" t="str">
            <v>ELETRODUTO RÍGIDO ROSCÁVEL, PVC, DN 85 MM (3") - FORNECIMENTO E INSTAL AÇÃO. AF_12/2015</v>
          </cell>
          <cell r="C2162" t="str">
            <v>M</v>
          </cell>
          <cell r="D2162">
            <v>23.14</v>
          </cell>
        </row>
        <row r="2163">
          <cell r="A2163">
            <v>93012</v>
          </cell>
          <cell r="B2163" t="str">
            <v>ELETRODUTO RÍGIDO ROSCÁVEL, PVC, DN 110 MM (4") - FORNECIMENTO E INSTA LAÇÃO. AF_12/2015</v>
          </cell>
          <cell r="C2163" t="str">
            <v>M</v>
          </cell>
          <cell r="D2163">
            <v>33.869999999999997</v>
          </cell>
        </row>
        <row r="2164">
          <cell r="A2164">
            <v>95726</v>
          </cell>
          <cell r="B2164" t="str">
            <v>ELETRODUTO RÍGIDO SOLDÁVEL, PVC, DN 20 MM (½''), APARENTE, INSTALADO E M TETO - FORNECIMENTO E INSTALAÇÃO. AF_11/2016</v>
          </cell>
          <cell r="C2164" t="str">
            <v>M</v>
          </cell>
          <cell r="D2164">
            <v>4.63</v>
          </cell>
        </row>
        <row r="2165">
          <cell r="A2165">
            <v>95727</v>
          </cell>
          <cell r="B2165" t="str">
            <v>ELETRODUTO RÍGIDO SOLDÁVEL, PVC, DN 25 MM (3/4'' ), APARENTE, INSTALAD O EM TETO - FORNECIMENTO E INSTALAÇÃO. AF_11/2016</v>
          </cell>
          <cell r="C2165" t="str">
            <v>M</v>
          </cell>
          <cell r="D2165">
            <v>5.25</v>
          </cell>
        </row>
        <row r="2166">
          <cell r="A2166">
            <v>95728</v>
          </cell>
          <cell r="B2166" t="str">
            <v>ELETRODUTO RÍGIDO SOLDÁVEL, PVC, DN 32 MM (1''), APARENTE, INSTALADO E M TETO - FORNECIMENTO E INSTALAÇÃO. AF_11/2016</v>
          </cell>
          <cell r="C2166" t="str">
            <v>M</v>
          </cell>
          <cell r="D2166">
            <v>6.46</v>
          </cell>
        </row>
        <row r="2167">
          <cell r="A2167">
            <v>95729</v>
          </cell>
          <cell r="B2167" t="str">
            <v>ELETRODUTO RÍGIDO SOLDÁVEL, PVC, DN 20 MM (½''), APARENTE, INSTALADO E M PAREDE - FORNECIMENTO E INSTALAÇÃO. AF_11/2016</v>
          </cell>
          <cell r="C2167" t="str">
            <v>M</v>
          </cell>
          <cell r="D2167">
            <v>6.6</v>
          </cell>
        </row>
        <row r="2168">
          <cell r="A2168">
            <v>95730</v>
          </cell>
          <cell r="B2168" t="str">
            <v>ELETRODUTO RÍGIDO SOLDÁVEL, PVC, DN 25 MM (3/4''), APARENTE, INSTALADO EM PAREDE - FORNECIMENTO E INSTALAÇÃO. AF_11/2016</v>
          </cell>
          <cell r="C2168" t="str">
            <v>M</v>
          </cell>
          <cell r="D2168">
            <v>7.22</v>
          </cell>
        </row>
        <row r="2169">
          <cell r="A2169">
            <v>95731</v>
          </cell>
          <cell r="B2169" t="str">
            <v>ELETRODUTO RÍGIDO SOLDÁVEL, PVC, DN 32 MM (1''), APARENTE, INSTALADO E M PAREDE - FORNECIMENTO E INSTALAÇÃO. AF_11/2016</v>
          </cell>
          <cell r="C2169" t="str">
            <v>M</v>
          </cell>
          <cell r="D2169">
            <v>8.43</v>
          </cell>
        </row>
        <row r="2170">
          <cell r="A2170">
            <v>95745</v>
          </cell>
          <cell r="B2170" t="str">
            <v>ELETRODUTO DE FERRO GALVANIZADO, CLASSE LEVE, DN 20 MM (3/4''), APAREN TE, INSTALADO EM TETO - FORNECIMENTO E INSTALAÇÃO. AF_11/2016</v>
          </cell>
          <cell r="C2170" t="str">
            <v>M</v>
          </cell>
          <cell r="D2170">
            <v>14.54</v>
          </cell>
        </row>
        <row r="2171">
          <cell r="A2171">
            <v>95746</v>
          </cell>
          <cell r="B2171" t="str">
            <v>ELETRODUTO DE FERRO GALVANIZADO, CLASSE LEVE, DN 25 MM (1''), APARENTE , INSTALADO EM TETO - FORNECIMENTO E INSTALAÇÃO. AF_11/2016</v>
          </cell>
          <cell r="C2171" t="str">
            <v>M</v>
          </cell>
          <cell r="D2171">
            <v>18.07</v>
          </cell>
        </row>
        <row r="2172">
          <cell r="A2172">
            <v>95747</v>
          </cell>
          <cell r="B2172" t="str">
            <v>ELETRODUTO DE FERRO GALVANIZADO, CLASSE SEMI PESADO, DN 32 MM (1 1/4'' ), APARENTE, INSTALADO EM TETO - FORNECIMENTO E INSTALAÇÃO. AF_11/2016</v>
          </cell>
          <cell r="C2172" t="str">
            <v>M</v>
          </cell>
          <cell r="D2172">
            <v>30.2</v>
          </cell>
        </row>
        <row r="2173">
          <cell r="A2173">
            <v>95748</v>
          </cell>
          <cell r="B2173" t="str">
            <v>ELETRODUTO DE FERRO GALVANIZADO, CLASSE SEMI PESADO, DN 40 MM (1 1/2) , APARENTE, INSTALADO EM TETO - FORNECIMENTO E INSTALAÇÃO. AF_11/2016</v>
          </cell>
          <cell r="C2173" t="str">
            <v>M</v>
          </cell>
          <cell r="D2173">
            <v>31.91</v>
          </cell>
        </row>
        <row r="2174">
          <cell r="A2174">
            <v>95749</v>
          </cell>
          <cell r="B2174" t="str">
            <v>ELETRODUTO DE FERRO GALVANIZADO, CLASSE LEVE, DN 20 MM (3/4''), APAREN TE, INSTALADO EM PAREDE - FORNECIMENTO E INSTALAÇÃO. AF_11/2016</v>
          </cell>
          <cell r="C2174" t="str">
            <v>M</v>
          </cell>
          <cell r="D2174">
            <v>18.86</v>
          </cell>
        </row>
        <row r="2175">
          <cell r="A2175">
            <v>95750</v>
          </cell>
          <cell r="B2175" t="str">
            <v>ELETRODUTO DE FERRO GALVANIZADO, CLASSE LEVE, DN 25 MM (1''), APARENTE , INSTALADO EM PAREDE - FORNECIMENTO E INSTALAÇÃO. AF_11/2016</v>
          </cell>
          <cell r="C2175" t="str">
            <v>M</v>
          </cell>
          <cell r="D2175">
            <v>22.39</v>
          </cell>
        </row>
        <row r="2176">
          <cell r="A2176">
            <v>95751</v>
          </cell>
          <cell r="B2176" t="str">
            <v>ELETRODUTO DE FERRO GALVANIZADO, CLASSE SEMI PESADO, DN 32 MM (1 1/4'' ), APARENTE, INSTALADO EM PAREDE - FORNECIMENTO E INSTALAÇÃO. AF_11/20 16</v>
          </cell>
          <cell r="C2176" t="str">
            <v>M</v>
          </cell>
          <cell r="D2176">
            <v>34.520000000000003</v>
          </cell>
        </row>
        <row r="2177">
          <cell r="A2177">
            <v>95752</v>
          </cell>
          <cell r="B2177" t="str">
            <v>ELETRODUTO DE FERRO GALVANIZADO, CLASSE SEMI PESADO, DN 40 MM (1 1/2'' ), APARENTE, INSTALADO EM PAREDE - FORNECIMENTO E INSTALAÇÃO. AF_11/20 16</v>
          </cell>
          <cell r="C2177" t="str">
            <v>M</v>
          </cell>
          <cell r="D2177">
            <v>36.22</v>
          </cell>
        </row>
        <row r="2178">
          <cell r="A2178">
            <v>72259</v>
          </cell>
          <cell r="B2178" t="str">
            <v>TERMINAL OU CONECTOR DE PRESSAO - PARA CABO 10MM2 - FORNECIMENTO E INS TALACAO</v>
          </cell>
          <cell r="C2178" t="str">
            <v>UN</v>
          </cell>
          <cell r="D2178">
            <v>15.86</v>
          </cell>
        </row>
        <row r="2179">
          <cell r="A2179">
            <v>72260</v>
          </cell>
          <cell r="B2179" t="str">
            <v>TERMINAL OU CONECTOR DE PRESSAO - PARA CABO 16MM2 - FORNECIMENTO E INS TALACAO</v>
          </cell>
          <cell r="C2179" t="str">
            <v>UN</v>
          </cell>
          <cell r="D2179">
            <v>15.82</v>
          </cell>
        </row>
        <row r="2180">
          <cell r="A2180">
            <v>72261</v>
          </cell>
          <cell r="B2180" t="str">
            <v>TERMINAL OU CONECTOR DE PRESSAO - PARA CABO 25MM2 - FORNECIMENTO E INS TALACAO</v>
          </cell>
          <cell r="C2180" t="str">
            <v>UN</v>
          </cell>
          <cell r="D2180">
            <v>16.399999999999999</v>
          </cell>
        </row>
        <row r="2181">
          <cell r="A2181">
            <v>72262</v>
          </cell>
          <cell r="B2181" t="str">
            <v>TERMINAL OU CONECTOR DE PRESSAO - PARA CABO 35MM2 - FORNECIMENTO E INS TALACAO</v>
          </cell>
          <cell r="C2181" t="str">
            <v>UN</v>
          </cell>
          <cell r="D2181">
            <v>16.399999999999999</v>
          </cell>
        </row>
        <row r="2182">
          <cell r="A2182">
            <v>72263</v>
          </cell>
          <cell r="B2182" t="str">
            <v>TERMINAL OU CONECTOR DE PRESSAO - PARA CABO 50MM2 - FORNECIMENTO E INS TALACAO</v>
          </cell>
          <cell r="C2182" t="str">
            <v>UN</v>
          </cell>
          <cell r="D2182">
            <v>21.97</v>
          </cell>
        </row>
        <row r="2183">
          <cell r="A2183">
            <v>72264</v>
          </cell>
          <cell r="B2183" t="str">
            <v>TERMINAL OU CONECTOR DE PRESSAO - PARA CABO 70MM2 - FORNECIMENTO E INS TALACAO</v>
          </cell>
          <cell r="C2183" t="str">
            <v>UN</v>
          </cell>
          <cell r="D2183">
            <v>22.08</v>
          </cell>
        </row>
        <row r="2184">
          <cell r="A2184">
            <v>72265</v>
          </cell>
          <cell r="B2184" t="str">
            <v>TERMINAL OU CONECTOR DE PRESSAO - PARA CABO 95MM2 - FORNECIMENTO E INS TALACAO</v>
          </cell>
          <cell r="C2184" t="str">
            <v>UN</v>
          </cell>
          <cell r="D2184">
            <v>24.86</v>
          </cell>
        </row>
        <row r="2185">
          <cell r="A2185">
            <v>72266</v>
          </cell>
          <cell r="B2185" t="str">
            <v>TERMINAL OU CONECTOR DE PRESSAO - PARA CABO 120MM2 - FORNECIMENTO E IN STALACAO</v>
          </cell>
          <cell r="C2185" t="str">
            <v>UN</v>
          </cell>
          <cell r="D2185">
            <v>32.57</v>
          </cell>
        </row>
        <row r="2186">
          <cell r="A2186">
            <v>72267</v>
          </cell>
          <cell r="B2186" t="str">
            <v>TERMINAL OU CONECTOR DE PRESSAO - PARA CABO 150MM2 - FORNECIMENTO E IN STALACAO</v>
          </cell>
          <cell r="C2186" t="str">
            <v>UN</v>
          </cell>
          <cell r="D2186">
            <v>32.76</v>
          </cell>
        </row>
        <row r="2187">
          <cell r="A2187">
            <v>72268</v>
          </cell>
          <cell r="B2187" t="str">
            <v>TERMINAL OU CONECTOR DE PRESSAO - PARA CABO 185MM2 - FORNECIMENTO E IN STALACAO</v>
          </cell>
          <cell r="C2187" t="str">
            <v>UN</v>
          </cell>
          <cell r="D2187">
            <v>33.67</v>
          </cell>
        </row>
        <row r="2188">
          <cell r="A2188">
            <v>72269</v>
          </cell>
          <cell r="B2188" t="str">
            <v>TERMINAL OU CONECTOR DE PRESSAO - PARA CABO 240MM2 - FORNECIMENTO E IN STALACAO</v>
          </cell>
          <cell r="C2188" t="str">
            <v>UN</v>
          </cell>
          <cell r="D2188">
            <v>37.06</v>
          </cell>
        </row>
        <row r="2189">
          <cell r="A2189">
            <v>72270</v>
          </cell>
          <cell r="B2189" t="str">
            <v>TERMINAL OU CONECTOR DE PRESSAO - PARA CABO 300MM2 - FORNECIMENTO E IN STALACAO</v>
          </cell>
          <cell r="C2189" t="str">
            <v>UN</v>
          </cell>
          <cell r="D2189">
            <v>43.44</v>
          </cell>
        </row>
        <row r="2190">
          <cell r="A2190">
            <v>72271</v>
          </cell>
          <cell r="B2190" t="str">
            <v>CONECTOR PARAFUSO FENDIDO SPLIT-BOLT - PARA CABO DE 16MM2 - FORNECIM ENTO E INSTALACAO</v>
          </cell>
          <cell r="C2190" t="str">
            <v>UN</v>
          </cell>
          <cell r="D2190">
            <v>12.08</v>
          </cell>
        </row>
        <row r="2191">
          <cell r="A2191">
            <v>72272</v>
          </cell>
          <cell r="B2191" t="str">
            <v>CONECTOR PARAFUSO FENDIDO SPLIT-BOLT - PARA CABO DE 35MM2 - FORNECIM ENTO E INSTALACAO</v>
          </cell>
          <cell r="C2191" t="str">
            <v>UN</v>
          </cell>
          <cell r="D2191">
            <v>12.99</v>
          </cell>
        </row>
        <row r="2192">
          <cell r="A2192" t="str">
            <v>73782/002</v>
          </cell>
          <cell r="B2192" t="str">
            <v>TERMINAL METALICO A PRESSAO PARA 1 CABO DE 50 MM2 - FORNECIMENTO E INS TALACAO</v>
          </cell>
          <cell r="C2192" t="str">
            <v>UN</v>
          </cell>
          <cell r="D2192">
            <v>36.6</v>
          </cell>
        </row>
        <row r="2193">
          <cell r="A2193" t="str">
            <v>73782/003</v>
          </cell>
          <cell r="B2193" t="str">
            <v>TERMINAL METALICO A PRESSAO PARA 1 CABO DE 95 MM2 - FORNECIMENTO E INS TALACAO</v>
          </cell>
          <cell r="C2193" t="str">
            <v>UN</v>
          </cell>
          <cell r="D2193">
            <v>56.02</v>
          </cell>
        </row>
        <row r="2194">
          <cell r="A2194" t="str">
            <v>73782/004</v>
          </cell>
          <cell r="B2194" t="str">
            <v>TERMINAL A PRESSAO REFORCADO PARA CONEXAO DE CABO DE COBRE A BARRA, CA BO 150 E 185MM2 - FORNECIMENTO E INSTALACAO</v>
          </cell>
          <cell r="C2194" t="str">
            <v>UN</v>
          </cell>
          <cell r="D2194">
            <v>107.78</v>
          </cell>
        </row>
        <row r="2195">
          <cell r="A2195" t="str">
            <v>73782/005</v>
          </cell>
          <cell r="B2195" t="str">
            <v>TERMINAL METALICO A PRESSAO P/ 1 CABO DE COBRE DE 25 MM2 COM 1 FURO DE FIXAÇÃO - FORNECIMENTO E INSTALACAO</v>
          </cell>
          <cell r="C2195" t="str">
            <v>UN</v>
          </cell>
          <cell r="D2195">
            <v>22.66</v>
          </cell>
        </row>
        <row r="2196">
          <cell r="A2196">
            <v>83377</v>
          </cell>
          <cell r="B2196" t="str">
            <v>CONECTOR DE PARAFUSO FENDIDO EM LIGA DE COBRE COM SEPARADOR DE CABOS P ARA CABO 50 MM2 - FORNECIMENTO E INSTALACAO</v>
          </cell>
          <cell r="C2196" t="str">
            <v>UN</v>
          </cell>
          <cell r="D2196">
            <v>7.71</v>
          </cell>
        </row>
        <row r="2197">
          <cell r="A2197">
            <v>91874</v>
          </cell>
          <cell r="B2197" t="str">
            <v>LUVA PARA ELETRODUTO, PVC, ROSCÁVEL, DN 20 MM (1/2"), PARA CIRCUITOS T ERMINAIS, INSTALADA EM FORRO - FORNECIMENTO E INSTALAÇÃO. AF_12/2015</v>
          </cell>
          <cell r="C2197" t="str">
            <v>UN</v>
          </cell>
          <cell r="D2197">
            <v>4.3</v>
          </cell>
        </row>
        <row r="2198">
          <cell r="A2198">
            <v>91875</v>
          </cell>
          <cell r="B2198" t="str">
            <v>LUVA PARA ELETRODUTO, PVC, ROSCÁVEL, DN 25 MM (3/4"), PARA CIRCUITOS T ERMINAIS, INSTALADA EM FORRO - FORNECIMENTO E INSTALAÇÃO. AF_12/2015</v>
          </cell>
          <cell r="C2198" t="str">
            <v>UN</v>
          </cell>
          <cell r="D2198">
            <v>5.63</v>
          </cell>
        </row>
        <row r="2199">
          <cell r="A2199">
            <v>91876</v>
          </cell>
          <cell r="B2199" t="str">
            <v>LUVA PARA ELETRODUTO, PVC, ROSCÁVEL, DN 32 MM (1"), PARA CIRCUITOS TER MINAIS, INSTALADA EM FORRO - FORNECIMENTO E INSTALAÇÃO. AF_12/2015</v>
          </cell>
          <cell r="C2199" t="str">
            <v>UN</v>
          </cell>
          <cell r="D2199">
            <v>7.38</v>
          </cell>
        </row>
        <row r="2200">
          <cell r="A2200">
            <v>91877</v>
          </cell>
          <cell r="B2200" t="str">
            <v>LUVA PARA ELETRODUTO, PVC, ROSCÁVEL, DN 40 MM (1 1/4"), PARA CIRCUITOS TERMINAIS, INSTALADA EM FORRO - FORNECIMENTO E INSTALAÇÃO. AF_12/2015</v>
          </cell>
          <cell r="C2200" t="str">
            <v>UN</v>
          </cell>
          <cell r="D2200">
            <v>9.6300000000000008</v>
          </cell>
        </row>
        <row r="2201">
          <cell r="A2201">
            <v>91878</v>
          </cell>
          <cell r="B2201" t="str">
            <v>LUVA PARA ELETRODUTO, PVC, ROSCÁVEL, DN 20 MM (1/2"), PARA CIRCUITOS T ERMINAIS, INSTALADA EM LAJE - FORNECIMENTO E INSTALAÇÃO. AF_12/2015</v>
          </cell>
          <cell r="C2201" t="str">
            <v>UN</v>
          </cell>
          <cell r="D2201">
            <v>5.63</v>
          </cell>
        </row>
        <row r="2202">
          <cell r="A2202">
            <v>91879</v>
          </cell>
          <cell r="B2202" t="str">
            <v>LUVA PARA ELETRODUTO, PVC, ROSCÁVEL, DN 25 MM (3/4"), PARA CIRCUITOS T ERMINAIS, INSTALADA EM LAJE - FORNECIMENTO E INSTALAÇÃO. AF_12/2015</v>
          </cell>
          <cell r="C2202" t="str">
            <v>UN</v>
          </cell>
          <cell r="D2202">
            <v>6.92</v>
          </cell>
        </row>
        <row r="2203">
          <cell r="A2203">
            <v>91880</v>
          </cell>
          <cell r="B2203" t="str">
            <v>LUVA PARA ELETRODUTO, PVC, ROSCÁVEL, DN 32 MM (1"), PARA CIRCUITOS TER MINAIS, INSTALADA EM LAJE - FORNECIMENTO E INSTALAÇÃO. AF_12/2015</v>
          </cell>
          <cell r="C2203" t="str">
            <v>UN</v>
          </cell>
          <cell r="D2203">
            <v>8.7200000000000006</v>
          </cell>
        </row>
        <row r="2204">
          <cell r="A2204">
            <v>91881</v>
          </cell>
          <cell r="B2204" t="str">
            <v>LUVA PARA ELETRODUTO, PVC, ROSCÁVEL, DN 40 MM (1 1/4"), PARA CIRCUITOS TERMINAIS, INSTALADA EM LAJE - FORNECIMENTO E INSTALAÇÃO. AF_12/2015</v>
          </cell>
          <cell r="C2204" t="str">
            <v>UN</v>
          </cell>
          <cell r="D2204">
            <v>10.97</v>
          </cell>
        </row>
        <row r="2205">
          <cell r="A2205">
            <v>91882</v>
          </cell>
          <cell r="B2205" t="str">
            <v>LUVA PARA ELETRODUTO, PVC, ROSCÁVEL, DN 20 MM (1/2"), PARA CIRCUITOS T ERMINAIS, INSTALADA EM PAREDE - FORNECIMENTO E INSTALAÇÃO. AF_12/2015</v>
          </cell>
          <cell r="C2205" t="str">
            <v>UN</v>
          </cell>
          <cell r="D2205">
            <v>7.06</v>
          </cell>
        </row>
        <row r="2206">
          <cell r="A2206">
            <v>91884</v>
          </cell>
          <cell r="B2206" t="str">
            <v>LUVA PARA ELETRODUTO, PVC, ROSCÁVEL, DN 25 MM (3/4"), PARA CIRCUITOS T ERMINAIS, INSTALADA EM PAREDE - FORNECIMENTO E INSTALAÇÃO. AF_12/2015</v>
          </cell>
          <cell r="C2206" t="str">
            <v>UN</v>
          </cell>
          <cell r="D2206">
            <v>8.0299999999999994</v>
          </cell>
        </row>
        <row r="2207">
          <cell r="A2207">
            <v>91885</v>
          </cell>
          <cell r="B2207" t="str">
            <v>LUVA PARA ELETRODUTO, PVC, ROSCÁVEL, DN 32 MM (1"), PARA CIRCUITOS TER MINAIS, INSTALADA EM PAREDE - FORNECIMENTO E INSTALAÇÃO. AF_12/2015</v>
          </cell>
          <cell r="C2207" t="str">
            <v>UN</v>
          </cell>
          <cell r="D2207">
            <v>9.3699999999999992</v>
          </cell>
        </row>
        <row r="2208">
          <cell r="A2208">
            <v>91886</v>
          </cell>
          <cell r="B2208" t="str">
            <v>LUVA PARA ELETRODUTO, PVC, ROSCÁVEL, DN 40 MM (1 1/4"), PARA CIRCUITOS TERMINAIS, INSTALADA EM PAREDE - FORNECIMENTO E INSTALAÇÃO. AF_12/201 5</v>
          </cell>
          <cell r="C2208" t="str">
            <v>UN</v>
          </cell>
          <cell r="D2208">
            <v>11.11</v>
          </cell>
        </row>
        <row r="2209">
          <cell r="A2209">
            <v>91887</v>
          </cell>
          <cell r="B2209" t="str">
            <v>CURVA 90 GRAUS PARA ELETRODUTO, PVC, ROSCÁVEL, DN 20 MM (1/2"), PARA C IRCUITOS TERMINAIS, INSTALADA EM FORRO - FORNECIMENTO E INSTALAÇÃO. AF _12/2015</v>
          </cell>
          <cell r="C2209" t="str">
            <v>UN</v>
          </cell>
          <cell r="D2209">
            <v>7.36</v>
          </cell>
        </row>
        <row r="2210">
          <cell r="A2210">
            <v>91888</v>
          </cell>
          <cell r="B2210" t="str">
            <v>CURVA 135 GRAUS PARA ELETRODUTO, PVC, ROSCÁVEL, DN 20 MM (1/2"), PARA CIRCUITOS TERMINAIS, INSTALADA EM FORRO - FORNECIMENTO E INSTALAÇÃO. A F_12/2015</v>
          </cell>
          <cell r="C2210" t="str">
            <v>UN</v>
          </cell>
          <cell r="D2210">
            <v>9.86</v>
          </cell>
        </row>
        <row r="2211">
          <cell r="A2211">
            <v>91889</v>
          </cell>
          <cell r="B2211" t="str">
            <v>CURVA 180 GRAUS PARA ELETRODUTO, PVC, ROSCÁVEL, DN 20 MM (1/2"), PARA CIRCUITOS TERMINAIS, INSTALADA EM FORRO - FORNECIMENTO E INSTALAÇÃO. A F_12/2015</v>
          </cell>
          <cell r="C2211" t="str">
            <v>UN</v>
          </cell>
          <cell r="D2211">
            <v>7.18</v>
          </cell>
        </row>
        <row r="2212">
          <cell r="A2212">
            <v>91890</v>
          </cell>
          <cell r="B2212" t="str">
            <v>CURVA 90 GRAUS PARA ELETRODUTO, PVC, ROSCÁVEL, DN 25 MM (3/4"), PARA C IRCUITOS TERMINAIS, INSTALADA EM FORRO - FORNECIMENTO E INSTALAÇÃO. AF _12/2015</v>
          </cell>
          <cell r="C2212" t="str">
            <v>UN</v>
          </cell>
          <cell r="D2212">
            <v>8.99</v>
          </cell>
        </row>
        <row r="2213">
          <cell r="A2213">
            <v>91892</v>
          </cell>
          <cell r="B2213" t="str">
            <v>CURVA 180 GRAUS PARA ELETRODUTO, PVC, ROSCÁVEL, DN 25 MM (3/4"), PARA CIRCUITOS TERMINAIS, INSTALADA EM FORRO - FORNECIMENTO E INSTALAÇÃO. A F_12/2015</v>
          </cell>
          <cell r="C2213" t="str">
            <v>UN</v>
          </cell>
          <cell r="D2213">
            <v>10.15</v>
          </cell>
        </row>
        <row r="2214">
          <cell r="A2214">
            <v>91893</v>
          </cell>
          <cell r="B2214" t="str">
            <v>CURVA 90 GRAUS PARA ELETRODUTO, PVC, ROSCÁVEL, DN 32 MM (1"), PARA CIR CUITOS TERMINAIS, INSTALADA EM FORRO - FORNECIMENTO E INSTALAÇÃO. AF_1 2/2015</v>
          </cell>
          <cell r="C2214" t="str">
            <v>UN</v>
          </cell>
          <cell r="D2214">
            <v>12.09</v>
          </cell>
        </row>
        <row r="2215">
          <cell r="A2215">
            <v>91894</v>
          </cell>
          <cell r="B2215" t="str">
            <v>CURVA 135 GRAUS PARA ELETRODUTO, PVC, ROSCÁVEL, DN 32 MM (1"), PARA CI RCUITOS TERMINAIS, INSTALADA EM FORRO - FORNECIMENTO E INSTALAÇÃO. AF_ 12/2015</v>
          </cell>
          <cell r="C2215" t="str">
            <v>UN</v>
          </cell>
          <cell r="D2215">
            <v>14.64</v>
          </cell>
        </row>
        <row r="2216">
          <cell r="A2216">
            <v>91896</v>
          </cell>
          <cell r="B2216" t="str">
            <v>CURVA 90 GRAUS PARA ELETRODUTO, PVC, ROSCÁVEL, DN 40 MM (1 1/4"), PARA CIRCUITOS TERMINAIS, INSTALADA EM FORRO - FORNECIMENTO E INSTALAÇÃO. AF_12/2015</v>
          </cell>
          <cell r="C2216" t="str">
            <v>UN</v>
          </cell>
          <cell r="D2216">
            <v>14.94</v>
          </cell>
        </row>
        <row r="2217">
          <cell r="A2217">
            <v>91897</v>
          </cell>
          <cell r="B2217" t="str">
            <v>CURVA 135 GRAUS PARA ELETRODUTO, PVC, ROSCÁVEL, DN 40 MM (1 1/4"), PAR A CIRCUITOS TERMINAIS, INSTALADA EM FORRO - FORNECIMENTO E INSTALAÇÃO. AF_12/2015</v>
          </cell>
          <cell r="C2217" t="str">
            <v>UN</v>
          </cell>
          <cell r="D2217">
            <v>22.03</v>
          </cell>
        </row>
        <row r="2218">
          <cell r="A2218">
            <v>91898</v>
          </cell>
          <cell r="B2218" t="str">
            <v>CURVA 180 GRAUS PARA ELETRODUTO, PVC, ROSCÁVEL, DN 40 MM (1 1/4"), PAR A CIRCUITOS TERMINAIS, INSTALADA EM FORRO - FORNECIMENTO E INSTALAÇÃO. AF_12/2015</v>
          </cell>
          <cell r="C2218" t="str">
            <v>UN</v>
          </cell>
          <cell r="D2218">
            <v>16.2</v>
          </cell>
        </row>
        <row r="2219">
          <cell r="A2219">
            <v>91899</v>
          </cell>
          <cell r="B2219" t="str">
            <v>CURVA 90 GRAUS PARA ELETRODUTO, PVC, ROSCÁVEL, DN 20 MM (1/2"), PARA C IRCUITOS TERMINAIS, INSTALADA EM LAJE - FORNECIMENTO E INSTALAÇÃO. AF_ 12/2015</v>
          </cell>
          <cell r="C2219" t="str">
            <v>UN</v>
          </cell>
          <cell r="D2219">
            <v>9.2899999999999991</v>
          </cell>
        </row>
        <row r="2220">
          <cell r="A2220">
            <v>91900</v>
          </cell>
          <cell r="B2220" t="str">
            <v>CURVA 135 GRAUS PARA ELETRODUTO, PVC, ROSCÁVEL, DN 20 MM (1/2"), PARA CIRCUITOS TERMINAIS, INSTALADA EM LAJE - FORNECIMENTO E INSTALAÇÃO. AF _12/2015</v>
          </cell>
          <cell r="C2220" t="str">
            <v>UN</v>
          </cell>
          <cell r="D2220">
            <v>11.8</v>
          </cell>
        </row>
        <row r="2221">
          <cell r="A2221">
            <v>91901</v>
          </cell>
          <cell r="B2221" t="str">
            <v>CURVA 180 GRAUS PARA ELETRODUTO, PVC, ROSCÁVEL, DN 20 MM (1/2"), PARA CIRCUITOS TERMINAIS, INSTALADA EM LAJE - FORNECIMENTO E INSTALAÇÃO. AF _12/2015</v>
          </cell>
          <cell r="C2221" t="str">
            <v>UN</v>
          </cell>
          <cell r="D2221">
            <v>9.1199999999999992</v>
          </cell>
        </row>
        <row r="2222">
          <cell r="A2222">
            <v>91902</v>
          </cell>
          <cell r="B2222" t="str">
            <v>CURVA 90 GRAUS PARA ELETRODUTO, PVC, ROSCÁVEL, DN 25 MM (3/4"), PARA C IRCUITOS TERMINAIS, INSTALADA EM LAJE - FORNECIMENTO E INSTALAÇÃO. AF_ 12/2015</v>
          </cell>
          <cell r="C2222" t="str">
            <v>UN</v>
          </cell>
          <cell r="D2222">
            <v>10.93</v>
          </cell>
        </row>
        <row r="2223">
          <cell r="A2223">
            <v>91904</v>
          </cell>
          <cell r="B2223" t="str">
            <v>CURVA 180 GRAUS PARA ELETRODUTO, PVC, ROSCÁVEL, DN 25 MM (3/4"), PARA CIRCUITOS TERMINAIS, INSTALADA EM LAJE - FORNECIMENTO E INSTALAÇÃO. AF _12/2015</v>
          </cell>
          <cell r="C2223" t="str">
            <v>UN</v>
          </cell>
          <cell r="D2223">
            <v>12.09</v>
          </cell>
        </row>
        <row r="2224">
          <cell r="A2224">
            <v>91905</v>
          </cell>
          <cell r="B2224" t="str">
            <v>CURVA 90 GRAUS PARA ELETRODUTO, PVC, ROSCÁVEL, DN 32 MM (1"), PARA CIR CUITOS TERMINAIS, INSTALADA EM LAJE - FORNECIMENTO E INSTALAÇÃO. AF_12 /2015</v>
          </cell>
          <cell r="C2224" t="str">
            <v>UN</v>
          </cell>
          <cell r="D2224">
            <v>14.02</v>
          </cell>
        </row>
        <row r="2225">
          <cell r="A2225">
            <v>91906</v>
          </cell>
          <cell r="B2225" t="str">
            <v>CURVA 135 GRAUS PARA ELETRODUTO, PVC, ROSCÁVEL, DN 32 MM (1"), PARA CI RCUITOS TERMINAIS, INSTALADA EM LAJE - FORNECIMENTO E INSTALAÇÃO. AF_1 2/2015</v>
          </cell>
          <cell r="C2225" t="str">
            <v>UN</v>
          </cell>
          <cell r="D2225">
            <v>16.579999999999998</v>
          </cell>
        </row>
        <row r="2226">
          <cell r="A2226">
            <v>91908</v>
          </cell>
          <cell r="B2226" t="str">
            <v>CURVA 90 GRAUS PARA ELETRODUTO, PVC, ROSCÁVEL, DN 40 MM (1 1/4"), PARA CIRCUITOS TERMINAIS, INSTALADA EM LAJE - FORNECIMENTO E INSTALAÇÃO. A F_12/2015</v>
          </cell>
          <cell r="C2226" t="str">
            <v>UN</v>
          </cell>
          <cell r="D2226">
            <v>16.920000000000002</v>
          </cell>
        </row>
        <row r="2227">
          <cell r="A2227">
            <v>91909</v>
          </cell>
          <cell r="B2227" t="str">
            <v>CURVA 135 GRAUS PARA ELETRODUTO, PVC, ROSCÁVEL, DN 40 MM (1 1/4"), PAR A CIRCUITOS TERMINAIS, INSTALADA EM LAJE - FORNECIMENTO E INSTALAÇÃO. AF_12/2015</v>
          </cell>
          <cell r="C2227" t="str">
            <v>UN</v>
          </cell>
          <cell r="D2227">
            <v>24.01</v>
          </cell>
        </row>
        <row r="2228">
          <cell r="A2228">
            <v>91910</v>
          </cell>
          <cell r="B2228" t="str">
            <v>CURVA 180 GRAUS PARA ELETRODUTO, PVC, ROSCÁVEL, DN 40 MM (1 1/4"), PAR A CIRCUITOS TERMINAIS, INSTALADA EM LAJE - FORNECIMENTO E INSTALAÇÃO. AF_12/2015</v>
          </cell>
          <cell r="C2228" t="str">
            <v>UN</v>
          </cell>
          <cell r="D2228">
            <v>18.18</v>
          </cell>
        </row>
        <row r="2229">
          <cell r="A2229">
            <v>91911</v>
          </cell>
          <cell r="B2229" t="str">
            <v>CURVA 90 GRAUS PARA ELETRODUTO, PVC, ROSCÁVEL, DN 20 MM (1/2"), PARA C IRCUITOS TERMINAIS, INSTALADA EM PAREDE - FORNECIMENTO E INSTALAÇÃO. A F_12/2015</v>
          </cell>
          <cell r="C2229" t="str">
            <v>UN</v>
          </cell>
          <cell r="D2229">
            <v>11.5</v>
          </cell>
        </row>
        <row r="2230">
          <cell r="A2230">
            <v>91912</v>
          </cell>
          <cell r="B2230" t="str">
            <v>CURVA 135 GRAUS PARA ELETRODUTO, PVC, ROSCÁVEL, DN 20 MM (1/2"), PARA CIRCUITOS TERMINAIS, INSTALADA EM PAREDE - FORNECIMENTO E INSTALAÇÃO. AF_12/2015</v>
          </cell>
          <cell r="C2230" t="str">
            <v>UN</v>
          </cell>
          <cell r="D2230">
            <v>14.01</v>
          </cell>
        </row>
        <row r="2231">
          <cell r="A2231">
            <v>91913</v>
          </cell>
          <cell r="B2231" t="str">
            <v>CURVA 180 GRAUS PARA ELETRODUTO, PVC, ROSCÁVEL, DN 20 MM (1/2"), PARA CIRCUITOS TERMINAIS, INSTALADA EM PAREDE - FORNECIMENTO E INSTALAÇÃO. AF_12/2015</v>
          </cell>
          <cell r="C2231" t="str">
            <v>UN</v>
          </cell>
          <cell r="D2231">
            <v>11.33</v>
          </cell>
        </row>
        <row r="2232">
          <cell r="A2232">
            <v>91914</v>
          </cell>
          <cell r="B2232" t="str">
            <v>CURVA 90 GRAUS PARA ELETRODUTO, PVC, ROSCÁVEL, DN 25 MM (3/4"), PARA C IRCUITOS TERMINAIS, INSTALADA EM PAREDE - FORNECIMENTO E INSTALAÇÃO. A F_12/2015</v>
          </cell>
          <cell r="C2232" t="str">
            <v>UN</v>
          </cell>
          <cell r="D2232">
            <v>12.63</v>
          </cell>
        </row>
        <row r="2233">
          <cell r="A2233">
            <v>91916</v>
          </cell>
          <cell r="B2233" t="str">
            <v>CURVA 180 GRAUS PARA ELETRODUTO, PVC, ROSCÁVEL, DN 25 MM (3/4"), PARA CIRCUITOS TERMINAIS, INSTALADA EM PAREDE - FORNECIMENTO E INSTALAÇÃO. AF_12/2015</v>
          </cell>
          <cell r="C2233" t="str">
            <v>UN</v>
          </cell>
          <cell r="D2233">
            <v>13.79</v>
          </cell>
        </row>
        <row r="2234">
          <cell r="A2234">
            <v>91917</v>
          </cell>
          <cell r="B2234" t="str">
            <v>CURVA 90 GRAUS PARA ELETRODUTO, PVC, ROSCÁVEL, DN 32 MM (1"), PARA CIR CUITOS TERMINAIS, INSTALADA EM PAREDE - FORNECIMENTO E INSTALAÇÃO. AF_ 12/2015</v>
          </cell>
          <cell r="C2234" t="str">
            <v>UN</v>
          </cell>
          <cell r="D2234">
            <v>15.04</v>
          </cell>
        </row>
        <row r="2235">
          <cell r="A2235">
            <v>91918</v>
          </cell>
          <cell r="B2235" t="str">
            <v>CURVA 135 GRAUS PARA ELETRODUTO, PVC, ROSCÁVEL, DN 32 MM (1"), PARA CI RCUITOS TERMINAIS, INSTALADA EM PAREDE - FORNECIMENTO E INSTALAÇÃO. AF _12/2015</v>
          </cell>
          <cell r="C2235" t="str">
            <v>UN</v>
          </cell>
          <cell r="D2235">
            <v>17.59</v>
          </cell>
        </row>
        <row r="2236">
          <cell r="A2236">
            <v>91920</v>
          </cell>
          <cell r="B2236" t="str">
            <v>CURVA 90 GRAUS PARA ELETRODUTO, PVC, ROSCÁVEL, DN 40 MM (1 1/4"), PARA CIRCUITOS TERMINAIS, INSTALADA EM PAREDE - FORNECIMENTO E INSTALAÇÃO. AF_12/2015</v>
          </cell>
          <cell r="C2236" t="str">
            <v>UN</v>
          </cell>
          <cell r="D2236">
            <v>17.149999999999999</v>
          </cell>
        </row>
        <row r="2237">
          <cell r="A2237">
            <v>91921</v>
          </cell>
          <cell r="B2237" t="str">
            <v>CURVA 135 GRAUS PARA ELETRODUTO, PVC, ROSCÁVEL, DN 40 MM (1 1/4"), PAR A CIRCUITOS TERMINAIS, INSTALADA EM PAREDE - FORNECIMENTO E INSTALAÇÃO . AF_12/2015</v>
          </cell>
          <cell r="C2237" t="str">
            <v>UN</v>
          </cell>
          <cell r="D2237">
            <v>24.24</v>
          </cell>
        </row>
        <row r="2238">
          <cell r="A2238">
            <v>91922</v>
          </cell>
          <cell r="B2238" t="str">
            <v>CURVA 180 GRAUS PARA ELETRODUTO, PVC, ROSCÁVEL, DN 40 MM (1 1/4"), PAR A CIRCUITOS TERMINAIS, INSTALADA EM PAREDE - FORNECIMENTO E INSTALAÇÃO . AF_12/2015</v>
          </cell>
          <cell r="C2238" t="str">
            <v>UN</v>
          </cell>
          <cell r="D2238">
            <v>18.41</v>
          </cell>
        </row>
        <row r="2239">
          <cell r="A2239">
            <v>93013</v>
          </cell>
          <cell r="B2239" t="str">
            <v>LUVA PARA ELETRODUTO, PVC, ROSCÁVEL, DN 50 MM (1 1/2") - FORNECIMENTO E INSTALAÇÃO. AF_12/2015</v>
          </cell>
          <cell r="C2239" t="str">
            <v>UN</v>
          </cell>
          <cell r="D2239">
            <v>12.42</v>
          </cell>
        </row>
        <row r="2240">
          <cell r="A2240">
            <v>93014</v>
          </cell>
          <cell r="B2240" t="str">
            <v>LUVA PARA ELETRODUTO, PVC, ROSCÁVEL, DN 60 MM (2") - FORNECIMENTO E IN STALAÇÃO. AF_12/2015</v>
          </cell>
          <cell r="C2240" t="str">
            <v>UN</v>
          </cell>
          <cell r="D2240">
            <v>14.92</v>
          </cell>
        </row>
        <row r="2241">
          <cell r="A2241">
            <v>93015</v>
          </cell>
          <cell r="B2241" t="str">
            <v>LUVA PARA ELETRODUTO, PVC, ROSCÁVEL, DN 75 MM (2 1/2") - FORNECIMENTO E INSTALAÇÃO. AF_12/2015</v>
          </cell>
          <cell r="C2241" t="str">
            <v>UN</v>
          </cell>
          <cell r="D2241">
            <v>20.93</v>
          </cell>
        </row>
        <row r="2242">
          <cell r="A2242">
            <v>93016</v>
          </cell>
          <cell r="B2242" t="str">
            <v>LUVA PARA ELETRODUTO, PVC, ROSCÁVEL, DN 85 MM (3") - FORNECIMENTO E IN STALAÇÃO. AF_12/2015</v>
          </cell>
          <cell r="C2242" t="str">
            <v>UN</v>
          </cell>
          <cell r="D2242">
            <v>24.81</v>
          </cell>
        </row>
        <row r="2243">
          <cell r="A2243">
            <v>93017</v>
          </cell>
          <cell r="B2243" t="str">
            <v>LUVA PARA ELETRODUTO, PVC, ROSCÁVEL, DN 110 MM (4") - FORNECIMENTO E I NSTALAÇÃO. AF_12/2015</v>
          </cell>
          <cell r="C2243" t="str">
            <v>UN</v>
          </cell>
          <cell r="D2243">
            <v>35.54</v>
          </cell>
        </row>
        <row r="2244">
          <cell r="A2244">
            <v>93018</v>
          </cell>
          <cell r="B2244" t="str">
            <v>CURVA 90 GRAUS PARA ELETRODUTO, PVC, ROSCÁVEL, DN 50 MM (1 1/2") - FOR NECIMENTO E INSTALAÇÃO. AF_12/2015</v>
          </cell>
          <cell r="C2244" t="str">
            <v>UN</v>
          </cell>
          <cell r="D2244">
            <v>18.84</v>
          </cell>
        </row>
        <row r="2245">
          <cell r="A2245">
            <v>93019</v>
          </cell>
          <cell r="B2245" t="str">
            <v>CURVA 135 GRAUS PARA ELETRODUTO, PVC, ROSCÁVEL, DN 50 MM (1 1/2") - FO RNECIMENTO E INSTALAÇÃO. AF_12/2015</v>
          </cell>
          <cell r="C2245" t="str">
            <v>UN</v>
          </cell>
          <cell r="D2245">
            <v>26.79</v>
          </cell>
        </row>
        <row r="2246">
          <cell r="A2246">
            <v>93020</v>
          </cell>
          <cell r="B2246" t="str">
            <v>CURVA 90 GRAUS PARA ELETRODUTO, PVC, ROSCÁVEL, DN 60 MM (2") - FORNECI MENTO E INSTALAÇÃO. AF_12/2015</v>
          </cell>
          <cell r="C2246" t="str">
            <v>UN</v>
          </cell>
          <cell r="D2246">
            <v>23.29</v>
          </cell>
        </row>
        <row r="2247">
          <cell r="A2247">
            <v>93021</v>
          </cell>
          <cell r="B2247" t="str">
            <v>CURVA 135 GRAUS PARA ELETRODUTO, PVC, ROSCÁVEL, DN 60 MM (2") - FORNEC IMENTO E INSTALAÇÃO. AF_12/2015</v>
          </cell>
          <cell r="C2247" t="str">
            <v>UN</v>
          </cell>
          <cell r="D2247">
            <v>32.76</v>
          </cell>
        </row>
        <row r="2248">
          <cell r="A2248">
            <v>93022</v>
          </cell>
          <cell r="B2248" t="str">
            <v>CURVA 90 GRAUS PARA ELETRODUTO, PVC, ROSCÁVEL, DN 75 MM (2 1/2") - FOR NECIMENTO E INSTALAÇÃO. AF_12/2015</v>
          </cell>
          <cell r="C2248" t="str">
            <v>UN</v>
          </cell>
          <cell r="D2248">
            <v>35.25</v>
          </cell>
        </row>
        <row r="2249">
          <cell r="A2249">
            <v>93023</v>
          </cell>
          <cell r="B2249" t="str">
            <v>CURVA 135 GRAUS PARA ELETRODUTO, PVC, ROSCÁVEL, DN 75 MM (2 1/2") - FO RNECIMENTO E INSTALAÇÃO. AF_12/2015</v>
          </cell>
          <cell r="C2249" t="str">
            <v>UN</v>
          </cell>
          <cell r="D2249">
            <v>38.4</v>
          </cell>
        </row>
        <row r="2250">
          <cell r="A2250">
            <v>93024</v>
          </cell>
          <cell r="B2250" t="str">
            <v>CURVA 90 GRAUS PARA ELETRODUTO, PVC, ROSCÁVEL, DN 85 MM (3") - FORNECI MENTO E INSTALAÇÃO. AF_12/2015</v>
          </cell>
          <cell r="C2250" t="str">
            <v>UN</v>
          </cell>
          <cell r="D2250">
            <v>37.57</v>
          </cell>
        </row>
        <row r="2251">
          <cell r="A2251">
            <v>93025</v>
          </cell>
          <cell r="B2251" t="str">
            <v>CURVA 135 GRAUS PARA ELETRODUTO, PVC, ROSCÁVEL, DN 85 MM (3") - FORNEC IMENTO E INSTALAÇÃO. AF_12/2015</v>
          </cell>
          <cell r="C2251" t="str">
            <v>UN</v>
          </cell>
          <cell r="D2251">
            <v>64.010000000000005</v>
          </cell>
        </row>
        <row r="2252">
          <cell r="A2252">
            <v>93026</v>
          </cell>
          <cell r="B2252" t="str">
            <v>CURVA 90 GRAUS PARA ELETRODUTO, PVC, ROSCÁVEL, DN 110 MM (4") - FORNEC IMENTO E INSTALAÇÃO. AF_12/2015</v>
          </cell>
          <cell r="C2252" t="str">
            <v>UN</v>
          </cell>
          <cell r="D2252">
            <v>57.43</v>
          </cell>
        </row>
        <row r="2253">
          <cell r="A2253">
            <v>93027</v>
          </cell>
          <cell r="B2253" t="str">
            <v>CURVA 135 GRAUS PARA ELETRODUTO, PVC, ROSCÁVEL, DN 110 MM (4") - FORNE CIMENTO E INSTALAÇÃO. AF_12/2015</v>
          </cell>
          <cell r="C2253" t="str">
            <v>UN</v>
          </cell>
          <cell r="D2253">
            <v>72.59</v>
          </cell>
        </row>
        <row r="2254">
          <cell r="A2254">
            <v>72250</v>
          </cell>
          <cell r="B2254" t="str">
            <v>CABO DE COBRE NU 10MM2 - FORNECIMENTO E INSTALACAO</v>
          </cell>
          <cell r="C2254" t="str">
            <v>M</v>
          </cell>
          <cell r="D2254">
            <v>8.58</v>
          </cell>
        </row>
        <row r="2255">
          <cell r="A2255">
            <v>72251</v>
          </cell>
          <cell r="B2255" t="str">
            <v>CABO DE COBRE NU 16MM2 - FORNECIMENTO E INSTALACAO</v>
          </cell>
          <cell r="C2255" t="str">
            <v>M</v>
          </cell>
          <cell r="D2255">
            <v>12.31</v>
          </cell>
        </row>
        <row r="2256">
          <cell r="A2256">
            <v>72252</v>
          </cell>
          <cell r="B2256" t="str">
            <v>CABO DE COBRE NU 25MM2 - FORNECIMENTO E INSTALACAO</v>
          </cell>
          <cell r="C2256" t="str">
            <v>M</v>
          </cell>
          <cell r="D2256">
            <v>17.600000000000001</v>
          </cell>
        </row>
        <row r="2257">
          <cell r="A2257">
            <v>72253</v>
          </cell>
          <cell r="B2257" t="str">
            <v>CABO DE COBRE NU 35MM2 - FORNECIMENTO E INSTALACAO</v>
          </cell>
          <cell r="C2257" t="str">
            <v>M</v>
          </cell>
          <cell r="D2257">
            <v>23.17</v>
          </cell>
        </row>
        <row r="2258">
          <cell r="A2258">
            <v>72254</v>
          </cell>
          <cell r="B2258" t="str">
            <v>CABO DE COBRE NU 50MM2 - FORNECIMENTO E INSTALACAO</v>
          </cell>
          <cell r="C2258" t="str">
            <v>M</v>
          </cell>
          <cell r="D2258">
            <v>33.08</v>
          </cell>
        </row>
        <row r="2259">
          <cell r="A2259">
            <v>72255</v>
          </cell>
          <cell r="B2259" t="str">
            <v>CABO DE COBRE NU 70MM2 - FORNECIMENTO E INSTALACAO</v>
          </cell>
          <cell r="C2259" t="str">
            <v>M</v>
          </cell>
          <cell r="D2259">
            <v>42.14</v>
          </cell>
        </row>
        <row r="2260">
          <cell r="A2260">
            <v>72256</v>
          </cell>
          <cell r="B2260" t="str">
            <v>CABO DE COBRE NU 95MM2 - FORNECIMENTO E INSTALACAO</v>
          </cell>
          <cell r="C2260" t="str">
            <v>M</v>
          </cell>
          <cell r="D2260">
            <v>53.88</v>
          </cell>
        </row>
        <row r="2261">
          <cell r="A2261">
            <v>72257</v>
          </cell>
          <cell r="B2261" t="str">
            <v>CABO DE COBRE NU 120MM2 - FORNECIMENTO E INSTALACAO</v>
          </cell>
          <cell r="C2261" t="str">
            <v>M</v>
          </cell>
          <cell r="D2261">
            <v>70.05</v>
          </cell>
        </row>
        <row r="2262">
          <cell r="A2262">
            <v>91924</v>
          </cell>
          <cell r="B2262" t="str">
            <v>CABO DE COBRE FLEXÍVEL ISOLADO, 1,5 MM², ANTI-CHAMA 450/750 V, PARA CI RCUITOS TERMINAIS - FORNECIMENTO E INSTALAÇÃO. AF_12/2015</v>
          </cell>
          <cell r="C2262" t="str">
            <v>M</v>
          </cell>
          <cell r="D2262">
            <v>1.88</v>
          </cell>
        </row>
        <row r="2263">
          <cell r="A2263">
            <v>91925</v>
          </cell>
          <cell r="B2263" t="str">
            <v>CABO DE COBRE FLEXÍVEL ISOLADO, 1,5 MM², ANTI-CHAMA 0,6/1,0 KV, PARA C IRCUITOS TERMINAIS - FORNECIMENTO E INSTALAÇÃO. AF_12/2015</v>
          </cell>
          <cell r="C2263" t="str">
            <v>M</v>
          </cell>
          <cell r="D2263">
            <v>2.44</v>
          </cell>
        </row>
        <row r="2264">
          <cell r="A2264">
            <v>91926</v>
          </cell>
          <cell r="B2264" t="str">
            <v>CABO DE COBRE FLEXÍVEL ISOLADO, 2,5 MM², ANTI-CHAMA 450/750 V, PARA CI RCUITOS TERMINAIS - FORNECIMENTO E INSTALAÇÃO. AF_12/2015</v>
          </cell>
          <cell r="C2264" t="str">
            <v>M</v>
          </cell>
          <cell r="D2264">
            <v>3.31</v>
          </cell>
        </row>
        <row r="2265">
          <cell r="A2265">
            <v>91927</v>
          </cell>
          <cell r="B2265" t="str">
            <v>CABO DE COBRE FLEXÍVEL ISOLADO, 2,5 MM², ANTI-CHAMA 0,6/1,0 KV, PARA C IRCUITOS TERMINAIS - FORNECIMENTO E INSTALAÇÃO. AF_12/2015</v>
          </cell>
          <cell r="C2265" t="str">
            <v>M</v>
          </cell>
          <cell r="D2265">
            <v>3.21</v>
          </cell>
        </row>
        <row r="2266">
          <cell r="A2266">
            <v>91928</v>
          </cell>
          <cell r="B2266" t="str">
            <v>CABO DE COBRE FLEXÍVEL ISOLADO, 4 MM², ANTI-CHAMA 450/750 V, PARA CIRC UITOS TERMINAIS - FORNECIMENTO E INSTALAÇÃO. AF_12/2015</v>
          </cell>
          <cell r="C2266" t="str">
            <v>M</v>
          </cell>
          <cell r="D2266">
            <v>4.6399999999999997</v>
          </cell>
        </row>
        <row r="2267">
          <cell r="A2267">
            <v>91929</v>
          </cell>
          <cell r="B2267" t="str">
            <v>CABO DE COBRE FLEXÍVEL ISOLADO, 4 MM², ANTI-CHAMA 0,6/1,0 KV, PARA CIR CUITOS TERMINAIS - FORNECIMENTO E INSTALAÇÃO. AF_12/2015</v>
          </cell>
          <cell r="C2267" t="str">
            <v>M</v>
          </cell>
          <cell r="D2267">
            <v>4.45</v>
          </cell>
        </row>
        <row r="2268">
          <cell r="A2268">
            <v>91930</v>
          </cell>
          <cell r="B2268" t="str">
            <v>CABO DE COBRE FLEXÍVEL ISOLADO, 6 MM², ANTI-CHAMA 450/750 V, PARA CIRC UITOS TERMINAIS - FORNECIMENTO E INSTALAÇÃO. AF_12/2015</v>
          </cell>
          <cell r="C2268" t="str">
            <v>M</v>
          </cell>
          <cell r="D2268">
            <v>5.57</v>
          </cell>
        </row>
        <row r="2269">
          <cell r="A2269">
            <v>91931</v>
          </cell>
          <cell r="B2269" t="str">
            <v>CABO DE COBRE FLEXÍVEL ISOLADO, 6 MM², ANTI-CHAMA 0,6/1,0 KV, PARA CIR CUITOS TERMINAIS - FORNECIMENTO E INSTALAÇÃO. AF_12/2015</v>
          </cell>
          <cell r="C2269" t="str">
            <v>M</v>
          </cell>
          <cell r="D2269">
            <v>5.94</v>
          </cell>
        </row>
        <row r="2270">
          <cell r="A2270">
            <v>91932</v>
          </cell>
          <cell r="B2270" t="str">
            <v>CABO DE COBRE FLEXÍVEL ISOLADO, 10 MM², ANTI-CHAMA 450/750 V, PARA CIR CUITOS TERMINAIS - FORNECIMENTO E INSTALAÇÃO. AF_12/2015</v>
          </cell>
          <cell r="C2270" t="str">
            <v>M</v>
          </cell>
          <cell r="D2270">
            <v>9.0399999999999991</v>
          </cell>
        </row>
        <row r="2271">
          <cell r="A2271">
            <v>91933</v>
          </cell>
          <cell r="B2271" t="str">
            <v>CABO DE COBRE FLEXÍVEL ISOLADO, 10 MM², ANTI-CHAMA 0,6/1,0 KV, PARA CI RCUITOS TERMINAIS - FORNECIMENTO E INSTALAÇÃO. AF_12/2015</v>
          </cell>
          <cell r="C2271" t="str">
            <v>M</v>
          </cell>
          <cell r="D2271">
            <v>9.19</v>
          </cell>
        </row>
        <row r="2272">
          <cell r="A2272">
            <v>91934</v>
          </cell>
          <cell r="B2272" t="str">
            <v>CABO DE COBRE FLEXÍVEL ISOLADO, 16 MM², ANTI-CHAMA 450/750 V, PARA CIR CUITOS TERMINAIS - FORNECIMENTO E INSTALAÇÃO. AF_12/2015</v>
          </cell>
          <cell r="C2272" t="str">
            <v>M</v>
          </cell>
          <cell r="D2272">
            <v>16.850000000000001</v>
          </cell>
        </row>
        <row r="2273">
          <cell r="A2273">
            <v>91935</v>
          </cell>
          <cell r="B2273" t="str">
            <v>CABO DE COBRE FLEXÍVEL ISOLADO, 16 MM², ANTI-CHAMA 0,6/1,0 KV, PARA CI RCUITOS TERMINAIS - FORNECIMENTO E INSTALAÇÃO. AF_12/2015</v>
          </cell>
          <cell r="C2273" t="str">
            <v>M</v>
          </cell>
          <cell r="D2273">
            <v>13.93</v>
          </cell>
        </row>
        <row r="2274">
          <cell r="A2274">
            <v>92979</v>
          </cell>
          <cell r="B2274" t="str">
            <v>CABO DE COBRE FLEXÍVEL ISOLADO, 10 MM², ANTI-CHAMA 450/750 V, PARA DIS TRIBUIÇÃO - FORNECIMENTO E INSTALAÇÃO. AF_12/2015</v>
          </cell>
          <cell r="C2274" t="str">
            <v>M</v>
          </cell>
          <cell r="D2274">
            <v>5.16</v>
          </cell>
        </row>
        <row r="2275">
          <cell r="A2275">
            <v>92980</v>
          </cell>
          <cell r="B2275" t="str">
            <v>CABO DE COBRE FLEXÍVEL ISOLADO, 10 MM², ANTI-CHAMA 0,6/1,0 KV, PARA DI STRIBUIÇÃO - FORNECIMENTO E INSTALAÇÃO. AF_12/2015</v>
          </cell>
          <cell r="C2275" t="str">
            <v>M</v>
          </cell>
          <cell r="D2275">
            <v>5.3</v>
          </cell>
        </row>
        <row r="2276">
          <cell r="A2276">
            <v>92981</v>
          </cell>
          <cell r="B2276" t="str">
            <v>CABO DE COBRE FLEXÍVEL ISOLADO, 16 MM², ANTI-CHAMA 450/750 V, PARA DIS TRIBUIÇÃO - FORNECIMENTO E INSTALAÇÃO. AF_12/2015</v>
          </cell>
          <cell r="C2276" t="str">
            <v>M</v>
          </cell>
          <cell r="D2276">
            <v>10.58</v>
          </cell>
        </row>
        <row r="2277">
          <cell r="A2277">
            <v>92982</v>
          </cell>
          <cell r="B2277" t="str">
            <v>CABO DE COBRE FLEXÍVEL ISOLADO, 16 MM², ANTI-CHAMA 0,6/1,0 KV, PARA DI STRIBUIÇÃO - FORNECIMENTO E INSTALAÇÃO. AF_12/2015</v>
          </cell>
          <cell r="C2277" t="str">
            <v>M</v>
          </cell>
          <cell r="D2277">
            <v>8.06</v>
          </cell>
        </row>
        <row r="2278">
          <cell r="A2278">
            <v>92983</v>
          </cell>
          <cell r="B2278" t="str">
            <v>CABO DE COBRE FLEXÍVEL ISOLADO, 25 MM², ANTI-CHAMA 450/750 V, PARA DIS TRIBUIÇÃO - FORNECIMENTO E INSTALAÇÃO. AF_12/2015</v>
          </cell>
          <cell r="C2278" t="str">
            <v>M</v>
          </cell>
          <cell r="D2278">
            <v>14.1</v>
          </cell>
        </row>
        <row r="2279">
          <cell r="A2279">
            <v>92984</v>
          </cell>
          <cell r="B2279" t="str">
            <v>CABO DE COBRE FLEXÍVEL ISOLADO, 25 MM², ANTI-CHAMA 0,6/1,0 KV, PARA DI STRIBUIÇÃO - FORNECIMENTO E INSTALAÇÃO. AF_12/2015</v>
          </cell>
          <cell r="C2279" t="str">
            <v>M</v>
          </cell>
          <cell r="D2279">
            <v>14.15</v>
          </cell>
        </row>
        <row r="2280">
          <cell r="A2280">
            <v>92985</v>
          </cell>
          <cell r="B2280" t="str">
            <v>CABO DE COBRE FLEXÍVEL ISOLADO, 35 MM², ANTI-CHAMA 450/750 V, PARA DIS TRIBUIÇÃO - FORNECIMENTO E INSTALAÇÃO. AF_12/2015</v>
          </cell>
          <cell r="C2280" t="str">
            <v>M</v>
          </cell>
          <cell r="D2280">
            <v>18.5</v>
          </cell>
        </row>
        <row r="2281">
          <cell r="A2281">
            <v>92986</v>
          </cell>
          <cell r="B2281" t="str">
            <v>CABO DE COBRE FLEXÍVEL ISOLADO, 35 MM², ANTI-CHAMA 0,6/1,0 KV, PARA DI STRIBUIÇÃO - FORNECIMENTO E INSTALAÇÃO. AF_12/2015</v>
          </cell>
          <cell r="C2281" t="str">
            <v>M</v>
          </cell>
          <cell r="D2281">
            <v>18.78</v>
          </cell>
        </row>
        <row r="2282">
          <cell r="A2282">
            <v>92987</v>
          </cell>
          <cell r="B2282" t="str">
            <v>CABO DE COBRE FLEXÍVEL ISOLADO, 50 MM², ANTI-CHAMA 450/750 V, PARA DIS TRIBUIÇÃO - FORNECIMENTO E INSTALAÇÃO. AF_12/2015</v>
          </cell>
          <cell r="C2282" t="str">
            <v>M</v>
          </cell>
          <cell r="D2282">
            <v>25.46</v>
          </cell>
        </row>
        <row r="2283">
          <cell r="A2283">
            <v>92988</v>
          </cell>
          <cell r="B2283" t="str">
            <v>CABO DE COBRE FLEXÍVEL ISOLADO, 50 MM², ANTI-CHAMA 0,6/1,0 KV, PARA DI STRIBUIÇÃO - FORNECIMENTO E INSTALAÇÃO. AF_12/2015</v>
          </cell>
          <cell r="C2283" t="str">
            <v>M</v>
          </cell>
          <cell r="D2283">
            <v>25.96</v>
          </cell>
        </row>
        <row r="2284">
          <cell r="A2284">
            <v>92989</v>
          </cell>
          <cell r="B2284" t="str">
            <v>CABO DE COBRE FLEXÍVEL ISOLADO, 70 MM², ANTI-CHAMA 450/750 V, PARA DIS TRIBUIÇÃO - FORNECIMENTO E INSTALAÇÃO. AF_12/2015</v>
          </cell>
          <cell r="C2284" t="str">
            <v>M</v>
          </cell>
          <cell r="D2284">
            <v>34.46</v>
          </cell>
        </row>
        <row r="2285">
          <cell r="A2285">
            <v>92990</v>
          </cell>
          <cell r="B2285" t="str">
            <v>CABO DE COBRE FLEXÍVEL ISOLADO, 70 MM², ANTI-CHAMA 0,6/1,0 KV, PARA DI STRIBUIÇÃO - FORNECIMENTO E INSTALAÇÃO. AF_12/2015</v>
          </cell>
          <cell r="C2285" t="str">
            <v>M</v>
          </cell>
          <cell r="D2285">
            <v>35.229999999999997</v>
          </cell>
        </row>
        <row r="2286">
          <cell r="A2286">
            <v>92991</v>
          </cell>
          <cell r="B2286" t="str">
            <v>CABO DE COBRE FLEXÍVEL ISOLADO, 95 MM², ANTI-CHAMA 450/750 V, PARA DIS TRIBUIÇÃO - FORNECIMENTO E INSTALAÇÃO. AF_12/2015</v>
          </cell>
          <cell r="C2286" t="str">
            <v>M</v>
          </cell>
          <cell r="D2286">
            <v>46</v>
          </cell>
        </row>
        <row r="2287">
          <cell r="A2287">
            <v>92992</v>
          </cell>
          <cell r="B2287" t="str">
            <v>CABO DE COBRE FLEXÍVEL ISOLADO, 95 MM², ANTI-CHAMA 0,6/1,0 KV, PARA DI STRIBUIÇÃO - FORNECIMENTO E INSTALAÇÃO. AF_12/2015</v>
          </cell>
          <cell r="C2287" t="str">
            <v>M</v>
          </cell>
          <cell r="D2287">
            <v>46.26</v>
          </cell>
        </row>
        <row r="2288">
          <cell r="A2288">
            <v>92993</v>
          </cell>
          <cell r="B2288" t="str">
            <v>CABO DE COBRE FLEXÍVEL ISOLADO, 120 MM², ANTI-CHAMA 450/750 V, PARA DI STRIBUIÇÃO - FORNECIMENTO E INSTALAÇÃO. AF_12/2015</v>
          </cell>
          <cell r="C2288" t="str">
            <v>M</v>
          </cell>
          <cell r="D2288">
            <v>57.99</v>
          </cell>
        </row>
        <row r="2289">
          <cell r="A2289">
            <v>92994</v>
          </cell>
          <cell r="B2289" t="str">
            <v>CABO DE COBRE FLEXÍVEL ISOLADO, 120 MM², ANTI-CHAMA 0,6/1,0 KV, PARA D ISTRIBUIÇÃO - FORNECIMENTO E INSTALAÇÃO. AF_12/2015</v>
          </cell>
          <cell r="C2289" t="str">
            <v>M</v>
          </cell>
          <cell r="D2289">
            <v>59.53</v>
          </cell>
        </row>
        <row r="2290">
          <cell r="A2290">
            <v>92995</v>
          </cell>
          <cell r="B2290" t="str">
            <v>CABO DE COBRE FLEXÍVEL ISOLADO, 150 MM², ANTI-CHAMA 450/750 V, PARA DI STRIBUIÇÃO - FORNECIMENTO E INSTALAÇÃO. AF_12/2015</v>
          </cell>
          <cell r="C2290" t="str">
            <v>M</v>
          </cell>
          <cell r="D2290">
            <v>71.86</v>
          </cell>
        </row>
        <row r="2291">
          <cell r="A2291">
            <v>92996</v>
          </cell>
          <cell r="B2291" t="str">
            <v>CABO DE COBRE FLEXÍVEL ISOLADO, 150 MM², ANTI-CHAMA 0,6/1,0 KV, PARA D ISTRIBUIÇÃO - FORNECIMENTO E INSTALAÇÃO. AF_12/2015</v>
          </cell>
          <cell r="C2291" t="str">
            <v>M</v>
          </cell>
          <cell r="D2291">
            <v>73.319999999999993</v>
          </cell>
        </row>
        <row r="2292">
          <cell r="A2292">
            <v>92997</v>
          </cell>
          <cell r="B2292" t="str">
            <v>CABO DE COBRE FLEXÍVEL ISOLADO, 185 MM², ANTI-CHAMA 450/750 V, PARA DI STRIBUIÇÃO - FORNECIMENTO E INSTALAÇÃO. AF_12/2015</v>
          </cell>
          <cell r="C2292" t="str">
            <v>M</v>
          </cell>
          <cell r="D2292">
            <v>87.84</v>
          </cell>
        </row>
        <row r="2293">
          <cell r="A2293">
            <v>92998</v>
          </cell>
          <cell r="B2293" t="str">
            <v>CABO DE COBRE FLEXÍVEL ISOLADO, 185 MM², ANTI-CHAMA 0,6/1,0 KV, PARA D ISTRIBUIÇÃO - FORNECIMENTO E INSTALAÇÃO. AF_12/2015</v>
          </cell>
          <cell r="C2293" t="str">
            <v>M</v>
          </cell>
          <cell r="D2293">
            <v>89.52</v>
          </cell>
        </row>
        <row r="2294">
          <cell r="A2294">
            <v>92999</v>
          </cell>
          <cell r="B2294" t="str">
            <v>CABO DE COBRE FLEXÍVEL ISOLADO, 240 MM², ANTI-CHAMA 450/750 V, PARA DI STRIBUIÇÃO - FORNECIMENTO E INSTALAÇÃO. AF_12/2015</v>
          </cell>
          <cell r="C2294" t="str">
            <v>M</v>
          </cell>
          <cell r="D2294">
            <v>115.26</v>
          </cell>
        </row>
        <row r="2295">
          <cell r="A2295">
            <v>93000</v>
          </cell>
          <cell r="B2295" t="str">
            <v>CABO DE COBRE FLEXÍVEL ISOLADO, 240 MM², ANTI-CHAMA 0,6/1,0 KV, PARA D ISTRIBUIÇÃO - FORNECIMENTO E INSTALAÇÃO. AF_12/2015</v>
          </cell>
          <cell r="C2295" t="str">
            <v>M</v>
          </cell>
          <cell r="D2295">
            <v>117.13</v>
          </cell>
        </row>
        <row r="2296">
          <cell r="A2296">
            <v>93001</v>
          </cell>
          <cell r="B2296" t="str">
            <v>CABO DE COBRE FLEXÍVEL ISOLADO, 300 MM², ANTI-CHAMA 450/750 V, PARA DI STRIBUIÇÃO - FORNECIMENTO E INSTALAÇÃO. AF_12/2015</v>
          </cell>
          <cell r="C2296" t="str">
            <v>M</v>
          </cell>
          <cell r="D2296">
            <v>141.97999999999999</v>
          </cell>
        </row>
        <row r="2297">
          <cell r="A2297">
            <v>93002</v>
          </cell>
          <cell r="B2297" t="str">
            <v>CABO DE COBRE FLEXÍVEL ISOLADO, 300 MM², ANTI-CHAMA 0,6/1,0 KV, PARA D ISTRIBUIÇÃO - FORNECIMENTO E INSTALAÇÃO. AF_12/2015</v>
          </cell>
          <cell r="C2297" t="str">
            <v>M</v>
          </cell>
          <cell r="D2297">
            <v>145.72999999999999</v>
          </cell>
        </row>
        <row r="2298">
          <cell r="A2298">
            <v>83443</v>
          </cell>
          <cell r="B2298" t="str">
            <v>CAIXA DE PASSAGEM 20X20X25 FUNDO BRITA COM TAMPA</v>
          </cell>
          <cell r="C2298" t="str">
            <v>UN</v>
          </cell>
          <cell r="D2298">
            <v>48.58</v>
          </cell>
        </row>
        <row r="2299">
          <cell r="A2299">
            <v>83446</v>
          </cell>
          <cell r="B2299" t="str">
            <v>CAIXA DE PASSAGEM 30X30X40 COM TAMPA E DRENO BRITA</v>
          </cell>
          <cell r="C2299" t="str">
            <v>UN</v>
          </cell>
          <cell r="D2299">
            <v>162.44999999999999</v>
          </cell>
        </row>
        <row r="2300">
          <cell r="A2300">
            <v>83447</v>
          </cell>
          <cell r="B2300" t="str">
            <v>CAIXA DE PASSAGEM 40X40X50 FUNDO BRITA COM TAMPA</v>
          </cell>
          <cell r="C2300" t="str">
            <v>UN</v>
          </cell>
          <cell r="D2300">
            <v>173.57</v>
          </cell>
        </row>
        <row r="2301">
          <cell r="A2301">
            <v>83448</v>
          </cell>
          <cell r="B2301" t="str">
            <v>CAIXA DE PASSGEM 50X50X60 FUNDO BRITA C/ TAMPA</v>
          </cell>
          <cell r="C2301" t="str">
            <v>UN</v>
          </cell>
          <cell r="D2301">
            <v>262.20999999999998</v>
          </cell>
        </row>
        <row r="2302">
          <cell r="A2302">
            <v>83449</v>
          </cell>
          <cell r="B2302" t="str">
            <v>CAIXA DE PASSAGEM 60X60X70 FUNDO BRITA COM TAMPA</v>
          </cell>
          <cell r="C2302" t="str">
            <v>UN</v>
          </cell>
          <cell r="D2302">
            <v>368.66</v>
          </cell>
        </row>
        <row r="2303">
          <cell r="A2303">
            <v>83450</v>
          </cell>
          <cell r="B2303" t="str">
            <v>CAIXA DE PASSAGEM 80X80X62 FUNDO BRITA COM TAMPA</v>
          </cell>
          <cell r="C2303" t="str">
            <v>UN</v>
          </cell>
          <cell r="D2303">
            <v>439.22</v>
          </cell>
        </row>
        <row r="2304">
          <cell r="A2304">
            <v>91936</v>
          </cell>
          <cell r="B2304" t="str">
            <v>CAIXA OCTOGONAL 4" X 4", PVC, INSTALADA EM LAJE - FORNECIMENTO E INSTA LAÇÃO. AF_12/2015</v>
          </cell>
          <cell r="C2304" t="str">
            <v>UN</v>
          </cell>
          <cell r="D2304">
            <v>10.199999999999999</v>
          </cell>
        </row>
        <row r="2305">
          <cell r="A2305">
            <v>91937</v>
          </cell>
          <cell r="B2305" t="str">
            <v>CAIXA OCTOGONAL 3" X 3", PVC, INSTALADA EM LAJE - FORNECIMENTO E INSTA LAÇÃO. AF_12/2015</v>
          </cell>
          <cell r="C2305" t="str">
            <v>UN</v>
          </cell>
          <cell r="D2305">
            <v>9.09</v>
          </cell>
        </row>
        <row r="2306">
          <cell r="A2306">
            <v>91939</v>
          </cell>
          <cell r="B2306" t="str">
            <v>CAIXA RETANGULAR 4" X 2" ALTA (2,00 M DO PISO), PVC, INSTALADA EM PARE DE - FORNECIMENTO E INSTALAÇÃO. AF_12/2015</v>
          </cell>
          <cell r="C2306" t="str">
            <v>UN</v>
          </cell>
          <cell r="D2306">
            <v>25.7</v>
          </cell>
        </row>
        <row r="2307">
          <cell r="A2307">
            <v>91940</v>
          </cell>
          <cell r="B2307" t="str">
            <v>CAIXA RETANGULAR 4" X 2" MÉDIA (1,30 M DO PISO), PVC, INSTALADA EM PAR EDE - FORNECIMENTO E INSTALAÇÃO. AF_12/2015</v>
          </cell>
          <cell r="C2307" t="str">
            <v>UN</v>
          </cell>
          <cell r="D2307">
            <v>13.17</v>
          </cell>
        </row>
        <row r="2308">
          <cell r="A2308">
            <v>91941</v>
          </cell>
          <cell r="B2308" t="str">
            <v>CAIXA RETANGULAR 4" X 2" BAIXA (0,30 M DO PISO), PVC, INSTALADA EM PAR EDE - FORNECIMENTO E INSTALAÇÃO. AF_12/2015</v>
          </cell>
          <cell r="C2308" t="str">
            <v>UN</v>
          </cell>
          <cell r="D2308">
            <v>8.4700000000000006</v>
          </cell>
        </row>
        <row r="2309">
          <cell r="A2309">
            <v>91942</v>
          </cell>
          <cell r="B2309" t="str">
            <v>CAIXA RETANGULAR 4" X 4" ALTA (2,00 M DO PISO), PVC, INSTALADA EM PARE DE - FORNECIMENTO E INSTALAÇÃO. AF_12/2015</v>
          </cell>
          <cell r="C2309" t="str">
            <v>UN</v>
          </cell>
          <cell r="D2309">
            <v>30.76</v>
          </cell>
        </row>
        <row r="2310">
          <cell r="A2310">
            <v>91943</v>
          </cell>
          <cell r="B2310" t="str">
            <v>CAIXA RETANGULAR 4" X 4" MÉDIA (1,30 M DO PISO), PVC, INSTALADA EM PAR EDE - FORNECIMENTO E INSTALAÇÃO. AF_12/2015</v>
          </cell>
          <cell r="C2310" t="str">
            <v>UN</v>
          </cell>
          <cell r="D2310">
            <v>16.34</v>
          </cell>
        </row>
        <row r="2311">
          <cell r="A2311">
            <v>91944</v>
          </cell>
          <cell r="B2311" t="str">
            <v>CAIXA RETANGULAR 4" X 4" BAIXA (0,30 M DO PISO), PVC, INSTALADA EM PAR EDE - FORNECIMENTO E INSTALAÇÃO. AF_12/2015</v>
          </cell>
          <cell r="C2311" t="str">
            <v>UN</v>
          </cell>
          <cell r="D2311">
            <v>10.94</v>
          </cell>
        </row>
        <row r="2312">
          <cell r="A2312">
            <v>92865</v>
          </cell>
          <cell r="B2312" t="str">
            <v>CAIXA OCTOGONAL 4" X 4", METÁLICA, INSTALADA EM LAJE - FORNECIMENTO E INSTALAÇÃO. AF_12/2015</v>
          </cell>
          <cell r="C2312" t="str">
            <v>UN</v>
          </cell>
          <cell r="D2312">
            <v>8.2200000000000006</v>
          </cell>
        </row>
        <row r="2313">
          <cell r="A2313">
            <v>92866</v>
          </cell>
          <cell r="B2313" t="str">
            <v>CAIXA SEXTAVADA 3" X 3", METÁLICA, INSTALADA EM LAJE - FORNECIMENTO E INSTALAÇÃO. AF_12/2015</v>
          </cell>
          <cell r="C2313" t="str">
            <v>UN</v>
          </cell>
          <cell r="D2313">
            <v>7.43</v>
          </cell>
        </row>
        <row r="2314">
          <cell r="A2314">
            <v>92867</v>
          </cell>
          <cell r="B2314" t="str">
            <v>CAIXA RETANGULAR 4" X 2" ALTA (2,00 M DO PISO), METÁLICA, INSTALADA EM PAREDE - FORNECIMENTO E INSTALAÇÃO. AF_12/2015</v>
          </cell>
          <cell r="C2314" t="str">
            <v>UN</v>
          </cell>
          <cell r="D2314">
            <v>25.08</v>
          </cell>
        </row>
        <row r="2315">
          <cell r="A2315">
            <v>92868</v>
          </cell>
          <cell r="B2315" t="str">
            <v>CAIXA RETANGULAR 4" X 2" MÉDIA (1,30 M DO PISO), METÁLICA, INSTALADA E M PAREDE - FORNECIMENTO E INSTALAÇÃO. AF_12/2015</v>
          </cell>
          <cell r="C2315" t="str">
            <v>UN</v>
          </cell>
          <cell r="D2315">
            <v>12.55</v>
          </cell>
        </row>
        <row r="2316">
          <cell r="A2316">
            <v>92869</v>
          </cell>
          <cell r="B2316" t="str">
            <v>CAIXA RETANGULAR 4" X 2" BAIXA (0,30 M DO PISO), METÁLICA, INSTALADA E M PAREDE - FORNECIMENTO E INSTALAÇÃO. AF_12/2015</v>
          </cell>
          <cell r="C2316" t="str">
            <v>UN</v>
          </cell>
          <cell r="D2316">
            <v>7.85</v>
          </cell>
        </row>
        <row r="2317">
          <cell r="A2317">
            <v>92870</v>
          </cell>
          <cell r="B2317" t="str">
            <v>CAIXA RETANGULAR 4" X 4" ALTA (2,00 M DO PISO), METÁLICA, INSTALADA EM PAREDE - FORNECIMENTO E INSTALAÇÃO. AF_12/2015</v>
          </cell>
          <cell r="C2317" t="str">
            <v>UN</v>
          </cell>
          <cell r="D2317">
            <v>29.63</v>
          </cell>
        </row>
        <row r="2318">
          <cell r="A2318">
            <v>92871</v>
          </cell>
          <cell r="B2318" t="str">
            <v>CAIXA RETANGULAR 4" X 4" MÉDIA (1,30 M DO PISO), METÁLICA, INSTALADA E M PAREDE - FORNECIMENTO E INSTALAÇÃO. AF_12/2015</v>
          </cell>
          <cell r="C2318" t="str">
            <v>UN</v>
          </cell>
          <cell r="D2318">
            <v>15.2</v>
          </cell>
        </row>
        <row r="2319">
          <cell r="A2319">
            <v>92872</v>
          </cell>
          <cell r="B2319" t="str">
            <v>CAIXA RETANGULAR 4" X 4" BAIXA (0,30 M DO PISO), METÁLICA, INSTALADA E M PAREDE - FORNECIMENTO E INSTALAÇÃO. AF_12/2015</v>
          </cell>
          <cell r="C2319" t="str">
            <v>UN</v>
          </cell>
          <cell r="D2319">
            <v>9.81</v>
          </cell>
        </row>
        <row r="2320">
          <cell r="A2320">
            <v>95777</v>
          </cell>
          <cell r="B2320" t="str">
            <v>CONDULETE DE ALUMÍNIO, TIPO B, PARA ELETRODUTO DE FERRO GALVANIZADO DN 20 MM (3/4''), APARENTE - FORNECIMENTO E INSTALAÇÃO. AF_11/2016_P</v>
          </cell>
          <cell r="C2320" t="str">
            <v>UN</v>
          </cell>
          <cell r="D2320">
            <v>22.87</v>
          </cell>
        </row>
        <row r="2321">
          <cell r="A2321">
            <v>95778</v>
          </cell>
          <cell r="B2321" t="str">
            <v>CONDULETE DE ALUMÍNIO, TIPO C, PARA ELETRODUTO DE FERRO GALVANIZADO DN 20 MM (3/4''), APARENTE - FORNECIMENTO E INSTALAÇÃO. AF_11/2016_P</v>
          </cell>
          <cell r="C2321" t="str">
            <v>UN</v>
          </cell>
          <cell r="D2321">
            <v>23.26</v>
          </cell>
        </row>
        <row r="2322">
          <cell r="A2322">
            <v>95779</v>
          </cell>
          <cell r="B2322" t="str">
            <v>CONDULETE DE ALUMÍNIO, TIPO E, PARA ELETRODUTO DE FERRO GALVANIZADO DN 20 MM (3/4''), APARENTE - FORNECIMENTO E INSTALAÇÃO. AF_11/2016_P</v>
          </cell>
          <cell r="C2322" t="str">
            <v>UN</v>
          </cell>
          <cell r="D2322">
            <v>21.95</v>
          </cell>
        </row>
        <row r="2323">
          <cell r="A2323">
            <v>95780</v>
          </cell>
          <cell r="B2323" t="str">
            <v>CONDULETE DE ALUMÍNIO, TIPO B, PARA ELETRODUTO DE FERRO GALVANIZADO DN 25 MM (1''), APARENTE - FORNECIMENTO E INSTALAÇÃO. AF_11/2016_P</v>
          </cell>
          <cell r="C2323" t="str">
            <v>UN</v>
          </cell>
          <cell r="D2323">
            <v>25.33</v>
          </cell>
        </row>
        <row r="2324">
          <cell r="A2324">
            <v>95781</v>
          </cell>
          <cell r="B2324" t="str">
            <v>CONDULETE DE ALUMÍNIO, TIPO C, PARA ELETRODUTO DE FERRO GALVANIZADO DN 25 MM (1''), APARENTE - FORNECIMENTO E INSTALAÇÃO. AF_11/2016_P</v>
          </cell>
          <cell r="C2324" t="str">
            <v>UN</v>
          </cell>
          <cell r="D2324">
            <v>25.62</v>
          </cell>
        </row>
        <row r="2325">
          <cell r="A2325">
            <v>95782</v>
          </cell>
          <cell r="B2325" t="str">
            <v>CONDULETE DE ALUMÍNIO, TIPO E, PARA ELETRODUTO DE FERRO GALVANIZADO DN 25 MM (1''), APARENTE - FORNECIMENTO E INSTALAÇÃO. AF_11/2016_P</v>
          </cell>
          <cell r="C2325" t="str">
            <v>UN</v>
          </cell>
          <cell r="D2325">
            <v>26.38</v>
          </cell>
        </row>
        <row r="2326">
          <cell r="A2326">
            <v>95785</v>
          </cell>
          <cell r="B2326" t="str">
            <v>CONDULETE DE ALUMÍNIO, TIPO E, PARA ELETRODUTO DE FERRO GALVANIZADO DN 32 MM (1 1/4''), APARENTE - FORNECIMENTO E INSTALAÇÃO. AF_11/2016_P</v>
          </cell>
          <cell r="C2326" t="str">
            <v>UN</v>
          </cell>
          <cell r="D2326">
            <v>29.38</v>
          </cell>
        </row>
        <row r="2327">
          <cell r="A2327">
            <v>95787</v>
          </cell>
          <cell r="B2327" t="str">
            <v>CONDULETE DE ALUMÍNIO, TIPO LR, PARA ELETRODUTO DE FERRO GALVANIZADO D N 20 MM (3/4''), APARENTE - FORNECIMENTO E INSTALAÇÃO. AF_11/2016_P</v>
          </cell>
          <cell r="C2327" t="str">
            <v>UN</v>
          </cell>
          <cell r="D2327">
            <v>23.68</v>
          </cell>
        </row>
        <row r="2328">
          <cell r="A2328">
            <v>95789</v>
          </cell>
          <cell r="B2328" t="str">
            <v>CONDULETE DE ALUMÍNIO, TIPO LR, PARA ELETRODUTO DE FERRO GALVANIZADO D N 25 MM (1''), APARENTE - FORNECIMENTO E INSTALAÇÃO. AF_11/2016_P</v>
          </cell>
          <cell r="C2328" t="str">
            <v>UN</v>
          </cell>
          <cell r="D2328">
            <v>27.95</v>
          </cell>
        </row>
        <row r="2329">
          <cell r="A2329">
            <v>95791</v>
          </cell>
          <cell r="B2329" t="str">
            <v>CONDULETE DE ALUMÍNIO, TIPO LR, PARA ELETRODUTO DE FERRO GALVANIZADO D N 32 MM (1 1/4''), APARENTE - FORNECIMENTO E INSTALAÇÃO. AF_11/2016_P</v>
          </cell>
          <cell r="C2329" t="str">
            <v>UN</v>
          </cell>
          <cell r="D2329">
            <v>34.270000000000003</v>
          </cell>
        </row>
        <row r="2330">
          <cell r="A2330">
            <v>95795</v>
          </cell>
          <cell r="B2330" t="str">
            <v>CONDULETE DE ALUMÍNIO, TIPO T, PARA ELETRODUTO DE FERRO GALVANIZADO DN 20 MM (3/4''), APARENTE - FORNECIMENTO E INSTALAÇÃO. AF_11/2016_P</v>
          </cell>
          <cell r="C2330" t="str">
            <v>UN</v>
          </cell>
          <cell r="D2330">
            <v>27.33</v>
          </cell>
        </row>
        <row r="2331">
          <cell r="A2331">
            <v>95796</v>
          </cell>
          <cell r="B2331" t="str">
            <v>CONDULETE DE ALUMÍNIO, TIPO T, PARA ELETRODUTO DE FERRO GALVANIZADO DN 25 MM (1''), APARENTE - FORNECIMENTO E INSTALAÇÃO. AF_11/2016_P</v>
          </cell>
          <cell r="C2331" t="str">
            <v>UN</v>
          </cell>
          <cell r="D2331">
            <v>32.840000000000003</v>
          </cell>
        </row>
        <row r="2332">
          <cell r="A2332">
            <v>95797</v>
          </cell>
          <cell r="B2332" t="str">
            <v>CONDULETE DE ALUMÍNIO, TIPO T, PARA ELETRODUTO DE FERRO GALVANIZADO DN 32 MM (1 1/4''), APARENTE - FORNECIMENTO E INSTALAÇÃO. AF_11/2016_P</v>
          </cell>
          <cell r="C2332" t="str">
            <v>UN</v>
          </cell>
          <cell r="D2332">
            <v>40.07</v>
          </cell>
        </row>
        <row r="2333">
          <cell r="A2333">
            <v>95801</v>
          </cell>
          <cell r="B2333" t="str">
            <v>CONDULETE DE ALUMÍNIO, TIPO X, PARA ELETRODUTO DE FERRO GALVANIZADO DN 20 MM (3/4''), APARENTE - FORNECIMENTO E INSTALAÇÃO. AF_11/2016_P</v>
          </cell>
          <cell r="C2333" t="str">
            <v>UN</v>
          </cell>
          <cell r="D2333">
            <v>32.22</v>
          </cell>
        </row>
        <row r="2334">
          <cell r="A2334">
            <v>95802</v>
          </cell>
          <cell r="B2334" t="str">
            <v>CONDULETE DE ALUMÍNIO, TIPO X, PARA ELETRODUTO DE FERRO GALVANIZADO DN 25 MM (1''), APARENTE - FORNECIMENTO E INSTALAÇÃO. AF_11/2016_P</v>
          </cell>
          <cell r="C2334" t="str">
            <v>UN</v>
          </cell>
          <cell r="D2334">
            <v>35.619999999999997</v>
          </cell>
        </row>
        <row r="2335">
          <cell r="A2335">
            <v>95803</v>
          </cell>
          <cell r="B2335" t="str">
            <v>CONDULETE DE ALUMÍNIO, TIPO X, PARA ELETRODUTO DE FERRO GALVANIZADO DN 32 MM (1 1/4''), APARENTE - FORNECIMENTO E INSTALAÇÃO. AF_11/2016_P</v>
          </cell>
          <cell r="C2335" t="str">
            <v>UN</v>
          </cell>
          <cell r="D2335">
            <v>44.9</v>
          </cell>
        </row>
        <row r="2336">
          <cell r="A2336">
            <v>95804</v>
          </cell>
          <cell r="B2336" t="str">
            <v>CONDULETE DE PVC, TIPO B, PARA ELETRODUTO DE PVC SOLDÁVEL DN 20 MM (1/ 2''), APARENTE - FORNECIMENTO E INSTALAÇÃO. AF_11/2016</v>
          </cell>
          <cell r="C2336" t="str">
            <v>UN</v>
          </cell>
          <cell r="D2336">
            <v>19.510000000000002</v>
          </cell>
        </row>
        <row r="2337">
          <cell r="A2337">
            <v>95805</v>
          </cell>
          <cell r="B2337" t="str">
            <v>CONDULETE DE PVC, TIPO B, PARA ELETRODUTO DE PVC SOLDÁVEL DN 25 MM (3/ 4''), APARENTE - FORNECIMENTO E INSTALAÇÃO. AF_11/2016</v>
          </cell>
          <cell r="C2337" t="str">
            <v>UN</v>
          </cell>
          <cell r="D2337">
            <v>19.73</v>
          </cell>
        </row>
        <row r="2338">
          <cell r="A2338">
            <v>95806</v>
          </cell>
          <cell r="B2338" t="str">
            <v>CONDULETE DE PVC, TIPO B, PARA ELETRODUTO DE PVC SOLDÁVEL DN 32 MM (1' '), APARENTE - FORNECIMENTO E INSTALAÇÃO. AF_11/2016</v>
          </cell>
          <cell r="C2338" t="str">
            <v>UN</v>
          </cell>
          <cell r="D2338">
            <v>20.3</v>
          </cell>
        </row>
        <row r="2339">
          <cell r="A2339">
            <v>95807</v>
          </cell>
          <cell r="B2339" t="str">
            <v>CONDULETE DE PVC, TIPO LL, PARA ELETRODUTO DE PVC SOLDÁVEL DN 20 MM (1 /2''), APARENTE - FORNECIMENTO E INSTALAÇÃO. AF_11/2016</v>
          </cell>
          <cell r="C2339" t="str">
            <v>UN</v>
          </cell>
          <cell r="D2339">
            <v>22.6</v>
          </cell>
        </row>
        <row r="2340">
          <cell r="A2340">
            <v>95808</v>
          </cell>
          <cell r="B2340" t="str">
            <v>CONDULETE DE PVC, TIPO LL, PARA ELETRODUTO DE PVC SOLDÁVEL DN 25 MM (3 /4''), APARENTE - FORNECIMENTO E INSTALAÇÃO. AF_11/2016</v>
          </cell>
          <cell r="C2340" t="str">
            <v>UN</v>
          </cell>
          <cell r="D2340">
            <v>23.25</v>
          </cell>
        </row>
        <row r="2341">
          <cell r="A2341">
            <v>95809</v>
          </cell>
          <cell r="B2341" t="str">
            <v>CONDULETE DE PVC, TIPO LL, PARA ELETRODUTO DE PVC SOLDÁVEL DN 32 MM (1 ''), APARENTE - FORNECIMENTO E INSTALAÇÃO. AF_11/2016</v>
          </cell>
          <cell r="C2341" t="str">
            <v>UN</v>
          </cell>
          <cell r="D2341">
            <v>25.23</v>
          </cell>
        </row>
        <row r="2342">
          <cell r="A2342">
            <v>95810</v>
          </cell>
          <cell r="B2342" t="str">
            <v>CONDULETE DE PVC, TIPO LB, PARA ELETRODUTO DE PVC SOLDÁVEL DN 20 MM (1 /2''), APARENTE - FORNECIMENTO E INSTALAÇÃO. AF_11/2016</v>
          </cell>
          <cell r="C2342" t="str">
            <v>UN</v>
          </cell>
          <cell r="D2342">
            <v>10.210000000000001</v>
          </cell>
        </row>
        <row r="2343">
          <cell r="A2343">
            <v>95811</v>
          </cell>
          <cell r="B2343" t="str">
            <v>CONDULETE DE PVC, TIPO LB, PARA ELETRODUTO DE PVC SOLDÁVEL DN 25 MM (3 /4''), APARENTE - FORNECIMENTO E INSTALAÇÃO. AF_11/2016</v>
          </cell>
          <cell r="C2343" t="str">
            <v>UN</v>
          </cell>
          <cell r="D2343">
            <v>10.86</v>
          </cell>
        </row>
        <row r="2344">
          <cell r="A2344">
            <v>95812</v>
          </cell>
          <cell r="B2344" t="str">
            <v>CONDULETE DE PVC, TIPO LB, PARA ELETRODUTO DE PVC SOLDÁVEL DN 32 MM (1 ''), APARENTE - FORNECIMENTO E INSTALAÇÃO. AF_11/2016</v>
          </cell>
          <cell r="C2344" t="str">
            <v>UN</v>
          </cell>
          <cell r="D2344">
            <v>12.84</v>
          </cell>
        </row>
        <row r="2345">
          <cell r="A2345">
            <v>95813</v>
          </cell>
          <cell r="B2345" t="str">
            <v>CONDULETE DE PVC, TIPO TB, PARA ELETRODUTO DE PVC SOLDÁVEL DN 20 MM (1 /2''), APARENTE - FORNECIMENTO E INSTALAÇÃO. AF_11/2016</v>
          </cell>
          <cell r="C2345" t="str">
            <v>UN</v>
          </cell>
          <cell r="D2345">
            <v>12.75</v>
          </cell>
        </row>
        <row r="2346">
          <cell r="A2346">
            <v>95814</v>
          </cell>
          <cell r="B2346" t="str">
            <v>CONDULETE DE PVC, TIPO TB, PARA ELETRODUTO DE PVC SOLDÁVEL DN 25 MM (3 /4''), APARENTE - FORNECIMENTO E INSTALAÇÃO. AF_11/2016</v>
          </cell>
          <cell r="C2346" t="str">
            <v>UN</v>
          </cell>
          <cell r="D2346">
            <v>13.72</v>
          </cell>
        </row>
        <row r="2347">
          <cell r="A2347">
            <v>95815</v>
          </cell>
          <cell r="B2347" t="str">
            <v>CONDULETE DE PVC, TIPO TB, PARA ELETRODUTO DE PVC SOLDÁVEL DN 32 MM (1 ''), APARENTE - FORNECIMENTO E INSTALAÇÃO. AF_11/2016</v>
          </cell>
          <cell r="C2347" t="str">
            <v>UN</v>
          </cell>
          <cell r="D2347">
            <v>17.37</v>
          </cell>
        </row>
        <row r="2348">
          <cell r="A2348">
            <v>95816</v>
          </cell>
          <cell r="B2348" t="str">
            <v>CONDULETE DE PVC, TIPO X, PARA ELETRODUTO DE PVC SOLDÁVEL DN 20 MM (1/ 2''), APARENTE - FORNECIMENTO E INSTALAÇÃO. AF_11/2016</v>
          </cell>
          <cell r="C2348" t="str">
            <v>UN</v>
          </cell>
          <cell r="D2348">
            <v>27.82</v>
          </cell>
        </row>
        <row r="2349">
          <cell r="A2349">
            <v>95817</v>
          </cell>
          <cell r="B2349" t="str">
            <v>CONDULETE DE PVC, TIPO X, PARA ELETRODUTO DE PVC SOLDÁVEL DN 25 MM (3/ 4''), APARENTE - FORNECIMENTO E INSTALAÇÃO. AF_11/2016</v>
          </cell>
          <cell r="C2349" t="str">
            <v>UN</v>
          </cell>
          <cell r="D2349">
            <v>28.86</v>
          </cell>
        </row>
        <row r="2350">
          <cell r="A2350">
            <v>95818</v>
          </cell>
          <cell r="B2350" t="str">
            <v>CONDULETE DE PVC, TIPO X, PARA ELETRODUTO DE PVC SOLDÁVEL DN 32 MM (1' '), APARENTE - FORNECIMENTO E INSTALAÇÃO. AF_11/2016</v>
          </cell>
          <cell r="C2350" t="str">
            <v>UN</v>
          </cell>
          <cell r="D2350">
            <v>33.76</v>
          </cell>
        </row>
        <row r="2351">
          <cell r="A2351">
            <v>68066</v>
          </cell>
          <cell r="B2351" t="str">
            <v>CAIXA DE PROTECAO PARA MEDIDOR MONOFASICO, FORNECIMENTO E INSTALACAO</v>
          </cell>
          <cell r="C2351" t="str">
            <v>UN</v>
          </cell>
          <cell r="D2351">
            <v>122.64</v>
          </cell>
        </row>
        <row r="2352">
          <cell r="A2352">
            <v>72319</v>
          </cell>
          <cell r="B2352" t="str">
            <v>DISJUNTOR BAIXA TENSAO TRIPOLAR A SECO  800A/600V, INCLUSIVE ELETROTÉC NICO</v>
          </cell>
          <cell r="C2352" t="str">
            <v>UN</v>
          </cell>
          <cell r="D2352">
            <v>4248.82</v>
          </cell>
        </row>
        <row r="2353">
          <cell r="A2353">
            <v>72341</v>
          </cell>
          <cell r="B2353" t="str">
            <v>CONTATOR TRIPOLAR I NOMINAL 12A - FORNECIMENTO E INSTALACAO INCLUSIVE ELETROTÉCNICO</v>
          </cell>
          <cell r="C2353" t="str">
            <v>UN</v>
          </cell>
          <cell r="D2353">
            <v>313.95999999999998</v>
          </cell>
        </row>
        <row r="2354">
          <cell r="A2354">
            <v>72343</v>
          </cell>
          <cell r="B2354" t="str">
            <v>CONTATOR TRIPOLAR I NOMINAL 22A - FORNECIMENTO E INSTALACAO INCLUSIVE ELETROTÉCNICO</v>
          </cell>
          <cell r="C2354" t="str">
            <v>UN</v>
          </cell>
          <cell r="D2354">
            <v>373.15</v>
          </cell>
        </row>
        <row r="2355">
          <cell r="A2355">
            <v>72344</v>
          </cell>
          <cell r="B2355" t="str">
            <v>CONTATOR TRIPOLAR I NOMINAL 36A - FORNECIMENTO E INSTALACAO INCLUSIVE ELETROTÉCNICO</v>
          </cell>
          <cell r="C2355" t="str">
            <v>UN</v>
          </cell>
          <cell r="D2355">
            <v>603.80999999999995</v>
          </cell>
        </row>
        <row r="2356">
          <cell r="A2356">
            <v>72345</v>
          </cell>
          <cell r="B2356" t="str">
            <v>CONTATOR TRIPOLAR I NOMIMAL 94A - FORNECIMENTO E INSTALACAO INCLUSIVE ELETROTÉCNICO</v>
          </cell>
          <cell r="C2356" t="str">
            <v>UN</v>
          </cell>
          <cell r="D2356">
            <v>1793.48</v>
          </cell>
        </row>
        <row r="2357">
          <cell r="A2357" t="str">
            <v>74052/005</v>
          </cell>
          <cell r="B2357" t="str">
            <v>QUADRO DE MEDICAO GERAL EM CHAPA METALICA PARA EDIFICIOS COM 16 APTOS, INCLUSIVE DISJUNTORES E ATERRAMENTO</v>
          </cell>
          <cell r="C2357" t="str">
            <v>UN</v>
          </cell>
          <cell r="D2357">
            <v>1235.1099999999999</v>
          </cell>
        </row>
        <row r="2358">
          <cell r="A2358" t="str">
            <v>74130/001</v>
          </cell>
          <cell r="B2358" t="str">
            <v>DISJUNTOR TERMOMAGNETICO MONOPOLAR PADRAO NEMA (AMERICANO) 10 A 30A 24 0V, FORNECIMENTO E INSTALACAO</v>
          </cell>
          <cell r="C2358" t="str">
            <v>UN</v>
          </cell>
          <cell r="D2358">
            <v>12.71</v>
          </cell>
        </row>
        <row r="2359">
          <cell r="A2359" t="str">
            <v>74130/002</v>
          </cell>
          <cell r="B2359" t="str">
            <v>DISJUNTOR TERMOMAGNETICO MONOPOLAR PADRAO NEMA (AMERICANO) 35 A 50A 24 0V, FORNECIMENTO E INSTALACAO</v>
          </cell>
          <cell r="C2359" t="str">
            <v>UN</v>
          </cell>
          <cell r="D2359">
            <v>19.38</v>
          </cell>
        </row>
        <row r="2360">
          <cell r="A2360" t="str">
            <v>74130/003</v>
          </cell>
          <cell r="B2360" t="str">
            <v>DISJUNTOR TERMOMAGNETICO BIPOLAR PADRAO NEMA (AMERICANO) 10 A 50A 240V , FORNECIMENTO E INSTALACAO</v>
          </cell>
          <cell r="C2360" t="str">
            <v>UN</v>
          </cell>
          <cell r="D2360">
            <v>56.41</v>
          </cell>
        </row>
        <row r="2361">
          <cell r="A2361" t="str">
            <v>74130/004</v>
          </cell>
          <cell r="B2361" t="str">
            <v>DISJUNTOR TERMOMAGNETICO TRIPOLAR PADRAO NEMA (AMERICANO) 10 A 50A 240 V, FORNECIMENTO E INSTALACAO</v>
          </cell>
          <cell r="C2361" t="str">
            <v>UN</v>
          </cell>
          <cell r="D2361">
            <v>84.49</v>
          </cell>
        </row>
        <row r="2362">
          <cell r="A2362" t="str">
            <v>74130/005</v>
          </cell>
          <cell r="B2362" t="str">
            <v>DISJUNTOR TERMOMAGNETICO TRIPOLAR PADRAO NEMA (AMERICANO) 60 A 100A 24 0V, FORNECIMENTO E INSTALACAO</v>
          </cell>
          <cell r="C2362" t="str">
            <v>UN</v>
          </cell>
          <cell r="D2362">
            <v>111.5</v>
          </cell>
        </row>
        <row r="2363">
          <cell r="A2363" t="str">
            <v>74130/006</v>
          </cell>
          <cell r="B2363" t="str">
            <v>DISJUNTOR TERMOMAGNETICO TRIPOLAR PADRAO NEMA (AMERICANO) 125 A 150A 2 40V, FORNECIMENTO E INSTALACAO</v>
          </cell>
          <cell r="C2363" t="str">
            <v>UN</v>
          </cell>
          <cell r="D2363">
            <v>309.48</v>
          </cell>
        </row>
        <row r="2364">
          <cell r="A2364" t="str">
            <v>74130/007</v>
          </cell>
          <cell r="B2364" t="str">
            <v>DISJUNTOR TERMOMAGNETICO TRIPOLAR EM CAIXA MOLDADA 250A 600V, FORNECIM ENTO E INSTALACAO</v>
          </cell>
          <cell r="C2364" t="str">
            <v>UN</v>
          </cell>
          <cell r="D2364">
            <v>794.41</v>
          </cell>
        </row>
        <row r="2365">
          <cell r="A2365" t="str">
            <v>74130/008</v>
          </cell>
          <cell r="B2365" t="str">
            <v>DISJUNTOR TERMOMAGNETICO TRIPOLAR EM CAIXA MOLDADA 300 A 400A 600V, FO RNECIMENTO E INSTALACAO</v>
          </cell>
          <cell r="C2365" t="str">
            <v>UN</v>
          </cell>
          <cell r="D2365">
            <v>1084.3499999999999</v>
          </cell>
        </row>
        <row r="2366">
          <cell r="A2366" t="str">
            <v>74130/009</v>
          </cell>
          <cell r="B2366" t="str">
            <v>DISJUNTOR TERMOMAGNETICO TRIPOLAR EM CAIXA MOLDADA 500 A 600A 600V, FO RNECIMENTO E INSTALACAO</v>
          </cell>
          <cell r="C2366" t="str">
            <v>UN</v>
          </cell>
          <cell r="D2366">
            <v>1773.99</v>
          </cell>
        </row>
        <row r="2367">
          <cell r="A2367" t="str">
            <v>74130/010</v>
          </cell>
          <cell r="B2367" t="str">
            <v>DISJUNTOR TERMOMAGNETICO TRIPOLAR EM CAIXA MOLDADA 175 A 225A 240V, FO RNECIMENTO E INSTALACAO</v>
          </cell>
          <cell r="C2367" t="str">
            <v>UN</v>
          </cell>
          <cell r="D2367">
            <v>481.81</v>
          </cell>
        </row>
        <row r="2368">
          <cell r="A2368" t="str">
            <v>74131/001</v>
          </cell>
          <cell r="B2368" t="str">
            <v>QUADRO DE DISTRIBUICAO DE ENERGIA DE EMBUTIR, EM CHAPA METALICA, PARA 3 DISJUNTORES TERMOMAGNETICOS MONOPOLARES SEM BARRAMENTO FORNECIMENTO E INSTALACAO</v>
          </cell>
          <cell r="C2368" t="str">
            <v>UN</v>
          </cell>
          <cell r="D2368">
            <v>62.08</v>
          </cell>
        </row>
        <row r="2369">
          <cell r="A2369" t="str">
            <v>74131/004</v>
          </cell>
          <cell r="B2369" t="str">
            <v>QUADRO DE DISTRIBUICAO DE ENERGIA DE EMBUTIR, EM CHAPA METALICA, PARA 18 DISJUNTORES TERMOMAGNETICOS MONOPOLARES, COM BARRAMENTO TRIFASICO E NEUTRO, FORNECIMENTO E INSTALACAO</v>
          </cell>
          <cell r="C2369" t="str">
            <v>UN</v>
          </cell>
          <cell r="D2369">
            <v>306.16000000000003</v>
          </cell>
        </row>
        <row r="2370">
          <cell r="A2370" t="str">
            <v>74131/005</v>
          </cell>
          <cell r="B2370" t="str">
            <v>QUADRO DE DISTRIBUICAO DE ENERGIA DE EMBUTIR, EM CHAPA METALICA, PARA 24 DISJUNTORES TERMOMAGNETICOS MONOPOLARES, COM BARRAMENTO TRIFASICO E NEUTRO, FORNECIMENTO E INSTALACAO</v>
          </cell>
          <cell r="C2370" t="str">
            <v>UN</v>
          </cell>
          <cell r="D2370">
            <v>357.58</v>
          </cell>
        </row>
        <row r="2371">
          <cell r="A2371" t="str">
            <v>74131/006</v>
          </cell>
          <cell r="B2371" t="str">
            <v>QUADRO DE DISTRIBUICAO DE ENERGIA DE EMBUTIR, EM CHAPA METALICA, PARA 32 DISJUNTORES TERMOMAGNETICOS MONOPOLARES, COM BARRAMENTO TRIFASICO E NEUTRO, FORNECIMENTO E INSTALACAO</v>
          </cell>
          <cell r="C2371" t="str">
            <v>UN</v>
          </cell>
          <cell r="D2371">
            <v>641.12</v>
          </cell>
        </row>
        <row r="2372">
          <cell r="A2372" t="str">
            <v>74131/007</v>
          </cell>
          <cell r="B2372" t="str">
            <v>QUADRO DE DISTRIBUICAO DE ENERGIA DE EMBUTIR, EM CHAPA METALICA, PARA 40 DISJUNTORES TERMOMAGNETICOS MONOPOLARES, COM BARRAMENTO TRIFASICO E NEUTRO, FORNECIMENTO E INSTALACAO</v>
          </cell>
          <cell r="C2372" t="str">
            <v>UN</v>
          </cell>
          <cell r="D2372">
            <v>645.46</v>
          </cell>
        </row>
        <row r="2373">
          <cell r="A2373" t="str">
            <v>74131/008</v>
          </cell>
          <cell r="B2373" t="str">
            <v>QUADRO DE DISTRIBUICAO DE ENERGIA DE EMBUTIR, EM CHAPA METALICA, PARA 50 DISJUNTORES TERMOMAGNETICOS MONOPOLARES, COM BARRAMENTO TRIFASICO E NEUTRO, FORNECIMENTO E INSTALACAO</v>
          </cell>
          <cell r="C2373" t="str">
            <v>UN</v>
          </cell>
          <cell r="D2373">
            <v>829.8</v>
          </cell>
        </row>
        <row r="2374">
          <cell r="A2374">
            <v>83372</v>
          </cell>
          <cell r="B2374" t="str">
            <v>CAIXA DE MEDICAO EM ALTA TENSAO - FORNECIMENTO E INSTALACAO</v>
          </cell>
          <cell r="C2374" t="str">
            <v>UN</v>
          </cell>
          <cell r="D2374">
            <v>684.41</v>
          </cell>
        </row>
        <row r="2375">
          <cell r="A2375">
            <v>83463</v>
          </cell>
          <cell r="B2375" t="str">
            <v>QUADRO DE DISTRIBUICAO DE ENERGIA EM CHAPA DE ACO GALVANIZADO, PARA 12 DISJUNTORES TERMOMAGNETICOS MONOPOLARES, COM BARRAMENTO TRIFASICO E N EUTRO - FORNECIMENTO E INSTALACAO</v>
          </cell>
          <cell r="C2375" t="str">
            <v>UN</v>
          </cell>
          <cell r="D2375">
            <v>228.86</v>
          </cell>
        </row>
        <row r="2376">
          <cell r="A2376">
            <v>84402</v>
          </cell>
          <cell r="B2376" t="str">
            <v>QUADRO DE DISTRIBUICAO DE ENERGIA P/ 6 DISJUNTORES TERMOMAGNETICOS MON OPOLARES SEM BARRAMENTO, DE EMBUTIR, EM CHAPA METALICA - FORNECIMENTO E INSTALACAO</v>
          </cell>
          <cell r="C2376" t="str">
            <v>UN</v>
          </cell>
          <cell r="D2376">
            <v>70.34</v>
          </cell>
        </row>
        <row r="2377">
          <cell r="A2377">
            <v>93653</v>
          </cell>
          <cell r="B2377" t="str">
            <v>DISJUNTOR MONOPOLAR TIPO DIN, CORRENTE NOMINAL DE 10A - FORNECIMENTO E INSTALAÇÃO. AF_04/2016</v>
          </cell>
          <cell r="C2377" t="str">
            <v>UN</v>
          </cell>
          <cell r="D2377">
            <v>9.58</v>
          </cell>
        </row>
        <row r="2378">
          <cell r="A2378">
            <v>93654</v>
          </cell>
          <cell r="B2378" t="str">
            <v>DISJUNTOR MONOPOLAR TIPO DIN, CORRENTE NOMINAL DE 16A - FORNECIMENTO E INSTALAÇÃO. AF_04/2016</v>
          </cell>
          <cell r="C2378" t="str">
            <v>UN</v>
          </cell>
          <cell r="D2378">
            <v>10.18</v>
          </cell>
        </row>
        <row r="2379">
          <cell r="A2379">
            <v>93655</v>
          </cell>
          <cell r="B2379" t="str">
            <v>DISJUNTOR MONOPOLAR TIPO DIN, CORRENTE NOMINAL DE 20A - FORNECIMENTO E INSTALAÇÃO. AF_04/2016</v>
          </cell>
          <cell r="C2379" t="str">
            <v>UN</v>
          </cell>
          <cell r="D2379">
            <v>11.12</v>
          </cell>
        </row>
        <row r="2380">
          <cell r="A2380">
            <v>93656</v>
          </cell>
          <cell r="B2380" t="str">
            <v>DISJUNTOR MONOPOLAR TIPO DIN, CORRENTE NOMINAL DE 25A - FORNECIMENTO E INSTALAÇÃO. AF_04/2016</v>
          </cell>
          <cell r="C2380" t="str">
            <v>UN</v>
          </cell>
          <cell r="D2380">
            <v>11.12</v>
          </cell>
        </row>
        <row r="2381">
          <cell r="A2381">
            <v>93657</v>
          </cell>
          <cell r="B2381" t="str">
            <v>DISJUNTOR MONOPOLAR TIPO DIN, CORRENTE NOMINAL DE 32A - FORNECIMENTO E INSTALAÇÃO. AF_04/2016</v>
          </cell>
          <cell r="C2381" t="str">
            <v>UN</v>
          </cell>
          <cell r="D2381">
            <v>12.37</v>
          </cell>
        </row>
        <row r="2382">
          <cell r="A2382">
            <v>93658</v>
          </cell>
          <cell r="B2382" t="str">
            <v>DISJUNTOR MONOPOLAR TIPO DIN, CORRENTE NOMINAL DE 40A - FORNECIMENTO E INSTALAÇÃO. AF_04/2016</v>
          </cell>
          <cell r="C2382" t="str">
            <v>UN</v>
          </cell>
          <cell r="D2382">
            <v>18.11</v>
          </cell>
        </row>
        <row r="2383">
          <cell r="A2383">
            <v>93659</v>
          </cell>
          <cell r="B2383" t="str">
            <v>DISJUNTOR MONOPOLAR TIPO DIN, CORRENTE NOMINAL DE 50A - FORNECIMENTO E INSTALAÇÃO. AF_04/2016</v>
          </cell>
          <cell r="C2383" t="str">
            <v>UN</v>
          </cell>
          <cell r="D2383">
            <v>20.71</v>
          </cell>
        </row>
        <row r="2384">
          <cell r="A2384">
            <v>93660</v>
          </cell>
          <cell r="B2384" t="str">
            <v>DISJUNTOR BIPOLAR TIPO DIN, CORRENTE NOMINAL DE 10A - FORNECIMENTO E I NSTALAÇÃO. AF_04/2016</v>
          </cell>
          <cell r="C2384" t="str">
            <v>UN</v>
          </cell>
          <cell r="D2384">
            <v>47.52</v>
          </cell>
        </row>
        <row r="2385">
          <cell r="A2385">
            <v>93661</v>
          </cell>
          <cell r="B2385" t="str">
            <v>DISJUNTOR BIPOLAR TIPO DIN, CORRENTE NOMINAL DE 16A - FORNECIMENTO E I NSTALAÇÃO. AF_04/2016</v>
          </cell>
          <cell r="C2385" t="str">
            <v>UN</v>
          </cell>
          <cell r="D2385">
            <v>48.67</v>
          </cell>
        </row>
        <row r="2386">
          <cell r="A2386">
            <v>93662</v>
          </cell>
          <cell r="B2386" t="str">
            <v>DISJUNTOR BIPOLAR TIPO DIN, CORRENTE NOMINAL DE 20A - FORNECIMENTO E I NSTALAÇÃO. AF_04/2016</v>
          </cell>
          <cell r="C2386" t="str">
            <v>UN</v>
          </cell>
          <cell r="D2386">
            <v>50.65</v>
          </cell>
        </row>
        <row r="2387">
          <cell r="A2387">
            <v>93663</v>
          </cell>
          <cell r="B2387" t="str">
            <v>DISJUNTOR BIPOLAR TIPO DIN, CORRENTE NOMINAL DE 25A - FORNECIMENTO E I NSTALAÇÃO. AF_04/2016</v>
          </cell>
          <cell r="C2387" t="str">
            <v>UN</v>
          </cell>
          <cell r="D2387">
            <v>50.65</v>
          </cell>
        </row>
        <row r="2388">
          <cell r="A2388">
            <v>93664</v>
          </cell>
          <cell r="B2388" t="str">
            <v>DISJUNTOR BIPOLAR TIPO DIN, CORRENTE NOMINAL DE 32A - FORNECIMENTO E I NSTALAÇÃO. AF_04/2016</v>
          </cell>
          <cell r="C2388" t="str">
            <v>UN</v>
          </cell>
          <cell r="D2388">
            <v>53.09</v>
          </cell>
        </row>
        <row r="2389">
          <cell r="A2389">
            <v>93665</v>
          </cell>
          <cell r="B2389" t="str">
            <v>DISJUNTOR BIPOLAR TIPO DIN, CORRENTE NOMINAL DE 40A - FORNECIMENTO E I NSTALAÇÃO. AF_04/2016</v>
          </cell>
          <cell r="C2389" t="str">
            <v>UN</v>
          </cell>
          <cell r="D2389">
            <v>56.57</v>
          </cell>
        </row>
        <row r="2390">
          <cell r="A2390">
            <v>93666</v>
          </cell>
          <cell r="B2390" t="str">
            <v>DISJUNTOR BIPOLAR TIPO DIN, CORRENTE NOMINAL DE 50A - FORNECIMENTO E I NSTALAÇÃO. AF_04/2016</v>
          </cell>
          <cell r="C2390" t="str">
            <v>UN</v>
          </cell>
          <cell r="D2390">
            <v>61.78</v>
          </cell>
        </row>
        <row r="2391">
          <cell r="A2391">
            <v>93667</v>
          </cell>
          <cell r="B2391" t="str">
            <v>DISJUNTOR TRIPOLAR TIPO DIN, CORRENTE NOMINAL DE 10A - FORNECIMENTO E INSTALAÇÃO. AF_04/2016</v>
          </cell>
          <cell r="C2391" t="str">
            <v>UN</v>
          </cell>
          <cell r="D2391">
            <v>59.31</v>
          </cell>
        </row>
        <row r="2392">
          <cell r="A2392">
            <v>93668</v>
          </cell>
          <cell r="B2392" t="str">
            <v>DISJUNTOR TRIPOLAR TIPO DIN, CORRENTE NOMINAL DE 16A - FORNECIMENTO E INSTALAÇÃO. AF_04/2016</v>
          </cell>
          <cell r="C2392" t="str">
            <v>UN</v>
          </cell>
          <cell r="D2392">
            <v>61.06</v>
          </cell>
        </row>
        <row r="2393">
          <cell r="A2393">
            <v>93669</v>
          </cell>
          <cell r="B2393" t="str">
            <v>DISJUNTOR TRIPOLAR TIPO DIN, CORRENTE NOMINAL DE 20A - FORNECIMENTO E INSTALAÇÃO. AF_04/2016</v>
          </cell>
          <cell r="C2393" t="str">
            <v>UN</v>
          </cell>
          <cell r="D2393">
            <v>63.98</v>
          </cell>
        </row>
        <row r="2394">
          <cell r="A2394">
            <v>93670</v>
          </cell>
          <cell r="B2394" t="str">
            <v>DISJUNTOR TRIPOLAR TIPO DIN, CORRENTE NOMINAL DE 25A - FORNECIMENTO E INSTALAÇÃO. AF_04/2016</v>
          </cell>
          <cell r="C2394" t="str">
            <v>UN</v>
          </cell>
          <cell r="D2394">
            <v>63.98</v>
          </cell>
        </row>
        <row r="2395">
          <cell r="A2395">
            <v>93671</v>
          </cell>
          <cell r="B2395" t="str">
            <v>DISJUNTOR TRIPOLAR TIPO DIN, CORRENTE NOMINAL DE 32A - FORNECIMENTO E INSTALAÇÃO. AF_04/2016</v>
          </cell>
          <cell r="C2395" t="str">
            <v>UN</v>
          </cell>
          <cell r="D2395">
            <v>67.67</v>
          </cell>
        </row>
        <row r="2396">
          <cell r="A2396">
            <v>93672</v>
          </cell>
          <cell r="B2396" t="str">
            <v>DISJUNTOR TRIPOLAR TIPO DIN, CORRENTE NOMINAL DE 40A - FORNECIMENTO E INSTALAÇÃO. AF_04/2016</v>
          </cell>
          <cell r="C2396" t="str">
            <v>UN</v>
          </cell>
          <cell r="D2396">
            <v>73.94</v>
          </cell>
        </row>
        <row r="2397">
          <cell r="A2397">
            <v>93673</v>
          </cell>
          <cell r="B2397" t="str">
            <v>DISJUNTOR TRIPOLAR TIPO DIN, CORRENTE NOMINAL DE 50A - FORNECIMENTO E INSTALAÇÃO. AF_04/2016</v>
          </cell>
          <cell r="C2397" t="str">
            <v>UN</v>
          </cell>
          <cell r="D2397">
            <v>81.75</v>
          </cell>
        </row>
        <row r="2398">
          <cell r="A2398">
            <v>93677</v>
          </cell>
          <cell r="B2398" t="str">
            <v>DISJUNTOR TETRAPOLAR TIPO DR, CORRENTE NOMINAL DE 40A - FORNECIMENTO E INSTALAÇÃO. AF_04/2016</v>
          </cell>
          <cell r="C2398" t="str">
            <v>UN</v>
          </cell>
          <cell r="D2398">
            <v>70.31</v>
          </cell>
        </row>
        <row r="2399">
          <cell r="A2399">
            <v>72339</v>
          </cell>
          <cell r="B2399" t="str">
            <v>TOMADA 3P+T 30A/440V SEM PLACA - FORNECIMENTO E INSTALACAO</v>
          </cell>
          <cell r="C2399" t="str">
            <v>UN</v>
          </cell>
          <cell r="D2399">
            <v>55.3</v>
          </cell>
        </row>
        <row r="2400">
          <cell r="A2400">
            <v>83403</v>
          </cell>
          <cell r="B2400" t="str">
            <v>INTERRUPTOR PULSADOR DE CAMPAINHA OU MINUTERIA 2A/250V C/ CAIXA - FORN ECIMENTO E INSTALACAO</v>
          </cell>
          <cell r="C2400" t="str">
            <v>UN</v>
          </cell>
          <cell r="D2400">
            <v>18.45</v>
          </cell>
        </row>
        <row r="2401">
          <cell r="A2401">
            <v>83465</v>
          </cell>
          <cell r="B2401" t="str">
            <v>INTERRUPTOR INTERMEDIARIO (FOUR-WAY) - FORNECIMENTO E INSTALACAO</v>
          </cell>
          <cell r="C2401" t="str">
            <v>UN</v>
          </cell>
          <cell r="D2401">
            <v>47.48</v>
          </cell>
        </row>
        <row r="2402">
          <cell r="A2402">
            <v>91945</v>
          </cell>
          <cell r="B2402" t="str">
            <v>SUPORTE PARAFUSADO COM PLACA DE ENCAIXE 4" X 2" ALTO (2,00 M DO PISO) PARA PONTO ELÉTRICO - FORNECIMENTO E INSTALAÇÃO. AF_12/2015</v>
          </cell>
          <cell r="C2402" t="str">
            <v>UN</v>
          </cell>
          <cell r="D2402">
            <v>7.78</v>
          </cell>
        </row>
        <row r="2403">
          <cell r="A2403">
            <v>91946</v>
          </cell>
          <cell r="B2403" t="str">
            <v>SUPORTE PARAFUSADO COM PLACA DE ENCAIXE 4" X 2" MÉDIO (1,30 M DO PISO) PARA PONTO ELÉTRICO - FORNECIMENTO E INSTALAÇÃO. AF_12/2015</v>
          </cell>
          <cell r="C2403" t="str">
            <v>UN</v>
          </cell>
          <cell r="D2403">
            <v>6.44</v>
          </cell>
        </row>
        <row r="2404">
          <cell r="A2404">
            <v>91947</v>
          </cell>
          <cell r="B2404" t="str">
            <v>SUPORTE PARAFUSADO COM PLACA DE ENCAIXE 4" X 2" BAIXO (0,30 M DO PISO) PARA PONTO ELÉTRICO - FORNECIMENTO E INSTALAÇÃO. AF_12/2015</v>
          </cell>
          <cell r="C2404" t="str">
            <v>UN</v>
          </cell>
          <cell r="D2404">
            <v>5.61</v>
          </cell>
        </row>
        <row r="2405">
          <cell r="A2405">
            <v>91949</v>
          </cell>
          <cell r="B2405" t="str">
            <v>SUPORTE PARAFUSADO COM PLACA DE ENCAIXE 4" X 4" ALTO (2,00 M DO PISO) PARA PONTO ELÉTRICO - FORNECIMENTO E INSTALAÇÃO. AF_12/2015</v>
          </cell>
          <cell r="C2405" t="str">
            <v>UN</v>
          </cell>
          <cell r="D2405">
            <v>11.77</v>
          </cell>
        </row>
        <row r="2406">
          <cell r="A2406">
            <v>91950</v>
          </cell>
          <cell r="B2406" t="str">
            <v>SUPORTE PARAFUSADO COM PLACA DE ENCAIXE 4" X 4" MÉDIO (1,30 M DO PISO) PARA PONTO ELÉTRICO - FORNECIMENTO E INSTALAÇÃO. AF_12/2015</v>
          </cell>
          <cell r="C2406" t="str">
            <v>UN</v>
          </cell>
          <cell r="D2406">
            <v>10.16</v>
          </cell>
        </row>
        <row r="2407">
          <cell r="A2407">
            <v>91951</v>
          </cell>
          <cell r="B2407" t="str">
            <v>SUPORTE PARAFUSADO COM PLACA DE ENCAIXE 4" X 4" BAIXO (0,30 M DO PISO) PARA PONTO ELÉTRICO - FORNECIMENTO E INSTALAÇÃO. AF_12/2015</v>
          </cell>
          <cell r="C2407" t="str">
            <v>UN</v>
          </cell>
          <cell r="D2407">
            <v>9.1999999999999993</v>
          </cell>
        </row>
        <row r="2408">
          <cell r="A2408">
            <v>91952</v>
          </cell>
          <cell r="B2408" t="str">
            <v>INTERRUPTOR SIMPLES (1 MÓDULO), 10A/250V, SEM SUPORTE E SEM PLACA - FO RNECIMENTO E INSTALAÇÃO. AF_12/2015</v>
          </cell>
          <cell r="C2408" t="str">
            <v>UN</v>
          </cell>
          <cell r="D2408">
            <v>15.94</v>
          </cell>
        </row>
        <row r="2409">
          <cell r="A2409">
            <v>91953</v>
          </cell>
          <cell r="B2409" t="str">
            <v>INTERRUPTOR SIMPLES (1 MÓDULO), 10A/250V, INCLUINDO SUPORTE E PLACA - FORNECIMENTO E INSTALAÇÃO. AF_12/2015</v>
          </cell>
          <cell r="C2409" t="str">
            <v>UN</v>
          </cell>
          <cell r="D2409">
            <v>22.39</v>
          </cell>
        </row>
        <row r="2410">
          <cell r="A2410">
            <v>91954</v>
          </cell>
          <cell r="B2410" t="str">
            <v>INTERRUPTOR PARALELO (1 MÓDULO), 10A/250V, SEM SUPORTE E SEM PLACA - F ORNECIMENTO E INSTALAÇÃO. AF_12/2015</v>
          </cell>
          <cell r="C2410" t="str">
            <v>UN</v>
          </cell>
          <cell r="D2410">
            <v>21.45</v>
          </cell>
        </row>
        <row r="2411">
          <cell r="A2411">
            <v>91955</v>
          </cell>
          <cell r="B2411" t="str">
            <v>INTERRUPTOR PARALELO (1 MÓDULO), 10A/250V, INCLUINDO SUPORTE E PLACA - FORNECIMENTO E INSTALAÇÃO. AF_12/2015</v>
          </cell>
          <cell r="C2411" t="str">
            <v>UN</v>
          </cell>
          <cell r="D2411">
            <v>27.9</v>
          </cell>
        </row>
        <row r="2412">
          <cell r="A2412">
            <v>91956</v>
          </cell>
          <cell r="B2412" t="str">
            <v>INTERRUPTOR SIMPLES (1 MÓDULO) COM INTERRUPTOR PARALELO (1 MÓDULO), 10 A/250V, SEM SUPORTE E SEM PLACA - FORNECIMENTO E INSTALAÇÃO. AF_12/201 5</v>
          </cell>
          <cell r="C2412" t="str">
            <v>UN</v>
          </cell>
          <cell r="D2412">
            <v>34.58</v>
          </cell>
        </row>
        <row r="2413">
          <cell r="A2413">
            <v>91957</v>
          </cell>
          <cell r="B2413" t="str">
            <v>INTERRUPTOR SIMPLES (1 MÓDULO) COM INTERRUPTOR PARALELO (1 MÓDULO), 10 A/250V, INCLUINDO SUPORTE E PLACA - FORNECIMENTO E INSTALAÇÃO. AF_12/2 015</v>
          </cell>
          <cell r="C2413" t="str">
            <v>UN</v>
          </cell>
          <cell r="D2413">
            <v>41.03</v>
          </cell>
        </row>
        <row r="2414">
          <cell r="A2414">
            <v>91958</v>
          </cell>
          <cell r="B2414" t="str">
            <v>INTERRUPTOR SIMPLES (2 MÓDULOS), 10A/250V, SEM SUPORTE E SEM PLACA - F ORNECIMENTO E INSTALAÇÃO. AF_12/2015</v>
          </cell>
          <cell r="C2414" t="str">
            <v>UN</v>
          </cell>
          <cell r="D2414">
            <v>29.12</v>
          </cell>
        </row>
        <row r="2415">
          <cell r="A2415">
            <v>91959</v>
          </cell>
          <cell r="B2415" t="str">
            <v>INTERRUPTOR SIMPLES (2 MÓDULOS), 10A/250V, INCLUINDO SUPORTE E PLACA - FORNECIMENTO E INSTALAÇÃO. AF_12/2015</v>
          </cell>
          <cell r="C2415" t="str">
            <v>UN</v>
          </cell>
          <cell r="D2415">
            <v>35.56</v>
          </cell>
        </row>
        <row r="2416">
          <cell r="A2416">
            <v>91960</v>
          </cell>
          <cell r="B2416" t="str">
            <v>INTERRUPTOR PARALELO (2 MÓDULOS), 10A/250V, SEM SUPORTE E SEM PLACA - FORNECIMENTO E INSTALAÇÃO. AF_12/2015</v>
          </cell>
          <cell r="C2416" t="str">
            <v>UN</v>
          </cell>
          <cell r="D2416">
            <v>40.090000000000003</v>
          </cell>
        </row>
        <row r="2417">
          <cell r="A2417">
            <v>91961</v>
          </cell>
          <cell r="B2417" t="str">
            <v>INTERRUPTOR PARALELO (2 MÓDULOS), 10A/250V, INCLUINDO SUPORTE E PLACA - FORNECIMENTO E INSTALAÇÃO. AF_12/2015</v>
          </cell>
          <cell r="C2417" t="str">
            <v>UN</v>
          </cell>
          <cell r="D2417">
            <v>46.54</v>
          </cell>
        </row>
        <row r="2418">
          <cell r="A2418">
            <v>91962</v>
          </cell>
          <cell r="B2418" t="str">
            <v>INTERRUPTOR SIMPLES (1 MÓDULO) COM INTERRUPTOR PARALELO (2 MÓDULOS), 1 0A/250V, SEM SUPORTE E SEM PLACA - FORNECIMENTO E INSTALAÇÃO. AF_12/20 15</v>
          </cell>
          <cell r="C2418" t="str">
            <v>UN</v>
          </cell>
          <cell r="D2418">
            <v>53.27</v>
          </cell>
        </row>
        <row r="2419">
          <cell r="A2419">
            <v>91963</v>
          </cell>
          <cell r="B2419" t="str">
            <v>INTERRUPTOR SIMPLES (1 MÓDULO) COM INTERRUPTOR PARALELO (2 MÓDULOS), 1 0A/250V, INCLUINDO SUPORTE E PLACA - FORNECIMENTO E INSTALAÇÃO. AF_12/ 2015</v>
          </cell>
          <cell r="C2419" t="str">
            <v>UN</v>
          </cell>
          <cell r="D2419">
            <v>59.72</v>
          </cell>
        </row>
        <row r="2420">
          <cell r="A2420">
            <v>91964</v>
          </cell>
          <cell r="B2420" t="str">
            <v>INTERRUPTOR SIMPLES (2 MÓDULOS) COM INTERRUPTOR PARALELO (1 MÓDULO), 1 0A/250V, SEM SUPORTE E SEM PLACA - FORNECIMENTO E INSTALAÇÃO. AF_12/20 15</v>
          </cell>
          <cell r="C2420" t="str">
            <v>UN</v>
          </cell>
          <cell r="D2420">
            <v>47.76</v>
          </cell>
        </row>
        <row r="2421">
          <cell r="A2421">
            <v>91965</v>
          </cell>
          <cell r="B2421" t="str">
            <v>INTERRUPTOR SIMPLES (2 MÓDULOS) COM INTERRUPTOR PARALELO (1 MÓDULO), 1 0A/250V, INCLUINDO SUPORTE E PLACA - FORNECIMENTO E INSTALAÇÃO. AF_12/ 2015</v>
          </cell>
          <cell r="C2421" t="str">
            <v>UN</v>
          </cell>
          <cell r="D2421">
            <v>54.21</v>
          </cell>
        </row>
        <row r="2422">
          <cell r="A2422">
            <v>91966</v>
          </cell>
          <cell r="B2422" t="str">
            <v>INTERRUPTOR SIMPLES (3 MÓDULOS), 10A/250V, SEM SUPORTE E SEM PLACA - F ORNECIMENTO E INSTALAÇÃO. AF_12/2015</v>
          </cell>
          <cell r="C2422" t="str">
            <v>UN</v>
          </cell>
          <cell r="D2422">
            <v>42.29</v>
          </cell>
        </row>
        <row r="2423">
          <cell r="A2423">
            <v>91967</v>
          </cell>
          <cell r="B2423" t="str">
            <v>INTERRUPTOR SIMPLES (3 MÓDULOS), 10A/250V, INCLUINDO SUPORTE E PLACA - FORNECIMENTO E INSTALAÇÃO. AF_12/2015</v>
          </cell>
          <cell r="C2423" t="str">
            <v>UN</v>
          </cell>
          <cell r="D2423">
            <v>48.74</v>
          </cell>
        </row>
        <row r="2424">
          <cell r="A2424">
            <v>91968</v>
          </cell>
          <cell r="B2424" t="str">
            <v>INTERRUPTOR PARALELO (3 MÓDULOS), 10A/250V, SEM SUPORTE E SEM PLACA - FORNECIMENTO E INSTALAÇÃO. AF_12/2015</v>
          </cell>
          <cell r="C2424" t="str">
            <v>UN</v>
          </cell>
          <cell r="D2424">
            <v>58.74</v>
          </cell>
        </row>
        <row r="2425">
          <cell r="A2425">
            <v>91969</v>
          </cell>
          <cell r="B2425" t="str">
            <v>INTERRUPTOR PARALELO (3 MÓDULOS), 10A/250V, INCLUINDO SUPORTE E PLACA - FORNECIMENTO E INSTALAÇÃO. AF_12/2015</v>
          </cell>
          <cell r="C2425" t="str">
            <v>UN</v>
          </cell>
          <cell r="D2425">
            <v>65.180000000000007</v>
          </cell>
        </row>
        <row r="2426">
          <cell r="A2426">
            <v>91970</v>
          </cell>
          <cell r="B2426" t="str">
            <v>INTERRUPTOR SIMPLES (3 MÓDULOS) COM INTERRUPTOR PARALELO (1 MÓDULO), 1 0A/250V, SEM SUPORTE E SEM PLACA - FORNECIMENTO E INSTALAÇÃO. AF_12/20 15</v>
          </cell>
          <cell r="C2426" t="str">
            <v>UN</v>
          </cell>
          <cell r="D2426">
            <v>61.26</v>
          </cell>
        </row>
        <row r="2427">
          <cell r="A2427">
            <v>91971</v>
          </cell>
          <cell r="B2427" t="str">
            <v>INTERRUPTOR SIMPLES (3 MÓDULOS) COM INTERRUPTOR PARALELO (1 MÓDULO), 1 0A/250V, INCLUINDO SUPORTE E PLACA - FORNECIMENTO E INSTALAÇÃO. AF_12/ 2015</v>
          </cell>
          <cell r="C2427" t="str">
            <v>UN</v>
          </cell>
          <cell r="D2427">
            <v>71.430000000000007</v>
          </cell>
        </row>
        <row r="2428">
          <cell r="A2428">
            <v>91972</v>
          </cell>
          <cell r="B2428" t="str">
            <v>INTERRUPTOR SIMPLES (2 MÓDULOS) COM INTERRUPTOR PARALELO (2 MÓDULOS), 10A/250V, SEM SUPORTE E SEM PLACA - FORNECIMENTO E INSTALAÇÃO. AF_12/2 015</v>
          </cell>
          <cell r="C2428" t="str">
            <v>UN</v>
          </cell>
          <cell r="D2428">
            <v>66.77</v>
          </cell>
        </row>
        <row r="2429">
          <cell r="A2429">
            <v>91973</v>
          </cell>
          <cell r="B2429" t="str">
            <v>INTERRUPTOR SIMPLES (2 MÓDULOS) COM INTERRUPTOR PARALELO (2 MÓDULOS), 10A/250V, INCLUINDO SUPORTE E PLACA - FORNECIMENTO E INSTALAÇÃO. AF_12 /2015</v>
          </cell>
          <cell r="C2429" t="str">
            <v>UN</v>
          </cell>
          <cell r="D2429">
            <v>76.94</v>
          </cell>
        </row>
        <row r="2430">
          <cell r="A2430">
            <v>91974</v>
          </cell>
          <cell r="B2430" t="str">
            <v>INTERRUPTOR SIMPLES (4 MÓDULOS), 10A/250V, SEM SUPORTE E SEM PLACA - F ORNECIMENTO E INSTALAÇÃO. AF_12/2015</v>
          </cell>
          <cell r="C2430" t="str">
            <v>UN</v>
          </cell>
          <cell r="D2430">
            <v>55.75</v>
          </cell>
        </row>
        <row r="2431">
          <cell r="A2431">
            <v>91975</v>
          </cell>
          <cell r="B2431" t="str">
            <v>INTERRUPTOR SIMPLES (4 MÓDULOS), 10A/250V, INCLUINDO SUPORTE E PLACA - FORNECIMENTO E INSTALAÇÃO. AF_12/2015</v>
          </cell>
          <cell r="C2431" t="str">
            <v>UN</v>
          </cell>
          <cell r="D2431">
            <v>65.92</v>
          </cell>
        </row>
        <row r="2432">
          <cell r="A2432">
            <v>91976</v>
          </cell>
          <cell r="B2432" t="str">
            <v>INTERRUPTOR SIMPLES (6 MÓDULOS), 10A/250V, SEM SUPORTE E SEM PLACA - F ORNECIMENTO E INSTALAÇÃO. AF_12/2015</v>
          </cell>
          <cell r="C2432" t="str">
            <v>UN</v>
          </cell>
          <cell r="D2432">
            <v>82.2</v>
          </cell>
        </row>
        <row r="2433">
          <cell r="A2433">
            <v>91977</v>
          </cell>
          <cell r="B2433" t="str">
            <v>INTERRUPTOR SIMPLES (6 MÓDULOS), 10A/250V, INCLUINDO SUPORTE E PLACA - FORNECIMENTO E INSTALAÇÃO. AF_12/2015</v>
          </cell>
          <cell r="C2433" t="str">
            <v>UN</v>
          </cell>
          <cell r="D2433">
            <v>92.36</v>
          </cell>
        </row>
        <row r="2434">
          <cell r="A2434">
            <v>91990</v>
          </cell>
          <cell r="B2434" t="str">
            <v>TOMADA ALTA DE EMBUTIR (1 MÓDULO), 2P+T 10 A, SEM SUPORTE E SEM PLACA - FORNECIMENTO E INSTALAÇÃO. AF_12/2015</v>
          </cell>
          <cell r="C2434" t="str">
            <v>UN</v>
          </cell>
          <cell r="D2434">
            <v>29.2</v>
          </cell>
        </row>
        <row r="2435">
          <cell r="A2435">
            <v>91991</v>
          </cell>
          <cell r="B2435" t="str">
            <v>TOMADA ALTA DE EMBUTIR (1 MÓDULO), 2P+T 20 A, SEM SUPORTE E SEM PLACA - FORNECIMENTO E INSTALAÇÃO. AF_12/2015</v>
          </cell>
          <cell r="C2435" t="str">
            <v>UN</v>
          </cell>
          <cell r="D2435">
            <v>30.97</v>
          </cell>
        </row>
        <row r="2436">
          <cell r="A2436">
            <v>91992</v>
          </cell>
          <cell r="B2436" t="str">
            <v>TOMADA ALTA DE EMBUTIR (1 MÓDULO), 2P+T 10 A, INCLUINDO SUPORTE E PLAC A - FORNECIMENTO E INSTALAÇÃO. AF_12/2015</v>
          </cell>
          <cell r="C2436" t="str">
            <v>UN</v>
          </cell>
          <cell r="D2436">
            <v>35.64</v>
          </cell>
        </row>
        <row r="2437">
          <cell r="A2437">
            <v>91993</v>
          </cell>
          <cell r="B2437" t="str">
            <v>TOMADA ALTA DE EMBUTIR (1 MÓDULO), 2P+T 20 A, INCLUINDO SUPORTE E PLAC A - FORNECIMENTO E INSTALAÇÃO. AF_12/2015</v>
          </cell>
          <cell r="C2437" t="str">
            <v>UN</v>
          </cell>
          <cell r="D2437">
            <v>37.42</v>
          </cell>
        </row>
        <row r="2438">
          <cell r="A2438">
            <v>91994</v>
          </cell>
          <cell r="B2438" t="str">
            <v>TOMADA MÉDIA DE EMBUTIR (1 MÓDULO), 2P+T 10 A, SEM SUPORTE E SEM PLACA - FORNECIMENTO E INSTALAÇÃO. AF_12/2015</v>
          </cell>
          <cell r="C2438" t="str">
            <v>UN</v>
          </cell>
          <cell r="D2438">
            <v>20.53</v>
          </cell>
        </row>
        <row r="2439">
          <cell r="A2439">
            <v>91995</v>
          </cell>
          <cell r="B2439" t="str">
            <v>TOMADA MÉDIA DE EMBUTIR (1 MÓDULO), 2P+T 20 A, SEM SUPORTE E SEM PLACA - FORNECIMENTO E INSTALAÇÃO. AF_12/2015</v>
          </cell>
          <cell r="C2439" t="str">
            <v>UN</v>
          </cell>
          <cell r="D2439">
            <v>22.3</v>
          </cell>
        </row>
        <row r="2440">
          <cell r="A2440">
            <v>91996</v>
          </cell>
          <cell r="B2440" t="str">
            <v>TOMADA MÉDIA DE EMBUTIR (1 MÓDULO), 2P+T 10 A, INCLUINDO SUPORTE E PLA CA - FORNECIMENTO E INSTALAÇÃO. AF_12/2015</v>
          </cell>
          <cell r="C2440" t="str">
            <v>UN</v>
          </cell>
          <cell r="D2440">
            <v>26.98</v>
          </cell>
        </row>
        <row r="2441">
          <cell r="A2441">
            <v>91997</v>
          </cell>
          <cell r="B2441" t="str">
            <v>TOMADA MÉDIA DE EMBUTIR (1 MÓDULO), 2P+T 20 A, INCLUINDO SUPORTE E PLA CA - FORNECIMENTO E INSTALAÇÃO. AF_12/2015</v>
          </cell>
          <cell r="C2441" t="str">
            <v>UN</v>
          </cell>
          <cell r="D2441">
            <v>28.75</v>
          </cell>
        </row>
        <row r="2442">
          <cell r="A2442">
            <v>91998</v>
          </cell>
          <cell r="B2442" t="str">
            <v>TOMADA BAIXA DE EMBUTIR (1 MÓDULO), 2P+T 10 A, SEM SUPORTE E SEM PLACA - FORNECIMENTO E INSTALAÇÃO. AF_12/2015</v>
          </cell>
          <cell r="C2442" t="str">
            <v>UN</v>
          </cell>
          <cell r="D2442">
            <v>17.170000000000002</v>
          </cell>
        </row>
        <row r="2443">
          <cell r="A2443">
            <v>91999</v>
          </cell>
          <cell r="B2443" t="str">
            <v>TOMADA BAIXA DE EMBUTIR (1 MÓDULO), 2P+T 20 A, SEM SUPORTE E SEM PLACA - FORNECIMENTO E INSTALAÇÃO. AF_12/2015</v>
          </cell>
          <cell r="C2443" t="str">
            <v>UN</v>
          </cell>
          <cell r="D2443">
            <v>18.940000000000001</v>
          </cell>
        </row>
        <row r="2444">
          <cell r="A2444">
            <v>92000</v>
          </cell>
          <cell r="B2444" t="str">
            <v>TOMADA BAIXA DE EMBUTIR (1 MÓDULO), 2P+T 10 A, INCLUINDO SUPORTE E PLA CA - FORNECIMENTO E INSTALAÇÃO. AF_12/2015</v>
          </cell>
          <cell r="C2444" t="str">
            <v>UN</v>
          </cell>
          <cell r="D2444">
            <v>23.62</v>
          </cell>
        </row>
        <row r="2445">
          <cell r="A2445">
            <v>92001</v>
          </cell>
          <cell r="B2445" t="str">
            <v>TOMADA BAIXA DE EMBUTIR (1 MÓDULO), 2P+T 20 A, INCLUINDO SUPORTE E PLA CA - FORNECIMENTO E INSTALAÇÃO. AF_12/2015</v>
          </cell>
          <cell r="C2445" t="str">
            <v>UN</v>
          </cell>
          <cell r="D2445">
            <v>25.39</v>
          </cell>
        </row>
        <row r="2446">
          <cell r="A2446">
            <v>92002</v>
          </cell>
          <cell r="B2446" t="str">
            <v>TOMADA MÉDIA DE EMBUTIR (2 MÓDULOS), 2P+T 10 A, SEM SUPORTE E SEM PLAC A - FORNECIMENTO E INSTALAÇÃO. AF_12/2015</v>
          </cell>
          <cell r="C2446" t="str">
            <v>UN</v>
          </cell>
          <cell r="D2446">
            <v>38.26</v>
          </cell>
        </row>
        <row r="2447">
          <cell r="A2447">
            <v>92003</v>
          </cell>
          <cell r="B2447" t="str">
            <v>TOMADA MÉDIA DE EMBUTIR (2 MÓDULOS), 2P+T 20 A, SEM SUPORTE E SEM PLAC A - FORNECIMENTO E INSTALAÇÃO. AF_12/2015</v>
          </cell>
          <cell r="C2447" t="str">
            <v>UN</v>
          </cell>
          <cell r="D2447">
            <v>41.8</v>
          </cell>
        </row>
        <row r="2448">
          <cell r="A2448">
            <v>92004</v>
          </cell>
          <cell r="B2448" t="str">
            <v>TOMADA MÉDIA DE EMBUTIR (2 MÓDULOS), 2P+T 10 A, INCLUINDO SUPORTE E PL ACA - FORNECIMENTO E INSTALAÇÃO. AF_12/2015</v>
          </cell>
          <cell r="C2448" t="str">
            <v>UN</v>
          </cell>
          <cell r="D2448">
            <v>44.71</v>
          </cell>
        </row>
        <row r="2449">
          <cell r="A2449">
            <v>92005</v>
          </cell>
          <cell r="B2449" t="str">
            <v>TOMADA MÉDIA DE EMBUTIR (2 MÓDULOS), 2P+T 20 A, INCLUINDO SUPORTE E PL ACA - FORNECIMENTO E INSTALAÇÃO. AF_12/2015</v>
          </cell>
          <cell r="C2449" t="str">
            <v>UN</v>
          </cell>
          <cell r="D2449">
            <v>48.25</v>
          </cell>
        </row>
        <row r="2450">
          <cell r="A2450">
            <v>92006</v>
          </cell>
          <cell r="B2450" t="str">
            <v>TOMADA BAIXA DE EMBUTIR (2 MÓDULOS), 2P+T 10 A, SEM SUPORTE E SEM PLAC A - FORNECIMENTO E INSTALAÇÃO. AF_12/2015</v>
          </cell>
          <cell r="C2450" t="str">
            <v>UN</v>
          </cell>
          <cell r="D2450">
            <v>31.53</v>
          </cell>
        </row>
        <row r="2451">
          <cell r="A2451">
            <v>92007</v>
          </cell>
          <cell r="B2451" t="str">
            <v>TOMADA BAIXA DE EMBUTIR (2 MÓDULOS), 2P+T 20 A, SEM SUPORTE E SEM PLAC A - FORNECIMENTO E INSTALAÇÃO. AF_12/2015</v>
          </cell>
          <cell r="C2451" t="str">
            <v>UN</v>
          </cell>
          <cell r="D2451">
            <v>35.07</v>
          </cell>
        </row>
        <row r="2452">
          <cell r="A2452">
            <v>92008</v>
          </cell>
          <cell r="B2452" t="str">
            <v>TOMADA BAIXA DE EMBUTIR (2 MÓDULOS), 2P+T 10 A, INCLUINDO SUPORTE E PL ACA - FORNECIMENTO E INSTALAÇÃO. AF_12/2015</v>
          </cell>
          <cell r="C2452" t="str">
            <v>UN</v>
          </cell>
          <cell r="D2452">
            <v>37.979999999999997</v>
          </cell>
        </row>
        <row r="2453">
          <cell r="A2453">
            <v>92009</v>
          </cell>
          <cell r="B2453" t="str">
            <v>TOMADA BAIXA DE EMBUTIR (2 MÓDULOS), 2P+T 20 A, INCLUINDO SUPORTE E PL ACA - FORNECIMENTO E INSTALAÇÃO. AF_12/2015</v>
          </cell>
          <cell r="C2453" t="str">
            <v>UN</v>
          </cell>
          <cell r="D2453">
            <v>41.52</v>
          </cell>
        </row>
        <row r="2454">
          <cell r="A2454">
            <v>92010</v>
          </cell>
          <cell r="B2454" t="str">
            <v>TOMADA MÉDIA DE EMBUTIR (3 MÓDULOS), 2P+T 10 A, SEM SUPORTE E SEM PLAC A - FORNECIMENTO E INSTALAÇÃO. AF_12/2015</v>
          </cell>
          <cell r="C2454" t="str">
            <v>UN</v>
          </cell>
          <cell r="D2454">
            <v>55.99</v>
          </cell>
        </row>
        <row r="2455">
          <cell r="A2455">
            <v>92011</v>
          </cell>
          <cell r="B2455" t="str">
            <v>TOMADA MÉDIA DE EMBUTIR (3 MÓDULOS), 2P+T 20 A, SEM SUPORTE E SEM PLAC A - FORNECIMENTO E INSTALAÇÃO. AF_12/2015</v>
          </cell>
          <cell r="C2455" t="str">
            <v>UN</v>
          </cell>
          <cell r="D2455">
            <v>61.3</v>
          </cell>
        </row>
        <row r="2456">
          <cell r="A2456">
            <v>92012</v>
          </cell>
          <cell r="B2456" t="str">
            <v>TOMADA MÉDIA DE EMBUTIR (3 MÓDULOS), 2P+T 10 A, INCLUINDO SUPORTE E PL ACA - FORNECIMENTO E INSTALAÇÃO. AF_12/2015</v>
          </cell>
          <cell r="C2456" t="str">
            <v>UN</v>
          </cell>
          <cell r="D2456">
            <v>62.43</v>
          </cell>
        </row>
        <row r="2457">
          <cell r="A2457">
            <v>92013</v>
          </cell>
          <cell r="B2457" t="str">
            <v>TOMADA MÉDIA DE EMBUTIR (3 MÓDULOS), 2P+T 20 A, INCLUINDO SUPORTE E PL ACA - FORNECIMENTO E INSTALAÇÃO. AF_12/2015</v>
          </cell>
          <cell r="C2457" t="str">
            <v>UN</v>
          </cell>
          <cell r="D2457">
            <v>67.739999999999995</v>
          </cell>
        </row>
        <row r="2458">
          <cell r="A2458">
            <v>92014</v>
          </cell>
          <cell r="B2458" t="str">
            <v>TOMADA BAIXA DE EMBUTIR (3 MÓDULOS), 2P+T 10 A, SEM SUPORTE E SEM PLAC A - FORNECIMENTO E INSTALAÇÃO. AF_12/2015</v>
          </cell>
          <cell r="C2458" t="str">
            <v>UN</v>
          </cell>
          <cell r="D2458">
            <v>45.89</v>
          </cell>
        </row>
        <row r="2459">
          <cell r="A2459">
            <v>92015</v>
          </cell>
          <cell r="B2459" t="str">
            <v>TOMADA BAIXA DE EMBUTIR (3 MÓDULOS), 2P+T 20 A, SEM SUPORTE E SEM PLAC A - FORNECIMENTO E INSTALAÇÃO. AF_12/2015</v>
          </cell>
          <cell r="C2459" t="str">
            <v>UN</v>
          </cell>
          <cell r="D2459">
            <v>51.2</v>
          </cell>
        </row>
        <row r="2460">
          <cell r="A2460">
            <v>92016</v>
          </cell>
          <cell r="B2460" t="str">
            <v>TOMADA BAIXA DE EMBUTIR (3 MÓDULOS), 2P+T 10 A, INCLUINDO SUPORTE E PL ACA - FORNECIMENTO E INSTALAÇÃO. AF_12/2015</v>
          </cell>
          <cell r="C2460" t="str">
            <v>UN</v>
          </cell>
          <cell r="D2460">
            <v>52.34</v>
          </cell>
        </row>
        <row r="2461">
          <cell r="A2461">
            <v>92017</v>
          </cell>
          <cell r="B2461" t="str">
            <v>TOMADA BAIXA DE EMBUTIR (3 MÓDULOS), 2P+T 20 A, INCLUINDO SUPORTE E PL ACA - FORNECIMENTO E INSTALAÇÃO. AF_12/2015</v>
          </cell>
          <cell r="C2461" t="str">
            <v>UN</v>
          </cell>
          <cell r="D2461">
            <v>57.65</v>
          </cell>
        </row>
        <row r="2462">
          <cell r="A2462">
            <v>92018</v>
          </cell>
          <cell r="B2462" t="str">
            <v>TOMADA BAIXA DE EMBUTIR (4 MÓDULOS), 2P+T 10 A, SEM SUPORTE E SEM PLAC A - FORNECIMENTO E INSTALAÇÃO. AF_12/2015</v>
          </cell>
          <cell r="C2462" t="str">
            <v>UN</v>
          </cell>
          <cell r="D2462">
            <v>60.71</v>
          </cell>
        </row>
        <row r="2463">
          <cell r="A2463">
            <v>92019</v>
          </cell>
          <cell r="B2463" t="str">
            <v>TOMADA BAIXA DE EMBUTIR (4 MÓDULOS), 2P+T 10 A, INCLUINDO SUPORTE E PL ACA - FORNECIMENTO E INSTALAÇÃO. AF_12/2015</v>
          </cell>
          <cell r="C2463" t="str">
            <v>UN</v>
          </cell>
          <cell r="D2463">
            <v>70.88</v>
          </cell>
        </row>
        <row r="2464">
          <cell r="A2464">
            <v>92020</v>
          </cell>
          <cell r="B2464" t="str">
            <v>TOMADA BAIXA DE EMBUTIR (6 MÓDULOS), 2P+T 10 A, SEM SUPORTE E SEM PLAC A - FORNECIMENTO E INSTALAÇÃO. AF_12/2015</v>
          </cell>
          <cell r="C2464" t="str">
            <v>UN</v>
          </cell>
          <cell r="D2464">
            <v>89.67</v>
          </cell>
        </row>
        <row r="2465">
          <cell r="A2465">
            <v>92021</v>
          </cell>
          <cell r="B2465" t="str">
            <v>TOMADA BAIXA DE EMBUTIR (6 MÓDULOS), 2P+T 10 A, INCLUINDO SUPORTE E PL ACA - FORNECIMENTO E INSTALAÇÃO. AF_12/2015</v>
          </cell>
          <cell r="C2465" t="str">
            <v>UN</v>
          </cell>
          <cell r="D2465">
            <v>99.84</v>
          </cell>
        </row>
        <row r="2466">
          <cell r="A2466">
            <v>92022</v>
          </cell>
          <cell r="B2466" t="str">
            <v>INTERRUPTOR SIMPLES (1 MÓDULO) COM 1 TOMADA DE EMBUTIR 2P+T 10 A,  SEM SUPORTE E SEM PLACA - FORNECIMENTO E INSTALAÇÃO. AF_12/2015</v>
          </cell>
          <cell r="C2466" t="str">
            <v>UN</v>
          </cell>
          <cell r="D2466">
            <v>33.659999999999997</v>
          </cell>
        </row>
        <row r="2467">
          <cell r="A2467">
            <v>92023</v>
          </cell>
          <cell r="B2467" t="str">
            <v>INTERRUPTOR SIMPLES (1 MÓDULO) COM 1 TOMADA DE EMBUTIR 2P+T 10 A,  INC LUINDO SUPORTE E PLACA - FORNECIMENTO E INSTALAÇÃO. AF_12/2015</v>
          </cell>
          <cell r="C2467" t="str">
            <v>UN</v>
          </cell>
          <cell r="D2467">
            <v>40.11</v>
          </cell>
        </row>
        <row r="2468">
          <cell r="A2468">
            <v>92024</v>
          </cell>
          <cell r="B2468" t="str">
            <v>INTERRUPTOR SIMPLES (1 MÓDULO) COM 2 TOMADAS DE EMBUTIR 2P+T 10 A,  SE M SUPORTE E SEM PLACA - FORNECIMENTO E INSTALAÇÃO. AF_12/2015</v>
          </cell>
          <cell r="C2468" t="str">
            <v>UN</v>
          </cell>
          <cell r="D2468">
            <v>51.44</v>
          </cell>
        </row>
        <row r="2469">
          <cell r="A2469">
            <v>92025</v>
          </cell>
          <cell r="B2469" t="str">
            <v>INTERRUPTOR SIMPLES (1 MÓDULO) COM 2 TOMADAS DE EMBUTIR 2P+T 10 A,  IN CLUINDO SUPORTE E PLACA - FORNECIMENTO E INSTALAÇÃO. AF_12/2015</v>
          </cell>
          <cell r="C2469" t="str">
            <v>UN</v>
          </cell>
          <cell r="D2469">
            <v>57.88</v>
          </cell>
        </row>
        <row r="2470">
          <cell r="A2470">
            <v>92026</v>
          </cell>
          <cell r="B2470" t="str">
            <v>INTERRUPTOR SIMPLES (2 MÓDULOS) COM 1 TOMADA DE EMBUTIR 2P+T 10 A,  SE M SUPORTE E SEM PLACA - FORNECIMENTO E INSTALAÇÃO. AF_12/2015</v>
          </cell>
          <cell r="C2470" t="str">
            <v>UN</v>
          </cell>
          <cell r="D2470">
            <v>46.84</v>
          </cell>
        </row>
        <row r="2471">
          <cell r="A2471">
            <v>92027</v>
          </cell>
          <cell r="B2471" t="str">
            <v>INTERRUPTOR SIMPLES (2 MÓDULOS) COM 1 TOMADA DE EMBUTIR 2P+T 10 A,  IN CLUINDO SUPORTE E PLACA - FORNECIMENTO E INSTALAÇÃO. AF_12/2015</v>
          </cell>
          <cell r="C2471" t="str">
            <v>UN</v>
          </cell>
          <cell r="D2471">
            <v>53.29</v>
          </cell>
        </row>
        <row r="2472">
          <cell r="A2472">
            <v>92028</v>
          </cell>
          <cell r="B2472" t="str">
            <v>INTERRUPTOR PARALELO (1 MÓDULO) COM 1 TOMADA DE EMBUTIR 2P+T 10 A,  SE M SUPORTE E SEM PLACA - FORNECIMENTO E INSTALAÇÃO. AF_12/2015</v>
          </cell>
          <cell r="C2472" t="str">
            <v>UN</v>
          </cell>
          <cell r="D2472">
            <v>39.18</v>
          </cell>
        </row>
        <row r="2473">
          <cell r="A2473">
            <v>92029</v>
          </cell>
          <cell r="B2473" t="str">
            <v>INTERRUPTOR PARALELO (1 MÓDULO) COM 1 TOMADA DE EMBUTIR 2P+T 10 A,  IN CLUINDO SUPORTE E PLACA - FORNECIMENTO E INSTALAÇÃO. AF_12/2015</v>
          </cell>
          <cell r="C2473" t="str">
            <v>UN</v>
          </cell>
          <cell r="D2473">
            <v>45.62</v>
          </cell>
        </row>
        <row r="2474">
          <cell r="A2474">
            <v>92030</v>
          </cell>
          <cell r="B2474" t="str">
            <v>INTERRUPTOR PARALELO (1 MÓDULO) COM 2 TOMADAS DE EMBUTIR 2P+T 10 A,  S EM SUPORTE E SEM PLACA - FORNECIMENTO E INSTALAÇÃO. AF_12/2015</v>
          </cell>
          <cell r="C2474" t="str">
            <v>UN</v>
          </cell>
          <cell r="D2474">
            <v>56.9</v>
          </cell>
        </row>
        <row r="2475">
          <cell r="A2475">
            <v>92031</v>
          </cell>
          <cell r="B2475" t="str">
            <v>INTERRUPTOR PARALELO (1 MÓDULO) COM 2 TOMADAS DE EMBUTIR 2P+T 10 A,  I NCLUINDO SUPORTE E PLACA - FORNECIMENTO E INSTALAÇÃO. AF_12/2015</v>
          </cell>
          <cell r="C2475" t="str">
            <v>UN</v>
          </cell>
          <cell r="D2475">
            <v>63.35</v>
          </cell>
        </row>
        <row r="2476">
          <cell r="A2476">
            <v>92032</v>
          </cell>
          <cell r="B2476" t="str">
            <v>INTERRUPTOR PARALELO (2 MÓDULOS) COM 1 TOMADA DE EMBUTIR 2P+T 10 A,  S EM SUPORTE E SEM PLACA - FORNECIMENTO E INSTALAÇÃO. AF_12/2015</v>
          </cell>
          <cell r="C2476" t="str">
            <v>UN</v>
          </cell>
          <cell r="D2476">
            <v>57.82</v>
          </cell>
        </row>
        <row r="2477">
          <cell r="A2477">
            <v>92033</v>
          </cell>
          <cell r="B2477" t="str">
            <v>INTERRUPTOR PARALELO (2 MÓDULOS) COM 1 TOMADA DE EMBUTIR 2P+T 10 A,  I NCLUINDO SUPORTE E PLACA - FORNECIMENTO E INSTALAÇÃO. AF_12/2015</v>
          </cell>
          <cell r="C2477" t="str">
            <v>UN</v>
          </cell>
          <cell r="D2477">
            <v>64.27</v>
          </cell>
        </row>
        <row r="2478">
          <cell r="A2478">
            <v>92034</v>
          </cell>
          <cell r="B2478" t="str">
            <v>INTERRUPTOR SIMPLES (1 MÓDULO), INTERRUPTOR PARALELO (1 MÓDULO) E 1 TO MADA DE EMBUTIR 2P+T 10 A,  SEM SUPORTE E SEM PLACA - FORNECIMENTO E I NSTALAÇÃO. AF_12/2015</v>
          </cell>
          <cell r="C2478" t="str">
            <v>UN</v>
          </cell>
          <cell r="D2478">
            <v>52.35</v>
          </cell>
        </row>
        <row r="2479">
          <cell r="A2479">
            <v>92035</v>
          </cell>
          <cell r="B2479" t="str">
            <v>INTERRUPTOR SIMPLES (1 MÓDULO), INTERRUPTOR PARALELO (1 MÓDULO) E 1 TO MADA DE EMBUTIR 2P+T 10 A,  INCLUINDO SUPORTE E PLACA - FORNECIMENTO E INSTALAÇÃO. AF_12/2015</v>
          </cell>
          <cell r="C2479" t="str">
            <v>UN</v>
          </cell>
          <cell r="D2479">
            <v>58.8</v>
          </cell>
        </row>
        <row r="2480">
          <cell r="A2480">
            <v>72278</v>
          </cell>
          <cell r="B2480" t="str">
            <v>LAMPADA VAPOR METALICO 400W - FORNECIMENTO E INSTALACAO</v>
          </cell>
          <cell r="C2480" t="str">
            <v>UN</v>
          </cell>
          <cell r="D2480">
            <v>66.8</v>
          </cell>
        </row>
        <row r="2481">
          <cell r="A2481">
            <v>72280</v>
          </cell>
          <cell r="B2481" t="str">
            <v>IGNITOR PARA PARTIDA LÂMPADA VAPOR SÓDIO ALTA PRESSÃO ATÉ 400W</v>
          </cell>
          <cell r="C2481" t="str">
            <v>UN</v>
          </cell>
          <cell r="D2481">
            <v>42.58</v>
          </cell>
        </row>
        <row r="2482">
          <cell r="A2482" t="str">
            <v>73953/001</v>
          </cell>
          <cell r="B2482" t="str">
            <v>LUMINARIA TIPO CALHA, DE SOBREPOR, COM REATOR DE PARTIDA RAPIDA E LAMP ADA FLUORESCENTE 1X20W, COMPLETA,  FORNECIMENTO E INSTALACAO</v>
          </cell>
          <cell r="C2482" t="str">
            <v>UN</v>
          </cell>
          <cell r="D2482">
            <v>65.540000000000006</v>
          </cell>
        </row>
        <row r="2483">
          <cell r="A2483" t="str">
            <v>73953/002</v>
          </cell>
          <cell r="B2483" t="str">
            <v>LUMINARIA TIPO CALHA, DE SOBREPOR, COM REATOR DE PARTIDA RAPIDA E LAMP ADA FLUORESCENTE 2X20W, COMPLETA, FORNECIMENTO E INSTALACAO</v>
          </cell>
          <cell r="C2483" t="str">
            <v>UN</v>
          </cell>
          <cell r="D2483">
            <v>83.64</v>
          </cell>
        </row>
        <row r="2484">
          <cell r="A2484" t="str">
            <v>73953/004</v>
          </cell>
          <cell r="B2484" t="str">
            <v>LUMINARIA TIPO CALHA, DE SOBREPOR, COM REATOR DE PARTIDA RAPIDA E LAMP ADA FLUORESCENTE 4X20W, COMPLETA, FORNECIMENTO E INSTALACAO</v>
          </cell>
          <cell r="C2484" t="str">
            <v>UN</v>
          </cell>
          <cell r="D2484">
            <v>200.17</v>
          </cell>
        </row>
        <row r="2485">
          <cell r="A2485" t="str">
            <v>73953/005</v>
          </cell>
          <cell r="B2485" t="str">
            <v>LUMINARIA TIPO CALHA, DE SOBREPOR, COM REATOR DE PARTIDA RAPIDA E LAMP ADA FLUORESCENTE 1X40W, COMPLETA, FORNECIMENTO E INSTALACAO</v>
          </cell>
          <cell r="C2485" t="str">
            <v>UN</v>
          </cell>
          <cell r="D2485">
            <v>99.13</v>
          </cell>
        </row>
        <row r="2486">
          <cell r="A2486" t="str">
            <v>73953/006</v>
          </cell>
          <cell r="B2486" t="str">
            <v>LUMINARIA TIPO CALHA, DE SOBREPOR, COM REATOR DE PARTIDA RAPIDA E LAMP ADA FLUORESCENTE 2X40W, COMPLETA, FORNECIMENTO E INSTALACAO</v>
          </cell>
          <cell r="C2486" t="str">
            <v>UN</v>
          </cell>
          <cell r="D2486">
            <v>109.12</v>
          </cell>
        </row>
        <row r="2487">
          <cell r="A2487" t="str">
            <v>73953/008</v>
          </cell>
          <cell r="B2487" t="str">
            <v>LUMINARIA TIPO CALHA, DE SOBREPOR, COM REATOR DE PARTIDA RAPIDA E LAMP ADA FLUORESCENTE 4X40W, COMPLETA, FORNECIMENTO E INSTALACAO</v>
          </cell>
          <cell r="C2487" t="str">
            <v>UN</v>
          </cell>
          <cell r="D2487">
            <v>231.11</v>
          </cell>
        </row>
        <row r="2488">
          <cell r="A2488" t="str">
            <v>73953/009</v>
          </cell>
          <cell r="B2488" t="str">
            <v>LUMINARIA SOBREPOR TP CALHA C/REATOR PART CONVENC LAMP 1X20W E STARTER FIX EM LAJE OU FORRO - FORNECIMENTO E COLOCACAO</v>
          </cell>
          <cell r="C2488" t="str">
            <v>UN</v>
          </cell>
          <cell r="D2488">
            <v>57.28</v>
          </cell>
        </row>
        <row r="2489">
          <cell r="A2489" t="str">
            <v>74041/001</v>
          </cell>
          <cell r="B2489" t="str">
            <v>LUMINARIA GLOBO VIDRO LEITOSO/PLAFONIER/BOCAL/LAMPADA FLUORESCENTE 20W</v>
          </cell>
          <cell r="C2489" t="str">
            <v>UN</v>
          </cell>
          <cell r="D2489">
            <v>69.75</v>
          </cell>
        </row>
        <row r="2490">
          <cell r="A2490" t="str">
            <v>74041/002</v>
          </cell>
          <cell r="B2490" t="str">
            <v>LUMINARIA GLOBO VIDRO LEITOSO/PLAFONIER/BOCAL/LAMPADA FLUORESCENTE 40W</v>
          </cell>
          <cell r="C2490" t="str">
            <v>UN</v>
          </cell>
          <cell r="D2490">
            <v>69.75</v>
          </cell>
        </row>
        <row r="2491">
          <cell r="A2491" t="str">
            <v>74082/001</v>
          </cell>
          <cell r="B2491" t="str">
            <v>REFLETOR REDONDO EM ALUMINIO COM SUPORTE E ALCA REGULAVEL PARA FIXACAO , COM LAMPADA VAPOR DE MERCURIO 250W</v>
          </cell>
          <cell r="C2491" t="str">
            <v>UN</v>
          </cell>
          <cell r="D2491">
            <v>286.99</v>
          </cell>
        </row>
        <row r="2492">
          <cell r="A2492" t="str">
            <v>74094/001</v>
          </cell>
          <cell r="B2492" t="str">
            <v>LUMINARIA TIPO SPOT PARA 1 LAMPADA INCANDESCENTE/FLUORESCENTE COMPACTA</v>
          </cell>
          <cell r="C2492" t="str">
            <v>UN</v>
          </cell>
          <cell r="D2492">
            <v>71.78</v>
          </cell>
        </row>
        <row r="2493">
          <cell r="A2493">
            <v>83391</v>
          </cell>
          <cell r="B2493" t="str">
            <v>REATOR PARA LAMPADA FLUORESCENTE 2X40W PARTIDA RAPIDA FORNECIMENTO E I NSTALACAO</v>
          </cell>
          <cell r="C2493" t="str">
            <v>UN</v>
          </cell>
          <cell r="D2493">
            <v>27.9</v>
          </cell>
        </row>
        <row r="2494">
          <cell r="A2494">
            <v>83392</v>
          </cell>
          <cell r="B2494" t="str">
            <v>REATOR PARA LAMPADA FLUORESCENTE 1X20W PARTIDA RAPIDA FORNECIMENTO E I NSTALACAO</v>
          </cell>
          <cell r="C2494" t="str">
            <v>UN</v>
          </cell>
          <cell r="D2494">
            <v>20.52</v>
          </cell>
        </row>
        <row r="2495">
          <cell r="A2495">
            <v>83393</v>
          </cell>
          <cell r="B2495" t="str">
            <v>REATOR PARA LAMPADA FLUORESCENTE 1X40W PARTIDA RAPIDA FORNECIMENTO E I NSTALACAO</v>
          </cell>
          <cell r="C2495" t="str">
            <v>UN</v>
          </cell>
          <cell r="D2495">
            <v>26.51</v>
          </cell>
        </row>
        <row r="2496">
          <cell r="A2496">
            <v>83468</v>
          </cell>
          <cell r="B2496" t="str">
            <v>LAMPADA FLUORESCENTE 20W - FORNECIMENTO E INSTALACAO</v>
          </cell>
          <cell r="C2496" t="str">
            <v>UN</v>
          </cell>
          <cell r="D2496">
            <v>5.69</v>
          </cell>
        </row>
        <row r="2497">
          <cell r="A2497">
            <v>83469</v>
          </cell>
          <cell r="B2497" t="str">
            <v>LAMPADA FLUORESCENTE 40W - FORNECIMENTO E INSTALACAO</v>
          </cell>
          <cell r="C2497" t="str">
            <v>UN</v>
          </cell>
          <cell r="D2497">
            <v>5.69</v>
          </cell>
        </row>
        <row r="2498">
          <cell r="A2498">
            <v>83470</v>
          </cell>
          <cell r="B2498" t="str">
            <v>LAMPADA FLUORESCENTE TP HO 85W - FORNECIMENTO E INSTALACAO</v>
          </cell>
          <cell r="C2498" t="str">
            <v>UN</v>
          </cell>
          <cell r="D2498">
            <v>59.48</v>
          </cell>
        </row>
        <row r="2499">
          <cell r="A2499">
            <v>93040</v>
          </cell>
          <cell r="B2499" t="str">
            <v>LÂMPADA FLUORESCENTE COMPACTA 15 W 2U, BASE E27 - FORNECIMENTO E INSTA LAÇÃO</v>
          </cell>
          <cell r="C2499" t="str">
            <v>UN</v>
          </cell>
          <cell r="D2499">
            <v>10.51</v>
          </cell>
        </row>
        <row r="2500">
          <cell r="A2500">
            <v>93041</v>
          </cell>
          <cell r="B2500" t="str">
            <v>LÂMPADA FLUORESCENTE ESPIRAL BRANCA 65 W, BASE E27 - FORNECIMENTO E IN STALAÇÃO</v>
          </cell>
          <cell r="C2500" t="str">
            <v>UN</v>
          </cell>
          <cell r="D2500">
            <v>59.48</v>
          </cell>
        </row>
        <row r="2501">
          <cell r="A2501">
            <v>93042</v>
          </cell>
          <cell r="B2501" t="str">
            <v>LÂMPADA LED 6 W BIVOLT BRANCA, FORMATO TRADICIONAL (BASE E27) - FORNEC IMENTO E INSTALAÇÃO</v>
          </cell>
          <cell r="C2501" t="str">
            <v>UN</v>
          </cell>
          <cell r="D2501">
            <v>20.07</v>
          </cell>
        </row>
        <row r="2502">
          <cell r="A2502">
            <v>93043</v>
          </cell>
          <cell r="B2502" t="str">
            <v>LÂMPADA LED 10 W BIVOLT BRANCA, FORMATO TRADICIONAL (BASE E27) - FORNE CIMENTO E INSTALAÇÃO</v>
          </cell>
          <cell r="C2502" t="str">
            <v>UN</v>
          </cell>
          <cell r="D2502">
            <v>26.33</v>
          </cell>
        </row>
        <row r="2503">
          <cell r="A2503">
            <v>93044</v>
          </cell>
          <cell r="B2503" t="str">
            <v>LÂMPADA FLUORESCENTE COMPACTA 3U BRANCA 20 W, BASE E27 - FORNECIMENTO E INSTALAÇÃO</v>
          </cell>
          <cell r="C2503" t="str">
            <v>UN</v>
          </cell>
          <cell r="D2503">
            <v>11.66</v>
          </cell>
        </row>
        <row r="2504">
          <cell r="A2504">
            <v>93045</v>
          </cell>
          <cell r="B2504" t="str">
            <v>LÂMPADA FLUORESCENTE ESPIRAL BRANCA 45 W, BASE E27 - FORNECIMENTO E IN STALAÇÃO</v>
          </cell>
          <cell r="C2504" t="str">
            <v>UN</v>
          </cell>
          <cell r="D2504">
            <v>33.9</v>
          </cell>
        </row>
        <row r="2505">
          <cell r="A2505">
            <v>9540</v>
          </cell>
          <cell r="B2505" t="str">
            <v>ENTRADA DE ENERGIA ELÉTRICA AÉREA MONOFÁSICA 50A COM POSTE DE CONCRETO , INCLUSIVE CABEAMENTO, CAIXA DE PROTEÇÃO PARA MEDIDOR E ATERRAMENTO.</v>
          </cell>
          <cell r="C2505" t="str">
            <v>UN</v>
          </cell>
          <cell r="D2505">
            <v>1030.79</v>
          </cell>
        </row>
        <row r="2506">
          <cell r="A2506">
            <v>41598</v>
          </cell>
          <cell r="B2506" t="str">
            <v>ENTRADA PROVISORIA DE ENERGIA ELETRICA AEREA TRIFASICA 40A EM POSTE MA DEIRA</v>
          </cell>
          <cell r="C2506" t="str">
            <v>UN</v>
          </cell>
          <cell r="D2506">
            <v>1334.37</v>
          </cell>
        </row>
        <row r="2507">
          <cell r="A2507">
            <v>72941</v>
          </cell>
          <cell r="B2507" t="str">
            <v>APARELHO SINALIZADOR DE SAIDA DE GARAGEM, COM CELULA FOTOELETRICA - FO RNECIMENTO E INSTALACAO</v>
          </cell>
          <cell r="C2507" t="str">
            <v>UN</v>
          </cell>
          <cell r="D2507">
            <v>181.91</v>
          </cell>
        </row>
        <row r="2508">
          <cell r="A2508">
            <v>73624</v>
          </cell>
          <cell r="B2508" t="str">
            <v>SUPORTE PARA TRANSFORMADOR EM POSTE DE CONCRETO CIRCULAR</v>
          </cell>
          <cell r="C2508" t="str">
            <v>UN</v>
          </cell>
          <cell r="D2508">
            <v>97.66</v>
          </cell>
        </row>
        <row r="2509">
          <cell r="A2509" t="str">
            <v>73767/001</v>
          </cell>
          <cell r="B2509" t="str">
            <v>GRAMPO PARALELO EM ALUMINIO FUNDIDO OU ESTRUDADO DE 2 PARAFUSOS, PARA CABO DE 6 A 50 MM2, PASTA ANTIOXIDANTE. FORNEC E INSTALAÇÃO.</v>
          </cell>
          <cell r="C2509" t="str">
            <v>UN</v>
          </cell>
          <cell r="D2509">
            <v>9.36</v>
          </cell>
        </row>
        <row r="2510">
          <cell r="A2510" t="str">
            <v>73767/002</v>
          </cell>
          <cell r="B2510" t="str">
            <v>ALCA PRE-FORMADA DISTRIBUIÇÃO EM  ACO RECOBERTO COM ALUMINIO PARA CABO 25MM2, ENCAPADO. FORNECIMENTO E INSTALAÇÃO.</v>
          </cell>
          <cell r="C2510" t="str">
            <v>UN</v>
          </cell>
          <cell r="D2510">
            <v>11.65</v>
          </cell>
        </row>
        <row r="2511">
          <cell r="A2511" t="str">
            <v>73767/003</v>
          </cell>
          <cell r="B2511" t="str">
            <v>LACO DE ROLDANA PRE-FORMADO ACO RECOBERTO DE ALUMINIO PARA CABO DE ALU MINIO NU BITOLA 25MM2 - FORNECIMENTO E COLOCACAO</v>
          </cell>
          <cell r="C2511" t="str">
            <v>UN</v>
          </cell>
          <cell r="D2511">
            <v>8.31</v>
          </cell>
        </row>
        <row r="2512">
          <cell r="A2512" t="str">
            <v>73767/004</v>
          </cell>
          <cell r="B2512" t="str">
            <v>ALCA PRE-FORMADA DISTRIBUICAO EM ACO RECOBERTO COM ALUMINIO NU PARA CA BO 25MM2, ENCAPADO. FORNECIMENTO E INSTALACAO.</v>
          </cell>
          <cell r="C2512" t="str">
            <v>UN</v>
          </cell>
          <cell r="D2512">
            <v>5.26</v>
          </cell>
        </row>
        <row r="2513">
          <cell r="A2513" t="str">
            <v>73767/005</v>
          </cell>
          <cell r="B2513" t="str">
            <v>ALCA PRE-FORMADA SERV DE ACO RECOB C/ALUM NU ENCAPADO 25MM2 (BITOLA) CONF PROJ A4-148-CP RIOLUZ FORNECIMENTO E COLOCACAO</v>
          </cell>
          <cell r="C2513" t="str">
            <v>UN</v>
          </cell>
          <cell r="D2513">
            <v>4.78</v>
          </cell>
        </row>
        <row r="2514">
          <cell r="A2514" t="str">
            <v>73781/001</v>
          </cell>
          <cell r="B2514" t="str">
            <v>MUFLA TERMINAL PRIMARIA UNIPOLAR USO INTERNO PARA CABO 35/120MM2, ISOL ACAO 15/25KV EM EPR - BORRACHA DE SILICONE. FORNECIMENTO E INSTALACAO.</v>
          </cell>
          <cell r="C2514" t="str">
            <v>UN</v>
          </cell>
          <cell r="D2514">
            <v>423.72</v>
          </cell>
        </row>
        <row r="2515">
          <cell r="A2515" t="str">
            <v>73781/002</v>
          </cell>
          <cell r="B2515" t="str">
            <v>ISOLADOR DE PINO TP HI-POT CILINDRICO CLASSE 15KV. FORNECIMENTO E INST ALACAO.</v>
          </cell>
          <cell r="C2515" t="str">
            <v>UN</v>
          </cell>
          <cell r="D2515">
            <v>29.21</v>
          </cell>
        </row>
        <row r="2516">
          <cell r="A2516" t="str">
            <v>73781/003</v>
          </cell>
          <cell r="B2516" t="str">
            <v>ISOLADOR DE SUSPENSAO (DISCO) TP CAVILHA CLASSE 15KV - 6''. FORNECIMEN TO E INSTALACAO.</v>
          </cell>
          <cell r="C2516" t="str">
            <v>UN</v>
          </cell>
          <cell r="D2516">
            <v>89.11</v>
          </cell>
        </row>
        <row r="2517">
          <cell r="A2517">
            <v>88543</v>
          </cell>
          <cell r="B2517" t="str">
            <v>ARMACAO SECUNDARIA OU REX COMPLETA PARA TRESLINHAS-FORNECIMENTO E INST ALACAO.</v>
          </cell>
          <cell r="C2517" t="str">
            <v>UN</v>
          </cell>
          <cell r="D2517">
            <v>151.86000000000001</v>
          </cell>
        </row>
        <row r="2518">
          <cell r="A2518">
            <v>88544</v>
          </cell>
          <cell r="B2518" t="str">
            <v>ARMACAO SECUNDARIA OU REX COMPLETA PARA DUAS LINHAS-FORNECIMENTO E INS TALACAO.</v>
          </cell>
          <cell r="C2518" t="str">
            <v>UN</v>
          </cell>
          <cell r="D2518">
            <v>96.3</v>
          </cell>
        </row>
        <row r="2519">
          <cell r="A2519">
            <v>88545</v>
          </cell>
          <cell r="B2519" t="str">
            <v>ARMACAO SECUNDARIA OU REX COMPLETA PARA QUATRO LINHAS-FORNECIMENTO E I NSTALACAO.</v>
          </cell>
          <cell r="C2519" t="str">
            <v>UN</v>
          </cell>
          <cell r="D2519">
            <v>177.92</v>
          </cell>
        </row>
        <row r="2520">
          <cell r="A2520" t="str">
            <v>73783/001</v>
          </cell>
          <cell r="B2520" t="str">
            <v>POSTE CONCRETO SECAO CIRCULAR COMPRIMENTO=5M CARGA NOMINAL TOPO 100KG INCLUSIVE ESCAVACAO EXCLUSIVE TRANSPORTE - FORNECIMENTO E COLOCACAO</v>
          </cell>
          <cell r="C2520" t="str">
            <v>UN</v>
          </cell>
          <cell r="D2520">
            <v>574.41999999999996</v>
          </cell>
        </row>
        <row r="2521">
          <cell r="A2521" t="str">
            <v>73783/003</v>
          </cell>
          <cell r="B2521" t="str">
            <v>POSTE CONCRETO SEÇÃO CIRCULAR COMPRIMENTO=5M CARGA NOMINAL TOPO 300KG INCLUSIVE ESCAVACAO EXCLUSIVE TRANSPORTE - FORNECIMENTO E COLOCAÇÃO</v>
          </cell>
          <cell r="C2521" t="str">
            <v>UN</v>
          </cell>
          <cell r="D2521">
            <v>573.84</v>
          </cell>
        </row>
        <row r="2522">
          <cell r="A2522" t="str">
            <v>73783/005</v>
          </cell>
          <cell r="B2522" t="str">
            <v>POSTE CONCRETO SEÇÃO CIRCULAR COMPRIMENTO=7M CARGA NOMINAL TOPO 100KG INCLUSIVE ESCAVACAO EXCLUSIVE TRANSPORTE - FORNECIMENTO E COLOCAÇÃO</v>
          </cell>
          <cell r="C2522" t="str">
            <v>UN</v>
          </cell>
          <cell r="D2522">
            <v>637.79</v>
          </cell>
        </row>
        <row r="2523">
          <cell r="A2523" t="str">
            <v>73783/006</v>
          </cell>
          <cell r="B2523" t="str">
            <v>POSTE CONCRETO SEÇÃO CIRCULAR COMPRIMENTO=7M CARGA NOMINAL TOPO 200KG INCLUSIVE ESCAVACAO EXCLUSIVE TRANSPORTE - FORNECIMENTO E COLOCAÇÃO</v>
          </cell>
          <cell r="C2523" t="str">
            <v>UN</v>
          </cell>
          <cell r="D2523">
            <v>751.09</v>
          </cell>
        </row>
        <row r="2524">
          <cell r="A2524" t="str">
            <v>73783/008</v>
          </cell>
          <cell r="B2524" t="str">
            <v>POSTE CONCRETO SEÇÃO CIRCULAR COMPRIMENTO=11M  E CARGA NOMINAL 200KG I NCLUSIVE ESCAVACAO EXCLUSIVE TRANSPORTE - FORNECIMENTO E COLOCAÇÃO</v>
          </cell>
          <cell r="C2524" t="str">
            <v>UN</v>
          </cell>
          <cell r="D2524">
            <v>1317.2</v>
          </cell>
        </row>
        <row r="2525">
          <cell r="A2525" t="str">
            <v>73783/009</v>
          </cell>
          <cell r="B2525" t="str">
            <v>POSTE CONCRETO SEÇÃO CIRCULAR COMPRIMENTO=11M  CARGA NOMINAL NO TOPO 3 00KG INCLUSIVE ESCAVACAO EXCLUSIVE TRANSPORTE - FORNECIMENTO E COLOCAÇ ÃO</v>
          </cell>
          <cell r="C2525" t="str">
            <v>UN</v>
          </cell>
          <cell r="D2525">
            <v>1320.12</v>
          </cell>
        </row>
        <row r="2526">
          <cell r="A2526" t="str">
            <v>73783/010</v>
          </cell>
          <cell r="B2526" t="str">
            <v>POSTE CONCRETO SEÇÃO CIRCULAR COMPRIMENTO=11M  CARGA NOMINAL NO TOPO 4 00KG INCLUSIVE ESCAVACAO EXCLUSIVE TRANSPORTE - FORNECIMENTO E COLOCAÇ ÃO</v>
          </cell>
          <cell r="C2526" t="str">
            <v>UN</v>
          </cell>
          <cell r="D2526">
            <v>1581.94</v>
          </cell>
        </row>
        <row r="2527">
          <cell r="A2527" t="str">
            <v>73783/011</v>
          </cell>
          <cell r="B2527" t="str">
            <v>POSTE CONCRETO SEÇÃO CIRCULAR COMPRIMENTO=14M  CARGA NOMINAL NO TOPO 4 00KG INCLUSIVE ESCAVACAO EXCLUSIVE TRANSPORTE - FORNECIMENTO E COLOCAÇ ÃO</v>
          </cell>
          <cell r="C2527" t="str">
            <v>UN</v>
          </cell>
          <cell r="D2527">
            <v>2446.98</v>
          </cell>
        </row>
        <row r="2528">
          <cell r="A2528" t="str">
            <v>73783/012</v>
          </cell>
          <cell r="B2528" t="str">
            <v>POSTE CONCRETO SEÇÃO CIRCULAR COMPRIMENTO=7M CARGA NOMINAL NO TOPO 300 KG INCLUSIVE ESCAVACAO EXCLUSIVE TRANSPORTE - FORNECIMENTO E COLOCAÇÃO</v>
          </cell>
          <cell r="C2528" t="str">
            <v>UN</v>
          </cell>
          <cell r="D2528">
            <v>873.53</v>
          </cell>
        </row>
        <row r="2529">
          <cell r="A2529" t="str">
            <v>73783/014</v>
          </cell>
          <cell r="B2529" t="str">
            <v>POSTE CONCRETO SEÇÃO CIRCULAR COMPRIMENTO=9M CARGA NOMINAL NO TOPO 200 KG INCLUSIVE ESCAVACAO EXCLUSIVE TRANSPORTE - FORNECIMENTO E COLOCAÇÃO</v>
          </cell>
          <cell r="C2529" t="str">
            <v>UN</v>
          </cell>
          <cell r="D2529">
            <v>981.17</v>
          </cell>
        </row>
        <row r="2530">
          <cell r="A2530" t="str">
            <v>73783/015</v>
          </cell>
          <cell r="B2530" t="str">
            <v>POSTE CONCRETO SEÇÃO CIRCULAR COMPRIMENTO=9M CARGA NOMINAL NO TOPO 300 KG INCLUSIVE ESCAVACAO EXCLUSIVE TRANSPORTE - FORNECIMENTO E COLOCAÇÃO</v>
          </cell>
          <cell r="C2530" t="str">
            <v>UN</v>
          </cell>
          <cell r="D2530">
            <v>1057.76</v>
          </cell>
        </row>
        <row r="2531">
          <cell r="A2531" t="str">
            <v>73783/016</v>
          </cell>
          <cell r="B2531" t="str">
            <v>POSTE CONCRETO SEÇÃO CIRCULAR COMPRIMENTO=9M CARGA NOMINAL NO TOPO 400 KG INCLUSIVE ESCAVACAO EXCLUSIVE TRANSPORTE - FORNECIMENTO E COLOCAÇÃO</v>
          </cell>
          <cell r="C2531" t="str">
            <v>UN</v>
          </cell>
          <cell r="D2531">
            <v>1266.1400000000001</v>
          </cell>
        </row>
        <row r="2532">
          <cell r="A2532" t="str">
            <v>73783/017</v>
          </cell>
          <cell r="B2532" t="str">
            <v>POSTE CONCRETO SEÇÃO CIRCULAR COMPRIMENTO=10M CARGA NOMINAL NO TOPO 60 0KG INCLUSIVE ESCAVACAO EXCLUSIVE TRANSPORTE - FORNECIMENTO E COLOCAÇÃ O</v>
          </cell>
          <cell r="C2532" t="str">
            <v>UN</v>
          </cell>
          <cell r="D2532">
            <v>1678.78</v>
          </cell>
        </row>
        <row r="2533">
          <cell r="A2533">
            <v>83394</v>
          </cell>
          <cell r="B2533" t="str">
            <v>POSTE DE CONCRETO DUPLO T H=11M E CARGA NOMINAL 200KG INCLUSIVE ESCAVA CAO, EXCLUSIVE TRANSPORTE - FORNECIMENTO E INSTALACAO</v>
          </cell>
          <cell r="C2533" t="str">
            <v>UN</v>
          </cell>
          <cell r="D2533">
            <v>1092.49</v>
          </cell>
        </row>
        <row r="2534">
          <cell r="A2534">
            <v>83396</v>
          </cell>
          <cell r="B2534" t="str">
            <v>POSTE DE CONCRETO DUPLO T H=9M CARGA NOMINAL 300KG INCLUSIVE ESCAVACAO , EXCLUSIVE TRANSPORTE - FORNECIMENTO E INSTALACAO</v>
          </cell>
          <cell r="C2534" t="str">
            <v>UN</v>
          </cell>
          <cell r="D2534">
            <v>992.57</v>
          </cell>
        </row>
        <row r="2535">
          <cell r="A2535">
            <v>83397</v>
          </cell>
          <cell r="B2535" t="str">
            <v>POSTE DE CONCRETO DUPLO T H=9M CARGA NOMINAL 500KG INCLUSIVE ESCAVACAO , EXCLUSIVE TRANSPORTE - FORNECIMENTO E INSTALACAO</v>
          </cell>
          <cell r="C2535" t="str">
            <v>UN</v>
          </cell>
          <cell r="D2535">
            <v>1335.18</v>
          </cell>
        </row>
        <row r="2536">
          <cell r="A2536">
            <v>83398</v>
          </cell>
          <cell r="B2536" t="str">
            <v>POSTE DE CONCRETO DUPLO T H=10M CARGA NOMINAL 300KG INCLUSIVE ESCAVACA O, EXCLUSIVE TRANSPORTE - FORNECIMENTO E INSTALACAO</v>
          </cell>
          <cell r="C2536" t="str">
            <v>UN</v>
          </cell>
          <cell r="D2536">
            <v>1156.9100000000001</v>
          </cell>
        </row>
        <row r="2537">
          <cell r="A2537" t="str">
            <v>73769/001</v>
          </cell>
          <cell r="B2537" t="str">
            <v>POSTE ACO CONICO CONTINUO CURVO SIMPLES SEM BASE C/JANELA 9M (INSPECAO ) - FORNECIMENTO E INSTALACAO</v>
          </cell>
          <cell r="C2537" t="str">
            <v>UN</v>
          </cell>
          <cell r="D2537">
            <v>1310.49</v>
          </cell>
        </row>
        <row r="2538">
          <cell r="A2538" t="str">
            <v>73769/002</v>
          </cell>
          <cell r="B2538" t="str">
            <v>POSTE DE AÇO CONICO CONTÍNUO CURVO SIMPLES, FLANGEADO, COM JANELA DE I NSPEÇÃO H=9M - FORNECIMENTO E INSTALACAO</v>
          </cell>
          <cell r="C2538" t="str">
            <v>UN</v>
          </cell>
          <cell r="D2538">
            <v>1312.16</v>
          </cell>
        </row>
        <row r="2539">
          <cell r="A2539" t="str">
            <v>73769/003</v>
          </cell>
          <cell r="B2539" t="str">
            <v>POSTE DE ACO CONICO CONTINUO CURVO DUPLO, FLANGEADO, COM JANELA DE INS PECAO H=9M - FORNECIMENTO E INSTALACAO</v>
          </cell>
          <cell r="C2539" t="str">
            <v>UN</v>
          </cell>
          <cell r="D2539">
            <v>1351.89</v>
          </cell>
        </row>
        <row r="2540">
          <cell r="A2540" t="str">
            <v>73769/004</v>
          </cell>
          <cell r="B2540" t="str">
            <v>POSTE DE ACO CONICO CONTINUO RETO, FLANGEADO, H=9M - FORNECIMENTO E IN STALACAO</v>
          </cell>
          <cell r="C2540" t="str">
            <v>UN</v>
          </cell>
          <cell r="D2540">
            <v>1364.27</v>
          </cell>
        </row>
        <row r="2541">
          <cell r="A2541" t="str">
            <v>73855/001</v>
          </cell>
          <cell r="B2541" t="str">
            <v>CHUMBADOR DE AÇO PARA FIXAÇÃO DE POSTE DE ACO RETO OU CURVO 7 A 9M COM FLANGE - FORNECIMENTO E INSTALACAO</v>
          </cell>
          <cell r="C2541" t="str">
            <v>UN</v>
          </cell>
          <cell r="D2541">
            <v>687</v>
          </cell>
        </row>
        <row r="2542">
          <cell r="A2542">
            <v>72281</v>
          </cell>
          <cell r="B2542" t="str">
            <v>REATOR PARA LAMPADA VAPOR DE MERCURIO USO EXTERNO 220V/400W</v>
          </cell>
          <cell r="C2542" t="str">
            <v>UN</v>
          </cell>
          <cell r="D2542">
            <v>132.74</v>
          </cell>
        </row>
        <row r="2543">
          <cell r="A2543">
            <v>72282</v>
          </cell>
          <cell r="B2543" t="str">
            <v>REATOR PARA LAMPADA VAPOR DE SODIO ALTA PRESSAO - 220V/250W - USO EXTE RNO</v>
          </cell>
          <cell r="C2543" t="str">
            <v>UN</v>
          </cell>
          <cell r="D2543">
            <v>179.9</v>
          </cell>
        </row>
        <row r="2544">
          <cell r="A2544" t="str">
            <v>73831/001</v>
          </cell>
          <cell r="B2544" t="str">
            <v>LAMPADA DE VAPOR DE MERCURIO DE 125W - FORNECIMENTO E INSTALACAO</v>
          </cell>
          <cell r="C2544" t="str">
            <v>UN</v>
          </cell>
          <cell r="D2544">
            <v>16.649999999999999</v>
          </cell>
        </row>
        <row r="2545">
          <cell r="A2545" t="str">
            <v>73831/002</v>
          </cell>
          <cell r="B2545" t="str">
            <v>LAMPADA DE VAPOR DE MERCURIO DE 250W - FORNECIMENTO E INSTALACAO</v>
          </cell>
          <cell r="C2545" t="str">
            <v>UN</v>
          </cell>
          <cell r="D2545">
            <v>28.13</v>
          </cell>
        </row>
        <row r="2546">
          <cell r="A2546" t="str">
            <v>73831/003</v>
          </cell>
          <cell r="B2546" t="str">
            <v>LAMPADA DE VAPOR DE MERCURIO DE 400W/250V - FORNECIMENTO E INSTALACAO</v>
          </cell>
          <cell r="C2546" t="str">
            <v>UN</v>
          </cell>
          <cell r="D2546">
            <v>36.72</v>
          </cell>
        </row>
        <row r="2547">
          <cell r="A2547" t="str">
            <v>73831/004</v>
          </cell>
          <cell r="B2547" t="str">
            <v>LAMPADA MISTA DE 160W - FORNECIMENTO E INSTALACAO</v>
          </cell>
          <cell r="C2547" t="str">
            <v>UN</v>
          </cell>
          <cell r="D2547">
            <v>18.260000000000002</v>
          </cell>
        </row>
        <row r="2548">
          <cell r="A2548" t="str">
            <v>73831/005</v>
          </cell>
          <cell r="B2548" t="str">
            <v>LAMPADA MISTA DE 250W - FORNECIMENTO E INSTALACAO</v>
          </cell>
          <cell r="C2548" t="str">
            <v>UN</v>
          </cell>
          <cell r="D2548">
            <v>23.36</v>
          </cell>
        </row>
        <row r="2549">
          <cell r="A2549" t="str">
            <v>73831/006</v>
          </cell>
          <cell r="B2549" t="str">
            <v>LAMPADA MISTA DE 500W - FORNECIMENTO E INSTALACAO</v>
          </cell>
          <cell r="C2549" t="str">
            <v>UN</v>
          </cell>
          <cell r="D2549">
            <v>40.65</v>
          </cell>
        </row>
        <row r="2550">
          <cell r="A2550" t="str">
            <v>73831/007</v>
          </cell>
          <cell r="B2550" t="str">
            <v>LAMPADA DE VAPOR DE SODIO DE 150WX220V - FORNECIMENTO E INSTALACAO</v>
          </cell>
          <cell r="C2550" t="str">
            <v>UN</v>
          </cell>
          <cell r="D2550">
            <v>33.200000000000003</v>
          </cell>
        </row>
        <row r="2551">
          <cell r="A2551" t="str">
            <v>73831/008</v>
          </cell>
          <cell r="B2551" t="str">
            <v>LAMPADA DE VAPOR DE SODIO DE 250WX220V - FORNECIMENTO E INSTALACAO</v>
          </cell>
          <cell r="C2551" t="str">
            <v>UN</v>
          </cell>
          <cell r="D2551">
            <v>37.67</v>
          </cell>
        </row>
        <row r="2552">
          <cell r="A2552" t="str">
            <v>73831/009</v>
          </cell>
          <cell r="B2552" t="str">
            <v>LAMPADA DE VAPOR DE SODIO DE 400WX220V - FORNECIMENTO E INSTALACAO</v>
          </cell>
          <cell r="C2552" t="str">
            <v>UN</v>
          </cell>
          <cell r="D2552">
            <v>43.16</v>
          </cell>
        </row>
        <row r="2553">
          <cell r="A2553" t="str">
            <v>74231/001</v>
          </cell>
          <cell r="B2553" t="str">
            <v>LUMINARIA ABERTA PARA ILUMINACAO PUBLICA, PARA LAMPADA A VAPOR DE MERC URIO ATE 400W E MISTA ATE 500W, COM BRACO EM TUBO DE ACO GALV D=50MM P ROJ HOR=2.500MM E PROJ VERT= 2.200MM, FORNECIMENTO E INSTALACAO</v>
          </cell>
          <cell r="C2553" t="str">
            <v>UN</v>
          </cell>
          <cell r="D2553">
            <v>158.9</v>
          </cell>
        </row>
        <row r="2554">
          <cell r="A2554" t="str">
            <v>74246/001</v>
          </cell>
          <cell r="B2554" t="str">
            <v>REFLETOR RETANGULAR FECHADO COM LAMPADA VAPOR METALICO 400 W</v>
          </cell>
          <cell r="C2554" t="str">
            <v>UN</v>
          </cell>
          <cell r="D2554">
            <v>308.19</v>
          </cell>
        </row>
        <row r="2555">
          <cell r="A2555">
            <v>83399</v>
          </cell>
          <cell r="B2555" t="str">
            <v>RELE FOTOELETRICO P/ COMANDO DE ILUMINACAO EXTERNA 220V/1000W - FORNEC IMENTO E INSTALACAO</v>
          </cell>
          <cell r="C2555" t="str">
            <v>UN</v>
          </cell>
          <cell r="D2555">
            <v>30.44</v>
          </cell>
        </row>
        <row r="2556">
          <cell r="A2556">
            <v>83400</v>
          </cell>
          <cell r="B2556" t="str">
            <v>BRACO P/ ILUMINACAO DE RUAS EM TUBO ACO GALV 1" COMP = 1,20M E INCLINA CAO 25GRAUS EM RELACAO AO PLANO VERTICAL P/ FIXACAO EM POSTE OU PAREDE - FORNECIMENTO E INSTALACAO</v>
          </cell>
          <cell r="C2556" t="str">
            <v>UN</v>
          </cell>
          <cell r="D2556">
            <v>101.94</v>
          </cell>
        </row>
        <row r="2557">
          <cell r="A2557">
            <v>83401</v>
          </cell>
          <cell r="B2557" t="str">
            <v>BRACO P/ LUMINARIA PUBLICA 1 X 1,50 M, EM TUBO ACO GALV 3/4, P/ FIXAC AO EM POSTE OU PAREDE - FORNECIMENTO E INSTALACAO</v>
          </cell>
          <cell r="C2557" t="str">
            <v>UN</v>
          </cell>
          <cell r="D2557">
            <v>101.94</v>
          </cell>
        </row>
        <row r="2558">
          <cell r="A2558">
            <v>83402</v>
          </cell>
          <cell r="B2558" t="str">
            <v>ABRACADEIRA DE FIXACAO DE BRACOS DE LUMINARIAS DE 4" - FORNECIMENTO E INSTALACAO</v>
          </cell>
          <cell r="C2558" t="str">
            <v>UN</v>
          </cell>
          <cell r="D2558">
            <v>46.74</v>
          </cell>
        </row>
        <row r="2559">
          <cell r="A2559">
            <v>83475</v>
          </cell>
          <cell r="B2559" t="str">
            <v>LUMINARIA FECHADA PARA ILUMINACAO PUBLICA COM REATOR DE PARTIDA RAPIDA COM LAMPADA A VAPOR DE MERCURIO 250W - FORNECIMENTO E INSTALACAO</v>
          </cell>
          <cell r="C2559" t="str">
            <v>UN</v>
          </cell>
          <cell r="D2559">
            <v>423.6</v>
          </cell>
        </row>
        <row r="2560">
          <cell r="A2560">
            <v>83478</v>
          </cell>
          <cell r="B2560" t="str">
            <v>LUMINARIA FECHADA PARA ILUMINACAO PUBLICA - LAMPADAS DE 250/500W - FOR NECIMENTO E INSTALACAO (EXCLUINDO LAMPADAS)</v>
          </cell>
          <cell r="C2560" t="str">
            <v>UN</v>
          </cell>
          <cell r="D2560">
            <v>318.37</v>
          </cell>
        </row>
        <row r="2561">
          <cell r="A2561">
            <v>83479</v>
          </cell>
          <cell r="B2561" t="str">
            <v>LUMINARIA ESTANQUE - PROTECAO CONTRA AGUA, POEIRA OU IMPACTOS - TIPO A QUATIC PIAL OU EQUIVALENTE</v>
          </cell>
          <cell r="C2561" t="str">
            <v>UN</v>
          </cell>
          <cell r="D2561">
            <v>216.92</v>
          </cell>
        </row>
        <row r="2562">
          <cell r="A2562">
            <v>83480</v>
          </cell>
          <cell r="B2562" t="str">
            <v>REATOR PARA LAMPADA VAPOR DE MERCURIO 125W  USO EXTERNO</v>
          </cell>
          <cell r="C2562" t="str">
            <v>UN</v>
          </cell>
          <cell r="D2562">
            <v>106.65</v>
          </cell>
        </row>
        <row r="2563">
          <cell r="A2563">
            <v>83481</v>
          </cell>
          <cell r="B2563" t="str">
            <v>REATOR PARA LAMPADA VAPOR DE MERCURIO 250W USO EXTERNO</v>
          </cell>
          <cell r="C2563" t="str">
            <v>UN</v>
          </cell>
          <cell r="D2563">
            <v>120.08</v>
          </cell>
        </row>
        <row r="2564">
          <cell r="A2564" t="str">
            <v>73857/001</v>
          </cell>
          <cell r="B2564" t="str">
            <v>TRANSFORMADOR DISTRIBUICAO  75KVA TRIFASICO 60HZ CLASSE 15KV IMERSO EM ÓLEO MINERAL FORNECIMENTO E INSTALACAO</v>
          </cell>
          <cell r="C2564" t="str">
            <v>UN</v>
          </cell>
          <cell r="D2564">
            <v>6232.66</v>
          </cell>
        </row>
        <row r="2565">
          <cell r="A2565" t="str">
            <v>73857/002</v>
          </cell>
          <cell r="B2565" t="str">
            <v>TRANSFORMADOR DISTRIBUICAO  112,5KVA TRIFASICO 60HZ CLASSE 15KV IMERSO EM ÓLEO MINERAL FORNECIMENTO E INSTALACAO</v>
          </cell>
          <cell r="C2565" t="str">
            <v>UN</v>
          </cell>
          <cell r="D2565">
            <v>7702.44</v>
          </cell>
        </row>
        <row r="2566">
          <cell r="A2566" t="str">
            <v>73857/003</v>
          </cell>
          <cell r="B2566" t="str">
            <v>TRANSFORMADOR DISTRIBUICAO  150KVA TRIFASICO 60HZ CLASSE 15KV IMERSO E M ÓLEO MINERAL FORNECIMENTO E INSTALACAO</v>
          </cell>
          <cell r="C2566" t="str">
            <v>UN</v>
          </cell>
          <cell r="D2566">
            <v>9708.2900000000009</v>
          </cell>
        </row>
        <row r="2567">
          <cell r="A2567" t="str">
            <v>73857/004</v>
          </cell>
          <cell r="B2567" t="str">
            <v>TRANSFORMADOR DISTRIBUICAO  225KVA TRIFASICO 60HZ CLASSE 15KV IMERSO E M ÓLEO MINERAL FORNECIMENTO E INSTALACAO</v>
          </cell>
          <cell r="C2567" t="str">
            <v>UN</v>
          </cell>
          <cell r="D2567">
            <v>13590.01</v>
          </cell>
        </row>
        <row r="2568">
          <cell r="A2568" t="str">
            <v>73857/005</v>
          </cell>
          <cell r="B2568" t="str">
            <v>TRANSFORMADOR DISTRIBUICAO  300KVA TRIFASICO 60HZ CLASSE 15KV IMERSO E M ÓLEO MINERAL FORNECIMENTO E INSTALACAO</v>
          </cell>
          <cell r="C2568" t="str">
            <v>UN</v>
          </cell>
          <cell r="D2568">
            <v>15851.56</v>
          </cell>
        </row>
        <row r="2569">
          <cell r="A2569" t="str">
            <v>73857/006</v>
          </cell>
          <cell r="B2569" t="str">
            <v>TRANSFORMADOR DISTRIBUICAO  500KVA TRIFASICO 60HZ CLASSE 15KV IMERSO E M ÓLEO MINERAL FORNECIMENTO E INSTALACAO</v>
          </cell>
          <cell r="C2569" t="str">
            <v>UN</v>
          </cell>
          <cell r="D2569">
            <v>25783.439999999999</v>
          </cell>
        </row>
        <row r="2570">
          <cell r="A2570" t="str">
            <v>73857/007</v>
          </cell>
          <cell r="B2570" t="str">
            <v>TRANSFORMADOR DISTRIBUICAO  30KVA TRIFASICO 60HZ CLASSE 15KV IMERSO EM ÓLEO MINERAL FORNECIMENTO E INSTALACAO</v>
          </cell>
          <cell r="C2570" t="str">
            <v>UN</v>
          </cell>
          <cell r="D2570">
            <v>4299.0200000000004</v>
          </cell>
        </row>
        <row r="2571">
          <cell r="A2571" t="str">
            <v>73857/008</v>
          </cell>
          <cell r="B2571" t="str">
            <v>TRANSFORMADOR DISTRIBUICAO  45KVA TRIFASICO 60HZ CLASSE 15KV IMERSO EM ÓLEO MINERAL FORNECIMENTO E INSTALACAO</v>
          </cell>
          <cell r="C2571" t="str">
            <v>UN</v>
          </cell>
          <cell r="D2571">
            <v>4817.66</v>
          </cell>
        </row>
        <row r="2572">
          <cell r="A2572" t="str">
            <v>73857/009</v>
          </cell>
          <cell r="B2572" t="str">
            <v>TRANSFORMADOR DISTRIBUICAO  750KVA TRIFASICO 60HZ CLASSE 15KV IMERSO E M ÓLEO MINERAL FORNECIMENTO E INSTALACAO</v>
          </cell>
          <cell r="C2572" t="str">
            <v>UN</v>
          </cell>
          <cell r="D2572">
            <v>35317.93</v>
          </cell>
        </row>
        <row r="2573">
          <cell r="A2573" t="str">
            <v>73857/010</v>
          </cell>
          <cell r="B2573" t="str">
            <v>TRANSFORMADOR DISTRIBUICAO  1000KVA TRIFASICO 60HZ CLASSE 15KV IMERSO EM ÓLEO MINERAL FORNECIMENTO E INSTALACAO</v>
          </cell>
          <cell r="C2573" t="str">
            <v>UN</v>
          </cell>
          <cell r="D2573">
            <v>49387.49</v>
          </cell>
        </row>
        <row r="2574">
          <cell r="A2574">
            <v>93128</v>
          </cell>
          <cell r="B2574" t="str">
            <v>PONTO DE ILUMINAÇÃO RESIDENCIAL INCLUINDO INTERRUPTOR SIMPLES, CAIXA E LÉTRICA, ELETRODUTO, CABO, RASGO, QUEBRA E CHUMBAMENTO (EXCLUINDO LUMI NÁRIA E LÂMPADA). AF_01/2016</v>
          </cell>
          <cell r="C2574" t="str">
            <v>UN</v>
          </cell>
          <cell r="D2574">
            <v>119.99</v>
          </cell>
        </row>
        <row r="2575">
          <cell r="A2575">
            <v>93137</v>
          </cell>
          <cell r="B2575" t="str">
            <v>PONTO DE ILUMINAÇÃO RESIDENCIAL INCLUINDO INTERRUPTOR SIMPLES (2 MÓDUL OS), CAIXA ELÉTRICA, ELETRODUTO, CABO, RASGO, QUEBRA E CHUMBAMENTO (EX CLUINDO LUMINÁRIA E LÂMPADA). AF_01/2016</v>
          </cell>
          <cell r="C2575" t="str">
            <v>UN</v>
          </cell>
          <cell r="D2575">
            <v>141.07</v>
          </cell>
        </row>
        <row r="2576">
          <cell r="A2576">
            <v>93138</v>
          </cell>
          <cell r="B2576" t="str">
            <v>PONTO DE ILUMINAÇÃO RESIDENCIAL INCLUINDO INTERRUPTOR PARALELO, CAIXA ELÉTRICA, ELETRODUTO, CABO, RASGO, QUEBRA E CHUMBAMENTO (EXCLUINDO LUM INÁRIA E LÂMPADA). AF_01/2016</v>
          </cell>
          <cell r="C2576" t="str">
            <v>UN</v>
          </cell>
          <cell r="D2576">
            <v>133.4</v>
          </cell>
        </row>
        <row r="2577">
          <cell r="A2577">
            <v>93139</v>
          </cell>
          <cell r="B2577" t="str">
            <v>PONTO DE ILUMINAÇÃO RESIDENCIAL INCLUINDO INTERRUPTOR PARALELO (2 MÓDU LOS), CAIXA ELÉTRICA, ELETRODUTO, CABO, RASGO, QUEBRA E CHUMBAMENTO (E XCLUINDO LUMINÁRIA E LÂMPADA). AF_01/2016</v>
          </cell>
          <cell r="C2577" t="str">
            <v>UN</v>
          </cell>
          <cell r="D2577">
            <v>167.86</v>
          </cell>
        </row>
        <row r="2578">
          <cell r="A2578">
            <v>93140</v>
          </cell>
          <cell r="B2578" t="str">
            <v>PONTO DE ILUMINAÇÃO RESIDENCIAL INCLUINDO INTERRUPTOR SIMPLES CONJUGAD O COM PARALELO, CAIXA ELÉTRICA, ELETRODUTO, CABO, RASGO, QUEBRA E CHUM BAMENTO (EXCLUINDO LUMINÁRIA E LÂMPADA). AF_01/2016</v>
          </cell>
          <cell r="C2578" t="str">
            <v>UN</v>
          </cell>
          <cell r="D2578">
            <v>158.38999999999999</v>
          </cell>
        </row>
        <row r="2579">
          <cell r="A2579">
            <v>93141</v>
          </cell>
          <cell r="B2579" t="str">
            <v>PONTO DE TOMADA RESIDENCIAL INCLUINDO TOMADA 10A/250V, CAIXA ELÉTRICA, ELETRODUTO, CABO, RASGO, QUEBRA E CHUMBAMENTO. AF_01/2016</v>
          </cell>
          <cell r="C2579" t="str">
            <v>UN</v>
          </cell>
          <cell r="D2579">
            <v>150.51</v>
          </cell>
        </row>
        <row r="2580">
          <cell r="A2580">
            <v>93142</v>
          </cell>
          <cell r="B2580" t="str">
            <v>PONTO DE TOMADA RESIDENCIAL INCLUINDO TOMADA (2 MÓDULOS) 10A/250V, CAI XA ELÉTRICA, ELETRODUTO, CABO, RASGO, QUEBRA E CHUMBAMENTO. AF_01/2016</v>
          </cell>
          <cell r="C2580" t="str">
            <v>UN</v>
          </cell>
          <cell r="D2580">
            <v>168.24</v>
          </cell>
        </row>
        <row r="2581">
          <cell r="A2581">
            <v>93143</v>
          </cell>
          <cell r="B2581" t="str">
            <v>PONTO DE TOMADA RESIDENCIAL INCLUINDO TOMADA 20A/250V, CAIXA ELÉTRICA, ELETRODUTO, CABO, RASGO, QUEBRA E CHUMBAMENTO. AF_01/2016</v>
          </cell>
          <cell r="C2581" t="str">
            <v>UN</v>
          </cell>
          <cell r="D2581">
            <v>152.28</v>
          </cell>
        </row>
        <row r="2582">
          <cell r="A2582">
            <v>93144</v>
          </cell>
          <cell r="B2582" t="str">
            <v>PONTO DE UTILIZAÇÃO DE EQUIPAMENTOS ELÉTRICOS, RESIDENCIAL, INCLUINDO SUPORTE E PLACA, CAIXA ELÉTRICA, ELETRODUTO, CABO, RASGO, QUEBRA E CHU MBAMENTO. AF_01/2016</v>
          </cell>
          <cell r="C2582" t="str">
            <v>UN</v>
          </cell>
          <cell r="D2582">
            <v>182.08</v>
          </cell>
        </row>
        <row r="2583">
          <cell r="A2583">
            <v>93145</v>
          </cell>
          <cell r="B2583" t="str">
            <v>PONTO DE ILUMINAÇÃO E TOMADA, RESIDENCIAL, INCLUINDO INTERRUPTOR SIMPL ES E TOMADA 10A/250V, CAIXA ELÉTRICA, ELETRODUTO, CABO, RASGO, QUEBRA E CHUMBAMENTO (EXCLUINDO LUMINÁRIA E LÂMPADA). AF_01/2016</v>
          </cell>
          <cell r="C2583" t="str">
            <v>UN</v>
          </cell>
          <cell r="D2583">
            <v>179.45</v>
          </cell>
        </row>
        <row r="2584">
          <cell r="A2584">
            <v>93146</v>
          </cell>
          <cell r="B2584" t="str">
            <v>PONTO DE ILUMINAÇÃO E TOMADA, RESIDENCIAL, INCLUINDO INTERRUPTOR PARAL ELO E TOMADA 10A/250V, CAIXA ELÉTRICA, ELETRODUTO, CABO, RASGO, QUEBRA E CHUMBAMENTO (EXCLUINDO LUMINÁRIA E LÂMPADA). AF_01/2016</v>
          </cell>
          <cell r="C2584" t="str">
            <v>UN</v>
          </cell>
          <cell r="D2584">
            <v>192.87</v>
          </cell>
        </row>
        <row r="2585">
          <cell r="A2585">
            <v>93147</v>
          </cell>
          <cell r="B2585" t="str">
            <v>PONTO DE ILUMINAÇÃO E TOMADA, RESIDENCIAL, INCLUINDO INTERRUPTOR SIMPL ES, INTERRUPTOR PARALELO E TOMADA 10A/250V, CAIXA ELÉTRICA, ELETRODUTO , CABO, RASGO, QUEBRA E CHUMBAMENTO (EXCLUINDO LUMINÁRIA E LÂMPADA). A F_01/2016</v>
          </cell>
          <cell r="C2585" t="str">
            <v>UN</v>
          </cell>
          <cell r="D2585">
            <v>217.91</v>
          </cell>
        </row>
        <row r="2586">
          <cell r="A2586">
            <v>8260</v>
          </cell>
          <cell r="B2586" t="str">
            <v>INSTALACAO PARA-RAIOS P/RESERVATORIO</v>
          </cell>
          <cell r="C2586" t="str">
            <v>UN</v>
          </cell>
          <cell r="D2586">
            <v>2593.9699999999998</v>
          </cell>
        </row>
        <row r="2587">
          <cell r="A2587">
            <v>68069</v>
          </cell>
          <cell r="B2587" t="str">
            <v>HASTE COPPERWELD 5/8 X 3,0M COM CONECTOR</v>
          </cell>
          <cell r="C2587" t="str">
            <v>UN</v>
          </cell>
          <cell r="D2587">
            <v>51.08</v>
          </cell>
        </row>
        <row r="2588">
          <cell r="A2588">
            <v>68070</v>
          </cell>
          <cell r="B2588" t="str">
            <v>PARA-RAIOS TIPO FRANKLIN - CABO E SUPORTE ISOLADOR</v>
          </cell>
          <cell r="C2588" t="str">
            <v>M</v>
          </cell>
          <cell r="D2588">
            <v>61.18</v>
          </cell>
        </row>
        <row r="2589">
          <cell r="A2589">
            <v>72315</v>
          </cell>
          <cell r="B2589" t="str">
            <v>TERMINAL AEREO EM ACO GALVANIZADO COM BASE DE FIXACAO H = 30CM</v>
          </cell>
          <cell r="C2589" t="str">
            <v>UN</v>
          </cell>
          <cell r="D2589">
            <v>29.45</v>
          </cell>
        </row>
        <row r="2590">
          <cell r="A2590">
            <v>72927</v>
          </cell>
          <cell r="B2590" t="str">
            <v>CORDOALHA DE COBRE NU, INCLUSIVE ISOLADORES - 16,00 MM2 - FORNECIMENTO E INSTALACAO</v>
          </cell>
          <cell r="C2590" t="str">
            <v>M</v>
          </cell>
          <cell r="D2590">
            <v>39.21</v>
          </cell>
        </row>
        <row r="2591">
          <cell r="A2591">
            <v>72928</v>
          </cell>
          <cell r="B2591" t="str">
            <v>CORDOALHA DE COBRE NU, INCLUSIVE ISOLADORES - 25,00 MM2 - FORNECIMENTO E INSTALACAO</v>
          </cell>
          <cell r="C2591" t="str">
            <v>M</v>
          </cell>
          <cell r="D2591">
            <v>43.15</v>
          </cell>
        </row>
        <row r="2592">
          <cell r="A2592">
            <v>72929</v>
          </cell>
          <cell r="B2592" t="str">
            <v>CORDOALHA DE COBRE NU, INCLUSIVE ISOLADORES - 35,00 MM2 - FORNECIMENTO E INSTALACAO</v>
          </cell>
          <cell r="C2592" t="str">
            <v>M</v>
          </cell>
          <cell r="D2592">
            <v>48.75</v>
          </cell>
        </row>
        <row r="2593">
          <cell r="A2593">
            <v>72930</v>
          </cell>
          <cell r="B2593" t="str">
            <v>CORDOALHA DE COBRE NU, INCLUSIVE ISOLADORES - 50,00 MM2 - FORNECIMENTO E INSTALACAO</v>
          </cell>
          <cell r="C2593" t="str">
            <v>M</v>
          </cell>
          <cell r="D2593">
            <v>58.71</v>
          </cell>
        </row>
        <row r="2594">
          <cell r="A2594">
            <v>72931</v>
          </cell>
          <cell r="B2594" t="str">
            <v>CORDOALHA DE COBRE NU, INCLUSIVE ISOLADORES - 70,00 MM2 - FORNECIMENTO E INSTALACAO</v>
          </cell>
          <cell r="C2594" t="str">
            <v>M</v>
          </cell>
          <cell r="D2594">
            <v>67.86</v>
          </cell>
        </row>
        <row r="2595">
          <cell r="A2595">
            <v>72932</v>
          </cell>
          <cell r="B2595" t="str">
            <v>CORDOALHA DE COBRE NU, INCLUSIVE ISOLADORES - 95,00 MM2 - FORNECIMENTO E INSTALACAO</v>
          </cell>
          <cell r="C2595" t="str">
            <v>M</v>
          </cell>
          <cell r="D2595">
            <v>79.7</v>
          </cell>
        </row>
        <row r="2596">
          <cell r="A2596">
            <v>83483</v>
          </cell>
          <cell r="B2596" t="str">
            <v>HASTE DE TERRA CANTONEIRA GALVANIZADA L=2,00M COM CONEXOES</v>
          </cell>
          <cell r="C2596" t="str">
            <v>UN</v>
          </cell>
          <cell r="D2596">
            <v>55.03</v>
          </cell>
        </row>
        <row r="2597">
          <cell r="A2597">
            <v>83484</v>
          </cell>
          <cell r="B2597" t="str">
            <v>HASTE COPERWELD 3/4" X 3,00M COM CONECTOR</v>
          </cell>
          <cell r="C2597" t="str">
            <v>UN</v>
          </cell>
          <cell r="D2597">
            <v>65.61</v>
          </cell>
        </row>
        <row r="2598">
          <cell r="A2598">
            <v>83485</v>
          </cell>
          <cell r="B2598" t="str">
            <v>HASTE DE ATERRAMENTO EM AÇO COM 3,00 M DE COMPRIMENTO E DN = 5/8" REVE STIDA COM BAIXA CAMADA DE COBRE, SEM CONECTOR</v>
          </cell>
          <cell r="C2598" t="str">
            <v>UN</v>
          </cell>
          <cell r="D2598">
            <v>49.95</v>
          </cell>
        </row>
        <row r="2599">
          <cell r="A2599">
            <v>83638</v>
          </cell>
          <cell r="B2599" t="str">
            <v>MASTRO SIMPLES DE FERRO GALVANIZADO P/ PARA-RAIOS H=3,00M INCLUINDO BA SE - FORNECIMENTO E INSTALACAO</v>
          </cell>
          <cell r="C2599" t="str">
            <v>UN</v>
          </cell>
          <cell r="D2599">
            <v>353.69</v>
          </cell>
        </row>
        <row r="2600">
          <cell r="A2600">
            <v>83641</v>
          </cell>
          <cell r="B2600" t="str">
            <v>PARA-RAIO TP VALVULA 15KV/5KA - FORNECIMENTO E INSTALACAO</v>
          </cell>
          <cell r="C2600" t="str">
            <v>UN</v>
          </cell>
          <cell r="D2600">
            <v>434.58</v>
          </cell>
        </row>
        <row r="2601">
          <cell r="A2601">
            <v>9535</v>
          </cell>
          <cell r="B2601" t="str">
            <v>CHUVEIRO ELETRICO COMUM CORPO PLASTICO TIPO DUCHA, FORNECIMENTO E INST ALACAO</v>
          </cell>
          <cell r="C2601" t="str">
            <v>UN</v>
          </cell>
          <cell r="D2601">
            <v>65.900000000000006</v>
          </cell>
        </row>
        <row r="2602">
          <cell r="A2602">
            <v>72322</v>
          </cell>
          <cell r="B2602" t="str">
            <v>CHAVE SECCIONADORA TRIPOLAR, ABERTURA SOB CARGA, COM FUSÍVEIS NH - 100 A/250V - FORNECIMENTO E INSTALACAO</v>
          </cell>
          <cell r="C2602" t="str">
            <v>UN</v>
          </cell>
          <cell r="D2602">
            <v>395.62</v>
          </cell>
        </row>
        <row r="2603">
          <cell r="A2603">
            <v>72326</v>
          </cell>
          <cell r="B2603" t="str">
            <v>CHAVE SECCIONADORA TRIPOLAR, ABERTURA SOB CARGA, COM FUSÍVEIS NH - 200 A/250V</v>
          </cell>
          <cell r="C2603" t="str">
            <v>UN</v>
          </cell>
          <cell r="D2603">
            <v>517.37</v>
          </cell>
        </row>
        <row r="2604">
          <cell r="A2604">
            <v>72327</v>
          </cell>
          <cell r="B2604" t="str">
            <v>FUSÍVEL TIPO "DIAZED", TIPO RÁPIDO OU RETARDADO - 2/25A - FORNECIMENTO E INSTALACAO</v>
          </cell>
          <cell r="C2604" t="str">
            <v>UN</v>
          </cell>
          <cell r="D2604">
            <v>7.27</v>
          </cell>
        </row>
        <row r="2605">
          <cell r="A2605">
            <v>72328</v>
          </cell>
          <cell r="B2605" t="str">
            <v>FUSÍVEL TIPO "DIAZED", TIPO RÁPIDO OU RETARDADO - 35/63A - FORNECIMENT O E INSTALACAO</v>
          </cell>
          <cell r="C2605" t="str">
            <v>UN</v>
          </cell>
          <cell r="D2605">
            <v>8.74</v>
          </cell>
        </row>
        <row r="2606">
          <cell r="A2606">
            <v>72330</v>
          </cell>
          <cell r="B2606" t="str">
            <v>FUSÍVEL TIPO NH 200A - TAMANHO 01 - FORNECIMENTO E INSTALACAO</v>
          </cell>
          <cell r="C2606" t="str">
            <v>UN</v>
          </cell>
          <cell r="D2606">
            <v>40.65</v>
          </cell>
        </row>
        <row r="2607">
          <cell r="A2607" t="str">
            <v>73780/001</v>
          </cell>
          <cell r="B2607" t="str">
            <v>CHAVE FUSIVEL UNIPOLAR, 15KV - 100A, EQUIPADA COM COMANDO PARA HASTE D E MANOBRA .       FORNECIMENTO E INSTALAÇÃO.</v>
          </cell>
          <cell r="C2607" t="str">
            <v>UN</v>
          </cell>
          <cell r="D2607">
            <v>321.08999999999997</v>
          </cell>
        </row>
        <row r="2608">
          <cell r="A2608" t="str">
            <v>73780/002</v>
          </cell>
          <cell r="B2608" t="str">
            <v>CHAVE BLINDADA TRIPOLAR 250V, 30A - FORNECIMENTO E INSTALACAO</v>
          </cell>
          <cell r="C2608" t="str">
            <v>UN</v>
          </cell>
          <cell r="D2608">
            <v>199.03</v>
          </cell>
        </row>
        <row r="2609">
          <cell r="A2609" t="str">
            <v>73780/003</v>
          </cell>
          <cell r="B2609" t="str">
            <v>CHAVE BLINDADA TRIPOLAR 250V, 60A - FORNECIMENTO E INSTALACAO</v>
          </cell>
          <cell r="C2609" t="str">
            <v>UN</v>
          </cell>
          <cell r="D2609">
            <v>314.23</v>
          </cell>
        </row>
        <row r="2610">
          <cell r="A2610" t="str">
            <v>73780/004</v>
          </cell>
          <cell r="B2610" t="str">
            <v>CHAVE BLINDADA TRIPOLAR 250V, 100A - FORNECIMENTO E INSTALACAO</v>
          </cell>
          <cell r="C2610" t="str">
            <v>UN</v>
          </cell>
          <cell r="D2610">
            <v>700.9</v>
          </cell>
        </row>
        <row r="2611">
          <cell r="A2611">
            <v>83482</v>
          </cell>
          <cell r="B2611" t="str">
            <v>FUSIVEL TIPO NH 250 A, TAMANHO 1 - FORNECIMENTO E INSTALACAO</v>
          </cell>
          <cell r="C2611" t="str">
            <v>UN</v>
          </cell>
          <cell r="D2611">
            <v>40.65</v>
          </cell>
        </row>
        <row r="2612">
          <cell r="A2612">
            <v>83487</v>
          </cell>
          <cell r="B2612" t="str">
            <v>BASE PARA FUSIVEL (PORTA-FUSIVEL) NH 01 250A</v>
          </cell>
          <cell r="C2612" t="str">
            <v>UN</v>
          </cell>
          <cell r="D2612">
            <v>85.77</v>
          </cell>
        </row>
        <row r="2613">
          <cell r="A2613">
            <v>83488</v>
          </cell>
          <cell r="B2613" t="str">
            <v>SECCIONADOR TRIPOLAR 15KV/400A ACIONAM SIMULT VARA MANOBRA (MANOBRA) - FORNECIMENTO E INSTALACAO</v>
          </cell>
          <cell r="C2613" t="str">
            <v>UN</v>
          </cell>
          <cell r="D2613">
            <v>2279.83</v>
          </cell>
        </row>
        <row r="2614">
          <cell r="A2614">
            <v>83489</v>
          </cell>
          <cell r="B2614" t="str">
            <v>SECCIONADOR TRIPOLAR 15KV/400A ACIONAM SIMULT PUNHO MANOBRA (COMANDO) - FORNECIMENTO E INSTALACAO</v>
          </cell>
          <cell r="C2614" t="str">
            <v>UN</v>
          </cell>
          <cell r="D2614">
            <v>2472.9699999999998</v>
          </cell>
        </row>
        <row r="2615">
          <cell r="A2615">
            <v>83490</v>
          </cell>
          <cell r="B2615" t="str">
            <v>CHAVE FACA TRIPOLAR BLINDADA 250V/30A - FORNECIMENTO E INSTALACAO</v>
          </cell>
          <cell r="C2615" t="str">
            <v>UN</v>
          </cell>
          <cell r="D2615">
            <v>196.32</v>
          </cell>
        </row>
        <row r="2616">
          <cell r="A2616">
            <v>83491</v>
          </cell>
          <cell r="B2616" t="str">
            <v>CHAVE GUARDA MOTOR TRIFASICO 5CV/220V C/ CHAVE MAGNETICA - FORNECIMENT O E INSTALACAO</v>
          </cell>
          <cell r="C2616" t="str">
            <v>UN</v>
          </cell>
          <cell r="D2616">
            <v>771.25</v>
          </cell>
        </row>
        <row r="2617">
          <cell r="A2617">
            <v>83492</v>
          </cell>
          <cell r="B2617" t="str">
            <v>CHAVE GUARDA MOTOR TRIFISICA 10CV/220V C/ CHAVE MAGNETICA - FORNECIMEN TO E INSTALACAO</v>
          </cell>
          <cell r="C2617" t="str">
            <v>UN</v>
          </cell>
          <cell r="D2617">
            <v>749.81</v>
          </cell>
        </row>
        <row r="2618">
          <cell r="A2618">
            <v>83493</v>
          </cell>
          <cell r="B2618" t="str">
            <v>FUSIVEL TIPO NH 250A - TAMANHO 01 - FORNECIMENTO E INSTALACAO</v>
          </cell>
          <cell r="C2618" t="str">
            <v>UN</v>
          </cell>
          <cell r="D2618">
            <v>40.65</v>
          </cell>
        </row>
        <row r="2619">
          <cell r="A2619">
            <v>85195</v>
          </cell>
          <cell r="B2619" t="str">
            <v>CHAVE DE BOIA AUTOMÁTICA</v>
          </cell>
          <cell r="C2619" t="str">
            <v>UN</v>
          </cell>
          <cell r="D2619">
            <v>75.430000000000007</v>
          </cell>
        </row>
        <row r="2620">
          <cell r="A2620">
            <v>88547</v>
          </cell>
          <cell r="B2620" t="str">
            <v>CHAVE DE BOIA AUTOMÁTICA SUPERIOR 10A/250V - FORNECIMENTO E INSTALACAO</v>
          </cell>
          <cell r="C2620" t="str">
            <v>UN</v>
          </cell>
          <cell r="D2620">
            <v>84.03</v>
          </cell>
        </row>
        <row r="2621">
          <cell r="A2621">
            <v>72283</v>
          </cell>
          <cell r="B2621" t="str">
            <v>ABRIGO PARA HIDRANTE, 75X45X17CM, COM REGISTRO GLOBO ANGULAR 45º 2.1/2 ", ADAPTADOR STORZ 2.1/2", MANGUEIRA DE INCÊNDIO 15M, REDUÇÃO 2.1/2X1. 1/2" E ESGUICHO EM LATÃO 1.1/2" - FORNECIMENTO E INSTALAÇÃO</v>
          </cell>
          <cell r="C2621" t="str">
            <v>UN</v>
          </cell>
          <cell r="D2621">
            <v>872.09</v>
          </cell>
        </row>
        <row r="2622">
          <cell r="A2622">
            <v>72284</v>
          </cell>
          <cell r="B2622" t="str">
            <v>ABRIGO PARA HIDRANTE, 90X60X17CM, COM REGISTRO GLOBO ANGULAR 45º 2.1/2 ", ADAPTADOR STORZ 2.1/2", MANGUEIRA DE INCÊNDIO 20M, REDUÇÃO 2.1/2X1. 1/2" E ESGUICHO EM LATÃO 1.1/2" - FORNECIMENTO E INSTALAÇÃO</v>
          </cell>
          <cell r="C2622" t="str">
            <v>UN</v>
          </cell>
          <cell r="D2622">
            <v>990.57</v>
          </cell>
        </row>
        <row r="2623">
          <cell r="A2623">
            <v>72287</v>
          </cell>
          <cell r="B2623" t="str">
            <v>CAIXA DE INCÊNDIO 45X75X17CM - FORNECIMENTO E INSTALAÇÃO</v>
          </cell>
          <cell r="C2623" t="str">
            <v>UN</v>
          </cell>
          <cell r="D2623">
            <v>211.05</v>
          </cell>
        </row>
        <row r="2624">
          <cell r="A2624">
            <v>72288</v>
          </cell>
          <cell r="B2624" t="str">
            <v>CAIXA DE INCÊNDIO 60X75X17CM - FORNECIMENTO E INSTALAÇÃO</v>
          </cell>
          <cell r="C2624" t="str">
            <v>UN</v>
          </cell>
          <cell r="D2624">
            <v>261.33</v>
          </cell>
        </row>
        <row r="2625">
          <cell r="A2625">
            <v>72553</v>
          </cell>
          <cell r="B2625" t="str">
            <v>EXTINTOR DE PQS 4KG - FORNECIMENTO E INSTALACAO</v>
          </cell>
          <cell r="C2625" t="str">
            <v>UN</v>
          </cell>
          <cell r="D2625">
            <v>139.55000000000001</v>
          </cell>
        </row>
        <row r="2626">
          <cell r="A2626">
            <v>72554</v>
          </cell>
          <cell r="B2626" t="str">
            <v>EXTINTOR DE CO2 6KG - FORNECIMENTO E INSTALACAO</v>
          </cell>
          <cell r="C2626" t="str">
            <v>UN</v>
          </cell>
          <cell r="D2626">
            <v>462.63</v>
          </cell>
        </row>
        <row r="2627">
          <cell r="A2627" t="str">
            <v>73775/001</v>
          </cell>
          <cell r="B2627" t="str">
            <v>EXTINTOR INCENDIO TP PO QUIMICO 4KG FORNECIMENTO E COLOCACAO</v>
          </cell>
          <cell r="C2627" t="str">
            <v>UN</v>
          </cell>
          <cell r="D2627">
            <v>147.47999999999999</v>
          </cell>
        </row>
        <row r="2628">
          <cell r="A2628" t="str">
            <v>73775/002</v>
          </cell>
          <cell r="B2628" t="str">
            <v>EXTINTOR INCENDIO AGUA-PRESSURIZADA 10L INCL SUPORTE PAREDE CARGA COMPLETA FORNECIMENTO E COLOCACAO</v>
          </cell>
          <cell r="C2628" t="str">
            <v>UN</v>
          </cell>
          <cell r="D2628">
            <v>151.81</v>
          </cell>
        </row>
        <row r="2629">
          <cell r="A2629">
            <v>83633</v>
          </cell>
          <cell r="B2629" t="str">
            <v>HIDRANTE SUBTERRANEO FERRO FUNDIDO C/ CURVA LONGA E CAIXA DN=75MM</v>
          </cell>
          <cell r="C2629" t="str">
            <v>UN</v>
          </cell>
          <cell r="D2629">
            <v>2605.56</v>
          </cell>
        </row>
        <row r="2630">
          <cell r="A2630">
            <v>83634</v>
          </cell>
          <cell r="B2630" t="str">
            <v>EXTINTOR INCENDIO TP GAS CARBONICO 4KG COMPLETO - FORNECIMENTO E INSTA LACAO</v>
          </cell>
          <cell r="C2630" t="str">
            <v>UN</v>
          </cell>
          <cell r="D2630">
            <v>435.94</v>
          </cell>
        </row>
        <row r="2631">
          <cell r="A2631">
            <v>83635</v>
          </cell>
          <cell r="B2631" t="str">
            <v>EXTINTOR INCENDIO TP PO QUIMICO 6KG - FORNECIMENTO E INSTALACAO</v>
          </cell>
          <cell r="C2631" t="str">
            <v>UN</v>
          </cell>
          <cell r="D2631">
            <v>170.56</v>
          </cell>
        </row>
        <row r="2632">
          <cell r="A2632">
            <v>72337</v>
          </cell>
          <cell r="B2632" t="str">
            <v>TOMADA PARA TELEFONE DE 4 POLOS PADRAO TELEBRAS - FORNECIMENTO E INSTA LACAO</v>
          </cell>
          <cell r="C2632" t="str">
            <v>UN</v>
          </cell>
          <cell r="D2632">
            <v>23.35</v>
          </cell>
        </row>
        <row r="2633">
          <cell r="A2633">
            <v>73688</v>
          </cell>
          <cell r="B2633" t="str">
            <v>CABO TELEFONICO CTP-APL-50, 30 PARES (USO EXTERNO) - FORNECIMENTO E IN STALACAO</v>
          </cell>
          <cell r="C2633" t="str">
            <v>M</v>
          </cell>
          <cell r="D2633">
            <v>21.5</v>
          </cell>
        </row>
        <row r="2634">
          <cell r="A2634">
            <v>73689</v>
          </cell>
          <cell r="B2634" t="str">
            <v>CABO TELEFONICO CTP-APL-50, 20 PARES (USO EXTERNO) - FORNECIMENTO E IN STALACAO</v>
          </cell>
          <cell r="C2634" t="str">
            <v>M</v>
          </cell>
          <cell r="D2634">
            <v>15.42</v>
          </cell>
        </row>
        <row r="2635">
          <cell r="A2635">
            <v>73690</v>
          </cell>
          <cell r="B2635" t="str">
            <v>CABO TELEFONICO CTP-APL-50, 10 PARES (USO EXTERNO) - FORNECIMENTO E IN STALACAO</v>
          </cell>
          <cell r="C2635" t="str">
            <v>M</v>
          </cell>
          <cell r="D2635">
            <v>10</v>
          </cell>
        </row>
        <row r="2636">
          <cell r="A2636" t="str">
            <v>73749/001</v>
          </cell>
          <cell r="B2636" t="str">
            <v>CAIXA ENTERRADA PARA INSTALACOES TELEFONICAS TIPO R1 0,60X0,35X0,50M E M BLOCOS DE CONCRETO ESTRUTURAL</v>
          </cell>
          <cell r="C2636" t="str">
            <v>UN</v>
          </cell>
          <cell r="D2636">
            <v>184.95</v>
          </cell>
        </row>
        <row r="2637">
          <cell r="A2637" t="str">
            <v>73749/002</v>
          </cell>
          <cell r="B2637" t="str">
            <v>CAIXA ENTERRADA PARA INSTALACOES TELEFONICAS TIPO R2 1,07X0,52X0,50M E M BLOCOS DE CONCRETO ESTRUTURAL</v>
          </cell>
          <cell r="C2637" t="str">
            <v>UN</v>
          </cell>
          <cell r="D2637">
            <v>335.19</v>
          </cell>
        </row>
        <row r="2638">
          <cell r="A2638" t="str">
            <v>73749/003</v>
          </cell>
          <cell r="B2638" t="str">
            <v>CAIXA ENTERRADA PARA INSTALACOES TELEFONICAS TIPO R3 1,30X1,20X1,20M E M BLOCOS DE CONCRETO ESTRUTURAL</v>
          </cell>
          <cell r="C2638" t="str">
            <v>UN</v>
          </cell>
          <cell r="D2638">
            <v>1092.0999999999999</v>
          </cell>
        </row>
        <row r="2639">
          <cell r="A2639" t="str">
            <v>73768/001</v>
          </cell>
          <cell r="B2639" t="str">
            <v>FIO TELEFONICO FI 0,6MM, 2 CONDUTORES (USO INTERNO)-  FORNECIMENTO E I NSTALACAO</v>
          </cell>
          <cell r="C2639" t="str">
            <v>M</v>
          </cell>
          <cell r="D2639">
            <v>1.76</v>
          </cell>
        </row>
        <row r="2640">
          <cell r="A2640" t="str">
            <v>73768/002</v>
          </cell>
          <cell r="B2640" t="str">
            <v>CABO TELEFONICO FE 1,0MM, 2 CONDUTORES (USO EXTERNO) - FORNECIMENTO E INSTALACAO</v>
          </cell>
          <cell r="C2640" t="str">
            <v>M</v>
          </cell>
          <cell r="D2640">
            <v>2.61</v>
          </cell>
        </row>
        <row r="2641">
          <cell r="A2641" t="str">
            <v>73768/003</v>
          </cell>
          <cell r="B2641" t="str">
            <v>CABO TELEFONICO CI-50 10 PARES (USO INTERNO) - FORNECIMENTO E INSTALAC AO</v>
          </cell>
          <cell r="C2641" t="str">
            <v>M</v>
          </cell>
          <cell r="D2641">
            <v>7.16</v>
          </cell>
        </row>
        <row r="2642">
          <cell r="A2642" t="str">
            <v>73768/004</v>
          </cell>
          <cell r="B2642" t="str">
            <v>CABO TELEFONICO CI-50 20PARES (USO INTERNO) - FORNECIMENTO E INSTALACA O</v>
          </cell>
          <cell r="C2642" t="str">
            <v>M</v>
          </cell>
          <cell r="D2642">
            <v>11.97</v>
          </cell>
        </row>
        <row r="2643">
          <cell r="A2643" t="str">
            <v>73768/005</v>
          </cell>
          <cell r="B2643" t="str">
            <v>CABO TELEFONICO CI-50 30PARES (USO INTERNO) - FORNECIMENTO E INSTALACA O</v>
          </cell>
          <cell r="C2643" t="str">
            <v>M</v>
          </cell>
          <cell r="D2643">
            <v>15.67</v>
          </cell>
        </row>
        <row r="2644">
          <cell r="A2644" t="str">
            <v>73768/006</v>
          </cell>
          <cell r="B2644" t="str">
            <v>CABO TELEFONICO CI-50 50PARES (USO INTERNO) - FORNECIMENTO E INSTALACA O</v>
          </cell>
          <cell r="C2644" t="str">
            <v>M</v>
          </cell>
          <cell r="D2644">
            <v>26.08</v>
          </cell>
        </row>
        <row r="2645">
          <cell r="A2645" t="str">
            <v>73768/007</v>
          </cell>
          <cell r="B2645" t="str">
            <v>CABO TELEFONICO CI-50 75 PARES (USO INTERNO) - FORNECIMENTO E INSTALAC AO</v>
          </cell>
          <cell r="C2645" t="str">
            <v>M</v>
          </cell>
          <cell r="D2645">
            <v>40.81</v>
          </cell>
        </row>
        <row r="2646">
          <cell r="A2646" t="str">
            <v>73768/008</v>
          </cell>
          <cell r="B2646" t="str">
            <v>CABO TELEFONICO CI-50 200 PARES (USO INTERNO) - FORNECIMENTO E INSTALA CAO</v>
          </cell>
          <cell r="C2646" t="str">
            <v>M</v>
          </cell>
          <cell r="D2646">
            <v>96.57</v>
          </cell>
        </row>
        <row r="2647">
          <cell r="A2647" t="str">
            <v>73768/009</v>
          </cell>
          <cell r="B2647" t="str">
            <v>CABO TELEFONICO CCI-50 1 PAR (USO INTERNO) - FORNECIMENTO E INSTALACAO</v>
          </cell>
          <cell r="C2647" t="str">
            <v>M</v>
          </cell>
          <cell r="D2647">
            <v>1.27</v>
          </cell>
        </row>
        <row r="2648">
          <cell r="A2648" t="str">
            <v>73768/010</v>
          </cell>
          <cell r="B2648" t="str">
            <v>CABO TELEFONICO CCI-50 2 PARES (USO INTERNO) - FORNECIMENTO E INSTALAC AO</v>
          </cell>
          <cell r="C2648" t="str">
            <v>M</v>
          </cell>
          <cell r="D2648">
            <v>1.61</v>
          </cell>
        </row>
        <row r="2649">
          <cell r="A2649" t="str">
            <v>73768/011</v>
          </cell>
          <cell r="B2649" t="str">
            <v>CABO TELEFONICO CCI-50 3 PARES (USO INTERNO) - FORNECIMENTO E INSTALAC AO</v>
          </cell>
          <cell r="C2649" t="str">
            <v>M</v>
          </cell>
          <cell r="D2649">
            <v>2.04</v>
          </cell>
        </row>
        <row r="2650">
          <cell r="A2650" t="str">
            <v>73768/012</v>
          </cell>
          <cell r="B2650" t="str">
            <v>CABO TELEFONICO CCI-50 4 PARES (USO INTERNO) - FORNECIMENTO E INSTALAC AO</v>
          </cell>
          <cell r="C2650" t="str">
            <v>M</v>
          </cell>
          <cell r="D2650">
            <v>2.78</v>
          </cell>
        </row>
        <row r="2651">
          <cell r="A2651" t="str">
            <v>73768/013</v>
          </cell>
          <cell r="B2651" t="str">
            <v>CABO TELEFONICO CCI-50 5 PARES (USO INTERNO) - FORNECIMENTO E INSTALAC AO</v>
          </cell>
          <cell r="C2651" t="str">
            <v>M</v>
          </cell>
          <cell r="D2651">
            <v>3.73</v>
          </cell>
        </row>
        <row r="2652">
          <cell r="A2652" t="str">
            <v>73768/014</v>
          </cell>
          <cell r="B2652" t="str">
            <v>CABO TELEFONICO CCI-50 6 PARES  (USO INTERNO) - FORNECIMENTO E INSTALA CAO</v>
          </cell>
          <cell r="C2652" t="str">
            <v>M</v>
          </cell>
          <cell r="D2652">
            <v>4.87</v>
          </cell>
        </row>
        <row r="2653">
          <cell r="A2653">
            <v>83366</v>
          </cell>
          <cell r="B2653" t="str">
            <v>CAIXA DE PASSAGEM PARA TELEFONE 10X10X5CM (SOBREPOR) FORNECIMENTO E IN STALACAO</v>
          </cell>
          <cell r="C2653" t="str">
            <v>UN</v>
          </cell>
          <cell r="D2653">
            <v>68.64</v>
          </cell>
        </row>
        <row r="2654">
          <cell r="A2654">
            <v>83367</v>
          </cell>
          <cell r="B2654" t="str">
            <v>CAIXA DE PASSAGEM PARA TELEFONE 80X80X15CM (SOBREPOR) FORNECIMENTO E I NSTALACAO</v>
          </cell>
          <cell r="C2654" t="str">
            <v>UN</v>
          </cell>
          <cell r="D2654">
            <v>310.95</v>
          </cell>
        </row>
        <row r="2655">
          <cell r="A2655">
            <v>83368</v>
          </cell>
          <cell r="B2655" t="str">
            <v>CAIXA DE PASSAGEM PARA TELEFONE 150X150X15CM (SOBREPOR) FORNECIMENTO E INSTALACAO</v>
          </cell>
          <cell r="C2655" t="str">
            <v>UN</v>
          </cell>
          <cell r="D2655">
            <v>895.44</v>
          </cell>
        </row>
        <row r="2656">
          <cell r="A2656">
            <v>83369</v>
          </cell>
          <cell r="B2656" t="str">
            <v>QUADRO DE DISTRIBUICAO PARA TELEFONE N.4, 60X60X12CM EM CHAPA METALICA , DE EMBUTIR, SEM ACESSORIOS, PADRAO TELEBRAS, FORNECIMENTO E INSTALAC AO</v>
          </cell>
          <cell r="C2656" t="str">
            <v>UN</v>
          </cell>
          <cell r="D2656">
            <v>225.96</v>
          </cell>
        </row>
        <row r="2657">
          <cell r="A2657">
            <v>83370</v>
          </cell>
          <cell r="B2657" t="str">
            <v>QUADRO DE DISTRIBUICAO PARA TELEFONE N.3, 40X40X12CM EM CHAPA METALICA , DE EMBUTIR, SEM ACESSORIOS, PADRAO TELEBRAS, FORNECIMENTO E INSTALAC AO</v>
          </cell>
          <cell r="C2657" t="str">
            <v>UN</v>
          </cell>
          <cell r="D2657">
            <v>155.37</v>
          </cell>
        </row>
        <row r="2658">
          <cell r="A2658">
            <v>83371</v>
          </cell>
          <cell r="B2658" t="str">
            <v>QUADRO DE DISTRIBUICAO PARA TELEFONE N.2, 20X20X12CM EM CHAPA METALICA , DE EMBUTIR, SEM ACESSORIOS, PADRAO TELEBRAS, FORNECIMENTO E INSTALAC AO</v>
          </cell>
          <cell r="C2658" t="str">
            <v>UN</v>
          </cell>
          <cell r="D2658">
            <v>102.43</v>
          </cell>
        </row>
        <row r="2659">
          <cell r="A2659">
            <v>83639</v>
          </cell>
          <cell r="B2659" t="str">
            <v>CABO TELEFONICO CT-APL-50, 100 PARES (USO EXTERNO) - FORNECIMENTO E IN STALACAO</v>
          </cell>
          <cell r="C2659" t="str">
            <v>M</v>
          </cell>
          <cell r="D2659">
            <v>49.95</v>
          </cell>
        </row>
        <row r="2660">
          <cell r="A2660">
            <v>84676</v>
          </cell>
          <cell r="B2660" t="str">
            <v>QUADRO DE DISTRIBUICAO PARA TELEFONE N.5, 80X80X12CM EM CHAPA METALICA , SEM ACESSORIOS, PADRAO TELEBRAS, FORNECIMENTO E INSTALACAO</v>
          </cell>
          <cell r="C2660" t="str">
            <v>UN</v>
          </cell>
          <cell r="D2660">
            <v>295.76</v>
          </cell>
        </row>
        <row r="2661">
          <cell r="A2661">
            <v>84796</v>
          </cell>
          <cell r="B2661" t="str">
            <v>TAMPAO FOFO P/ CAIXA R2 PADRAO TELEBRAS COMPLETO - FORNECIMENTO E INST ALACAO</v>
          </cell>
          <cell r="C2661" t="str">
            <v>UN</v>
          </cell>
          <cell r="D2661">
            <v>459.08</v>
          </cell>
        </row>
        <row r="2662">
          <cell r="A2662">
            <v>84798</v>
          </cell>
          <cell r="B2662" t="str">
            <v>TAMPAO FOFO P/ CAIXA R1 PADRAO TELEBRAS COMPLETO - FORNECIMENTO E INST ALACAO</v>
          </cell>
          <cell r="C2662" t="str">
            <v>UN</v>
          </cell>
          <cell r="D2662">
            <v>215.62</v>
          </cell>
        </row>
        <row r="2663">
          <cell r="A2663">
            <v>83636</v>
          </cell>
          <cell r="B2663" t="str">
            <v>DUTO CHAPA GALVANIZADA NUM 26 P/ AR CONDICIONADO</v>
          </cell>
          <cell r="C2663" t="str">
            <v>M2</v>
          </cell>
          <cell r="D2663">
            <v>41.48</v>
          </cell>
        </row>
        <row r="2664">
          <cell r="A2664">
            <v>83637</v>
          </cell>
          <cell r="B2664" t="str">
            <v>DUTO CHAPA GALVANIZADA NUM 22 P/ AR CONDICIONADO</v>
          </cell>
          <cell r="C2664" t="str">
            <v>M2</v>
          </cell>
          <cell r="D2664">
            <v>73.72</v>
          </cell>
        </row>
        <row r="2665">
          <cell r="A2665" t="str">
            <v>74003/001</v>
          </cell>
          <cell r="B2665" t="str">
            <v>INSTALACOES GAS CENTRAL P/ EDIFICIO RESIDENCIAL C/ 4 PAVTOS 16 UNID. UMA CENTRAL POR BLOCO COM 16 PONTOS</v>
          </cell>
          <cell r="C2665" t="str">
            <v>UN</v>
          </cell>
          <cell r="D2665">
            <v>5269.71</v>
          </cell>
        </row>
        <row r="2666">
          <cell r="A2666">
            <v>85120</v>
          </cell>
          <cell r="B2666" t="str">
            <v>MANOMETRO 0 A 200 PSI (0 A 14 KGF/CM2), D = 50MM - FORNECIMENTO E COLO CACAO</v>
          </cell>
          <cell r="C2666" t="str">
            <v>UN</v>
          </cell>
          <cell r="D2666">
            <v>71.92</v>
          </cell>
        </row>
        <row r="2667">
          <cell r="A2667">
            <v>83486</v>
          </cell>
          <cell r="B2667" t="str">
            <v>BOMBA CENTRIFUGA C/ MOTOR ELETRICO TRIFASICO 1CV</v>
          </cell>
          <cell r="C2667" t="str">
            <v>UN</v>
          </cell>
          <cell r="D2667">
            <v>1020.91</v>
          </cell>
        </row>
        <row r="2668">
          <cell r="A2668">
            <v>83643</v>
          </cell>
          <cell r="B2668" t="str">
            <v>BOMBA SUBMERSIVEL ELETRICA, TRIFASICA, POTÊNCIA 3,75 HP, DIAMETRO DO R OTOR 90 MM SEMIABERTO, BOCAL DE SAIDA DIAMETRO DE 2 POLEGADAS, HM/Q = 5 M / 61,2 M3/H A 25,5 M / 3,6 M3/H</v>
          </cell>
          <cell r="C2668" t="str">
            <v>UN</v>
          </cell>
          <cell r="D2668">
            <v>2322.12</v>
          </cell>
        </row>
        <row r="2669">
          <cell r="A2669">
            <v>83644</v>
          </cell>
          <cell r="B2669" t="str">
            <v>BOMBA RECALQUE D'AGUA TRIFASICA 10,0 HP</v>
          </cell>
          <cell r="C2669" t="str">
            <v>UN</v>
          </cell>
          <cell r="D2669">
            <v>3928.14</v>
          </cell>
        </row>
        <row r="2670">
          <cell r="A2670">
            <v>83645</v>
          </cell>
          <cell r="B2670" t="str">
            <v>BOMBA RECALQUE D'AGUA TRIFASICA 3,0 HP</v>
          </cell>
          <cell r="C2670" t="str">
            <v>UN</v>
          </cell>
          <cell r="D2670">
            <v>1324.47</v>
          </cell>
        </row>
        <row r="2671">
          <cell r="A2671">
            <v>83646</v>
          </cell>
          <cell r="B2671" t="str">
            <v>BOMBA RECALQUE D'AGUA DE ESTAGIOS TRIFASICA 2,0 HP</v>
          </cell>
          <cell r="C2671" t="str">
            <v>UN</v>
          </cell>
          <cell r="D2671">
            <v>1519.54</v>
          </cell>
        </row>
        <row r="2672">
          <cell r="A2672">
            <v>83647</v>
          </cell>
          <cell r="B2672" t="str">
            <v>BOMBA RECALQUE D'AGUA TRIFASICA 1,5HP</v>
          </cell>
          <cell r="C2672" t="str">
            <v>UN</v>
          </cell>
          <cell r="D2672">
            <v>1032.54</v>
          </cell>
        </row>
        <row r="2673">
          <cell r="A2673">
            <v>83648</v>
          </cell>
          <cell r="B2673" t="str">
            <v>BOMBA RECALQUE D'AGUA TRIFASICA 0,5 HP</v>
          </cell>
          <cell r="C2673" t="str">
            <v>UN</v>
          </cell>
          <cell r="D2673">
            <v>702.73</v>
          </cell>
        </row>
        <row r="2674">
          <cell r="A2674">
            <v>83649</v>
          </cell>
          <cell r="B2674" t="str">
            <v>BOMBA RECALQUE D'AGUA PREDIO 6 A 10 PAVTOS - 2UD</v>
          </cell>
          <cell r="C2674" t="str">
            <v>UN</v>
          </cell>
          <cell r="D2674">
            <v>4352.91</v>
          </cell>
        </row>
        <row r="2675">
          <cell r="A2675">
            <v>83650</v>
          </cell>
          <cell r="B2675" t="str">
            <v>BOMBA RECALQUE D'AGUA PREDIO 3 A 5 PAVTOS - 2UD</v>
          </cell>
          <cell r="C2675" t="str">
            <v>UN</v>
          </cell>
          <cell r="D2675">
            <v>3769.05</v>
          </cell>
        </row>
        <row r="2676">
          <cell r="A2676" t="str">
            <v>73976/004</v>
          </cell>
          <cell r="B2676" t="str">
            <v>TUBO DE AÇO GALVANIZADO COM COSTURA 1" (25MM), INCLUSIVE CONEXOES - FO RNECIMENTO E INSTALACAO</v>
          </cell>
          <cell r="C2676" t="str">
            <v>M</v>
          </cell>
          <cell r="D2676">
            <v>68.22</v>
          </cell>
        </row>
        <row r="2677">
          <cell r="A2677" t="str">
            <v>73976/010</v>
          </cell>
          <cell r="B2677" t="str">
            <v>TUBO DE AÇO GALVANIZADO COM COSTURA 4" (100MM), INCLUSIVE CONEXOES - F ORNECIMENTO E INSTALACAO</v>
          </cell>
          <cell r="C2677" t="str">
            <v>M</v>
          </cell>
          <cell r="D2677">
            <v>186.38</v>
          </cell>
        </row>
        <row r="2678">
          <cell r="A2678" t="str">
            <v>73976/011</v>
          </cell>
          <cell r="B2678" t="str">
            <v>TUBO DE AÇO GALVANIZADO COM COSTURA 6" (150MM), INCLUSIVE CONEXÕES - I NSTALAÇÃO</v>
          </cell>
          <cell r="C2678" t="str">
            <v>M</v>
          </cell>
          <cell r="D2678">
            <v>264.13</v>
          </cell>
        </row>
        <row r="2679">
          <cell r="A2679" t="str">
            <v>75027/004</v>
          </cell>
          <cell r="B2679" t="str">
            <v>TUBO DE AÇO PRETO 4" SEM COSTURA SCHEDULE 40/NBR 5590, INCLUSIVE CONEX OES - FORNECIMENTO E INSTALACAO</v>
          </cell>
          <cell r="C2679" t="str">
            <v>M</v>
          </cell>
          <cell r="D2679">
            <v>264.14</v>
          </cell>
        </row>
        <row r="2680">
          <cell r="A2680" t="str">
            <v>75027/005</v>
          </cell>
          <cell r="B2680" t="str">
            <v>TUBO DE AÇO PRETO 6" SEM COSTURA SCHEDULE 40/NBR 5590, INCLUSIVE CONEX ÕES - FORNECIMENTO E INSTALAÇÃO</v>
          </cell>
          <cell r="C2680" t="str">
            <v>M</v>
          </cell>
          <cell r="D2680">
            <v>414.76</v>
          </cell>
        </row>
        <row r="2681">
          <cell r="A2681">
            <v>89355</v>
          </cell>
          <cell r="B2681" t="str">
            <v>TUBO, PVC, SOLDÁVEL, DN 20MM, INSTALADO EM RAMAL OU SUB-RAMAL DE ÁGUA - FORNECIMENTO E INSTALAÇÃO. AF_12/2014</v>
          </cell>
          <cell r="C2681" t="str">
            <v>M</v>
          </cell>
          <cell r="D2681">
            <v>15.33</v>
          </cell>
        </row>
        <row r="2682">
          <cell r="A2682">
            <v>89356</v>
          </cell>
          <cell r="B2682" t="str">
            <v>TUBO, PVC, SOLDÁVEL, DN 25MM, INSTALADO EM RAMAL OU SUB-RAMAL DE ÁGUA - FORNECIMENTO E INSTALAÇÃO. AF_12/2014</v>
          </cell>
          <cell r="C2682" t="str">
            <v>M</v>
          </cell>
          <cell r="D2682">
            <v>18.07</v>
          </cell>
        </row>
        <row r="2683">
          <cell r="A2683">
            <v>89357</v>
          </cell>
          <cell r="B2683" t="str">
            <v>TUBO, PVC, SOLDÁVEL, DN 32MM, INSTALADO EM RAMAL OU SUB-RAMAL DE ÁGUA - FORNECIMENTO E INSTALAÇÃO. AF_12/2014</v>
          </cell>
          <cell r="C2683" t="str">
            <v>M</v>
          </cell>
          <cell r="D2683">
            <v>24</v>
          </cell>
        </row>
        <row r="2684">
          <cell r="A2684">
            <v>89401</v>
          </cell>
          <cell r="B2684" t="str">
            <v>TUBO, PVC, SOLDÁVEL, DN 20MM, INSTALADO EM RAMAL DE DISTRIBUIÇÃO DE ÁG UA - FORNECIMENTO E INSTALAÇÃO. AF_12/2014</v>
          </cell>
          <cell r="C2684" t="str">
            <v>M</v>
          </cell>
          <cell r="D2684">
            <v>6.01</v>
          </cell>
        </row>
        <row r="2685">
          <cell r="A2685">
            <v>89402</v>
          </cell>
          <cell r="B2685" t="str">
            <v>TUBO, PVC, SOLDÁVEL, DN 25MM, INSTALADO EM RAMAL DE DISTRIBUIÇÃO DE ÁG UA - FORNECIMENTO E INSTALAÇÃO. AF_12/2014</v>
          </cell>
          <cell r="C2685" t="str">
            <v>M</v>
          </cell>
          <cell r="D2685">
            <v>7.33</v>
          </cell>
        </row>
        <row r="2686">
          <cell r="A2686">
            <v>89403</v>
          </cell>
          <cell r="B2686" t="str">
            <v>TUBO, PVC, SOLDÁVEL, DN 32MM, INSTALADO EM RAMAL DE DISTRIBUIÇÃO DE ÁG UA - FORNECIMENTO E INSTALAÇÃO. AF_12/2014</v>
          </cell>
          <cell r="C2686" t="str">
            <v>M</v>
          </cell>
          <cell r="D2686">
            <v>11.16</v>
          </cell>
        </row>
        <row r="2687">
          <cell r="A2687">
            <v>89446</v>
          </cell>
          <cell r="B2687" t="str">
            <v>TUBO, PVC, SOLDÁVEL, DN 25MM, INSTALADO EM PRUMADA DE ÁGUA - FORNECIME NTO E INSTALAÇÃO. AF_12/2014</v>
          </cell>
          <cell r="C2687" t="str">
            <v>M</v>
          </cell>
          <cell r="D2687">
            <v>3.25</v>
          </cell>
        </row>
        <row r="2688">
          <cell r="A2688">
            <v>89447</v>
          </cell>
          <cell r="B2688" t="str">
            <v>TUBO, PVC, SOLDÁVEL, DN 32MM, INSTALADO EM PRUMADA DE ÁGUA - FORNECIME NTO E INSTALAÇÃO. AF_12/2014</v>
          </cell>
          <cell r="C2688" t="str">
            <v>M</v>
          </cell>
          <cell r="D2688">
            <v>6.37</v>
          </cell>
        </row>
        <row r="2689">
          <cell r="A2689">
            <v>89448</v>
          </cell>
          <cell r="B2689" t="str">
            <v>TUBO, PVC, SOLDÁVEL, DN 40MM, INSTALADO EM PRUMADA DE ÁGUA - FORNECIME NTO E INSTALAÇÃO. AF_12/2014</v>
          </cell>
          <cell r="C2689" t="str">
            <v>M</v>
          </cell>
          <cell r="D2689">
            <v>9.07</v>
          </cell>
        </row>
        <row r="2690">
          <cell r="A2690">
            <v>89449</v>
          </cell>
          <cell r="B2690" t="str">
            <v>TUBO, PVC, SOLDÁVEL, DN 50MM, INSTALADO EM PRUMADA DE ÁGUA - FORNECIME NTO E INSTALAÇÃO. AF_12/2014</v>
          </cell>
          <cell r="C2690" t="str">
            <v>M</v>
          </cell>
          <cell r="D2690">
            <v>11.22</v>
          </cell>
        </row>
        <row r="2691">
          <cell r="A2691">
            <v>89450</v>
          </cell>
          <cell r="B2691" t="str">
            <v>TUBO, PVC, SOLDÁVEL, DN 60MM, INSTALADO EM PRUMADA DE ÁGUA - FORNECIME NTO E INSTALAÇÃO. AF_12/2014</v>
          </cell>
          <cell r="C2691" t="str">
            <v>M</v>
          </cell>
          <cell r="D2691">
            <v>17.010000000000002</v>
          </cell>
        </row>
        <row r="2692">
          <cell r="A2692">
            <v>89451</v>
          </cell>
          <cell r="B2692" t="str">
            <v>TUBO, PVC, SOLDÁVEL, DN 75MM, INSTALADO EM PRUMADA DE ÁGUA - FORNECIME NTO E INSTALAÇÃO. AF_12/2014</v>
          </cell>
          <cell r="C2692" t="str">
            <v>M</v>
          </cell>
          <cell r="D2692">
            <v>23.63</v>
          </cell>
        </row>
        <row r="2693">
          <cell r="A2693">
            <v>89452</v>
          </cell>
          <cell r="B2693" t="str">
            <v>TUBO, PVC, SOLDÁVEL, DN 85MM, INSTALADO EM PRUMADA DE ÁGUA - FORNECIME NTO E INSTALAÇÃO. AF_12/2014</v>
          </cell>
          <cell r="C2693" t="str">
            <v>M</v>
          </cell>
          <cell r="D2693">
            <v>29.54</v>
          </cell>
        </row>
        <row r="2694">
          <cell r="A2694">
            <v>89508</v>
          </cell>
          <cell r="B2694" t="str">
            <v>TUBO PVC, SÉRIE R, ÁGUA PLUVIAL, DN 40 MM, FORNECIDO E INSTALADO EM RA MAL DE ENCAMINHAMENTO. AF_12/2014</v>
          </cell>
          <cell r="C2694" t="str">
            <v>M</v>
          </cell>
          <cell r="D2694">
            <v>15.97</v>
          </cell>
        </row>
        <row r="2695">
          <cell r="A2695">
            <v>89509</v>
          </cell>
          <cell r="B2695" t="str">
            <v>TUBO PVC, SÉRIE R, ÁGUA PLUVIAL, DN 50 MM, FORNECIDO E INSTALADO EM RA MAL DE ENCAMINHAMENTO. AF_12/2014</v>
          </cell>
          <cell r="C2695" t="str">
            <v>M</v>
          </cell>
          <cell r="D2695">
            <v>21.35</v>
          </cell>
        </row>
        <row r="2696">
          <cell r="A2696">
            <v>89511</v>
          </cell>
          <cell r="B2696" t="str">
            <v>TUBO PVC, SÉRIE R, ÁGUA PLUVIAL, DN 75 MM, FORNECIDO E INSTALADO EM RA MAL DE ENCAMINHAMENTO. AF_12/2014</v>
          </cell>
          <cell r="C2696" t="str">
            <v>M</v>
          </cell>
          <cell r="D2696">
            <v>31.03</v>
          </cell>
        </row>
        <row r="2697">
          <cell r="A2697">
            <v>89512</v>
          </cell>
          <cell r="B2697" t="str">
            <v>TUBO PVC, SÉRIE R, ÁGUA PLUVIAL, DN 100 MM, FORNECIDO E INSTALADO EM R AMAL DE ENCAMINHAMENTO. AF_12/2014</v>
          </cell>
          <cell r="C2697" t="str">
            <v>M</v>
          </cell>
          <cell r="D2697">
            <v>47.89</v>
          </cell>
        </row>
        <row r="2698">
          <cell r="A2698">
            <v>89576</v>
          </cell>
          <cell r="B2698" t="str">
            <v>TUBO PVC, SÉRIE R, ÁGUA PLUVIAL, DN 75 MM, FORNECIDO E INSTALADO EM CO NDUTORES VERTICAIS DE ÁGUAS PLUVIAIS. AF_12/2014</v>
          </cell>
          <cell r="C2698" t="str">
            <v>M</v>
          </cell>
          <cell r="D2698">
            <v>17.63</v>
          </cell>
        </row>
        <row r="2699">
          <cell r="A2699">
            <v>89578</v>
          </cell>
          <cell r="B2699" t="str">
            <v>TUBO PVC, SÉRIE R, ÁGUA PLUVIAL, DN 100 MM, FORNECIDO E INSTALADO EM C ONDUTORES VERTICAIS DE ÁGUAS PLUVIAIS. AF_12/2014</v>
          </cell>
          <cell r="C2699" t="str">
            <v>M</v>
          </cell>
          <cell r="D2699">
            <v>29.76</v>
          </cell>
        </row>
        <row r="2700">
          <cell r="A2700">
            <v>89580</v>
          </cell>
          <cell r="B2700" t="str">
            <v>TUBO PVC, SÉRIE R, ÁGUA PLUVIAL, DN 150 MM, FORNECIDO E INSTALADO EM C ONDUTORES VERTICAIS DE ÁGUAS PLUVIAIS. AF_12/2014</v>
          </cell>
          <cell r="C2700" t="str">
            <v>M</v>
          </cell>
          <cell r="D2700">
            <v>59.14</v>
          </cell>
        </row>
        <row r="2701">
          <cell r="A2701">
            <v>89633</v>
          </cell>
          <cell r="B2701" t="str">
            <v>TUBO, CPVC, SOLDÁVEL, DN 15MM, INSTALADO EM RAMAL OU SUB-RAMAL DE ÁGUA - FORNECIMENTO E INSTALAÇÃO. AF_12/2014</v>
          </cell>
          <cell r="C2701" t="str">
            <v>M</v>
          </cell>
          <cell r="D2701">
            <v>20.92</v>
          </cell>
        </row>
        <row r="2702">
          <cell r="A2702">
            <v>89634</v>
          </cell>
          <cell r="B2702" t="str">
            <v>TUBO, CPVC, SOLDÁVEL, DN 22MM, INSTALADO EM RAMAL OU SUB-RAMAL DE ÁGUA - FORNECIMENTO E INSTALAÇÃO. AF_12/2014</v>
          </cell>
          <cell r="C2702" t="str">
            <v>M</v>
          </cell>
          <cell r="D2702">
            <v>31.45</v>
          </cell>
        </row>
        <row r="2703">
          <cell r="A2703">
            <v>89635</v>
          </cell>
          <cell r="B2703" t="str">
            <v>TUBO, CPVC, SOLDÁVEL, DN 28MM, INSTALADO EM RAMAL OU SUB-RAMAL DE ÁGUA - FORNECIMENTO E INSTALAÇÃO. AF_12/2014</v>
          </cell>
          <cell r="C2703" t="str">
            <v>M</v>
          </cell>
          <cell r="D2703">
            <v>44.5</v>
          </cell>
        </row>
        <row r="2704">
          <cell r="A2704">
            <v>89636</v>
          </cell>
          <cell r="B2704" t="str">
            <v>TUBO, CPVC, SOLDÁVEL, DN 35MM, INSTALADO EM RAMAL OU SUB-RAMAL DE ÁGUA FORNECIMENTO E INSTALAÇÃO. AF_12/2014</v>
          </cell>
          <cell r="C2704" t="str">
            <v>M</v>
          </cell>
          <cell r="D2704">
            <v>54.09</v>
          </cell>
        </row>
        <row r="2705">
          <cell r="A2705">
            <v>89711</v>
          </cell>
          <cell r="B2705" t="str">
            <v>TUBO PVC, SERIE NORMAL, ESGOTO PREDIAL, DN 40 MM, FORNECIDO E INSTALAD O EM RAMAL DE DESCARGA OU RAMAL DE ESGOTO SANITÁRIO. AF_12/2014</v>
          </cell>
          <cell r="C2705" t="str">
            <v>M</v>
          </cell>
          <cell r="D2705">
            <v>17.309999999999999</v>
          </cell>
        </row>
        <row r="2706">
          <cell r="A2706">
            <v>89712</v>
          </cell>
          <cell r="B2706" t="str">
            <v>TUBO PVC, SERIE NORMAL, ESGOTO PREDIAL, DN 50 MM, FORNECIDO E INSTALAD O EM RAMAL DE DESCARGA OU RAMAL DE ESGOTO SANITÁRIO. AF_12/2014</v>
          </cell>
          <cell r="C2706" t="str">
            <v>M</v>
          </cell>
          <cell r="D2706">
            <v>25.15</v>
          </cell>
        </row>
        <row r="2707">
          <cell r="A2707">
            <v>89713</v>
          </cell>
          <cell r="B2707" t="str">
            <v>TUBO PVC, SERIE NORMAL, ESGOTO PREDIAL, DN 75 MM, FORNECIDO E INSTALAD O EM RAMAL DE DESCARGA OU RAMAL DE ESGOTO SANITÁRIO. AF_12/2014</v>
          </cell>
          <cell r="C2707" t="str">
            <v>M</v>
          </cell>
          <cell r="D2707">
            <v>37.03</v>
          </cell>
        </row>
        <row r="2708">
          <cell r="A2708">
            <v>89714</v>
          </cell>
          <cell r="B2708" t="str">
            <v>TUBO PVC, SERIE NORMAL, ESGOTO PREDIAL, DN 100 MM, FORNECIDO E INSTALA DO EM RAMAL DE DESCARGA OU RAMAL DE ESGOTO SANITÁRIO. AF_12/2014</v>
          </cell>
          <cell r="C2708" t="str">
            <v>M</v>
          </cell>
          <cell r="D2708">
            <v>47.37</v>
          </cell>
        </row>
        <row r="2709">
          <cell r="A2709">
            <v>89716</v>
          </cell>
          <cell r="B2709" t="str">
            <v>TUBO, CPVC, SOLDÁVEL, DN 22MM, INSTALADO EM RAMAL DE DISTRIBUIÇÃO DE Á GUA - FORNECIMENTO E INSTALAÇÃO. AF_12/2014</v>
          </cell>
          <cell r="C2709" t="str">
            <v>M</v>
          </cell>
          <cell r="D2709">
            <v>21.66</v>
          </cell>
        </row>
        <row r="2710">
          <cell r="A2710">
            <v>89717</v>
          </cell>
          <cell r="B2710" t="str">
            <v>TUBO, CPVC, SOLDÁVEL, DN 28MM, INSTALADO EM RAMAL DE DISTRIBUIÇÃO DE Á GUA - FORNECIMENTO E INSTALAÇÃO. AF_12/2014</v>
          </cell>
          <cell r="C2710" t="str">
            <v>M</v>
          </cell>
          <cell r="D2710">
            <v>32.96</v>
          </cell>
        </row>
        <row r="2711">
          <cell r="A2711">
            <v>89770</v>
          </cell>
          <cell r="B2711" t="str">
            <v>TUBO, CPVC, SOLDÁVEL, DN 35MM, INSTALADO EM PRUMADA DE ÁGUA  FORNECIM ENTO E INSTALAÇÃO. AF_12/2014</v>
          </cell>
          <cell r="C2711" t="str">
            <v>M</v>
          </cell>
          <cell r="D2711">
            <v>35.42</v>
          </cell>
        </row>
        <row r="2712">
          <cell r="A2712">
            <v>89771</v>
          </cell>
          <cell r="B2712" t="str">
            <v>TUBO, CPVC, SOLDÁVEL, DN 42MM, INSTALADO EM PRUMADA DE ÁGUA  FORNECIM ENTO E INSTALAÇÃO. AF_12/2014</v>
          </cell>
          <cell r="C2712" t="str">
            <v>M</v>
          </cell>
          <cell r="D2712">
            <v>48.38</v>
          </cell>
        </row>
        <row r="2713">
          <cell r="A2713">
            <v>89773</v>
          </cell>
          <cell r="B2713" t="str">
            <v>TUBO, CPVC, SOLDÁVEL, DN 73MM, INSTALADO EM PRUMADA DE ÁGUA  FORNECIM ENTO E INSTALAÇÃO. AF_12/2014</v>
          </cell>
          <cell r="C2713" t="str">
            <v>M</v>
          </cell>
          <cell r="D2713">
            <v>112.55</v>
          </cell>
        </row>
        <row r="2714">
          <cell r="A2714">
            <v>89775</v>
          </cell>
          <cell r="B2714" t="str">
            <v>TUBO, CPVC, SOLDÁVEL, DN 89MM, INSTALADO EM PRUMADA DE ÁGUA  FORNECIM ENTO E INSTALAÇÃO. AF_12/2014</v>
          </cell>
          <cell r="C2714" t="str">
            <v>M</v>
          </cell>
          <cell r="D2714">
            <v>177.69</v>
          </cell>
        </row>
        <row r="2715">
          <cell r="A2715">
            <v>89798</v>
          </cell>
          <cell r="B2715" t="str">
            <v>TUBO PVC, SERIE NORMAL, ESGOTO PREDIAL, DN 50 MM, FORNECIDO E INSTALAD O EM PRUMADA DE ESGOTO SANITÁRIO OU VENTILAÇÃO. AF_12/2014</v>
          </cell>
          <cell r="C2715" t="str">
            <v>M</v>
          </cell>
          <cell r="D2715">
            <v>10.53</v>
          </cell>
        </row>
        <row r="2716">
          <cell r="A2716">
            <v>89799</v>
          </cell>
          <cell r="B2716" t="str">
            <v>TUBO PVC, SERIE NORMAL, ESGOTO PREDIAL, DN 75 MM, FORNECIDO E INSTALAD O EM PRUMADA DE ESGOTO SANITÁRIO OU VENTILAÇÃO. AF_12/2014</v>
          </cell>
          <cell r="C2716" t="str">
            <v>M</v>
          </cell>
          <cell r="D2716">
            <v>16.399999999999999</v>
          </cell>
        </row>
        <row r="2717">
          <cell r="A2717">
            <v>89800</v>
          </cell>
          <cell r="B2717" t="str">
            <v>TUBO PVC, SERIE NORMAL, ESGOTO PREDIAL, DN 100 MM, FORNECIDO E INSTALA DO EM PRUMADA DE ESGOTO SANITÁRIO OU VENTILAÇÃO. AF_12/2014</v>
          </cell>
          <cell r="C2717" t="str">
            <v>M</v>
          </cell>
          <cell r="D2717">
            <v>20.39</v>
          </cell>
        </row>
        <row r="2718">
          <cell r="A2718">
            <v>89848</v>
          </cell>
          <cell r="B2718" t="str">
            <v>TUBO PVC, SERIE NORMAL, ESGOTO PREDIAL, DN 100 MM, FORNECIDO E INSTALA DO EM SUBCOLETOR AÉREO DE ESGOTO SANITÁRIO. AF_12/2014</v>
          </cell>
          <cell r="C2718" t="str">
            <v>M</v>
          </cell>
          <cell r="D2718">
            <v>25.23</v>
          </cell>
        </row>
        <row r="2719">
          <cell r="A2719">
            <v>89849</v>
          </cell>
          <cell r="B2719" t="str">
            <v>TUBO PVC, SERIE NORMAL, ESGOTO PREDIAL, DN 150 MM, FORNECIDO E INSTALA DO EM SUBCOLETOR AÉREO DE ESGOTO SANITÁRIO. AF_12/2014</v>
          </cell>
          <cell r="C2719" t="str">
            <v>M</v>
          </cell>
          <cell r="D2719">
            <v>46.86</v>
          </cell>
        </row>
        <row r="2720">
          <cell r="A2720">
            <v>89865</v>
          </cell>
          <cell r="B2720" t="str">
            <v>TUBO, PVC, SOLDÁVEL, DN 25MM, INSTALADO EM DRENO DE AR-CONDICIONADO - FORNECIMENTO E INSTALAÇÃO. AF_12/2014</v>
          </cell>
          <cell r="C2720" t="str">
            <v>M</v>
          </cell>
          <cell r="D2720">
            <v>10.53</v>
          </cell>
        </row>
        <row r="2721">
          <cell r="A2721">
            <v>91784</v>
          </cell>
          <cell r="B2721" t="str">
            <v>(COMPOSIÇÃO REPRESENTATIVA) DO SERVIÇO DE INSTALAÇÃO DE TUBOS DE PVC, SOLDÁVEL, ÁGUA FRIA, DN 20 MM (INSTALADO EM RAMAL, SUB-RAMAL OU RAMAL DE DISTRIBUIÇÃO), INCLUSIVE CONEXÕES, CORTES E FIXAÇÕES, PARA PRÉDIOS. AF_10/2015</v>
          </cell>
          <cell r="C2721" t="str">
            <v>M</v>
          </cell>
          <cell r="D2721">
            <v>36.51</v>
          </cell>
        </row>
        <row r="2722">
          <cell r="A2722">
            <v>91785</v>
          </cell>
          <cell r="B2722" t="str">
            <v>(COMPOSIÇÃO REPRESENTATIVA) DO SERVIÇO DE INSTALAÇÃO DE TUBOS DE PVC, SOLDÁVEL, ÁGUA FRIA, DN 25 MM (INSTALADO EM RAMAL, SUB-RAMAL, RAMAL DE DISTRIBUIÇÃO OU PRUMADA), INCLUSIVE CONEXÕES, CORTES E FIXAÇÕES, PARA PRÉDIOS. AF_10/2015</v>
          </cell>
          <cell r="C2722" t="str">
            <v>M</v>
          </cell>
          <cell r="D2722">
            <v>36.4</v>
          </cell>
        </row>
        <row r="2723">
          <cell r="A2723">
            <v>91786</v>
          </cell>
          <cell r="B2723" t="str">
            <v>(COMPOSIÇÃO REPRESENTATIVA) DO SERVIÇO DE INSTALAÇÃO TUBOS DE PVC, SOL DÁVEL, ÁGUA FRIA, DN 32 MM (INSTALADO EM RAMAL, SUB-RAMAL, RAMAL DE DI STRIBUIÇÃO OU PRUMADA), INCLUSIVE CONEXÕES, CORTES E FIXAÇÕES, PARA PR ÉDIOS. AF_10/2015</v>
          </cell>
          <cell r="C2723" t="str">
            <v>M</v>
          </cell>
          <cell r="D2723">
            <v>21.54</v>
          </cell>
        </row>
        <row r="2724">
          <cell r="A2724">
            <v>91787</v>
          </cell>
          <cell r="B2724" t="str">
            <v>(COMPOSIÇÃO REPRESENTATIVA) DO SERVIÇO DE INSTALAÇÃO DE TUBOS DE PVC, SOLDÁVEL, ÁGUA FRIA, DN 40 MM (INSTALADO EM PRUMADA), INCLUSIVE CONEXÕ ES, CORTES E FIXAÇÕES, PARA PRÉDIOS. AF_10/2015</v>
          </cell>
          <cell r="C2724" t="str">
            <v>M</v>
          </cell>
          <cell r="D2724">
            <v>22.57</v>
          </cell>
        </row>
        <row r="2725">
          <cell r="A2725">
            <v>91788</v>
          </cell>
          <cell r="B2725" t="str">
            <v>(COMPOSIÇÃO REPRESENTATIVA) DO SERVIÇO DE INSTALAÇÃO DE TUBOS DE PVC, SOLDÁVEL, ÁGUA FRIA, DN 50 MM (INSTALADO EM PRUMADA), INCLUSIVE CONEXÕ ES, CORTES E FIXAÇÕES, PARA PRÉDIOS. AF_10/2015</v>
          </cell>
          <cell r="C2725" t="str">
            <v>M</v>
          </cell>
          <cell r="D2725">
            <v>30.58</v>
          </cell>
        </row>
        <row r="2726">
          <cell r="A2726">
            <v>91789</v>
          </cell>
          <cell r="B2726" t="str">
            <v>(COMPOSIÇÃO REPRESENTATIVA) DO SERVIÇO DE INSTALAÇÃO DE TUBOS DE PVC, SÉRIE R, ÁGUA PLUVIAL, DN 75 MM (INSTALADO EM RAMAL DE ENCAMINHAMENTO, OU CONDUTORES VERTICAIS), INCLUSIVE CONEXÕES, CORTE E FIXAÇÕES, PARA PRÉDIOS. AF_10/2015</v>
          </cell>
          <cell r="C2726" t="str">
            <v>M</v>
          </cell>
          <cell r="D2726">
            <v>32.65</v>
          </cell>
        </row>
        <row r="2727">
          <cell r="A2727">
            <v>91790</v>
          </cell>
          <cell r="B2727" t="str">
            <v>(COMPOSIÇÃO REPRESENTATIVA) DO SERVIÇO DE INSTALAÇÃO DE TUBOS DE PVC, SÉRIE R, ÁGUA PLUVIAL, DN 100 MM (INSTALADO EM RAMAL DE ENCAMINHAMENTO , OU CONDUTORES VERTICAIS), INCLUSIVE CONEXÕES, CORTES E FIXAÇÕES, PAR A PRÉDIOS. AF_10/2015</v>
          </cell>
          <cell r="C2727" t="str">
            <v>M</v>
          </cell>
          <cell r="D2727">
            <v>49.45</v>
          </cell>
        </row>
        <row r="2728">
          <cell r="A2728">
            <v>91791</v>
          </cell>
          <cell r="B2728" t="str">
            <v>(COMPOSIÇÃO REPRESENTATIVA) DO SERVIÇO DE INSTALAÇÃO DE TUBOS DE PVC, SÉRIE R, ÁGUA PLUVIAL, DN 150 MM (INSTALADO EM CONDUTORES VERTICAIS), INCLUSIVE CONEXÕES, CORTES E FIXAÇÕES, PARA PRÉDIOS. AF_10/2015</v>
          </cell>
          <cell r="C2728" t="str">
            <v>M</v>
          </cell>
          <cell r="D2728">
            <v>63.14</v>
          </cell>
        </row>
        <row r="2729">
          <cell r="A2729">
            <v>91792</v>
          </cell>
          <cell r="B2729" t="str">
            <v>(COMPOSIÇÃO REPRESENTATIVA) DO SERVIÇO DE INSTALAÇÃO DE TUBO DE PVC, S ÉRIE NORMAL, ESGOTO PREDIAL, DN 40 MM (INSTALADO EM RAMAL DE DESCARGA OU RAMAL DE ESGOTO SANITÁRIO), INCLUSIVE CONEXÕES, CORTES E FIXAÇÕES, PARA PRÉDIOS. AF_10/2015</v>
          </cell>
          <cell r="C2729" t="str">
            <v>M</v>
          </cell>
          <cell r="D2729">
            <v>49.43</v>
          </cell>
        </row>
        <row r="2730">
          <cell r="A2730">
            <v>91793</v>
          </cell>
          <cell r="B2730" t="str">
            <v>(COMPOSIÇÃO REPRESENTATIVA) DO SERVIÇO DE INSTALAÇÃO DE TUBO DE PVC, S ÉRIE NORMAL, ESGOTO PREDIAL, DN 50 MM (INSTALADO EM RAMAL DE DESCARGA OU RAMAL DE ESGOTO SANITÁRIO), INCLUSIVE CONEXÕES, CORTES E FIXAÇÕES P ARA, PRÉDIOS. AF_10/2015</v>
          </cell>
          <cell r="C2730" t="str">
            <v>M</v>
          </cell>
          <cell r="D2730">
            <v>71.94</v>
          </cell>
        </row>
        <row r="2731">
          <cell r="A2731">
            <v>91794</v>
          </cell>
          <cell r="B2731" t="str">
            <v>(COMPOSIÇÃO REPRESENTATIVA) DO SERVIÇO DE INST. TUBO PVC, SÉRIE N, ESG OTO PREDIAL, DN 75 MM, (INST. EM RAMAL DE DESCARGA, RAMAL DE ESG. SANI TÁRIO, PRUMADA DE ESG. SANITÁRIO OU VENTILAÇÃO), INCL. CONEXÕES, CORTE S E FIXAÇÕES, P/ PRÉDIOS. AF_10/2015</v>
          </cell>
          <cell r="C2731" t="str">
            <v>M</v>
          </cell>
          <cell r="D2731">
            <v>33.1</v>
          </cell>
        </row>
        <row r="2732">
          <cell r="A2732">
            <v>91795</v>
          </cell>
          <cell r="B2732" t="str">
            <v>(COMPOSIÇÃO REPRESENTATIVA) DO SERVIÇO DE INST. TUBO PVC, SÉRIE N, ESG OTO PREDIAL, 100 MM (INST. RAMAL DESCARGA, RAMAL DE ESG. SANIT., PRUMA DA ESG. SANIT., VENTILAÇÃO OU SUB-COLETOR AÉREO), INCL. CONEXÕES E COR TES, FIXAÇÕES, P/ PRÉDIOS. AF_10/2015</v>
          </cell>
          <cell r="C2732" t="str">
            <v>M</v>
          </cell>
          <cell r="D2732">
            <v>55.89</v>
          </cell>
        </row>
        <row r="2733">
          <cell r="A2733">
            <v>91796</v>
          </cell>
          <cell r="B2733" t="str">
            <v>(COMPOSIÇÃO REPRESENTATIVA) DO SERVIÇO DE INSTALAÇÃO DE TUBO DE PVC, S ÉRIE NORMAL, ESGOTO PREDIAL, DN 150 MM (INSTALADO EM SUB-COLETOR AÉREO ), INCLUSIVE CONEXÕES, CORTES E FIXAÇÕES, PARA PRÉDIOS. AF_10/2015</v>
          </cell>
          <cell r="C2733" t="str">
            <v>M</v>
          </cell>
          <cell r="D2733">
            <v>58.24</v>
          </cell>
        </row>
        <row r="2734">
          <cell r="A2734">
            <v>92275</v>
          </cell>
          <cell r="B2734" t="str">
            <v>TUBO EM COBRE RÍGIDO, DN 22 CLASSE E, SEM ISOLAMENTO, INSTALADO EM PRU MADA - FORNECIMENTO E INSTALAÇÃO. AF_12/2015</v>
          </cell>
          <cell r="C2734" t="str">
            <v>M</v>
          </cell>
          <cell r="D2734">
            <v>27.49</v>
          </cell>
        </row>
        <row r="2735">
          <cell r="A2735">
            <v>92276</v>
          </cell>
          <cell r="B2735" t="str">
            <v>TUBO EM COBRE RÍGIDO, DN 28 CLASSE E, SEM ISOLAMENTO, INSTALADO EM PRU MADA - FORNECIMENTO E INSTALAÇÃO. AF_12/2015</v>
          </cell>
          <cell r="C2735" t="str">
            <v>M</v>
          </cell>
          <cell r="D2735">
            <v>34.729999999999997</v>
          </cell>
        </row>
        <row r="2736">
          <cell r="A2736">
            <v>92277</v>
          </cell>
          <cell r="B2736" t="str">
            <v>TUBO EM COBRE RÍGIDO, DN 35 CLASSE E, SEM ISOLAMENTO, INSTALADO EM PRU MADA - FORNECIMENTO E INSTALAÇÃO. AF_12/2015</v>
          </cell>
          <cell r="C2736" t="str">
            <v>M</v>
          </cell>
          <cell r="D2736">
            <v>49.81</v>
          </cell>
        </row>
        <row r="2737">
          <cell r="A2737">
            <v>92278</v>
          </cell>
          <cell r="B2737" t="str">
            <v>TUBO EM COBRE RÍGIDO, DN 42 CLASSE E, SEM ISOLAMENTO, INSTALADO EM PRU MADA - FORNECIMENTO E INSTALAÇÃO. AF_12/2015</v>
          </cell>
          <cell r="C2737" t="str">
            <v>M</v>
          </cell>
          <cell r="D2737">
            <v>66.709999999999994</v>
          </cell>
        </row>
        <row r="2738">
          <cell r="A2738">
            <v>92279</v>
          </cell>
          <cell r="B2738" t="str">
            <v>TUBO EM COBRE RÍGIDO, DN 54 CLASSE E, SEM ISOLAMENTO, INSTALADO EM PRU MADA - FORNECIMENTO E INSTALAÇÃO. AF_12/2015</v>
          </cell>
          <cell r="C2738" t="str">
            <v>M</v>
          </cell>
          <cell r="D2738">
            <v>96.08</v>
          </cell>
        </row>
        <row r="2739">
          <cell r="A2739">
            <v>92280</v>
          </cell>
          <cell r="B2739" t="str">
            <v>TUBO EM COBRE RÍGIDO, DN 66 CLASSE E, SEM ISOLAMENTO, INSTALADO EM PRU MADA - FORNECIMENTO E INSTALAÇÃO. AF_12/2015</v>
          </cell>
          <cell r="C2739" t="str">
            <v>M</v>
          </cell>
          <cell r="D2739">
            <v>134.47</v>
          </cell>
        </row>
        <row r="2740">
          <cell r="A2740">
            <v>92305</v>
          </cell>
          <cell r="B2740" t="str">
            <v>TUBO EM COBRE RÍGIDO, DN 15 CLASSE E, SEM ISOLAMENTO, INSTALADO EM RAM AL DE DISTRIBUIÇÃO - FORNECIMENTO E INSTALAÇÃO. AF_12/2015</v>
          </cell>
          <cell r="C2740" t="str">
            <v>M</v>
          </cell>
          <cell r="D2740">
            <v>20.03</v>
          </cell>
        </row>
        <row r="2741">
          <cell r="A2741">
            <v>92306</v>
          </cell>
          <cell r="B2741" t="str">
            <v>TUBO EM COBRE RÍGIDO, DN 22 CLASSE E, SEM ISOLAMENTO, INSTALADO EM RAM AL DE DISTRIBUIÇÃO - FORNECIMENTO E INSTALAÇÃO. AF_12/2015</v>
          </cell>
          <cell r="C2741" t="str">
            <v>M</v>
          </cell>
          <cell r="D2741">
            <v>31.51</v>
          </cell>
        </row>
        <row r="2742">
          <cell r="A2742">
            <v>92307</v>
          </cell>
          <cell r="B2742" t="str">
            <v>TUBO EM COBRE RÍGIDO, DN 28 CLASSE E, SEM ISOLAMENTO, INSTALADO EM RAM AL DE DISTRIBUIÇÃO - FORNECIMENTO E INSTALAÇÃO. AF_12/2015</v>
          </cell>
          <cell r="C2742" t="str">
            <v>M</v>
          </cell>
          <cell r="D2742">
            <v>39.049999999999997</v>
          </cell>
        </row>
        <row r="2743">
          <cell r="A2743">
            <v>92320</v>
          </cell>
          <cell r="B2743" t="str">
            <v>TUBO EM COBRE RÍGIDO, DN 15 CLASSE E, SEM ISOLAMENTO, INSTALADO EM RAM AL E SUB-RAMAL - FORNECIMENTO E INSTALAÇÃO. AF_12/2015</v>
          </cell>
          <cell r="C2743" t="str">
            <v>M</v>
          </cell>
          <cell r="D2743">
            <v>28.87</v>
          </cell>
        </row>
        <row r="2744">
          <cell r="A2744">
            <v>92321</v>
          </cell>
          <cell r="B2744" t="str">
            <v>TUBO EM COBRE RÍGIDO, DN 22 CLASSE E, SEM ISOLAMENTO, INSTALADO EM RAM AL E SUB-RAMAL - FORNECIMENTO E INSTALAÇÃO. AF_12/2015</v>
          </cell>
          <cell r="C2744" t="str">
            <v>M</v>
          </cell>
          <cell r="D2744">
            <v>46.7</v>
          </cell>
        </row>
        <row r="2745">
          <cell r="A2745">
            <v>92322</v>
          </cell>
          <cell r="B2745" t="str">
            <v>TUBO EM COBRE RÍGIDO, DN 28 CLASSE E, SEM ISOLAMENTO, INSTALADO EM RAM AL E SUB-RAMAL - FORNECIMENTO E INSTALAÇÃO. AF_12/2015</v>
          </cell>
          <cell r="C2745" t="str">
            <v>M</v>
          </cell>
          <cell r="D2745">
            <v>59.76</v>
          </cell>
        </row>
        <row r="2746">
          <cell r="A2746">
            <v>92335</v>
          </cell>
          <cell r="B2746" t="str">
            <v>TUBO DE AÇO GALVANIZADO COM COSTURA, CLASSE MÉDIA, CONEXÃO RANHURADA, DN 50 (2"), INSTALADO EM PRUMADAS - FORNECIMENTO E INSTALAÇÃO. AF_12/2 015</v>
          </cell>
          <cell r="C2746" t="str">
            <v>M</v>
          </cell>
          <cell r="D2746">
            <v>43.74</v>
          </cell>
        </row>
        <row r="2747">
          <cell r="A2747">
            <v>92336</v>
          </cell>
          <cell r="B2747" t="str">
            <v>TUBO DE AÇO GALVANIZADO COM COSTURA, CLASSE MÉDIA, CONEXÃO RANHURADA, DN 65 (2 1/2"), INSTALADO EM PRUMADAS - FORNECIMENTO E INSTALAÇÃO. AF_ 12/2015</v>
          </cell>
          <cell r="C2747" t="str">
            <v>M</v>
          </cell>
          <cell r="D2747">
            <v>53.33</v>
          </cell>
        </row>
        <row r="2748">
          <cell r="A2748">
            <v>92337</v>
          </cell>
          <cell r="B2748" t="str">
            <v>TUBO DE AÇO GALVANIZADO COM COSTURA, CLASSE MÉDIA, CONEXÃO RANHURADA, DN 80 (3"), INSTALADO EM PRUMADAS - FORNECIMENTO E INSTALAÇÃO. AF_12/2 015</v>
          </cell>
          <cell r="C2748" t="str">
            <v>M</v>
          </cell>
          <cell r="D2748">
            <v>69.040000000000006</v>
          </cell>
        </row>
        <row r="2749">
          <cell r="A2749">
            <v>92338</v>
          </cell>
          <cell r="B2749" t="str">
            <v>TUBO DE AÇO PRETO SEM COSTURA, CONEXÃO SOLDADA, DN 50 (2"), INSTALADO EM PRUMADAS - FORNECIMENTO E INSTALAÇÃO. AF_12/2015</v>
          </cell>
          <cell r="C2749" t="str">
            <v>M</v>
          </cell>
          <cell r="D2749">
            <v>73.569999999999993</v>
          </cell>
        </row>
        <row r="2750">
          <cell r="A2750">
            <v>92339</v>
          </cell>
          <cell r="B2750" t="str">
            <v>TUBO DE AÇO PRETO SEM COSTURA, CONEXÃO SOLDADA, DN 65 (2 1/2"), INSTAL ADO EM PRUMADAS - FORNECIMENTO E INSTALAÇÃO. AF_12/2015</v>
          </cell>
          <cell r="C2750" t="str">
            <v>M</v>
          </cell>
          <cell r="D2750">
            <v>105.23</v>
          </cell>
        </row>
        <row r="2751">
          <cell r="A2751">
            <v>92340</v>
          </cell>
          <cell r="B2751" t="str">
            <v>TUBO DE AÇO PRETO SEM COSTURA, CONEXÃO SOLDADA, DN 80 (3"), INSTALADO EM PRUMADAS - FORNECIMENTO E INSTALAÇÃO. AF_12/2015</v>
          </cell>
          <cell r="C2751" t="str">
            <v>M</v>
          </cell>
          <cell r="D2751">
            <v>103.42</v>
          </cell>
        </row>
        <row r="2752">
          <cell r="A2752">
            <v>92341</v>
          </cell>
          <cell r="B2752" t="str">
            <v>TUBO DE AÇO GALVANIZADO COM COSTURA, CLASSE MÉDIA, DN 50 (2"), CONEXÃO ROSQUEADA, INSTALADO EM PRUMADAS - FORNECIMENTO E INSTALAÇÃO. AF_12/2 015</v>
          </cell>
          <cell r="C2752" t="str">
            <v>M</v>
          </cell>
          <cell r="D2752">
            <v>52.58</v>
          </cell>
        </row>
        <row r="2753">
          <cell r="A2753">
            <v>92342</v>
          </cell>
          <cell r="B2753" t="str">
            <v>TUBO DE AÇO GALVANIZADO COM COSTURA, CLASSE MÉDIA, DN 65 (2 1/2"), CON EXÃO ROSQUEADA, INSTALADO EM PRUMADAS - FORNECIMENTO E INSTALAÇÃO. AF_ 12/2015</v>
          </cell>
          <cell r="C2753" t="str">
            <v>M</v>
          </cell>
          <cell r="D2753">
            <v>62.21</v>
          </cell>
        </row>
        <row r="2754">
          <cell r="A2754">
            <v>92343</v>
          </cell>
          <cell r="B2754" t="str">
            <v>TUBO DE AÇO GALVANIZADO COM COSTURA, CLASSE MÉDIA, DN 80 (3"), CONEXÃO ROSQUEADA, INSTALADO EM PRUMADAS - FORNECIMENTO E INSTALAÇÃO. AF_12/2 015</v>
          </cell>
          <cell r="C2754" t="str">
            <v>M</v>
          </cell>
          <cell r="D2754">
            <v>78</v>
          </cell>
        </row>
        <row r="2755">
          <cell r="A2755">
            <v>92361</v>
          </cell>
          <cell r="B2755" t="str">
            <v>TUBO DE AÇO PRETO SEM COSTURA, CONEXÃO SOLDADA, DN 50 (2"), INSTALADO EM REDE DE ALIMENTAÇÃO PARA HIDRANTE - FORNECIMENTO E INSTALAÇÃO. AF_1 2/2015</v>
          </cell>
          <cell r="C2755" t="str">
            <v>M</v>
          </cell>
          <cell r="D2755">
            <v>53.49</v>
          </cell>
        </row>
        <row r="2756">
          <cell r="A2756">
            <v>92362</v>
          </cell>
          <cell r="B2756" t="str">
            <v>TUBO DE AÇO PRETO SEM COSTURA, CONEXÃO SOLDADA, DN 65 (2 1/2"), INSTAL ADO EM REDE DE ALIMENTAÇÃO PARA HIDRANTE - FORNECIMENTO E INSTALAÇÃO. AF_12/2015</v>
          </cell>
          <cell r="C2756" t="str">
            <v>M</v>
          </cell>
          <cell r="D2756">
            <v>84.35</v>
          </cell>
        </row>
        <row r="2757">
          <cell r="A2757">
            <v>92363</v>
          </cell>
          <cell r="B2757" t="str">
            <v>TUBO DE AÇO PRETO SEM COSTURA, CONEXÃO SOLDADA, DN 80 (3"), INSTALADO EM REDE DE ALIMENTAÇÃO PARA HIDRANTE - FORNECIMENTO E INSTALAÇÃO. AF_1 2/2015</v>
          </cell>
          <cell r="C2757" t="str">
            <v>M</v>
          </cell>
          <cell r="D2757">
            <v>81.81</v>
          </cell>
        </row>
        <row r="2758">
          <cell r="A2758">
            <v>92364</v>
          </cell>
          <cell r="B2758" t="str">
            <v>TUBO DE AÇO GALVANIZADO COM COSTURA, CLASSE MÉDIA, DN 32 (1 1/4"), CON EXÃO ROSQUEADA, INSTALADO EM REDE DE ALIMENTAÇÃO PARA HIDRANTE - FORNE CIMENTO E INSTALAÇÃO. AF_12/2015</v>
          </cell>
          <cell r="C2758" t="str">
            <v>M</v>
          </cell>
          <cell r="D2758">
            <v>26.93</v>
          </cell>
        </row>
        <row r="2759">
          <cell r="A2759">
            <v>92365</v>
          </cell>
          <cell r="B2759" t="str">
            <v>TUBO DE AÇO GALVANIZADO COM COSTURA, CLASSE MÉDIA, DN 40 (1 1/2"), CON EXÃO ROSQUEADA, INSTALADO EM REDE DE ALIMENTAÇÃO PARA HIDRANTE - FORNE CIMENTO E INSTALAÇÃO. AF_12/2015</v>
          </cell>
          <cell r="C2759" t="str">
            <v>M</v>
          </cell>
          <cell r="D2759">
            <v>30.75</v>
          </cell>
        </row>
        <row r="2760">
          <cell r="A2760">
            <v>92366</v>
          </cell>
          <cell r="B2760" t="str">
            <v>TUBO DE AÇO GALVANIZADO COM COSTURA, CLASSE MÉDIA, DN 50 (2"), CONEXÃO ROSQUEADA, INSTALADO EM REDE DE ALIMENTAÇÃO PARA HIDRANTE - FORNECIME NTO E INSTALAÇÃO. AF_12/2015</v>
          </cell>
          <cell r="C2760" t="str">
            <v>M</v>
          </cell>
          <cell r="D2760">
            <v>41.66</v>
          </cell>
        </row>
        <row r="2761">
          <cell r="A2761">
            <v>92367</v>
          </cell>
          <cell r="B2761" t="str">
            <v>TUBO DE AÇO GALVANIZADO COM COSTURA, CLASSE MÉDIA, DN 65 (2 1/2"), CON EXÃO ROSQUEADA, INSTALADO EM REDE DE ALIMENTAÇÃO PARA HIDRANTE - FORNE CIMENTO E INSTALAÇÃO. AF_12/2015</v>
          </cell>
          <cell r="C2761" t="str">
            <v>M</v>
          </cell>
          <cell r="D2761">
            <v>50.8</v>
          </cell>
        </row>
        <row r="2762">
          <cell r="A2762">
            <v>92368</v>
          </cell>
          <cell r="B2762" t="str">
            <v>TUBO DE AÇO GALVANIZADO COM COSTURA, CLASSE MÉDIA, DN 80 (3"), CONEXÃO ROSQUEADA, INSTALADO EM REDE DE ALIMENTAÇÃO PARA HIDRANTE - FORNECIME NTO E INSTALAÇÃO. AF_12/2015</v>
          </cell>
          <cell r="C2762" t="str">
            <v>M</v>
          </cell>
          <cell r="D2762">
            <v>66.13</v>
          </cell>
        </row>
        <row r="2763">
          <cell r="A2763">
            <v>92648</v>
          </cell>
          <cell r="B2763" t="str">
            <v>TUBO DE AÇO PRETO SEM COSTURA, CONEXÃO SOLDADA, DN 40 (1 1/2"), INSTAL ADO EM REDE DE ALIMENTAÇÃO PARA SPRINKLER - FORNECIMENTO E INSTALAÇÃO. AF_12/2015</v>
          </cell>
          <cell r="C2763" t="str">
            <v>M</v>
          </cell>
          <cell r="D2763">
            <v>47.09</v>
          </cell>
        </row>
        <row r="2764">
          <cell r="A2764">
            <v>92649</v>
          </cell>
          <cell r="B2764" t="str">
            <v>TUBO DE AÇO PRETO SEM COSTURA, CONEXÃO SOLDADA, DN 50 (2"), INSTALADO EM REDE DE ALIMENTAÇÃO PARA SPRINKLER - FORNECIMENTO E INSTALAÇÃO. AF_ 12/2015</v>
          </cell>
          <cell r="C2764" t="str">
            <v>M</v>
          </cell>
          <cell r="D2764">
            <v>57.1</v>
          </cell>
        </row>
        <row r="2765">
          <cell r="A2765">
            <v>92650</v>
          </cell>
          <cell r="B2765" t="str">
            <v>TUBO DE AÇO PRETO SEM COSTURA, CONEXÃO SOLDADA, DN 65 (2 1/2"), INSTAL ADO EM REDE DE ALIMENTAÇÃO PARA SPRINKLER - FORNECIMENTO E INSTALAÇÃO. AF_12/2015</v>
          </cell>
          <cell r="C2765" t="str">
            <v>M</v>
          </cell>
          <cell r="D2765">
            <v>87.96</v>
          </cell>
        </row>
        <row r="2766">
          <cell r="A2766">
            <v>92651</v>
          </cell>
          <cell r="B2766" t="str">
            <v>TUBO DE AÇO PRETO SEM COSTURA, CONEXÃO SOLDADA, DN 80 (3"), INSTALADO EM REDE DE ALIMENTAÇÃO PARA SPRINKLER - FORNECIMENTO E INSTALAÇÃO. AF_ 12/2015</v>
          </cell>
          <cell r="C2766" t="str">
            <v>M</v>
          </cell>
          <cell r="D2766">
            <v>85.43</v>
          </cell>
        </row>
        <row r="2767">
          <cell r="A2767">
            <v>92652</v>
          </cell>
          <cell r="B2767" t="str">
            <v>TUBO DE AÇO GALVANIZADO COM COSTURA, CLASSE MÉDIA, CONEXÃO ROSQUEADA, DN 32 (1 1/4"), INSTALADO EM REDE DE ALIMENTAÇÃO PARA SPRINKLER - FORN ECIMENTO E INSTALAÇÃO. AF_12/2015</v>
          </cell>
          <cell r="C2767" t="str">
            <v>M</v>
          </cell>
          <cell r="D2767">
            <v>30.96</v>
          </cell>
        </row>
        <row r="2768">
          <cell r="A2768">
            <v>92653</v>
          </cell>
          <cell r="B2768" t="str">
            <v>TUBO DE AÇO GALVANIZADO COM COSTURA, CLASSE MÉDIA, CONEXÃO ROSQUEADA, DN 40 (1 1/2"), INSTALADO EM REDE DE ALIMENTAÇÃO PARA SPRINKLER - FORN ECIMENTO E INSTALAÇÃO. AF_12/2015</v>
          </cell>
          <cell r="C2768" t="str">
            <v>M</v>
          </cell>
          <cell r="D2768">
            <v>34.82</v>
          </cell>
        </row>
        <row r="2769">
          <cell r="A2769">
            <v>92654</v>
          </cell>
          <cell r="B2769" t="str">
            <v>TUBO DE AÇO GALVANIZADO COM COSTURA, CLASSE MÉDIA, CONEXÃO ROSQUEADA, DN 50 (2"), INSTALADO EM REDE DE ALIMENTAÇÃO PARA SPRINKLER - FORNECIM ENTO E INSTALAÇÃO. AF_12/2015</v>
          </cell>
          <cell r="C2769" t="str">
            <v>M</v>
          </cell>
          <cell r="D2769">
            <v>45.73</v>
          </cell>
        </row>
        <row r="2770">
          <cell r="A2770">
            <v>92655</v>
          </cell>
          <cell r="B2770" t="str">
            <v>TUBO DE AÇO GALVANIZADO COM COSTURA, CLASSE MÉDIA, CONEXÃO ROSQUEADA, DN 65 (2 1/2"), INSTALADO EM REDE DE ALIMENTAÇÃO PARA SPRINKLER - FORN ECIMENTO E INSTALAÇÃO. AF_12/2015</v>
          </cell>
          <cell r="C2770" t="str">
            <v>M</v>
          </cell>
          <cell r="D2770">
            <v>54.95</v>
          </cell>
        </row>
        <row r="2771">
          <cell r="A2771">
            <v>92656</v>
          </cell>
          <cell r="B2771" t="str">
            <v>TUBO DE AÇO GALVANIZADO COM COSTURA, CLASSE MÉDIA, CONEXÃO ROSQUEADA, DN 80 (3"), INSTALADO EM REDE DE ALIMENTAÇÃO PARA SPRINKLER - FORNECIM ENTO E INSTALAÇÃO. AF_12/2015</v>
          </cell>
          <cell r="C2771" t="str">
            <v>M</v>
          </cell>
          <cell r="D2771">
            <v>70.28</v>
          </cell>
        </row>
        <row r="2772">
          <cell r="A2772">
            <v>92687</v>
          </cell>
          <cell r="B2772" t="str">
            <v>TUBO DE AÇO GALVANIZADO COM COSTURA, CLASSE MÉDIA, CONEXÃO ROSQUEADA, DN 15 (1/2"), INSTALADO EM RAMAIS E SUB-RAMAIS DE GÁS - FORNECIMENTO E INSTALAÇÃO. AF_12/2015</v>
          </cell>
          <cell r="C2772" t="str">
            <v>M</v>
          </cell>
          <cell r="D2772">
            <v>15.44</v>
          </cell>
        </row>
        <row r="2773">
          <cell r="A2773">
            <v>92688</v>
          </cell>
          <cell r="B2773" t="str">
            <v>TUBO DE AÇO GALVANIZADO COM COSTURA, CLASSE MÉDIA, CONEXÃO ROSQUEADA, DN 20 (3/4"), INSTALADO EM RAMAIS E SUB-RAMAIS DE GÁS - FORNECIMENTO E INSTALAÇÃO. AF_12/2015</v>
          </cell>
          <cell r="C2773" t="str">
            <v>M</v>
          </cell>
          <cell r="D2773">
            <v>22.77</v>
          </cell>
        </row>
        <row r="2774">
          <cell r="A2774">
            <v>92689</v>
          </cell>
          <cell r="B2774" t="str">
            <v>TUBO DE AÇO PRETO SEM COSTURA, CLASSE MÉDIA, CONEXÃO SOLDADA, DN 15 (1 /2"), INSTALADO EM RAMAIS E SUB-RAMAIS DE GÁS - FORNECIMENTO E INSTALA ÇÃO. AF_12/2015</v>
          </cell>
          <cell r="C2774" t="str">
            <v>M</v>
          </cell>
          <cell r="D2774">
            <v>25.05</v>
          </cell>
        </row>
        <row r="2775">
          <cell r="A2775">
            <v>92690</v>
          </cell>
          <cell r="B2775" t="str">
            <v>TUBO DE AÇO PRETO SEM COSTURA, CLASSE MÉDIA, CONEXÃO SOLDADA, DN 20 (3 /4"), INSTALADO EM RAMAIS E SUB-RAMAIS DE GÁS - FORNECIMENTO E INSTALA ÇÃO. AF_12/2015</v>
          </cell>
          <cell r="C2775" t="str">
            <v>M</v>
          </cell>
          <cell r="D2775">
            <v>37.1</v>
          </cell>
        </row>
        <row r="2776">
          <cell r="A2776">
            <v>94462</v>
          </cell>
          <cell r="B2776" t="str">
            <v>TUBO DE AÇO GALVANIZADO COM COSTURA, CLASSE MÉDIA, DN 50 (2), CONEXÃO ROSQUEADA, INSTALADO EM RESERVAÇÃO DE ÁGUA DE EDIFICAÇÃO QUE POSSUA R ESERVATÓRIO DE FIBRA/FIBROCIMENTO  FORNECIMENTO E INSTALAÇÃO. AF_06/2 016</v>
          </cell>
          <cell r="C2776" t="str">
            <v>M</v>
          </cell>
          <cell r="D2776">
            <v>54.26</v>
          </cell>
        </row>
        <row r="2777">
          <cell r="A2777">
            <v>94463</v>
          </cell>
          <cell r="B2777" t="str">
            <v>TUBO DE AÇO GALVANIZADO COM COSTURA, CLASSE MÉDIA, DN 65 (2 1/2), CON EXÃO ROSQUEADA, INSTALADO EM RESERVAÇÃO DE ÁGUA DE EDIFICAÇÃO QUE POSS UA RESERVATÓRIO DE FIBRA/FIBROCIMENTO  FORNECIMENTO E INSTALAÇÃO. AF_ 06/2016</v>
          </cell>
          <cell r="C2777" t="str">
            <v>M</v>
          </cell>
          <cell r="D2777">
            <v>61.53</v>
          </cell>
        </row>
        <row r="2778">
          <cell r="A2778">
            <v>94464</v>
          </cell>
          <cell r="B2778" t="str">
            <v>TUBO DE AÇO GALVANIZADO COM COSTURA, CLASSE MÉDIA, DN 80 (3), CONEXÃO ROSQUEADA, INSTALADO EM RESERVAÇÃO DE ÁGUA DE EDIFICAÇÃO QUE POSSUA R ESERVATÓRIO DE FIBRA/FIBROCIMENTO  FORNECIMENTO E INSTALAÇÃO. AF_06/2 016</v>
          </cell>
          <cell r="C2778" t="str">
            <v>M</v>
          </cell>
          <cell r="D2778">
            <v>84.77</v>
          </cell>
        </row>
        <row r="2779">
          <cell r="A2779">
            <v>94602</v>
          </cell>
          <cell r="B2779" t="str">
            <v>TUBO EM COBRE RÍGIDO, DN 54 MM CLASSE E, SEM ISOLAMENTO, INSTALADO EM RESERVAÇÃO DE ÁGUA DE EDIFICAÇÃO QUE POSSUA RESERVATÓRIO DE FIBRA/FIBR OCIMENTO  FORNECIMENTO E INSTALAÇÃO. AF_06/2016</v>
          </cell>
          <cell r="C2779" t="str">
            <v>M</v>
          </cell>
          <cell r="D2779">
            <v>114.25</v>
          </cell>
        </row>
        <row r="2780">
          <cell r="A2780">
            <v>94603</v>
          </cell>
          <cell r="B2780" t="str">
            <v>TUBO EM COBRE RÍGIDO, DN 66 MM CLASSE E, SEM ISOLAMENTO, INSTALADO EM RESERVAÇÃO DE ÁGUA DE EDIFICAÇÃO QUE POSSUA RESERVATÓRIO DE FIBRA/FIBR OCIMENTO  FORNECIMENTO E INSTALAÇÃO. AF_06/2016</v>
          </cell>
          <cell r="C2780" t="str">
            <v>M</v>
          </cell>
          <cell r="D2780">
            <v>149.38</v>
          </cell>
        </row>
        <row r="2781">
          <cell r="A2781">
            <v>94604</v>
          </cell>
          <cell r="B2781" t="str">
            <v>TUBO EM COBRE RÍGIDO, DN 79 MM CLASSE E, SEM ISOLAMENTO, INSTALADO EM RESERVAÇÃO DE ÁGUA DE EDIFICAÇÃO QUE POSSUA RESERVATÓRIO DE FIBRA/FIBR OCIMENTO  FORNECIMENTO E INSTALAÇÃO. AF_06/2016</v>
          </cell>
          <cell r="C2781" t="str">
            <v>M</v>
          </cell>
          <cell r="D2781">
            <v>200.77</v>
          </cell>
        </row>
        <row r="2782">
          <cell r="A2782">
            <v>94605</v>
          </cell>
          <cell r="B2782" t="str">
            <v>TUBO EM COBRE RÍGIDO, DN 104 MM CLASSE E, SEM ISOLAMENTO, INSTALADO EM RESERVAÇÃO DE ÁGUA DE EDIFICAÇÃO QUE POSSUA RESERVATÓRIO DE FIBRA/FIB ROCIMENTO  FORNECIMENTO E INSTALAÇÃO. AF_06/2016</v>
          </cell>
          <cell r="C2782" t="str">
            <v>M</v>
          </cell>
          <cell r="D2782">
            <v>281.41000000000003</v>
          </cell>
        </row>
        <row r="2783">
          <cell r="A2783">
            <v>94648</v>
          </cell>
          <cell r="B2783" t="str">
            <v>TUBO, PVC, SOLDÁVEL, DN  25 MM, INSTALADO EM RESERVAÇÃO DE ÁGUA DE EDI FICAÇÃO QUE POSSUA RESERVATÓRIO DE FIBRA/FIBROCIMENTO   FORNECIMENTO E INSTALAÇÃO. AF_06/2016</v>
          </cell>
          <cell r="C2783" t="str">
            <v>M</v>
          </cell>
          <cell r="D2783">
            <v>8.07</v>
          </cell>
        </row>
        <row r="2784">
          <cell r="A2784">
            <v>94649</v>
          </cell>
          <cell r="B2784" t="str">
            <v>TUBO, PVC, SOLDÁVEL, DN 32 MM, INSTALADO EM RESERVAÇÃO DE ÁGUA DE EDIF ICAÇÃO QUE POSSUA RESERVATÓRIO DE FIBRA/FIBROCIMENTO   FORNECIMENTO E INSTALAÇÃO. AF_06/2016</v>
          </cell>
          <cell r="C2784" t="str">
            <v>M</v>
          </cell>
          <cell r="D2784">
            <v>10.96</v>
          </cell>
        </row>
        <row r="2785">
          <cell r="A2785">
            <v>94650</v>
          </cell>
          <cell r="B2785" t="str">
            <v>TUBO, PVC, SOLDÁVEL, DN 40 MM, INSTALADO EM RESERVAÇÃO DE ÁGUA DE EDIF ICAÇÃO QUE POSSUA RESERVATÓRIO DE FIBRA/FIBROCIMENTO   FORNECIMENTO E INSTALAÇÃO. AF_06/2016</v>
          </cell>
          <cell r="C2785" t="str">
            <v>M</v>
          </cell>
          <cell r="D2785">
            <v>15.67</v>
          </cell>
        </row>
        <row r="2786">
          <cell r="A2786">
            <v>94651</v>
          </cell>
          <cell r="B2786" t="str">
            <v>TUBO, PVC, SOLDÁVEL, DN 50 MM, INSTALADO EM RESERVAÇÃO DE ÁGUA DE EDIF ICAÇÃO QUE POSSUA RESERVATÓRIO DE FIBRA/FIBROCIMENTO   FORNECIMENTO E INSTALAÇÃO. AF_06/2016</v>
          </cell>
          <cell r="C2786" t="str">
            <v>M</v>
          </cell>
          <cell r="D2786">
            <v>17.54</v>
          </cell>
        </row>
        <row r="2787">
          <cell r="A2787">
            <v>94652</v>
          </cell>
          <cell r="B2787" t="str">
            <v>TUBO, PVC, SOLDÁVEL, DN 60 MM, INSTALADO EM RESERVAÇÃO DE ÁGUA DE EDIF ICAÇÃO QUE POSSUA RESERVATÓRIO DE FIBRA/FIBROCIMENTO   FORNECIMENTO E INSTALAÇÃO. AF_06/2016</v>
          </cell>
          <cell r="C2787" t="str">
            <v>M</v>
          </cell>
          <cell r="D2787">
            <v>27.32</v>
          </cell>
        </row>
        <row r="2788">
          <cell r="A2788">
            <v>94653</v>
          </cell>
          <cell r="B2788" t="str">
            <v>TUBO, PVC, SOLDÁVEL, DN 75 MM, INSTALADO EM RESERVAÇÃO DE ÁGUA DE EDIF ICAÇÃO QUE POSSUA RESERVATÓRIO DE FIBRA/FIBROCIMENTO   FORNECIMENTO E INSTALAÇÃO. AF_06/2016</v>
          </cell>
          <cell r="C2788" t="str">
            <v>M</v>
          </cell>
          <cell r="D2788">
            <v>33.19</v>
          </cell>
        </row>
        <row r="2789">
          <cell r="A2789">
            <v>94654</v>
          </cell>
          <cell r="B2789" t="str">
            <v>TUBO, PVC, SOLDÁVEL, DN 85 MM, INSTALADO EM RESERVAÇÃO DE ÁGUA DE EDIF ICAÇÃO QUE POSSUA RESERVATÓRIO DE FIBRA/FIBROCIMENTO   FORNECIMENTO E INSTALAÇÃO. AF_06/2016</v>
          </cell>
          <cell r="C2789" t="str">
            <v>M</v>
          </cell>
          <cell r="D2789">
            <v>46.84</v>
          </cell>
        </row>
        <row r="2790">
          <cell r="A2790">
            <v>94655</v>
          </cell>
          <cell r="B2790" t="str">
            <v>TUBO, PVC, SOLDÁVEL, DN 110 MM, INSTALADO EM RESERVAÇÃO DE ÁGUA DE EDI FICAÇÃO QUE POSSUA RESERVATÓRIO DE FIBRA/FIBROCIMENTO   FORNECIMENTO E INSTALAÇÃO. AF_06/2016</v>
          </cell>
          <cell r="C2790" t="str">
            <v>M</v>
          </cell>
          <cell r="D2790">
            <v>63.63</v>
          </cell>
        </row>
        <row r="2791">
          <cell r="A2791">
            <v>94716</v>
          </cell>
          <cell r="B2791" t="str">
            <v>TUBO, CPVC, SOLDÁVEL, DN 22 MM, INSTALADO EM RESERVAÇÃO DE ÁGUA DE EDI FICAÇÃO QUE POSSUA RESERVATÓRIO DE FIBRA/FIBROCIMENTO  FORNECIMENTO E INSTALAÇÃO. AF_06/2016</v>
          </cell>
          <cell r="C2791" t="str">
            <v>M</v>
          </cell>
          <cell r="D2791">
            <v>21.97</v>
          </cell>
        </row>
        <row r="2792">
          <cell r="A2792">
            <v>94717</v>
          </cell>
          <cell r="B2792" t="str">
            <v>TUBO, CPVC, SOLDÁVEL, DN 28 MM, INSTALADO EM RESERVAÇÃO DE ÁGUA DE EDI FICAÇÃO QUE POSSUA RESERVATÓRIO DE FIBRA/FIBROCIMENTO  FORNECIMENTO E INSTALAÇÃO. AF_06/2016</v>
          </cell>
          <cell r="C2792" t="str">
            <v>M</v>
          </cell>
          <cell r="D2792">
            <v>32.15</v>
          </cell>
        </row>
        <row r="2793">
          <cell r="A2793">
            <v>94718</v>
          </cell>
          <cell r="B2793" t="str">
            <v>TUBO, CPVC, SOLDÁVEL, DN 35 MM, INSTALADO EM RESERVAÇÃO DE ÁGUA DE EDI FICAÇÃO QUE POSSUA RESERVATÓRIO DE FIBRA/FIBROCIMENTO  FORNECIMENTO E INSTALAÇÃO. AF_06/2016</v>
          </cell>
          <cell r="C2793" t="str">
            <v>M</v>
          </cell>
          <cell r="D2793">
            <v>39.79</v>
          </cell>
        </row>
        <row r="2794">
          <cell r="A2794">
            <v>94719</v>
          </cell>
          <cell r="B2794" t="str">
            <v>TUBO, CPVC, SOLDÁVEL, DN 42 MM, INSTALADO EM RESERVAÇÃO DE ÁGUA DE EDI FICAÇÃO QUE POSSUA RESERVATÓRIO DE FIBRA/FIBROCIMENTO  FORNECIMENTO E INSTALAÇÃO. AF_06/2016</v>
          </cell>
          <cell r="C2794" t="str">
            <v>M</v>
          </cell>
          <cell r="D2794">
            <v>52.01</v>
          </cell>
        </row>
        <row r="2795">
          <cell r="A2795">
            <v>94720</v>
          </cell>
          <cell r="B2795" t="str">
            <v>TUBO, CPVC, SOLDÁVEL, DN 54 MM, INSTALADO EM RESERVAÇÃO DE ÁGUA DE EDI FICAÇÃO QUE POSSUA RESERVATÓRIO DE FIBRA/FIBROCIMENTO  FORNECIMENTO E INSTALAÇÃO. AF_06/2016</v>
          </cell>
          <cell r="C2795" t="str">
            <v>M</v>
          </cell>
          <cell r="D2795">
            <v>78.58</v>
          </cell>
        </row>
        <row r="2796">
          <cell r="A2796">
            <v>94721</v>
          </cell>
          <cell r="B2796" t="str">
            <v>TUBO, CPVC, SOLDÁVEL, DN 73 MM, INSTALADO EM RESERVAÇÃO DE ÁGUA DE EDI FICAÇÃO QUE POSSUA RESERVATÓRIO DE FIBRA/FIBROCIMENTO  FORNECIMENTO E INSTALAÇÃO. AF_06/2016</v>
          </cell>
          <cell r="C2796" t="str">
            <v>M</v>
          </cell>
          <cell r="D2796">
            <v>114.38</v>
          </cell>
        </row>
        <row r="2797">
          <cell r="A2797">
            <v>94722</v>
          </cell>
          <cell r="B2797" t="str">
            <v>TUBO, CPVC, SOLDÁVEL, DN 89 MM, INSTALADO EM RESERVAÇÃO DE ÁGUA DE EDI FICAÇÃO QUE POSSUA RESERVATÓRIO DE FIBRA/FIBROCIMENTO  FORNECIMENTO E INSTALAÇÃO. AF_06/2016</v>
          </cell>
          <cell r="C2797" t="str">
            <v>M</v>
          </cell>
          <cell r="D2797">
            <v>199.52</v>
          </cell>
        </row>
        <row r="2798">
          <cell r="A2798">
            <v>95697</v>
          </cell>
          <cell r="B2798" t="str">
            <v>TUBO DE AÇO PRETO SEM COSTURA, CONEXÃO SOLDADA, DN 40 (1 1/2 ), INSTAL ADO EM REDE DE ALIMENTAÇÃO PARA HIDRANTE - FORNECIMENTO E INSTALAÇÃO. AF_12/2015</v>
          </cell>
          <cell r="C2798" t="str">
            <v>M</v>
          </cell>
          <cell r="D2798">
            <v>43.48</v>
          </cell>
        </row>
        <row r="2799">
          <cell r="A2799">
            <v>72293</v>
          </cell>
          <cell r="B2799" t="str">
            <v>CAP PVC ESGOTO 50MM (TAMPÃO) - FORNECIMENTO E INSTALAÇÃO</v>
          </cell>
          <cell r="C2799" t="str">
            <v>UN</v>
          </cell>
          <cell r="D2799">
            <v>6.63</v>
          </cell>
        </row>
        <row r="2800">
          <cell r="A2800">
            <v>72294</v>
          </cell>
          <cell r="B2800" t="str">
            <v>CAP PVC ESGOTO 75MM (TAMPÃO) - FORNECIMENTO E INSTALAÇÃO</v>
          </cell>
          <cell r="C2800" t="str">
            <v>UN</v>
          </cell>
          <cell r="D2800">
            <v>10.1</v>
          </cell>
        </row>
        <row r="2801">
          <cell r="A2801">
            <v>72295</v>
          </cell>
          <cell r="B2801" t="str">
            <v>CAP PVC ESGOTO 100MM (TAMPÃO) - FORNECIMENTO E INSTALAÇÃO</v>
          </cell>
          <cell r="C2801" t="str">
            <v>UN</v>
          </cell>
          <cell r="D2801">
            <v>13.78</v>
          </cell>
        </row>
        <row r="2802">
          <cell r="A2802">
            <v>72306</v>
          </cell>
          <cell r="B2802" t="str">
            <v>COTOVELO DE AÇO GALVANIZADO 4" - FORNECIMENTO E INSTALAÇÃO</v>
          </cell>
          <cell r="C2802" t="str">
            <v>UN</v>
          </cell>
          <cell r="D2802">
            <v>178.03</v>
          </cell>
        </row>
        <row r="2803">
          <cell r="A2803">
            <v>72307</v>
          </cell>
          <cell r="B2803" t="str">
            <v>COTOVELO DE AÇO GALVANIZADO 5" - FORNECIMENTO E INSTALAÇÃO</v>
          </cell>
          <cell r="C2803" t="str">
            <v>UN</v>
          </cell>
          <cell r="D2803">
            <v>248.01</v>
          </cell>
        </row>
        <row r="2804">
          <cell r="A2804">
            <v>72313</v>
          </cell>
          <cell r="B2804" t="str">
            <v>COTOVELO DE AÇO GALVANIZADO 6" - FORNECIMENTO E INSTALAÇÃO</v>
          </cell>
          <cell r="C2804" t="str">
            <v>UN</v>
          </cell>
          <cell r="D2804">
            <v>569.76</v>
          </cell>
        </row>
        <row r="2805">
          <cell r="A2805">
            <v>72482</v>
          </cell>
          <cell r="B2805" t="str">
            <v>UNIAO DE ACO GALVANIZADO 4" - FORNECIMENTO E INSTALACAO</v>
          </cell>
          <cell r="C2805" t="str">
            <v>UN</v>
          </cell>
          <cell r="D2805">
            <v>247.2</v>
          </cell>
        </row>
        <row r="2806">
          <cell r="A2806">
            <v>72619</v>
          </cell>
          <cell r="B2806" t="str">
            <v>LUVA DE ACO GALVANIZADO 4" - FORNECIMENTO E INSTALACAO</v>
          </cell>
          <cell r="C2806" t="str">
            <v>UN</v>
          </cell>
          <cell r="D2806">
            <v>103.42</v>
          </cell>
        </row>
        <row r="2807">
          <cell r="A2807">
            <v>72620</v>
          </cell>
          <cell r="B2807" t="str">
            <v>LUVA DE ACO GALVANIZADO 5" - FORNECIMENTO E INSTALACAO</v>
          </cell>
          <cell r="C2807" t="str">
            <v>UN</v>
          </cell>
          <cell r="D2807">
            <v>179.02</v>
          </cell>
        </row>
        <row r="2808">
          <cell r="A2808">
            <v>72621</v>
          </cell>
          <cell r="B2808" t="str">
            <v>LUVA DE ACO GALVANIZADO 6" - FORNECIMENTO E INSTALACAO</v>
          </cell>
          <cell r="C2808" t="str">
            <v>UN</v>
          </cell>
          <cell r="D2808">
            <v>286.04000000000002</v>
          </cell>
        </row>
        <row r="2809">
          <cell r="A2809">
            <v>72667</v>
          </cell>
          <cell r="B2809" t="str">
            <v>LUVA REDUCAO ACO GALVANIZADO 4X2.1/2" - FORNECIMENTO E INSTALACAO</v>
          </cell>
          <cell r="C2809" t="str">
            <v>UN</v>
          </cell>
          <cell r="D2809">
            <v>145.29</v>
          </cell>
        </row>
        <row r="2810">
          <cell r="A2810">
            <v>72668</v>
          </cell>
          <cell r="B2810" t="str">
            <v>LUVA REDUCAO ACO GALVANIZADO 4X2" - FORNECIMENTO E INSTALACAO</v>
          </cell>
          <cell r="C2810" t="str">
            <v>UN</v>
          </cell>
          <cell r="D2810">
            <v>144.43</v>
          </cell>
        </row>
        <row r="2811">
          <cell r="A2811">
            <v>72669</v>
          </cell>
          <cell r="B2811" t="str">
            <v>LUVA REDUCAO ACO GALVANIZADO 4X3" - FORNECIMENTO E INSTALACAO</v>
          </cell>
          <cell r="C2811" t="str">
            <v>UN</v>
          </cell>
          <cell r="D2811">
            <v>149.47</v>
          </cell>
        </row>
        <row r="2812">
          <cell r="A2812">
            <v>72681</v>
          </cell>
          <cell r="B2812" t="str">
            <v>NIPLE DE ACO GALVANIZADO 4" - FORNECIMENTO E INSTALACAO</v>
          </cell>
          <cell r="C2812" t="str">
            <v>UN</v>
          </cell>
          <cell r="D2812">
            <v>100.95</v>
          </cell>
        </row>
        <row r="2813">
          <cell r="A2813">
            <v>72682</v>
          </cell>
          <cell r="B2813" t="str">
            <v>NIPLE DE ACO GALVANIZADO 5" - FORNECIMENTO E INSTALACAO</v>
          </cell>
          <cell r="C2813" t="str">
            <v>UN</v>
          </cell>
          <cell r="D2813">
            <v>200.08</v>
          </cell>
        </row>
        <row r="2814">
          <cell r="A2814">
            <v>72683</v>
          </cell>
          <cell r="B2814" t="str">
            <v>NIPLE DE ACO GALVANIZADO 6" - FORNECIMENTO E INSTALACAO</v>
          </cell>
          <cell r="C2814" t="str">
            <v>UN</v>
          </cell>
          <cell r="D2814">
            <v>319.56</v>
          </cell>
        </row>
        <row r="2815">
          <cell r="A2815">
            <v>72719</v>
          </cell>
          <cell r="B2815" t="str">
            <v>TE DE ACO GALVANIZADO 4" - FORNECIMENTO E INSTALACAO</v>
          </cell>
          <cell r="C2815" t="str">
            <v>UN</v>
          </cell>
          <cell r="D2815">
            <v>222.69</v>
          </cell>
        </row>
        <row r="2816">
          <cell r="A2816">
            <v>72720</v>
          </cell>
          <cell r="B2816" t="str">
            <v>TE DE ACO GALVANIZADO 5" - FORNECIMENTO E INSTALACAO</v>
          </cell>
          <cell r="C2816" t="str">
            <v>UN</v>
          </cell>
          <cell r="D2816">
            <v>304.89999999999998</v>
          </cell>
        </row>
        <row r="2817">
          <cell r="A2817">
            <v>72721</v>
          </cell>
          <cell r="B2817" t="str">
            <v>TE DE ACO GALVANIZADO 6" - FORNECIMENTO E INSTALACAO</v>
          </cell>
          <cell r="C2817" t="str">
            <v>UN</v>
          </cell>
          <cell r="D2817">
            <v>651.79999999999995</v>
          </cell>
        </row>
        <row r="2818">
          <cell r="A2818">
            <v>89358</v>
          </cell>
          <cell r="B2818" t="str">
            <v>JOELHO 90 GRAUS, PVC, SOLDÁVEL, DN 20MM, INSTALADO EM RAMAL OU SUB-RAM AL DE ÁGUA - FORNECIMENTO E INSTALAÇÃO. AF_12/2014</v>
          </cell>
          <cell r="C2818" t="str">
            <v>UN</v>
          </cell>
          <cell r="D2818">
            <v>6.43</v>
          </cell>
        </row>
        <row r="2819">
          <cell r="A2819">
            <v>89359</v>
          </cell>
          <cell r="B2819" t="str">
            <v>JOELHO 45 GRAUS, PVC, SOLDÁVEL, DN 20MM, INSTALADO EM RAMAL OU SUB-RAM AL DE ÁGUA - FORNECIMENTO E INSTALAÇÃO. AF_12/2014</v>
          </cell>
          <cell r="C2819" t="str">
            <v>UN</v>
          </cell>
          <cell r="D2819">
            <v>6.7</v>
          </cell>
        </row>
        <row r="2820">
          <cell r="A2820">
            <v>89360</v>
          </cell>
          <cell r="B2820" t="str">
            <v>CURVA 90 GRAUS, PVC, SOLDÁVEL, DN 20MM, INSTALADO EM RAMAL OU SUB-RAMA L DE ÁGUA - FORNECIMENTO E INSTALAÇÃO. AF_12/2014</v>
          </cell>
          <cell r="C2820" t="str">
            <v>UN</v>
          </cell>
          <cell r="D2820">
            <v>7.75</v>
          </cell>
        </row>
        <row r="2821">
          <cell r="A2821">
            <v>89361</v>
          </cell>
          <cell r="B2821" t="str">
            <v>CURVA 45 GRAUS, PVC, SOLDÁVEL, DN 20MM, INSTALADO EM RAMAL OU SUB-RAMA L DE ÁGUA - FORNECIMENTO E INSTALAÇÃO. AF_12/2014</v>
          </cell>
          <cell r="C2821" t="str">
            <v>UN</v>
          </cell>
          <cell r="D2821">
            <v>7.66</v>
          </cell>
        </row>
        <row r="2822">
          <cell r="A2822">
            <v>89362</v>
          </cell>
          <cell r="B2822" t="str">
            <v>JOELHO 90 GRAUS, PVC, SOLDÁVEL, DN 25MM, INSTALADO EM RAMAL OU SUB-RAM AL DE ÁGUA - FORNECIMENTO E INSTALAÇÃO. AF_12/2014</v>
          </cell>
          <cell r="C2822" t="str">
            <v>UN</v>
          </cell>
          <cell r="D2822">
            <v>7.68</v>
          </cell>
        </row>
        <row r="2823">
          <cell r="A2823">
            <v>89363</v>
          </cell>
          <cell r="B2823" t="str">
            <v>JOELHO 45 GRAUS, PVC, SOLDÁVEL, DN 25MM, INSTALADO EM RAMAL OU SUB-RAM AL DE ÁGUA - FORNECIMENTO E INSTALAÇÃO. AF_12/2014</v>
          </cell>
          <cell r="C2823" t="str">
            <v>UN</v>
          </cell>
          <cell r="D2823">
            <v>8.2899999999999991</v>
          </cell>
        </row>
        <row r="2824">
          <cell r="A2824">
            <v>89364</v>
          </cell>
          <cell r="B2824" t="str">
            <v>CURVA 90 GRAUS, PVC, SOLDÁVEL, DN 25MM, INSTALADO EM RAMAL OU SUB-RAMA L DE ÁGUA - FORNECIMENTO E INSTALAÇÃO. AF_12/2014</v>
          </cell>
          <cell r="C2824" t="str">
            <v>UN</v>
          </cell>
          <cell r="D2824">
            <v>9.57</v>
          </cell>
        </row>
        <row r="2825">
          <cell r="A2825">
            <v>89365</v>
          </cell>
          <cell r="B2825" t="str">
            <v>CURVA 45 GRAUS, PVC, SOLDÁVEL, DN 25MM, INSTALADO EM RAMAL OU SUB-RAMA L DE ÁGUA - FORNECIMENTO E INSTALAÇÃO. AF_12/2014</v>
          </cell>
          <cell r="C2825" t="str">
            <v>UN</v>
          </cell>
          <cell r="D2825">
            <v>9.0399999999999991</v>
          </cell>
        </row>
        <row r="2826">
          <cell r="A2826">
            <v>89366</v>
          </cell>
          <cell r="B2826" t="str">
            <v>JOELHO 90 GRAUS COM BUCHA DE LATÃO, PVC, SOLDÁVEL, DN 25MM, X 3/4 INS TALADO EM RAMAL OU SUB-RAMAL DE ÁGUA - FORNECIMENTO E INSTALAÇÃO. AF_1 2/2014</v>
          </cell>
          <cell r="C2826" t="str">
            <v>UN</v>
          </cell>
          <cell r="D2826">
            <v>13.95</v>
          </cell>
        </row>
        <row r="2827">
          <cell r="A2827">
            <v>89367</v>
          </cell>
          <cell r="B2827" t="str">
            <v>JOELHO 90 GRAUS, PVC, SOLDÁVEL, DN 32MM, INSTALADO EM RAMAL OU SUB-RAM AL DE ÁGUA - FORNECIMENTO E INSTALAÇÃO. AF_12/2014</v>
          </cell>
          <cell r="C2827" t="str">
            <v>UN</v>
          </cell>
          <cell r="D2827">
            <v>10.33</v>
          </cell>
        </row>
        <row r="2828">
          <cell r="A2828">
            <v>89368</v>
          </cell>
          <cell r="B2828" t="str">
            <v>JOELHO 45 GRAUS, PVC, SOLDÁVEL, DN 32MM, INSTALADO EM RAMAL OU SUB-RAM AL DE ÁGUA - FORNECIMENTO E INSTALAÇÃO. AF_12/2014</v>
          </cell>
          <cell r="C2828" t="str">
            <v>UN</v>
          </cell>
          <cell r="D2828">
            <v>12.01</v>
          </cell>
        </row>
        <row r="2829">
          <cell r="A2829">
            <v>89369</v>
          </cell>
          <cell r="B2829" t="str">
            <v>CURVA 90 GRAUS, PVC, SOLDÁVEL, DN 32MM, INSTALADO EM RAMAL OU SUB-RAMA L DE ÁGUA - FORNECIMENTO E INSTALAÇÃO. AF_12/2014</v>
          </cell>
          <cell r="C2829" t="str">
            <v>UN</v>
          </cell>
          <cell r="D2829">
            <v>13.7</v>
          </cell>
        </row>
        <row r="2830">
          <cell r="A2830">
            <v>89370</v>
          </cell>
          <cell r="B2830" t="str">
            <v>CURVA 45 GRAUS, PVC, SOLDÁVEL, DN 32MM, INSTALADO EM RAMAL OU SUB-RAMA L DE ÁGUA - FORNECIMENTO E INSTALAÇÃO. AF_12/2014</v>
          </cell>
          <cell r="C2830" t="str">
            <v>UN</v>
          </cell>
          <cell r="D2830">
            <v>11.78</v>
          </cell>
        </row>
        <row r="2831">
          <cell r="A2831">
            <v>89371</v>
          </cell>
          <cell r="B2831" t="str">
            <v>LUVA, PVC, SOLDÁVEL, DN 20MM, INSTALADO EM RAMAL OU SUB-RAMAL DE ÁGUA - FORNECIMENTO E INSTALAÇÃO. AF_12/2014</v>
          </cell>
          <cell r="C2831" t="str">
            <v>UN</v>
          </cell>
          <cell r="D2831">
            <v>4.63</v>
          </cell>
        </row>
        <row r="2832">
          <cell r="A2832">
            <v>89372</v>
          </cell>
          <cell r="B2832" t="str">
            <v>LUVA DE CORRER, PVC, SOLDÁVEL, DN 20MM, INSTALADO EM RAMAL OU SUB-RAMA L DE ÁGUA - FORNECIMENTO E INSTALAÇÃO. AF_12/2014</v>
          </cell>
          <cell r="C2832" t="str">
            <v>UN</v>
          </cell>
          <cell r="D2832">
            <v>10.119999999999999</v>
          </cell>
        </row>
        <row r="2833">
          <cell r="A2833">
            <v>89373</v>
          </cell>
          <cell r="B2833" t="str">
            <v>LUVA DE REDUÇÃO, PVC, SOLDÁVEL, DN 25MM X 20MM, INSTALADO EM RAMAL OU SUB-RAMAL DE ÁGUA - FORNECIMENTO E INSTALAÇÃO. AF_12/2014</v>
          </cell>
          <cell r="C2833" t="str">
            <v>UN</v>
          </cell>
          <cell r="D2833">
            <v>5.01</v>
          </cell>
        </row>
        <row r="2834">
          <cell r="A2834">
            <v>89374</v>
          </cell>
          <cell r="B2834" t="str">
            <v>LUVA COM BUCHA DE LATÃO, PVC, SOLDÁVEL, DN 20MM X 1/2, INSTALADO EM R AMAL OU SUB-RAMAL DE ÁGUA - FORNECIMENTO E INSTALAÇÃO. AF_12/2014</v>
          </cell>
          <cell r="C2834" t="str">
            <v>UN</v>
          </cell>
          <cell r="D2834">
            <v>7.78</v>
          </cell>
        </row>
        <row r="2835">
          <cell r="A2835">
            <v>89375</v>
          </cell>
          <cell r="B2835" t="str">
            <v>UNIÃO, PVC, SOLDÁVEL, DN 20MM, INSTALADO EM RAMAL OU SUB-RAMAL DE ÁGUA - FORNECIMENTO E INSTALAÇÃO. AF_12/2014</v>
          </cell>
          <cell r="C2835" t="str">
            <v>UN</v>
          </cell>
          <cell r="D2835">
            <v>9.9499999999999993</v>
          </cell>
        </row>
        <row r="2836">
          <cell r="A2836">
            <v>89376</v>
          </cell>
          <cell r="B2836" t="str">
            <v>ADAPTADOR CURTO COM BOLSA E ROSCA PARA REGISTRO, PVC, SOLDÁVEL, DN 20M M X 1/2, INSTALADO EM RAMAL OU SUB-RAMAL DE ÁGUA - FORNECIMENTO E INS TALAÇÃO. AF_12/2014</v>
          </cell>
          <cell r="C2836" t="str">
            <v>UN</v>
          </cell>
          <cell r="D2836">
            <v>4.6900000000000004</v>
          </cell>
        </row>
        <row r="2837">
          <cell r="A2837">
            <v>89377</v>
          </cell>
          <cell r="B2837" t="str">
            <v>CURVA DE TRANSPOSIÇÃO, PVC, SOLDÁVEL, DN 20MM, INSTALADO EM RAMAL OU S UB-RAMAL DE ÁGUA - FORNECIMENTO E INSTALAÇÃO. AF_12/2014</v>
          </cell>
          <cell r="C2837" t="str">
            <v>UN</v>
          </cell>
          <cell r="D2837">
            <v>7.59</v>
          </cell>
        </row>
        <row r="2838">
          <cell r="A2838">
            <v>89378</v>
          </cell>
          <cell r="B2838" t="str">
            <v>LUVA, PVC, SOLDÁVEL, DN 25MM, INSTALADO EM RAMAL OU SUB-RAMAL DE ÁGUA - FORNECIMENTO E INSTALAÇÃO. AF_12/2014</v>
          </cell>
          <cell r="C2838" t="str">
            <v>UN</v>
          </cell>
          <cell r="D2838">
            <v>5.4</v>
          </cell>
        </row>
        <row r="2839">
          <cell r="A2839">
            <v>89379</v>
          </cell>
          <cell r="B2839" t="str">
            <v>LUVA DE CORRER, PVC, SOLDÁVEL, DN 25MM, INSTALADO EM RAMAL OU SUB-RAMA L DE ÁGUA - FORNECIMENTO E INSTALAÇÃO. AF_12/2014</v>
          </cell>
          <cell r="C2839" t="str">
            <v>UN</v>
          </cell>
          <cell r="D2839">
            <v>13.29</v>
          </cell>
        </row>
        <row r="2840">
          <cell r="A2840">
            <v>89380</v>
          </cell>
          <cell r="B2840" t="str">
            <v>LUVA DE REDUÇÃO, PVC, SOLDÁVEL, DN 32MM X 25MM, INSTALADO EM RAMAL OU SUB-RAMAL DE ÁGUA - FORNECIMENTO E INSTALAÇÃO. AF_12/2014</v>
          </cell>
          <cell r="C2840" t="str">
            <v>UN</v>
          </cell>
          <cell r="D2840">
            <v>6.99</v>
          </cell>
        </row>
        <row r="2841">
          <cell r="A2841">
            <v>89381</v>
          </cell>
          <cell r="B2841" t="str">
            <v>LUVA COM BUCHA DE LATÃO, PVC, SOLDÁVEL, DN 25MM X 3/4, INSTALADO EM R AMAL OU SUB-RAMAL DE ÁGUA - FORNECIMENTO E INSTALAÇÃO. AF_12/2014</v>
          </cell>
          <cell r="C2841" t="str">
            <v>UN</v>
          </cell>
          <cell r="D2841">
            <v>9.7200000000000006</v>
          </cell>
        </row>
        <row r="2842">
          <cell r="A2842">
            <v>89382</v>
          </cell>
          <cell r="B2842" t="str">
            <v>UNIÃO, PVC, SOLDÁVEL, DN 25MM, INSTALADO EM RAMAL OU SUB-RAMAL DE ÁGUA - FORNECIMENTO E INSTALAÇÃO. AF_12/2014</v>
          </cell>
          <cell r="C2842" t="str">
            <v>UN</v>
          </cell>
          <cell r="D2842">
            <v>11.71</v>
          </cell>
        </row>
        <row r="2843">
          <cell r="A2843">
            <v>89383</v>
          </cell>
          <cell r="B2843" t="str">
            <v>ADAPTADOR CURTO COM BOLSA E ROSCA PARA REGISTRO, PVC, SOLDÁVEL, DN 25M M X 3/4, INSTALADO EM RAMAL OU SUB-RAMAL DE ÁGUA - FORNECIMENTO E INS TALAÇÃO. AF_12/2014</v>
          </cell>
          <cell r="C2843" t="str">
            <v>UN</v>
          </cell>
          <cell r="D2843">
            <v>5.47</v>
          </cell>
        </row>
        <row r="2844">
          <cell r="A2844">
            <v>89384</v>
          </cell>
          <cell r="B2844" t="str">
            <v>CURVA DE TRANSPOSIÇÃO, PVC, SOLDÁVEL, DN 25MM, INSTALADO EM RAMAL OU S UB-RAMAL DE ÁGUA   FORNECIMENTO E INSTALAÇÃO. AF_12/2014</v>
          </cell>
          <cell r="C2844" t="str">
            <v>UN</v>
          </cell>
          <cell r="D2844">
            <v>10.49</v>
          </cell>
        </row>
        <row r="2845">
          <cell r="A2845">
            <v>89385</v>
          </cell>
          <cell r="B2845" t="str">
            <v>LUVA SOLDÁVEL E COM ROSCA, PVC, SOLDÁVEL, DN 25MM X 3/4, INSTALADO EM RAMAL OU SUB-RAMAL DE ÁGUA - FORNECIMENTO E INSTALAÇÃO. AF_12/2014</v>
          </cell>
          <cell r="C2845" t="str">
            <v>UN</v>
          </cell>
          <cell r="D2845">
            <v>5.86</v>
          </cell>
        </row>
        <row r="2846">
          <cell r="A2846">
            <v>89386</v>
          </cell>
          <cell r="B2846" t="str">
            <v>LUVA, PVC, SOLDÁVEL, DN 32MM, INSTALADO EM RAMAL OU SUB-RAMAL DE ÁGUA - FORNECIMENTO E INSTALAÇÃO. AF_12/2014</v>
          </cell>
          <cell r="C2846" t="str">
            <v>UN</v>
          </cell>
          <cell r="D2846">
            <v>7.04</v>
          </cell>
        </row>
        <row r="2847">
          <cell r="A2847">
            <v>89387</v>
          </cell>
          <cell r="B2847" t="str">
            <v>LUVA DE CORRER, PVC, SOLDÁVEL, DN 32MM, INSTALADO EM RAMAL OU SUB-RAMA L DE ÁGUA   FORNECIMENTO E INSTALAÇÃO. AF_12/2014</v>
          </cell>
          <cell r="C2847" t="str">
            <v>UN</v>
          </cell>
          <cell r="D2847">
            <v>20.18</v>
          </cell>
        </row>
        <row r="2848">
          <cell r="A2848">
            <v>89388</v>
          </cell>
          <cell r="B2848" t="str">
            <v>LUVA DE REDUÇÃO, PVC, SOLDÁVEL, DN 40MM X 32MM, INSTALADO EM RAMAL OU SUB-RAMAL DE ÁGUA - FORNECIMENTO E INSTALAÇÃO. AF_12/2014</v>
          </cell>
          <cell r="C2848" t="str">
            <v>UN</v>
          </cell>
          <cell r="D2848">
            <v>8.48</v>
          </cell>
        </row>
        <row r="2849">
          <cell r="A2849">
            <v>89389</v>
          </cell>
          <cell r="B2849" t="str">
            <v>LUVA SOLDÁVEL E COM ROSCA, PVC, SOLDÁVEL, DN 32MM X 1, INSTALADO EM R AMAL OU SUB-RAMAL DE ÁGUA - FORNECIMENTO E INSTALAÇÃO. AF_12/2014</v>
          </cell>
          <cell r="C2849" t="str">
            <v>UN</v>
          </cell>
          <cell r="D2849">
            <v>9.11</v>
          </cell>
        </row>
        <row r="2850">
          <cell r="A2850">
            <v>89390</v>
          </cell>
          <cell r="B2850" t="str">
            <v>UNIÃO, PVC, SOLDÁVEL, DN 32MM, INSTALADO EM RAMAL OU SUB-RAMAL DE ÁGUA - FORNECIMENTO E INSTALAÇÃO. AF_12/2014</v>
          </cell>
          <cell r="C2850" t="str">
            <v>UN</v>
          </cell>
          <cell r="D2850">
            <v>17.45</v>
          </cell>
        </row>
        <row r="2851">
          <cell r="A2851">
            <v>89391</v>
          </cell>
          <cell r="B2851" t="str">
            <v>ADAPTADOR CURTO COM BOLSA E ROSCA PARA REGISTRO, PVC, SOLDÁVEL, DN 32M M X 1, INSTALADO EM RAMAL OU SUB-RAMAL DE ÁGUA - FORNECIMENTO E INSTA LAÇÃO. AF_12/2014</v>
          </cell>
          <cell r="C2851" t="str">
            <v>UN</v>
          </cell>
          <cell r="D2851">
            <v>7.1</v>
          </cell>
        </row>
        <row r="2852">
          <cell r="A2852">
            <v>89392</v>
          </cell>
          <cell r="B2852" t="str">
            <v>CURVA DE TRANSPOSIÇÃO, PVC, SOLDÁVEL, DN 32MM, INSTALADO EM RAMAL OU S UB-RAMAL DE ÁGUA   FORNECIMENTO E INSTALAÇÃO. AF_12/2014</v>
          </cell>
          <cell r="C2852" t="str">
            <v>UN</v>
          </cell>
          <cell r="D2852">
            <v>20.48</v>
          </cell>
        </row>
        <row r="2853">
          <cell r="A2853">
            <v>89393</v>
          </cell>
          <cell r="B2853" t="str">
            <v>TE, PVC, SOLDÁVEL, DN 20MM, INSTALADO EM RAMAL OU SUB-RAMAL DE ÁGUA - FORNECIMENTO E INSTALAÇÃO. AF_12/2014</v>
          </cell>
          <cell r="C2853" t="str">
            <v>UN</v>
          </cell>
          <cell r="D2853">
            <v>8.91</v>
          </cell>
        </row>
        <row r="2854">
          <cell r="A2854">
            <v>89394</v>
          </cell>
          <cell r="B2854" t="str">
            <v>TÊ COM BUCHA DE LATÃO NA BOLSA CENTRAL, PVC, SOLDÁVEL, DN 20MM X 1/2, INSTALADO EM RAMAL OU SUB-RAMAL DE ÁGUA - FORNECIMENTO E INSTALAÇÃO. AF_12/2014</v>
          </cell>
          <cell r="C2854" t="str">
            <v>UN</v>
          </cell>
          <cell r="D2854">
            <v>16.87</v>
          </cell>
        </row>
        <row r="2855">
          <cell r="A2855">
            <v>89395</v>
          </cell>
          <cell r="B2855" t="str">
            <v>TE, PVC, SOLDÁVEL, DN 25MM, INSTALADO EM RAMAL OU SUB-RAMAL DE ÁGUA - FORNECIMENTO E INSTALAÇÃO. AF_12/2014</v>
          </cell>
          <cell r="C2855" t="str">
            <v>UN</v>
          </cell>
          <cell r="D2855">
            <v>10.64</v>
          </cell>
        </row>
        <row r="2856">
          <cell r="A2856">
            <v>89396</v>
          </cell>
          <cell r="B2856" t="str">
            <v>TÊ COM BUCHA DE LATÃO NA BOLSA CENTRAL, PVC, SOLDÁVEL, DN 25MM X 1/2, INSTALADO EM RAMAL OU SUB-RAMAL DE ÁGUA - FORNECIMENTO E INSTALAÇÃO. AF_12/2014</v>
          </cell>
          <cell r="C2856" t="str">
            <v>UN</v>
          </cell>
          <cell r="D2856">
            <v>19.079999999999998</v>
          </cell>
        </row>
        <row r="2857">
          <cell r="A2857">
            <v>89397</v>
          </cell>
          <cell r="B2857" t="str">
            <v>TÊ DE REDUÇÃO, PVC, SOLDÁVEL, DN 25MM X 20MM, INSTALADO EM RAMAL OU SU B-RAMAL DE ÁGUA - FORNECIMENTO E INSTALAÇÃO. AF_12/2014</v>
          </cell>
          <cell r="C2857" t="str">
            <v>UN</v>
          </cell>
          <cell r="D2857">
            <v>12.42</v>
          </cell>
        </row>
        <row r="2858">
          <cell r="A2858">
            <v>89398</v>
          </cell>
          <cell r="B2858" t="str">
            <v>TE, PVC, SOLDÁVEL, DN 32MM, INSTALADO EM RAMAL OU SUB-RAMAL DE ÁGUA - FORNECIMENTO E INSTALAÇÃO. AF_12/2014</v>
          </cell>
          <cell r="C2858" t="str">
            <v>UN</v>
          </cell>
          <cell r="D2858">
            <v>14.49</v>
          </cell>
        </row>
        <row r="2859">
          <cell r="A2859">
            <v>89399</v>
          </cell>
          <cell r="B2859" t="str">
            <v>TÊ COM BUCHA DE LATÃO NA BOLSA CENTRAL, PVC, SOLDÁVEL, DN 32MM X 3/4, INSTALADO EM RAMAL OU SUB-RAMAL DE ÁGUA - FORNECIMENTO E INSTALAÇÃO. AF_12/2014</v>
          </cell>
          <cell r="C2859" t="str">
            <v>UN</v>
          </cell>
          <cell r="D2859">
            <v>28</v>
          </cell>
        </row>
        <row r="2860">
          <cell r="A2860">
            <v>89400</v>
          </cell>
          <cell r="B2860" t="str">
            <v>TÊ DE REDUÇÃO, PVC, SOLDÁVEL, DN 32MM X 25MM, INSTALADO EM RAMAL OU SU B-RAMAL DE ÁGUA - FORNECIMENTO E INSTALAÇÃO. AF_12/2014</v>
          </cell>
          <cell r="C2860" t="str">
            <v>UN</v>
          </cell>
          <cell r="D2860">
            <v>17.239999999999998</v>
          </cell>
        </row>
        <row r="2861">
          <cell r="A2861">
            <v>89404</v>
          </cell>
          <cell r="B2861" t="str">
            <v>JOELHO 90 GRAUS, PVC, SOLDÁVEL, DN 20MM, INSTALADO EM RAMAL DE DISTRIB UIÇÃO DE ÁGUA - FORNECIMENTO E INSTALAÇÃO. AF_12/2014</v>
          </cell>
          <cell r="C2861" t="str">
            <v>UN</v>
          </cell>
          <cell r="D2861">
            <v>4.25</v>
          </cell>
        </row>
        <row r="2862">
          <cell r="A2862">
            <v>89405</v>
          </cell>
          <cell r="B2862" t="str">
            <v>JOELHO 45 GRAUS, PVC, SOLDÁVEL, DN 20MM, INSTALADO EM RAMAL DE DISTRIB UIÇÃO DE ÁGUA - FORNECIMENTO E INSTALAÇÃO. AF_12/2014</v>
          </cell>
          <cell r="C2862" t="str">
            <v>UN</v>
          </cell>
          <cell r="D2862">
            <v>4.5199999999999996</v>
          </cell>
        </row>
        <row r="2863">
          <cell r="A2863">
            <v>89406</v>
          </cell>
          <cell r="B2863" t="str">
            <v>CURVA 90 GRAUS, PVC, SOLDÁVEL, DN 20MM, INSTALADO EM RAMAL DE DISTRIBU IÇÃO DE ÁGUA - FORNECIMENTO E INSTALAÇÃO. AF_12/2014</v>
          </cell>
          <cell r="C2863" t="str">
            <v>UN</v>
          </cell>
          <cell r="D2863">
            <v>5.57</v>
          </cell>
        </row>
        <row r="2864">
          <cell r="A2864">
            <v>89407</v>
          </cell>
          <cell r="B2864" t="str">
            <v>CURVA 45 GRAUS, PVC, SOLDÁVEL, DN 20MM, INSTALADO EM RAMAL DE DISTRIBU IÇÃO DE ÁGUA - FORNECIMENTO E INSTALAÇÃO. AF_12/2014</v>
          </cell>
          <cell r="C2864" t="str">
            <v>UN</v>
          </cell>
          <cell r="D2864">
            <v>5.47</v>
          </cell>
        </row>
        <row r="2865">
          <cell r="A2865">
            <v>89408</v>
          </cell>
          <cell r="B2865" t="str">
            <v>JOELHO 90 GRAUS, PVC, SOLDÁVEL, DN 25MM, INSTALADO EM RAMAL DE DISTRIB UIÇÃO DE ÁGUA - FORNECIMENTO E INSTALAÇÃO. AF_12/2014</v>
          </cell>
          <cell r="C2865" t="str">
            <v>UN</v>
          </cell>
          <cell r="D2865">
            <v>5.16</v>
          </cell>
        </row>
        <row r="2866">
          <cell r="A2866">
            <v>89409</v>
          </cell>
          <cell r="B2866" t="str">
            <v>JOELHO 45 GRAUS, PVC, SOLDÁVEL, DN 25MM, INSTALADO EM RAMAL DE DISTRIB UIÇÃO DE ÁGUA - FORNECIMENTO E INSTALAÇÃO. AF_12/2014</v>
          </cell>
          <cell r="C2866" t="str">
            <v>UN</v>
          </cell>
          <cell r="D2866">
            <v>5.77</v>
          </cell>
        </row>
        <row r="2867">
          <cell r="A2867">
            <v>89410</v>
          </cell>
          <cell r="B2867" t="str">
            <v>CURVA 90 GRAUS, PVC, SOLDÁVEL, DN 25MM, INSTALADO EM RAMAL DE DISTRIBU IÇÃO DE ÁGUA - FORNECIMENTO E INSTALAÇÃO. AF_12/2014</v>
          </cell>
          <cell r="C2867" t="str">
            <v>UN</v>
          </cell>
          <cell r="D2867">
            <v>7.05</v>
          </cell>
        </row>
        <row r="2868">
          <cell r="A2868">
            <v>89411</v>
          </cell>
          <cell r="B2868" t="str">
            <v>CURVA 45 GRAUS, PVC, SOLDÁVEL, DN 25MM, INSTALADO EM RAMAL DE DISTRIBU IÇÃO DE ÁGUA - FORNECIMENTO E INSTALAÇÃO. AF_12/2014</v>
          </cell>
          <cell r="C2868" t="str">
            <v>UN</v>
          </cell>
          <cell r="D2868">
            <v>6.52</v>
          </cell>
        </row>
        <row r="2869">
          <cell r="A2869">
            <v>89412</v>
          </cell>
          <cell r="B2869" t="str">
            <v>JOELHO 90 GRAUS, PVC, SOLDÁVEL, DN 25MM, X 3/4 INSTALADO EM RAMAL DE DISTRIBUIÇÃO DE ÁGUA - FORNECIMENTO E INSTALAÇÃO. AF_12/2014</v>
          </cell>
          <cell r="C2869" t="str">
            <v>UN</v>
          </cell>
          <cell r="D2869">
            <v>7.38</v>
          </cell>
        </row>
        <row r="2870">
          <cell r="A2870">
            <v>89413</v>
          </cell>
          <cell r="B2870" t="str">
            <v>JOELHO 90 GRAUS, PVC, SOLDÁVEL, DN 32MM, INSTALADO EM RAMAL DE DISTRIB UIÇÃO DE ÁGUA - FORNECIMENTO E INSTALAÇÃO. AF_12/2014</v>
          </cell>
          <cell r="C2870" t="str">
            <v>UN</v>
          </cell>
          <cell r="D2870">
            <v>7.31</v>
          </cell>
        </row>
        <row r="2871">
          <cell r="A2871">
            <v>89414</v>
          </cell>
          <cell r="B2871" t="str">
            <v>JOELHO 45 GRAUS, PVC, SOLDÁVEL, DN 32MM, INSTALADO EM RAMAL DE DISTRIB UIÇÃO DE ÁGUA - FORNECIMENTO E INSTALAÇÃO. AF_12/2014</v>
          </cell>
          <cell r="C2871" t="str">
            <v>UN</v>
          </cell>
          <cell r="D2871">
            <v>8.98</v>
          </cell>
        </row>
        <row r="2872">
          <cell r="A2872">
            <v>89415</v>
          </cell>
          <cell r="B2872" t="str">
            <v>CURVA 90 GRAUS, PVC, SOLDÁVEL, DN 32MM, INSTALADO EM RAMAL DE DISTRIBU IÇÃO DE ÁGUA - FORNECIMENTO E INSTALAÇÃO. AF_12/2014</v>
          </cell>
          <cell r="C2872" t="str">
            <v>UN</v>
          </cell>
          <cell r="D2872">
            <v>10.68</v>
          </cell>
        </row>
        <row r="2873">
          <cell r="A2873">
            <v>89416</v>
          </cell>
          <cell r="B2873" t="str">
            <v>CURVA 45 GRAUS, PVC, SOLDÁVEL, DN 32MM, INSTALADO EM RAMAL DE DISTRIBU IÇÃO DE ÁGUA - FORNECIMENTO E INSTALAÇÃO. AF_12/2014</v>
          </cell>
          <cell r="C2873" t="str">
            <v>UN</v>
          </cell>
          <cell r="D2873">
            <v>8.76</v>
          </cell>
        </row>
        <row r="2874">
          <cell r="A2874">
            <v>89417</v>
          </cell>
          <cell r="B2874" t="str">
            <v>LUVA, PVC, SOLDÁVEL, DN 20MM, INSTALADO EM RAMAL DE DISTRIBUIÇÃO DE ÁG UA - FORNECIMENTO E INSTALAÇÃO. AF_12/2014</v>
          </cell>
          <cell r="C2874" t="str">
            <v>UN</v>
          </cell>
          <cell r="D2874">
            <v>3.19</v>
          </cell>
        </row>
        <row r="2875">
          <cell r="A2875">
            <v>89418</v>
          </cell>
          <cell r="B2875" t="str">
            <v>LUVA DE CORRER, PVC, SOLDÁVEL, DN 20MM, INSTALADO EM RAMAL DE DISTRIBU IÇÃO DE ÁGUA - FORNECIMENTO E INSTALAÇÃO. AF_12/2014</v>
          </cell>
          <cell r="C2875" t="str">
            <v>UN</v>
          </cell>
          <cell r="D2875">
            <v>8.68</v>
          </cell>
        </row>
        <row r="2876">
          <cell r="A2876">
            <v>89419</v>
          </cell>
          <cell r="B2876" t="str">
            <v>LUVA DE REDUÇÃO, PVC, SOLDÁVEL, DN 25MM X 20MM, INSTALADO EM RAMAL DE DISTRIBUIÇÃO DE ÁGUA - FORNECIMENTO E INSTALAÇÃO. AF_12/2014</v>
          </cell>
          <cell r="C2876" t="str">
            <v>UN</v>
          </cell>
          <cell r="D2876">
            <v>3.58</v>
          </cell>
        </row>
        <row r="2877">
          <cell r="A2877">
            <v>89420</v>
          </cell>
          <cell r="B2877" t="str">
            <v>LUVA COM BUCHA DE LATÃO, PVC, SOLDÁVEL, DN 20MM X 1/2, INSTALADO EM R AMAL DE DISTRIBUIÇÃO DE ÁGUA - FORNECIMENTO E INSTALAÇÃO. AF_12/2014</v>
          </cell>
          <cell r="C2877" t="str">
            <v>UN</v>
          </cell>
          <cell r="D2877">
            <v>6.34</v>
          </cell>
        </row>
        <row r="2878">
          <cell r="A2878">
            <v>89421</v>
          </cell>
          <cell r="B2878" t="str">
            <v>UNIÃO, PVC, SOLDÁVEL, DN 20MM, INSTALADO EM RAMAL DE DISTRIBUIÇÃO DE Á GUA - FORNECIMENTO E INSTALAÇÃO. AF_12/2014</v>
          </cell>
          <cell r="C2878" t="str">
            <v>UN</v>
          </cell>
          <cell r="D2878">
            <v>8.51</v>
          </cell>
        </row>
        <row r="2879">
          <cell r="A2879">
            <v>89422</v>
          </cell>
          <cell r="B2879" t="str">
            <v>ADAPTADOR CURTO COM BOLSA E ROSCA PARA REGISTRO, PVC, SOLDÁVEL, DN 20M M X 1/2, INSTALADO EM RAMAL DE DISTRIBUIÇÃO DE ÁGUA - FORNECIMENTO E INSTALAÇÃO. AF_12/2014</v>
          </cell>
          <cell r="C2879" t="str">
            <v>UN</v>
          </cell>
          <cell r="D2879">
            <v>3.26</v>
          </cell>
        </row>
        <row r="2880">
          <cell r="A2880">
            <v>89423</v>
          </cell>
          <cell r="B2880" t="str">
            <v>CURVA DE TRANSPOSIÇÃO, PVC, SOLDÁVEL, DN 20MM, INSTALADO EM RAMAL DE D ISTRIBUIÇÃO DE ÁGUA   FORNECIMENTO E INSTALAÇÃO. AF_12/2014</v>
          </cell>
          <cell r="C2880" t="str">
            <v>UN</v>
          </cell>
          <cell r="D2880">
            <v>6.49</v>
          </cell>
        </row>
        <row r="2881">
          <cell r="A2881">
            <v>89424</v>
          </cell>
          <cell r="B2881" t="str">
            <v>LUVA, PVC, SOLDÁVEL, DN 25MM, INSTALADO EM RAMAL DE DISTRIBUIÇÃO DE ÁG UA - FORNECIMENTO E INSTALAÇÃO. AF_12/2014</v>
          </cell>
          <cell r="C2881" t="str">
            <v>UN</v>
          </cell>
          <cell r="D2881">
            <v>3.71</v>
          </cell>
        </row>
        <row r="2882">
          <cell r="A2882">
            <v>89425</v>
          </cell>
          <cell r="B2882" t="str">
            <v>LUVA DE CORRER, PVC, SOLDÁVEL, DN 25MM, INSTALADO EM RAMAL DE DISTRIBU IÇÃO DE ÁGUA - FORNECIMENTO E INSTALAÇÃO. AF_12/2014</v>
          </cell>
          <cell r="C2882" t="str">
            <v>UN</v>
          </cell>
          <cell r="D2882">
            <v>11.6</v>
          </cell>
        </row>
        <row r="2883">
          <cell r="A2883">
            <v>89426</v>
          </cell>
          <cell r="B2883" t="str">
            <v>LUVA DE REDUÇÃO, PVC, SOLDÁVEL, DN 32MM X 25MM, INSTALADO EM RAMAL DE DISTRIBUIÇÃO DE ÁGUA - FORNECIMENTO E INSTALAÇÃO. AF_12/2014</v>
          </cell>
          <cell r="C2883" t="str">
            <v>UN</v>
          </cell>
          <cell r="D2883">
            <v>5.3</v>
          </cell>
        </row>
        <row r="2884">
          <cell r="A2884">
            <v>89427</v>
          </cell>
          <cell r="B2884" t="str">
            <v>LUVA COM BUCHA DE LATÃO, PVC, SOLDÁVEL, DN 25MM X 3/4, INSTALADO EM R AMAL DE DISTRIBUIÇÃO DE ÁGUA - FORNECIMENTO E INSTALAÇÃO. AF_12/2014</v>
          </cell>
          <cell r="C2884" t="str">
            <v>UN</v>
          </cell>
          <cell r="D2884">
            <v>8.0299999999999994</v>
          </cell>
        </row>
        <row r="2885">
          <cell r="A2885">
            <v>89428</v>
          </cell>
          <cell r="B2885" t="str">
            <v>UNIÃO, PVC, SOLDÁVEL, DN 25MM, INSTALADO EM RAMAL DE DISTRIBUIÇÃO DE Á GUA - FORNECIMENTO E INSTALAÇÃO. AF_12/2014</v>
          </cell>
          <cell r="C2885" t="str">
            <v>UN</v>
          </cell>
          <cell r="D2885">
            <v>10.02</v>
          </cell>
        </row>
        <row r="2886">
          <cell r="A2886">
            <v>89429</v>
          </cell>
          <cell r="B2886" t="str">
            <v>ADAPTADOR CURTO COM BOLSA E ROSCA PARA REGISTRO, PVC, SOLDÁVEL, DN 25M M X 3/4, INSTALADO EM RAMAL DE DISTRIBUIÇÃO DE ÁGUA - FORNECIMENTO E INSTALAÇÃO. AF_12/2014</v>
          </cell>
          <cell r="C2886" t="str">
            <v>UN</v>
          </cell>
          <cell r="D2886">
            <v>3.78</v>
          </cell>
        </row>
        <row r="2887">
          <cell r="A2887">
            <v>89430</v>
          </cell>
          <cell r="B2887" t="str">
            <v>CURVA DE TRANSPOSIÇÃO, PVC, SOLDÁVEL, DN 25MM, INSTALADO EM RAMAL DE D ISTRIBUIÇÃO DE ÁGUA   FORNECIMENTO E INSTALAÇÃO. AF_12/2014</v>
          </cell>
          <cell r="C2887" t="str">
            <v>UN</v>
          </cell>
          <cell r="D2887">
            <v>8.8000000000000007</v>
          </cell>
        </row>
        <row r="2888">
          <cell r="A2888">
            <v>89431</v>
          </cell>
          <cell r="B2888" t="str">
            <v>LUVA, PVC, SOLDÁVEL, DN 32MM, INSTALADO EM RAMAL DE DISTRIBUIÇÃO DE ÁG UA - FORNECIMENTO E INSTALAÇÃO. AF_12/2014</v>
          </cell>
          <cell r="C2888" t="str">
            <v>UN</v>
          </cell>
          <cell r="D2888">
            <v>5.01</v>
          </cell>
        </row>
        <row r="2889">
          <cell r="A2889">
            <v>89432</v>
          </cell>
          <cell r="B2889" t="str">
            <v>LUVA DE CORRER, PVC, SOLDÁVEL, DN 32MM, INSTALADO EM RAMAL DE DISTRIBU IÇÃO DE ÁGUA   FORNECIMENTO E INSTALAÇÃO. AF_12/2014</v>
          </cell>
          <cell r="C2889" t="str">
            <v>UN</v>
          </cell>
          <cell r="D2889">
            <v>18.16</v>
          </cell>
        </row>
        <row r="2890">
          <cell r="A2890">
            <v>89433</v>
          </cell>
          <cell r="B2890" t="str">
            <v>LUVA DE REDUÇÃO, PVC, SOLDÁVEL, DN 40MM X 32MM, INSTALADO EM RAMAL DE DISTRIBUIÇÃO DE ÁGUA - FORNECIMENTO E INSTALAÇÃO. AF_12/2014</v>
          </cell>
          <cell r="C2890" t="str">
            <v>UN</v>
          </cell>
          <cell r="D2890">
            <v>6.46</v>
          </cell>
        </row>
        <row r="2891">
          <cell r="A2891">
            <v>89434</v>
          </cell>
          <cell r="B2891" t="str">
            <v>LUVA SOLDÁVEL E COM ROSCA, PVC, SOLDÁVEL, DN 32MM X 1, INSTALADO EM R AMAL DE DISTRIBUIÇÃO DE ÁGUA - FORNECIMENTO E INSTALAÇÃO. AF_12/2014</v>
          </cell>
          <cell r="C2891" t="str">
            <v>UN</v>
          </cell>
          <cell r="D2891">
            <v>7.09</v>
          </cell>
        </row>
        <row r="2892">
          <cell r="A2892">
            <v>89435</v>
          </cell>
          <cell r="B2892" t="str">
            <v>UNIÃO, PVC, SOLDÁVEL, DN 32MM, INSTALADO EM RAMAL DE DISTRIBUIÇÃO DE Á GUA - FORNECIMENTO E INSTALAÇÃO. AF_12/2014</v>
          </cell>
          <cell r="C2892" t="str">
            <v>UN</v>
          </cell>
          <cell r="D2892">
            <v>15.42</v>
          </cell>
        </row>
        <row r="2893">
          <cell r="A2893">
            <v>89436</v>
          </cell>
          <cell r="B2893" t="str">
            <v>ADAPTADOR CURTO COM BOLSA E ROSCA PARA REGISTRO, PVC, SOLDÁVEL, DN 32M M X 1, INSTALADO EM RAMAL DE DISTRIBUIÇÃO DE ÁGUA - FORNECIMENTO E IN STALAÇÃO. AF_12/2014</v>
          </cell>
          <cell r="C2893" t="str">
            <v>UN</v>
          </cell>
          <cell r="D2893">
            <v>5.08</v>
          </cell>
        </row>
        <row r="2894">
          <cell r="A2894">
            <v>89437</v>
          </cell>
          <cell r="B2894" t="str">
            <v>CURVA DE TRANSPOSIÇÃO, PVC, SOLDÁVEL, DN 32MM, INSTALADO EM RAMAL DE D ISTRIBUIÇÃO DE ÁGUA   FORNECIMENTO E INSTALAÇÃO. AF_12/2014</v>
          </cell>
          <cell r="C2894" t="str">
            <v>UN</v>
          </cell>
          <cell r="D2894">
            <v>18.45</v>
          </cell>
        </row>
        <row r="2895">
          <cell r="A2895">
            <v>89438</v>
          </cell>
          <cell r="B2895" t="str">
            <v>TE, PVC, SOLDÁVEL, DN 20MM, INSTALADO EM RAMAL DE DISTRIBUIÇÃO DE ÁGUA - FORNECIMENTO E INSTALAÇÃO. AF_12/2014</v>
          </cell>
          <cell r="C2895" t="str">
            <v>UN</v>
          </cell>
          <cell r="D2895">
            <v>6.01</v>
          </cell>
        </row>
        <row r="2896">
          <cell r="A2896">
            <v>89439</v>
          </cell>
          <cell r="B2896" t="str">
            <v>TÊ SOLDÁVEL E COM ROSCA NA BOLSA CENTRAL, PVC, SOLDÁVEL, DN 20MM X 1/2 , INSTALADO EM RAMAL DE DISTRIBUIÇÃO DE ÁGUA - FORNECIMENTO E INSTALA ÇÃO. AF_12/2014</v>
          </cell>
          <cell r="C2896" t="str">
            <v>UN</v>
          </cell>
          <cell r="D2896">
            <v>7.45</v>
          </cell>
        </row>
        <row r="2897">
          <cell r="A2897">
            <v>89440</v>
          </cell>
          <cell r="B2897" t="str">
            <v>TE, PVC, SOLDÁVEL, DN 25MM, INSTALADO EM RAMAL DE DISTRIBUIÇÃO DE ÁGUA - FORNECIMENTO E INSTALAÇÃO. AF_12/2014</v>
          </cell>
          <cell r="C2897" t="str">
            <v>UN</v>
          </cell>
          <cell r="D2897">
            <v>7.28</v>
          </cell>
        </row>
        <row r="2898">
          <cell r="A2898">
            <v>89441</v>
          </cell>
          <cell r="B2898" t="str">
            <v>TÊ COM BUCHA DE LATÃO NA BOLSA CENTRAL, PVC, SOLDÁVEL, DN 25MM X 1/2, INSTALADO EM RAMAL DE DISTRIBUIÇÃO DE ÁGUA - FORNECIMENTO E INSTALAÇÃ O. AF_12/2014</v>
          </cell>
          <cell r="C2898" t="str">
            <v>UN</v>
          </cell>
          <cell r="D2898">
            <v>15.72</v>
          </cell>
        </row>
        <row r="2899">
          <cell r="A2899">
            <v>89442</v>
          </cell>
          <cell r="B2899" t="str">
            <v>TÊ DE REDUÇÃO, PVC, SOLDÁVEL, DN 25MM X 20MM, INSTALADO EM RAMAL DE DI STRIBUIÇÃO DE ÁGUA - FORNECIMENTO E INSTALAÇÃO. AF_12/2014</v>
          </cell>
          <cell r="C2899" t="str">
            <v>UN</v>
          </cell>
          <cell r="D2899">
            <v>9.06</v>
          </cell>
        </row>
        <row r="2900">
          <cell r="A2900">
            <v>89443</v>
          </cell>
          <cell r="B2900" t="str">
            <v>TE, PVC, SOLDÁVEL, DN 32MM, INSTALADO EM RAMAL DE DISTRIBUIÇÃO DE ÁGUA - FORNECIMENTO E INSTALAÇÃO. AF_12/2014</v>
          </cell>
          <cell r="C2900" t="str">
            <v>UN</v>
          </cell>
          <cell r="D2900">
            <v>10.49</v>
          </cell>
        </row>
        <row r="2901">
          <cell r="A2901">
            <v>89444</v>
          </cell>
          <cell r="B2901" t="str">
            <v>TÊ COM BUCHA DE LATÃO NA BOLSA CENTRAL, PVC, SOLDÁVEL, DN 32MM X 3/4, INSTALADO EM RAMAL DE DISTRIBUIÇÃO DE ÁGUA - FORNECIMENTO E INSTALAÇÃ O. AF_12/2014</v>
          </cell>
          <cell r="C2901" t="str">
            <v>UN</v>
          </cell>
          <cell r="D2901">
            <v>24</v>
          </cell>
        </row>
        <row r="2902">
          <cell r="A2902">
            <v>89445</v>
          </cell>
          <cell r="B2902" t="str">
            <v>TÊ DE REDUÇÃO, PVC, SOLDÁVEL, DN 32MM X 25MM, INSTALADO EM RAMAL DE DI STRIBUIÇÃO DE ÁGUA - FORNECIMENTO E INSTALAÇÃO. AF_12/2014</v>
          </cell>
          <cell r="C2902" t="str">
            <v>UN</v>
          </cell>
          <cell r="D2902">
            <v>13.25</v>
          </cell>
        </row>
        <row r="2903">
          <cell r="A2903">
            <v>89481</v>
          </cell>
          <cell r="B2903" t="str">
            <v>JOELHO 90 GRAUS, PVC, SOLDÁVEL, DN 25MM, INSTALADO EM PRUMADA DE ÁGUA - FORNECIMENTO E INSTALAÇÃO. AF_12/2014</v>
          </cell>
          <cell r="C2903" t="str">
            <v>UN</v>
          </cell>
          <cell r="D2903">
            <v>3.89</v>
          </cell>
        </row>
        <row r="2904">
          <cell r="A2904">
            <v>89485</v>
          </cell>
          <cell r="B2904" t="str">
            <v>JOELHO 45 GRAUS, PVC, SOLDÁVEL, DN 25MM, INSTALADO EM PRUMADA DE ÁGUA - FORNECIMENTO E INSTALAÇÃO. AF_12/2014</v>
          </cell>
          <cell r="C2904" t="str">
            <v>UN</v>
          </cell>
          <cell r="D2904">
            <v>4.5</v>
          </cell>
        </row>
        <row r="2905">
          <cell r="A2905">
            <v>89489</v>
          </cell>
          <cell r="B2905" t="str">
            <v>CURVA 90 GRAUS, PVC, SOLDÁVEL, DN 25MM, INSTALADO EM PRUMADA DE ÁGUA - FORNECIMENTO E INSTALAÇÃO. AF_12/2014</v>
          </cell>
          <cell r="C2905" t="str">
            <v>UN</v>
          </cell>
          <cell r="D2905">
            <v>5.78</v>
          </cell>
        </row>
        <row r="2906">
          <cell r="A2906">
            <v>89490</v>
          </cell>
          <cell r="B2906" t="str">
            <v>CURVA 45 GRAUS, PVC, SOLDÁVEL, DN 25MM, INSTALADO EM PRUMADA DE ÁGUA - FORNECIMENTO E INSTALAÇÃO. AF_12/2014</v>
          </cell>
          <cell r="C2906" t="str">
            <v>UN</v>
          </cell>
          <cell r="D2906">
            <v>5.25</v>
          </cell>
        </row>
        <row r="2907">
          <cell r="A2907">
            <v>89492</v>
          </cell>
          <cell r="B2907" t="str">
            <v>JOELHO 90 GRAUS, PVC, SOLDÁVEL, DN 32MM, INSTALADO EM PRUMADA DE ÁGUA - FORNECIMENTO E INSTALAÇÃO. AF_12/2014</v>
          </cell>
          <cell r="C2907" t="str">
            <v>UN</v>
          </cell>
          <cell r="D2907">
            <v>5.87</v>
          </cell>
        </row>
        <row r="2908">
          <cell r="A2908">
            <v>89493</v>
          </cell>
          <cell r="B2908" t="str">
            <v>JOELHO 45 GRAUS, PVC, SOLDÁVEL, DN 32MM, INSTALADO EM PRUMADA DE ÁGUA - FORNECIMENTO E INSTALAÇÃO. AF_12/2014</v>
          </cell>
          <cell r="C2908" t="str">
            <v>UN</v>
          </cell>
          <cell r="D2908">
            <v>7.54</v>
          </cell>
        </row>
        <row r="2909">
          <cell r="A2909">
            <v>89494</v>
          </cell>
          <cell r="B2909" t="str">
            <v>CURVA 90 GRAUS, PVC, SOLDÁVEL, DN 32MM, INSTALADO EM PRUMADA DE ÁGUA - FORNECIMENTO E INSTALAÇÃO. AF_12/2014</v>
          </cell>
          <cell r="C2909" t="str">
            <v>UN</v>
          </cell>
          <cell r="D2909">
            <v>9.24</v>
          </cell>
        </row>
        <row r="2910">
          <cell r="A2910">
            <v>89496</v>
          </cell>
          <cell r="B2910" t="str">
            <v>CURVA 45 GRAUS, PVC, SOLDÁVEL, DN 32MM, INSTALADO EM PRUMADA DE ÁGUA - FORNECIMENTO E INSTALAÇÃO. AF_12/2014</v>
          </cell>
          <cell r="C2910" t="str">
            <v>UN</v>
          </cell>
          <cell r="D2910">
            <v>7.32</v>
          </cell>
        </row>
        <row r="2911">
          <cell r="A2911">
            <v>89497</v>
          </cell>
          <cell r="B2911" t="str">
            <v>JOELHO 90 GRAUS, PVC, SOLDÁVEL, DN 40MM, INSTALADO EM PRUMADA DE ÁGUA - FORNECIMENTO E INSTALAÇÃO. AF_12/2014</v>
          </cell>
          <cell r="C2911" t="str">
            <v>UN</v>
          </cell>
          <cell r="D2911">
            <v>9.67</v>
          </cell>
        </row>
        <row r="2912">
          <cell r="A2912">
            <v>89498</v>
          </cell>
          <cell r="B2912" t="str">
            <v>JOELHO 45 GRAUS, PVC, SOLDÁVEL, DN 40MM, INSTALADO EM PRUMADA DE ÁGUA - FORNECIMENTO E INSTALAÇÃO. AF_12/2014</v>
          </cell>
          <cell r="C2912" t="str">
            <v>UN</v>
          </cell>
          <cell r="D2912">
            <v>10.130000000000001</v>
          </cell>
        </row>
        <row r="2913">
          <cell r="A2913">
            <v>89499</v>
          </cell>
          <cell r="B2913" t="str">
            <v>CURVA 90 GRAUS, PVC, SOLDÁVEL, DN 40MM, INSTALADO EM PRUMADA DE ÁGUA - FORNECIMENTO E INSTALAÇÃO. AF_12/2014</v>
          </cell>
          <cell r="C2913" t="str">
            <v>UN</v>
          </cell>
          <cell r="D2913">
            <v>14.53</v>
          </cell>
        </row>
        <row r="2914">
          <cell r="A2914">
            <v>89500</v>
          </cell>
          <cell r="B2914" t="str">
            <v>CURVA 45 GRAUS, PVC, SOLDÁVEL, DN 40MM, INSTALADO EM PRUMADA DE ÁGUA - FORNECIMENTO E INSTALAÇÃO. AF_12/2014</v>
          </cell>
          <cell r="C2914" t="str">
            <v>UN</v>
          </cell>
          <cell r="D2914">
            <v>9.15</v>
          </cell>
        </row>
        <row r="2915">
          <cell r="A2915">
            <v>89501</v>
          </cell>
          <cell r="B2915" t="str">
            <v>JOELHO 90 GRAUS, PVC, SOLDÁVEL, DN 50MM, INSTALADO EM PRUMADA DE ÁGUA - FORNECIMENTO E INSTALAÇÃO. AF_12/2014</v>
          </cell>
          <cell r="C2915" t="str">
            <v>UN</v>
          </cell>
          <cell r="D2915">
            <v>11.58</v>
          </cell>
        </row>
        <row r="2916">
          <cell r="A2916">
            <v>89502</v>
          </cell>
          <cell r="B2916" t="str">
            <v>JOELHO 45 GRAUS, PVC, SOLDÁVEL, DN 50MM, INSTALADO EM PRUMADA DE ÁGUA - FORNECIMENTO E INSTALAÇÃO. AF_12/2014</v>
          </cell>
          <cell r="C2916" t="str">
            <v>UN</v>
          </cell>
          <cell r="D2916">
            <v>12.81</v>
          </cell>
        </row>
        <row r="2917">
          <cell r="A2917">
            <v>89503</v>
          </cell>
          <cell r="B2917" t="str">
            <v>CURVA 90 GRAUS, PVC, SOLDÁVEL, DN 50MM, INSTALADO EM PRUMADA DE ÁGUA - FORNECIMENTO E INSTALAÇÃO. AF_12/2014</v>
          </cell>
          <cell r="C2917" t="str">
            <v>UN</v>
          </cell>
          <cell r="D2917">
            <v>16.89</v>
          </cell>
        </row>
        <row r="2918">
          <cell r="A2918">
            <v>89504</v>
          </cell>
          <cell r="B2918" t="str">
            <v>CURVA 45 GRAUS, PVC, SOLDÁVEL, DN 50MM, INSTALADO EM PRUMADA DE ÁGUA - FORNECIMENTO E INSTALAÇÃO. AF_12/2014</v>
          </cell>
          <cell r="C2918" t="str">
            <v>UN</v>
          </cell>
          <cell r="D2918">
            <v>15.22</v>
          </cell>
        </row>
        <row r="2919">
          <cell r="A2919">
            <v>89505</v>
          </cell>
          <cell r="B2919" t="str">
            <v>JOELHO 90 GRAUS, PVC, SOLDÁVEL, DN 60MM, INSTALADO EM PRUMADA DE ÁGUA - FORNECIMENTO E INSTALAÇÃO. AF_12/2014</v>
          </cell>
          <cell r="C2919" t="str">
            <v>UN</v>
          </cell>
          <cell r="D2919">
            <v>32.369999999999997</v>
          </cell>
        </row>
        <row r="2920">
          <cell r="A2920">
            <v>89506</v>
          </cell>
          <cell r="B2920" t="str">
            <v>JOELHO 45 GRAUS, PVC, SOLDÁVEL, DN 60MM, INSTALADO EM PRUMADA DE ÁGUA - FORNECIMENTO E INSTALAÇÃO. AF_12/2014</v>
          </cell>
          <cell r="C2920" t="str">
            <v>UN</v>
          </cell>
          <cell r="D2920">
            <v>31.49</v>
          </cell>
        </row>
        <row r="2921">
          <cell r="A2921">
            <v>89507</v>
          </cell>
          <cell r="B2921" t="str">
            <v>CURVA 90 GRAUS, PVC, SOLDÁVEL, DN 60MM, INSTALADO EM PRUMADA DE ÁGUA - FORNECIMENTO E INSTALAÇÃO. AF_12/2014</v>
          </cell>
          <cell r="C2921" t="str">
            <v>UN</v>
          </cell>
          <cell r="D2921">
            <v>32.380000000000003</v>
          </cell>
        </row>
        <row r="2922">
          <cell r="A2922">
            <v>89510</v>
          </cell>
          <cell r="B2922" t="str">
            <v>CURVA 45 GRAUS, PVC, SOLDÁVEL, DN 60MM, INSTALADO EM PRUMADA DE ÁGUA - FORNECIMENTO E INSTALAÇÃO. AF_12/2014</v>
          </cell>
          <cell r="C2922" t="str">
            <v>UN</v>
          </cell>
          <cell r="D2922">
            <v>22.93</v>
          </cell>
        </row>
        <row r="2923">
          <cell r="A2923">
            <v>89513</v>
          </cell>
          <cell r="B2923" t="str">
            <v>JOELHO 90 GRAUS, PVC, SOLDÁVEL, DN 75MM, INSTALADO EM PRUMADA DE ÁGUA - FORNECIMENTO E INSTALAÇÃO. AF_12/2014</v>
          </cell>
          <cell r="C2923" t="str">
            <v>UN</v>
          </cell>
          <cell r="D2923">
            <v>88.89</v>
          </cell>
        </row>
        <row r="2924">
          <cell r="A2924">
            <v>89514</v>
          </cell>
          <cell r="B2924" t="str">
            <v>JOELHO 90 GRAUS, PVC, SERIE R, ÁGUA PLUVIAL, DN 40 MM, JUNTA SOLDÁVEL, FORNECIDO E INSTALADO EM RAMAL DE ENCAMINHAMENTO. AF_12/2014</v>
          </cell>
          <cell r="C2924" t="str">
            <v>UN</v>
          </cell>
          <cell r="D2924">
            <v>7.1</v>
          </cell>
        </row>
        <row r="2925">
          <cell r="A2925">
            <v>89515</v>
          </cell>
          <cell r="B2925" t="str">
            <v>JOELHO 45 GRAUS, PVC, SOLDÁVEL, DN 75MM, INSTALADO EM PRUMADA DE ÁGUA - FORNECIMENTO E INSTALAÇÃO. AF_12/2014</v>
          </cell>
          <cell r="C2925" t="str">
            <v>UN</v>
          </cell>
          <cell r="D2925">
            <v>68.319999999999993</v>
          </cell>
        </row>
        <row r="2926">
          <cell r="A2926">
            <v>89516</v>
          </cell>
          <cell r="B2926" t="str">
            <v>JOELHO 45 GRAUS, PVC, SERIE R, ÁGUA PLUVIAL, DN 40 MM, JUNTA SOLDÁVEL, FORNECIDO E INSTALADO EM RAMAL DE ENCAMINHAMENTO. AF_12/2014</v>
          </cell>
          <cell r="C2926" t="str">
            <v>UN</v>
          </cell>
          <cell r="D2926">
            <v>6.74</v>
          </cell>
        </row>
        <row r="2927">
          <cell r="A2927">
            <v>89517</v>
          </cell>
          <cell r="B2927" t="str">
            <v>CURVA 90 GRAUS, PVC, SOLDÁVEL, DN 75MM, INSTALADO EM PRUMADA DE ÁGUA - FORNECIMENTO E INSTALAÇÃO. AF_12/2014</v>
          </cell>
          <cell r="C2927" t="str">
            <v>UN</v>
          </cell>
          <cell r="D2927">
            <v>53.17</v>
          </cell>
        </row>
        <row r="2928">
          <cell r="A2928">
            <v>89518</v>
          </cell>
          <cell r="B2928" t="str">
            <v>JOELHO 90 GRAUS, PVC, SERIE R, ÁGUA PLUVIAL, DN 50 MM, JUNTA ELÁSTICA, FORNECIDO E INSTALADO EM RAMAL DE ENCAMINHAMENTO. AF_12/2014</v>
          </cell>
          <cell r="C2928" t="str">
            <v>UN</v>
          </cell>
          <cell r="D2928">
            <v>10.039999999999999</v>
          </cell>
        </row>
        <row r="2929">
          <cell r="A2929">
            <v>89519</v>
          </cell>
          <cell r="B2929" t="str">
            <v>CURVA 45 GRAUS, PVC, SOLDÁVEL, DN 75MM, INSTALADO EM PRUMADA DE ÁGUA - FORNECIMENTO E INSTALAÇÃO. AF_12/2014</v>
          </cell>
          <cell r="C2929" t="str">
            <v>UN</v>
          </cell>
          <cell r="D2929">
            <v>41.49</v>
          </cell>
        </row>
        <row r="2930">
          <cell r="A2930">
            <v>89520</v>
          </cell>
          <cell r="B2930" t="str">
            <v>JOELHO 45 GRAUS, PVC, SERIE R, ÁGUA PLUVIAL, DN 50 MM, JUNTA ELÁSTICA, FORNECIDO E INSTALADO EM RAMAL DE ENCAMINHAMENTO. AF_12/2014</v>
          </cell>
          <cell r="C2930" t="str">
            <v>UN</v>
          </cell>
          <cell r="D2930">
            <v>9.24</v>
          </cell>
        </row>
        <row r="2931">
          <cell r="A2931">
            <v>89521</v>
          </cell>
          <cell r="B2931" t="str">
            <v>JOELHO 90 GRAUS, PVC, SOLDÁVEL, DN 85MM, INSTALADO EM PRUMADA DE ÁGUA - FORNECIMENTO E INSTALAÇÃO. AF_12/2014</v>
          </cell>
          <cell r="C2931" t="str">
            <v>UN</v>
          </cell>
          <cell r="D2931">
            <v>100.3</v>
          </cell>
        </row>
        <row r="2932">
          <cell r="A2932">
            <v>89522</v>
          </cell>
          <cell r="B2932" t="str">
            <v>JOELHO 90 GRAUS, PVC, SERIE R, ÁGUA PLUVIAL, DN 75 MM, JUNTA ELÁSTICA, FORNECIDO E INSTALADO EM RAMAL DE ENCAMINHAMENTO. AF_12/2014</v>
          </cell>
          <cell r="C2932" t="str">
            <v>UN</v>
          </cell>
          <cell r="D2932">
            <v>20.87</v>
          </cell>
        </row>
        <row r="2933">
          <cell r="A2933">
            <v>89523</v>
          </cell>
          <cell r="B2933" t="str">
            <v>JOELHO 45 GRAUS, PVC, SOLDÁVEL, DN 85MM, INSTALADO EM PRUMADA DE ÁGUA - FORNECIMENTO E INSTALAÇÃO. AF_12/2014</v>
          </cell>
          <cell r="C2933" t="str">
            <v>UN</v>
          </cell>
          <cell r="D2933">
            <v>77.41</v>
          </cell>
        </row>
        <row r="2934">
          <cell r="A2934">
            <v>89524</v>
          </cell>
          <cell r="B2934" t="str">
            <v>JOELHO 45 GRAUS, PVC, SERIE R, ÁGUA PLUVIAL, DN 75 MM, JUNTA ELÁSTICA, FORNECIDO E INSTALADO EM RAMAL DE ENCAMINHAMENTO. AF_12/2014</v>
          </cell>
          <cell r="C2934" t="str">
            <v>UN</v>
          </cell>
          <cell r="D2934">
            <v>20.36</v>
          </cell>
        </row>
        <row r="2935">
          <cell r="A2935">
            <v>89525</v>
          </cell>
          <cell r="B2935" t="str">
            <v>CURVA 90 GRAUS, PVC, SOLDÁVEL, DN 85MM, INSTALADO EM PRUMADA DE ÁGUA - FORNECIMENTO E INSTALAÇÃO. AF_12/2014</v>
          </cell>
          <cell r="C2935" t="str">
            <v>UN</v>
          </cell>
          <cell r="D2935">
            <v>63.17</v>
          </cell>
        </row>
        <row r="2936">
          <cell r="A2936">
            <v>89526</v>
          </cell>
          <cell r="B2936" t="str">
            <v>CURVA 87 GRAUS E 30 MINUTOS, PVC, SERIE R, ÁGUA PLUVIAL, DN 75 MM, JUN TA ELÁSTICA, FORNECIDO E INSTALADO EM RAMAL DE ENCAMINHAMENTO. AF_12/2 014</v>
          </cell>
          <cell r="C2936" t="str">
            <v>UN</v>
          </cell>
          <cell r="D2936">
            <v>25.97</v>
          </cell>
        </row>
        <row r="2937">
          <cell r="A2937">
            <v>89527</v>
          </cell>
          <cell r="B2937" t="str">
            <v>CURVA 45 GRAUS, PVC, SOLDÁVEL, DN 85MM, INSTALADO EM PRUMADA DE ÁGUA - FORNECIMENTO E INSTALAÇÃO. AF_12/2014</v>
          </cell>
          <cell r="C2937" t="str">
            <v>UN</v>
          </cell>
          <cell r="D2937">
            <v>48.97</v>
          </cell>
        </row>
        <row r="2938">
          <cell r="A2938">
            <v>89528</v>
          </cell>
          <cell r="B2938" t="str">
            <v>LUVA, PVC, SOLDÁVEL, DN 25MM, INSTALADO EM PRUMADA DE ÁGUA - FORNECIME NTO E INSTALAÇÃO. AF_12/2014</v>
          </cell>
          <cell r="C2938" t="str">
            <v>UN</v>
          </cell>
          <cell r="D2938">
            <v>2.86</v>
          </cell>
        </row>
        <row r="2939">
          <cell r="A2939">
            <v>89529</v>
          </cell>
          <cell r="B2939" t="str">
            <v>JOELHO 90 GRAUS, PVC, SERIE R, ÁGUA PLUVIAL, DN 100 MM, JUNTA ELÁSTICA , FORNECIDO E INSTALADO EM RAMAL DE ENCAMINHAMENTO. AF_12/2014</v>
          </cell>
          <cell r="C2939" t="str">
            <v>UN</v>
          </cell>
          <cell r="D2939">
            <v>32.549999999999997</v>
          </cell>
        </row>
        <row r="2940">
          <cell r="A2940">
            <v>89530</v>
          </cell>
          <cell r="B2940" t="str">
            <v>LUVA DE CORRER, PVC, SOLDÁVEL, DN 25MM, INSTALADO EM PRUMADA DE ÁGUA - FORNECIMENTO E INSTALAÇÃO. AF_12/2014</v>
          </cell>
          <cell r="C2940" t="str">
            <v>UN</v>
          </cell>
          <cell r="D2940">
            <v>10.74</v>
          </cell>
        </row>
        <row r="2941">
          <cell r="A2941">
            <v>89531</v>
          </cell>
          <cell r="B2941" t="str">
            <v>JOELHO 45 GRAUS, PVC, SERIE R, ÁGUA PLUVIAL, DN 100 MM, JUNTA ELÁSTICA , FORNECIDO E INSTALADO EM RAMAL DE ENCAMINHAMENTO. AF_12/2014</v>
          </cell>
          <cell r="C2941" t="str">
            <v>UN</v>
          </cell>
          <cell r="D2941">
            <v>27.77</v>
          </cell>
        </row>
        <row r="2942">
          <cell r="A2942">
            <v>89532</v>
          </cell>
          <cell r="B2942" t="str">
            <v>LUVA DE REDUÇÃO, PVC, SOLDÁVEL, DN 32MM X 25MM, INSTALADO EM PRUMADA D E ÁGUA - FORNECIMENTO E INSTALAÇÃO. AF_12/2014</v>
          </cell>
          <cell r="C2942" t="str">
            <v>UN</v>
          </cell>
          <cell r="D2942">
            <v>4.4400000000000004</v>
          </cell>
        </row>
        <row r="2943">
          <cell r="A2943">
            <v>89533</v>
          </cell>
          <cell r="B2943" t="str">
            <v>JOELHO 45 GRAUS PARA PÉ DE COLUNA, PVC, SERIE R, ÁGUA PLUVIAL, DN 100 MM, JUNTA ELÁSTICA, FORNECIDO E INSTALADO EM RAMAL DE ENCAMINHAMENTO. AF_12/2014</v>
          </cell>
          <cell r="C2943" t="str">
            <v>UN</v>
          </cell>
          <cell r="D2943">
            <v>27.77</v>
          </cell>
        </row>
        <row r="2944">
          <cell r="A2944">
            <v>89534</v>
          </cell>
          <cell r="B2944" t="str">
            <v>LUVA SOLDÁVEL E COM ROSCA, PVC, SOLDÁVEL, DN 25MM X 3/4, INSTALADO EM PRUMADA DE ÁGUA - FORNECIMENTO E INSTALAÇÃO. AF_12/2014</v>
          </cell>
          <cell r="C2944" t="str">
            <v>UN</v>
          </cell>
          <cell r="D2944">
            <v>3.32</v>
          </cell>
        </row>
        <row r="2945">
          <cell r="A2945">
            <v>89535</v>
          </cell>
          <cell r="B2945" t="str">
            <v>CURVA 87 GRAUS E 30 MINUTOS, PVC, SERIE R, ÁGUA PLUVIAL, DN 100 MM, JU NTA ELÁSTICA, FORNECIDO E INSTALADO EM RAMAL DE ENCAMINHAMENTO. AF_12/ 2014</v>
          </cell>
          <cell r="C2945" t="str">
            <v>UN</v>
          </cell>
          <cell r="D2945">
            <v>42.64</v>
          </cell>
        </row>
        <row r="2946">
          <cell r="A2946">
            <v>89536</v>
          </cell>
          <cell r="B2946" t="str">
            <v>UNIÃO, PVC, SOLDÁVEL, DN 25MM, INSTALADO EM PRUMADA DE ÁGUA - FORNECIM ENTO E INSTALAÇÃO. AF_12/2014</v>
          </cell>
          <cell r="C2946" t="str">
            <v>UN</v>
          </cell>
          <cell r="D2946">
            <v>9.16</v>
          </cell>
        </row>
        <row r="2947">
          <cell r="A2947">
            <v>89538</v>
          </cell>
          <cell r="B2947" t="str">
            <v>ADAPTADOR CURTO COM BOLSA E ROSCA PARA REGISTRO, PVC, SOLDÁVEL, DN 25M M X 3/4, INSTALADO EM PRUMADA DE ÁGUA - FORNECIMENTO E INSTALAÇÃO. AF _12/2014</v>
          </cell>
          <cell r="C2947" t="str">
            <v>UN</v>
          </cell>
          <cell r="D2947">
            <v>2.93</v>
          </cell>
        </row>
        <row r="2948">
          <cell r="A2948">
            <v>89540</v>
          </cell>
          <cell r="B2948" t="str">
            <v>CURVA DE TRANSPOSIÇÃO, PVC, SOLDÁVEL, DN 25MM, INSTALADO EM PRUMADA DE ÁGUA  - FORNECIMENTO E INSTALAÇÃO. AF_12/2014</v>
          </cell>
          <cell r="C2948" t="str">
            <v>UN</v>
          </cell>
          <cell r="D2948">
            <v>7.95</v>
          </cell>
        </row>
        <row r="2949">
          <cell r="A2949">
            <v>89541</v>
          </cell>
          <cell r="B2949" t="str">
            <v>LUVA, PVC, SOLDÁVEL, DN 32MM, INSTALADO EM PRUMADA DE ÁGUA - FORNECIME NTO E INSTALAÇÃO. AF_12/2014</v>
          </cell>
          <cell r="C2949" t="str">
            <v>UN</v>
          </cell>
          <cell r="D2949">
            <v>4.07</v>
          </cell>
        </row>
        <row r="2950">
          <cell r="A2950">
            <v>89542</v>
          </cell>
          <cell r="B2950" t="str">
            <v>LUVA DE CORRER, PVC, SOLDÁVEL, DN 32MM, INSTALADO EM PRUMADA DE ÁGUA - FORNECIMENTO E INSTALAÇÃO. AF_12/2014</v>
          </cell>
          <cell r="C2950" t="str">
            <v>UN</v>
          </cell>
          <cell r="D2950">
            <v>17.22</v>
          </cell>
        </row>
        <row r="2951">
          <cell r="A2951">
            <v>89544</v>
          </cell>
          <cell r="B2951" t="str">
            <v>LUVA SIMPLES, PVC, SERIE R, ÁGUA PLUVIAL, DN 40 MM, JUNTA SOLDÁVEL, FO RNECIDO E INSTALADO EM RAMAL DE ENCAMINHAMENTO. AF_12/2014</v>
          </cell>
          <cell r="C2951" t="str">
            <v>UN</v>
          </cell>
          <cell r="D2951">
            <v>6.7</v>
          </cell>
        </row>
        <row r="2952">
          <cell r="A2952">
            <v>89545</v>
          </cell>
          <cell r="B2952" t="str">
            <v>LUVA SIMPLES, PVC, SERIE R, ÁGUA PLUVIAL, DN 50 MM, JUNTA ELÁSTICA, FO RNECIDO E INSTALADO EM RAMAL DE ENCAMINHAMENTO. AF_12/2014</v>
          </cell>
          <cell r="C2952" t="str">
            <v>UN</v>
          </cell>
          <cell r="D2952">
            <v>9.24</v>
          </cell>
        </row>
        <row r="2953">
          <cell r="A2953">
            <v>89546</v>
          </cell>
          <cell r="B2953" t="str">
            <v>BUCHA DE REDUÇÃO LONGA, PVC, SERIE R, ÁGUA PLUVIAL, DN 50 X 40 MM, JUN TA ELÁSTICA, FORNECIDO E INSTALADO EM RAMAL DE ENCAMINHAMENTO. AF_12/2 014</v>
          </cell>
          <cell r="C2953" t="str">
            <v>UN</v>
          </cell>
          <cell r="D2953">
            <v>7.04</v>
          </cell>
        </row>
        <row r="2954">
          <cell r="A2954">
            <v>89547</v>
          </cell>
          <cell r="B2954" t="str">
            <v>LUVA SIMPLES, PVC, SERIE R, ÁGUA PLUVIAL, DN 75 MM, JUNTA ELÁSTICA, FO RNECIDO E INSTALADO EM RAMAL DE ENCAMINHAMENTO. AF_12/2014</v>
          </cell>
          <cell r="C2954" t="str">
            <v>UN</v>
          </cell>
          <cell r="D2954">
            <v>13.61</v>
          </cell>
        </row>
        <row r="2955">
          <cell r="A2955">
            <v>89548</v>
          </cell>
          <cell r="B2955" t="str">
            <v>LUVA DE CORRER, PVC, SERIE R, ÁGUA PLUVIAL, DN 75 MM, JUNTA ELÁSTICA, FORNECIDO E INSTALADO EM RAMAL DE ENCAMINHAMENTO. AF_12/2014</v>
          </cell>
          <cell r="C2955" t="str">
            <v>UN</v>
          </cell>
          <cell r="D2955">
            <v>15.2</v>
          </cell>
        </row>
        <row r="2956">
          <cell r="A2956">
            <v>89549</v>
          </cell>
          <cell r="B2956" t="str">
            <v>REDUÇÃO EXCÊNTRICA, PVC, SERIE R, ÁGUA PLUVIAL, DN 75 X 50 MM, JUNTA E LÁSTICA, FORNECIDO E INSTALADO EM RAMAL DE ENCAMINHAMENTO. AF_12/2014</v>
          </cell>
          <cell r="C2956" t="str">
            <v>UN</v>
          </cell>
          <cell r="D2956">
            <v>11.16</v>
          </cell>
        </row>
        <row r="2957">
          <cell r="A2957">
            <v>89550</v>
          </cell>
          <cell r="B2957" t="str">
            <v>TÊ DE INSPEÇÃO, PVC, SERIE R, ÁGUA PLUVIAL, DN 75 MM, JUNTA ELÁSTICA, FORNECIDO E INSTALADO EM RAMAL DE ENCAMINHAMENTO. AF_12/2014</v>
          </cell>
          <cell r="C2957" t="str">
            <v>UN</v>
          </cell>
          <cell r="D2957">
            <v>31.75</v>
          </cell>
        </row>
        <row r="2958">
          <cell r="A2958">
            <v>89551</v>
          </cell>
          <cell r="B2958" t="str">
            <v>LUVA SOLDÁVEL E COM ROSCA, PVC, SOLDÁVEL, DN 32MM X 1, INSTALADO EM P RUMADA DE ÁGUA - FORNECIMENTO E INSTALAÇÃO. AF_12/2014</v>
          </cell>
          <cell r="C2958" t="str">
            <v>UN</v>
          </cell>
          <cell r="D2958">
            <v>6.15</v>
          </cell>
        </row>
        <row r="2959">
          <cell r="A2959">
            <v>89552</v>
          </cell>
          <cell r="B2959" t="str">
            <v>UNIÃO, PVC, SOLDÁVEL, DN 32MM, INSTALADO EM PRUMADA DE ÁGUA - FORNECIM ENTO E INSTALAÇÃO. AF_12/2014</v>
          </cell>
          <cell r="C2959" t="str">
            <v>UN</v>
          </cell>
          <cell r="D2959">
            <v>14.48</v>
          </cell>
        </row>
        <row r="2960">
          <cell r="A2960">
            <v>89553</v>
          </cell>
          <cell r="B2960" t="str">
            <v>ADAPTADOR CURTO COM BOLSA E ROSCA PARA REGISTRO, PVC, SOLDÁVEL, DN 32M M X 1, INSTALADO EM PRUMADA DE ÁGUA - FORNECIMENTO E INSTALAÇÃO. AF_1 2/2014</v>
          </cell>
          <cell r="C2960" t="str">
            <v>UN</v>
          </cell>
          <cell r="D2960">
            <v>4.1399999999999997</v>
          </cell>
        </row>
        <row r="2961">
          <cell r="A2961">
            <v>89554</v>
          </cell>
          <cell r="B2961" t="str">
            <v>LUVA SIMPLES, PVC, SERIE R, ÁGUA PLUVIAL, DN 100 MM, JUNTA ELÁSTICA, F ORNECIDO E INSTALADO EM RAMAL DE ENCAMINHAMENTO. AF_12/2014</v>
          </cell>
          <cell r="C2961" t="str">
            <v>UN</v>
          </cell>
          <cell r="D2961">
            <v>16.91</v>
          </cell>
        </row>
        <row r="2962">
          <cell r="A2962">
            <v>89555</v>
          </cell>
          <cell r="B2962" t="str">
            <v>CURVA DE TRANSPOSIÇÃO, PVC, SOLDÁVEL, DN 32MM, INSTALADO EM PRUMADA DE ÁGUA   FORNECIMENTO E INSTALAÇÃO. AF_12/2014</v>
          </cell>
          <cell r="C2962" t="str">
            <v>UN</v>
          </cell>
          <cell r="D2962">
            <v>17.510000000000002</v>
          </cell>
        </row>
        <row r="2963">
          <cell r="A2963">
            <v>89556</v>
          </cell>
          <cell r="B2963" t="str">
            <v>LUVA DE CORRER, PVC, SERIE R, ÁGUA PLUVIAL, DN 100 MM, JUNTA ELÁSTICA, FORNECIDO E INSTALADO EM RAMAL DE ENCAMINHAMENTO. AF_12/2014</v>
          </cell>
          <cell r="C2963" t="str">
            <v>UN</v>
          </cell>
          <cell r="D2963">
            <v>24.63</v>
          </cell>
        </row>
        <row r="2964">
          <cell r="A2964">
            <v>89557</v>
          </cell>
          <cell r="B2964" t="str">
            <v>REDUÇÃO EXCÊNTRICA, PVC, SERIE R, ÁGUA PLUVIAL, DN 100 X 75 MM, JUNTA ELÁSTICA, FORNECIDO E INSTALADO EM RAMAL DE ENCAMINHAMENTO. AF_12/2014</v>
          </cell>
          <cell r="C2964" t="str">
            <v>UN</v>
          </cell>
          <cell r="D2964">
            <v>19.64</v>
          </cell>
        </row>
        <row r="2965">
          <cell r="A2965">
            <v>89558</v>
          </cell>
          <cell r="B2965" t="str">
            <v>LUVA, PVC, SOLDÁVEL, DN 40MM, INSTALADO EM PRUMADA DE ÁGUA - FORNECIME NTO E INSTALAÇÃO. AF_12/2014</v>
          </cell>
          <cell r="C2965" t="str">
            <v>UN</v>
          </cell>
          <cell r="D2965">
            <v>6.2</v>
          </cell>
        </row>
        <row r="2966">
          <cell r="A2966">
            <v>89559</v>
          </cell>
          <cell r="B2966" t="str">
            <v>TÊ DE INSPEÇÃO, PVC, SERIE R, ÁGUA PLUVIAL, DN 100 MM, JUNTA ELÁSTICA, FORNECIDO E INSTALADO EM RAMAL DE ENCAMINHAMENTO. AF_12/2014</v>
          </cell>
          <cell r="C2966" t="str">
            <v>UN</v>
          </cell>
          <cell r="D2966">
            <v>42.78</v>
          </cell>
        </row>
        <row r="2967">
          <cell r="A2967">
            <v>89561</v>
          </cell>
          <cell r="B2967" t="str">
            <v>JUNÇÃO SIMPLES, PVC, SERIE R, ÁGUA PLUVIAL, DN 40 MM, JUNTA SOLDÁVEL, FORNECIDO E INSTALADO EM RAMAL DE ENCAMINHAMENTO. AF_12/2014</v>
          </cell>
          <cell r="C2967" t="str">
            <v>UN</v>
          </cell>
          <cell r="D2967">
            <v>11.93</v>
          </cell>
        </row>
        <row r="2968">
          <cell r="A2968">
            <v>89562</v>
          </cell>
          <cell r="B2968" t="str">
            <v>LUVA DE REDUÇÃO, PVC, SOLDÁVEL, DN 40MM X 32MM, INSTALADO EM PRUMADA D E ÁGUA - FORNECIMENTO E INSTALAÇÃO. AF_12/2014</v>
          </cell>
          <cell r="C2968" t="str">
            <v>UN</v>
          </cell>
          <cell r="D2968">
            <v>6.18</v>
          </cell>
        </row>
        <row r="2969">
          <cell r="A2969">
            <v>89563</v>
          </cell>
          <cell r="B2969" t="str">
            <v>JUNÇÃO SIMPLES, PVC, SERIE R, ÁGUA PLUVIAL, DN 50 MM, JUNTA ELÁSTICA, FORNECIDO E INSTALADO EM RAMAL DE ENCAMINHAMENTO. AF_12/2014</v>
          </cell>
          <cell r="C2969" t="str">
            <v>UN</v>
          </cell>
          <cell r="D2969">
            <v>17.170000000000002</v>
          </cell>
        </row>
        <row r="2970">
          <cell r="A2970">
            <v>89564</v>
          </cell>
          <cell r="B2970" t="str">
            <v>LUVA COM ROSCA, PVC, SOLDÁVEL, DN 40MM X 1.1/4, INSTALADO EM PRUMADA DE ÁGUA - FORNECIMENTO E INSTALAÇÃO. AF_12/2014</v>
          </cell>
          <cell r="C2970" t="str">
            <v>UN</v>
          </cell>
          <cell r="D2970">
            <v>10.58</v>
          </cell>
        </row>
        <row r="2971">
          <cell r="A2971">
            <v>89565</v>
          </cell>
          <cell r="B2971" t="str">
            <v>JUNÇÃO SIMPLES, PVC, SERIE R, ÁGUA PLUVIAL, DN 75 X 75 MM, JUNTA ELÁST ICA, FORNECIDO E INSTALADO EM RAMAL DE ENCAMINHAMENTO. AF_12/2014</v>
          </cell>
          <cell r="C2971" t="str">
            <v>UN</v>
          </cell>
          <cell r="D2971">
            <v>37.9</v>
          </cell>
        </row>
        <row r="2972">
          <cell r="A2972">
            <v>89566</v>
          </cell>
          <cell r="B2972" t="str">
            <v>TÊ, PVC, SERIE R, ÁGUA PLUVIAL, DN 75 MM, JUNTA ELÁSTICA, FORNECIDO E INSTALADO EM RAMAL DE ENCAMINHAMENTO. AF_12/2014</v>
          </cell>
          <cell r="C2972" t="str">
            <v>UN</v>
          </cell>
          <cell r="D2972">
            <v>31.56</v>
          </cell>
        </row>
        <row r="2973">
          <cell r="A2973">
            <v>89567</v>
          </cell>
          <cell r="B2973" t="str">
            <v>JUNÇÃO SIMPLES, PVC, SERIE R, ÁGUA PLUVIAL, DN 100 X 100 MM, JUNTA ELÁ STICA, FORNECIDO E INSTALADO EM RAMAL DE ENCAMINHAMENTO. AF_12/2014</v>
          </cell>
          <cell r="C2973" t="str">
            <v>UN</v>
          </cell>
          <cell r="D2973">
            <v>57.18</v>
          </cell>
        </row>
        <row r="2974">
          <cell r="A2974">
            <v>89568</v>
          </cell>
          <cell r="B2974" t="str">
            <v>UNIÃO, PVC, SOLDÁVEL, DN 40MM, INSTALADO EM PRUMADA DE ÁGUA - FORNECIM ENTO E INSTALAÇÃO. AF_12/2014</v>
          </cell>
          <cell r="C2974" t="str">
            <v>UN</v>
          </cell>
          <cell r="D2974">
            <v>26.22</v>
          </cell>
        </row>
        <row r="2975">
          <cell r="A2975">
            <v>89569</v>
          </cell>
          <cell r="B2975" t="str">
            <v>JUNÇÃO SIMPLES, PVC, SERIE R, ÁGUA PLUVIAL, DN 100 X 75 MM, JUNTA ELÁS TICA, FORNECIDO E INSTALADO EM RAMAL DE ENCAMINHAMENTO. AF_12/2014</v>
          </cell>
          <cell r="C2975" t="str">
            <v>UN</v>
          </cell>
          <cell r="D2975">
            <v>55.36</v>
          </cell>
        </row>
        <row r="2976">
          <cell r="A2976">
            <v>89570</v>
          </cell>
          <cell r="B2976" t="str">
            <v>ADAPTADOR CURTO COM BOLSA E ROSCA PARA REGISTRO, PVC, SOLDÁVEL, DN 40M M X 1.1/2, INSTALADO EM PRUMADA DE ÁGUA - FORNECIMENTO E INSTALAÇÃO. AF_12/2014</v>
          </cell>
          <cell r="C2976" t="str">
            <v>UN</v>
          </cell>
          <cell r="D2976">
            <v>6.53</v>
          </cell>
        </row>
        <row r="2977">
          <cell r="A2977">
            <v>89571</v>
          </cell>
          <cell r="B2977" t="str">
            <v>TÊ, PVC, SERIE R, ÁGUA PLUVIAL, DN 100 X 100 MM, JUNTA ELÁSTICA, FORNE CIDO E INSTALADO EM RAMAL DE ENCAMINHAMENTO. AF_12/2014</v>
          </cell>
          <cell r="C2977" t="str">
            <v>UN</v>
          </cell>
          <cell r="D2977">
            <v>50.8</v>
          </cell>
        </row>
        <row r="2978">
          <cell r="A2978">
            <v>89572</v>
          </cell>
          <cell r="B2978" t="str">
            <v>ADAPTADOR CURTO COM BOLSA E ROSCA PARA REGISTRO, PVC, SOLDÁVEL, DN 40M M X 1.1/4, INSTALADO EM PRUMADA DE ÁGUA - FORNECIMENTO E INSTALAÇÃO. AF_12/2014</v>
          </cell>
          <cell r="C2978" t="str">
            <v>UN</v>
          </cell>
          <cell r="D2978">
            <v>5.82</v>
          </cell>
        </row>
        <row r="2979">
          <cell r="A2979">
            <v>89573</v>
          </cell>
          <cell r="B2979" t="str">
            <v>TÊ, PVC, SERIE R, ÁGUA PLUVIAL, DN 100 X 75 MM, JUNTA ELÁSTICA, FORNEC IDO E INSTALADO EM RAMAL DE ENCAMINHAMENTO. AF_12/2014</v>
          </cell>
          <cell r="C2979" t="str">
            <v>UN</v>
          </cell>
          <cell r="D2979">
            <v>40.130000000000003</v>
          </cell>
        </row>
        <row r="2980">
          <cell r="A2980">
            <v>89574</v>
          </cell>
          <cell r="B2980" t="str">
            <v>JUNÇÃO DUPLA, PVC, SERIE R, ÁGUA PLUVIAL, DN 100 X 100 X 100 MM, JUNTA ELÁSTICA, FORNECIDO E INSTALADO EM RAMAL DE ENCAMINHAMENTO. AF_12/201 4</v>
          </cell>
          <cell r="C2980" t="str">
            <v>UN</v>
          </cell>
          <cell r="D2980">
            <v>73.709999999999994</v>
          </cell>
        </row>
        <row r="2981">
          <cell r="A2981">
            <v>89575</v>
          </cell>
          <cell r="B2981" t="str">
            <v>LUVA, PVC, SOLDÁVEL, DN 50MM, INSTALADO EM PRUMADA DE ÁGUA - FORNECIME NTO E INSTALAÇÃO. AF_12/2014</v>
          </cell>
          <cell r="C2981" t="str">
            <v>UN</v>
          </cell>
          <cell r="D2981">
            <v>7.78</v>
          </cell>
        </row>
        <row r="2982">
          <cell r="A2982">
            <v>89577</v>
          </cell>
          <cell r="B2982" t="str">
            <v>LUVA DE CORRER, PVC, SOLDÁVEL, DN 50MM, INSTALADO EM PRUMADA DE ÁGUA - FORNECIMENTO E INSTALAÇÃO. AF_12/2014</v>
          </cell>
          <cell r="C2982" t="str">
            <v>UN</v>
          </cell>
          <cell r="D2982">
            <v>23.93</v>
          </cell>
        </row>
        <row r="2983">
          <cell r="A2983">
            <v>89579</v>
          </cell>
          <cell r="B2983" t="str">
            <v>LUVA DE REDUÇÃO, PVC, SOLDÁVEL, DN 50MM X 25MM, INSTALADO EM PRUMADA D E ÁGUA   FORNECIMENTO E INSTALAÇÃO. AF_12/2014</v>
          </cell>
          <cell r="C2983" t="str">
            <v>UN</v>
          </cell>
          <cell r="D2983">
            <v>7.68</v>
          </cell>
        </row>
        <row r="2984">
          <cell r="A2984">
            <v>89581</v>
          </cell>
          <cell r="B2984" t="str">
            <v>JOELHO 90 GRAUS, PVC, SERIE R, ÁGUA PLUVIAL, DN 75 MM, JUNTA ELÁSTICA, FORNECIDO E INSTALADO EM CONDUTORES VERTICAIS DE ÁGUAS PLUVIAIS. AF_1 2/2014</v>
          </cell>
          <cell r="C2984" t="str">
            <v>UN</v>
          </cell>
          <cell r="D2984">
            <v>19.21</v>
          </cell>
        </row>
        <row r="2985">
          <cell r="A2985">
            <v>89582</v>
          </cell>
          <cell r="B2985" t="str">
            <v>JOELHO 45 GRAUS, PVC, SERIE R, ÁGUA PLUVIAL, DN 75 MM, JUNTA ELÁSTICA, FORNECIDO E INSTALADO EM CONDUTORES VERTICAIS DE ÁGUAS PLUVIAIS. AF_1 2/2014</v>
          </cell>
          <cell r="C2985" t="str">
            <v>UN</v>
          </cell>
          <cell r="D2985">
            <v>18.7</v>
          </cell>
        </row>
        <row r="2986">
          <cell r="A2986">
            <v>89583</v>
          </cell>
          <cell r="B2986" t="str">
            <v>CURVA 87 GRAUS E 30 MINUTOS, PVC, SERIE R, ÁGUA PLUVIAL, DN 75 MM, JUN TA ELÁSTICA, FORNECIDO E INSTALADO EM CONDUTORES VERTICAIS DE ÁGUAS PL UVIAIS. AF_12/2014</v>
          </cell>
          <cell r="C2986" t="str">
            <v>UN</v>
          </cell>
          <cell r="D2986">
            <v>24.31</v>
          </cell>
        </row>
        <row r="2987">
          <cell r="A2987">
            <v>89584</v>
          </cell>
          <cell r="B2987" t="str">
            <v>JOELHO 90 GRAUS, PVC, SERIE R, ÁGUA PLUVIAL, DN 100 MM, JUNTA ELÁSTICA , FORNECIDO E INSTALADO EM CONDUTORES VERTICAIS DE ÁGUAS PLUVIAIS. AF_ 12/2014</v>
          </cell>
          <cell r="C2987" t="str">
            <v>UN</v>
          </cell>
          <cell r="D2987">
            <v>30.89</v>
          </cell>
        </row>
        <row r="2988">
          <cell r="A2988">
            <v>89585</v>
          </cell>
          <cell r="B2988" t="str">
            <v>JOELHO 45 GRAUS, PVC, SERIE R, ÁGUA PLUVIAL, DN 100 MM, JUNTA ELÁSTICA , FORNECIDO E INSTALADO EM CONDUTORES VERTICAIS DE ÁGUAS PLUVIAIS. AF_ 12/2014</v>
          </cell>
          <cell r="C2988" t="str">
            <v>UN</v>
          </cell>
          <cell r="D2988">
            <v>26.11</v>
          </cell>
        </row>
        <row r="2989">
          <cell r="A2989">
            <v>89586</v>
          </cell>
          <cell r="B2989" t="str">
            <v>JOELHO 45 GRAUS PARA PÉ DE COLUNA, PVC, SERIE R, ÁGUA PLUVIAL, DN 100 MM, JUNTA ELÁSTICA, FORNECIDO E INSTALADO EM CONDUTORES VERTICAIS DE Á GUAS PLUVIAIS. AF_12/2014</v>
          </cell>
          <cell r="C2989" t="str">
            <v>UN</v>
          </cell>
          <cell r="D2989">
            <v>26.11</v>
          </cell>
        </row>
        <row r="2990">
          <cell r="A2990">
            <v>89587</v>
          </cell>
          <cell r="B2990" t="str">
            <v>CURVA 87 GRAUS E 30 MINUTOS, PVC, SERIE R, ÁGUA PLUVIAL, DN 100 MM, JU NTA ELÁSTICA, FORNECIDO E INSTALADO EM CONDUTORES VERTICAIS DE ÁGUAS P LUVIAIS. AF_12/2014</v>
          </cell>
          <cell r="C2990" t="str">
            <v>UN</v>
          </cell>
          <cell r="D2990">
            <v>40.98</v>
          </cell>
        </row>
        <row r="2991">
          <cell r="A2991">
            <v>89590</v>
          </cell>
          <cell r="B2991" t="str">
            <v>JOELHO 90 GRAUS, PVC, SERIE R, ÁGUA PLUVIAL, DN 150 MM, JUNTA ELÁSTICA , FORNECIDO E INSTALADO EM CONDUTORES VERTICAIS DE ÁGUAS PLUVIAIS. AF_ 12/2014</v>
          </cell>
          <cell r="C2991" t="str">
            <v>UN</v>
          </cell>
          <cell r="D2991">
            <v>94.92</v>
          </cell>
        </row>
        <row r="2992">
          <cell r="A2992">
            <v>89591</v>
          </cell>
          <cell r="B2992" t="str">
            <v>JOELHO 45 GRAUS, PVC, SERIE R, ÁGUA PLUVIAL, DN 150 MM, JUNTA ELÁSTICA , FORNECIDO E INSTALADO EM CONDUTORES VERTICAIS DE ÁGUAS PLUVIAIS. AF_ 12/2014</v>
          </cell>
          <cell r="C2992" t="str">
            <v>UN</v>
          </cell>
          <cell r="D2992">
            <v>77.069999999999993</v>
          </cell>
        </row>
        <row r="2993">
          <cell r="A2993">
            <v>89592</v>
          </cell>
          <cell r="B2993" t="str">
            <v>CURVA 87 GRAUS E 30 MINUTOS, PVC, SERIE R, ÁGUA PLUVIAL, DN 150 MM, JU NTA ELÁSTICA, FORNECIDO E INSTALADO EM CONDUTORES VERTICAIS DE ÁGUAS P LUVIAIS. AF_12/2014</v>
          </cell>
          <cell r="C2993" t="str">
            <v>UN</v>
          </cell>
          <cell r="D2993">
            <v>263.75</v>
          </cell>
        </row>
        <row r="2994">
          <cell r="A2994">
            <v>89593</v>
          </cell>
          <cell r="B2994" t="str">
            <v>LUVA COM ROSCA, PVC, SOLDÁVEL, DN 50MM X 1.1/2, INSTALADO EM PRUMADA DE ÁGUA - FORNECIMENTO E INSTALAÇÃO. AF_12/2014</v>
          </cell>
          <cell r="C2994" t="str">
            <v>UN</v>
          </cell>
          <cell r="D2994">
            <v>17.059999999999999</v>
          </cell>
        </row>
        <row r="2995">
          <cell r="A2995">
            <v>89594</v>
          </cell>
          <cell r="B2995" t="str">
            <v>UNIÃO, PVC, SOLDÁVEL, DN 50MM, INSTALADO EM PRUMADA DE ÁGUA - FORNECIM ENTO E INSTALAÇÃO. AF_12/2014</v>
          </cell>
          <cell r="C2995" t="str">
            <v>UN</v>
          </cell>
          <cell r="D2995">
            <v>31.33</v>
          </cell>
        </row>
        <row r="2996">
          <cell r="A2996">
            <v>89595</v>
          </cell>
          <cell r="B2996" t="str">
            <v>ADAPTADOR CURTO COM BOLSA E ROSCA PARA REGISTRO, PVC, SOLDÁVEL, DN 50M M X 1.1/4, INSTALADO EM PRUMADA DE ÁGUA - FORNECIMENTO E INSTALAÇÃO. AF_12/2014</v>
          </cell>
          <cell r="C2996" t="str">
            <v>UN</v>
          </cell>
          <cell r="D2996">
            <v>9.85</v>
          </cell>
        </row>
        <row r="2997">
          <cell r="A2997">
            <v>89596</v>
          </cell>
          <cell r="B2997" t="str">
            <v>ADAPTADOR CURTO COM BOLSA E ROSCA PARA REGISTRO, PVC, SOLDÁVEL, DN 50M M X 1.1/2, INSTALADO EM PRUMADA DE ÁGUA - FORNECIMENTO E INSTALAÇÃO. AF_12/2014</v>
          </cell>
          <cell r="C2997" t="str">
            <v>UN</v>
          </cell>
          <cell r="D2997">
            <v>7.47</v>
          </cell>
        </row>
        <row r="2998">
          <cell r="A2998">
            <v>89597</v>
          </cell>
          <cell r="B2998" t="str">
            <v>LUVA, PVC, SOLDÁVEL, DN 60MM, INSTALADO EM PRUMADA DE ÁGUA - FORNECIME NTO E INSTALAÇÃO. AF_12/2014</v>
          </cell>
          <cell r="C2998" t="str">
            <v>UN</v>
          </cell>
          <cell r="D2998">
            <v>14.3</v>
          </cell>
        </row>
        <row r="2999">
          <cell r="A2999">
            <v>89598</v>
          </cell>
          <cell r="B2999" t="str">
            <v>LUVA DE CORRER, PVC, SOLDÁVEL, DN 60MM, INSTALADO EM PRUMADA DE ÁGUA FORNECIMENTO E INSTALAÇÃO. AF_12/2014</v>
          </cell>
          <cell r="C2999" t="str">
            <v>UN</v>
          </cell>
          <cell r="D2999">
            <v>31.46</v>
          </cell>
        </row>
        <row r="3000">
          <cell r="A3000">
            <v>89599</v>
          </cell>
          <cell r="B3000" t="str">
            <v>LUVA SIMPLES, PVC, SERIE R, ÁGUA PLUVIAL, DN 75 MM, JUNTA ELÁSTICA, FO RNECIDO E INSTALADO EM CONDUTORES VERTICAIS DE ÁGUAS PLUVIAIS. AF_12/2 014</v>
          </cell>
          <cell r="C3000" t="str">
            <v>UN</v>
          </cell>
          <cell r="D3000">
            <v>12.36</v>
          </cell>
        </row>
        <row r="3001">
          <cell r="A3001">
            <v>89600</v>
          </cell>
          <cell r="B3001" t="str">
            <v>LUVA DE CORRER, PVC, SERIE R, ÁGUA PLUVIAL, DN 75 MM, JUNTA ELÁSTICA, FORNECIDO E INSTALADO EM CONDUTORES VERTICAIS DE ÁGUAS PLUVIAIS. AF_12 /2014</v>
          </cell>
          <cell r="C3001" t="str">
            <v>UN</v>
          </cell>
          <cell r="D3001">
            <v>13.95</v>
          </cell>
        </row>
        <row r="3002">
          <cell r="A3002">
            <v>89605</v>
          </cell>
          <cell r="B3002" t="str">
            <v>LUVA DE REDUÇÃO, PVC, SOLDÁVEL, DN 60MM X 50MM, INSTALADO EM PRUMADA D E ÁGUA - FORNECIMENTO E INSTALAÇÃO. AF_12/2014</v>
          </cell>
          <cell r="C3002" t="str">
            <v>UN</v>
          </cell>
          <cell r="D3002">
            <v>12.98</v>
          </cell>
        </row>
        <row r="3003">
          <cell r="A3003">
            <v>89609</v>
          </cell>
          <cell r="B3003" t="str">
            <v>UNIÃO, PVC, SOLDÁVEL, DN 60MM, INSTALADO EM PRUMADA DE ÁGUA - FORNECIM ENTO E INSTALAÇÃO. AF_12/2014</v>
          </cell>
          <cell r="C3003" t="str">
            <v>UN</v>
          </cell>
          <cell r="D3003">
            <v>67.48</v>
          </cell>
        </row>
        <row r="3004">
          <cell r="A3004">
            <v>89610</v>
          </cell>
          <cell r="B3004" t="str">
            <v>ADAPTADOR CURTO COM BOLSA E ROSCA PARA REGISTRO, PVC, SOLDÁVEL, DN 60M M X 2, INSTALADO EM PRUMADA DE ÁGUA - FORNECIMENTO E INSTALAÇÃO. AF_1 2/2014</v>
          </cell>
          <cell r="C3004" t="str">
            <v>UN</v>
          </cell>
          <cell r="D3004">
            <v>12.92</v>
          </cell>
        </row>
        <row r="3005">
          <cell r="A3005">
            <v>89611</v>
          </cell>
          <cell r="B3005" t="str">
            <v>LUVA, PVC, SOLDÁVEL, DN 75MM, INSTALADO EM PRUMADA DE ÁGUA - FORNECIME NTO E INSTALAÇÃO. AF_12/2014</v>
          </cell>
          <cell r="C3005" t="str">
            <v>UN</v>
          </cell>
          <cell r="D3005">
            <v>20.88</v>
          </cell>
        </row>
        <row r="3006">
          <cell r="A3006">
            <v>89612</v>
          </cell>
          <cell r="B3006" t="str">
            <v>UNIÃO, PVC, SOLDÁVEL, DN 75MM, INSTALADO EM PRUMADA DE ÁGUA - FORNECIM ENTO E INSTALAÇÃO. AF_12/2014</v>
          </cell>
          <cell r="C3006" t="str">
            <v>UN</v>
          </cell>
          <cell r="D3006">
            <v>136.36000000000001</v>
          </cell>
        </row>
        <row r="3007">
          <cell r="A3007">
            <v>89613</v>
          </cell>
          <cell r="B3007" t="str">
            <v>ADAPTADOR CURTO COM BOLSA E ROSCA PARA REGISTRO, PVC, SOLDÁVEL, DN 75M M X 2.1/2, INSTALADO EM PRUMADA DE ÁGUA - FORNECIMENTO E INSTALAÇÃO. AF_12/2014</v>
          </cell>
          <cell r="C3007" t="str">
            <v>UN</v>
          </cell>
          <cell r="D3007">
            <v>20.46</v>
          </cell>
        </row>
        <row r="3008">
          <cell r="A3008">
            <v>89614</v>
          </cell>
          <cell r="B3008" t="str">
            <v>LUVA, PVC, SOLDÁVEL, DN 85MM, INSTALADO EM PRUMADA DE ÁGUA - FORNECIME NTO E INSTALAÇÃO. AF_12/2014</v>
          </cell>
          <cell r="C3008" t="str">
            <v>UN</v>
          </cell>
          <cell r="D3008">
            <v>38.35</v>
          </cell>
        </row>
        <row r="3009">
          <cell r="A3009">
            <v>89615</v>
          </cell>
          <cell r="B3009" t="str">
            <v>UNIÃO, PVC, SOLDÁVEL, DN 85MM, INSTALADO EM PRUMADA DE ÁGUA - FORNECIM ENTO E INSTALAÇÃO. AF_12/2014</v>
          </cell>
          <cell r="C3009" t="str">
            <v>UN</v>
          </cell>
          <cell r="D3009">
            <v>199.64</v>
          </cell>
        </row>
        <row r="3010">
          <cell r="A3010">
            <v>89616</v>
          </cell>
          <cell r="B3010" t="str">
            <v>ADAPTADOR CURTO COM BOLSA E ROSCA PARA REGISTRO, PVC, SOLDÁVEL, DN 85M M X 3, INSTALADO EM PRUMADA DE ÁGUA - FORNECIMENTO E INSTALAÇÃO. AF_1 2/2014</v>
          </cell>
          <cell r="C3010" t="str">
            <v>UN</v>
          </cell>
          <cell r="D3010">
            <v>27.82</v>
          </cell>
        </row>
        <row r="3011">
          <cell r="A3011">
            <v>89617</v>
          </cell>
          <cell r="B3011" t="str">
            <v>TE, PVC, SOLDÁVEL, DN 25MM, INSTALADO EM PRUMADA DE ÁGUA - FORNECIMENT O E INSTALAÇÃO. AF_12/2014</v>
          </cell>
          <cell r="C3011" t="str">
            <v>UN</v>
          </cell>
          <cell r="D3011">
            <v>5.58</v>
          </cell>
        </row>
        <row r="3012">
          <cell r="A3012">
            <v>89618</v>
          </cell>
          <cell r="B3012" t="str">
            <v>TÊ COM BUCHA DE LATÃO NA BOLSA CENTRAL, PVC, SOLDÁVEL, DN 25MM X 1/2, INSTALADO EM PRUMADA DE ÁGUA - FORNECIMENTO E INSTALAÇÃO. AF_12/2014</v>
          </cell>
          <cell r="C3012" t="str">
            <v>UN</v>
          </cell>
          <cell r="D3012">
            <v>14.02</v>
          </cell>
        </row>
        <row r="3013">
          <cell r="A3013">
            <v>89619</v>
          </cell>
          <cell r="B3013" t="str">
            <v>TÊ DE REDUÇÃO, PVC, SOLDÁVEL, DN 25MM X 20MM, INSTALADO EM PRUMADA DE ÁGUA - FORNECIMENTO E INSTALAÇÃO. AF_12/2014</v>
          </cell>
          <cell r="C3013" t="str">
            <v>UN</v>
          </cell>
          <cell r="D3013">
            <v>7.36</v>
          </cell>
        </row>
        <row r="3014">
          <cell r="A3014">
            <v>89620</v>
          </cell>
          <cell r="B3014" t="str">
            <v>TE, PVC, SOLDÁVEL, DN 32MM, INSTALADO EM PRUMADA DE ÁGUA - FORNECIMENT O E INSTALAÇÃO. AF_12/2014</v>
          </cell>
          <cell r="C3014" t="str">
            <v>UN</v>
          </cell>
          <cell r="D3014">
            <v>8.58</v>
          </cell>
        </row>
        <row r="3015">
          <cell r="A3015">
            <v>89621</v>
          </cell>
          <cell r="B3015" t="str">
            <v>TÊ COM BUCHA DE LATÃO NA BOLSA CENTRAL, PVC, SOLDÁVEL, DN 32MM X 3/4, INSTALADO EM PRUMADA DE ÁGUA - FORNECIMENTO E INSTALAÇÃO. AF_12/2014</v>
          </cell>
          <cell r="C3015" t="str">
            <v>UN</v>
          </cell>
          <cell r="D3015">
            <v>22.1</v>
          </cell>
        </row>
        <row r="3016">
          <cell r="A3016">
            <v>89622</v>
          </cell>
          <cell r="B3016" t="str">
            <v>TÊ DE REDUÇÃO, PVC, SOLDÁVEL, DN 32MM X 25MM, INSTALADO EM PRUMADA DE ÁGUA - FORNECIMENTO E INSTALAÇÃO. AF_12/2014</v>
          </cell>
          <cell r="C3016" t="str">
            <v>UN</v>
          </cell>
          <cell r="D3016">
            <v>11.34</v>
          </cell>
        </row>
        <row r="3017">
          <cell r="A3017">
            <v>89623</v>
          </cell>
          <cell r="B3017" t="str">
            <v>TE, PVC, SOLDÁVEL, DN 40MM, INSTALADO EM PRUMADA DE ÁGUA - FORNECIMENT O E INSTALAÇÃO. AF_12/2014</v>
          </cell>
          <cell r="C3017" t="str">
            <v>UN</v>
          </cell>
          <cell r="D3017">
            <v>14.87</v>
          </cell>
        </row>
        <row r="3018">
          <cell r="A3018">
            <v>89624</v>
          </cell>
          <cell r="B3018" t="str">
            <v>TÊ DE REDUÇÃO, PVC, SOLDÁVEL, DN 40MM X 32MM, INSTALADO EM PRUMADA DE ÁGUA - FORNECIMENTO E INSTALAÇÃO. AF_12/2014</v>
          </cell>
          <cell r="C3018" t="str">
            <v>UN</v>
          </cell>
          <cell r="D3018">
            <v>14.72</v>
          </cell>
        </row>
        <row r="3019">
          <cell r="A3019">
            <v>89625</v>
          </cell>
          <cell r="B3019" t="str">
            <v>TE, PVC, SOLDÁVEL, DN 50MM, INSTALADO EM PRUMADA DE ÁGUA - FORNECIMENT O E INSTALAÇÃO. AF_12/2014</v>
          </cell>
          <cell r="C3019" t="str">
            <v>UN</v>
          </cell>
          <cell r="D3019">
            <v>17.809999999999999</v>
          </cell>
        </row>
        <row r="3020">
          <cell r="A3020">
            <v>89626</v>
          </cell>
          <cell r="B3020" t="str">
            <v>TÊ DE REDUÇÃO, PVC, SOLDÁVEL, DN 50MM X 40MM, INSTALADO EM PRUMADA DE ÁGUA - FORNECIMENTO E INSTALAÇÃO. AF_12/2014</v>
          </cell>
          <cell r="C3020" t="str">
            <v>UN</v>
          </cell>
          <cell r="D3020">
            <v>22.55</v>
          </cell>
        </row>
        <row r="3021">
          <cell r="A3021">
            <v>89627</v>
          </cell>
          <cell r="B3021" t="str">
            <v>TÊ DE REDUÇÃO, PVC, SOLDÁVEL, DN 50MM X 25MM, INSTALADO EM PRUMADA DE ÁGUA - FORNECIMENTO E INSTALAÇÃO. AF_12/2014</v>
          </cell>
          <cell r="C3021" t="str">
            <v>UN</v>
          </cell>
          <cell r="D3021">
            <v>17.5</v>
          </cell>
        </row>
        <row r="3022">
          <cell r="A3022">
            <v>89628</v>
          </cell>
          <cell r="B3022" t="str">
            <v>TE, PVC, SOLDÁVEL, DN 60MM, INSTALADO EM PRUMADA DE ÁGUA - FORNECIMENT O E INSTALAÇÃO. AF_12/2014</v>
          </cell>
          <cell r="C3022" t="str">
            <v>UN</v>
          </cell>
          <cell r="D3022">
            <v>37.26</v>
          </cell>
        </row>
        <row r="3023">
          <cell r="A3023">
            <v>89629</v>
          </cell>
          <cell r="B3023" t="str">
            <v>TE, PVC, SOLDÁVEL, DN 75MM, INSTALADO EM PRUMADA DE ÁGUA - FORNECIMENT O E INSTALAÇÃO. AF_12/2014</v>
          </cell>
          <cell r="C3023" t="str">
            <v>UN</v>
          </cell>
          <cell r="D3023">
            <v>65.900000000000006</v>
          </cell>
        </row>
        <row r="3024">
          <cell r="A3024">
            <v>89630</v>
          </cell>
          <cell r="B3024" t="str">
            <v>TE DE REDUÇÃO, PVC, SOLDÁVEL, DN 75MM X 50MM, INSTALADO EM PRUMADA DE ÁGUA - FORNECIMENTO E INSTALAÇÃO. AF_12/2014</v>
          </cell>
          <cell r="C3024" t="str">
            <v>UN</v>
          </cell>
          <cell r="D3024">
            <v>56.44</v>
          </cell>
        </row>
        <row r="3025">
          <cell r="A3025">
            <v>89631</v>
          </cell>
          <cell r="B3025" t="str">
            <v>TE, PVC, SOLDÁVEL, DN 85MM, INSTALADO EM PRUMADA DE ÁGUA - FORNECIMENT O E INSTALAÇÃO. AF_12/2014</v>
          </cell>
          <cell r="C3025" t="str">
            <v>UN</v>
          </cell>
          <cell r="D3025">
            <v>97.22</v>
          </cell>
        </row>
        <row r="3026">
          <cell r="A3026">
            <v>89632</v>
          </cell>
          <cell r="B3026" t="str">
            <v>TE DE REDUÇÃO, PVC, SOLDÁVEL, DN 85MM X 60MM, INSTALADO EM PRUMADA DE ÁGUA - FORNECIMENTO E INSTALAÇÃO. AF_12/2014</v>
          </cell>
          <cell r="C3026" t="str">
            <v>UN</v>
          </cell>
          <cell r="D3026">
            <v>83.16</v>
          </cell>
        </row>
        <row r="3027">
          <cell r="A3027">
            <v>89637</v>
          </cell>
          <cell r="B3027" t="str">
            <v>JOELHO 90 GRAUS, CPVC, SOLDÁVEL, DN 15MM, INSTALADO EM RAMAL OU SUB-RA MAL DE ÁGUA - FORNECIMENTO E INSTALAÇÃO. AF_12/2014</v>
          </cell>
          <cell r="C3027" t="str">
            <v>UN</v>
          </cell>
          <cell r="D3027">
            <v>7.48</v>
          </cell>
        </row>
        <row r="3028">
          <cell r="A3028">
            <v>89638</v>
          </cell>
          <cell r="B3028" t="str">
            <v>JOELHO 45 GRAUS, CPVC, SOLDÁVEL, DN 15MM, INSTALADO EM RAMAL OU SUB-RA MAL DE ÁGUA - FORNECIMENTO E INSTALAÇÃO. AF_12/2014</v>
          </cell>
          <cell r="C3028" t="str">
            <v>UN</v>
          </cell>
          <cell r="D3028">
            <v>8.23</v>
          </cell>
        </row>
        <row r="3029">
          <cell r="A3029">
            <v>89639</v>
          </cell>
          <cell r="B3029" t="str">
            <v>CURVA 90 GRAUS, CPVC, SOLDÁVEL, DN 15MM, INSTALADO EM RAMAL OU SUB-RAM AL DE ÁGUA - FORNECIMENTO E INSTALAÇÃO. AF_12/2014</v>
          </cell>
          <cell r="C3029" t="str">
            <v>UN</v>
          </cell>
          <cell r="D3029">
            <v>8.5299999999999994</v>
          </cell>
        </row>
        <row r="3030">
          <cell r="A3030">
            <v>89641</v>
          </cell>
          <cell r="B3030" t="str">
            <v>JOELHO 90 GRAUS, CPVC, SOLDÁVEL, DN 22MM, INSTALADO EM RAMAL OU SUB-RA MAL DE ÁGUA - FORNECIMENTO E INSTALAÇÃO. AF_12/2014</v>
          </cell>
          <cell r="C3030" t="str">
            <v>UN</v>
          </cell>
          <cell r="D3030">
            <v>10.37</v>
          </cell>
        </row>
        <row r="3031">
          <cell r="A3031">
            <v>89642</v>
          </cell>
          <cell r="B3031" t="str">
            <v>JOELHO 45 GRAUS, CPVC, SOLDÁVEL, DN 22MM, INSTALADO EM RAMAL OU SUB-RA MAL DE ÁGUA - FORNECIMENTO E INSTALAÇÃO. AF_12/2014</v>
          </cell>
          <cell r="C3031" t="str">
            <v>UN</v>
          </cell>
          <cell r="D3031">
            <v>11.81</v>
          </cell>
        </row>
        <row r="3032">
          <cell r="A3032">
            <v>89643</v>
          </cell>
          <cell r="B3032" t="str">
            <v>CURVA 90 GRAUS, CPVC, SOLDÁVEL, DN 22MM, INSTALADO EM RAMAL OU SUB-RAM AL DE ÁGUA - FORNECIMENTO E INSTALAÇÃO. AF_12/2014</v>
          </cell>
          <cell r="C3032" t="str">
            <v>UN</v>
          </cell>
          <cell r="D3032">
            <v>12.29</v>
          </cell>
        </row>
        <row r="3033">
          <cell r="A3033">
            <v>89645</v>
          </cell>
          <cell r="B3033" t="str">
            <v>JOELHO DE TRANSIÇÃO, 90 GRAUS, CPVC, SOLDÁVEL, DN 22MM X 3/4", INSTALA DO EM RAMAL OU SUB-RAMAL DE ÁGUA - FORNECIMENTO E INSTALAÇÃO. AF_12/20 14</v>
          </cell>
          <cell r="C3033" t="str">
            <v>UN</v>
          </cell>
          <cell r="D3033">
            <v>20.97</v>
          </cell>
        </row>
        <row r="3034">
          <cell r="A3034">
            <v>89646</v>
          </cell>
          <cell r="B3034" t="str">
            <v>JOELHO 90 GRAUS, CPVC, SOLDÁVEL, DN 28MM, INSTALADO EM RAMAL OU SUB-RA MAL DE ÁGUA - FORNECIMENTO E INSTALAÇÃO. AF_12/2014</v>
          </cell>
          <cell r="C3034" t="str">
            <v>UN</v>
          </cell>
          <cell r="D3034">
            <v>15.76</v>
          </cell>
        </row>
        <row r="3035">
          <cell r="A3035">
            <v>89647</v>
          </cell>
          <cell r="B3035" t="str">
            <v>JOELHO 45 GRAUS, CPVC, SOLDÁVEL, DN 28MM, INSTALADO EM RAMAL OU SUB-RA MAL DE ÁGUA  FORNECIMENTO E INSTALAÇÃO. AF_12/2014</v>
          </cell>
          <cell r="C3035" t="str">
            <v>UN</v>
          </cell>
          <cell r="D3035">
            <v>15.43</v>
          </cell>
        </row>
        <row r="3036">
          <cell r="A3036">
            <v>89648</v>
          </cell>
          <cell r="B3036" t="str">
            <v>CURVA 90 GRAUS, CPVC, SOLDÁVEL, DN 28MM, INSTALADO EM RAMAL OU SUB-RAM AL DE ÁGUA  FORNECIMENTO E INSTALAÇÃO. AF_12/2014</v>
          </cell>
          <cell r="C3036" t="str">
            <v>UN</v>
          </cell>
          <cell r="D3036">
            <v>16.97</v>
          </cell>
        </row>
        <row r="3037">
          <cell r="A3037">
            <v>89649</v>
          </cell>
          <cell r="B3037" t="str">
            <v>JOELHO 90 GRAUS, CPVC, SOLDÁVEL, DN 35MM, INSTALADO EM RAMAL OU SUB-RA MAL DE ÁGUA  FORNECIMENTO E INSTALAÇÃO. AF_12/2014</v>
          </cell>
          <cell r="C3037" t="str">
            <v>UN</v>
          </cell>
          <cell r="D3037">
            <v>22.95</v>
          </cell>
        </row>
        <row r="3038">
          <cell r="A3038">
            <v>89650</v>
          </cell>
          <cell r="B3038" t="str">
            <v>JOELHO 45 GRAUS, CPVC, SOLDÁVEL, DN 35MM, INSTALADO EM RAMAL OU SUB-RA MAL DE ÁGUA  FORNECIMENTO E INSTALAÇÃO. AF_12/2014</v>
          </cell>
          <cell r="C3038" t="str">
            <v>UN</v>
          </cell>
          <cell r="D3038">
            <v>22.95</v>
          </cell>
        </row>
        <row r="3039">
          <cell r="A3039">
            <v>89651</v>
          </cell>
          <cell r="B3039" t="str">
            <v>LUVA, CPVC, SOLDÁVEL, DN 15MM, INSTALADO EM RAMAL OU SUB-RAMAL DE ÁGUA - FORNECIMENTO E INSTALAÇÃO. AF_12/2014</v>
          </cell>
          <cell r="C3039" t="str">
            <v>UN</v>
          </cell>
          <cell r="D3039">
            <v>5.05</v>
          </cell>
        </row>
        <row r="3040">
          <cell r="A3040">
            <v>89652</v>
          </cell>
          <cell r="B3040" t="str">
            <v>LUVA DE CORRER, CPVC, SOLDÁVEL, DN 15MM, INSTALADO EM RAMAL OU SUB-RAM AL DE ÁGUA  FORNECIMENTO E INSTALAÇÃO. AF_12/2014</v>
          </cell>
          <cell r="C3040" t="str">
            <v>UN</v>
          </cell>
          <cell r="D3040">
            <v>8.34</v>
          </cell>
        </row>
        <row r="3041">
          <cell r="A3041">
            <v>89653</v>
          </cell>
          <cell r="B3041" t="str">
            <v>LUVA DE TRANSIÇÃO, CPVC, SOLDÁVEL, DN15MM X 1/2", INSTALADO EM RAMAL O U SUB-RAMAL DE ÁGUA - FORNECIMENTO E INSTALAÇÃO. AF_12/2014</v>
          </cell>
          <cell r="C3041" t="str">
            <v>UN</v>
          </cell>
          <cell r="D3041">
            <v>13.4</v>
          </cell>
        </row>
        <row r="3042">
          <cell r="A3042">
            <v>89654</v>
          </cell>
          <cell r="B3042" t="str">
            <v>UNIÃO, CPVC, SOLDÁVEL, DN15MM, INSTALADO EM RAMAL OU SUB-RAMAL DE ÁGUA FORNECIMENTO E INSTALAÇÃO. AF_12/2014</v>
          </cell>
          <cell r="C3042" t="str">
            <v>UN</v>
          </cell>
          <cell r="D3042">
            <v>13.07</v>
          </cell>
        </row>
        <row r="3043">
          <cell r="A3043">
            <v>89655</v>
          </cell>
          <cell r="B3043" t="str">
            <v>CONECTOR, CPVC, SOLDÁVEL, DN 15MM X 1/2, INSTALADO EM RAMAL OU SUB-RA MAL DE ÁGUA  FORNECIMENTO E INSTALAÇÃO. AF_12/2014</v>
          </cell>
          <cell r="C3043" t="str">
            <v>UN</v>
          </cell>
          <cell r="D3043">
            <v>19.25</v>
          </cell>
        </row>
        <row r="3044">
          <cell r="A3044">
            <v>89656</v>
          </cell>
          <cell r="B3044" t="str">
            <v>ADAPTADOR, CPVC, SOLDÁVEL, DN15MM, INSTALADO EM RAMAL OU SUB-RAMAL DE ÁGUA  FORNECIMENTO E INSTALAÇÃO. AF_12/2014</v>
          </cell>
          <cell r="C3044" t="str">
            <v>UN</v>
          </cell>
          <cell r="D3044">
            <v>8.86</v>
          </cell>
        </row>
        <row r="3045">
          <cell r="A3045">
            <v>89657</v>
          </cell>
          <cell r="B3045" t="str">
            <v>CURVA DE TRANSPOSIÇÃO, CPVC, SOLDÁVEL, DN15MM, INSTALADO EM RAMAL OU S UB-RAMAL DE ÁGUA  FORNECIMENTO E INSTALAÇÃO. AF_12/2014</v>
          </cell>
          <cell r="C3045" t="str">
            <v>UN</v>
          </cell>
          <cell r="D3045">
            <v>9.0299999999999994</v>
          </cell>
        </row>
        <row r="3046">
          <cell r="A3046">
            <v>89658</v>
          </cell>
          <cell r="B3046" t="str">
            <v>LUVA, CPVC, SOLDÁVEL, DN 22MM, INSTALADO EM RAMAL OU SUB-RAMAL DE ÁGUA FORNECIMENTO E INSTALAÇÃO. AF_12/2014</v>
          </cell>
          <cell r="C3046" t="str">
            <v>UN</v>
          </cell>
          <cell r="D3046">
            <v>6.84</v>
          </cell>
        </row>
        <row r="3047">
          <cell r="A3047">
            <v>89659</v>
          </cell>
          <cell r="B3047" t="str">
            <v>LUVA DE CORRER, CPVC, SOLDÁVEL, DN 22MM, INSTALADO EM RAMAL OU SUB-RAM AL DE ÁGUA  FORNECIMENTO E INSTALAÇÃO. AF_12/2014</v>
          </cell>
          <cell r="C3047" t="str">
            <v>UN</v>
          </cell>
          <cell r="D3047">
            <v>11.88</v>
          </cell>
        </row>
        <row r="3048">
          <cell r="A3048">
            <v>89660</v>
          </cell>
          <cell r="B3048" t="str">
            <v>LUVA DE TRANSIÇÃO, CPVC, SOLDÁVEL, DN22MM X 25MM, INSTALADO EM RAMAL O U SUB-RAMAL DE ÁGUA - FORNECIMENTO E INSTALAÇÃO. AF_12/2014</v>
          </cell>
          <cell r="C3048" t="str">
            <v>UN</v>
          </cell>
          <cell r="D3048">
            <v>6.41</v>
          </cell>
        </row>
        <row r="3049">
          <cell r="A3049">
            <v>89661</v>
          </cell>
          <cell r="B3049" t="str">
            <v>UNIÃO, CPVC, SOLDÁVEL, DN22MM, INSTALADO EM RAMAL OU SUB-RAMAL DE ÁGUA FORNECIMENTO E INSTALAÇÃO. AF_12/2014</v>
          </cell>
          <cell r="C3049" t="str">
            <v>UN</v>
          </cell>
          <cell r="D3049">
            <v>15.71</v>
          </cell>
        </row>
        <row r="3050">
          <cell r="A3050">
            <v>89662</v>
          </cell>
          <cell r="B3050" t="str">
            <v>CONECTOR, CPVC, SOLDÁVEL, DN 22MM X 1/2, INSTALADO EM RAMAL OU SUB-RA MAL DE ÁGUA  FORNECIMENTO E INSTALAÇÃO. AF_12/2014</v>
          </cell>
          <cell r="C3050" t="str">
            <v>UN</v>
          </cell>
          <cell r="D3050">
            <v>23.91</v>
          </cell>
        </row>
        <row r="3051">
          <cell r="A3051">
            <v>89663</v>
          </cell>
          <cell r="B3051" t="str">
            <v>ADAPTADOR, CPVC, SOLDÁVEL, DN22MM, INSTALADO EM RAMAL OU SUB-RAMAL DE ÁGUA  FORNECIMENTO E INSTALAÇÃO. AF_12/2014</v>
          </cell>
          <cell r="C3051" t="str">
            <v>UN</v>
          </cell>
          <cell r="D3051">
            <v>10.17</v>
          </cell>
        </row>
        <row r="3052">
          <cell r="A3052">
            <v>89664</v>
          </cell>
          <cell r="B3052" t="str">
            <v>CURVA DE TRANSPOSIÇÃO, CPVC, SOLDÁVEL, DN22MM, INSTALADO EM RAMAL OU S UB-RAMAL DE ÁGUA  FORNECIMENTO E INSTALAÇÃO. AF_12/2014</v>
          </cell>
          <cell r="C3052" t="str">
            <v>UN</v>
          </cell>
          <cell r="D3052">
            <v>11.88</v>
          </cell>
        </row>
        <row r="3053">
          <cell r="A3053">
            <v>89665</v>
          </cell>
          <cell r="B3053" t="str">
            <v>REDUÇÃO EXCÊNTRICA, PVC, SERIE R, ÁGUA PLUVIAL, DN 75 X 50 MM, JUNTA E LÁSTICA, FORNECIDO E INSTALADO EM CONDUTORES VERTICAIS DE ÁGUAS PLUVIA IS. AF_12/2014</v>
          </cell>
          <cell r="C3053" t="str">
            <v>UN</v>
          </cell>
          <cell r="D3053">
            <v>9.92</v>
          </cell>
        </row>
        <row r="3054">
          <cell r="A3054">
            <v>89666</v>
          </cell>
          <cell r="B3054" t="str">
            <v>BUCHA DE REDUÇÃO, CPVC, SOLDÁVEL, DN22MM X 15MM, INSTALADO EM RAMAL OU SUB-RAMAL DE ÁGUA  FORNECIMENTO E INSTALAÇÃO. AF_12/2014</v>
          </cell>
          <cell r="C3054" t="str">
            <v>UN</v>
          </cell>
          <cell r="D3054">
            <v>5.66</v>
          </cell>
        </row>
        <row r="3055">
          <cell r="A3055">
            <v>89667</v>
          </cell>
          <cell r="B3055" t="str">
            <v>TÊ DE INSPEÇÃO, PVC, SERIE R, ÁGUA PLUVIAL, DN 75 MM, JUNTA ELÁSTICA, FORNECIDO E INSTALADO EM CONDUTORES VERTICAIS DE ÁGUAS PLUVIAIS. AF_12 /2014</v>
          </cell>
          <cell r="C3055" t="str">
            <v>UN</v>
          </cell>
          <cell r="D3055">
            <v>30.51</v>
          </cell>
        </row>
        <row r="3056">
          <cell r="A3056">
            <v>89668</v>
          </cell>
          <cell r="B3056" t="str">
            <v>CONECTOR, CPVC, SOLDÁVEL, DN22MM X 3/4", INSTALADO EM RAMAL OU SUB-RAM AL DE ÁGUA - FORNECIMENTO E INSTALAÇÃO. AF_12/2014</v>
          </cell>
          <cell r="C3056" t="str">
            <v>UN</v>
          </cell>
          <cell r="D3056">
            <v>22.7</v>
          </cell>
        </row>
        <row r="3057">
          <cell r="A3057">
            <v>89669</v>
          </cell>
          <cell r="B3057" t="str">
            <v>LUVA SIMPLES, PVC, SERIE R, ÁGUA PLUVIAL, DN 100 MM, JUNTA ELÁSTICA, F ORNECIDO E INSTALADO EM CONDUTORES VERTICAIS DE ÁGUAS PLUVIAIS. AF_12/ 2014</v>
          </cell>
          <cell r="C3057" t="str">
            <v>UN</v>
          </cell>
          <cell r="D3057">
            <v>15.87</v>
          </cell>
        </row>
        <row r="3058">
          <cell r="A3058">
            <v>89670</v>
          </cell>
          <cell r="B3058" t="str">
            <v>LUVA, CPVC, SOLDÁVEL, DN 28MM, INSTALADO EM RAMAL OU SUB-RAMAL DE ÁGUA FORNECIMENTO E INSTALAÇÃO. AF_12/2014</v>
          </cell>
          <cell r="C3058" t="str">
            <v>UN</v>
          </cell>
          <cell r="D3058">
            <v>9.94</v>
          </cell>
        </row>
        <row r="3059">
          <cell r="A3059">
            <v>89671</v>
          </cell>
          <cell r="B3059" t="str">
            <v>LUVA DE CORRER, PVC, SERIE R, ÁGUA PLUVIAL, DN 100 MM, JUNTA ELÁSTICA, FORNECIDO E INSTALADO EM CONDUTORES VERTICAIS DE ÁGUAS PLUVIAIS. AF_1 2/2014</v>
          </cell>
          <cell r="C3059" t="str">
            <v>UN</v>
          </cell>
          <cell r="D3059">
            <v>23.59</v>
          </cell>
        </row>
        <row r="3060">
          <cell r="A3060">
            <v>89672</v>
          </cell>
          <cell r="B3060" t="str">
            <v>LUVA DE CORRER, CPVC, SOLDÁVEL, DN 28MM, INSTALADO EM RAMAL OU SUB-RAM AL DE ÁGUA  FORNECIMENTO E INSTALAÇÃO. AF_12/2014</v>
          </cell>
          <cell r="C3060" t="str">
            <v>UN</v>
          </cell>
          <cell r="D3060">
            <v>15.71</v>
          </cell>
        </row>
        <row r="3061">
          <cell r="A3061">
            <v>89673</v>
          </cell>
          <cell r="B3061" t="str">
            <v>REDUÇÃO EXCÊNTRICA, PVC, SERIE R, ÁGUA PLUVIAL, DN 100 X 75 MM, JUNTA ELÁSTICA, FORNECIDO E INSTALADO EM CONDUTORES VERTICAIS DE ÁGUAS PLUVI AIS. AF_12/2014</v>
          </cell>
          <cell r="C3061" t="str">
            <v>UN</v>
          </cell>
          <cell r="D3061">
            <v>18.600000000000001</v>
          </cell>
        </row>
        <row r="3062">
          <cell r="A3062">
            <v>89674</v>
          </cell>
          <cell r="B3062" t="str">
            <v>UNIÃO, CPVC, SOLDÁVEL, DN28MM, INSTALADO EM RAMAL OU SUB-RAMAL DE ÁGUA FORNECIMENTO E INSTALAÇÃO. AF_12/2014</v>
          </cell>
          <cell r="C3062" t="str">
            <v>UN</v>
          </cell>
          <cell r="D3062">
            <v>23.05</v>
          </cell>
        </row>
        <row r="3063">
          <cell r="A3063">
            <v>89675</v>
          </cell>
          <cell r="B3063" t="str">
            <v>TÊ DE INSPEÇÃO, PVC, SERIE R, ÁGUA PLUVIAL, DN 100 MM, JUNTA ELÁSTICA, FORNECIDO E INSTALADO EM CONDUTORES VERTICAIS DE ÁGUAS PLUVIAIS. AF_1 2/2014</v>
          </cell>
          <cell r="C3063" t="str">
            <v>UN</v>
          </cell>
          <cell r="D3063">
            <v>41.74</v>
          </cell>
        </row>
        <row r="3064">
          <cell r="A3064">
            <v>89676</v>
          </cell>
          <cell r="B3064" t="str">
            <v>CONECTOR, CPVC, SOLDÁVEL, DN 28MM X 1, INSTALADO EM RAMAL OU SUB-RAMA L DE ÁGUA  FORNECIMENTO E INSTALAÇÃO. AF_12/2014</v>
          </cell>
          <cell r="C3064" t="str">
            <v>UN</v>
          </cell>
          <cell r="D3064">
            <v>35.04</v>
          </cell>
        </row>
        <row r="3065">
          <cell r="A3065">
            <v>89677</v>
          </cell>
          <cell r="B3065" t="str">
            <v>LUVA SIMPLES, PVC, SERIE R, ÁGUA PLUVIAL, DN 150 MM, JUNTA ELÁSTICA, F ORNECIDO E INSTALADO EM CONDUTORES VERTICAIS DE ÁGUAS PLUVIAIS. AF_12/ 2014</v>
          </cell>
          <cell r="C3065" t="str">
            <v>UN</v>
          </cell>
          <cell r="D3065">
            <v>45.67</v>
          </cell>
        </row>
        <row r="3066">
          <cell r="A3066">
            <v>89678</v>
          </cell>
          <cell r="B3066" t="str">
            <v>BUCHA DE REDUÇÃO, CPVC, SOLDÁVEL, DN28MM X 22MM, INSTALADO EM RAMAL OU SUB-RAMAL DE ÁGUA  FORNECIMENTO E INSTALAÇÃO. AF_12/2014</v>
          </cell>
          <cell r="C3066" t="str">
            <v>UN</v>
          </cell>
          <cell r="D3066">
            <v>7.38</v>
          </cell>
        </row>
        <row r="3067">
          <cell r="A3067">
            <v>89679</v>
          </cell>
          <cell r="B3067" t="str">
            <v>LUVA DE CORRER, PVC, SERIE R, ÁGUA PLUVIAL, DN 150 MM, JUNTA ELÁSTICA, FORNECIDO E INSTALADO EM CONDUTORES VERTICAIS DE ÁGUAS PLUVIAIS. AF_1 2/2014</v>
          </cell>
          <cell r="C3067" t="str">
            <v>UN</v>
          </cell>
          <cell r="D3067">
            <v>76.400000000000006</v>
          </cell>
        </row>
        <row r="3068">
          <cell r="A3068">
            <v>89680</v>
          </cell>
          <cell r="B3068" t="str">
            <v>LUVA, CPVC, SOLDÁVEL, DN 35MM, INSTALADO EM RAMAL OU SUB-RAMAL DE ÁGUA FORNECIMENTO E INSTALAÇÃO. AF_12/2014</v>
          </cell>
          <cell r="C3068" t="str">
            <v>UN</v>
          </cell>
          <cell r="D3068">
            <v>15.4</v>
          </cell>
        </row>
        <row r="3069">
          <cell r="A3069">
            <v>89681</v>
          </cell>
          <cell r="B3069" t="str">
            <v>REDUÇÃO EXCÊNTRICA, PVC, SERIE R, ÁGUA PLUVIAL, DN 150 X 100 MM, JUNTA ELÁSTICA, FORNECIDO E INSTALADO EM CONDUTORES VERTICAIS DE ÁGUAS PLUV IAIS. AF_12/2014</v>
          </cell>
          <cell r="C3069" t="str">
            <v>UN</v>
          </cell>
          <cell r="D3069">
            <v>51.03</v>
          </cell>
        </row>
        <row r="3070">
          <cell r="A3070">
            <v>89682</v>
          </cell>
          <cell r="B3070" t="str">
            <v>LUVA DE CORRER, CPVC, SOLDÁVEL, DN 35MM, INSTALADO EM RAMAL OU SUB-RAM AL DE ÁGUA  FORNECIMENTO E INSTALAÇÃO. AF_12/2014</v>
          </cell>
          <cell r="C3070" t="str">
            <v>UN</v>
          </cell>
          <cell r="D3070">
            <v>24.02</v>
          </cell>
        </row>
        <row r="3071">
          <cell r="A3071">
            <v>89684</v>
          </cell>
          <cell r="B3071" t="str">
            <v>UNIÃO, CPVC, SOLDÁVEL, DN35MM, INSTALADO EM RAMAL OU SUB-RAMAL DE ÁGUA FORNECIMENTO E INSTALAÇÃO. AF_12/2014</v>
          </cell>
          <cell r="C3071" t="str">
            <v>UN</v>
          </cell>
          <cell r="D3071">
            <v>33.26</v>
          </cell>
        </row>
        <row r="3072">
          <cell r="A3072">
            <v>89685</v>
          </cell>
          <cell r="B3072" t="str">
            <v>JUNÇÃO SIMPLES, PVC, SERIE R, ÁGUA PLUVIAL, DN 75 X 75 MM, JUNTA ELÁST ICA, FORNECIDO E INSTALADO EM CONDUTORES VERTICAIS DE ÁGUAS PLUVIAIS. AF_12/2014</v>
          </cell>
          <cell r="C3072" t="str">
            <v>UN</v>
          </cell>
          <cell r="D3072">
            <v>35.619999999999997</v>
          </cell>
        </row>
        <row r="3073">
          <cell r="A3073">
            <v>89686</v>
          </cell>
          <cell r="B3073" t="str">
            <v>CONECTOR, CPVC, SOLDÁVEL, DN 35MM X 1 1/4, INSTALADO EM RAMAL OU SUB- RAMAL DE ÁGUA  FORNECIMENTO E INSTALAÇÃO. AF_12/2014</v>
          </cell>
          <cell r="C3073" t="str">
            <v>UN</v>
          </cell>
          <cell r="D3073">
            <v>124.66</v>
          </cell>
        </row>
        <row r="3074">
          <cell r="A3074">
            <v>89687</v>
          </cell>
          <cell r="B3074" t="str">
            <v>TÊ, PVC, SERIE R, ÁGUA PLUVIAL, DN 75 X 75 MM, JUNTA ELÁSTICA, FORNECI DO E INSTALADO EM CONDUTORES VERTICAIS DE ÁGUAS PLUVIAIS. AF_12/2014</v>
          </cell>
          <cell r="C3074" t="str">
            <v>UN</v>
          </cell>
          <cell r="D3074">
            <v>29.28</v>
          </cell>
        </row>
        <row r="3075">
          <cell r="A3075">
            <v>89689</v>
          </cell>
          <cell r="B3075" t="str">
            <v>BUCHA DE REDUÇÃO, CPVC, SOLDÁVEL, DN35MM X 28MM, INSTALADO EM RAMAL OU SUB-RAMAL DE ÁGUA  FORNECIMENTO E INSTALAÇÃO. AF_12/2014</v>
          </cell>
          <cell r="C3075" t="str">
            <v>UN</v>
          </cell>
          <cell r="D3075">
            <v>25.87</v>
          </cell>
        </row>
        <row r="3076">
          <cell r="A3076">
            <v>89690</v>
          </cell>
          <cell r="B3076" t="str">
            <v>JUNÇÃO SIMPLES, PVC, SERIE R, ÁGUA PLUVIAL, DN 100 X 100 MM, JUNTA ELÁ STICA, FORNECIDO E INSTALADO EM CONDUTORES VERTICAIS DE ÁGUAS PLUVIAIS . AF_12/2014</v>
          </cell>
          <cell r="C3076" t="str">
            <v>UN</v>
          </cell>
          <cell r="D3076">
            <v>54.9</v>
          </cell>
        </row>
        <row r="3077">
          <cell r="A3077">
            <v>89691</v>
          </cell>
          <cell r="B3077" t="str">
            <v>TE, CPVC, SOLDÁVEL, DN 15MM, INSTALADO EM RAMAL OU SUB-RAMAL DE ÁGUA - FORNECIMENTO E INSTALAÇÃO. AF_12/2014</v>
          </cell>
          <cell r="C3077" t="str">
            <v>UN</v>
          </cell>
          <cell r="D3077">
            <v>9.6199999999999992</v>
          </cell>
        </row>
        <row r="3078">
          <cell r="A3078">
            <v>89692</v>
          </cell>
          <cell r="B3078" t="str">
            <v>JUNÇÃO SIMPLES, PVC, SERIE R, ÁGUA PLUVIAL, DN 100 X 75 MM, JUNTA ELÁS TICA, FORNECIDO E INSTALADO EM CONDUTORES VERTICAIS DE ÁGUAS PLUVIAIS. AF_12/2014</v>
          </cell>
          <cell r="C3078" t="str">
            <v>UN</v>
          </cell>
          <cell r="D3078">
            <v>53.08</v>
          </cell>
        </row>
        <row r="3079">
          <cell r="A3079">
            <v>89693</v>
          </cell>
          <cell r="B3079" t="str">
            <v>TÊ, PVC, SERIE R, ÁGUA PLUVIAL, DN 100 X 100 MM, JUNTA ELÁSTICA, FORNE CIDO E INSTALADO EM CONDUTORES VERTICAIS DE ÁGUAS PLUVIAIS. AF_12/2014</v>
          </cell>
          <cell r="C3079" t="str">
            <v>UN</v>
          </cell>
          <cell r="D3079">
            <v>48.52</v>
          </cell>
        </row>
        <row r="3080">
          <cell r="A3080">
            <v>89694</v>
          </cell>
          <cell r="B3080" t="str">
            <v>TE DE TRANSIÇÃO, CPVC, SOLDÁVEL, DN 15MM X 1/2, INSTALADO EM RAMAL OU SUB-RAMAL DE ÁGUA  FORNECIMENTO E INSTALAÇÃO. AF_12/2014</v>
          </cell>
          <cell r="C3080" t="str">
            <v>UN</v>
          </cell>
          <cell r="D3080">
            <v>15.26</v>
          </cell>
        </row>
        <row r="3081">
          <cell r="A3081">
            <v>89695</v>
          </cell>
          <cell r="B3081" t="str">
            <v>TÊ MISTURADOR, CPVC, SOLDÁVEL, DN15MM, INSTALADO EM RAMAL OU SUB-RAMAL DE ÁGUA  FORNECIMENTO E INSTALAÇÃO. AF_12/2014</v>
          </cell>
          <cell r="C3081" t="str">
            <v>UN</v>
          </cell>
          <cell r="D3081">
            <v>14.2</v>
          </cell>
        </row>
        <row r="3082">
          <cell r="A3082">
            <v>89696</v>
          </cell>
          <cell r="B3082" t="str">
            <v>TÊ, PVC, SERIE R, ÁGUA PLUVIAL, DN 100 X 75 MM, JUNTA ELÁSTICA, FORNEC IDO E INSTALADO EM CONDUTORES VERTICAIS DE ÁGUAS PLUVIAIS. AF_12/2014</v>
          </cell>
          <cell r="C3082" t="str">
            <v>UN</v>
          </cell>
          <cell r="D3082">
            <v>37.85</v>
          </cell>
        </row>
        <row r="3083">
          <cell r="A3083">
            <v>89697</v>
          </cell>
          <cell r="B3083" t="str">
            <v>TE, CPVC, SOLDÁVEL, DN 22MM, INSTALADO EM RAMAL OU SUB-RAMAL DE ÁGUA - FORNECIMENTO E INSTALAÇÃO. AF_12/2014</v>
          </cell>
          <cell r="C3083" t="str">
            <v>UN</v>
          </cell>
          <cell r="D3083">
            <v>12.03</v>
          </cell>
        </row>
        <row r="3084">
          <cell r="A3084">
            <v>89698</v>
          </cell>
          <cell r="B3084" t="str">
            <v>JUNÇÃO SIMPLES, PVC, SERIE R, ÁGUA PLUVIAL, DN 150 X 150 MM, JUNTA ELÁ STICA, FORNECIDO E INSTALADO EM CONDUTORES VERTICAIS DE ÁGUAS PLUVIAIS . AF_12/2014</v>
          </cell>
          <cell r="C3084" t="str">
            <v>UN</v>
          </cell>
          <cell r="D3084">
            <v>150.84</v>
          </cell>
        </row>
        <row r="3085">
          <cell r="A3085">
            <v>89699</v>
          </cell>
          <cell r="B3085" t="str">
            <v>JUNÇÃO SIMPLES, PVC, SERIE R, ÁGUA PLUVIAL, DN 150 X 100 MM, JUNTA ELÁ STICA, FORNECIDO E INSTALADO EM CONDUTORES VERTICAIS DE ÁGUAS PLUVIAIS . AF_12/2014</v>
          </cell>
          <cell r="C3085" t="str">
            <v>UN</v>
          </cell>
          <cell r="D3085">
            <v>123.47</v>
          </cell>
        </row>
        <row r="3086">
          <cell r="A3086">
            <v>89700</v>
          </cell>
          <cell r="B3086" t="str">
            <v>TE DE TRANSIÇÃO, CPVC, SOLDÁVEL, DN 22MM X 1/2, INSTALADO EM RAMAL OU SUB-RAMAL DE ÁGUA  FORNECIMENTO E INSTALAÇÃO. AF_12/2014</v>
          </cell>
          <cell r="C3086" t="str">
            <v>UN</v>
          </cell>
          <cell r="D3086">
            <v>16.850000000000001</v>
          </cell>
        </row>
        <row r="3087">
          <cell r="A3087">
            <v>89701</v>
          </cell>
          <cell r="B3087" t="str">
            <v>TÊ, PVC, SERIE R, ÁGUA PLUVIAL, DN 150 X 150 MM, JUNTA ELÁSTICA, FORNE CIDO E INSTALADO EM CONDUTORES VERTICAIS DE ÁGUAS PLUVIAIS. AF_12/2014</v>
          </cell>
          <cell r="C3087" t="str">
            <v>UN</v>
          </cell>
          <cell r="D3087">
            <v>111.86</v>
          </cell>
        </row>
        <row r="3088">
          <cell r="A3088">
            <v>89702</v>
          </cell>
          <cell r="B3088" t="str">
            <v>TÊ MISTURADOR, CPVC, SOLDÁVEL, DN22MM, INSTALADO EM RAMAL OU SUB-RAMAL DE ÁGUA  FORNECIMENTO E INSTALAÇÃO. AF_12/2014</v>
          </cell>
          <cell r="C3088" t="str">
            <v>UN</v>
          </cell>
          <cell r="D3088">
            <v>16.850000000000001</v>
          </cell>
        </row>
        <row r="3089">
          <cell r="A3089">
            <v>89703</v>
          </cell>
          <cell r="B3089" t="str">
            <v>TE MISTURADOR DE TRANSIÇÃO, CPVC, SOLDÁVEL, DN 22MM X 3/4", INSTALADO EM RAMAL OU SUB-RAMAL DE ÁGUA - FORNECIMENTO E INSTALAÇÃO. AF_12/2014</v>
          </cell>
          <cell r="C3089" t="str">
            <v>UN</v>
          </cell>
          <cell r="D3089">
            <v>36.46</v>
          </cell>
        </row>
        <row r="3090">
          <cell r="A3090">
            <v>89704</v>
          </cell>
          <cell r="B3090" t="str">
            <v>TÊ, PVC, SERIE R, ÁGUA PLUVIAL, DN 150 X 100 MM, JUNTA ELÁSTICA, FORNE CIDO E INSTALADO EM CONDUTORES VERTICAIS DE ÁGUAS PLUVIAIS. AF_12/2014</v>
          </cell>
          <cell r="C3090" t="str">
            <v>UN</v>
          </cell>
          <cell r="D3090">
            <v>85.69</v>
          </cell>
        </row>
        <row r="3091">
          <cell r="A3091">
            <v>89705</v>
          </cell>
          <cell r="B3091" t="str">
            <v>TÊ, CPVC, SOLDÁVEL, DN28MM, INSTALADO EM RAMAL OU SUB-RAMAL DE ÁGUA FORNECIMENTO E INSTALAÇÃO. AF_12/2014</v>
          </cell>
          <cell r="C3091" t="str">
            <v>UN</v>
          </cell>
          <cell r="D3091">
            <v>18.850000000000001</v>
          </cell>
        </row>
        <row r="3092">
          <cell r="A3092">
            <v>89706</v>
          </cell>
          <cell r="B3092" t="str">
            <v>TÊ, CPVC, SOLDÁVEL, DN35MM, INSTALADO EM RAMAL OU SUB-RAMAL DE ÁGUA FORNECIMENTO E INSTALAÇÃO. AF_12/2014</v>
          </cell>
          <cell r="C3092" t="str">
            <v>UN</v>
          </cell>
          <cell r="D3092">
            <v>40.07</v>
          </cell>
        </row>
        <row r="3093">
          <cell r="A3093">
            <v>89715</v>
          </cell>
          <cell r="B3093" t="str">
            <v>TUBO, CPVC, SOLDÁVEL, DN 22MM, INSTALADO EM RAMAL DE DISTRIBUIÇÃO DE Á GUA   FORNECIMENTO E INSTALAÇÃO. AF_12/2014</v>
          </cell>
          <cell r="C3093" t="str">
            <v>UN</v>
          </cell>
          <cell r="D3093">
            <v>21.66</v>
          </cell>
        </row>
        <row r="3094">
          <cell r="A3094">
            <v>89718</v>
          </cell>
          <cell r="B3094" t="str">
            <v>TUBO, CPVC, SOLDÁVEL, DN 35MM, INSTALADO EM RAMAL DE DISTRIBUIÇÃO DE Á GUA   FORNECIMENTO E INSTALAÇÃO. AF_12/2014</v>
          </cell>
          <cell r="C3094" t="str">
            <v>M</v>
          </cell>
          <cell r="D3094">
            <v>40.520000000000003</v>
          </cell>
        </row>
        <row r="3095">
          <cell r="A3095">
            <v>89719</v>
          </cell>
          <cell r="B3095" t="str">
            <v>JOELHO 90 GRAUS, CPVC, SOLDÁVEL, DN 22MM, INSTALADO EM RAMAL DE DISTRI BUIÇÃO DE ÁGUA   FORNECIMENTO E INSTALAÇÃO. AF_12/2014</v>
          </cell>
          <cell r="C3095" t="str">
            <v>UN</v>
          </cell>
          <cell r="D3095">
            <v>8.0500000000000007</v>
          </cell>
        </row>
        <row r="3096">
          <cell r="A3096">
            <v>89720</v>
          </cell>
          <cell r="B3096" t="str">
            <v>JOELHO 45 GRAUS, CPVC, SOLDÁVEL, DN 22MM, INSTALADO EM RAMAL DE DISTRI BUIÇÃO DE ÁGUA   FORNECIMENTO E INSTALAÇÃO. AF_12/2014</v>
          </cell>
          <cell r="C3096" t="str">
            <v>UN</v>
          </cell>
          <cell r="D3096">
            <v>9.49</v>
          </cell>
        </row>
        <row r="3097">
          <cell r="A3097">
            <v>89721</v>
          </cell>
          <cell r="B3097" t="str">
            <v>CURVA 90 GRAUS, CPVC, SOLDÁVEL, DN 22MM, INSTALADO EM RAMAL DE DISTRIB UIÇÃO DE ÁGUA - FORNECIMENTO E INSTALAÇÃO. AF_12/2014</v>
          </cell>
          <cell r="C3097" t="str">
            <v>UN</v>
          </cell>
          <cell r="D3097">
            <v>9.9700000000000006</v>
          </cell>
        </row>
        <row r="3098">
          <cell r="A3098">
            <v>89723</v>
          </cell>
          <cell r="B3098" t="str">
            <v>JOELHO 90 GRAUS, CPVC, SOLDÁVEL, DN 28MM, INSTALADO EM RAMAL DE DISTRI BUIÇÃO DE ÁGUA   FORNECIMENTO E INSTALAÇÃO. AF_12/2014</v>
          </cell>
          <cell r="C3098" t="str">
            <v>UN</v>
          </cell>
          <cell r="D3098">
            <v>13.07</v>
          </cell>
        </row>
        <row r="3099">
          <cell r="A3099">
            <v>89724</v>
          </cell>
          <cell r="B3099" t="str">
            <v>JOELHO 90 GRAUS, PVC, SERIE NORMAL, ESGOTO PREDIAL, DN 40 MM, JUNTA SO LDÁVEL, FORNECIDO E INSTALADO EM RAMAL DE DESCARGA OU RAMAL DE ESGOTO SANITÁRIO. AF_12/2014</v>
          </cell>
          <cell r="C3099" t="str">
            <v>UN</v>
          </cell>
          <cell r="D3099">
            <v>6.73</v>
          </cell>
        </row>
        <row r="3100">
          <cell r="A3100">
            <v>89725</v>
          </cell>
          <cell r="B3100" t="str">
            <v>JOELHO 45 GRAUS, CPVC, SOLDÁVEL, DN 28MM, INSTALADO EM RAMAL DE DISTRI BUIÇÃO DE ÁGUA   FORNECIMENTO E INSTALAÇÃO. AF_12/2014</v>
          </cell>
          <cell r="C3100" t="str">
            <v>UN</v>
          </cell>
          <cell r="D3100">
            <v>12.73</v>
          </cell>
        </row>
        <row r="3101">
          <cell r="A3101">
            <v>89726</v>
          </cell>
          <cell r="B3101" t="str">
            <v>JOELHO 45 GRAUS, PVC, SERIE NORMAL, ESGOTO PREDIAL, DN 40 MM, JUNTA SO LDÁVEL, FORNECIDO E INSTALADO EM RAMAL DE DESCARGA OU RAMAL DE ESGOTO SANITÁRIO. AF_12/2014</v>
          </cell>
          <cell r="C3101" t="str">
            <v>UN</v>
          </cell>
          <cell r="D3101">
            <v>7.73</v>
          </cell>
        </row>
        <row r="3102">
          <cell r="A3102">
            <v>89727</v>
          </cell>
          <cell r="B3102" t="str">
            <v>CURVA 90 GRAUS, CPVC, SOLDÁVEL, DN 28MM, INSTALADO EM RAMAL DE DISTRIB UIÇÃO DE ÁGUA   FORNECIMENTO E INSTALAÇÃO. AF_12/2014</v>
          </cell>
          <cell r="C3102" t="str">
            <v>UN</v>
          </cell>
          <cell r="D3102">
            <v>14.27</v>
          </cell>
        </row>
        <row r="3103">
          <cell r="A3103">
            <v>89728</v>
          </cell>
          <cell r="B3103" t="str">
            <v>CURVA CURTA 90 GRAUS, PVC, SERIE NORMAL, ESGOTO PREDIAL, DN 40 MM, JUN TA SOLDÁVEL, FORNECIDO E INSTALADO EM RAMAL DE DESCARGA OU RAMAL DE ES GOTO SANITÁRIO. AF_12/2014</v>
          </cell>
          <cell r="C3103" t="str">
            <v>UN</v>
          </cell>
          <cell r="D3103">
            <v>8.92</v>
          </cell>
        </row>
        <row r="3104">
          <cell r="A3104">
            <v>89729</v>
          </cell>
          <cell r="B3104" t="str">
            <v>JOELHO 90 GRAUS, CPVC, SOLDÁVEL, DN 35MM, INSTALADO EM RAMAL DE DISTRI BUIÇÃO DE ÁGUA   FORNECIMENTO E INSTALAÇÃO. AF_12/2014</v>
          </cell>
          <cell r="C3104" t="str">
            <v>UN</v>
          </cell>
          <cell r="D3104">
            <v>19.75</v>
          </cell>
        </row>
        <row r="3105">
          <cell r="A3105">
            <v>89730</v>
          </cell>
          <cell r="B3105" t="str">
            <v>CURVA LONGA 90 GRAUS, PVC, SERIE NORMAL, ESGOTO PREDIAL, DN 40 MM, JUN TA SOLDÁVEL, FORNECIDO E INSTALADO EM RAMAL DE DESCARGA OU RAMAL DE ES GOTO SANITÁRIO. AF_12/2014</v>
          </cell>
          <cell r="C3105" t="str">
            <v>UN</v>
          </cell>
          <cell r="D3105">
            <v>9.0500000000000007</v>
          </cell>
        </row>
        <row r="3106">
          <cell r="A3106">
            <v>89731</v>
          </cell>
          <cell r="B3106" t="str">
            <v>JOELHO 90 GRAUS, PVC, SERIE NORMAL, ESGOTO PREDIAL, DN 50 MM, JUNTA EL ÁSTICA, FORNECIDO E INSTALADO EM RAMAL DE DESCARGA OU RAMAL DE ESGOTO SANITÁRIO. AF_12/2014</v>
          </cell>
          <cell r="C3106" t="str">
            <v>UN</v>
          </cell>
          <cell r="D3106">
            <v>8.98</v>
          </cell>
        </row>
        <row r="3107">
          <cell r="A3107">
            <v>89732</v>
          </cell>
          <cell r="B3107" t="str">
            <v>JOELHO 45 GRAUS, PVC, SERIE NORMAL, ESGOTO PREDIAL, DN 50 MM, JUNTA EL ÁSTICA, FORNECIDO E INSTALADO EM RAMAL DE DESCARGA OU RAMAL DE ESGOTO SANITÁRIO. AF_12/2014</v>
          </cell>
          <cell r="C3107" t="str">
            <v>UN</v>
          </cell>
          <cell r="D3107">
            <v>9.69</v>
          </cell>
        </row>
        <row r="3108">
          <cell r="A3108">
            <v>89733</v>
          </cell>
          <cell r="B3108" t="str">
            <v>CURVA CURTA 90 GRAUS, PVC, SERIE NORMAL, ESGOTO PREDIAL, DN 50 MM, JUN TA ELÁSTICA, FORNECIDO E INSTALADO EM RAMAL DE DESCARGA OU RAMAL DE ES GOTO SANITÁRIO. AF_12/2014</v>
          </cell>
          <cell r="C3108" t="str">
            <v>UN</v>
          </cell>
          <cell r="D3108">
            <v>15.08</v>
          </cell>
        </row>
        <row r="3109">
          <cell r="A3109">
            <v>89734</v>
          </cell>
          <cell r="B3109" t="str">
            <v>JOELHO 45 GRAUS, CPVC, SOLDÁVEL, DN 35MM, INSTALADO EM RAMAL DE DISTRI BUIÇÃO DE ÁGUA   FORNECIMENTO E INSTALAÇÃO. AF_12/2014</v>
          </cell>
          <cell r="C3109" t="str">
            <v>UN</v>
          </cell>
          <cell r="D3109">
            <v>19.75</v>
          </cell>
        </row>
        <row r="3110">
          <cell r="A3110">
            <v>89735</v>
          </cell>
          <cell r="B3110" t="str">
            <v>CURVA LONGA 90 GRAUS, PVC, SERIE NORMAL, ESGOTO PREDIAL, DN 50 MM, JUN TA ELÁSTICA, FORNECIDO E INSTALADO EM RAMAL DE DESCARGA OU RAMAL DE ES GOTO SANITÁRIO. AF_12/2014</v>
          </cell>
          <cell r="C3110" t="str">
            <v>UN</v>
          </cell>
          <cell r="D3110">
            <v>14.96</v>
          </cell>
        </row>
        <row r="3111">
          <cell r="A3111">
            <v>89736</v>
          </cell>
          <cell r="B3111" t="str">
            <v>LUVA, CPVC, SOLDÁVEL, DN 22MM, INSTALADO EM RAMAL DE DISTRIBUIÇÃO DE Á GUA   FORNECIMENTO E INSTALAÇÃO. AF_12/2014</v>
          </cell>
          <cell r="C3111" t="str">
            <v>UN</v>
          </cell>
          <cell r="D3111">
            <v>5.31</v>
          </cell>
        </row>
        <row r="3112">
          <cell r="A3112">
            <v>89737</v>
          </cell>
          <cell r="B3112" t="str">
            <v>JOELHO 90 GRAUS, PVC, SERIE NORMAL, ESGOTO PREDIAL, DN 75 MM, JUNTA EL ÁSTICA, FORNECIDO E INSTALADO EM RAMAL DE DESCARGA OU RAMAL DE ESGOTO SANITÁRIO. AF_12/2014</v>
          </cell>
          <cell r="C3112" t="str">
            <v>UN</v>
          </cell>
          <cell r="D3112">
            <v>15.67</v>
          </cell>
        </row>
        <row r="3113">
          <cell r="A3113">
            <v>89738</v>
          </cell>
          <cell r="B3113" t="str">
            <v>LUVA DE CORRER, CPVC, SOLDÁVEL, DN 22MM, INSTALADO EM RAMAL DE DISTRIB UIÇÃO DE ÁGUA   FORNECIMENTO E INSTALAÇÃO. AF_12/2014</v>
          </cell>
          <cell r="C3113" t="str">
            <v>UN</v>
          </cell>
          <cell r="D3113">
            <v>10.34</v>
          </cell>
        </row>
        <row r="3114">
          <cell r="A3114">
            <v>89739</v>
          </cell>
          <cell r="B3114" t="str">
            <v>JOELHO 45 GRAUS, PVC, SERIE NORMAL, ESGOTO PREDIAL, DN 75 MM, JUNTA EL ÁSTICA, FORNECIDO E INSTALADO EM RAMAL DE DESCARGA OU RAMAL DE ESGOTO SANITÁRIO. AF_12/2014</v>
          </cell>
          <cell r="C3114" t="str">
            <v>UN</v>
          </cell>
          <cell r="D3114">
            <v>16.71</v>
          </cell>
        </row>
        <row r="3115">
          <cell r="A3115">
            <v>89740</v>
          </cell>
          <cell r="B3115" t="str">
            <v>LUVA DE TRANSIÇÃO, CPVC, SOLDÁVEL, DN 22MM X 25MM, INSTALADO EM RAMAL DE DISTRIBUIÇÃO DE ÁGUA   FORNECIMENTO E INSTALAÇÃO. AF_12/2014</v>
          </cell>
          <cell r="C3115" t="str">
            <v>UN</v>
          </cell>
          <cell r="D3115">
            <v>4.87</v>
          </cell>
        </row>
        <row r="3116">
          <cell r="A3116">
            <v>89741</v>
          </cell>
          <cell r="B3116" t="str">
            <v>UNIÃO, CPVC, SOLDÁVEL, DN 22MM, INSTALADO EM RAMAL DE DISTRIBUIÇÃO DE ÁGUA   FORNECIMENTO E INSTALAÇÃO. AF_12/2014</v>
          </cell>
          <cell r="C3116" t="str">
            <v>UN</v>
          </cell>
          <cell r="D3116">
            <v>14.17</v>
          </cell>
        </row>
        <row r="3117">
          <cell r="A3117">
            <v>89742</v>
          </cell>
          <cell r="B3117" t="str">
            <v>CURVA CURTA 90 GRAUS, PVC, SERIE NORMAL, ESGOTO PREDIAL, DN 75 MM, JUN TA ELÁSTICA, FORNECIDO E INSTALADO EM RAMAL DE DESCARGA OU RAMAL DE ES GOTO SANITÁRIO. AF_12/2014</v>
          </cell>
          <cell r="C3117" t="str">
            <v>UN</v>
          </cell>
          <cell r="D3117">
            <v>26.73</v>
          </cell>
        </row>
        <row r="3118">
          <cell r="A3118">
            <v>89743</v>
          </cell>
          <cell r="B3118" t="str">
            <v>CURVA LONGA 90 GRAUS, PVC, SERIE NORMAL, ESGOTO PREDIAL, DN 75 MM, JUN TA ELÁSTICA, FORNECIDO E INSTALADO EM RAMAL DE DESCARGA OU RAMAL DE ES GOTO SANITÁRIO. AF_12/2014</v>
          </cell>
          <cell r="C3118" t="str">
            <v>UN</v>
          </cell>
          <cell r="D3118">
            <v>35.72</v>
          </cell>
        </row>
        <row r="3119">
          <cell r="A3119">
            <v>89744</v>
          </cell>
          <cell r="B3119" t="str">
            <v>JOELHO 90 GRAUS, PVC, SERIE NORMAL, ESGOTO PREDIAL, DN 100 MM, JUNTA E LÁSTICA, FORNECIDO E INSTALADO EM RAMAL DE DESCARGA OU RAMAL DE ESGOTO SANITÁRIO. AF_12/2014</v>
          </cell>
          <cell r="C3119" t="str">
            <v>UN</v>
          </cell>
          <cell r="D3119">
            <v>20.63</v>
          </cell>
        </row>
        <row r="3120">
          <cell r="A3120">
            <v>89745</v>
          </cell>
          <cell r="B3120" t="str">
            <v>CONECTOR, CPVC, SOLDÁVEL, DN 22MM X 1/2 , INSTALADO EM RAMAL DE DISTRI BUIÇÃO DE ÁGUA   FORNECIMENTO E INSTALAÇÃO. AF_12/2014</v>
          </cell>
          <cell r="C3120" t="str">
            <v>UN</v>
          </cell>
          <cell r="D3120">
            <v>22.37</v>
          </cell>
        </row>
        <row r="3121">
          <cell r="A3121">
            <v>89746</v>
          </cell>
          <cell r="B3121" t="str">
            <v>JOELHO 45 GRAUS, PVC, SERIE NORMAL, ESGOTO PREDIAL, DN 100 MM, JUNTA E LÁSTICA, FORNECIDO E INSTALADO EM RAMAL DE DESCARGA OU RAMAL DE ESGOTO SANITÁRIO. AF_12/2014</v>
          </cell>
          <cell r="C3121" t="str">
            <v>UN</v>
          </cell>
          <cell r="D3121">
            <v>20.71</v>
          </cell>
        </row>
        <row r="3122">
          <cell r="A3122">
            <v>89747</v>
          </cell>
          <cell r="B3122" t="str">
            <v>ADAPTADOR, CPVC, SOLDÁVEL, DN 22MM, INSTALADO EM RAMAL DE DISTRIBUIÇÃO DE ÁGUA   FORNECIMENTO E INSTALAÇÃO. AF_12/2014</v>
          </cell>
          <cell r="C3122" t="str">
            <v>UN</v>
          </cell>
          <cell r="D3122">
            <v>8.64</v>
          </cell>
        </row>
        <row r="3123">
          <cell r="A3123">
            <v>89748</v>
          </cell>
          <cell r="B3123" t="str">
            <v>CURVA CURTA 90 GRAUS, PVC, SERIE NORMAL, ESGOTO PREDIAL, DN 100 MM, JU NTA ELÁSTICA, FORNECIDO E INSTALADO EM RAMAL DE DESCARGA OU RAMAL DE E SGOTO SANITÁRIO. AF_12/2014</v>
          </cell>
          <cell r="C3123" t="str">
            <v>UN</v>
          </cell>
          <cell r="D3123">
            <v>30.84</v>
          </cell>
        </row>
        <row r="3124">
          <cell r="A3124">
            <v>89749</v>
          </cell>
          <cell r="B3124" t="str">
            <v>CURVA DE TRANSPOSIÇÃO, CPVC, SOLDÁVEL, DN 22MM, INSTALADO EM RAMAL DE DISTRIBUIÇÃO DE ÁGUA   FORNECIMENTO E INSTALAÇÃO. AF_12/2014</v>
          </cell>
          <cell r="C3124" t="str">
            <v>UN</v>
          </cell>
          <cell r="D3124">
            <v>10.34</v>
          </cell>
        </row>
        <row r="3125">
          <cell r="A3125">
            <v>89750</v>
          </cell>
          <cell r="B3125" t="str">
            <v>CURVA LONGA 90 GRAUS, PVC, SERIE NORMAL, ESGOTO PREDIAL, DN 100 MM, JU NTA ELÁSTICA, FORNECIDO E INSTALADO EM RAMAL DE DESCARGA OU RAMAL DE E SGOTO SANITÁRIO. AF_12/2014</v>
          </cell>
          <cell r="C3125" t="str">
            <v>UN</v>
          </cell>
          <cell r="D3125">
            <v>54.41</v>
          </cell>
        </row>
        <row r="3126">
          <cell r="A3126">
            <v>89751</v>
          </cell>
          <cell r="B3126" t="str">
            <v>BUCHA DE REDUÇÃO, CPVC, SOLDÁVEL, DN 22MM X 15MM, INSTALADO EM RAMAL D E DISTRIBUIÇÃO DE ÁGUA   FORNECIMENTO E INSTALAÇÃO. AF_12/2014</v>
          </cell>
          <cell r="C3126" t="str">
            <v>UN</v>
          </cell>
          <cell r="D3126">
            <v>4.12</v>
          </cell>
        </row>
        <row r="3127">
          <cell r="A3127">
            <v>89752</v>
          </cell>
          <cell r="B3127" t="str">
            <v>LUVA SIMPLES, PVC, SERIE NORMAL, ESGOTO PREDIAL, DN 40 MM, JUNTA SOLDÁ VEL, FORNECIDO E INSTALADO EM RAMAL DE DESCARGA OU RAMAL DE ESGOTO SAN ITÁRIO. AF_12/2014</v>
          </cell>
          <cell r="C3127" t="str">
            <v>UN</v>
          </cell>
          <cell r="D3127">
            <v>4.84</v>
          </cell>
        </row>
        <row r="3128">
          <cell r="A3128">
            <v>89753</v>
          </cell>
          <cell r="B3128" t="str">
            <v>LUVA SIMPLES, PVC, SERIE NORMAL, ESGOTO PREDIAL, DN 50 MM, JUNTA ELÁST ICA, FORNECIDO E INSTALADO EM RAMAL DE DESCARGA OU RAMAL DE ESGOTO SAN ITÁRIO. AF_12/2014</v>
          </cell>
          <cell r="C3128" t="str">
            <v>UN</v>
          </cell>
          <cell r="D3128">
            <v>6.61</v>
          </cell>
        </row>
        <row r="3129">
          <cell r="A3129">
            <v>89754</v>
          </cell>
          <cell r="B3129" t="str">
            <v>LUVA DE CORRER, PVC, SERIE NORMAL, ESGOTO PREDIAL, DN 50 MM, JUNTA ELÁ STICA, FORNECIDO E INSTALADO EM RAMAL DE DESCARGA OU RAMAL DE ESGOTO S ANITÁRIO. AF_12/2014</v>
          </cell>
          <cell r="C3129" t="str">
            <v>UN</v>
          </cell>
          <cell r="D3129">
            <v>11.07</v>
          </cell>
        </row>
        <row r="3130">
          <cell r="A3130">
            <v>89755</v>
          </cell>
          <cell r="B3130" t="str">
            <v>LUVA, CPVC, SOLDÁVEL, DN 28MM, INSTALADO EM RAMAL DE DISTRIBUIÇÃO DE Á GUA   FORNECIMENTO E INSTALAÇÃO. AF_12/2014</v>
          </cell>
          <cell r="C3130" t="str">
            <v>UN</v>
          </cell>
          <cell r="D3130">
            <v>8.16</v>
          </cell>
        </row>
        <row r="3131">
          <cell r="A3131">
            <v>89756</v>
          </cell>
          <cell r="B3131" t="str">
            <v>LUVA DE CORRER, CPVC, SOLDÁVEL, DN 28MM, INSTALADO EM RAMAL DE DISTRIB UIÇÃO DE ÁGUA   FORNECIMENTO E INSTALAÇÃO. AF_12/2014</v>
          </cell>
          <cell r="C3131" t="str">
            <v>UN</v>
          </cell>
          <cell r="D3131">
            <v>13.92</v>
          </cell>
        </row>
        <row r="3132">
          <cell r="A3132">
            <v>89757</v>
          </cell>
          <cell r="B3132" t="str">
            <v>UNIÃO, CPVC, SOLDÁVEL, DN 28MM, INSTALADO EM RAMAL DE DISTRIBUIÇÃO DE ÁGUA   FORNECIMENTO E INSTALAÇÃO. AF_12/2014</v>
          </cell>
          <cell r="C3132" t="str">
            <v>UN</v>
          </cell>
          <cell r="D3132">
            <v>21.27</v>
          </cell>
        </row>
        <row r="3133">
          <cell r="A3133">
            <v>89758</v>
          </cell>
          <cell r="B3133" t="str">
            <v>CONECTOR, CPVC, SOLDÁVEL, DN 28MM X 1 , INSTALADO EM RAMAL DE DISTRIBU IÇÃO DE ÁGUA   FORNECIMENTO E INSTALAÇÃO. AF_12/2014</v>
          </cell>
          <cell r="C3133" t="str">
            <v>UN</v>
          </cell>
          <cell r="D3133">
            <v>33.26</v>
          </cell>
        </row>
        <row r="3134">
          <cell r="A3134">
            <v>89759</v>
          </cell>
          <cell r="B3134" t="str">
            <v>BUCHA DE REDUÇÃO, CPVC, SOLDÁVEL, DN 28MM X 22MM, INSTALADO EM RAMAL D E DISTRIBUIÇÃO DE ÁGUA - FORNECIMENTO E INSTALAÇÃO. AF_12/2014</v>
          </cell>
          <cell r="C3134" t="str">
            <v>UN</v>
          </cell>
          <cell r="D3134">
            <v>5.6</v>
          </cell>
        </row>
        <row r="3135">
          <cell r="A3135">
            <v>89760</v>
          </cell>
          <cell r="B3135" t="str">
            <v>LUVA, CPVC, SOLDÁVEL, DN 35MM, INSTALADO EM RAMAL DE DISTRIBUIÇÃO DE Á GUA - FORNECIMENTO E INSTALAÇÃO. AF_12/2014</v>
          </cell>
          <cell r="C3135" t="str">
            <v>UN</v>
          </cell>
          <cell r="D3135">
            <v>13.29</v>
          </cell>
        </row>
        <row r="3136">
          <cell r="A3136">
            <v>89761</v>
          </cell>
          <cell r="B3136" t="str">
            <v>LUVA DE CORRER, CPVC, SOLDÁVEL, DN 35MM, INSTALADO EM RAMAL DE DISTRIB UIÇÃO DE ÁGUA - FORNECIMENTO E INSTALAÇÃO. AF_12/2014</v>
          </cell>
          <cell r="C3136" t="str">
            <v>UN</v>
          </cell>
          <cell r="D3136">
            <v>21.9</v>
          </cell>
        </row>
        <row r="3137">
          <cell r="A3137">
            <v>89762</v>
          </cell>
          <cell r="B3137" t="str">
            <v>UNIÃO, CPVC, SOLDÁVEL, DN35MM, INSTALADO EM RAMAL DE DISTRIBUIÇÃO DE Á GUA - FORNECIMENTO E INSTALAÇÃO. AF_12/2014</v>
          </cell>
          <cell r="C3137" t="str">
            <v>UN</v>
          </cell>
          <cell r="D3137">
            <v>31.14</v>
          </cell>
        </row>
        <row r="3138">
          <cell r="A3138">
            <v>89763</v>
          </cell>
          <cell r="B3138" t="str">
            <v>CONECTOR, CPVC, SOLDÁVEL, DN 35MM X 1 1/4 , INSTALADO EM RAMAL DE DIST RIBUIÇÃO DE ÁGUA - FORNECIMENTO E INSTALAÇÃO. AF_12/2014</v>
          </cell>
          <cell r="C3138" t="str">
            <v>UN</v>
          </cell>
          <cell r="D3138">
            <v>122.54</v>
          </cell>
        </row>
        <row r="3139">
          <cell r="A3139">
            <v>89764</v>
          </cell>
          <cell r="B3139" t="str">
            <v>BUCHA DE REDUÇÃO, CPVC, SOLDÁVEL, DN35MM X 28MM, INSTALADO EM RAMAL DE DISTRIBUIÇÃO DE ÁGUA - FORNECIMENTO E INSTALAÇÃO. AF_12/2014</v>
          </cell>
          <cell r="C3139" t="str">
            <v>UN</v>
          </cell>
          <cell r="D3139">
            <v>23.75</v>
          </cell>
        </row>
        <row r="3140">
          <cell r="A3140">
            <v>89765</v>
          </cell>
          <cell r="B3140" t="str">
            <v>TE, CPVC, SOLDÁVEL, DN 22MM, INSTALADO EM RAMAL DE DISTRIBUIÇÃO DE ÁGU A - FORNECIMENTO E INSTALAÇÃO. AF_12/2014</v>
          </cell>
          <cell r="C3140" t="str">
            <v>UN</v>
          </cell>
          <cell r="D3140">
            <v>10.33</v>
          </cell>
        </row>
        <row r="3141">
          <cell r="A3141">
            <v>89766</v>
          </cell>
          <cell r="B3141" t="str">
            <v>TE DE TRANSIÇÃO, CPVC, SOLDÁVEL, DN 22MM X 1/2 , INSTALADO EM RAMAL DE DISTRIBUIÇÃO DE ÁGUA   FORNECIMENTO E INSTALAÇÃO. AF_12/2014</v>
          </cell>
          <cell r="C3141" t="str">
            <v>UN</v>
          </cell>
          <cell r="D3141">
            <v>15.16</v>
          </cell>
        </row>
        <row r="3142">
          <cell r="A3142">
            <v>89767</v>
          </cell>
          <cell r="B3142" t="str">
            <v>TÊ MISTURADOR, CPVC, SOLDÁVEL, DN 22MM, INSTALADO EM RAMAL DE DISTRIBU IÇÃO DE ÁGUA - FORNECIMENTO E INSTALAÇÃO. AF_12/2014</v>
          </cell>
          <cell r="C3142" t="str">
            <v>UN</v>
          </cell>
          <cell r="D3142">
            <v>15.16</v>
          </cell>
        </row>
        <row r="3143">
          <cell r="A3143">
            <v>89768</v>
          </cell>
          <cell r="B3143" t="str">
            <v>TÊ, CPVC, SOLDÁVEL, DN 28MM, INSTALADO EM RAMAL DE DISTRIBUIÇÃO DE ÁGU A - FORNECIMENTO E INSTALAÇÃO. AF_12/2014</v>
          </cell>
          <cell r="C3143" t="str">
            <v>UN</v>
          </cell>
          <cell r="D3143">
            <v>15.24</v>
          </cell>
        </row>
        <row r="3144">
          <cell r="A3144">
            <v>89769</v>
          </cell>
          <cell r="B3144" t="str">
            <v>TÊ, CPVC, SOLDÁVEL, DN35MM, INSTALADO EM RAMAL DE DISTRIBUIÇÃO DE ÁGUA - FORNECIMENTO E INSTALAÇÃO. AF_12/2014</v>
          </cell>
          <cell r="C3144" t="str">
            <v>UN</v>
          </cell>
          <cell r="D3144">
            <v>35.79</v>
          </cell>
        </row>
        <row r="3145">
          <cell r="A3145">
            <v>89772</v>
          </cell>
          <cell r="B3145" t="str">
            <v>TUBO, CPVC, SOLDÁVEL, DN 54MM, INSTALADO EM PRUMADA DE ÁGUA  FORNECIM ENTO E INSTALAÇÃO. AF_12/2014</v>
          </cell>
          <cell r="C3145" t="str">
            <v>M</v>
          </cell>
          <cell r="D3145">
            <v>73.459999999999994</v>
          </cell>
        </row>
        <row r="3146">
          <cell r="A3146">
            <v>89774</v>
          </cell>
          <cell r="B3146" t="str">
            <v>LUVA SIMPLES, PVC, SERIE NORMAL, ESGOTO PREDIAL, DN 75 MM, JUNTA ELÁST ICA, FORNECIDO E INSTALADO EM RAMAL DE DESCARGA OU RAMAL DE ESGOTO SAN ITÁRIO. AF_12/2014</v>
          </cell>
          <cell r="C3146" t="str">
            <v>UN</v>
          </cell>
          <cell r="D3146">
            <v>10.99</v>
          </cell>
        </row>
        <row r="3147">
          <cell r="A3147">
            <v>89776</v>
          </cell>
          <cell r="B3147" t="str">
            <v>LUVA DE CORRER, PVC, SERIE NORMAL, ESGOTO PREDIAL, DN 75 MM, JUNTA ELÁ STICA, FORNECIDO E INSTALADO EM RAMAL DE DESCARGA OU RAMAL DE ESGOTO S ANITÁRIO. AF_12/2014</v>
          </cell>
          <cell r="C3147" t="str">
            <v>UN</v>
          </cell>
          <cell r="D3147">
            <v>14.13</v>
          </cell>
        </row>
        <row r="3148">
          <cell r="A3148">
            <v>89777</v>
          </cell>
          <cell r="B3148" t="str">
            <v>JOELHO 90 GRAUS, CPVC, SOLDÁVEL, DN 35MM, INSTALADO EM PRUMADA DE ÁGUA FORNECIMENTO E INSTALAÇÃO. AF_12/2014</v>
          </cell>
          <cell r="C3148" t="str">
            <v>UN</v>
          </cell>
          <cell r="D3148">
            <v>18.3</v>
          </cell>
        </row>
        <row r="3149">
          <cell r="A3149">
            <v>89778</v>
          </cell>
          <cell r="B3149" t="str">
            <v>LUVA SIMPLES, PVC, SERIE NORMAL, ESGOTO PREDIAL, DN 100 MM, JUNTA ELÁS TICA, FORNECIDO E INSTALADO EM RAMAL DE DESCARGA OU RAMAL DE ESGOTO SA NITÁRIO. AF_12/2014</v>
          </cell>
          <cell r="C3149" t="str">
            <v>UN</v>
          </cell>
          <cell r="D3149">
            <v>13.86</v>
          </cell>
        </row>
        <row r="3150">
          <cell r="A3150">
            <v>89779</v>
          </cell>
          <cell r="B3150" t="str">
            <v>LUVA DE CORRER, PVC, SERIE NORMAL, ESGOTO PREDIAL, DN 100 MM, JUNTA EL ÁSTICA, FORNECIDO E INSTALADO EM RAMAL DE DESCARGA OU RAMAL DE ESGOTO SANITÁRIO. AF_12/2014</v>
          </cell>
          <cell r="C3150" t="str">
            <v>UN</v>
          </cell>
          <cell r="D3150">
            <v>20.13</v>
          </cell>
        </row>
        <row r="3151">
          <cell r="A3151">
            <v>89780</v>
          </cell>
          <cell r="B3151" t="str">
            <v>JOELHO 45 GRAUS, CPVC, SOLDÁVEL, DN 35MM, INSTALADO EM PRUMADA DE ÁGUA - FORNECIMENTO E INSTALAÇÃO. AF_12/2014</v>
          </cell>
          <cell r="C3151" t="str">
            <v>UN</v>
          </cell>
          <cell r="D3151">
            <v>18.3</v>
          </cell>
        </row>
        <row r="3152">
          <cell r="A3152">
            <v>89781</v>
          </cell>
          <cell r="B3152" t="str">
            <v>JOELHO 90 GRAUS, CPVC, SOLDÁVEL, DN 42MM, INSTALADO EM PRUMADA DE ÁGUA FORNECIMENTO E INSTALAÇÃO. AF_12/2014</v>
          </cell>
          <cell r="C3152" t="str">
            <v>UN</v>
          </cell>
          <cell r="D3152">
            <v>27.29</v>
          </cell>
        </row>
        <row r="3153">
          <cell r="A3153">
            <v>89782</v>
          </cell>
          <cell r="B3153" t="str">
            <v>TE, PVC, SERIE NORMAL, ESGOTO PREDIAL, DN 40 X 40 MM, JUNTA SOLDÁVEL, FORNECIDO E INSTALADO EM RAMAL DE DESCARGA OU RAMAL DE ESGOTO SANITÁRI O. AF_12/2014</v>
          </cell>
          <cell r="C3153" t="str">
            <v>UN</v>
          </cell>
          <cell r="D3153">
            <v>9.8800000000000008</v>
          </cell>
        </row>
        <row r="3154">
          <cell r="A3154">
            <v>89783</v>
          </cell>
          <cell r="B3154" t="str">
            <v>JUNÇÃO SIMPLES, PVC, SERIE NORMAL, ESGOTO PREDIAL, DN 40 MM, JUNTA SOL DÁVEL, FORNECIDO E INSTALADO EM RAMAL DE DESCARGA OU RAMAL DE ESGOTO S ANITÁRIO. AF_12/2014</v>
          </cell>
          <cell r="C3154" t="str">
            <v>UN</v>
          </cell>
          <cell r="D3154">
            <v>10.39</v>
          </cell>
        </row>
        <row r="3155">
          <cell r="A3155">
            <v>89784</v>
          </cell>
          <cell r="B3155" t="str">
            <v>TE, PVC, SERIE NORMAL, ESGOTO PREDIAL, DN 50 X 50 MM, JUNTA ELÁSTICA, FORNECIDO E INSTALADO EM RAMAL DE DESCARGA OU RAMAL DE ESGOTO SANITÁRI O. AF_12/2014</v>
          </cell>
          <cell r="C3155" t="str">
            <v>UN</v>
          </cell>
          <cell r="D3155">
            <v>16.170000000000002</v>
          </cell>
        </row>
        <row r="3156">
          <cell r="A3156">
            <v>89785</v>
          </cell>
          <cell r="B3156" t="str">
            <v>JUNÇÃO SIMPLES, PVC, SERIE NORMAL, ESGOTO PREDIAL, DN 50 X 50 MM, JUNT A ELÁSTICA, FORNECIDO E INSTALADO EM RAMAL DE DESCARGA OU RAMAL DE ESG OTO SANITÁRIO. AF_12/2014</v>
          </cell>
          <cell r="C3156" t="str">
            <v>UN</v>
          </cell>
          <cell r="D3156">
            <v>17.27</v>
          </cell>
        </row>
        <row r="3157">
          <cell r="A3157">
            <v>89786</v>
          </cell>
          <cell r="B3157" t="str">
            <v>TE, PVC, SERIE NORMAL, ESGOTO PREDIAL, DN 75 X 75 MM, JUNTA ELÁSTICA, FORNECIDO E INSTALADO EM RAMAL DE DESCARGA OU RAMAL DE ESGOTO SANITÁRI O. AF_12/2014</v>
          </cell>
          <cell r="C3157" t="str">
            <v>UN</v>
          </cell>
          <cell r="D3157">
            <v>27.07</v>
          </cell>
        </row>
        <row r="3158">
          <cell r="A3158">
            <v>89787</v>
          </cell>
          <cell r="B3158" t="str">
            <v>JOELHO 45 GRAUS, CPVC, SOLDÁVEL, DN 42MM, INSTALADO EM PRUMADA DE ÁGUA FORNECIMENTO E INSTALAÇÃO. AF_12/2014</v>
          </cell>
          <cell r="C3158" t="str">
            <v>UN</v>
          </cell>
          <cell r="D3158">
            <v>27.29</v>
          </cell>
        </row>
        <row r="3159">
          <cell r="A3159">
            <v>89788</v>
          </cell>
          <cell r="B3159" t="str">
            <v>JOELHO 90 GRAUS, CPVC, SOLDÁVEL, DN 54MM, INSTALADO EM PRUMADA DE ÁGUA FORNECIMENTO E INSTALAÇÃO. AF_12/2014</v>
          </cell>
          <cell r="C3159" t="str">
            <v>UN</v>
          </cell>
          <cell r="D3159">
            <v>53.48</v>
          </cell>
        </row>
        <row r="3160">
          <cell r="A3160">
            <v>89789</v>
          </cell>
          <cell r="B3160" t="str">
            <v>JOELHO 45 GRAUS, CPVC, SOLDÁVEL, DN 54MM, INSTALADO EM PRUMADA DE ÁGUA FORNECIMENTO E INSTALAÇÃO. AF_12/2014</v>
          </cell>
          <cell r="C3160" t="str">
            <v>UN</v>
          </cell>
          <cell r="D3160">
            <v>54.34</v>
          </cell>
        </row>
        <row r="3161">
          <cell r="A3161">
            <v>89790</v>
          </cell>
          <cell r="B3161" t="str">
            <v>JOELHO 90 GRAUS, CPVC, SOLDÁVEL, DN 73MM, INSTALADO EM PRUMADA DE ÁGUA FORNECIMENTO E INSTALAÇÃO. AF_12/2014</v>
          </cell>
          <cell r="C3161" t="str">
            <v>UN</v>
          </cell>
          <cell r="D3161">
            <v>132.55000000000001</v>
          </cell>
        </row>
        <row r="3162">
          <cell r="A3162">
            <v>89791</v>
          </cell>
          <cell r="B3162" t="str">
            <v>JOELHO 45 GRAUS, CPVC, SOLDÁVEL, DN 73MM, INSTALADO EM PRUMADA DE ÁGUA FORNECIMENTO E INSTALAÇÃO. AF_12/2014</v>
          </cell>
          <cell r="C3162" t="str">
            <v>UN</v>
          </cell>
          <cell r="D3162">
            <v>135.66999999999999</v>
          </cell>
        </row>
        <row r="3163">
          <cell r="A3163">
            <v>89792</v>
          </cell>
          <cell r="B3163" t="str">
            <v>JOELHO 90 GRAUS, CPVC, SOLDÁVEL, DN 89MM, INSTALADO EM PRUMADA DE ÁGUA FORNECIMENTO E INSTALAÇÃO. AF_12/2014</v>
          </cell>
          <cell r="C3163" t="str">
            <v>UN</v>
          </cell>
          <cell r="D3163">
            <v>155.34</v>
          </cell>
        </row>
        <row r="3164">
          <cell r="A3164">
            <v>89793</v>
          </cell>
          <cell r="B3164" t="str">
            <v>JOELHO 45 GRAUS, CPVC, SOLDÁVEL, DN 89MM, INSTALADO EM PRUMADA DE ÁGUA FORNECIMENTO E INSTALAÇÃO. AF_12/2014</v>
          </cell>
          <cell r="C3164" t="str">
            <v>UN</v>
          </cell>
          <cell r="D3164">
            <v>159.55000000000001</v>
          </cell>
        </row>
        <row r="3165">
          <cell r="A3165">
            <v>89794</v>
          </cell>
          <cell r="B3165" t="str">
            <v>LUVA, CPVC, SOLDÁVEL, DN 35MM, INSTALADO EM PRUMADA DE ÁGUA  FORNECIM ENTO E INSTALAÇÃO. AF_12/2014</v>
          </cell>
          <cell r="C3165" t="str">
            <v>UN</v>
          </cell>
          <cell r="D3165">
            <v>12.33</v>
          </cell>
        </row>
        <row r="3166">
          <cell r="A3166">
            <v>89795</v>
          </cell>
          <cell r="B3166" t="str">
            <v>JUNÇÃO SIMPLES, PVC, SERIE NORMAL, ESGOTO PREDIAL, DN 75 X 75 MM, JUNT A ELÁSTICA, FORNECIDO E INSTALADO EM RAMAL DE DESCARGA OU RAMAL DE ESG OTO SANITÁRIO. AF_12/2014</v>
          </cell>
          <cell r="C3166" t="str">
            <v>UN</v>
          </cell>
          <cell r="D3166">
            <v>28.62</v>
          </cell>
        </row>
        <row r="3167">
          <cell r="A3167">
            <v>89796</v>
          </cell>
          <cell r="B3167" t="str">
            <v>TE, PVC, SERIE NORMAL, ESGOTO PREDIAL, DN 100 X 100 MM, JUNTA ELÁSTICA , FORNECIDO E INSTALADO EM RAMAL DE DESCARGA OU RAMAL DE ESGOTO SANITÁ RIO. AF_12/2014</v>
          </cell>
          <cell r="C3167" t="str">
            <v>UN</v>
          </cell>
          <cell r="D3167">
            <v>33.380000000000003</v>
          </cell>
        </row>
        <row r="3168">
          <cell r="A3168">
            <v>89797</v>
          </cell>
          <cell r="B3168" t="str">
            <v>JUNÇÃO SIMPLES, PVC, SERIE NORMAL, ESGOTO PREDIAL, DN 100 X 100 MM, JU NTA ELÁSTICA, FORNECIDO E INSTALADO EM RAMAL DE DESCARGA OU RAMAL DE E SGOTO SANITÁRIO. AF_12/2014</v>
          </cell>
          <cell r="C3168" t="str">
            <v>UN</v>
          </cell>
          <cell r="D3168">
            <v>39.200000000000003</v>
          </cell>
        </row>
        <row r="3169">
          <cell r="A3169">
            <v>89801</v>
          </cell>
          <cell r="B3169" t="str">
            <v>JOELHO 90 GRAUS, PVC, SERIE NORMAL, ESGOTO PREDIAL, DN 50 MM, JUNTA EL ÁSTICA, FORNECIDO E INSTALADO EM PRUMADA DE ESGOTO SANITÁRIO OU VENTIL AÇÃO. AF_12/2014</v>
          </cell>
          <cell r="C3169" t="str">
            <v>UN</v>
          </cell>
          <cell r="D3169">
            <v>5.24</v>
          </cell>
        </row>
        <row r="3170">
          <cell r="A3170">
            <v>89802</v>
          </cell>
          <cell r="B3170" t="str">
            <v>JOELHO 45 GRAUS, PVC, SERIE NORMAL, ESGOTO PREDIAL, DN 50 MM, JUNTA EL ÁSTICA, FORNECIDO E INSTALADO EM PRUMADA DE ESGOTO SANITÁRIO OU VENTIL AÇÃO. AF_12/2014</v>
          </cell>
          <cell r="C3170" t="str">
            <v>UN</v>
          </cell>
          <cell r="D3170">
            <v>5.95</v>
          </cell>
        </row>
        <row r="3171">
          <cell r="A3171">
            <v>89803</v>
          </cell>
          <cell r="B3171" t="str">
            <v>CURVA CURTA 90 GRAUS, PVC, SERIE NORMAL, ESGOTO PREDIAL, DN 50 MM, JUN TA ELÁSTICA, FORNECIDO E INSTALADO EM PRUMADA DE ESGOTO SANITÁRIO OU V ENTILAÇÃO. AF_12/2014</v>
          </cell>
          <cell r="C3171" t="str">
            <v>UN</v>
          </cell>
          <cell r="D3171">
            <v>11.35</v>
          </cell>
        </row>
        <row r="3172">
          <cell r="A3172">
            <v>89804</v>
          </cell>
          <cell r="B3172" t="str">
            <v>CURVA LONGA 90 GRAUS, PVC, SERIE NORMAL, ESGOTO PREDIAL, DN 50 MM, JUN TA ELÁSTICA, FORNECIDO E INSTALADO EM PRUMADA DE ESGOTO SANITÁRIO OU V ENTILAÇÃO. AF_12/2014</v>
          </cell>
          <cell r="C3172" t="str">
            <v>UN</v>
          </cell>
          <cell r="D3172">
            <v>11.22</v>
          </cell>
        </row>
        <row r="3173">
          <cell r="A3173">
            <v>89805</v>
          </cell>
          <cell r="B3173" t="str">
            <v>JOELHO 90 GRAUS, PVC, SERIE NORMAL, ESGOTO PREDIAL, DN 75 MM, JUNTA EL ÁSTICA, FORNECIDO E INSTALADO EM PRUMADA DE ESGOTO SANITÁRIO OU VENTIL AÇÃO. AF_12/2014</v>
          </cell>
          <cell r="C3173" t="str">
            <v>UN</v>
          </cell>
          <cell r="D3173">
            <v>11.1</v>
          </cell>
        </row>
        <row r="3174">
          <cell r="A3174">
            <v>89806</v>
          </cell>
          <cell r="B3174" t="str">
            <v>JOELHO 45 GRAUS, PVC, SERIE NORMAL, ESGOTO PREDIAL, DN 75 MM, JUNTA EL ÁSTICA, FORNECIDO E INSTALADO EM PRUMADA DE ESGOTO SANITÁRIO OU VENTIL AÇÃO. AF_12/2014</v>
          </cell>
          <cell r="C3174" t="str">
            <v>UN</v>
          </cell>
          <cell r="D3174">
            <v>12.15</v>
          </cell>
        </row>
        <row r="3175">
          <cell r="A3175">
            <v>89807</v>
          </cell>
          <cell r="B3175" t="str">
            <v>CURVA CURTA 90 GRAUS, PVC, SERIE NORMAL, ESGOTO PREDIAL, DN 75 MM, JUN TA ELÁSTICA, FORNECIDO E INSTALADO EM PRUMADA DE ESGOTO SANITÁRIO OU V ENTILAÇÃO. AF_12/2014</v>
          </cell>
          <cell r="C3175" t="str">
            <v>UN</v>
          </cell>
          <cell r="D3175">
            <v>22.17</v>
          </cell>
        </row>
        <row r="3176">
          <cell r="A3176">
            <v>89808</v>
          </cell>
          <cell r="B3176" t="str">
            <v>CURVA LONGA 90 GRAUS, PVC, SERIE NORMAL, ESGOTO PREDIAL, DN 75 MM, JUN TA ELÁSTICA, FORNECIDO E INSTALADO EM PRUMADA DE ESGOTO SANITÁRIO OU V ENTILAÇÃO. AF_12/2014</v>
          </cell>
          <cell r="C3176" t="str">
            <v>UN</v>
          </cell>
          <cell r="D3176">
            <v>31.15</v>
          </cell>
        </row>
        <row r="3177">
          <cell r="A3177">
            <v>89809</v>
          </cell>
          <cell r="B3177" t="str">
            <v>JOELHO 90 GRAUS, PVC, SERIE NORMAL, ESGOTO PREDIAL, DN 100 MM, JUNTA E LÁSTICA, FORNECIDO E INSTALADO EM PRUMADA DE ESGOTO SANITÁRIO OU VENTI LAÇÃO. AF_12/2014</v>
          </cell>
          <cell r="C3177" t="str">
            <v>UN</v>
          </cell>
          <cell r="D3177">
            <v>15.24</v>
          </cell>
        </row>
        <row r="3178">
          <cell r="A3178">
            <v>89810</v>
          </cell>
          <cell r="B3178" t="str">
            <v>JOELHO 45 GRAUS, PVC, SERIE NORMAL, ESGOTO PREDIAL, DN 100 MM, JUNTA E LÁSTICA, FORNECIDO E INSTALADO EM PRUMADA DE ESGOTO SANITÁRIO OU VENTI LAÇÃO. AF_12/2014</v>
          </cell>
          <cell r="C3178" t="str">
            <v>UN</v>
          </cell>
          <cell r="D3178">
            <v>15.32</v>
          </cell>
        </row>
        <row r="3179">
          <cell r="A3179">
            <v>89811</v>
          </cell>
          <cell r="B3179" t="str">
            <v>CURVA CURTA 90 GRAUS, PVC, SERIE NORMAL, ESGOTO PREDIAL, DN 100 MM, JU NTA ELÁSTICA, FORNECIDO E INSTALADO EM PRUMADA DE ESGOTO SANITÁRIO OU VENTILAÇÃO. AF_12/2014</v>
          </cell>
          <cell r="C3179" t="str">
            <v>UN</v>
          </cell>
          <cell r="D3179">
            <v>25.44</v>
          </cell>
        </row>
        <row r="3180">
          <cell r="A3180">
            <v>89812</v>
          </cell>
          <cell r="B3180" t="str">
            <v>CURVA LONGA 90 GRAUS, PVC, SERIE NORMAL, ESGOTO PREDIAL, DN 100 MM, JU NTA ELÁSTICA, FORNECIDO E INSTALADO EM PRUMADA DE ESGOTO SANITÁRIO OU VENTILAÇÃO. AF_12/2014</v>
          </cell>
          <cell r="C3180" t="str">
            <v>UN</v>
          </cell>
          <cell r="D3180">
            <v>49.01</v>
          </cell>
        </row>
        <row r="3181">
          <cell r="A3181">
            <v>89813</v>
          </cell>
          <cell r="B3181" t="str">
            <v>LUVA SIMPLES, PVC, SERIE NORMAL, ESGOTO PREDIAL, DN 50 MM, JUNTA ELÁST ICA, FORNECIDO E INSTALADO EM PRUMADA DE ESGOTO SANITÁRIO OU VENTILAÇÃ O. AF_12/2014</v>
          </cell>
          <cell r="C3181" t="str">
            <v>UN</v>
          </cell>
          <cell r="D3181">
            <v>4.54</v>
          </cell>
        </row>
        <row r="3182">
          <cell r="A3182">
            <v>89814</v>
          </cell>
          <cell r="B3182" t="str">
            <v>LUVA DE CORRER, PVC, SERIE NORMAL, ESGOTO PREDIAL, DN 50 MM, JUNTA ELÁ STICA, FORNECIDO E INSTALADO EM PRUMADA DE ESGOTO SANITÁRIO OU VENTILA ÇÃO. AF_12/2014</v>
          </cell>
          <cell r="C3182" t="str">
            <v>UN</v>
          </cell>
          <cell r="D3182">
            <v>8.99</v>
          </cell>
        </row>
        <row r="3183">
          <cell r="A3183">
            <v>89815</v>
          </cell>
          <cell r="B3183" t="str">
            <v>LUVA DE CORRER, CPVC, SOLDÁVEL, DN 35MM, INSTALADO EM PRUMADA DE ÁGUA FORNECIMENTO E INSTALAÇÃO. AF_12/2014</v>
          </cell>
          <cell r="C3183" t="str">
            <v>UN</v>
          </cell>
          <cell r="D3183">
            <v>20.95</v>
          </cell>
        </row>
        <row r="3184">
          <cell r="A3184">
            <v>89816</v>
          </cell>
          <cell r="B3184" t="str">
            <v>UNIÃO, CPVC, SOLDÁVEL, DN35MM, INSTALADO EM PRUMADA DE ÁGUA  FORNECIM ENTO E INSTALAÇÃO. AF_12/2014</v>
          </cell>
          <cell r="C3184" t="str">
            <v>UN</v>
          </cell>
          <cell r="D3184">
            <v>30.19</v>
          </cell>
        </row>
        <row r="3185">
          <cell r="A3185">
            <v>89817</v>
          </cell>
          <cell r="B3185" t="str">
            <v>LUVA SIMPLES, PVC, SERIE NORMAL, ESGOTO PREDIAL, DN 75 MM, JUNTA ELÁST ICA, FORNECIDO E INSTALADO EM PRUMADA DE ESGOTO SANITÁRIO OU VENTILAÇÃ O. AF_12/2014</v>
          </cell>
          <cell r="C3185" t="str">
            <v>UN</v>
          </cell>
          <cell r="D3185">
            <v>8.09</v>
          </cell>
        </row>
        <row r="3186">
          <cell r="A3186">
            <v>89818</v>
          </cell>
          <cell r="B3186" t="str">
            <v>CONECTOR, CPVC, SOLDÁVEL, DN 35MM X 1 1/4, INSTALADO EM PRUMADA DE ÁG UA  FORNECIMENTO E INSTALAÇÃO. AF_12/2014</v>
          </cell>
          <cell r="C3186" t="str">
            <v>UN</v>
          </cell>
          <cell r="D3186">
            <v>121.59</v>
          </cell>
        </row>
        <row r="3187">
          <cell r="A3187">
            <v>89819</v>
          </cell>
          <cell r="B3187" t="str">
            <v>LUVA DE CORRER, PVC, SERIE NORMAL, ESGOTO PREDIAL, DN 75 MM, JUNTA ELÁ STICA, FORNECIDO E INSTALADO EM PRUMADA DE ESGOTO SANITÁRIO OU VENTILA ÇÃO. AF_12/2014</v>
          </cell>
          <cell r="C3187" t="str">
            <v>UN</v>
          </cell>
          <cell r="D3187">
            <v>11.23</v>
          </cell>
        </row>
        <row r="3188">
          <cell r="A3188">
            <v>89820</v>
          </cell>
          <cell r="B3188" t="str">
            <v>BUCHA DE REDUÇÃO, CPVC, SOLDÁVEL, DN35MM X 28MM, INSTALADO EM PRUMADA DE ÁGUA  FORNECIMENTO E INSTALAÇÃO. AF_12/2014</v>
          </cell>
          <cell r="C3188" t="str">
            <v>UN</v>
          </cell>
          <cell r="D3188">
            <v>22.8</v>
          </cell>
        </row>
        <row r="3189">
          <cell r="A3189">
            <v>89821</v>
          </cell>
          <cell r="B3189" t="str">
            <v>LUVA SIMPLES, PVC, SERIE NORMAL, ESGOTO PREDIAL, DN 100 MM, JUNTA ELÁS TICA, FORNECIDO E INSTALADO EM PRUMADA DE ESGOTO SANITÁRIO OU VENTILAÇ ÃO. AF_12/2014</v>
          </cell>
          <cell r="C3189" t="str">
            <v>UN</v>
          </cell>
          <cell r="D3189">
            <v>10.119999999999999</v>
          </cell>
        </row>
        <row r="3190">
          <cell r="A3190">
            <v>89822</v>
          </cell>
          <cell r="B3190" t="str">
            <v>LUVA, CPVC, SOLDÁVEL, DN 42MM, INSTALADO EM PRUMADA DE ÁGUA  FORNECIM ENTO E INSTALAÇÃO. AF_12/2014</v>
          </cell>
          <cell r="C3190" t="str">
            <v>UN</v>
          </cell>
          <cell r="D3190">
            <v>16.22</v>
          </cell>
        </row>
        <row r="3191">
          <cell r="A3191">
            <v>89823</v>
          </cell>
          <cell r="B3191" t="str">
            <v>LUVA DE CORRER, PVC, SERIE NORMAL, ESGOTO PREDIAL, DN 100 MM, JUNTA EL ÁSTICA, FORNECIDO E INSTALADO EM PRUMADA DE ESGOTO SANITÁRIO OU VENTIL AÇÃO. AF_12/2014</v>
          </cell>
          <cell r="C3191" t="str">
            <v>UN</v>
          </cell>
          <cell r="D3191">
            <v>16.399999999999999</v>
          </cell>
        </row>
        <row r="3192">
          <cell r="A3192">
            <v>89824</v>
          </cell>
          <cell r="B3192" t="str">
            <v>LUVA DE CORRER, CPVC, SOLDÁVEL, DN 42MM, INSTALADO EM PRUMADA DE ÁGUA FORNECIMENTO E INSTALAÇÃO. AF_12/2014</v>
          </cell>
          <cell r="C3192" t="str">
            <v>UN</v>
          </cell>
          <cell r="D3192">
            <v>28.5</v>
          </cell>
        </row>
        <row r="3193">
          <cell r="A3193">
            <v>89825</v>
          </cell>
          <cell r="B3193" t="str">
            <v>TE, PVC, SERIE NORMAL, ESGOTO PREDIAL, DN 50 X 50 MM, JUNTA ELÁSTICA, FORNECIDO E INSTALADO EM PRUMADA DE ESGOTO SANITÁRIO OU VENTILAÇÃO. AF _12/2014</v>
          </cell>
          <cell r="C3193" t="str">
            <v>UN</v>
          </cell>
          <cell r="D3193">
            <v>11.6</v>
          </cell>
        </row>
        <row r="3194">
          <cell r="A3194">
            <v>89826</v>
          </cell>
          <cell r="B3194" t="str">
            <v>LUVA DE TRANSIÇÃO, CPVC, SOLDÁVEL, DN42MM X 1.1/2, INSTALADO EM PRUMA DA DE ÁGUA  FORNECIMENTO E INSTALAÇÃO. AF_12/2014</v>
          </cell>
          <cell r="C3194" t="str">
            <v>UN</v>
          </cell>
          <cell r="D3194">
            <v>124.08</v>
          </cell>
        </row>
        <row r="3195">
          <cell r="A3195">
            <v>89827</v>
          </cell>
          <cell r="B3195" t="str">
            <v>JUNÇÃO SIMPLES, PVC, SERIE NORMAL, ESGOTO PREDIAL, DN 50 X 50 MM, JUNT A ELÁSTICA, FORNECIDO E INSTALADO EM PRUMADA DE ESGOTO SANITÁRIO OU VE NTILAÇÃO. AF_12/2014</v>
          </cell>
          <cell r="C3195" t="str">
            <v>UN</v>
          </cell>
          <cell r="D3195">
            <v>12.71</v>
          </cell>
        </row>
        <row r="3196">
          <cell r="A3196">
            <v>89828</v>
          </cell>
          <cell r="B3196" t="str">
            <v>UNIÃO, CPVC, SOLDÁVEL, DN42MM, INSTALADO EM PRUMADA DE ÁGUA  FORNECIM ENTO E INSTALAÇÃO. AF_12/2014</v>
          </cell>
          <cell r="C3196" t="str">
            <v>UN</v>
          </cell>
          <cell r="D3196">
            <v>43.65</v>
          </cell>
        </row>
        <row r="3197">
          <cell r="A3197">
            <v>89829</v>
          </cell>
          <cell r="B3197" t="str">
            <v>TE, PVC, SERIE NORMAL, ESGOTO PREDIAL, DN 75 X 75 MM, JUNTA ELÁSTICA, FORNECIDO E INSTALADO EM PRUMADA DE ESGOTO SANITÁRIO OU VENTILAÇÃO. AF _12/2014</v>
          </cell>
          <cell r="C3197" t="str">
            <v>UN</v>
          </cell>
          <cell r="D3197">
            <v>21.26</v>
          </cell>
        </row>
        <row r="3198">
          <cell r="A3198">
            <v>89830</v>
          </cell>
          <cell r="B3198" t="str">
            <v>JUNÇÃO SIMPLES, PVC, SERIE NORMAL, ESGOTO PREDIAL, DN 75 X 75 MM, JUNT A ELÁSTICA, FORNECIDO E INSTALADO EM PRUMADA DE ESGOTO SANITÁRIO OU VE NTILAÇÃO. AF_12/2014</v>
          </cell>
          <cell r="C3198" t="str">
            <v>UN</v>
          </cell>
          <cell r="D3198">
            <v>22.81</v>
          </cell>
        </row>
        <row r="3199">
          <cell r="A3199">
            <v>89831</v>
          </cell>
          <cell r="B3199" t="str">
            <v>CONECTOR, CPVC, SOLDÁVEL, DN 42MM X 1.1/2, INSTALADO EM PRUMADA DE ÁG UA  FORNECIMENTO E INSTALAÇÃO. AF_12/2014</v>
          </cell>
          <cell r="C3199" t="str">
            <v>UN</v>
          </cell>
          <cell r="D3199">
            <v>148.44999999999999</v>
          </cell>
        </row>
        <row r="3200">
          <cell r="A3200">
            <v>89832</v>
          </cell>
          <cell r="B3200" t="str">
            <v>BUCHA DE REDUÇÃO, CPVC, SOLDÁVEL, DN 42MM X 22MM, INSTALADO EM RAMAL D E DISTRIBUIÇÃO DE ÁGUA - FORNECIMENTO E INSTALAÇÃO. AF_12/2014</v>
          </cell>
          <cell r="C3200" t="str">
            <v>UN</v>
          </cell>
          <cell r="D3200">
            <v>29.9</v>
          </cell>
        </row>
        <row r="3201">
          <cell r="A3201">
            <v>89833</v>
          </cell>
          <cell r="B3201" t="str">
            <v>TE, PVC, SERIE NORMAL, ESGOTO PREDIAL, DN 100 X 100 MM, JUNTA ELÁSTICA , FORNECIDO E INSTALADO EM PRUMADA DE ESGOTO SANITÁRIO OU VENTILAÇÃO. AF_12/2014</v>
          </cell>
          <cell r="C3201" t="str">
            <v>UN</v>
          </cell>
          <cell r="D3201">
            <v>26.32</v>
          </cell>
        </row>
        <row r="3202">
          <cell r="A3202">
            <v>89834</v>
          </cell>
          <cell r="B3202" t="str">
            <v>JUNÇÃO SIMPLES, PVC, SERIE NORMAL, ESGOTO PREDIAL, DN 100 X 100 MM, JU NTA ELÁSTICA, FORNECIDO E INSTALADO EM PRUMADA DE ESGOTO SANITÁRIO OU VENTILAÇÃO. AF_12/2014</v>
          </cell>
          <cell r="C3202" t="str">
            <v>UN</v>
          </cell>
          <cell r="D3202">
            <v>32.15</v>
          </cell>
        </row>
        <row r="3203">
          <cell r="A3203">
            <v>89835</v>
          </cell>
          <cell r="B3203" t="str">
            <v>LUVA, CPVC, SOLDÁVEL, DN 54MM, INSTALADO EM PRUMADA DE ÁGUA  FORNECIM ENTO E INSTALAÇÃO. AF_12/2014</v>
          </cell>
          <cell r="C3203" t="str">
            <v>UN</v>
          </cell>
          <cell r="D3203">
            <v>29.33</v>
          </cell>
        </row>
        <row r="3204">
          <cell r="A3204">
            <v>89836</v>
          </cell>
          <cell r="B3204" t="str">
            <v>LUVA DE TRANSIÇÃO, CPVC, SOLDÁVEL, DN 54MM X 2, INSTALADO EM PRUMADA DE ÁGUA  FORNECIMENTO E INSTALAÇÃO. AF_12/2014</v>
          </cell>
          <cell r="C3204" t="str">
            <v>UN</v>
          </cell>
          <cell r="D3204">
            <v>200.64</v>
          </cell>
        </row>
        <row r="3205">
          <cell r="A3205">
            <v>89837</v>
          </cell>
          <cell r="B3205" t="str">
            <v>UNIÃO, CPVC, SOLDÁVEL, DN 54MM, INSTALADO EM PRUMADA DE ÁGUA  FORNECI MENTO E INSTALAÇÃO. AF_12/2014</v>
          </cell>
          <cell r="C3205" t="str">
            <v>UN</v>
          </cell>
          <cell r="D3205">
            <v>99.63</v>
          </cell>
        </row>
        <row r="3206">
          <cell r="A3206">
            <v>89838</v>
          </cell>
          <cell r="B3206" t="str">
            <v>LUVA, CPVC, SOLDÁVEL, DN 73MM, INSTALADO EM PRUMADA DE ÁGUA  FORNECIM ENTO E INSTALAÇÃO. AF_12/2014</v>
          </cell>
          <cell r="C3206" t="str">
            <v>UN</v>
          </cell>
          <cell r="D3206">
            <v>108.84</v>
          </cell>
        </row>
        <row r="3207">
          <cell r="A3207">
            <v>89839</v>
          </cell>
          <cell r="B3207" t="str">
            <v>UNIÃO, CPVC, SOLDÁVEL, DN 73MM, INSTALADO EM PRUMADA DE ÁGUA  FORNECI MENTO E INSTALAÇÃO. AF_12/2014</v>
          </cell>
          <cell r="C3207" t="str">
            <v>UN</v>
          </cell>
          <cell r="D3207">
            <v>144.22999999999999</v>
          </cell>
        </row>
        <row r="3208">
          <cell r="A3208">
            <v>89840</v>
          </cell>
          <cell r="B3208" t="str">
            <v>LUVA, CPVC, SOLDÁVEL, DN 89MM, INSTALADO EM PRUMADA DE ÁGUA  FORNECIM ENTO E INSTALAÇÃO. AF_12/2014</v>
          </cell>
          <cell r="C3208" t="str">
            <v>UN</v>
          </cell>
          <cell r="D3208">
            <v>124.61</v>
          </cell>
        </row>
        <row r="3209">
          <cell r="A3209">
            <v>89841</v>
          </cell>
          <cell r="B3209" t="str">
            <v>UNIÃO, CPVC, SOLDÁVEL, DN 89MM, INSTALADO EM PRUMADA DE ÁGUA  FORNECI MENTO E INSTALAÇÃO. AF_12/2014</v>
          </cell>
          <cell r="C3209" t="str">
            <v>UN</v>
          </cell>
          <cell r="D3209">
            <v>211.46</v>
          </cell>
        </row>
        <row r="3210">
          <cell r="A3210">
            <v>89842</v>
          </cell>
          <cell r="B3210" t="str">
            <v>TÊ, CPVC, SOLDÁVEL, DN 35MM, INSTALADO EM PRUMADA DE ÁGUA  FORNECIMEN TO E INSTALAÇÃO. AF_12/2014</v>
          </cell>
          <cell r="C3210" t="str">
            <v>UN</v>
          </cell>
          <cell r="D3210">
            <v>33.880000000000003</v>
          </cell>
        </row>
        <row r="3211">
          <cell r="A3211">
            <v>89844</v>
          </cell>
          <cell r="B3211" t="str">
            <v>TE, CPVC, SOLDÁVEL, DN  42MM, INSTALADO EM PRUMADA DE ÁGUA  FORNECIME NTO E INSTALAÇÃO. AF_12/2014</v>
          </cell>
          <cell r="C3211" t="str">
            <v>UN</v>
          </cell>
          <cell r="D3211">
            <v>43.18</v>
          </cell>
        </row>
        <row r="3212">
          <cell r="A3212">
            <v>89845</v>
          </cell>
          <cell r="B3212" t="str">
            <v>TÊ, CPVC, SOLDÁVEL, DN 54 MM, INSTALADO EM PRUMADA DE ÁGUA  FORNECIME NTO E INSTALAÇÃO. AF_12/2014</v>
          </cell>
          <cell r="C3212" t="str">
            <v>UN</v>
          </cell>
          <cell r="D3212">
            <v>67.2</v>
          </cell>
        </row>
        <row r="3213">
          <cell r="A3213">
            <v>89846</v>
          </cell>
          <cell r="B3213" t="str">
            <v>TÊ, CPVC, SOLDÁVEL, DN 73MM, INSTALADO EM PRUMADA DE ÁGUA  FORNECIMEN TO E INSTALAÇÃO. AF_12/2014</v>
          </cell>
          <cell r="C3213" t="str">
            <v>UN</v>
          </cell>
          <cell r="D3213">
            <v>151.69</v>
          </cell>
        </row>
        <row r="3214">
          <cell r="A3214">
            <v>89847</v>
          </cell>
          <cell r="B3214" t="str">
            <v>TÊ, CPVC, SOLDÁVEL, DN 89MM, INSTALADO EM PRUMADA DE ÁGUA  FORNECIMEN TO E INSTALAÇÃO. AF_12/2014</v>
          </cell>
          <cell r="C3214" t="str">
            <v>UN</v>
          </cell>
          <cell r="D3214">
            <v>185.73</v>
          </cell>
        </row>
        <row r="3215">
          <cell r="A3215">
            <v>89850</v>
          </cell>
          <cell r="B3215" t="str">
            <v>JOELHO 90 GRAUS, PVC, SERIE NORMAL, ESGOTO PREDIAL, DN 100 MM, JUNTA E LÁSTICA, FORNECIDO E INSTALADO EM SUBCOLETOR AÉREO DE ESGOTO SANITÁRIO . AF_12/2014</v>
          </cell>
          <cell r="C3215" t="str">
            <v>UN</v>
          </cell>
          <cell r="D3215">
            <v>20.22</v>
          </cell>
        </row>
        <row r="3216">
          <cell r="A3216">
            <v>89851</v>
          </cell>
          <cell r="B3216" t="str">
            <v>JOELHO 45 GRAUS, PVC, SERIE NORMAL, ESGOTO PREDIAL, DN 100 MM, JUNTA E LÁSTICA, FORNECIDO E INSTALADO EM SUBCOLETOR AÉREO DE ESGOTO SANITÁRIO . AF_12/2014</v>
          </cell>
          <cell r="C3216" t="str">
            <v>UN</v>
          </cell>
          <cell r="D3216">
            <v>20.3</v>
          </cell>
        </row>
        <row r="3217">
          <cell r="A3217">
            <v>89852</v>
          </cell>
          <cell r="B3217" t="str">
            <v>CURVA CURTA 90 GRAUS, PVC, SERIE NORMAL, ESGOTO PREDIAL, DN 100 MM, JU NTA ELÁSTICA, FORNECIDO E INSTALADO EM SUBCOLETOR AÉREO DE ESGOTO SANI TÁRIO. AF_12/2014</v>
          </cell>
          <cell r="C3217" t="str">
            <v>UN</v>
          </cell>
          <cell r="D3217">
            <v>30.42</v>
          </cell>
        </row>
        <row r="3218">
          <cell r="A3218">
            <v>89853</v>
          </cell>
          <cell r="B3218" t="str">
            <v>CURVA LONGA 90 GRAUS, PVC, SERIE NORMAL, ESGOTO PREDIAL, DN 100 MM, JU NTA ELÁSTICA, FORNECIDO E INSTALADO EM SUBCOLETOR AÉREO DE ESGOTO SANI TÁRIO. AF_12/2014</v>
          </cell>
          <cell r="C3218" t="str">
            <v>UN</v>
          </cell>
          <cell r="D3218">
            <v>53.99</v>
          </cell>
        </row>
        <row r="3219">
          <cell r="A3219">
            <v>89854</v>
          </cell>
          <cell r="B3219" t="str">
            <v>JOELHO 90 GRAUS, PVC, SERIE NORMAL, ESGOTO PREDIAL, DN 150 MM, JUNTA E LÁSTICA, FORNECIDO E INSTALADO EM SUBCOLETOR AÉREO DE ESGOTO SANITÁRIO . AF_12/2014</v>
          </cell>
          <cell r="C3219" t="str">
            <v>UN</v>
          </cell>
          <cell r="D3219">
            <v>60.22</v>
          </cell>
        </row>
        <row r="3220">
          <cell r="A3220">
            <v>89855</v>
          </cell>
          <cell r="B3220" t="str">
            <v>JOELHO 45 GRAUS, PVC, SERIE NORMAL, ESGOTO PREDIAL, DN 150 MM, JUNTA E LÁSTICA, FORNECIDO E INSTALADO EM SUBCOLETOR AÉREO DE ESGOTO SANITÁRIO . AF_12/2014</v>
          </cell>
          <cell r="C3220" t="str">
            <v>UN</v>
          </cell>
          <cell r="D3220">
            <v>64.599999999999994</v>
          </cell>
        </row>
        <row r="3221">
          <cell r="A3221">
            <v>89856</v>
          </cell>
          <cell r="B3221" t="str">
            <v>LUVA SIMPLES, PVC, SERIE NORMAL, ESGOTO PREDIAL, DN 100 MM, JUNTA ELÁS TICA, FORNECIDO E INSTALADO EM SUBCOLETOR AÉREO DE ESGOTO SANITÁRIO. A F_12/2014</v>
          </cell>
          <cell r="C3221" t="str">
            <v>UN</v>
          </cell>
          <cell r="D3221">
            <v>13.44</v>
          </cell>
        </row>
        <row r="3222">
          <cell r="A3222">
            <v>89857</v>
          </cell>
          <cell r="B3222" t="str">
            <v>LUVA DE CORRER, PVC, SERIE NORMAL, ESGOTO PREDIAL, DN 100 MM, JUNTA EL ÁSTICA, FORNECIDO E INSTALADO EM SUBCOLETOR AÉREO DE ESGOTO SANITÁRIO. AF_12/2014</v>
          </cell>
          <cell r="C3222" t="str">
            <v>UN</v>
          </cell>
          <cell r="D3222">
            <v>19.72</v>
          </cell>
        </row>
        <row r="3223">
          <cell r="A3223">
            <v>89859</v>
          </cell>
          <cell r="B3223" t="str">
            <v>LUVA DE CORRER, PVC, SERIE NORMAL, ESGOTO PREDIAL, DN 150 MM, JUNTA EL ÁSTICA, FORNECIDO E INSTALADO EM SUBCOLETOR AÉREO DE ESGOTO SANITÁRIO. AF_12/2014</v>
          </cell>
          <cell r="C3223" t="str">
            <v>UN</v>
          </cell>
          <cell r="D3223">
            <v>32.76</v>
          </cell>
        </row>
        <row r="3224">
          <cell r="A3224">
            <v>89860</v>
          </cell>
          <cell r="B3224" t="str">
            <v>TE, PVC, SERIE NORMAL, ESGOTO PREDIAL, DN 100 X 100 MM, JUNTA ELÁSTICA , FORNECIDO E INSTALADO EM SUBCOLETOR AÉREO DE ESGOTO SANITÁRIO. AF_12 /2014</v>
          </cell>
          <cell r="C3224" t="str">
            <v>UN</v>
          </cell>
          <cell r="D3224">
            <v>32.96</v>
          </cell>
        </row>
        <row r="3225">
          <cell r="A3225">
            <v>89861</v>
          </cell>
          <cell r="B3225" t="str">
            <v>JUNÇÃO SIMPLES, PVC, SERIE NORMAL, ESGOTO PREDIAL, DN 100 X 100 MM, JU NTA ELÁSTICA, FORNECIDO E INSTALADO EM SUBCOLETOR AÉREO DE ESGOTO SANI TÁRIO. AF_12/2014</v>
          </cell>
          <cell r="C3225" t="str">
            <v>UN</v>
          </cell>
          <cell r="D3225">
            <v>38.79</v>
          </cell>
        </row>
        <row r="3226">
          <cell r="A3226">
            <v>89862</v>
          </cell>
          <cell r="B3226" t="str">
            <v>TE, PVC, SERIE NORMAL, ESGOTO PREDIAL, DN 150 X 150 MM, JUNTA ELÁSTICA , FORNECIDO E INSTALADO EM SUBCOLETOR AÉREO DE ESGOTO SANITÁRIO. AF_12 /2014</v>
          </cell>
          <cell r="C3226" t="str">
            <v>UN</v>
          </cell>
          <cell r="D3226">
            <v>96.63</v>
          </cell>
        </row>
        <row r="3227">
          <cell r="A3227">
            <v>89863</v>
          </cell>
          <cell r="B3227" t="str">
            <v>JUNÇÃO SIMPLES, PVC, SERIE NORMAL, ESGOTO PREDIAL, DN 150 X 150 MM, JU NTA ELÁSTICA, FORNECIDO E INSTALADO EM SUBCOLETOR AÉREO DE ESGOTO SANI TÁRIO. AF_12/2014</v>
          </cell>
          <cell r="C3227" t="str">
            <v>UN</v>
          </cell>
          <cell r="D3227">
            <v>163.80000000000001</v>
          </cell>
        </row>
        <row r="3228">
          <cell r="A3228">
            <v>89866</v>
          </cell>
          <cell r="B3228" t="str">
            <v>JOELHO 90 GRAUS, PVC, SOLDÁVEL, DN 25MM, INSTALADO EM DRENO DE AR-COND ICIONADO - FORNECIMENTO E INSTALAÇÃO. AF_12/2014</v>
          </cell>
          <cell r="C3228" t="str">
            <v>UN</v>
          </cell>
          <cell r="D3228">
            <v>4.32</v>
          </cell>
        </row>
        <row r="3229">
          <cell r="A3229">
            <v>89867</v>
          </cell>
          <cell r="B3229" t="str">
            <v>JOELHO 45 GRAUS, PVC, SOLDÁVEL, DN 25MM, INSTALADO EM DRENO DE AR-COND ICIONADO - FORNECIMENTO E INSTALAÇÃO. AF_12/2014</v>
          </cell>
          <cell r="C3229" t="str">
            <v>UN</v>
          </cell>
          <cell r="D3229">
            <v>4.93</v>
          </cell>
        </row>
        <row r="3230">
          <cell r="A3230">
            <v>89868</v>
          </cell>
          <cell r="B3230" t="str">
            <v>LUVA, PVC, SOLDÁVEL, DN 25MM, INSTALADO EM DRENO DE AR-CONDICIONADO - FORNECIMENTO E INSTALAÇÃO. AF_12/2014</v>
          </cell>
          <cell r="C3230" t="str">
            <v>UN</v>
          </cell>
          <cell r="D3230">
            <v>2.87</v>
          </cell>
        </row>
        <row r="3231">
          <cell r="A3231">
            <v>89869</v>
          </cell>
          <cell r="B3231" t="str">
            <v>TE, PVC, SOLDÁVEL, DN 25MM, INSTALADO EM DRENO DE AR-CONDICIONADO - FO RNECIMENTO E INSTALAÇÃO. AF_12/2014</v>
          </cell>
          <cell r="C3231" t="str">
            <v>UN</v>
          </cell>
          <cell r="D3231">
            <v>6.59</v>
          </cell>
        </row>
        <row r="3232">
          <cell r="A3232">
            <v>89979</v>
          </cell>
          <cell r="B3232" t="str">
            <v>LUVA COM BUCHA DE LATÃO, PVC, SOLDÁVEL, DN 32MM X 1 , INSTALADO EM RAM AL OU SUB-RAMAL DE ÁGUA   FORNECIMENTO E INSTALAÇÃO. AF_12/2014</v>
          </cell>
          <cell r="C3232" t="str">
            <v>UN</v>
          </cell>
          <cell r="D3232">
            <v>17.11</v>
          </cell>
        </row>
        <row r="3233">
          <cell r="A3233">
            <v>89980</v>
          </cell>
          <cell r="B3233" t="str">
            <v>LUVA COM BUCHA DE LATÃO, PVC, SOLDÁVEL, DN 25MM X 3/4, INSTALADO EM P RUMADA DE ÁGUA - FORNECIMENTO E INSTALAÇÃO. AF_12/2014</v>
          </cell>
          <cell r="C3233" t="str">
            <v>UN</v>
          </cell>
          <cell r="D3233">
            <v>7.18</v>
          </cell>
        </row>
        <row r="3234">
          <cell r="A3234">
            <v>89981</v>
          </cell>
          <cell r="B3234" t="str">
            <v>LUVA SOLDÁVEL E COM BUCHA DE LATÃO, PVC, SOLDÁVEL, DN 32MM X 1 , INSTA LADO EM PRUMADA DE ÁGUA   FORNECIMENTO E INSTALAÇÃO. AF_12/2014</v>
          </cell>
          <cell r="C3234" t="str">
            <v>UN</v>
          </cell>
          <cell r="D3234">
            <v>14.14</v>
          </cell>
        </row>
        <row r="3235">
          <cell r="A3235">
            <v>90373</v>
          </cell>
          <cell r="B3235" t="str">
            <v>JOELHO 90 GRAUS COM BUCHA DE LATÃO, PVC, SOLDÁVEL, DN 25MM, X 1/2 INS TALADO EM RAMAL OU SUB-RAMAL DE ÁGUA - FORNECIMENTO E INSTALAÇÃO. AF_1 2/2014</v>
          </cell>
          <cell r="C3235" t="str">
            <v>UN</v>
          </cell>
          <cell r="D3235">
            <v>12.82</v>
          </cell>
        </row>
        <row r="3236">
          <cell r="A3236">
            <v>90374</v>
          </cell>
          <cell r="B3236" t="str">
            <v>TÊ COM BUCHA DE LATÃO NA BOLSA CENTRAL, PVC, SOLDÁVEL, DN 25MM X 3/4, INSTALADO EM RAMAL OU SUB-RAMAL DE ÁGUA - FORNECIMENTO E INSTALAÇÃO. AF_03/2015</v>
          </cell>
          <cell r="C3236" t="str">
            <v>UN</v>
          </cell>
          <cell r="D3236">
            <v>19.37</v>
          </cell>
        </row>
        <row r="3237">
          <cell r="A3237">
            <v>90375</v>
          </cell>
          <cell r="B3237" t="str">
            <v>BUCHA DE REDUÇÃO, PVC, SOLDÁVEL, DN 40MM X 32MM, INSTALADO EM RAMAL OU SUB-RAMAL DE ÁGUA - FORNECIMENTO E INSTALAÇÃO. AF_03/2015</v>
          </cell>
          <cell r="C3237" t="str">
            <v>UN</v>
          </cell>
          <cell r="D3237">
            <v>7.38</v>
          </cell>
        </row>
        <row r="3238">
          <cell r="A3238">
            <v>92287</v>
          </cell>
          <cell r="B3238" t="str">
            <v>COTOVELO DE COBRE, 90 GRAUS, SEM ANEL DE SOLDA, DN 22 MM, INSTALADO EM PRUMADA - FORNECIMENTO E INSTALAÇÃO. AF_12/2015_P</v>
          </cell>
          <cell r="C3238" t="str">
            <v>UN</v>
          </cell>
          <cell r="D3238">
            <v>10.4</v>
          </cell>
        </row>
        <row r="3239">
          <cell r="A3239">
            <v>92288</v>
          </cell>
          <cell r="B3239" t="str">
            <v>COTOVELO DE COBRE, 90 GRAUS, SEM ANEL DE SOLDA, DN 28 MM, INSTALADO EM PRUMADA - FORNECIMENTO E INSTALAÇÃO. AF_12/2015_P</v>
          </cell>
          <cell r="C3239" t="str">
            <v>UN</v>
          </cell>
          <cell r="D3239">
            <v>15.34</v>
          </cell>
        </row>
        <row r="3240">
          <cell r="A3240">
            <v>92289</v>
          </cell>
          <cell r="B3240" t="str">
            <v>COTOVELO DE COBRE, 90 GRAUS, SEM ANEL DE SOLDA, DN 35 MM, INSTALADO EM PRUMADA - FORNECIMENTO E INSTALAÇÃO. AF_12/2015_P</v>
          </cell>
          <cell r="C3240" t="str">
            <v>UN</v>
          </cell>
          <cell r="D3240">
            <v>25.57</v>
          </cell>
        </row>
        <row r="3241">
          <cell r="A3241">
            <v>92290</v>
          </cell>
          <cell r="B3241" t="str">
            <v>COTOVELO DE COBRE, 90 GRAUS, SEM ANEL DE SOLDA, DN 42 MM, INSTALADO EM PRUMADA - FORNECIMENTO E INSTALAÇÃO. AF_12/2015_P</v>
          </cell>
          <cell r="C3241" t="str">
            <v>UN</v>
          </cell>
          <cell r="D3241">
            <v>37.21</v>
          </cell>
        </row>
        <row r="3242">
          <cell r="A3242">
            <v>92291</v>
          </cell>
          <cell r="B3242" t="str">
            <v>COTOVELO DE COBRE, 90 GRAUS, SEM ANEL DE SOLDA, DN 54 MM, INSTALADO EM PRUMADA - FORNECIMENTO E INSTALAÇÃO. AF_12/2015_P</v>
          </cell>
          <cell r="C3242" t="str">
            <v>UN</v>
          </cell>
          <cell r="D3242">
            <v>56.12</v>
          </cell>
        </row>
        <row r="3243">
          <cell r="A3243">
            <v>92292</v>
          </cell>
          <cell r="B3243" t="str">
            <v>COTOVELO DE COBRE, 90 GRAUS, SEM ANEL DE SOLDA, DN 66 MM, INSTALADO EM PRUMADA - FORNECIMENTO E INSTALAÇÃO. AF_12/2015_P</v>
          </cell>
          <cell r="C3243" t="str">
            <v>UN</v>
          </cell>
          <cell r="D3243">
            <v>170.7</v>
          </cell>
        </row>
        <row r="3244">
          <cell r="A3244">
            <v>92293</v>
          </cell>
          <cell r="B3244" t="str">
            <v>LUVA DE COBRE, SEM ANEL DE SOLDA, DN 22 MM, INSTALADO EM PRUMADA - FOR NECIMENTO E INSTALAÇÃO. AF_12/2015_P</v>
          </cell>
          <cell r="C3244" t="str">
            <v>UN</v>
          </cell>
          <cell r="D3244">
            <v>6.01</v>
          </cell>
        </row>
        <row r="3245">
          <cell r="A3245">
            <v>92294</v>
          </cell>
          <cell r="B3245" t="str">
            <v>LUVA DE COBRE, SEM ANEL DE SOLDA, DN 28 MM, INSTALADO EM PRUMADA - FOR NECIMENTO E INSTALAÇÃO. AF_12/2015_P</v>
          </cell>
          <cell r="C3245" t="str">
            <v>UN</v>
          </cell>
          <cell r="D3245">
            <v>9.32</v>
          </cell>
        </row>
        <row r="3246">
          <cell r="A3246">
            <v>92295</v>
          </cell>
          <cell r="B3246" t="str">
            <v>LUVA DE COBRE, SEM ANEL DE SOLDA, DN 35 MM, INSTALADO EM PRUMADA - FOR NECIMENTO E INSTALAÇÃO. AF_12/2015_P</v>
          </cell>
          <cell r="C3246" t="str">
            <v>UN</v>
          </cell>
          <cell r="D3246">
            <v>16.420000000000002</v>
          </cell>
        </row>
        <row r="3247">
          <cell r="A3247">
            <v>92296</v>
          </cell>
          <cell r="B3247" t="str">
            <v>LUVA DE COBRE, SEM ANEL DE SOLDA, DN 42 MM, INSTALADO EM PRUMADA - FOR NECIMENTO E INSTALAÇÃO. AF_12/2015_P</v>
          </cell>
          <cell r="C3247" t="str">
            <v>UN</v>
          </cell>
          <cell r="D3247">
            <v>20.89</v>
          </cell>
        </row>
        <row r="3248">
          <cell r="A3248">
            <v>92297</v>
          </cell>
          <cell r="B3248" t="str">
            <v>LUVA DE COBRE, SEM ANEL DE SOLDA, DN 54 MM, INSTALADO EM PRUMADA - FOR NECIMENTO E INSTALAÇÃO. AF_12/2015_P</v>
          </cell>
          <cell r="C3248" t="str">
            <v>UN</v>
          </cell>
          <cell r="D3248">
            <v>31.8</v>
          </cell>
        </row>
        <row r="3249">
          <cell r="A3249">
            <v>92298</v>
          </cell>
          <cell r="B3249" t="str">
            <v>LUVA DE COBRE, SEM ANEL DE SOLDA, DN 66 MM, INSTALADO EM PRUMADA - FOR NECIMENTO E INSTALAÇÃO. AF_12/2015_P</v>
          </cell>
          <cell r="C3249" t="str">
            <v>UN</v>
          </cell>
          <cell r="D3249">
            <v>87.83</v>
          </cell>
        </row>
        <row r="3250">
          <cell r="A3250">
            <v>92299</v>
          </cell>
          <cell r="B3250" t="str">
            <v>TE DE COBRE, SEM ANEL DE SOLDA, DN 22 MM, INSTALADO EM PRUMADA - FORNE CIMENTO E INSTALAÇÃO. AF_12/2015_P</v>
          </cell>
          <cell r="C3250" t="str">
            <v>UN</v>
          </cell>
          <cell r="D3250">
            <v>13.68</v>
          </cell>
        </row>
        <row r="3251">
          <cell r="A3251">
            <v>92300</v>
          </cell>
          <cell r="B3251" t="str">
            <v>TE DE COBRE, SEM ANEL DE SOLDA, DN 28 MM, INSTALADO EM PRUMADA - FORNE CIMENTO E INSTALAÇÃO. AF_12/2015_P</v>
          </cell>
          <cell r="C3251" t="str">
            <v>UN</v>
          </cell>
          <cell r="D3251">
            <v>19.559999999999999</v>
          </cell>
        </row>
        <row r="3252">
          <cell r="A3252">
            <v>92301</v>
          </cell>
          <cell r="B3252" t="str">
            <v>TE DE COBRE, SEM ANEL DE SOLDA, DN 35 MM, INSTALADO EM PRUMADA - FORNE CIMENTO E INSTALAÇÃO. AF_12/2015_P</v>
          </cell>
          <cell r="C3252" t="str">
            <v>UN</v>
          </cell>
          <cell r="D3252">
            <v>36.03</v>
          </cell>
        </row>
        <row r="3253">
          <cell r="A3253">
            <v>92302</v>
          </cell>
          <cell r="B3253" t="str">
            <v>TE DE COBRE, SEM ANEL DE SOLDA, DN 42 MM, INSTALADO EM PRUMADA - FORNE CIMENTO E INSTALAÇÃO. AF_12/2015_P</v>
          </cell>
          <cell r="C3253" t="str">
            <v>UN</v>
          </cell>
          <cell r="D3253">
            <v>46.04</v>
          </cell>
        </row>
        <row r="3254">
          <cell r="A3254">
            <v>92303</v>
          </cell>
          <cell r="B3254" t="str">
            <v>TE DE COBRE, SEM ANEL DE SOLDA, DN 54 MM, INSTALADO EM PRUMADA - FORNE CIMENTO E INSTALAÇÃO. AF_12/2015_P</v>
          </cell>
          <cell r="C3254" t="str">
            <v>UN</v>
          </cell>
          <cell r="D3254">
            <v>82.47</v>
          </cell>
        </row>
        <row r="3255">
          <cell r="A3255">
            <v>92304</v>
          </cell>
          <cell r="B3255" t="str">
            <v>TE DE COBRE, SEM ANEL DE SOLDA, DN 66 MM, INSTALADO EM PRUMADA - FORNE CIMENTO E INSTALAÇÃO. AF_12/2015_P</v>
          </cell>
          <cell r="C3255" t="str">
            <v>UN</v>
          </cell>
          <cell r="D3255">
            <v>210.46</v>
          </cell>
        </row>
        <row r="3256">
          <cell r="A3256">
            <v>92311</v>
          </cell>
          <cell r="B3256" t="str">
            <v>COTOVELO DE COBRE, 90 GRAUS, SEM ANEL DE SOLDA, DN 15 MM, INSTALADO EM RAMAL DE DISTRIBUIÇÃO - FORNECIMENTO E INSTALAÇÃO. AF_12/2015_P</v>
          </cell>
          <cell r="C3256" t="str">
            <v>UN</v>
          </cell>
          <cell r="D3256">
            <v>9.11</v>
          </cell>
        </row>
        <row r="3257">
          <cell r="A3257">
            <v>92312</v>
          </cell>
          <cell r="B3257" t="str">
            <v>COTOVELO DE COBRE, 90 GRAUS, SEM ANEL DE SOLDA, DN 22 MM, INSTALADO EM RAMAL DE DISTRIBUIÇÃO - FORNECIMENTO E INSTALAÇÃO. AF_12/2015_P</v>
          </cell>
          <cell r="C3257" t="str">
            <v>UN</v>
          </cell>
          <cell r="D3257">
            <v>13.31</v>
          </cell>
        </row>
        <row r="3258">
          <cell r="A3258">
            <v>92313</v>
          </cell>
          <cell r="B3258" t="str">
            <v>COTOVELO DE COBRE, 90 GRAUS, SEM ANEL DE SOLDA, DN 28 MM, INSTALADO EM RAMAL DE DISTRIBUIÇÃO - FORNECIMENTO E INSTALAÇÃO. AF_12/2015_P</v>
          </cell>
          <cell r="C3258" t="str">
            <v>UN</v>
          </cell>
          <cell r="D3258">
            <v>18.23</v>
          </cell>
        </row>
        <row r="3259">
          <cell r="A3259">
            <v>92314</v>
          </cell>
          <cell r="B3259" t="str">
            <v>LUVA DE COBRE, SEM ANEL DE SOLDA, DN 15 MM, INSTALADO EM RAMAL DE DIST RIBUIÇÃO - FORNECIMENTO E INSTALAÇÃO. AF_12/2015_P</v>
          </cell>
          <cell r="C3259" t="str">
            <v>UN</v>
          </cell>
          <cell r="D3259">
            <v>5.88</v>
          </cell>
        </row>
        <row r="3260">
          <cell r="A3260">
            <v>92315</v>
          </cell>
          <cell r="B3260" t="str">
            <v>LUVA DE COBRE, SEM ANEL DE SOLDA, DN 22 MM, INSTALADO EM RAMAL DE DIST RIBUIÇÃO - FORNECIMENTO E INSTALAÇÃO. AF_12/2015_P</v>
          </cell>
          <cell r="C3260" t="str">
            <v>UN</v>
          </cell>
          <cell r="D3260">
            <v>7.99</v>
          </cell>
        </row>
        <row r="3261">
          <cell r="A3261">
            <v>92316</v>
          </cell>
          <cell r="B3261" t="str">
            <v>LUVA DE COBRE, SEM ANEL DE SOLDA, DN 28 MM, INSTALADO EM RAMAL DE DIST RIBUIÇÃO - FORNECIMENTO E INSTALAÇÃO. AF_12/2015_P</v>
          </cell>
          <cell r="C3261" t="str">
            <v>UN</v>
          </cell>
          <cell r="D3261">
            <v>11.3</v>
          </cell>
        </row>
        <row r="3262">
          <cell r="A3262">
            <v>92317</v>
          </cell>
          <cell r="B3262" t="str">
            <v>TE DE COBRE, SEM ANEL DE SOLDA, DN 15 MM, INSTALADO EM RAMAL DE DISTRI BUIÇÃO - FORNECIMENTO E INSTALAÇÃO. AF_12/2015_P</v>
          </cell>
          <cell r="C3262" t="str">
            <v>UN</v>
          </cell>
          <cell r="D3262">
            <v>12.27</v>
          </cell>
        </row>
        <row r="3263">
          <cell r="A3263">
            <v>92318</v>
          </cell>
          <cell r="B3263" t="str">
            <v>TE DE COBRE, SEM ANEL DE SOLDA, DN 22 MM, INSTALADO EM RAMAL DE DISTRI BUIÇÃO - FORNECIMENTO E INSTALAÇÃO. AF_12/2015_P</v>
          </cell>
          <cell r="C3263" t="str">
            <v>UN</v>
          </cell>
          <cell r="D3263">
            <v>17.559999999999999</v>
          </cell>
        </row>
        <row r="3264">
          <cell r="A3264">
            <v>92319</v>
          </cell>
          <cell r="B3264" t="str">
            <v>TE DE COBRE, SEM ANEL DE SOLDA, DN 28 MM, INSTALADO EM RAMAL DE DISTRI BUIÇÃO - FORNECIMENTO E INSTALAÇÃO. AF_12/2015_P</v>
          </cell>
          <cell r="C3264" t="str">
            <v>UN</v>
          </cell>
          <cell r="D3264">
            <v>23.45</v>
          </cell>
        </row>
        <row r="3265">
          <cell r="A3265">
            <v>92326</v>
          </cell>
          <cell r="B3265" t="str">
            <v>COTOVELO DE COBRE, 90 GRAUS, SEM ANEL DE SOLDA, DN 15 MM, INSTALADO EM RAMAL E SUB-RAMAL - FORNECIMENTO E INSTALAÇÃO. AF_12/2015_P</v>
          </cell>
          <cell r="C3265" t="str">
            <v>UN</v>
          </cell>
          <cell r="D3265">
            <v>9.33</v>
          </cell>
        </row>
        <row r="3266">
          <cell r="A3266">
            <v>92327</v>
          </cell>
          <cell r="B3266" t="str">
            <v>COTOVELO DE COBRE, 90 GRAUS, SEM ANEL DE SOLDA, DN 22 MM, INSTALADO EM RAMAL E SUB-RAMAL - FORNECIMENTO E INSTALAÇÃO. AF_12/2015_P</v>
          </cell>
          <cell r="C3266" t="str">
            <v>UN</v>
          </cell>
          <cell r="D3266">
            <v>15.99</v>
          </cell>
        </row>
        <row r="3267">
          <cell r="A3267">
            <v>92328</v>
          </cell>
          <cell r="B3267" t="str">
            <v>COTOVELO DE COBRE, 90 GRAUS, SEM ANEL DE SOLDA, DN 28 MM, INSTALADO EM RAMAL E SUB-RAMAL - FORNECIMENTO E INSTALAÇÃO. AF_12/2015_P</v>
          </cell>
          <cell r="C3267" t="str">
            <v>UN</v>
          </cell>
          <cell r="D3267">
            <v>22.98</v>
          </cell>
        </row>
        <row r="3268">
          <cell r="A3268">
            <v>92329</v>
          </cell>
          <cell r="B3268" t="str">
            <v>LUVA DE COBRE, SEM ANEL DE SOLDA, DN 15 MM, INSTALADO EM RAMAL E SUB-R AMAL - FORNECIMENTO E INSTALAÇÃO. AF_12/2015_P</v>
          </cell>
          <cell r="C3268" t="str">
            <v>UN</v>
          </cell>
          <cell r="D3268">
            <v>6.06</v>
          </cell>
        </row>
        <row r="3269">
          <cell r="A3269">
            <v>92330</v>
          </cell>
          <cell r="B3269" t="str">
            <v>LUVA DE COBRE, SEM ANEL DE SOLDA, DN 22 MM, INSTALADO EM RAMAL E SUB-R AMAL - FORNECIMENTO E INSTALAÇÃO. AF_12/2015_P</v>
          </cell>
          <cell r="C3269" t="str">
            <v>UN</v>
          </cell>
          <cell r="D3269">
            <v>9.74</v>
          </cell>
        </row>
        <row r="3270">
          <cell r="A3270">
            <v>92331</v>
          </cell>
          <cell r="B3270" t="str">
            <v>LUVA DE COBRE, SEM ANEL DE SOLDA, DN 28 MM, INSTALADO EM RAMAL E SUB-R AMAL - FORNECIMENTO E INSTALAÇÃO. AF_12/2015_P</v>
          </cell>
          <cell r="C3270" t="str">
            <v>UN</v>
          </cell>
          <cell r="D3270">
            <v>14.46</v>
          </cell>
        </row>
        <row r="3271">
          <cell r="A3271">
            <v>92332</v>
          </cell>
          <cell r="B3271" t="str">
            <v>TE DE COBRE, SEM ANEL DE SOLDA, DN 15 MM, INSTALADO EM RAMAL E SUB-RAM AL - FORNECIMENTO E INSTALAÇÃO. AF_12/2015_P</v>
          </cell>
          <cell r="C3271" t="str">
            <v>UN</v>
          </cell>
          <cell r="D3271">
            <v>12.55</v>
          </cell>
        </row>
        <row r="3272">
          <cell r="A3272">
            <v>92333</v>
          </cell>
          <cell r="B3272" t="str">
            <v>TE DE COBRE, SEM ANEL DE SOLDA, DN 22 MM, INSTALADO EM RAMAL E SUB-RAM AL - FORNECIMENTO E INSTALAÇÃO. AF_12/2015_P</v>
          </cell>
          <cell r="C3272" t="str">
            <v>UN</v>
          </cell>
          <cell r="D3272">
            <v>21.09</v>
          </cell>
        </row>
        <row r="3273">
          <cell r="A3273">
            <v>92334</v>
          </cell>
          <cell r="B3273" t="str">
            <v>TE DE COBRE, SEM ANEL DE SOLDA, DN 28 MM, INSTALADO EM RAMAL E SUB-RAM AL - FORNECIMENTO E INSTALAÇÃO. AF_12/2015_P</v>
          </cell>
          <cell r="C3273" t="str">
            <v>UN</v>
          </cell>
          <cell r="D3273">
            <v>29.75</v>
          </cell>
        </row>
        <row r="3274">
          <cell r="A3274">
            <v>92344</v>
          </cell>
          <cell r="B3274" t="str">
            <v>NIPLE, EM FERRO GALVANIZADO, DN 50 (2"), CONEXÃO ROSQUEADA, INSTALADO EM PRUMADAS - FORNECIMENTO E INSTALAÇÃO. AF_12/2015</v>
          </cell>
          <cell r="C3274" t="str">
            <v>UN</v>
          </cell>
          <cell r="D3274">
            <v>47.32</v>
          </cell>
        </row>
        <row r="3275">
          <cell r="A3275">
            <v>92345</v>
          </cell>
          <cell r="B3275" t="str">
            <v>LUVA, EM FERRO GALVANIZADO, DN 50 (2"), CONEXÃO ROSQUEADA, INSTALADO E M PRUMADAS - FORNECIMENTO E INSTALAÇÃO. AF_12/2015</v>
          </cell>
          <cell r="C3275" t="str">
            <v>UN</v>
          </cell>
          <cell r="D3275">
            <v>47.3</v>
          </cell>
        </row>
        <row r="3276">
          <cell r="A3276">
            <v>92346</v>
          </cell>
          <cell r="B3276" t="str">
            <v>NIPLE, EM FERRO GALVANIZADO, DN 65 (2 1/2"), CONEXÃO ROSQUEADA, INSTAL ADO EM PRUMADAS - FORNECIMENTO E INSTALAÇÃO. AF_12/2015</v>
          </cell>
          <cell r="C3276" t="str">
            <v>UN</v>
          </cell>
          <cell r="D3276">
            <v>60.44</v>
          </cell>
        </row>
        <row r="3277">
          <cell r="A3277">
            <v>92347</v>
          </cell>
          <cell r="B3277" t="str">
            <v>LUVA, EM FERRO GALVANIZADO, DN 65 (2 1/2"), CONEXÃO ROSQUEADA, INSTALA DO EM PRUMADAS - FORNECIMENTO E INSTALAÇÃO. AF_12/2015</v>
          </cell>
          <cell r="C3277" t="str">
            <v>UN</v>
          </cell>
          <cell r="D3277">
            <v>66.3</v>
          </cell>
        </row>
        <row r="3278">
          <cell r="A3278">
            <v>92348</v>
          </cell>
          <cell r="B3278" t="str">
            <v>NIPLE, EM FERRO GALVANIZADO, DN 80 (3"), CONEXÃO ROSQUEADA, INSTALADO EM PRUMADAS - FORNECIMENTO E INSTALAÇÃO. AF_12/2015</v>
          </cell>
          <cell r="C3278" t="str">
            <v>UN</v>
          </cell>
          <cell r="D3278">
            <v>82.1</v>
          </cell>
        </row>
        <row r="3279">
          <cell r="A3279">
            <v>92349</v>
          </cell>
          <cell r="B3279" t="str">
            <v>LUVA, EM FERRO GALVANIZADO, DN 80 (3"), CONEXÃO ROSQUEADA, INSTALADO E M PRUMADAS - FORNECIMENTO E INSTALAÇÃO. AF_12/2015</v>
          </cell>
          <cell r="C3279" t="str">
            <v>UN</v>
          </cell>
          <cell r="D3279">
            <v>87.32</v>
          </cell>
        </row>
        <row r="3280">
          <cell r="A3280">
            <v>92350</v>
          </cell>
          <cell r="B3280" t="str">
            <v>JOELHO 45 GRAUS, EM FERRO GALVANIZADO, DN 50 (2"), CONEXÃO ROSQUEADA, INSTALADO EM PRUMADAS - FORNECIMENTO E INSTALAÇÃO. AF_12/2015</v>
          </cell>
          <cell r="C3280" t="str">
            <v>UN</v>
          </cell>
          <cell r="D3280">
            <v>70.400000000000006</v>
          </cell>
        </row>
        <row r="3281">
          <cell r="A3281">
            <v>92351</v>
          </cell>
          <cell r="B3281" t="str">
            <v>JOELHO 90 GRAUS, EM FERRO GALVANIZADO, DN 50 (2"), CONEXÃO ROSQUEADA, INSTALADO EM PRUMADAS - FORNECIMENTO E INSTALAÇÃO. AF_12/2015</v>
          </cell>
          <cell r="C3281" t="str">
            <v>UN</v>
          </cell>
          <cell r="D3281">
            <v>69.099999999999994</v>
          </cell>
        </row>
        <row r="3282">
          <cell r="A3282">
            <v>92352</v>
          </cell>
          <cell r="B3282" t="str">
            <v>JOELHO 45 GRAUS, EM FERRO GALVANIZADO, DN 65 (2 1/2"), CONEXÃO ROSQUEA DA, INSTALADO EM PRUMADAS - FORNECIMENTO E INSTALAÇÃO. AF_12/2015</v>
          </cell>
          <cell r="C3282" t="str">
            <v>UN</v>
          </cell>
          <cell r="D3282">
            <v>101.82</v>
          </cell>
        </row>
        <row r="3283">
          <cell r="A3283">
            <v>92353</v>
          </cell>
          <cell r="B3283" t="str">
            <v>JOELHO 90 GRAUS, EM FERRO GALVANIZADO, DN 65 (2 1/2"), CONEXÃO ROSQUEA DA, INSTALADO EM PRUMADAS - FORNECIMENTO E INSTALAÇÃO. AF_12/2015</v>
          </cell>
          <cell r="C3283" t="str">
            <v>UN</v>
          </cell>
          <cell r="D3283">
            <v>96.08</v>
          </cell>
        </row>
        <row r="3284">
          <cell r="A3284">
            <v>92354</v>
          </cell>
          <cell r="B3284" t="str">
            <v>JOELHO 45 GRAUS, EM FERRO GALVANIZADO, DN 80 (3"), CONEXÃO ROSQUEADA, INSTALADO EM PRUMADAS - FORNECIMENTO E INSTALAÇÃO. AF_12/2015</v>
          </cell>
          <cell r="C3284" t="str">
            <v>UN</v>
          </cell>
          <cell r="D3284">
            <v>132.04</v>
          </cell>
        </row>
        <row r="3285">
          <cell r="A3285">
            <v>92355</v>
          </cell>
          <cell r="B3285" t="str">
            <v>JOELHO 90 GRAUS, EM FERRO GALVANIZADO, DN 80 (3"), CONEXÃO ROSQUEADA, INSTALADO EM PRUMADAS - FORNECIMENTO E INSTALAÇÃO. AF_12/2015</v>
          </cell>
          <cell r="C3285" t="str">
            <v>UN</v>
          </cell>
          <cell r="D3285">
            <v>120.98</v>
          </cell>
        </row>
        <row r="3286">
          <cell r="A3286">
            <v>92356</v>
          </cell>
          <cell r="B3286" t="str">
            <v>TÊ, EM FERRO GALVANIZADO, DN 50 (2"), CONEXÃO ROSQUEADA, INSTALADO EM PRUMADAS - FORNECIMENTO E INSTALAÇÃO. AF_12/2015</v>
          </cell>
          <cell r="C3286" t="str">
            <v>UN</v>
          </cell>
          <cell r="D3286">
            <v>92.13</v>
          </cell>
        </row>
        <row r="3287">
          <cell r="A3287">
            <v>92357</v>
          </cell>
          <cell r="B3287" t="str">
            <v>TÊ, EM FERRO GALVANIZADO, DN 65 (2 1/2"), CONEXÃO ROSQUEADA, INSTALADO EM PRUMADAS - FORNECIMENTO E INSTALAÇÃO. AF_12/2015</v>
          </cell>
          <cell r="C3287" t="str">
            <v>UN</v>
          </cell>
          <cell r="D3287">
            <v>131.03</v>
          </cell>
        </row>
        <row r="3288">
          <cell r="A3288">
            <v>92358</v>
          </cell>
          <cell r="B3288" t="str">
            <v>TÊ, EM FERRO GALVANIZADO, DN 80 (3"), CONEXÃO ROSQUEADA, INSTALADO EM PRUMADAS - FORNECIMENTO E INSTALAÇÃO. AF_12/2015</v>
          </cell>
          <cell r="C3288" t="str">
            <v>UN</v>
          </cell>
          <cell r="D3288">
            <v>160.28</v>
          </cell>
        </row>
        <row r="3289">
          <cell r="A3289">
            <v>92369</v>
          </cell>
          <cell r="B3289" t="str">
            <v>NIPLE, EM FERRO GALVANIZADO, DN 25 (1"), CONEXÃO ROSQUEADA, INSTALADO EM REDE DE ALIMENTAÇÃO PARA HIDRANTE - FORNECIMENTO E INSTALAÇÃO. AF_1 2/2015</v>
          </cell>
          <cell r="C3289" t="str">
            <v>UN</v>
          </cell>
          <cell r="D3289">
            <v>27.19</v>
          </cell>
        </row>
        <row r="3290">
          <cell r="A3290">
            <v>92370</v>
          </cell>
          <cell r="B3290" t="str">
            <v>LUVA, EM FERRO GALVANIZADO, DN 25 (1"), CONEXÃO ROSQUEADA, INSTALADO E M REDE DE ALIMENTAÇÃO PARA HIDRANTE - FORNECIMENTO E INSTALAÇÃO. AF_12 /2015</v>
          </cell>
          <cell r="C3290" t="str">
            <v>UN</v>
          </cell>
          <cell r="D3290">
            <v>28.25</v>
          </cell>
        </row>
        <row r="3291">
          <cell r="A3291">
            <v>92371</v>
          </cell>
          <cell r="B3291" t="str">
            <v>NIPLE, EM FERRO GALVANIZADO, DN 32 (1 1/4"), CONEXÃO ROSQUEADA, INSTAL ADO EM REDE DE ALIMENTAÇÃO PARA HIDRANTE - FORNECIMENTO E INSTALAÇÃO. AF_12/2015</v>
          </cell>
          <cell r="C3291" t="str">
            <v>UN</v>
          </cell>
          <cell r="D3291">
            <v>32.17</v>
          </cell>
        </row>
        <row r="3292">
          <cell r="A3292">
            <v>92372</v>
          </cell>
          <cell r="B3292" t="str">
            <v>LUVA, EM FERRO GALVANIZADO, DN 32 (1 1/4"), CONEXÃO ROSQUEADA, INSTALA DO EM REDE DE ALIMENTAÇÃO PARA HIDRANTE - FORNECIMENTO E INSTALAÇÃO. A F_12/2015</v>
          </cell>
          <cell r="C3292" t="str">
            <v>UN</v>
          </cell>
          <cell r="D3292">
            <v>33.15</v>
          </cell>
        </row>
        <row r="3293">
          <cell r="A3293">
            <v>92373</v>
          </cell>
          <cell r="B3293" t="str">
            <v>NIPLE, EM FERRO GALVANIZADO, DN 40 (1 1/2"), CONEXÃO ROSQUEADA, INSTAL ADO EM REDE DE ALIMENTAÇÃO PARA HIDRANTE - FORNECIMENTO E INSTALAÇÃO. AF_12/2015</v>
          </cell>
          <cell r="C3293" t="str">
            <v>UN</v>
          </cell>
          <cell r="D3293">
            <v>37.450000000000003</v>
          </cell>
        </row>
        <row r="3294">
          <cell r="A3294">
            <v>92374</v>
          </cell>
          <cell r="B3294" t="str">
            <v>LUVA, EM FERRO GALVANIZADO, DN 40 (1 1/2"), CONEXÃO ROSQUEADA, INSTALA DO EM REDE DE ALIMENTAÇÃO PARA HIDRANTE - FORNECIMENTO E INSTALAÇÃO. A F_12/2015</v>
          </cell>
          <cell r="C3294" t="str">
            <v>UN</v>
          </cell>
          <cell r="D3294">
            <v>37.64</v>
          </cell>
        </row>
        <row r="3295">
          <cell r="A3295">
            <v>92375</v>
          </cell>
          <cell r="B3295" t="str">
            <v>NIPLE, EM FERRO GALVANIZADO, DN 50 (2"), CONEXÃO ROSQUEADA, INSTALADO EM REDE DE ALIMENTAÇÃO PARA HIDRANTE - FORNECIMENTO E INSTALAÇÃO. AF_1 2/2015</v>
          </cell>
          <cell r="C3295" t="str">
            <v>UN</v>
          </cell>
          <cell r="D3295">
            <v>47.28</v>
          </cell>
        </row>
        <row r="3296">
          <cell r="A3296">
            <v>92376</v>
          </cell>
          <cell r="B3296" t="str">
            <v>LUVA, EM FERRO GALVANIZADO, DN 50 (2"), CONEXÃO ROSQUEADA, INSTALADO E M REDE DE ALIMENTAÇÃO PARA HIDRANTE - FORNECIMENTO E INSTALAÇÃO. AF_12 /2015</v>
          </cell>
          <cell r="C3296" t="str">
            <v>UN</v>
          </cell>
          <cell r="D3296">
            <v>47.26</v>
          </cell>
        </row>
        <row r="3297">
          <cell r="A3297">
            <v>92377</v>
          </cell>
          <cell r="B3297" t="str">
            <v>NIPLE, EM FERRO GALVANIZADO, DN 65 (2 1/2"), CONEXÃO ROSQUEADA, INSTAL ADO EM REDE DE ALIMENTAÇÃO PARA HIDRANTE - FORNECIMENTO E INSTALAÇÃO. AF_12/2015</v>
          </cell>
          <cell r="C3297" t="str">
            <v>UN</v>
          </cell>
          <cell r="D3297">
            <v>61.85</v>
          </cell>
        </row>
        <row r="3298">
          <cell r="A3298">
            <v>92378</v>
          </cell>
          <cell r="B3298" t="str">
            <v>LUVA, EM FERRO GALVANIZADO, DN 65 (2 1/2"), CONEXÃO ROSQUEADA, INSTALA DO EM REDE DE ALIMENTAÇÃO PARA HIDRANTE - FORNECIMENTO E INSTALAÇÃO. A F_12/2015</v>
          </cell>
          <cell r="C3298" t="str">
            <v>UN</v>
          </cell>
          <cell r="D3298">
            <v>67.72</v>
          </cell>
        </row>
        <row r="3299">
          <cell r="A3299">
            <v>92379</v>
          </cell>
          <cell r="B3299" t="str">
            <v>NIPLE, EM FERRO GALVANIZADO, DN 80 (3"), CONEXÃO ROSQUEADA, INSTALADO EM REDE DE ALIMENTAÇÃO PARA HIDRANTE - FORNECIMENTO E INSTALAÇÃO. AF_1 2/2015</v>
          </cell>
          <cell r="C3299" t="str">
            <v>UN</v>
          </cell>
          <cell r="D3299">
            <v>85.01</v>
          </cell>
        </row>
        <row r="3300">
          <cell r="A3300">
            <v>92380</v>
          </cell>
          <cell r="B3300" t="str">
            <v>LUVA, EM FERRO GALVANIZADO, DN 80 (3"), CONEXÃO ROSQUEADA, INSTALADO E M REDE DE ALIMENTAÇÃO PARA HIDRANTE - FORNECIMENTO E INSTALAÇÃO. AF_12 /2015</v>
          </cell>
          <cell r="C3300" t="str">
            <v>UN</v>
          </cell>
          <cell r="D3300">
            <v>90.23</v>
          </cell>
        </row>
        <row r="3301">
          <cell r="A3301">
            <v>92381</v>
          </cell>
          <cell r="B3301" t="str">
            <v>JOELHO 45 GRAUS, EM FERRO GALVANIZADO, DN 25 (1"), CONEXÃO ROSQUEADA, INSTALADO EM REDE DE ALIMENTAÇÃO PARA HIDRANTE - FORNECIMENTO E INSTAL AÇÃO. AF_12/2015</v>
          </cell>
          <cell r="C3301" t="str">
            <v>UN</v>
          </cell>
          <cell r="D3301">
            <v>41.05</v>
          </cell>
        </row>
        <row r="3302">
          <cell r="A3302">
            <v>92382</v>
          </cell>
          <cell r="B3302" t="str">
            <v>JOELHO 90 GRAUS, EM FERRO GALVANIZADO, DN 25 (1"), CONEXÃO ROSQUEADA, INSTALADO EM REDE DE ALIMENTAÇÃO PARA HIDRANTE - FORNECIMENTO E INSTAL AÇÃO. AF_12/2015</v>
          </cell>
          <cell r="C3302" t="str">
            <v>UN</v>
          </cell>
          <cell r="D3302">
            <v>39.65</v>
          </cell>
        </row>
        <row r="3303">
          <cell r="A3303">
            <v>92383</v>
          </cell>
          <cell r="B3303" t="str">
            <v>JOELHO 45 GRAUS, EM FERRO GALVANIZADO, DN 32 (1 1/4"), CONEXÃO ROSQUEA DA, INSTALADO EM REDE DE ALIMENTAÇÃO PARA HIDRANTE - FORNECIMENTO E IN STALAÇÃO. AF_12/2015</v>
          </cell>
          <cell r="C3303" t="str">
            <v>UN</v>
          </cell>
          <cell r="D3303">
            <v>50.22</v>
          </cell>
        </row>
        <row r="3304">
          <cell r="A3304">
            <v>92384</v>
          </cell>
          <cell r="B3304" t="str">
            <v>JOELHO 90 GRAUS, EM FERRO GALVANIZADO, DN 32 (1 1/4"), CONEXÃO ROSQUEA DA, INSTALADO EM REDE DE ALIMENTAÇÃO PARA HIDRANTE - FORNECIMENTO E IN STALAÇÃO. AF_12/2015</v>
          </cell>
          <cell r="C3304" t="str">
            <v>UN</v>
          </cell>
          <cell r="D3304">
            <v>47.43</v>
          </cell>
        </row>
        <row r="3305">
          <cell r="A3305">
            <v>92385</v>
          </cell>
          <cell r="B3305" t="str">
            <v>JOELHO 45 GRAUS, EM FERRO GALVANIZADO, DN 40 (1 1/2"), CONEXÃO ROSQUEA DA, INSTALADO EM REDE DE ALIMENTAÇÃO PARA HIDRANTE - FORNECIMENTO E IN STALAÇÃO. AF_12/2015</v>
          </cell>
          <cell r="C3305" t="str">
            <v>UN</v>
          </cell>
          <cell r="D3305">
            <v>57.05</v>
          </cell>
        </row>
        <row r="3306">
          <cell r="A3306">
            <v>92386</v>
          </cell>
          <cell r="B3306" t="str">
            <v>JOELHO 90 GRAUS, EM FERRO GALVANIZADO, DN 40 (1 1/2"), CONEXÃO ROSQUEA DA, INSTALADO EM REDE DE ALIMENTAÇÃO PARA HIDRANTE - FORNECIMENTO E IN STALAÇÃO. AF_12/2015</v>
          </cell>
          <cell r="C3306" t="str">
            <v>UN</v>
          </cell>
          <cell r="D3306">
            <v>55.13</v>
          </cell>
        </row>
        <row r="3307">
          <cell r="A3307">
            <v>92387</v>
          </cell>
          <cell r="B3307" t="str">
            <v>JOELHO 45 GRAUS, EM FERRO GALVANIZADO, DN 50 (2"), CONEXÃO ROSQUEADA, INSTALADO EM REDE DE ALIMENTAÇÃO PARA HIDRANTE - FORNECIMENTO E INSTAL AÇÃO. AF_12/2015</v>
          </cell>
          <cell r="C3307" t="str">
            <v>UN</v>
          </cell>
          <cell r="D3307">
            <v>70.319999999999993</v>
          </cell>
        </row>
        <row r="3308">
          <cell r="A3308">
            <v>92388</v>
          </cell>
          <cell r="B3308" t="str">
            <v>JOELHO 90 GRAUS, EM FERRO GALVANIZADO, DN 50 (2"), CONEXÃO ROSQUEADA, INSTALADO EM REDE DE ALIMENTAÇÃO PARA HIDRANTE - FORNECIMENTO E INSTAL AÇÃO. AF_12/2015</v>
          </cell>
          <cell r="C3308" t="str">
            <v>UN</v>
          </cell>
          <cell r="D3308">
            <v>69.02</v>
          </cell>
        </row>
        <row r="3309">
          <cell r="A3309">
            <v>92389</v>
          </cell>
          <cell r="B3309" t="str">
            <v>JOELHO 45 GRAUS, EM FERRO GALVANIZADO, DN 65 (2 1/2"), CONEXÃO ROSQUEA DA, INSTALADO EM REDE DE ALIMENTAÇÃO PARA HIDRANTE - FORNECIMENTO E IN STALAÇÃO. AF_12/2015</v>
          </cell>
          <cell r="C3309" t="str">
            <v>UN</v>
          </cell>
          <cell r="D3309">
            <v>103.98</v>
          </cell>
        </row>
        <row r="3310">
          <cell r="A3310">
            <v>92390</v>
          </cell>
          <cell r="B3310" t="str">
            <v>JOELHO 90 GRAUS, EM FERRO GALVANIZADO, DN 65 (2 1/2"), CONEXÃO ROSQUEA DA, INSTALADO EM REDE DE ALIMENTAÇÃO PARA HIDRANTE - FORNECIMENTO E IN STALAÇÃO. AF_12/2015</v>
          </cell>
          <cell r="C3310" t="str">
            <v>UN</v>
          </cell>
          <cell r="D3310">
            <v>98.24</v>
          </cell>
        </row>
        <row r="3311">
          <cell r="A3311">
            <v>92635</v>
          </cell>
          <cell r="B3311" t="str">
            <v>JOELHO 45 GRAUS, EM FERRO GALVANIZADO, CONEXÃO ROSQUEADA, DN 80 (3"), INSTALADO EM REDE DE ALIMENTAÇÃO PARA HIDRANTE - FORNECIMENTO E INSTAL AÇÃO. AF_12/2015</v>
          </cell>
          <cell r="C3311" t="str">
            <v>UN</v>
          </cell>
          <cell r="D3311">
            <v>136.4</v>
          </cell>
        </row>
        <row r="3312">
          <cell r="A3312">
            <v>92636</v>
          </cell>
          <cell r="B3312" t="str">
            <v>JOELHO 90 GRAUS, EM FERRO GALVANIZADO, CONEXÃO ROSQUEADA, DN 80 (3"), INSTALADO EM REDE DE ALIMENTAÇÃO PARA HIDRANTE - FORNECIMENTO E INSTAL AÇÃO. AF_12/2015</v>
          </cell>
          <cell r="C3312" t="str">
            <v>UN</v>
          </cell>
          <cell r="D3312">
            <v>125.34</v>
          </cell>
        </row>
        <row r="3313">
          <cell r="A3313">
            <v>92637</v>
          </cell>
          <cell r="B3313" t="str">
            <v>TÊ, EM FERRO GALVANIZADO, CONEXÃO ROSQUEADA, DN 25 (1"), INSTALADO EM REDE DE ALIMENTAÇÃO PARA HIDRANTE - FORNECIMENTO E INSTALAÇÃO. AF_12/2 015</v>
          </cell>
          <cell r="C3313" t="str">
            <v>UN</v>
          </cell>
          <cell r="D3313">
            <v>53.41</v>
          </cell>
        </row>
        <row r="3314">
          <cell r="A3314">
            <v>92638</v>
          </cell>
          <cell r="B3314" t="str">
            <v>TÊ, EM FERRO GALVANIZADO, CONEXÃO ROSQUEADA, DN 32 (1 1/4"), INSTALADO EM REDE DE ALIMENTAÇÃO PARA HIDRANTE - FORNECIMENTO E INSTALAÇÃO. AF_ 12/2015</v>
          </cell>
          <cell r="C3314" t="str">
            <v>UN</v>
          </cell>
          <cell r="D3314">
            <v>63.61</v>
          </cell>
        </row>
        <row r="3315">
          <cell r="A3315">
            <v>92639</v>
          </cell>
          <cell r="B3315" t="str">
            <v>TÊ, EM FERRO GALVANIZADO, CONEXÃO ROSQUEADA, DN 40 (1 1/2"), INSTALADO EM REDE DE ALIMENTAÇÃO PARA HIDRANTE - FORNECIMENTO E INSTALAÇÃO. AF_ 12/2015</v>
          </cell>
          <cell r="C3315" t="str">
            <v>UN</v>
          </cell>
          <cell r="D3315">
            <v>72.8</v>
          </cell>
        </row>
        <row r="3316">
          <cell r="A3316">
            <v>92640</v>
          </cell>
          <cell r="B3316" t="str">
            <v>TÊ, EM FERRO GALVANIZADO, CONEXÃO ROSQUEADA, DN 50 (2"), INSTALADO EM REDE DE ALIMENTAÇÃO PARA HIDRANTE - FORNECIMENTO E INSTALAÇÃO. AF_12/2 015</v>
          </cell>
          <cell r="C3316" t="str">
            <v>UN</v>
          </cell>
          <cell r="D3316">
            <v>92.01</v>
          </cell>
        </row>
        <row r="3317">
          <cell r="A3317">
            <v>92642</v>
          </cell>
          <cell r="B3317" t="str">
            <v>TÊ, EM FERRO GALVANIZADO, CONEXÃO ROSQUEADA, DN 65 (2 1/2"), INSTALADO EM REDE DE ALIMENTAÇÃO PARA HIDRANTE - FORNECIMENTO E INSTALAÇÃO. AF_ 12/2015</v>
          </cell>
          <cell r="C3317" t="str">
            <v>UN</v>
          </cell>
          <cell r="D3317">
            <v>133.85</v>
          </cell>
        </row>
        <row r="3318">
          <cell r="A3318">
            <v>92644</v>
          </cell>
          <cell r="B3318" t="str">
            <v>TÊ, EM FERRO GALVANIZADO, CONEXÃO ROSQUEADA, DN 80 (3"), INSTALADO EM REDE DE ALIMENTAÇÃO PARA HIDRANTE - FORNECIMENTO E INSTALAÇÃO. AF_12/2 015</v>
          </cell>
          <cell r="C3318" t="str">
            <v>UN</v>
          </cell>
          <cell r="D3318">
            <v>166.09</v>
          </cell>
        </row>
        <row r="3319">
          <cell r="A3319">
            <v>92657</v>
          </cell>
          <cell r="B3319" t="str">
            <v>NIPLE, EM FERRO GALVANIZADO, CONEXÃO ROSQUEADA, DN 25 (1"), INSTALADO EM REDE DE ALIMENTAÇÃO PARA SPRINKLER - FORNECIMENTO E INSTALAÇÃO. AF_ 12/2015</v>
          </cell>
          <cell r="C3319" t="str">
            <v>UN</v>
          </cell>
          <cell r="D3319">
            <v>19.350000000000001</v>
          </cell>
        </row>
        <row r="3320">
          <cell r="A3320">
            <v>92658</v>
          </cell>
          <cell r="B3320" t="str">
            <v>LUVA, EM FERRO GALVANIZADO, CONEXÃO ROSQUEADA, DN 25 (1"), INSTALADO E M REDE DE ALIMENTAÇÃO PARA SPRINKLER - FORNECIMENTO E INSTALAÇÃO. AF_1 2/2015</v>
          </cell>
          <cell r="C3320" t="str">
            <v>UN</v>
          </cell>
          <cell r="D3320">
            <v>20.399999999999999</v>
          </cell>
        </row>
        <row r="3321">
          <cell r="A3321">
            <v>92659</v>
          </cell>
          <cell r="B3321" t="str">
            <v>NIPLE, EM FERRO GALVANIZADO, CONEXÃO ROSQUEADA, DN 32 (1 1/4"), INSTAL ADO EM REDE DE ALIMENTAÇÃO PARA SPRINKLER - FORNECIMENTO E INSTALAÇÃO. AF_12/2015</v>
          </cell>
          <cell r="C3321" t="str">
            <v>UN</v>
          </cell>
          <cell r="D3321">
            <v>23.25</v>
          </cell>
        </row>
        <row r="3322">
          <cell r="A3322">
            <v>92660</v>
          </cell>
          <cell r="B3322" t="str">
            <v>LUVA, EM FERRO GALVANIZADO, CONEXÃO ROSQUEADA, DN 32 (1 1/4"), INSTALA DO EM REDE DE ALIMENTAÇÃO PARA SPRINKLER - FORNECIMENTO E INSTALAÇÃO. AF_12/2015</v>
          </cell>
          <cell r="C3322" t="str">
            <v>UN</v>
          </cell>
          <cell r="D3322">
            <v>24.23</v>
          </cell>
        </row>
        <row r="3323">
          <cell r="A3323">
            <v>92661</v>
          </cell>
          <cell r="B3323" t="str">
            <v>NIPLE, EM FERRO GALVANIZADO, CONEXÃO ROSQUEADA, DN 40 (1 1/2"), INSTAL ADO EM REDE DE ALIMENTAÇÃO PARA SPRINKLER - FORNECIMENTO E INSTALAÇÃO. AF_12/2015</v>
          </cell>
          <cell r="C3323" t="str">
            <v>UN</v>
          </cell>
          <cell r="D3323">
            <v>27.28</v>
          </cell>
        </row>
        <row r="3324">
          <cell r="A3324">
            <v>92662</v>
          </cell>
          <cell r="B3324" t="str">
            <v>LUVA, EM FERRO GALVANIZADO, CONEXÃO ROSQUEADA, DN 40 (1 1/2"), INSTALA DO EM REDE DE ALIMENTAÇÃO PARA SPRINKLER - FORNECIMENTO E INSTALAÇÃO. AF_12/2015</v>
          </cell>
          <cell r="C3324" t="str">
            <v>UN</v>
          </cell>
          <cell r="D3324">
            <v>27.47</v>
          </cell>
        </row>
        <row r="3325">
          <cell r="A3325">
            <v>92663</v>
          </cell>
          <cell r="B3325" t="str">
            <v>NIPLE, EM FERRO GALVANIZADO, CONEXÃO ROSQUEADA, DN 50 (2"), INSTALADO EM REDE DE ALIMENTAÇÃO PARA SPRINKLER - FORNECIMENTO E INSTALAÇÃO. AF_ 12/2015</v>
          </cell>
          <cell r="C3325" t="str">
            <v>UN</v>
          </cell>
          <cell r="D3325">
            <v>35.57</v>
          </cell>
        </row>
        <row r="3326">
          <cell r="A3326">
            <v>92664</v>
          </cell>
          <cell r="B3326" t="str">
            <v>LUVA, EM FERRO GALVANIZADO, CONEXÃO ROSQUEADA, DN 50 (2"), INSTALADO E M REDE DE ALIMENTAÇÃO PARA SPRINKLER - FORNECIMENTO E INSTALAÇÃO. AF_1 2/2015</v>
          </cell>
          <cell r="C3326" t="str">
            <v>UN</v>
          </cell>
          <cell r="D3326">
            <v>35.56</v>
          </cell>
        </row>
        <row r="3327">
          <cell r="A3327">
            <v>92665</v>
          </cell>
          <cell r="B3327" t="str">
            <v>NIPLE, EM FERRO GALVANIZADO, CONEXÃO ROSQUEADA, DN 65 (2 1/2"), INSTAL ADO EM REDE DE ALIMENTAÇÃO PARA SPRINKLER - FORNECIMENTO E INSTALAÇÃO. AF_12/2015</v>
          </cell>
          <cell r="C3327" t="str">
            <v>UN</v>
          </cell>
          <cell r="D3327">
            <v>47.82</v>
          </cell>
        </row>
        <row r="3328">
          <cell r="A3328">
            <v>92666</v>
          </cell>
          <cell r="B3328" t="str">
            <v>LUVA, EM FERRO GALVANIZADO, CONEXÃO ROSQUEADA, DN 65 (2 1/2"), INSTALA DO EM REDE DE ALIMENTAÇÃO PARA SPRINKLER - FORNECIMENTO E INSTALAÇÃO. AF_12/2015</v>
          </cell>
          <cell r="C3328" t="str">
            <v>UN</v>
          </cell>
          <cell r="D3328">
            <v>53.69</v>
          </cell>
        </row>
        <row r="3329">
          <cell r="A3329">
            <v>92667</v>
          </cell>
          <cell r="B3329" t="str">
            <v>NIPLE, EM FERRO GALVANIZADO, CONEXÃO ROSQUEADA, DN 80 (3"), INSTALADO EM REDE DE ALIMENTAÇÃO PARA SPRINKLER - FORNECIMENTO E INSTALAÇÃO. AF_ 12/2015</v>
          </cell>
          <cell r="C3329" t="str">
            <v>UN</v>
          </cell>
          <cell r="D3329">
            <v>68.7</v>
          </cell>
        </row>
        <row r="3330">
          <cell r="A3330">
            <v>92668</v>
          </cell>
          <cell r="B3330" t="str">
            <v>LUVA, EM FERRO GALVANIZADO, CONEXÃO ROSQUEADA, DN 80 (3"), INSTALADO E M REDE DE ALIMENTAÇÃO PARA SPRINKLER - FORNECIMENTO E INSTALAÇÃO. AF_1 2/2015</v>
          </cell>
          <cell r="C3330" t="str">
            <v>UN</v>
          </cell>
          <cell r="D3330">
            <v>73.92</v>
          </cell>
        </row>
        <row r="3331">
          <cell r="A3331">
            <v>92669</v>
          </cell>
          <cell r="B3331" t="str">
            <v>JOELHO 45 GRAUS, EM FERRO GALVANIZADO, CONEXÃO ROSQUEADA, DN 25 (1"), INSTALADO EM REDE DE ALIMENTAÇÃO PARA SPRINKLER - FORNECIMENTO E INSTA LAÇÃO. AF_12/2015</v>
          </cell>
          <cell r="C3331" t="str">
            <v>UN</v>
          </cell>
          <cell r="D3331">
            <v>29.27</v>
          </cell>
        </row>
        <row r="3332">
          <cell r="A3332">
            <v>92670</v>
          </cell>
          <cell r="B3332" t="str">
            <v>JOELHO 90 GRAUS, EM FERRO GALVANIZADO, CONEXÃO ROSQUEADA, DN 25 (1"), INSTALADO EM REDE DE ALIMENTAÇÃO PARA SPRINKLER - FORNECIMENTO E INSTA LAÇÃO. AF_12/2015</v>
          </cell>
          <cell r="C3332" t="str">
            <v>UN</v>
          </cell>
          <cell r="D3332">
            <v>27.87</v>
          </cell>
        </row>
        <row r="3333">
          <cell r="A3333">
            <v>92671</v>
          </cell>
          <cell r="B3333" t="str">
            <v>JOELHO 45 GRAUS, EM FERRO GALVANIZADO, CONEXÃO ROSQUEADA, DN 32 (1 1/4 "), INSTALADO EM REDE DE ALIMENTAÇÃO PARA SPRINKLER - FORNECIMENTO E I NSTALAÇÃO. AF_12/2015</v>
          </cell>
          <cell r="C3333" t="str">
            <v>UN</v>
          </cell>
          <cell r="D3333">
            <v>36.86</v>
          </cell>
        </row>
        <row r="3334">
          <cell r="A3334">
            <v>92672</v>
          </cell>
          <cell r="B3334" t="str">
            <v>JOELHO 90 GRAUS, EM FERRO GALVANIZADO, CONEXÃO ROSQUEADA, DN 32 (1 1/4 "), INSTALADO EM REDE DE ALIMENTAÇÃO PARA SPRINKLER - FORNECIMENTO E I NSTALAÇÃO. AF_12/2015</v>
          </cell>
          <cell r="C3334" t="str">
            <v>UN</v>
          </cell>
          <cell r="D3334">
            <v>34.07</v>
          </cell>
        </row>
        <row r="3335">
          <cell r="A3335">
            <v>92673</v>
          </cell>
          <cell r="B3335" t="str">
            <v>JOELHO 45 GRAUS, EM FERRO GALVANIZADO, CONEXÃO ROSQUEADA, DN 40 (1 1/2 "), INSTALADO EM REDE DE ALIMENTAÇÃO PARA SPRINKLER - FORNECIMENTO E I NSTALAÇÃO. AF_12/2015</v>
          </cell>
          <cell r="C3335" t="str">
            <v>UN</v>
          </cell>
          <cell r="D3335">
            <v>41.82</v>
          </cell>
        </row>
        <row r="3336">
          <cell r="A3336">
            <v>92674</v>
          </cell>
          <cell r="B3336" t="str">
            <v>JOELHO 90 GRAUS, EM FERRO GALVANIZADO, CONEXÃO ROSQUEADA, DN 40 (1 1/2 "), INSTALADO EM REDE DE ALIMENTAÇÃO PARA SPRINKLER - FORNECIMENTO E I NSTALAÇÃO. AF_12/2015</v>
          </cell>
          <cell r="C3336" t="str">
            <v>UN</v>
          </cell>
          <cell r="D3336">
            <v>39.9</v>
          </cell>
        </row>
        <row r="3337">
          <cell r="A3337">
            <v>92675</v>
          </cell>
          <cell r="B3337" t="str">
            <v>JOELHO 45 GRAUS, EM FERRO GALVANIZADO, CONEXÃO ROSQUEADA, DN 50 (2"), INSTALADO EM REDE DE ALIMENTAÇÃO PARA SPRINKLER - FORNECIMENTO E INSTA LAÇÃO. AF_12/2015</v>
          </cell>
          <cell r="C3337" t="str">
            <v>UN</v>
          </cell>
          <cell r="D3337">
            <v>52.81</v>
          </cell>
        </row>
        <row r="3338">
          <cell r="A3338">
            <v>92676</v>
          </cell>
          <cell r="B3338" t="str">
            <v>JOELHO 90 GRAUS, EM FERRO GALVANIZADO, CONEXÃO ROSQUEADA, DN 50 (2"), INSTALADO EM REDE DE ALIMENTAÇÃO PARA SPRINKLER - FORNECIMENTO E INSTA LAÇÃO. AF_12/2015</v>
          </cell>
          <cell r="C3338" t="str">
            <v>UN</v>
          </cell>
          <cell r="D3338">
            <v>51.5</v>
          </cell>
        </row>
        <row r="3339">
          <cell r="A3339">
            <v>92677</v>
          </cell>
          <cell r="B3339" t="str">
            <v>JOELHO 45 GRAUS, EM FERRO GALVANIZADO, CONEXÃO ROSQUEADA, DN 65 (2 1/2 "), INSTALADO EM REDE DE ALIMENTAÇÃO PARA SPRINKLER - FORNECIMENTO E I NSTALAÇÃO. AF_12/2015</v>
          </cell>
          <cell r="C3339" t="str">
            <v>UN</v>
          </cell>
          <cell r="D3339">
            <v>82.98</v>
          </cell>
        </row>
        <row r="3340">
          <cell r="A3340">
            <v>92678</v>
          </cell>
          <cell r="B3340" t="str">
            <v>JOELHO 90 GRAUS, EM FERRO GALVANIZADO, CONEXÃO ROSQUEADA, DN 65 (2 1/2 "), INSTALADO EM REDE DE ALIMENTAÇÃO PARA SPRINKLER - FORNECIMENTO E I NSTALAÇÃO. AF_12/2015</v>
          </cell>
          <cell r="C3340" t="str">
            <v>UN</v>
          </cell>
          <cell r="D3340">
            <v>77.239999999999995</v>
          </cell>
        </row>
        <row r="3341">
          <cell r="A3341">
            <v>92679</v>
          </cell>
          <cell r="B3341" t="str">
            <v>JOELHO 45 GRAUS, EM FERRO GALVANIZADO, CONEXÃO ROSQUEADA, DN 80 (3"), INSTALADO EM REDE DE ALIMENTAÇÃO PARA SPRINKLER - FORNECIMENTO E INSTA LAÇÃO. AF_12/2015</v>
          </cell>
          <cell r="C3341" t="str">
            <v>UN</v>
          </cell>
          <cell r="D3341">
            <v>111.95</v>
          </cell>
        </row>
        <row r="3342">
          <cell r="A3342">
            <v>92680</v>
          </cell>
          <cell r="B3342" t="str">
            <v>JOELHO 90 GRAUS, EM FERRO GALVANIZADO, CONEXÃO ROSQUEADA, DN 80 (3"), INSTALADO EM REDE DE ALIMENTAÇÃO PARA SPRINKLER - FORNECIMENTO E INSTA LAÇÃO. AF_12/2015</v>
          </cell>
          <cell r="C3342" t="str">
            <v>UN</v>
          </cell>
          <cell r="D3342">
            <v>100.89</v>
          </cell>
        </row>
        <row r="3343">
          <cell r="A3343">
            <v>92681</v>
          </cell>
          <cell r="B3343" t="str">
            <v>TÊ, EM FERRO GALVANIZADO, CONEXÃO ROSQUEADA, DN 25 (1"), INSTALADO EM REDE DE ALIMENTAÇÃO PARA SPRINKLER - FORNECIMENTO E INSTALAÇÃO. AF_12/ 2015</v>
          </cell>
          <cell r="C3343" t="str">
            <v>UN</v>
          </cell>
          <cell r="D3343">
            <v>37.68</v>
          </cell>
        </row>
        <row r="3344">
          <cell r="A3344">
            <v>92682</v>
          </cell>
          <cell r="B3344" t="str">
            <v>TÊ, EM FERRO GALVANIZADO, CONEXÃO ROSQUEADA, DN 32 (1 1/4"), INSTALADO EM REDE DE ALIMENTAÇÃO PARA SPRINKLER - FORNECIMENTO E INSTALAÇÃO. AF _12/2015</v>
          </cell>
          <cell r="C3344" t="str">
            <v>UN</v>
          </cell>
          <cell r="D3344">
            <v>45.72</v>
          </cell>
        </row>
        <row r="3345">
          <cell r="A3345">
            <v>92683</v>
          </cell>
          <cell r="B3345" t="str">
            <v>TÊ, EM FERRO GALVANIZADO, CONEXÃO ROSQUEADA, DN 40 (1 1/2"), INSTALADO EM REDE DE ALIMENTAÇÃO PARA SPRINKLER - FORNECIMENTO E INSTALAÇÃO. AF _12/2015</v>
          </cell>
          <cell r="C3345" t="str">
            <v>UN</v>
          </cell>
          <cell r="D3345">
            <v>52.5</v>
          </cell>
        </row>
        <row r="3346">
          <cell r="A3346">
            <v>92684</v>
          </cell>
          <cell r="B3346" t="str">
            <v>TÊ, EM FERRO GALVANIZADO, CONEXÃO ROSQUEADA, DN 50 (2"), INSTALADO EM REDE DE ALIMENTAÇÃO PARA SPRINKLER - FORNECIMENTO E INSTALAÇÃO. AF_12/ 2015</v>
          </cell>
          <cell r="C3346" t="str">
            <v>UN</v>
          </cell>
          <cell r="D3346">
            <v>68.64</v>
          </cell>
        </row>
        <row r="3347">
          <cell r="A3347">
            <v>92685</v>
          </cell>
          <cell r="B3347" t="str">
            <v>TÊ, EM FERRO GALVANIZADO, CONEXÃO ROSQUEADA, DN 65 (2 1/2"), INSTALADO EM REDE DE ALIMENTAÇÃO PARA SPRINKLER - FORNECIMENTO E INSTALAÇÃO. AF _12/2015</v>
          </cell>
          <cell r="C3347" t="str">
            <v>UN</v>
          </cell>
          <cell r="D3347">
            <v>105.88</v>
          </cell>
        </row>
        <row r="3348">
          <cell r="A3348">
            <v>92686</v>
          </cell>
          <cell r="B3348" t="str">
            <v>TÊ, EM FERRO GALVANIZADO, CONEXÃO ROSQUEADA, DN 80 (3"), INSTALADO EM REDE DE ALIMENTAÇÃO PARA SPRINKLER - FORNECIMENTO E INSTALAÇÃO. AF_12/ 2015</v>
          </cell>
          <cell r="C3348" t="str">
            <v>UN</v>
          </cell>
          <cell r="D3348">
            <v>133.46</v>
          </cell>
        </row>
        <row r="3349">
          <cell r="A3349">
            <v>92692</v>
          </cell>
          <cell r="B3349" t="str">
            <v>NIPLE, EM FERRO GALVANIZADO, CONEXÃO ROSQUEADA, DN 15 (1/2"), INSTALAD O EM RAMAIS E SUB-RAMAIS DE GÁS - FORNECIMENTO E INSTALAÇÃO. AF_12/201 5</v>
          </cell>
          <cell r="C3349" t="str">
            <v>UN</v>
          </cell>
          <cell r="D3349">
            <v>10.56</v>
          </cell>
        </row>
        <row r="3350">
          <cell r="A3350">
            <v>92693</v>
          </cell>
          <cell r="B3350" t="str">
            <v>LUVA, EM FERRO GALVANIZADO, CONEXÃO ROSQUEADA, DN 15 (1/2"), INSTALADO EM RAMAIS E SUB-RAMAIS DE GÁS - FORNECIMENTO E INSTALAÇÃO. AF_12/2015</v>
          </cell>
          <cell r="C3350" t="str">
            <v>UN</v>
          </cell>
          <cell r="D3350">
            <v>10.8</v>
          </cell>
        </row>
        <row r="3351">
          <cell r="A3351">
            <v>92694</v>
          </cell>
          <cell r="B3351" t="str">
            <v>NIPLE, EM FERRO GALVANIZADO, CONEXÃO ROSQUEADA, DN 20 (3/4"), INSTALAD O EM RAMAIS E SUB-RAMAIS DE GÁS - FORNECIMENTO E INSTALAÇÃO. AF_12/201 5</v>
          </cell>
          <cell r="C3351" t="str">
            <v>UN</v>
          </cell>
          <cell r="D3351">
            <v>17.02</v>
          </cell>
        </row>
        <row r="3352">
          <cell r="A3352">
            <v>92695</v>
          </cell>
          <cell r="B3352" t="str">
            <v>LUVA, EM FERRO GALVANIZADO, CONEXÃO ROSQUEADA, DN 20 (3/4"), INSTALADO EM RAMAIS E SUB-RAMAIS DE GÁS - FORNECIMENTO E INSTALAÇÃO. AF_12/2015</v>
          </cell>
          <cell r="C3352" t="str">
            <v>UN</v>
          </cell>
          <cell r="D3352">
            <v>17.260000000000002</v>
          </cell>
        </row>
        <row r="3353">
          <cell r="A3353">
            <v>92696</v>
          </cell>
          <cell r="B3353" t="str">
            <v>NIPLE, EM FERRO GALVANIZADO, CONEXÃO ROSQUEADA, DN 25 (1"), INSTALADO EM RAMAIS E SUB-RAMAIS DE GÁS - FORNECIMENTO E INSTALAÇÃO. AF_12/2015</v>
          </cell>
          <cell r="C3353" t="str">
            <v>UN</v>
          </cell>
          <cell r="D3353">
            <v>26.86</v>
          </cell>
        </row>
        <row r="3354">
          <cell r="A3354">
            <v>92697</v>
          </cell>
          <cell r="B3354" t="str">
            <v>LUVA, EM FERRO GALVANIZADO, CONEXÃO ROSQUEADA, DN 25 (1"), INSTALADO E M RAMAIS E SUB-RAMAIS DE GÁS - FORNECIMENTO E INSTALAÇÃO. AF_12/2015</v>
          </cell>
          <cell r="C3354" t="str">
            <v>UN</v>
          </cell>
          <cell r="D3354">
            <v>27.91</v>
          </cell>
        </row>
        <row r="3355">
          <cell r="A3355">
            <v>92698</v>
          </cell>
          <cell r="B3355" t="str">
            <v>JOELHO 45 GRAUS, EM FERRO GALVANIZADO, CONEXÃO ROSQUEADA, DN 15 (1/2") , INSTALADO EM RAMAIS E SUB-RAMAIS DE GÁS - FORNECIMENTO E INSTALAÇÃO. AF_12/2015</v>
          </cell>
          <cell r="C3355" t="str">
            <v>UN</v>
          </cell>
          <cell r="D3355">
            <v>15.63</v>
          </cell>
        </row>
        <row r="3356">
          <cell r="A3356">
            <v>92699</v>
          </cell>
          <cell r="B3356" t="str">
            <v>JOELHO 90 GRAUS, EM FERRO GALVANIZADO, CONEXÃO ROSQUEADA, DN 15 (1/2") , INSTALADO EM RAMAIS E SUB-RAMAIS DE GÁS - FORNECIMENTO E INSTALAÇÃO. AF_12/2015</v>
          </cell>
          <cell r="C3356" t="str">
            <v>UN</v>
          </cell>
          <cell r="D3356">
            <v>14.87</v>
          </cell>
        </row>
        <row r="3357">
          <cell r="A3357">
            <v>92700</v>
          </cell>
          <cell r="B3357" t="str">
            <v>JOELHO 45 GRAUS, EM FERRO GALVANIZADO, CONEXÃO ROSQUEADA, DN 20 (3/4") , INSTALADO EM RAMAIS E SUB-RAMAIS DE GÁS - FORNECIMENTO E INSTALAÇÃO. AF_12/2015</v>
          </cell>
          <cell r="C3357" t="str">
            <v>UN</v>
          </cell>
          <cell r="D3357">
            <v>25.75</v>
          </cell>
        </row>
        <row r="3358">
          <cell r="A3358">
            <v>92701</v>
          </cell>
          <cell r="B3358" t="str">
            <v>JOELHO 90 GRAUS, EM FERRO GALVANIZADO, CONEXÃO ROSQUEADA, DN 20 (3/4") , INSTALADO EM RAMAIS E SUB-RAMAIS DE GÁS - FORNECIMENTO E INSTALAÇÃO. AF_12/2015</v>
          </cell>
          <cell r="C3358" t="str">
            <v>UN</v>
          </cell>
          <cell r="D3358">
            <v>24.62</v>
          </cell>
        </row>
        <row r="3359">
          <cell r="A3359">
            <v>92702</v>
          </cell>
          <cell r="B3359" t="str">
            <v>JOELHO 45 GRAUS, EM FERRO GALVANIZADO, CONEXÃO ROSQUEADA, DN 25 (1"), INSTALADO EM RAMAIS E SUB-RAMAIS DE GÁS - FORNECIMENTO E INSTALAÇÃO. A F_12/2015</v>
          </cell>
          <cell r="C3359" t="str">
            <v>UN</v>
          </cell>
          <cell r="D3359">
            <v>40.6</v>
          </cell>
        </row>
        <row r="3360">
          <cell r="A3360">
            <v>92703</v>
          </cell>
          <cell r="B3360" t="str">
            <v>JOELHO 90 GRAUS, EM FERRO GALVANIZADO, CONEXÃO ROSQUEADA, DN 25 (1"), INSTALADO EM RAMAIS E SUB-RAMAIS DE GÁS - FORNECIMENTO E INSTALAÇÃO. A F_12/2015</v>
          </cell>
          <cell r="C3360" t="str">
            <v>UN</v>
          </cell>
          <cell r="D3360">
            <v>39.200000000000003</v>
          </cell>
        </row>
        <row r="3361">
          <cell r="A3361">
            <v>92704</v>
          </cell>
          <cell r="B3361" t="str">
            <v>TÊ, EM FERRO GALVANIZADO, CONEXÃO ROSQUEADA, DN 15 (1/2"), INSTALADO E M RAMAIS E SUB-RAMAIS DE GÁS - FORNECIMENTO E INSTALAÇÃO. AF_12/2015</v>
          </cell>
          <cell r="C3361" t="str">
            <v>UN</v>
          </cell>
          <cell r="D3361">
            <v>20</v>
          </cell>
        </row>
        <row r="3362">
          <cell r="A3362">
            <v>92705</v>
          </cell>
          <cell r="B3362" t="str">
            <v>TÊ, EM FERRO GALVANIZADO, CONEXÃO ROSQUEADA, DN 20 (3/4"), INSTALADO E M RAMAIS E SUB-RAMAIS DE GÁS - FORNECIMENTO E INSTALAÇÃO. AF_12/2015</v>
          </cell>
          <cell r="C3362" t="str">
            <v>UN</v>
          </cell>
          <cell r="D3362">
            <v>32.6</v>
          </cell>
        </row>
        <row r="3363">
          <cell r="A3363">
            <v>92706</v>
          </cell>
          <cell r="B3363" t="str">
            <v>TÊ, EM FERRO GALVANIZADO, CONEXÃO ROSQUEADA, DN 25 (1"), INSTALADO EM RAMAIS E SUB-RAMAIS DE GÁS - FORNECIMENTO E INSTALAÇÃO. AF_12/2015</v>
          </cell>
          <cell r="C3363" t="str">
            <v>UN</v>
          </cell>
          <cell r="D3363">
            <v>52.79</v>
          </cell>
        </row>
        <row r="3364">
          <cell r="A3364">
            <v>92889</v>
          </cell>
          <cell r="B3364" t="str">
            <v>UNIÃO, EM FERRO GALVANIZADO, DN 50 (2"), CONEXÃO ROSQUEADA, INSTALADO EM PRUMADAS - FORNECIMENTO E INSTALAÇÃO. AF_12/2015</v>
          </cell>
          <cell r="C3364" t="str">
            <v>UN</v>
          </cell>
          <cell r="D3364">
            <v>85.38</v>
          </cell>
        </row>
        <row r="3365">
          <cell r="A3365">
            <v>92890</v>
          </cell>
          <cell r="B3365" t="str">
            <v>UNIÃO, EM FERRO GALVANIZADO, DN 65 (2 1/2"), CONEXÃO ROSQUEADA, INSTAL ADO EM PRUMADAS - FORNECIMENTO E INSTALAÇÃO. AF_12/2015</v>
          </cell>
          <cell r="C3365" t="str">
            <v>UN</v>
          </cell>
          <cell r="D3365">
            <v>125.9</v>
          </cell>
        </row>
        <row r="3366">
          <cell r="A3366">
            <v>92891</v>
          </cell>
          <cell r="B3366" t="str">
            <v>UNIÃO, EM FERRO GALVANIZADO, DN 80 (3"), CONEXÃO ROSQUEADA, INSTALADO EM PRUMADAS - FORNECIMENTO E INSTALAÇÃO. AF_12/2015</v>
          </cell>
          <cell r="C3366" t="str">
            <v>UN</v>
          </cell>
          <cell r="D3366">
            <v>181.14</v>
          </cell>
        </row>
        <row r="3367">
          <cell r="A3367">
            <v>92892</v>
          </cell>
          <cell r="B3367" t="str">
            <v>UNIÃO, EM FERRO GALVANIZADO, DN 25 (1"), CONEXÃO ROSQUEADA, INSTALADO EM REDE DE ALIMENTAÇÃO PARA HIDRANTE - FORNECIMENTO E INSTALAÇÃO. AF_1 2/2015</v>
          </cell>
          <cell r="C3367" t="str">
            <v>UN</v>
          </cell>
          <cell r="D3367">
            <v>39.58</v>
          </cell>
        </row>
        <row r="3368">
          <cell r="A3368">
            <v>92893</v>
          </cell>
          <cell r="B3368" t="str">
            <v>UNIÃO, EM FERRO GALVANIZADO, DN 32 (1 1/4"), CONEXÃO ROSQUEADA, INSTAL ADO EM REDE DE ALIMENTAÇÃO PARA HIDRANTE - FORNECIMENTO E INSTALAÇÃO. AF_12/2015</v>
          </cell>
          <cell r="C3368" t="str">
            <v>UN</v>
          </cell>
          <cell r="D3368">
            <v>54.22</v>
          </cell>
        </row>
        <row r="3369">
          <cell r="A3369">
            <v>92894</v>
          </cell>
          <cell r="B3369" t="str">
            <v>UNIÃO, EM FERRO GALVANIZADO, DN 40 (1 1/2"), CONEXÃO ROSQUEADA, INSTAL ADO EM REDE DE ALIMENTAÇÃO PARA HIDRANTE - FORNECIMENTO E INSTALAÇÃO. AF_12/2015</v>
          </cell>
          <cell r="C3369" t="str">
            <v>UN</v>
          </cell>
          <cell r="D3369">
            <v>64.08</v>
          </cell>
        </row>
        <row r="3370">
          <cell r="A3370">
            <v>92895</v>
          </cell>
          <cell r="B3370" t="str">
            <v>UNIÃO, EM FERRO GALVANIZADO, DN 50 (2"), CONEXÃO ROSQUEADA, INSTALADO EM REDE DE ALIMENTAÇÃO PARA HIDRANTE - FORNECIMENTO E INSTALAÇÃO. AF_1 2/2015</v>
          </cell>
          <cell r="C3370" t="str">
            <v>UN</v>
          </cell>
          <cell r="D3370">
            <v>85.34</v>
          </cell>
        </row>
        <row r="3371">
          <cell r="A3371">
            <v>92896</v>
          </cell>
          <cell r="B3371" t="str">
            <v>UNIÃO, EM FERRO GALVANIZADO, DN 65 (2 1/2"), CONEXÃO ROSQUEADA, INSTAL ADO EM REDE DE ALIMENTAÇÃO PARA HIDRANTE - FORNECIMENTO E INSTALAÇÃO. AF_12/2015</v>
          </cell>
          <cell r="C3371" t="str">
            <v>UN</v>
          </cell>
          <cell r="D3371">
            <v>127.32</v>
          </cell>
        </row>
        <row r="3372">
          <cell r="A3372">
            <v>92897</v>
          </cell>
          <cell r="B3372" t="str">
            <v>UNIÃO, EM FERRO GALVANIZADO, DN 80 (3"), CONEXÃO ROSQUEADA, INSTALADO EM REDE DE ALIMENTAÇÃO PARA HIDRANTE - FORNECIMENTO E INSTALAÇÃO. AF_1 2/2015</v>
          </cell>
          <cell r="C3372" t="str">
            <v>UN</v>
          </cell>
          <cell r="D3372">
            <v>184.05</v>
          </cell>
        </row>
        <row r="3373">
          <cell r="A3373">
            <v>92898</v>
          </cell>
          <cell r="B3373" t="str">
            <v>UNIÃO, EM FERRO GALVANIZADO, CONEXÃO ROSQUEADA, DN 25 (1"), INSTALADO EM REDE DE ALIMENTAÇÃO PARA SPRINKLER - FORNECIMENTO E INSTALAÇÃO. AF_ 12/2015</v>
          </cell>
          <cell r="C3373" t="str">
            <v>UN</v>
          </cell>
          <cell r="D3373">
            <v>31.73</v>
          </cell>
        </row>
        <row r="3374">
          <cell r="A3374">
            <v>92899</v>
          </cell>
          <cell r="B3374" t="str">
            <v>UNIÃO, EM FERRO GALVANIZADO, CONEXÃO ROSQUEADA, DN 32 (1 1/4"), INSTAL ADO EM REDE DE ALIMENTAÇÃO PARA SPRINKLER - FORNECIMENTO E INSTALAÇÃO. AF_12/2015</v>
          </cell>
          <cell r="C3374" t="str">
            <v>UN</v>
          </cell>
          <cell r="D3374">
            <v>45.3</v>
          </cell>
        </row>
        <row r="3375">
          <cell r="A3375">
            <v>92900</v>
          </cell>
          <cell r="B3375" t="str">
            <v>UNIÃO, EM FERRO GALVANIZADO, CONEXÃO ROSQUEADA, DN 40 (1 1/2"), INSTAL ADO EM REDE DE ALIMENTAÇÃO PARA SPRINKLER - FORNECIMENTO E INSTALAÇÃO. AF_12/2015</v>
          </cell>
          <cell r="C3375" t="str">
            <v>UN</v>
          </cell>
          <cell r="D3375">
            <v>53.91</v>
          </cell>
        </row>
        <row r="3376">
          <cell r="A3376">
            <v>92901</v>
          </cell>
          <cell r="B3376" t="str">
            <v>UNIÃO, EM FERRO GALVANIZADO, CONEXÃO ROSQUEADA, DN 50 (2"), INSTALADO EM REDE DE ALIMENTAÇÃO PARA SPRINKLER - FORNECIMENTO E INSTALAÇÃO. AF_ 12/2015</v>
          </cell>
          <cell r="C3376" t="str">
            <v>UN</v>
          </cell>
          <cell r="D3376">
            <v>73.64</v>
          </cell>
        </row>
        <row r="3377">
          <cell r="A3377">
            <v>92902</v>
          </cell>
          <cell r="B3377" t="str">
            <v>UNIÃO, EM FERRO GALVANIZADO, CONEXÃO ROSQUEADA, DN 65 (2 1/2"), INSTAL ADO EM REDE DE ALIMENTAÇÃO PARA SPRINKLER - FORNECIMENTO E INSTALAÇÃO. AF_12/2015</v>
          </cell>
          <cell r="C3377" t="str">
            <v>UN</v>
          </cell>
          <cell r="D3377">
            <v>113.29</v>
          </cell>
        </row>
        <row r="3378">
          <cell r="A3378">
            <v>92903</v>
          </cell>
          <cell r="B3378" t="str">
            <v>UNIÃO, EM FERRO GALVANIZADO, CONEXÃO ROSQUEADA, DN 80 (3"), INSTALADO EM REDE DE ALIMENTAÇÃO PARA SPRINKLER - FORNECIMENTO E INSTALAÇÃO. AF_ 12/2015</v>
          </cell>
          <cell r="C3378" t="str">
            <v>UN</v>
          </cell>
          <cell r="D3378">
            <v>167.74</v>
          </cell>
        </row>
        <row r="3379">
          <cell r="A3379">
            <v>92904</v>
          </cell>
          <cell r="B3379" t="str">
            <v>UNIÃO, EM FERRO GALVANIZADO, CONEXÃO ROSQUEADA, DN 15 (1/2"), INSTALAD O EM RAMAIS E SUB-RAMAIS DE GÁS - FORNECIMENTO E INSTALAÇÃO. AF_12/201 5</v>
          </cell>
          <cell r="C3379" t="str">
            <v>UN</v>
          </cell>
          <cell r="D3379">
            <v>21.2</v>
          </cell>
        </row>
        <row r="3380">
          <cell r="A3380">
            <v>92905</v>
          </cell>
          <cell r="B3380" t="str">
            <v>UNIÃO, EM FERRO GALVANIZADO, CONEXÃO ROSQUEADA, DN 20 (3/4"), INSTALAD O EM RAMAIS E SUB-RAMAIS DE GÁS - FORNECIMENTO E INSTALAÇÃO. AF_12/201 5</v>
          </cell>
          <cell r="C3380" t="str">
            <v>UN</v>
          </cell>
          <cell r="D3380">
            <v>30.91</v>
          </cell>
        </row>
        <row r="3381">
          <cell r="A3381">
            <v>92906</v>
          </cell>
          <cell r="B3381" t="str">
            <v>UNIÃO, EM FERRO GALVANIZADO, CONEXÃO ROSQUEADA, DN 25 (1"), INSTALADO EM RAMAIS E SUB-RAMAIS DE GÁS - FORNECIMENTO E INSTALAÇÃO. AF_12/2015</v>
          </cell>
          <cell r="C3381" t="str">
            <v>UN</v>
          </cell>
          <cell r="D3381">
            <v>39.25</v>
          </cell>
        </row>
        <row r="3382">
          <cell r="A3382">
            <v>92907</v>
          </cell>
          <cell r="B3382" t="str">
            <v>LUVA DE REDUÇÃO, EM FERRO GALVANIZADO, 2" X 1.1/2", CONEXÃO ROSQUEADA, INSTALADO EM PRUMADAS - FORNECIMENTO E INSTALAÇÃO. AF_12/2015</v>
          </cell>
          <cell r="C3382" t="str">
            <v>UN</v>
          </cell>
          <cell r="D3382">
            <v>49.52</v>
          </cell>
        </row>
        <row r="3383">
          <cell r="A3383">
            <v>92908</v>
          </cell>
          <cell r="B3383" t="str">
            <v>LUVA DE REDUÇÃO, EM FERRO GALVANIZADO, 2" X 1.1/4", CONEXÃO ROSQUEADA, INSTALADO EM PRUMADAS - FORNECIMENTO E INSTALAÇÃO. AF_12/2015</v>
          </cell>
          <cell r="C3383" t="str">
            <v>UN</v>
          </cell>
          <cell r="D3383">
            <v>49.52</v>
          </cell>
        </row>
        <row r="3384">
          <cell r="A3384">
            <v>92909</v>
          </cell>
          <cell r="B3384" t="str">
            <v>LUVA DE REDUÇÃO, EM FERRO GALVANIZADO, 2" X 1", CONEXÃO ROSQUEADA, INS TALADO EM PRUMADAS - FORNECIMENTO E INSTALAÇÃO. AF_12/2015</v>
          </cell>
          <cell r="C3384" t="str">
            <v>UN</v>
          </cell>
          <cell r="D3384">
            <v>49.52</v>
          </cell>
        </row>
        <row r="3385">
          <cell r="A3385">
            <v>92910</v>
          </cell>
          <cell r="B3385" t="str">
            <v>LUVA DE REDUÇÃO, EM FERRO GALVANIZADO, 2.1/2" X 1.1/2", CONEXÃO ROSQUE ADA, INSTALADO EM PRUMADAS - FORNECIMENTO E INSTALAÇÃO. AF_12/2015</v>
          </cell>
          <cell r="C3385" t="str">
            <v>UN</v>
          </cell>
          <cell r="D3385">
            <v>68.78</v>
          </cell>
        </row>
        <row r="3386">
          <cell r="A3386">
            <v>92911</v>
          </cell>
          <cell r="B3386" t="str">
            <v>LUVA DE REDUÇÃO, EM FERRO GALVANIZADO, 2.1/2" X 2", CONEXÃO ROSQUEADA, INSTALADO EM PRUMADAS - FORNECIMENTO E INSTALAÇÃO. AF_12/2015</v>
          </cell>
          <cell r="C3386" t="str">
            <v>UN</v>
          </cell>
          <cell r="D3386">
            <v>68.78</v>
          </cell>
        </row>
        <row r="3387">
          <cell r="A3387">
            <v>92912</v>
          </cell>
          <cell r="B3387" t="str">
            <v>LUVA DE REDUÇÃO, EM FERRO GALVANIZADO, 3" X 1.1/2", CONEXÃO ROSQUEADA, INSTALADO EM PRUMADAS - FORNECIMENTO E INSTALAÇÃO. AF_12/2015</v>
          </cell>
          <cell r="C3387" t="str">
            <v>UN</v>
          </cell>
          <cell r="D3387">
            <v>89.23</v>
          </cell>
        </row>
        <row r="3388">
          <cell r="A3388">
            <v>92913</v>
          </cell>
          <cell r="B3388" t="str">
            <v>LUVA DE REDUÇÃO, EM FERRO GALVANIZADO, 3" X 2.1/2", CONEXÃO ROSQUEADA, INSTALADO EM PRUMADAS - FORNECIMENTO E INSTALAÇÃO. AF_12/2015</v>
          </cell>
          <cell r="C3388" t="str">
            <v>UN</v>
          </cell>
          <cell r="D3388">
            <v>91.65</v>
          </cell>
        </row>
        <row r="3389">
          <cell r="A3389">
            <v>92914</v>
          </cell>
          <cell r="B3389" t="str">
            <v>LUVA DE REDUÇÃO, EM FERRO GALVANIZADO, 3" X 2", CONEXÃO ROSQUEADA, INS TALADO EM PRUMADAS - FORNECIMENTO E INSTALAÇÃO. AF_12/2015</v>
          </cell>
          <cell r="C3389" t="str">
            <v>UN</v>
          </cell>
          <cell r="D3389">
            <v>91.65</v>
          </cell>
        </row>
        <row r="3390">
          <cell r="A3390">
            <v>92918</v>
          </cell>
          <cell r="B3390" t="str">
            <v>LUVA DE REDUÇÃO, EM FERRO GALVANIZADO, 1" X 1/2", CONEXÃO ROSQUEADA, I NSTALADO EM REDE DE ALIMENTAÇÃO PARA HIDRANTE - FORNECIMENTO E INSTALA ÇÃO. AF_12/2015</v>
          </cell>
          <cell r="C3390" t="str">
            <v>UN</v>
          </cell>
          <cell r="D3390">
            <v>28.16</v>
          </cell>
        </row>
        <row r="3391">
          <cell r="A3391">
            <v>92920</v>
          </cell>
          <cell r="B3391" t="str">
            <v>LUVA DE REDUÇÃO, EM FERRO GALVANIZADO, 1" X 3/4", CONEXÃO ROSQUEADA, I NSTALADO EM REDE DE ALIMENTAÇÃO PARA HIDRANTE - FORNECIMENTO E INSTALA ÇÃO. AF_12/2015</v>
          </cell>
          <cell r="C3391" t="str">
            <v>UN</v>
          </cell>
          <cell r="D3391">
            <v>28.3</v>
          </cell>
        </row>
        <row r="3392">
          <cell r="A3392">
            <v>92925</v>
          </cell>
          <cell r="B3392" t="str">
            <v>LUVA DE REDUÇÃO, EM FERRO GALVANIZADO, 1 1/4" X 1", CONEXÃO ROSQUEADA, INSTALADO EM REDE DE ALIMENTAÇÃO PARA HIDRANTE - FORNECIMENTO E INSTA LAÇÃO. AF_12/2015</v>
          </cell>
          <cell r="C3392" t="str">
            <v>UN</v>
          </cell>
          <cell r="D3392">
            <v>33.94</v>
          </cell>
        </row>
        <row r="3393">
          <cell r="A3393">
            <v>92926</v>
          </cell>
          <cell r="B3393" t="str">
            <v>LUVA DE REDUÇÃO, EM FERRO GALVANIZADO, 1 1/4" X 1/2", CONEXÃO ROSQUEAD A, INSTALADO EM REDE DE ALIMENTAÇÃO PARA HIDRANTE - FORNECIMENTO E INS TALAÇÃO. AF_12/2015</v>
          </cell>
          <cell r="C3393" t="str">
            <v>UN</v>
          </cell>
          <cell r="D3393">
            <v>33.93</v>
          </cell>
        </row>
        <row r="3394">
          <cell r="A3394">
            <v>92927</v>
          </cell>
          <cell r="B3394" t="str">
            <v>LUVA DE REDUÇÃO, EM FERRO GALVANIZADO, 1 1/4" X 3/4", CONEXÃO ROSQUEAD A, INSTALADO EM REDE DE ALIMENTAÇÃO PARA HIDRANTE - FORNECIMENTO E INS TALAÇÃO. AF_12/2015</v>
          </cell>
          <cell r="C3394" t="str">
            <v>UN</v>
          </cell>
          <cell r="D3394">
            <v>33.93</v>
          </cell>
        </row>
        <row r="3395">
          <cell r="A3395">
            <v>92928</v>
          </cell>
          <cell r="B3395" t="str">
            <v>LUVA DE REDUÇÃO, EM FERRO GALVANIZADO, 1.1/2" X 1.1/4", CONEXÃO ROSQUE ADA, INSTALADO EM REDE DE ALIMENTAÇÃO PARA HIDRANTE - FORNECIMENTO E I NSTALAÇÃO. AF_12/2015</v>
          </cell>
          <cell r="C3395" t="str">
            <v>UN</v>
          </cell>
          <cell r="D3395">
            <v>38.450000000000003</v>
          </cell>
        </row>
        <row r="3396">
          <cell r="A3396">
            <v>92929</v>
          </cell>
          <cell r="B3396" t="str">
            <v>LUVA DE REDUÇÃO, EM FERRO GALVANIZADO, 1.1/2" X 1", CONEXÃO ROSQUEADA, INSTALADO EM REDE DE ALIMENTAÇÃO PARA HIDRANTE - FORNECIMENTO E INSTA LAÇÃO. AF_12/2015</v>
          </cell>
          <cell r="C3396" t="str">
            <v>UN</v>
          </cell>
          <cell r="D3396">
            <v>38.450000000000003</v>
          </cell>
        </row>
        <row r="3397">
          <cell r="A3397">
            <v>92930</v>
          </cell>
          <cell r="B3397" t="str">
            <v>LUVA DE REDUÇÃO, EM FERRO GALVANIZADO, 1.1/2" X 3/4", CONEXÃO ROSQUEAD A, INSTALADO EM REDE DE ALIMENTAÇÃO PARA HIDRANTE - FORNECIMENTO E INS TALAÇÃO. AF_12/2015</v>
          </cell>
          <cell r="C3397" t="str">
            <v>UN</v>
          </cell>
          <cell r="D3397">
            <v>38.450000000000003</v>
          </cell>
        </row>
        <row r="3398">
          <cell r="A3398">
            <v>92931</v>
          </cell>
          <cell r="B3398" t="str">
            <v>LUVA DE REDUÇÃO, EM FERRO GALVANIZADO, 2" X 1.1/2", CONEXÃO ROSQUEADA, INSTALADO EM REDE DE ALIMENTAÇÃO PARA HIDRANTE - FORNECIMENTO E INSTA LAÇÃO. AF_12/2015</v>
          </cell>
          <cell r="C3398" t="str">
            <v>UN</v>
          </cell>
          <cell r="D3398">
            <v>49.48</v>
          </cell>
        </row>
        <row r="3399">
          <cell r="A3399">
            <v>92932</v>
          </cell>
          <cell r="B3399" t="str">
            <v>LUVA DE REDUÇÃO, EM FERRO GALVANIZADO, 2" X 1.1/4", CONEXÃO ROSQUEADA, INSTALADO EM REDE DE ALIMENTAÇÃO PARA HIDRANTE - FORNECIMENTO E INSTA LAÇÃO. AF_12/2015</v>
          </cell>
          <cell r="C3399" t="str">
            <v>UN</v>
          </cell>
          <cell r="D3399">
            <v>49.48</v>
          </cell>
        </row>
        <row r="3400">
          <cell r="A3400">
            <v>92933</v>
          </cell>
          <cell r="B3400" t="str">
            <v>LUVA DE REDUÇÃO, EM FERRO GALVANIZADO, 2" X 1", CONEXÃO ROSQUEADA, INS TALADO EM REDE DE ALIMENTAÇÃO PARA HIDRANTE - FORNECIMENTO E INSTALAÇÃ O. AF_12/2015</v>
          </cell>
          <cell r="C3400" t="str">
            <v>UN</v>
          </cell>
          <cell r="D3400">
            <v>49.48</v>
          </cell>
        </row>
        <row r="3401">
          <cell r="A3401">
            <v>92934</v>
          </cell>
          <cell r="B3401" t="str">
            <v>LUVA DE REDUÇÃO, EM FERRO GALVANIZADO, 2.1/2" X 1.1/2", CONEXÃO ROSQUE ADA, INSTALADO EM REDE DE ALIMENTAÇÃO PARA HIDRANTE - FORNECIMENTO E I NSTALAÇÃO. AF_12/2015</v>
          </cell>
          <cell r="C3401" t="str">
            <v>UN</v>
          </cell>
          <cell r="D3401">
            <v>70.19</v>
          </cell>
        </row>
        <row r="3402">
          <cell r="A3402">
            <v>92935</v>
          </cell>
          <cell r="B3402" t="str">
            <v>LUVA DE REDUÇÃO, EM FERRO GALVANIZADO, 2.1/2" X 2", CONEXÃO ROSQUEADA, INSTALADO EM REDE DE ALIMENTAÇÃO PARA HIDRANTE - FORNECIMENTO E INSTA LAÇÃO. AF_12/2015</v>
          </cell>
          <cell r="C3402" t="str">
            <v>UN</v>
          </cell>
          <cell r="D3402">
            <v>70.19</v>
          </cell>
        </row>
        <row r="3403">
          <cell r="A3403">
            <v>92936</v>
          </cell>
          <cell r="B3403" t="str">
            <v>LUVA DE REDUÇÃO, EM FERRO GALVANIZADO, 3" X 2.1/2", CONEXÃO ROSQUEADA, INSTALADO EM REDE DE ALIMENTAÇÃO PARA HIDRANTE - FORNECIMENTO E INSTA LAÇÃO. AF_12/2015</v>
          </cell>
          <cell r="C3403" t="str">
            <v>UN</v>
          </cell>
          <cell r="D3403">
            <v>94.55</v>
          </cell>
        </row>
        <row r="3404">
          <cell r="A3404">
            <v>92937</v>
          </cell>
          <cell r="B3404" t="str">
            <v>LUVA DE REDUÇÃO, EM FERRO GALVANIZADO, 3" X 2", CONEXÃO ROSQUEADA, INS TALADO EM REDE DE ALIMENTAÇÃO PARA HIDRANTE - FORNECIMENTO E INSTALAÇÃ O. AF_12/2015</v>
          </cell>
          <cell r="C3404" t="str">
            <v>UN</v>
          </cell>
          <cell r="D3404">
            <v>94.55</v>
          </cell>
        </row>
        <row r="3405">
          <cell r="A3405">
            <v>92938</v>
          </cell>
          <cell r="B3405" t="str">
            <v>LUVA DE REDUÇÃO, EM FERRO GALVANIZADO, 1" X 1/2", CONEXÃO ROSQUEADA, I NSTALADO EM REDE DE ALIMENTAÇÃO PARA SPRINKLER - FORNECIMENTO E INSTAL AÇÃO. AF_12/2015</v>
          </cell>
          <cell r="C3405" t="str">
            <v>UN</v>
          </cell>
          <cell r="D3405">
            <v>20.309999999999999</v>
          </cell>
        </row>
        <row r="3406">
          <cell r="A3406">
            <v>92939</v>
          </cell>
          <cell r="B3406" t="str">
            <v>LUVA DE REDUÇÃO, EM FERRO GALVANIZADO, 1" X 3/4", CONEXÃO ROSQUEADA, I NSTALADO EM REDE DE ALIMENTAÇÃO PARA SPRINKLER - FORNECIMENTO E INSTAL AÇÃO. AF_12/2015</v>
          </cell>
          <cell r="C3406" t="str">
            <v>UN</v>
          </cell>
          <cell r="D3406">
            <v>20.46</v>
          </cell>
        </row>
        <row r="3407">
          <cell r="A3407">
            <v>92940</v>
          </cell>
          <cell r="B3407" t="str">
            <v>LUVA DE REDUÇÃO, EM FERRO GALVANIZADO, 1.1/4" X 1", CONEXÃO ROSQUEADA, INSTALADO EM REDE DE ALIMENTAÇÃO PARA SPRINKLER - FORNECIMENTO E INST ALAÇÃO. AF_12/2015</v>
          </cell>
          <cell r="C3407" t="str">
            <v>UN</v>
          </cell>
          <cell r="D3407">
            <v>25.02</v>
          </cell>
        </row>
        <row r="3408">
          <cell r="A3408">
            <v>92941</v>
          </cell>
          <cell r="B3408" t="str">
            <v>LUVA DE REDUÇÃO, EM FERRO GALVANIZADO, 1.1/4" X 1/2", CONEXÃO ROSQUEAD A, INSTALADO EM REDE DE ALIMENTAÇÃO PARA SPRINKLER - FORNECIMENTO E IN STALAÇÃO. AF_12/2015</v>
          </cell>
          <cell r="C3408" t="str">
            <v>UN</v>
          </cell>
          <cell r="D3408">
            <v>25.01</v>
          </cell>
        </row>
        <row r="3409">
          <cell r="A3409">
            <v>92942</v>
          </cell>
          <cell r="B3409" t="str">
            <v>LUVA DE REDUÇÃO, EM FERRO GALVANIZADO, 1.1/4" X 3/4", CONEXÃO ROSQUEAD A, INSTALADO EM REDE DE ALIMENTAÇÃO PARA SPRINKLER - FORNECIMENTO E IN STALAÇÃO. AF_12/2015</v>
          </cell>
          <cell r="C3409" t="str">
            <v>UN</v>
          </cell>
          <cell r="D3409">
            <v>25.01</v>
          </cell>
        </row>
        <row r="3410">
          <cell r="A3410">
            <v>92943</v>
          </cell>
          <cell r="B3410" t="str">
            <v>LUVA DE REDUÇÃO, EM FERRO GALVANIZADO, 1.1/2" X 1.1/4", CONEXÃO ROSQUE ADA, INSTALADO EM REDE DE ALIMENTAÇÃO PARA SPRINKLER - FORNECIMENTO E INSTALAÇÃO. AF_12/2015</v>
          </cell>
          <cell r="C3410" t="str">
            <v>UN</v>
          </cell>
          <cell r="D3410">
            <v>28.28</v>
          </cell>
        </row>
        <row r="3411">
          <cell r="A3411">
            <v>92944</v>
          </cell>
          <cell r="B3411" t="str">
            <v>LUVA DE REDUÇÃO, EM FERRO GALVANIZADO, 1.1/2" X 1", CONEXÃO ROSQUEADA, INSTALADO EM REDE DE ALIMENTAÇÃO PARA SPRINKLER - FORNECIMENTO E INST ALAÇÃO. AF_12/2015</v>
          </cell>
          <cell r="C3411" t="str">
            <v>UN</v>
          </cell>
          <cell r="D3411">
            <v>28.28</v>
          </cell>
        </row>
        <row r="3412">
          <cell r="A3412">
            <v>92945</v>
          </cell>
          <cell r="B3412" t="str">
            <v>LUVA DE REDUÇÃO, EM FERRO GALVANIZADO, 1.1/2" X 3/4", CONEXÃO ROSQUEAD A, INSTALADO EM REDE DE ALIMENTAÇÃO PARA SPRINKLER - FORNECIMENTO E IN STALAÇÃO. AF_12/2015</v>
          </cell>
          <cell r="C3412" t="str">
            <v>UN</v>
          </cell>
          <cell r="D3412">
            <v>28.28</v>
          </cell>
        </row>
        <row r="3413">
          <cell r="A3413">
            <v>92946</v>
          </cell>
          <cell r="B3413" t="str">
            <v>LUVA DE REDUÇÃO, EM FERRO GALVANIZADO, 2" X 1.1/2", CONEXÃO ROSQUEADA, INSTALADO EM REDE DE ALIMENTAÇÃO PARA SPRINKLER - FORNECIMENTO E INST ALAÇÃO. AF_12/2015</v>
          </cell>
          <cell r="C3413" t="str">
            <v>UN</v>
          </cell>
          <cell r="D3413">
            <v>37.770000000000003</v>
          </cell>
        </row>
        <row r="3414">
          <cell r="A3414">
            <v>92947</v>
          </cell>
          <cell r="B3414" t="str">
            <v>LUVA DE REDUÇÃO, EM FERRO GALVANIZADO, 2" X 1.1/4", CONEXÃO ROSQUEADA, INSTALADO EM REDE DE ALIMENTAÇÃO PARA SPRINKLER - FORNECIMENTO E INST ALAÇÃO. AF_12/2015</v>
          </cell>
          <cell r="C3414" t="str">
            <v>UN</v>
          </cell>
          <cell r="D3414">
            <v>37.770000000000003</v>
          </cell>
        </row>
        <row r="3415">
          <cell r="A3415">
            <v>92948</v>
          </cell>
          <cell r="B3415" t="str">
            <v>LUVA DE REDUÇÃO, EM FERRO GALVANIZADO, 2" X 1", CONEXÃO ROSQUEADA, INS TALADO EM REDE DE ALIMENTAÇÃO PARA SPRINKLER - FORNECIMENTO E INSTALAÇ ÃO. AF_12/2015</v>
          </cell>
          <cell r="C3415" t="str">
            <v>UN</v>
          </cell>
          <cell r="D3415">
            <v>37.770000000000003</v>
          </cell>
        </row>
        <row r="3416">
          <cell r="A3416">
            <v>92949</v>
          </cell>
          <cell r="B3416" t="str">
            <v>LUVA DE REDUÇÃO, EM FERRO GALVANIZADO, 2 1/2" X 1.1/2", CONEXÃO ROSQUE ADA, INSTALADO EM REDE DE ALIMENTAÇÃO PARA SPRINKLER - FORNECIMENTO E INSTALAÇÃO. AF_12/2015</v>
          </cell>
          <cell r="C3416" t="str">
            <v>UN</v>
          </cell>
          <cell r="D3416">
            <v>56.16</v>
          </cell>
        </row>
        <row r="3417">
          <cell r="A3417">
            <v>92950</v>
          </cell>
          <cell r="B3417" t="str">
            <v>LUVA DE REDUÇÃO, EM FERRO GALVANIZADO, 2 1/2" X 2", CONEXÃO ROSQUEADA, INSTALADO EM REDE DE ALIMENTAÇÃO PARA SPRINKLER - FORNECIMENTO E INST ALAÇÃO. AF_12/2015</v>
          </cell>
          <cell r="C3417" t="str">
            <v>UN</v>
          </cell>
          <cell r="D3417">
            <v>56.16</v>
          </cell>
        </row>
        <row r="3418">
          <cell r="A3418">
            <v>92951</v>
          </cell>
          <cell r="B3418" t="str">
            <v>LUVA DE REDUÇÃO, EM FERRO GALVANIZADO, 3" X 2.1/2", CONEXÃO ROSQUEADA, INSTALADO EM REDE DE ALIMENTAÇÃO PARA SPRINKLER - FORNECIMENTO E INST ALAÇÃO. AF_12/2015</v>
          </cell>
          <cell r="C3418" t="str">
            <v>UN</v>
          </cell>
          <cell r="D3418">
            <v>78.239999999999995</v>
          </cell>
        </row>
        <row r="3419">
          <cell r="A3419">
            <v>92952</v>
          </cell>
          <cell r="B3419" t="str">
            <v>LUVA DE REDUÇÃO, EM FERRO GALVANIZADO, 3" X 2", CONEXÃO ROSQUEADA, INS TALADO EM REDE DE ALIMENTAÇÃO PARA SPRINKLER - FORNECIMENTO E INSTALAÇ ÃO. AF_12/2015</v>
          </cell>
          <cell r="C3419" t="str">
            <v>UN</v>
          </cell>
          <cell r="D3419">
            <v>78.239999999999995</v>
          </cell>
        </row>
        <row r="3420">
          <cell r="A3420">
            <v>92953</v>
          </cell>
          <cell r="B3420" t="str">
            <v>LUVA DE REDUÇÃO, EM FERRO GALVANIZADO, 3/4" X 1/2", CONEXÃO ROSQUEADA, INSTALADO EM RAMAIS E SUB-RAMAIS DE GÁS - FORNECIMENTO E INSTALAÇÃO. AF_12/2015</v>
          </cell>
          <cell r="C3420" t="str">
            <v>UN</v>
          </cell>
          <cell r="D3420">
            <v>18.02</v>
          </cell>
        </row>
        <row r="3421">
          <cell r="A3421">
            <v>93050</v>
          </cell>
          <cell r="B3421" t="str">
            <v>LUVA PASSANTE EM COBRE, SEM ANEL DE SOLDA, DN 22 MM, INSTALADO EM PRUM ADA   FORNECIMENTO E INSTALAÇÃO. AF_01/2016_P</v>
          </cell>
          <cell r="C3421" t="str">
            <v>UN</v>
          </cell>
          <cell r="D3421">
            <v>6.64</v>
          </cell>
        </row>
        <row r="3422">
          <cell r="A3422">
            <v>93051</v>
          </cell>
          <cell r="B3422" t="str">
            <v>BUCHA DE REDUÇÃO EM COBRE, SEM ANEL DE SOLDA, PONTA X BOLSA, 22 X 15 M M, INSTALADO EM PRUMADA   FORNECIMENTO E INSTALAÇÃO. AF_01/2016_P</v>
          </cell>
          <cell r="C3422" t="str">
            <v>UN</v>
          </cell>
          <cell r="D3422">
            <v>6.21</v>
          </cell>
        </row>
        <row r="3423">
          <cell r="A3423">
            <v>93052</v>
          </cell>
          <cell r="B3423" t="str">
            <v>JUNTA DE EXPANSÃO EM COBRE, PONTA X PONTA, DN 22 MM, INSTALADO EM PRUM ADA   FORNECIMENTO E INSTALAÇÃO. AF_01/2016_P</v>
          </cell>
          <cell r="C3423" t="str">
            <v>UN</v>
          </cell>
          <cell r="D3423">
            <v>247.66</v>
          </cell>
        </row>
        <row r="3424">
          <cell r="A3424">
            <v>93054</v>
          </cell>
          <cell r="B3424" t="str">
            <v>CONECTOR EM BRONZE/LATÃO, SEM ANEL DE SOLDA, BOLSA X ROSCA F, 22 MM X 3/4, INSTALADO EM PRUMADA   FORNECIMENTO E INSTALAÇÃO. AF_01/2016_P</v>
          </cell>
          <cell r="C3424" t="str">
            <v>UN</v>
          </cell>
          <cell r="D3424">
            <v>11.66</v>
          </cell>
        </row>
        <row r="3425">
          <cell r="A3425">
            <v>93055</v>
          </cell>
          <cell r="B3425" t="str">
            <v>CURVA DE TRANSPOSIÇÃO EM BRONZE/LATÃO, SEM ANEL DE SOLDA, BOLSA X BOLS A, DN 22 MM, INSTALADO EM PRUMADA   FORNECIMENTO E INSTALAÇÃO. AF_01/2 016_P</v>
          </cell>
          <cell r="C3425" t="str">
            <v>UN</v>
          </cell>
          <cell r="D3425">
            <v>22.6</v>
          </cell>
        </row>
        <row r="3426">
          <cell r="A3426">
            <v>93056</v>
          </cell>
          <cell r="B3426" t="str">
            <v>LUVA PASSANTE EM COBRE, SEM ANEL DE SOLDA, DN 28 MM, INSTALADO EM PRUM ADA   FORNECIMENTO E INSTALAÇÃO. AF_01/2016_P</v>
          </cell>
          <cell r="C3426" t="str">
            <v>UN</v>
          </cell>
          <cell r="D3426">
            <v>9.32</v>
          </cell>
        </row>
        <row r="3427">
          <cell r="A3427">
            <v>93057</v>
          </cell>
          <cell r="B3427" t="str">
            <v>BUCHA DE REDUÇÃO EM COBRE, SEM ANEL DE SOLDA, PONTA X BOLSA, 28 X 22 M M, INSTALADO EM PRUMADA   FORNECIMENTO E INSTALAÇÃO. AF_01/2016_P</v>
          </cell>
          <cell r="C3427" t="str">
            <v>UN</v>
          </cell>
          <cell r="D3427">
            <v>8.3000000000000007</v>
          </cell>
        </row>
        <row r="3428">
          <cell r="A3428">
            <v>93058</v>
          </cell>
          <cell r="B3428" t="str">
            <v>JUNTA DE EXPANSÃO EM COBRE, PONTA X PONTA, DN 28 MM, INSTALADO EM PRUM ADA   FORNECIMENTO E INSTALAÇÃO. AF_01/2016_P</v>
          </cell>
          <cell r="C3428" t="str">
            <v>UN</v>
          </cell>
          <cell r="D3428">
            <v>272.38</v>
          </cell>
        </row>
        <row r="3429">
          <cell r="A3429">
            <v>93059</v>
          </cell>
          <cell r="B3429" t="str">
            <v>CONECTOR EM BRONZE/LATÃO, SEM ANEL DE SOLDA, BOLSA X ROSCA F, 28 MM X 1/2, INSTALADO EM PRUMADA   FORNECIMENTO E INSTALAÇÃO. AF_01/2016_P</v>
          </cell>
          <cell r="C3429" t="str">
            <v>UN</v>
          </cell>
          <cell r="D3429">
            <v>15.73</v>
          </cell>
        </row>
        <row r="3430">
          <cell r="A3430">
            <v>93060</v>
          </cell>
          <cell r="B3430" t="str">
            <v>CURVA DE TRANSPOSIÇÃO EM BRONZE/LATÃO, SEM ANEL DE SOLDA, BOLSA X BOLS A, 28 MM, INSTALADO EM PRUMADA   FORNECIMENTO E INSTALAÇÃO. AF_01/2016 _P</v>
          </cell>
          <cell r="C3430" t="str">
            <v>UN</v>
          </cell>
          <cell r="D3430">
            <v>38.67</v>
          </cell>
        </row>
        <row r="3431">
          <cell r="A3431">
            <v>93061</v>
          </cell>
          <cell r="B3431" t="str">
            <v>LUVA PASSANTE EM COBRE, SEM ANEL DE SOLDA, DN 35 MM, INSTALADO EM PRUM ADA   FORNECIMENTO E INSTALAÇÃO. AF_01/2016_P</v>
          </cell>
          <cell r="C3431" t="str">
            <v>UN</v>
          </cell>
          <cell r="D3431">
            <v>16.48</v>
          </cell>
        </row>
        <row r="3432">
          <cell r="A3432">
            <v>93062</v>
          </cell>
          <cell r="B3432" t="str">
            <v>BUCHA DE REDUÇÃO EM COBRE, SEM ANEL DE SOLDA, PONTA X BOLSA, 35 X 28 M M, INSTALADO EM PRUMADA   FORNECIMENTO E INSTALAÇÃO. AF_01/2016_P</v>
          </cell>
          <cell r="C3432" t="str">
            <v>UN</v>
          </cell>
          <cell r="D3432">
            <v>14.5</v>
          </cell>
        </row>
        <row r="3433">
          <cell r="A3433">
            <v>93063</v>
          </cell>
          <cell r="B3433" t="str">
            <v>JUNTA DE EXPANSÃO EM BRONZE/LATÃO, PONTA X PONTA, DN 35 MM, INSTALADO EM PRUMADA   FORNECIMENTO E INSTALAÇÃO. AF_01/2016_P</v>
          </cell>
          <cell r="C3433" t="str">
            <v>UN</v>
          </cell>
          <cell r="D3433">
            <v>311.94</v>
          </cell>
        </row>
        <row r="3434">
          <cell r="A3434">
            <v>93064</v>
          </cell>
          <cell r="B3434" t="str">
            <v>LUVA PASSANTE EM COBRE, SEM ANEL DE SOLDA, DN 42 MM, INSTALADO EM PRUM ADA   FORNECIMENTO E INSTALAÇÃO. AF_01/2016_P</v>
          </cell>
          <cell r="C3434" t="str">
            <v>UN</v>
          </cell>
          <cell r="D3434">
            <v>24.14</v>
          </cell>
        </row>
        <row r="3435">
          <cell r="A3435">
            <v>93065</v>
          </cell>
          <cell r="B3435" t="str">
            <v>BUCHA DE REDUÇÃO EM COBRE, SEM ANEL DE SOLDA, PONTA X BOLSA, 42 X 35 M M, INSTALADO EM PRUMADA   FORNECIMENTO E INSTALAÇÃO. AF_01/2016_P</v>
          </cell>
          <cell r="C3435" t="str">
            <v>UN</v>
          </cell>
          <cell r="D3435">
            <v>22.68</v>
          </cell>
        </row>
        <row r="3436">
          <cell r="A3436">
            <v>93066</v>
          </cell>
          <cell r="B3436" t="str">
            <v>JUNTA DE EXPANSÃO EM BRONZE/LATÃO, PONTA X PONTA, DN 42 MM, INSTALADO EM PRUMADA   FORNECIMENTO E INSTALAÇÃO. AF_01/2016_P</v>
          </cell>
          <cell r="C3436" t="str">
            <v>UN</v>
          </cell>
          <cell r="D3436">
            <v>390.68</v>
          </cell>
        </row>
        <row r="3437">
          <cell r="A3437">
            <v>93067</v>
          </cell>
          <cell r="B3437" t="str">
            <v>LUVA PASSANTE EM COBRE, SEM ANEL DE SOLDA, DN 54 MM, INSTALADO EM PRUM ADA   FORNECIMENTO E INSTALAÇÃO. AF_01/2016_P</v>
          </cell>
          <cell r="C3437" t="str">
            <v>UN</v>
          </cell>
          <cell r="D3437">
            <v>35.340000000000003</v>
          </cell>
        </row>
        <row r="3438">
          <cell r="A3438">
            <v>93068</v>
          </cell>
          <cell r="B3438" t="str">
            <v>BUCHA DE REDUÇÃO EM COBRE, SEM ANEL DE SOLDA, PONTA X BOLSA, 54 X 42 M M, INSTALADO EM PRUMADA   FORNECIMENTO E INSTALAÇÃO. AF_01/2016_P</v>
          </cell>
          <cell r="C3438" t="str">
            <v>UN</v>
          </cell>
          <cell r="D3438">
            <v>31.04</v>
          </cell>
        </row>
        <row r="3439">
          <cell r="A3439">
            <v>93069</v>
          </cell>
          <cell r="B3439" t="str">
            <v>JUNTA DE EXPANSÃO EM BRONZE/LATÃO, PONTA X PONTA, DN 54 MM, INSTALADO EM PRUMADA   FORNECIMENTO E INSTALAÇÃO. AF_01/2016_P</v>
          </cell>
          <cell r="C3439" t="str">
            <v>UN</v>
          </cell>
          <cell r="D3439">
            <v>541.07000000000005</v>
          </cell>
        </row>
        <row r="3440">
          <cell r="A3440">
            <v>93070</v>
          </cell>
          <cell r="B3440" t="str">
            <v>LUVA PASSANTE EM COBRE, SEM ANEL DE SOLDA, DN 66 MM, INSTALADO EM PRUM ADA   FORNECIMENTO E INSTALAÇÃO. AF_01/2016_P</v>
          </cell>
          <cell r="C3440" t="str">
            <v>UN</v>
          </cell>
          <cell r="D3440">
            <v>87.83</v>
          </cell>
        </row>
        <row r="3441">
          <cell r="A3441">
            <v>93071</v>
          </cell>
          <cell r="B3441" t="str">
            <v>BUCHA DE REDUÇÃO EM COBRE, SEM ANEL DE SOLDA, PONTA X BOLSA, 66 X 54 M M, INSTALADO EM PRUMADA   FORNECIMENTO E INSTALAÇÃO. AF_01/2016_P</v>
          </cell>
          <cell r="C3441" t="str">
            <v>UN</v>
          </cell>
          <cell r="D3441">
            <v>81.63</v>
          </cell>
        </row>
        <row r="3442">
          <cell r="A3442">
            <v>93072</v>
          </cell>
          <cell r="B3442" t="str">
            <v>JUNTA DE EXPANSÃO EM BRONZE/LATÃO, PONTA X PONTA, DN 66 MM, INSTALADO EM PRUMADA   FORNECIMENTO E INSTALAÇÃO. AF_01/2016_P</v>
          </cell>
          <cell r="C3442" t="str">
            <v>UN</v>
          </cell>
          <cell r="D3442">
            <v>713.64</v>
          </cell>
        </row>
        <row r="3443">
          <cell r="A3443">
            <v>93073</v>
          </cell>
          <cell r="B3443" t="str">
            <v>TE DUPLA CURVA EM BRONZE/LATÃO, SEM ANEL DE SOLDA, ROSCA F X BOLSA X R OSCA F, 3/4 X 22 X 3/4, INSTALADO EM PRUMADA   FORNECIMENTO E INSTAL AÇÃO. AF_01/2016_P</v>
          </cell>
          <cell r="C3443" t="str">
            <v>UN</v>
          </cell>
          <cell r="D3443">
            <v>41.75</v>
          </cell>
        </row>
        <row r="3444">
          <cell r="A3444">
            <v>93074</v>
          </cell>
          <cell r="B3444" t="str">
            <v>CURVA EM COBRE, 45 GRAUS, SEM ANEL DE SOLDA, BOLSA X BOLSA, DN 15 MM, INSTALADO EM RAMAL DE DISTRIBUIÇÃO   FORNECIMENTO E INSTALAÇÃO. AF_01/ 2016_P</v>
          </cell>
          <cell r="C3444" t="str">
            <v>UN</v>
          </cell>
          <cell r="D3444">
            <v>9.09</v>
          </cell>
        </row>
        <row r="3445">
          <cell r="A3445">
            <v>93075</v>
          </cell>
          <cell r="B3445" t="str">
            <v>COTOVELO EM BRONZE/LATÃO, 90 GRAUS, SEM ANEL DE SOLDA, BOLSA X ROSCA F , DN 15 MM X 1/2, INSTALADO EM RAMAL DE DISTRIBUIÇÃO   FORNECIMENTO E INSTALAÇÃO. AF_01/2016_P</v>
          </cell>
          <cell r="C3445" t="str">
            <v>UN</v>
          </cell>
          <cell r="D3445">
            <v>13.18</v>
          </cell>
        </row>
        <row r="3446">
          <cell r="A3446">
            <v>93076</v>
          </cell>
          <cell r="B3446" t="str">
            <v>CURVA EM COBRE, 45 GRAUS, SEM ANEL DE SOLDA, BOLSA X BOLSA, DN 22 MM, INSTALADO EM RAMAL DE DISTRIBUIÇÃO   FORNECIMENTO E INSTALAÇÃO. AF_01/ 2016_P</v>
          </cell>
          <cell r="C3446" t="str">
            <v>UN</v>
          </cell>
          <cell r="D3446">
            <v>13.17</v>
          </cell>
        </row>
        <row r="3447">
          <cell r="A3447">
            <v>93077</v>
          </cell>
          <cell r="B3447" t="str">
            <v>COTOVELO EM BRONZE/LATÃO, 90 GRAUS, SEM ANEL DE SOLDA, BOLSA X ROSCA F , DN 22 MM X 1/2, INSTALADO EM RAMAL DE DISTRIBUIÇÃO   FORNECIMENTO E INSTALAÇÃO. AF_01/2016_P</v>
          </cell>
          <cell r="C3447" t="str">
            <v>UN</v>
          </cell>
          <cell r="D3447">
            <v>17.77</v>
          </cell>
        </row>
        <row r="3448">
          <cell r="A3448">
            <v>93078</v>
          </cell>
          <cell r="B3448" t="str">
            <v>COTOVELO EM BRONZE/LATÃO, 90 GRAUS, SEM ANEL DE SOLDA, BOLSA X ROSCA F , DN 22 MM X 3/4, INSTALADO EM RAMAL DE DISTRIBUIÇÃO   FORNECIMENTO E INSTALAÇÃO. AF_01/2016_P</v>
          </cell>
          <cell r="C3448" t="str">
            <v>UN</v>
          </cell>
          <cell r="D3448">
            <v>18.98</v>
          </cell>
        </row>
        <row r="3449">
          <cell r="A3449">
            <v>93079</v>
          </cell>
          <cell r="B3449" t="str">
            <v>CURVA EM COBRE, 45 GRAUS, SEM ANEL DE SOLDA, BOLSA X BOLSA, DN 28 MM, INSTALADO EM RAMAL DE DISTRIBUIÇÃO   FORNECIMENTO E INSTALAÇÃO. AF_01/ 2016_P</v>
          </cell>
          <cell r="C3449" t="str">
            <v>UN</v>
          </cell>
          <cell r="D3449">
            <v>17.39</v>
          </cell>
        </row>
        <row r="3450">
          <cell r="A3450">
            <v>93080</v>
          </cell>
          <cell r="B3450" t="str">
            <v>LUVA PASSANTE EM COBRE, SEM ANEL DE SOLDA, DN 15 MM, INSTALADO EM RAMA L DE DISTRIBUIÇÃO   FORNECIMENTO E INSTALAÇÃO. AF_01/2016_P</v>
          </cell>
          <cell r="C3450" t="str">
            <v>UN</v>
          </cell>
          <cell r="D3450">
            <v>5.89</v>
          </cell>
        </row>
        <row r="3451">
          <cell r="A3451">
            <v>93081</v>
          </cell>
          <cell r="B3451" t="str">
            <v>CONECTOR EM BRONZE/LATÃO, SEM ANEL DE SOLDA, BOLSA X ROSCA F, DN 15 MM X 1/2, INSTALADO EM RAMAL DE DISTRIBUIÇÃO   FORNECIMENTO E INSTALAÇÃ O. AF_01/2016_P</v>
          </cell>
          <cell r="C3451" t="str">
            <v>UN</v>
          </cell>
          <cell r="D3451">
            <v>11.09</v>
          </cell>
        </row>
        <row r="3452">
          <cell r="A3452">
            <v>93082</v>
          </cell>
          <cell r="B3452" t="str">
            <v>CURVA DE TRANSPOSIÇÃO EM BRONZE/LATÃO, SEM ANEL DE SOLDA, DN 15 MM, IN STALADO EM RAMAL DE DISTRIBUIÇÃO   FORNECIMENTO E INSTALAÇÃO. AF_01/20 16_P</v>
          </cell>
          <cell r="C3452" t="str">
            <v>UN</v>
          </cell>
          <cell r="D3452">
            <v>13.16</v>
          </cell>
        </row>
        <row r="3453">
          <cell r="A3453">
            <v>93083</v>
          </cell>
          <cell r="B3453" t="str">
            <v>JUNTA DE EXPANSÃO EM COBRE, PONTA X PONTA, DN 15 MM, INSTALADO EM RAMA L DE DISTRIBUIÇÃO   FORNECIMENTO E INSTALAÇÃO. AF_01/2016_P</v>
          </cell>
          <cell r="C3453" t="str">
            <v>UN</v>
          </cell>
          <cell r="D3453">
            <v>215.1</v>
          </cell>
        </row>
        <row r="3454">
          <cell r="A3454">
            <v>93084</v>
          </cell>
          <cell r="B3454" t="str">
            <v>LUVA PASSANTE EM COBRE, SEM ANEL DE SOLDA, DN 22 MM, INSTALADO EM RAMA L DE DISTRIBUIÇÃO   FORNECIMENTO E INSTALAÇÃO. AF_01/2016_P</v>
          </cell>
          <cell r="C3454" t="str">
            <v>UN</v>
          </cell>
          <cell r="D3454">
            <v>8.61</v>
          </cell>
        </row>
        <row r="3455">
          <cell r="A3455">
            <v>93085</v>
          </cell>
          <cell r="B3455" t="str">
            <v>BUCHA DE REDUÇÃO EM COBRE, SEM ANEL DE SOLDA, PONTA X BOLSA, 22 X 15 M M, INSTALADO EM RAMAL DE DISTRIBUIÇÃO   FORNECIMENTO E INSTALAÇÃO. AF_ 01/2016_P</v>
          </cell>
          <cell r="C3455" t="str">
            <v>UN</v>
          </cell>
          <cell r="D3455">
            <v>8.19</v>
          </cell>
        </row>
        <row r="3456">
          <cell r="A3456">
            <v>93086</v>
          </cell>
          <cell r="B3456" t="str">
            <v>JUNTA DE EXPANSÃO EM COBRE, PONTA X PONTA, DN 22 MM, INSTALADO EM RAMA L DE DISTRIBUIÇÃO   FORNECIMENTO E INSTALAÇÃO. AF_01/2016_P</v>
          </cell>
          <cell r="C3456" t="str">
            <v>UN</v>
          </cell>
          <cell r="D3456">
            <v>249.64</v>
          </cell>
        </row>
        <row r="3457">
          <cell r="A3457">
            <v>93087</v>
          </cell>
          <cell r="B3457" t="str">
            <v>CONECTOR EM BRONZE/LATÃO, SEM ANEL DE SOLDA, BOLSA X ROSCA F, DN 22 MM X 1/2, INSTALADO EM RAMAL DE DISTRIBUIÇÃO   FORNECIMENTO E INSTALAÇÃ O. AF_01/2016_P</v>
          </cell>
          <cell r="C3457" t="str">
            <v>UN</v>
          </cell>
          <cell r="D3457">
            <v>12.03</v>
          </cell>
        </row>
        <row r="3458">
          <cell r="A3458">
            <v>93088</v>
          </cell>
          <cell r="B3458" t="str">
            <v>CONECTOR EM BRONZE/LATÃO, SEM ANEL DE SOLDA, BOLSA X ROSCA F, DN 22 MM X 3/4, INSTALADO EM RAMAL DE DISTRIBUIÇÃO   FORNECIMENTO E INSTALAÇÃ O. AF_01/2016_P</v>
          </cell>
          <cell r="C3458" t="str">
            <v>UN</v>
          </cell>
          <cell r="D3458">
            <v>13.64</v>
          </cell>
        </row>
        <row r="3459">
          <cell r="A3459">
            <v>93089</v>
          </cell>
          <cell r="B3459" t="str">
            <v>CURVA DE TRANSPOSIÇÃO EM BRONZE/LATÃO, SEM ANEL DE SOLDA, BOLSA X BOLS A, DN 22 MM, INSTALADO EM RAMAL DE DISTRIBUIÇÃO   FORNECIMENTO E INSTA LAÇÃO. AF_01/2016_P</v>
          </cell>
          <cell r="C3459" t="str">
            <v>UN</v>
          </cell>
          <cell r="D3459">
            <v>24.58</v>
          </cell>
        </row>
        <row r="3460">
          <cell r="A3460">
            <v>93090</v>
          </cell>
          <cell r="B3460" t="str">
            <v>LUVA PASSANTE EM COBRE, SEM ANEL DE SOLDA, DN 28 MM, INSTALADO EM RAMA L DE DISTRIBUIÇÃO   FORNECIMENTO E INSTALAÇÃO. AF_01/2016_P</v>
          </cell>
          <cell r="C3460" t="str">
            <v>UN</v>
          </cell>
          <cell r="D3460">
            <v>11.3</v>
          </cell>
        </row>
        <row r="3461">
          <cell r="A3461">
            <v>93091</v>
          </cell>
          <cell r="B3461" t="str">
            <v>BUCHA DE REDUÇÃO EM COBRE, SEM ANEL DE SOLDA, PONTA X BOLSA, 28 X 22 M M, INSTALADO EM RAMAL DE DISTRIBUIÇÃO   FORNECIMENTO E INSTALAÇÃO. AF_ 01/2016_P</v>
          </cell>
          <cell r="C3461" t="str">
            <v>UN</v>
          </cell>
          <cell r="D3461">
            <v>10.28</v>
          </cell>
        </row>
        <row r="3462">
          <cell r="A3462">
            <v>93092</v>
          </cell>
          <cell r="B3462" t="str">
            <v>JUNTA DE EXPANSÃO EM COBRE, PONTA X PONTA, DN 28 MM, INSTALADO EM RAMA L DE DISTRIBUIÇÃO   FORNECIMENTO E INSTALAÇÃO. AF_01/2016_P</v>
          </cell>
          <cell r="C3462" t="str">
            <v>UN</v>
          </cell>
          <cell r="D3462">
            <v>274.35000000000002</v>
          </cell>
        </row>
        <row r="3463">
          <cell r="A3463">
            <v>93093</v>
          </cell>
          <cell r="B3463" t="str">
            <v>CONECTOR EM BRONZE/LATÃO, SEM ANEL DE SOLDA, BOLSA X ROSCA F, DN 28 MM X 1/2, INSTALADO EM RAMAL DE DISTRIBUIÇÃO   FORNECIMENTO E INSTALAÇÃ O. AF_01/2016_P</v>
          </cell>
          <cell r="C3463" t="str">
            <v>UN</v>
          </cell>
          <cell r="D3463">
            <v>17.71</v>
          </cell>
        </row>
        <row r="3464">
          <cell r="A3464">
            <v>93094</v>
          </cell>
          <cell r="B3464" t="str">
            <v>CURVA DE TRANSPOSIÇÃO EM BRONZE/LATÃO, SEM ANEL DE SOLDA, BOLSA X BOLS A, DN 28 MM, INSTALADO EM RAMAL DE DISTRIBUIÇÃO   FORNECIMENTO E INSTA LAÇÃO. AF_01/2016_P</v>
          </cell>
          <cell r="C3464" t="str">
            <v>UN</v>
          </cell>
          <cell r="D3464">
            <v>40.65</v>
          </cell>
        </row>
        <row r="3465">
          <cell r="A3465">
            <v>93095</v>
          </cell>
          <cell r="B3465" t="str">
            <v>TE DUPLA CURVA EM BRONZE/LATÃO, SEM ANEL DE SOLDA, ROSCA F X BOLSA X R OSCA F, 1/2 X 15 X 1/2, INSTALADO EM RAMAL DE DISTRIBUIÇÃO   FORNECI MENTO E INSTALAÇÃO. AF_01/2016_P</v>
          </cell>
          <cell r="C3465" t="str">
            <v>UN</v>
          </cell>
          <cell r="D3465">
            <v>32.92</v>
          </cell>
        </row>
        <row r="3466">
          <cell r="A3466">
            <v>93096</v>
          </cell>
          <cell r="B3466" t="str">
            <v>TE DUPLA CURVA EM BRONZE/LATÃO, SEM ANEL DE SOLDA, ROSCA F  X BOLSA X ROSCA F, 3/4 X 22 X 3/4, INSTALADO EM RAMAL DE DISTRIBUIÇÃO   FORNEC IMENTO E INSTALAÇÃO. AF_01/2016_P</v>
          </cell>
          <cell r="C3466" t="str">
            <v>UN</v>
          </cell>
          <cell r="D3466">
            <v>45.62</v>
          </cell>
        </row>
        <row r="3467">
          <cell r="A3467">
            <v>93097</v>
          </cell>
          <cell r="B3467" t="str">
            <v>CURVA EM COBRE, 45 GRAUS, SEM ANEL DE SOLDA, BOLSA X BOLSA, DN 15 MM, INSTALADO EM RAMAL E SUB-RAMAL   FORNECIMENTO E INSTALAÇÃO. AF_01/2016 _P</v>
          </cell>
          <cell r="C3467" t="str">
            <v>UN</v>
          </cell>
          <cell r="D3467">
            <v>9.32</v>
          </cell>
        </row>
        <row r="3468">
          <cell r="A3468">
            <v>93098</v>
          </cell>
          <cell r="B3468" t="str">
            <v>COTOVELO EM BRONZE/LATÃO, 90 GRAUS, SEM ANEL DE SOLDA, BOLSA X ROSCA F , DN 15 MM X 1/2, INSTALADO EM RAMAL E SUB-RAMAL   FORNECIMENTO E INS TALAÇÃO. AF_01/2016_P</v>
          </cell>
          <cell r="C3468" t="str">
            <v>UN</v>
          </cell>
          <cell r="D3468">
            <v>13.41</v>
          </cell>
        </row>
        <row r="3469">
          <cell r="A3469">
            <v>93099</v>
          </cell>
          <cell r="B3469" t="str">
            <v>CURVA EM COBRE, 45 GRAUS, SEM ANEL DE SOLDA, BOLSA X BOLSA, DN 22 MM, INSTALADO EM RAMAL E SUB-RAMAL   FORNECIMENTO E INSTALAÇÃO. AF_01/2016 _P</v>
          </cell>
          <cell r="C3469" t="str">
            <v>UN</v>
          </cell>
          <cell r="D3469">
            <v>15.86</v>
          </cell>
        </row>
        <row r="3470">
          <cell r="A3470">
            <v>93100</v>
          </cell>
          <cell r="B3470" t="str">
            <v>COTOVELO EM BRONZE/LATÃO, 90 GRAUS, SEM ANEL DE SOLDA, BOLSA X ROSCA F , DN 22 MM X 1/2, INSTALADO EM RAMAL E SUB-RAMAL   FORNECIMENTO E INS TALAÇÃO. AF_01/2016_P</v>
          </cell>
          <cell r="C3470" t="str">
            <v>UN</v>
          </cell>
          <cell r="D3470">
            <v>20.45</v>
          </cell>
        </row>
        <row r="3471">
          <cell r="A3471">
            <v>93101</v>
          </cell>
          <cell r="B3471" t="str">
            <v>COTOVELO EM BRONZE/LATÃO, 90 GRAUS, SEM ANEL DE SOLDA, BOLSA X ROSCA F , DN 22 MM X 3/4, INSTALADO EM RAMAL E SUB-RAMAL   FORNECIMENTO E INS TALAÇÃO. AF_01/2016_P</v>
          </cell>
          <cell r="C3471" t="str">
            <v>UN</v>
          </cell>
          <cell r="D3471">
            <v>21.66</v>
          </cell>
        </row>
        <row r="3472">
          <cell r="A3472">
            <v>93102</v>
          </cell>
          <cell r="B3472" t="str">
            <v>CURVA EM COBRE, 45 GRAUS, SEM ANEL DE SOLDA, BOLSA X BOLSA, DN 28 MM, INSTALADO EM RAMAL E SUB-RAMAL   FORNECIMENTO E INSTALAÇÃO. AF_01/2016 _P</v>
          </cell>
          <cell r="C3472" t="str">
            <v>UN</v>
          </cell>
          <cell r="D3472">
            <v>20.059999999999999</v>
          </cell>
        </row>
        <row r="3473">
          <cell r="A3473">
            <v>93103</v>
          </cell>
          <cell r="B3473" t="str">
            <v>LUVA PASSANTE EM COBRE, SEM ANEL DE SOLDA, DN 15 MM, INSTALADO EM RAMA L E SUB-RAMAL   FORNECIMENTO E INSTALAÇÃO. AF_01/2016_P</v>
          </cell>
          <cell r="C3473" t="str">
            <v>UN</v>
          </cell>
          <cell r="D3473">
            <v>6.08</v>
          </cell>
        </row>
        <row r="3474">
          <cell r="A3474">
            <v>93104</v>
          </cell>
          <cell r="B3474" t="str">
            <v>CONECTOR EM BRONZE/LATÃO, SEM ANEL DE SOLDA, BOLSA X ROSCA F, 15 MM X 1/2,  INSTALADO EM RAMAL E SUB-RAMAL   FORNECIMENTO E INSTALAÇÃO. AF_ 01/2016_P</v>
          </cell>
          <cell r="C3474" t="str">
            <v>UN</v>
          </cell>
          <cell r="D3474">
            <v>11.27</v>
          </cell>
        </row>
        <row r="3475">
          <cell r="A3475">
            <v>93105</v>
          </cell>
          <cell r="B3475" t="str">
            <v>CURVA DE TRANSPOSIÇÃO EM BRONZE/LATÃO, SEM ANEL DE SOLDA, BOLSA X BOLS A, DN 15 MM, INSTALADO EM RAMAL E SUB-RAMAL   FORNECIMENTO E INSTALAÇÃ O. AF_01/2016_P</v>
          </cell>
          <cell r="C3475" t="str">
            <v>UN</v>
          </cell>
          <cell r="D3475">
            <v>13.34</v>
          </cell>
        </row>
        <row r="3476">
          <cell r="A3476">
            <v>93106</v>
          </cell>
          <cell r="B3476" t="str">
            <v>JUNTA DE EXPANSÃO EM COBRE, PONTA X PONTA, DN 15 MM, INSTALADO EM RAMA L E SUB-RAMAL   FORNECIMENTO E INSTALAÇÃO. AF_01/2016_P</v>
          </cell>
          <cell r="C3476" t="str">
            <v>UN</v>
          </cell>
          <cell r="D3476">
            <v>215.29</v>
          </cell>
        </row>
        <row r="3477">
          <cell r="A3477">
            <v>93107</v>
          </cell>
          <cell r="B3477" t="str">
            <v>LUVA PASSANTE EM COBRE, SEM ANEL DE SOLDA, DN 22 MM, INSTALADO EM RAMA L E SUB-RAMAL   FORNECIMENTO E INSTALAÇÃO. AF_01/2016_P</v>
          </cell>
          <cell r="C3477" t="str">
            <v>UN</v>
          </cell>
          <cell r="D3477">
            <v>10.37</v>
          </cell>
        </row>
        <row r="3478">
          <cell r="A3478">
            <v>93108</v>
          </cell>
          <cell r="B3478" t="str">
            <v>BUCHA DE REDUÇÃO EM COBRE, SEM ANEL DE SOLDA, PONTA X BOLSA, 22 X 15 M M, INSTALADO EM RAMAL E SUB-RAMAL   FORNECIMENTO E INSTALAÇÃO. AF_01/2 016_P</v>
          </cell>
          <cell r="C3478" t="str">
            <v>UN</v>
          </cell>
          <cell r="D3478">
            <v>9.94</v>
          </cell>
        </row>
        <row r="3479">
          <cell r="A3479">
            <v>93109</v>
          </cell>
          <cell r="B3479" t="str">
            <v>JUNTA DE EXPANSÃO EM COBRE, PONTA X PONTA, 22 MM, INSTALADO EM RAMAL E SUB-RAMAL   FORNECIMENTO E INSTALAÇÃO. AF_01/2016_P</v>
          </cell>
          <cell r="C3479" t="str">
            <v>UN</v>
          </cell>
          <cell r="D3479">
            <v>251.39</v>
          </cell>
        </row>
        <row r="3480">
          <cell r="A3480">
            <v>93110</v>
          </cell>
          <cell r="B3480" t="str">
            <v>CONECTOR EM BRONZE/LATÃO, SEM ANEL DE SOLDA, BOLSA X ROSCA F, 22 MM X 1/2, INSTALADO EM RAMAL E SUB-RAMAL   FORNECIMENTO E INSTALAÇÃO. AF_0 1/2016_P</v>
          </cell>
          <cell r="C3480" t="str">
            <v>UN</v>
          </cell>
          <cell r="D3480">
            <v>13.79</v>
          </cell>
        </row>
        <row r="3481">
          <cell r="A3481">
            <v>93111</v>
          </cell>
          <cell r="B3481" t="str">
            <v>CONECTOR EM BRONZE/LATÃO, SEM ANEL DE SOLDA, BOLSA X ROSCA F, 22 MM X 3/4, INSTALADO EM RAMAL E SUB-RAMAL   FORNECIMENTO E INSTALAÇÃO. AF_0 1/2016_P</v>
          </cell>
          <cell r="C3481" t="str">
            <v>UN</v>
          </cell>
          <cell r="D3481">
            <v>15.39</v>
          </cell>
        </row>
        <row r="3482">
          <cell r="A3482">
            <v>93112</v>
          </cell>
          <cell r="B3482" t="str">
            <v>CURVA DE TRANSPOSIÇÃO EM BRONZE/LATÃO, SEM ANEL DE SOLDA, BOLSA X BOLS A, 22 MM, INSTALADO EM RAMAL E SUB-RAMAL   FORNECIMENTO E INSTALAÇÃO. AF_01/2016_P</v>
          </cell>
          <cell r="C3482" t="str">
            <v>UN</v>
          </cell>
          <cell r="D3482">
            <v>26.33</v>
          </cell>
        </row>
        <row r="3483">
          <cell r="A3483">
            <v>93113</v>
          </cell>
          <cell r="B3483" t="str">
            <v>LUVA PASSANTE EM COBRE, SEM ANEL DE SOLDA, DN 28 MM, INSTALADO EM RAMA L E SUB-RAMAL   FORNECIMENTO E INSTALAÇÃO. AF_01/2016_P</v>
          </cell>
          <cell r="C3483" t="str">
            <v>UN</v>
          </cell>
          <cell r="D3483">
            <v>14.46</v>
          </cell>
        </row>
        <row r="3484">
          <cell r="A3484">
            <v>93114</v>
          </cell>
          <cell r="B3484" t="str">
            <v>CONECTOR EM BRONZE/LATÃO, SEM ANEL DE SOLDA, BOLSA X ROSCA F, 28 MM X 1/2, INSTALADO EM RAMAL E SUB-RAMAL   FORNECIMENTO E INSTALAÇÃO. AF_0 1/2016_P</v>
          </cell>
          <cell r="C3484" t="str">
            <v>UN</v>
          </cell>
          <cell r="D3484">
            <v>20.87</v>
          </cell>
        </row>
        <row r="3485">
          <cell r="A3485">
            <v>93115</v>
          </cell>
          <cell r="B3485" t="str">
            <v>CURVA DE TRANSPOSIÇÃO EM BRONZE/LATÃO, SEM ANEL DE SOLDA, BOLSA X BOLS A, 28 MM, INSTALADO EM RAMAL E SUB-RAMAL   FORNECIMENTO E INSTALAÇÃO. AF_01/2016_P</v>
          </cell>
          <cell r="C3485" t="str">
            <v>UN</v>
          </cell>
          <cell r="D3485">
            <v>43.81</v>
          </cell>
        </row>
        <row r="3486">
          <cell r="A3486">
            <v>93116</v>
          </cell>
          <cell r="B3486" t="str">
            <v>JUNTA DE EXPANSÃO EM COBRE, PONTA X PONTA, DN 28 MM, INSTALADO EM RAMA L E SUB-RAMAL   FORNECIMENTO E INSTALAÇÃO. AF_01/2016_P</v>
          </cell>
          <cell r="C3486" t="str">
            <v>UN</v>
          </cell>
          <cell r="D3486">
            <v>277.52</v>
          </cell>
        </row>
        <row r="3487">
          <cell r="A3487">
            <v>93117</v>
          </cell>
          <cell r="B3487" t="str">
            <v>TE DUPLA CURVA EM BRONZE/LATÃO, SEM ANEL DE SOLDA, ROSCA F X BOLSA X R OSCA F, 1/2 X 15 X 1/2, INSTALADO EM RAMAL E SUB-RAMAL   FORNECIMENT O E INSTALAÇÃO. AF_01/2016_P</v>
          </cell>
          <cell r="C3487" t="str">
            <v>UN</v>
          </cell>
          <cell r="D3487">
            <v>33.21</v>
          </cell>
        </row>
        <row r="3488">
          <cell r="A3488">
            <v>93118</v>
          </cell>
          <cell r="B3488" t="str">
            <v>TE DUPLA CURVA EM BRONZE/LATÃO, SEM ANEL DE SOLDA, ROSCA F X BOLSA, RO SCA F, 3/4 X 22 X 3/4, INSTALADO EM RAMAL E SUB-RAMAL   FORNECIMENTO E INSTALAÇÃO. AF_01/2016_P</v>
          </cell>
          <cell r="C3488" t="str">
            <v>UN</v>
          </cell>
          <cell r="D3488">
            <v>49.16</v>
          </cell>
        </row>
        <row r="3489">
          <cell r="A3489">
            <v>93119</v>
          </cell>
          <cell r="B3489" t="str">
            <v>CURVA EM COBRE, 45 GRAUS, SEM ANEL DE SOLDA, BOLSA X BOLSA, DN 22 MM, INSTALADO EM PRUMADA   FORNECIMENTO E INSTALAÇÃO. AF_01/2016_P</v>
          </cell>
          <cell r="C3489" t="str">
            <v>UN</v>
          </cell>
          <cell r="D3489">
            <v>10.26</v>
          </cell>
        </row>
        <row r="3490">
          <cell r="A3490">
            <v>93120</v>
          </cell>
          <cell r="B3490" t="str">
            <v>COTOVELO EM BRONZE/LATÃO, 90 GRAUS, SEM ANEL DE SOLDA, BOLSA X ROSCA F , DN 22 MM X 1/2, INSTALADO EM PRUMADA   FORNECIMENTO E INSTALAÇÃO. A F_01/2016_P</v>
          </cell>
          <cell r="C3490" t="str">
            <v>UN</v>
          </cell>
          <cell r="D3490">
            <v>14.86</v>
          </cell>
        </row>
        <row r="3491">
          <cell r="A3491">
            <v>93121</v>
          </cell>
          <cell r="B3491" t="str">
            <v>COTOVELO EM BRONZE/LATÃO, 90 GRAUS, SEM ANEL DE SOLDA, BOLSA X ROSCA F , DN 22 MM X 3/4, INSTALADO EM PRUMADA   FORNECIMENTO E INSTALAÇÃO. A F_01/2016_P</v>
          </cell>
          <cell r="C3491" t="str">
            <v>UN</v>
          </cell>
          <cell r="D3491">
            <v>16.07</v>
          </cell>
        </row>
        <row r="3492">
          <cell r="A3492">
            <v>93122</v>
          </cell>
          <cell r="B3492" t="str">
            <v>CURVA EM COBRE, 45 GRAUS, SEM ANEL DE SOLDA, BOLSA X BOLSA, DN 28 MM, INSTALADO EM PRUMADA   FORNECIMENTO E INSTALAÇÃO. AF_01/2016_P</v>
          </cell>
          <cell r="C3492" t="str">
            <v>UN</v>
          </cell>
          <cell r="D3492">
            <v>14.5</v>
          </cell>
        </row>
        <row r="3493">
          <cell r="A3493">
            <v>93123</v>
          </cell>
          <cell r="B3493" t="str">
            <v>CURVA EM COBRE, 45 GRAUS, SEM ANEL DE SOLDA, BOLSA X BOLSA, DN 35 MM, INSTALADO EM PRUMADA   FORNECIMENTO E INSTALAÇÃO. AF_01/2016_P</v>
          </cell>
          <cell r="C3493" t="str">
            <v>UN</v>
          </cell>
          <cell r="D3493">
            <v>29.69</v>
          </cell>
        </row>
        <row r="3494">
          <cell r="A3494">
            <v>93124</v>
          </cell>
          <cell r="B3494" t="str">
            <v>CURVA EM COBRE, 45 GRAUS, SEM ANEL DE SOLDA, DN 42 MM, INSTALADO EM PR UMADA   FORNECIMENTO E INSTALAÇÃO. AF_01/2016_P</v>
          </cell>
          <cell r="C3494" t="str">
            <v>UN</v>
          </cell>
          <cell r="D3494">
            <v>44.94</v>
          </cell>
        </row>
        <row r="3495">
          <cell r="A3495">
            <v>93125</v>
          </cell>
          <cell r="B3495" t="str">
            <v>CURVA EM COBRE, 45 GRAUS, SEM ANEL DE SOLDA, BOLSA X BOLSA, DN 54 MM, INSTALADO EM PRUMADA   FORNECIMENTO E INSTALAÇÃO. AF_01/2016_P</v>
          </cell>
          <cell r="C3495" t="str">
            <v>UN</v>
          </cell>
          <cell r="D3495">
            <v>64.69</v>
          </cell>
        </row>
        <row r="3496">
          <cell r="A3496">
            <v>93126</v>
          </cell>
          <cell r="B3496" t="str">
            <v>CURVA EM COBRE, 90 GRAUS, SEM ANEL DE SOLDA, BOLSA X BOLSA, DN 66 MM, INSTALADO EM PRUMADA   FORNECIMENTO E INSTALAÇÃO. AF_01/2016_P</v>
          </cell>
          <cell r="C3496" t="str">
            <v>UN</v>
          </cell>
          <cell r="D3496">
            <v>140.93</v>
          </cell>
        </row>
        <row r="3497">
          <cell r="A3497">
            <v>93133</v>
          </cell>
          <cell r="B3497" t="str">
            <v>BUCHA DE REDUÇÃO EM COBRE, SEM ANEL DE SOLDA, PONTA X BOLSA, 28 X 22 M M, INSTALADO EM RAMAL E SUB-RAMAL   FORNECIMENTO E INSTALAÇÃO. AF_01/2 016_P</v>
          </cell>
          <cell r="C3497" t="str">
            <v>UN</v>
          </cell>
          <cell r="D3497">
            <v>542.45000000000005</v>
          </cell>
        </row>
        <row r="3498">
          <cell r="A3498">
            <v>94465</v>
          </cell>
          <cell r="B3498" t="str">
            <v>LUVA, EM FERRO GALVANIZADO, CONEXÃO ROSQUEADA, DN 50 (2), INSTALADO E M RESERVAÇÃO DE ÁGUA DE EDIFICAÇÃO QUE POSSUA RESERVATÓRIO DE FIBRA/FI BROCIMENTO  FORNECIMENTO E INSTALAÇÃO. AF_06/2016</v>
          </cell>
          <cell r="C3498" t="str">
            <v>UN</v>
          </cell>
          <cell r="D3498">
            <v>34.96</v>
          </cell>
        </row>
        <row r="3499">
          <cell r="A3499">
            <v>94466</v>
          </cell>
          <cell r="B3499" t="str">
            <v>NIPLE, EM FERRO GALVANIZADO, CONEXÃO ROSQUEADA, DN 50 (2), INSTALADO EM RESERVAÇÃO DE ÁGUA DE EDIFICAÇÃO QUE POSSUA RESERVATÓRIO DE FIBRA/F IBROCIMENTO  FORNECIMENTO E INSTALAÇÃO. AF_06/2016</v>
          </cell>
          <cell r="C3499" t="str">
            <v>UN</v>
          </cell>
          <cell r="D3499">
            <v>34.97</v>
          </cell>
        </row>
        <row r="3500">
          <cell r="A3500">
            <v>94467</v>
          </cell>
          <cell r="B3500" t="str">
            <v>LUVA, EM FERRO GALVANIZADO, CONEXÃO ROSQUEADA, DN 65 (2 1/2), INSTALA DO EM RESERVAÇÃO DE ÁGUA DE EDIFICAÇÃO QUE POSSUA RESERVATÓRIO DE FIBR A/FIBROCIMENTO  FORNECIMENTO E INSTALAÇÃO. AF_06/2016</v>
          </cell>
          <cell r="C3500" t="str">
            <v>UN</v>
          </cell>
          <cell r="D3500">
            <v>51.48</v>
          </cell>
        </row>
        <row r="3501">
          <cell r="A3501">
            <v>94468</v>
          </cell>
          <cell r="B3501" t="str">
            <v>NIPLE, EM FERRO GALVANIZADO, CONEXÃO ROSQUEADA, DN 65 (2 1/2), INSTAL ADO EM RESERVAÇÃO DE ÁGUA DE EDIFICAÇÃO QUE POSSUA RESERVATÓRIO DE FIB RA/FIBROCIMENTO  FORNECIMENTO E INSTALAÇÃO. AF_06/2016</v>
          </cell>
          <cell r="C3501" t="str">
            <v>UN</v>
          </cell>
          <cell r="D3501">
            <v>45.62</v>
          </cell>
        </row>
        <row r="3502">
          <cell r="A3502">
            <v>94469</v>
          </cell>
          <cell r="B3502" t="str">
            <v>LUVA, EM FERRO GALVANIZADO, CONEXÃO ROSQUEADA, DN 80 (3), INSTALADO E M RESERVAÇÃO DE ÁGUA DE EDIFICAÇÃO QUE POSSUA RESERVATÓRIO DE FIBRA/FI BROCIMENTO  FORNECIMENTO E INSTALAÇÃO. AF_06/2016</v>
          </cell>
          <cell r="C3502" t="str">
            <v>UN</v>
          </cell>
          <cell r="D3502">
            <v>73.83</v>
          </cell>
        </row>
        <row r="3503">
          <cell r="A3503">
            <v>94470</v>
          </cell>
          <cell r="B3503" t="str">
            <v>NIPLE, EM FERRO GALVANIZADO, CONEXÃO ROSQUEADA, DN 80 (3), INSTALADO EM RESERVAÇÃO DE ÁGUA DE EDIFICAÇÃO QUE POSSUA RESERVATÓRIO DE FIBRA/F IBROCIMENTO  FORNECIMENTO E INSTALAÇÃO. AF_06/2016</v>
          </cell>
          <cell r="C3503" t="str">
            <v>UN</v>
          </cell>
          <cell r="D3503">
            <v>68.61</v>
          </cell>
        </row>
        <row r="3504">
          <cell r="A3504">
            <v>94471</v>
          </cell>
          <cell r="B3504" t="str">
            <v>COTOVELO 90 GRAUS, EM FERRO GALVANIZADO, CONEXÃO ROSQUEADA, DN 50 (2) , INSTALADO EM RESERVAÇÃO DE ÁGUA DE EDIFICAÇÃO QUE POSSUA RESERVATÓRI O DE FIBRA/FIBROCIMENTO  FORNECIMENTO E INSTALAÇÃO. AF_06/2016</v>
          </cell>
          <cell r="C3504" t="str">
            <v>UN</v>
          </cell>
          <cell r="D3504">
            <v>50.61</v>
          </cell>
        </row>
        <row r="3505">
          <cell r="A3505">
            <v>94472</v>
          </cell>
          <cell r="B3505" t="str">
            <v>COTOVELO 45 GRAUS, EM FERRO GALVANIZADO, CONEXÃO ROSQUEADA, DN 50 (2) , INSTALADO EM RESERVAÇÃO DE ÁGUA DE EDIFICAÇÃO QUE POSSUA RESERVATÓRI O DE FIBRA/FIBROCIMENTO  FORNECIMENTO E INSTALAÇÃO. AF_06/2016</v>
          </cell>
          <cell r="C3505" t="str">
            <v>UN</v>
          </cell>
          <cell r="D3505">
            <v>51.91</v>
          </cell>
        </row>
        <row r="3506">
          <cell r="A3506">
            <v>94473</v>
          </cell>
          <cell r="B3506" t="str">
            <v>COTOVELO 90 GRAUS, EM FERRO GALVANIZADO, CONEXÃO ROSQUEADA, DN 65 (2 1 /2), INSTALADO EM RESERVAÇÃO DE ÁGUA DE EDIFICAÇÃO QUE POSSUA RESERVA TÓRIO DE FIBRA/FIBROCIMENTO  FORNECIMENTO E INSTALAÇÃO. AF_06/2016</v>
          </cell>
          <cell r="C3506" t="str">
            <v>UN</v>
          </cell>
          <cell r="D3506">
            <v>73.959999999999994</v>
          </cell>
        </row>
        <row r="3507">
          <cell r="A3507">
            <v>94474</v>
          </cell>
          <cell r="B3507" t="str">
            <v>COTOVELO 45 GRAUS, EM FERRO GALVANIZADO, CONEXÃO ROSQUEADA, DN 65 (2 1 /2), INSTALADO EM RESERVAÇÃO DE ÁGUA DE EDIFICAÇÃO QUE POSSUA RESERVA TÓRIO DE FIBRA/FIBROCIMENTO  FORNECIMENTO E INSTALAÇÃO. AF_06/2016</v>
          </cell>
          <cell r="C3507" t="str">
            <v>UN</v>
          </cell>
          <cell r="D3507">
            <v>79.7</v>
          </cell>
        </row>
        <row r="3508">
          <cell r="A3508">
            <v>94475</v>
          </cell>
          <cell r="B3508" t="str">
            <v>COTOVELO 90 GRAUS, EM FERRO GALVANIZADO, CONEXÃO ROSQUEADA, DN 80 (3) , INSTALADO EM RESERVAÇÃO DE ÁGUA DE EDIFICAÇÃO QUE POSSUA RESERVATÓRI O DE FIBRA/FIBROCIMENTO  FORNECIMENTO E INSTALAÇÃO. AF_06/2016</v>
          </cell>
          <cell r="C3508" t="str">
            <v>UN</v>
          </cell>
          <cell r="D3508">
            <v>100.77</v>
          </cell>
        </row>
        <row r="3509">
          <cell r="A3509">
            <v>94476</v>
          </cell>
          <cell r="B3509" t="str">
            <v>COTOVELO 45 GRAUS, EM FERRO GALVANIZADO, CONEXÃO ROSQUEADA, DN 80 (3) , INSTALADO EM RESERVAÇÃO DE ÁGUA DE EDIFICAÇÃO QUE POSSUA RESERVATÓRI O DE FIBRA/FIBROCIMENTO  FORNECIMENTO E INSTALAÇÃO. AF_06/2016</v>
          </cell>
          <cell r="C3509" t="str">
            <v>UN</v>
          </cell>
          <cell r="D3509">
            <v>111.83</v>
          </cell>
        </row>
        <row r="3510">
          <cell r="A3510">
            <v>94477</v>
          </cell>
          <cell r="B3510" t="str">
            <v>TÊ, EM FERRO GALVANIZADO, CONEXÃO ROSQUEADA, DN 50 (2), INSTALADO EM RESERVAÇÃO DE ÁGUA DE EDIFICAÇÃO QUE POSSUA RESERVATÓRIO DE FIBRA/FIBR OCIMENTO  FORNECIMENTO E INSTALAÇÃO. AF_06/2016</v>
          </cell>
          <cell r="C3510" t="str">
            <v>UN</v>
          </cell>
          <cell r="D3510">
            <v>67.38</v>
          </cell>
        </row>
        <row r="3511">
          <cell r="A3511">
            <v>94478</v>
          </cell>
          <cell r="B3511" t="str">
            <v>TÊ, EM FERRO GALVANIZADO, CONEXÃO ROSQUEADA, DN 65 (2 1/2), INSTALADO EM RESERVAÇÃO DE ÁGUA DE EDIFICAÇÃO QUE POSSUA RESERVATÓRIO DE FIBRA/ FIBROCIMENTO  FORNECIMENTO E INSTALAÇÃO. AF_06/2016</v>
          </cell>
          <cell r="C3511" t="str">
            <v>UN</v>
          </cell>
          <cell r="D3511">
            <v>101.41</v>
          </cell>
        </row>
        <row r="3512">
          <cell r="A3512">
            <v>94479</v>
          </cell>
          <cell r="B3512" t="str">
            <v>TÊ, EM FERRO GALVANIZADO, CONEXÃO ROSQUEADA, DN 80 (3), INSTALADO EM RESERVAÇÃO DE ÁGUA DE EDIFICAÇÃO QUE POSSUA RESERVATÓRIO DE FIBRA/FIBR OCIMENTO  FORNECIMENTO E INSTALAÇÃO. AF_06/2016</v>
          </cell>
          <cell r="C3512" t="str">
            <v>UN</v>
          </cell>
          <cell r="D3512">
            <v>133.22999999999999</v>
          </cell>
        </row>
        <row r="3513">
          <cell r="A3513">
            <v>94606</v>
          </cell>
          <cell r="B3513" t="str">
            <v>LUVA DE COBRE, SEM ANEL DE SOLDA, DN 54 MM, INSTALADO EM RESERVAÇÃO DE ÁGUA DE EDIFICAÇÃO QUE POSSUA RESERVATÓRIO DE FIBRA/FIBROCIMENTO  FO RNECIMENTO E INSTALAÇÃO. AF_06/2016_P</v>
          </cell>
          <cell r="C3513" t="str">
            <v>UN</v>
          </cell>
          <cell r="D3513">
            <v>43.83</v>
          </cell>
        </row>
        <row r="3514">
          <cell r="A3514">
            <v>94608</v>
          </cell>
          <cell r="B3514" t="str">
            <v>LUVA DE COBRE, SEM ANEL DE SOLDA, DN 66 MM, INSTALADO EM RESERVAÇÃO DE ÁGUA DE EDIFICAÇÃO QUE POSSUA RESERVATÓRIO DE FIBRA/FIBROCIMENTO  FO RNECIMENTO E INSTALAÇÃO. AF_06/2016_P</v>
          </cell>
          <cell r="C3514" t="str">
            <v>UN</v>
          </cell>
          <cell r="D3514">
            <v>98.38</v>
          </cell>
        </row>
        <row r="3515">
          <cell r="A3515">
            <v>94610</v>
          </cell>
          <cell r="B3515" t="str">
            <v>LUVA DE COBRE, SEM ANEL DE SOLDA, DN 79 MM, INSTALADO EM RESERVAÇÃO DE ÁGUA DE EDIFICAÇÃO QUE POSSUA RESERVATÓRIO DE FIBRA/FIBROCIMENTO  FO RNECIMENTO E INSTALAÇÃO. AF_06/2016_P</v>
          </cell>
          <cell r="C3515" t="str">
            <v>UN</v>
          </cell>
          <cell r="D3515">
            <v>142.59</v>
          </cell>
        </row>
        <row r="3516">
          <cell r="A3516">
            <v>94612</v>
          </cell>
          <cell r="B3516" t="str">
            <v>LUVA DE COBRE, SEM ANEL DE SOLDA, DN 104 MM, INSTALADO EM RESERVAÇÃO D E ÁGUA DE EDIFICAÇÃO QUE POSSUA RESERVATÓRIO DE FIBRA/FIBROCIMENTO  F ORNECIMENTO E INSTALAÇÃO. AF_06/2016_P</v>
          </cell>
          <cell r="C3516" t="str">
            <v>UN</v>
          </cell>
          <cell r="D3516">
            <v>197.65</v>
          </cell>
        </row>
        <row r="3517">
          <cell r="A3517">
            <v>94614</v>
          </cell>
          <cell r="B3517" t="str">
            <v>COTOVELO EM COBRE, 90 GRAUS, SEM ANEL DE SOLDA, DN 54 MM, INSTALADO EM RESERVAÇÃO DE ÁGUA DE EDIFICAÇÃO QUE POSSUA RESERVATÓRIO DE FIBRA/FIB ROCIMENTO  FORNECIMENTO E INSTALAÇÃO. AF_06/2016_P</v>
          </cell>
          <cell r="C3517" t="str">
            <v>UN</v>
          </cell>
          <cell r="D3517">
            <v>74.19</v>
          </cell>
        </row>
        <row r="3518">
          <cell r="A3518">
            <v>94615</v>
          </cell>
          <cell r="B3518" t="str">
            <v>CURVA EM COBRE, 45 GRAUS, SEM ANEL DE SOLDA, BOLSA X BOLSA, DN 54 MM, INSTALADO EM RESERVAÇÃO DE ÁGUA DE EDIFICAÇÃO QUE POSSUA RESERVATÓRIO DE FIBRA/FIBROCIMENTO  FORNECIMENTO E INSTALAÇÃO. AF_06/2016_P</v>
          </cell>
          <cell r="C3518" t="str">
            <v>UN</v>
          </cell>
          <cell r="D3518">
            <v>82.75</v>
          </cell>
        </row>
        <row r="3519">
          <cell r="A3519">
            <v>94616</v>
          </cell>
          <cell r="B3519" t="str">
            <v>COTOVELO EM COBRE, 90 GRAUS, SEM ANEL DE SOLDA, DN 66 MM, INSTALADO EM RESERVAÇÃO DE ÁGUA DE EDIFICAÇÃO QUE POSSUA RESERVATÓRIO DE FIBRA/FIB ROCIMENTO  FORNECIMENTO E INSTALAÇÃO. AF_06/2016[_P</v>
          </cell>
          <cell r="C3519" t="str">
            <v>UN</v>
          </cell>
          <cell r="D3519">
            <v>186.72</v>
          </cell>
        </row>
        <row r="3520">
          <cell r="A3520">
            <v>94617</v>
          </cell>
          <cell r="B3520" t="str">
            <v>CURVA EM COBRE, 45 GRAUS, SEM ANEL DE SOLDA, BOLSA X BOLSA, DN 66 MM, INSTALADO EM RESERVAÇÃO DE ÁGUA DE EDIFICAÇÃO QUE POSSUA RESERVATÓRIO DE FIBRA/FIBROCIMENTO  FORNECIMENTO E INSTALAÇÃO. AF_06/2016_P</v>
          </cell>
          <cell r="C3520" t="str">
            <v>UN</v>
          </cell>
          <cell r="D3520">
            <v>156.94999999999999</v>
          </cell>
        </row>
        <row r="3521">
          <cell r="A3521">
            <v>94618</v>
          </cell>
          <cell r="B3521" t="str">
            <v>COTOVELO EM COBRE, 90 GRAUS, SEM ANEL DE SOLDA, DN 79 MM, INSTALADO EM RESERVAÇÃO DE ÁGUA DE EDIFICAÇÃO QUE POSSUA RESERVATÓRIO DE FIBRA/FIB ROCIMENTO  FORNECIMENTO E INSTALAÇÃO. AF_06/2016_P</v>
          </cell>
          <cell r="C3521" t="str">
            <v>UN</v>
          </cell>
          <cell r="D3521">
            <v>183.51</v>
          </cell>
        </row>
        <row r="3522">
          <cell r="A3522">
            <v>94620</v>
          </cell>
          <cell r="B3522" t="str">
            <v>COTOVELO EM COBRE, 90 GRAUS, SEM ANEL DE SOLDA, DN 104 MM, INSTALADO E M RESERVAÇÃO DE ÁGUA DE EDIFICAÇÃO QUE POSSUA RESERVATÓRIO DE FIBRA/FI BROCIMENTO  FORNECIMENTO E INSTALAÇÃO. AF_06/2016_P</v>
          </cell>
          <cell r="C3522" t="str">
            <v>UN</v>
          </cell>
          <cell r="D3522">
            <v>406.21</v>
          </cell>
        </row>
        <row r="3523">
          <cell r="A3523">
            <v>94622</v>
          </cell>
          <cell r="B3523" t="str">
            <v>TE EM COBRE, SEM ANEL DE SOLDA, DN 54 MM,  INSTALADO EM RESERVAÇÃO DE ÁGUA DE EDIFICAÇÃO QUE POSSUA RESERVATÓRIO DE FIBRA/FIBROCIMENTO  FOR NECIMENTO E INSTALAÇÃO. AF_06/2016_P</v>
          </cell>
          <cell r="C3523" t="str">
            <v>UN</v>
          </cell>
          <cell r="D3523">
            <v>106.65</v>
          </cell>
        </row>
        <row r="3524">
          <cell r="A3524">
            <v>94623</v>
          </cell>
          <cell r="B3524" t="str">
            <v>TE EM COBRE, SEM ANEL DE SOLDA, DN 66 MM,  INSTALADO EM RESERVAÇÃO DE ÁGUA DE EDIFICAÇÃO QUE POSSUA RESERVATÓRIO DE FIBRA/FIBROCIMENTO  FOR NECIMENTO E INSTALAÇÃO. AF_06/2016_P</v>
          </cell>
          <cell r="C3524" t="str">
            <v>UN</v>
          </cell>
          <cell r="D3524">
            <v>231.83</v>
          </cell>
        </row>
        <row r="3525">
          <cell r="A3525">
            <v>94624</v>
          </cell>
          <cell r="B3525" t="str">
            <v>TE EM COBRE, SEM ANEL DE SOLDA, DN 79 MM,  INSTALADO EM RESERVAÇÃO DE ÁGUA DE EDIFICAÇÃO QUE POSSUA RESERVATÓRIO DE FIBRA/FIBROCIMENTO  FOR NECIMENTO E INSTALAÇÃO. AF_06/2016_P</v>
          </cell>
          <cell r="C3525" t="str">
            <v>UN</v>
          </cell>
          <cell r="D3525">
            <v>345.26</v>
          </cell>
        </row>
        <row r="3526">
          <cell r="A3526">
            <v>94625</v>
          </cell>
          <cell r="B3526" t="str">
            <v>TE EM COBRE, SEM ANEL DE SOLDA, DN 104 MM,  INSTALADO EM RESERVAÇÃO DE ÁGUA DE EDIFICAÇÃO QUE POSSUA RESERVATÓRIO DE FIBRA/FIBROCIMENTO  FO RNECIMENTO E INSTALAÇÃO. AF_06/2016_P</v>
          </cell>
          <cell r="C3526" t="str">
            <v>UN</v>
          </cell>
          <cell r="D3526">
            <v>703.45</v>
          </cell>
        </row>
        <row r="3527">
          <cell r="A3527">
            <v>94656</v>
          </cell>
          <cell r="B3527" t="str">
            <v>ADAPTADOR CURTO COM BOLSA E ROSCA PARA REGISTRO, PVC, SOLDÁVEL, DN  25 MM X 3/4 , INSTALADO EM RESERVAÇÃO DE ÁGUA DE EDIFICAÇÃO QUE POSSUA R ESERVATÓRIO DE FIBRA/FIBROCIMENTO   FORNECIMENTO E INSTALAÇÃO. AF_06/2 016</v>
          </cell>
          <cell r="C3527" t="str">
            <v>UN</v>
          </cell>
          <cell r="D3527">
            <v>4.91</v>
          </cell>
        </row>
        <row r="3528">
          <cell r="A3528">
            <v>94657</v>
          </cell>
          <cell r="B3528" t="str">
            <v>LUVA PVC, SOLDÁVEL, DN  25 MM, INSTALADA EM RESERVAÇÃO DE ÁGUA DE EDIF ICAÇÃO QUE POSSUA RESERVATÓRIO DE FIBRA/FIBROCIMENTO   FORNECIMENTO E INSTALAÇÃO. AF_06/2016</v>
          </cell>
          <cell r="C3528" t="str">
            <v>UN</v>
          </cell>
          <cell r="D3528">
            <v>4.84</v>
          </cell>
        </row>
        <row r="3529">
          <cell r="A3529">
            <v>94658</v>
          </cell>
          <cell r="B3529" t="str">
            <v>ADAPTADOR CURTO COM BOLSA E ROSCA PARA REGISTRO, PVC, SOLDÁVEL, DN 32 MM X 1 , INSTALADO EM RESERVAÇÃO DE ÁGUA DE EDIFICAÇÃO QUE POSSUA RESE RVATÓRIO DE FIBRA/FIBROCIMENTO   FORNECIMENTO E INSTALAÇÃO. AF_06/2016</v>
          </cell>
          <cell r="C3529" t="str">
            <v>UN</v>
          </cell>
          <cell r="D3529">
            <v>5.53</v>
          </cell>
        </row>
        <row r="3530">
          <cell r="A3530">
            <v>94659</v>
          </cell>
          <cell r="B3530" t="str">
            <v>LUVA PVC, SOLDÁVEL, DN 32 MM, INSTALADA EM RESERVAÇÃO DE ÁGUA DE EDIFI CAÇÃO QUE POSSUA RESERVATÓRIO DE FIBRA/FIBROCIMENTO   FORNECIMENTO E I NSTALAÇÃO. AF_06/2016</v>
          </cell>
          <cell r="C3530" t="str">
            <v>UN</v>
          </cell>
          <cell r="D3530">
            <v>5.47</v>
          </cell>
        </row>
        <row r="3531">
          <cell r="A3531">
            <v>94660</v>
          </cell>
          <cell r="B3531" t="str">
            <v>ADAPTADOR CURTO COM BOLSA E ROSCA PARA REGISTRO, PVC, SOLDÁVEL, DN 40 MM X 1 1/4 , INSTALADO EM RESERVAÇÃO DE ÁGUA DE EDIFICAÇÃO QUE POSSUA RESERVATÓRIO DE FIBRA/FIBROCIMENTO   FORNECIMENTO E INSTALAÇÃO. AF_06/ 2016</v>
          </cell>
          <cell r="C3531" t="str">
            <v>UN</v>
          </cell>
          <cell r="D3531">
            <v>8.7100000000000009</v>
          </cell>
        </row>
        <row r="3532">
          <cell r="A3532">
            <v>94661</v>
          </cell>
          <cell r="B3532" t="str">
            <v>LUVA, PVC, SOLDÁVEL, DN 40 MM, INSTALADO EM RESERVAÇÃO DE ÁGUA DE EDIF ICAÇÃO QUE POSSUA RESERVATÓRIO DE FIBRA/FIBROCIMENTO   FORNECIMENTO E INSTALAÇÃO. AF_06/2016</v>
          </cell>
          <cell r="C3532" t="str">
            <v>UN</v>
          </cell>
          <cell r="D3532">
            <v>9.08</v>
          </cell>
        </row>
        <row r="3533">
          <cell r="A3533">
            <v>94662</v>
          </cell>
          <cell r="B3533" t="str">
            <v>ADAPTADOR CURTO COM BOLSA E ROSCA PARA REGISTRO, PVC, SOLDÁVEL, DN 50 MM X 1 1/2 , INSTALADO EM RESERVAÇÃO DE ÁGUA DE EDIFICAÇÃO QUE POSSUA RESERVATÓRIO DE FIBRA/FIBROCIMENTO   FORNECIMENTO E INSTALAÇÃO. AF_06/ 2016</v>
          </cell>
          <cell r="C3533" t="str">
            <v>UN</v>
          </cell>
          <cell r="D3533">
            <v>9.24</v>
          </cell>
        </row>
        <row r="3534">
          <cell r="A3534">
            <v>94663</v>
          </cell>
          <cell r="B3534" t="str">
            <v>LUVA, PVC, SOLDÁVEL, DN 50 MM, INSTALADO EM RESERVAÇÃO DE ÁGUA DE EDIF ICAÇÃO QUE POSSUA RESERVATÓRIO DE FIBRA/FIBROCIMENTO   FORNECIMENTO E INSTALAÇÃO. AF_06/2016</v>
          </cell>
          <cell r="C3534" t="str">
            <v>UN</v>
          </cell>
          <cell r="D3534">
            <v>9.5500000000000007</v>
          </cell>
        </row>
        <row r="3535">
          <cell r="A3535">
            <v>94664</v>
          </cell>
          <cell r="B3535" t="str">
            <v>ADAPTADOR CURTO COM BOLSA E ROSCA PARA REGISTRO, PVC, SOLDÁVEL, DN 60 MM X 2 , INSTALADO EM RESERVAÇÃO DE ÁGUA DE EDIFICAÇÃO QUE POSSUA RESE RVATÓRIO DE FIBRA/FIBROCIMENTO   FORNECIMENTO E INSTALAÇÃO. AF_06/2016</v>
          </cell>
          <cell r="C3535" t="str">
            <v>UN</v>
          </cell>
          <cell r="D3535">
            <v>18.54</v>
          </cell>
        </row>
        <row r="3536">
          <cell r="A3536">
            <v>94665</v>
          </cell>
          <cell r="B3536" t="str">
            <v>LUVA, PVC, SOLDÁVEL, DN 60 MM, INSTALADO EM RESERVAÇÃO DE ÁGUA DE EDIF ICAÇÃO QUE POSSUA RESERVATÓRIO DE FIBRA/FIBROCIMENTO   FORNECIMENTO E INSTALAÇÃO. AF_06/2016</v>
          </cell>
          <cell r="C3536" t="str">
            <v>UN</v>
          </cell>
          <cell r="D3536">
            <v>19.920000000000002</v>
          </cell>
        </row>
        <row r="3537">
          <cell r="A3537">
            <v>94666</v>
          </cell>
          <cell r="B3537" t="str">
            <v>ADAPTADOR CURTO COM BOLSA E ROSCA PARA REGISTRO, PVC, SOLDÁVEL, DN 75 MM X 2 1/2 , INSTALADO EM RESERVAÇÃO DE ÁGUA DE EDIFICAÇÃO QUE POSSUA RESERVATÓRIO DE FIBRA/FIBROCIMENTO   FORNECIMENTO E INSTALAÇÃO. AF_06/ 2016</v>
          </cell>
          <cell r="C3537" t="str">
            <v>UN</v>
          </cell>
          <cell r="D3537">
            <v>23.73</v>
          </cell>
        </row>
        <row r="3538">
          <cell r="A3538">
            <v>94667</v>
          </cell>
          <cell r="B3538" t="str">
            <v>LUVA, PVC, SOLDÁVEL, DN 75 MM, INSTALADO EM RESERVAÇÃO DE ÁGUA DE EDIF ICAÇÃO QUE POSSUA RESERVATÓRIO DE FIBRA/FIBROCIMENTO   FORNECIMENTO E INSTALAÇÃO. AF_06/2016</v>
          </cell>
          <cell r="C3538" t="str">
            <v>UN</v>
          </cell>
          <cell r="D3538">
            <v>24.14</v>
          </cell>
        </row>
        <row r="3539">
          <cell r="A3539">
            <v>94668</v>
          </cell>
          <cell r="B3539" t="str">
            <v>ADAPTADOR CURTO COM BOLSA E ROSCA PARA REGISTRO, PVC, SOLDÁVEL, DN 85 MM X 3 , INSTALADO EM RESERVAÇÃO DE ÁGUA DE EDIFICAÇÃO QUE POSSUA RESE RVATÓRIO DE FIBRA/FIBROCIMENTO   FORNECIMENTO E INSTALAÇÃO. AF_06/2016</v>
          </cell>
          <cell r="C3539" t="str">
            <v>UN</v>
          </cell>
          <cell r="D3539">
            <v>38.950000000000003</v>
          </cell>
        </row>
        <row r="3540">
          <cell r="A3540">
            <v>94669</v>
          </cell>
          <cell r="B3540" t="str">
            <v>LUVA, PVC, SOLDÁVEL, DN 85 MM, INSTALADO EM RESERVAÇÃO DE ÁGUA DE EDIF ICAÇÃO QUE POSSUA RESERVATÓRIO DE FIBRA/FIBROCIMENTO   FORNECIMENTO E INSTALAÇÃO. AF_06/2016</v>
          </cell>
          <cell r="C3540" t="str">
            <v>UN</v>
          </cell>
          <cell r="D3540">
            <v>49.47</v>
          </cell>
        </row>
        <row r="3541">
          <cell r="A3541">
            <v>94670</v>
          </cell>
          <cell r="B3541" t="str">
            <v>ADAPTADOR CURTO COM BOLSA E ROSCA PARA REGISTRO, PVC, SOLDÁVEL, DN 110 MM X 4 , INSTALADO EM RESERVAÇÃO DE ÁGUA DE EDIFICAÇÃO QUE POSSUA RES ERVATÓRIO DE FIBRA/FIBROCIMENTO   FORNECIMENTO E INSTALAÇÃO. AF_06/201 6</v>
          </cell>
          <cell r="C3541" t="str">
            <v>UN</v>
          </cell>
          <cell r="D3541">
            <v>50.28</v>
          </cell>
        </row>
        <row r="3542">
          <cell r="A3542">
            <v>94671</v>
          </cell>
          <cell r="B3542" t="str">
            <v>LUVA, PVC, SOLDÁVEL, DN 110 MM, INSTALADO EM RESERVAÇÃO DE ÁGUA DE EDI FICAÇÃO QUE POSSUA RESERVATÓRIO DE FIBRA/FIBROCIMENTO   FORNECIMENTO E INSTALAÇÃO. AF_06/2016</v>
          </cell>
          <cell r="C3542" t="str">
            <v>UN</v>
          </cell>
          <cell r="D3542">
            <v>69.88</v>
          </cell>
        </row>
        <row r="3543">
          <cell r="A3543">
            <v>94672</v>
          </cell>
          <cell r="B3543" t="str">
            <v>JOELHO 90 GRAUS COM BUCHA DE LATÃO, PVC, SOLDÁVEL, DN  25 MM, X 3/4 I NSTALADO EM RESERVAÇÃO DE ÁGUA DE EDIFICAÇÃO QUE POSSUA RESERVATÓRIO D E FIBRA/FIBROCIMENTO   FORNECIMENTO E INSTALAÇÃO. AF_06/2016</v>
          </cell>
          <cell r="C3543" t="str">
            <v>UN</v>
          </cell>
          <cell r="D3543">
            <v>8.92</v>
          </cell>
        </row>
        <row r="3544">
          <cell r="A3544">
            <v>94673</v>
          </cell>
          <cell r="B3544" t="str">
            <v>CURVA 90 GRAUS, PVC, SOLDÁVEL, DN  25 MM, INSTALADO EM RESERVAÇÃO DE Á GUA DE EDIFICAÇÃO QUE POSSUA RESERVATÓRIO DE FIBRA/FIBROCIMENTO   FORN ECIMENTO E INSTALAÇÃO. AF_06/2016</v>
          </cell>
          <cell r="C3544" t="str">
            <v>UN</v>
          </cell>
          <cell r="D3544">
            <v>8.59</v>
          </cell>
        </row>
        <row r="3545">
          <cell r="A3545">
            <v>94674</v>
          </cell>
          <cell r="B3545" t="str">
            <v>JOELHO 90 GRAUS, PVC, SOLDÁVEL, DN 32 MM INSTALADO EM RESERVAÇÃO DE ÁG UA DE EDIFICAÇÃO QUE POSSUA RESERVATÓRIO DE FIBRA/FIBROCIMENTO   FORNE CIMENTO E INSTALAÇÃO. AF_06/2016</v>
          </cell>
          <cell r="C3545" t="str">
            <v>UN</v>
          </cell>
          <cell r="D3545">
            <v>7.94</v>
          </cell>
        </row>
        <row r="3546">
          <cell r="A3546">
            <v>94675</v>
          </cell>
          <cell r="B3546" t="str">
            <v>CURVA 90 GRAUS, PVC, SOLDÁVEL, DN 32 MM, INSTALADO EM RESERVAÇÃO DE ÁG UA DE EDIFICAÇÃO QUE POSSUA RESERVATÓRIO DE FIBRA/FIBROCIMENTO   FORNE CIMENTO E INSTALAÇÃO. AF_06/2016</v>
          </cell>
          <cell r="C3546" t="str">
            <v>UN</v>
          </cell>
          <cell r="D3546">
            <v>11.31</v>
          </cell>
        </row>
        <row r="3547">
          <cell r="A3547">
            <v>94676</v>
          </cell>
          <cell r="B3547" t="str">
            <v>JOELHO 90 GRAUS, PVC, SOLDÁVEL, DN 40 MM INSTALADO EM RESERVAÇÃO DE ÁG UA DE EDIFICAÇÃO QUE POSSUA RESERVATÓRIO DE FIBRA/FIBROCIMENTO   FORNE CIMENTO E INSTALAÇÃO. AF_06/2016</v>
          </cell>
          <cell r="C3547" t="str">
            <v>UN</v>
          </cell>
          <cell r="D3547">
            <v>13.69</v>
          </cell>
        </row>
        <row r="3548">
          <cell r="A3548">
            <v>94677</v>
          </cell>
          <cell r="B3548" t="str">
            <v>CURVA 90 GRAUS, PVC, SOLDÁVEL, DN 40 MM, INSTALADO EM RESERVAÇÃO DE ÁG UA DE EDIFICAÇÃO QUE POSSUA RESERVATÓRIO DE FIBRA/FIBROCIMENTO   FORNE CIMENTO E INSTALAÇÃO. AF_06/2016</v>
          </cell>
          <cell r="C3548" t="str">
            <v>UN</v>
          </cell>
          <cell r="D3548">
            <v>18.54</v>
          </cell>
        </row>
        <row r="3549">
          <cell r="A3549">
            <v>94678</v>
          </cell>
          <cell r="B3549" t="str">
            <v>JOELHO 90 GRAUS, PVC, SOLDÁVEL, DN 50 MM INSTALADO EM RESERVAÇÃO DE ÁG UA DE EDIFICAÇÃO QUE POSSUA RESERVATÓRIO DE FIBRA/FIBROCIMENTO   FORNE CIMENTO E INSTALAÇÃO. AF_06/2016</v>
          </cell>
          <cell r="C3549" t="str">
            <v>UN</v>
          </cell>
          <cell r="D3549">
            <v>14.23</v>
          </cell>
        </row>
        <row r="3550">
          <cell r="A3550">
            <v>94679</v>
          </cell>
          <cell r="B3550" t="str">
            <v>CURVA 90 GRAUS, PVC, SOLDÁVEL, DN 50 MM, INSTALADO EM RESERVAÇÃO DE ÁG UA DE EDIFICAÇÃO QUE POSSUA RESERVATÓRIO DE FIBRA/FIBROCIMENTO   FORNE CIMENTO E INSTALAÇÃO. AF_06/2016</v>
          </cell>
          <cell r="C3550" t="str">
            <v>UN</v>
          </cell>
          <cell r="D3550">
            <v>19.55</v>
          </cell>
        </row>
        <row r="3551">
          <cell r="A3551">
            <v>94680</v>
          </cell>
          <cell r="B3551" t="str">
            <v>JOELHO 90 GRAUS, PVC, SOLDÁVEL, DN 60 MM INSTALADO EM RESERVAÇÃO DE ÁG UA DE EDIFICAÇÃO QUE POSSUA RESERVATÓRIO DE FIBRA/FIBROCIMENTO   FORNE CIMENTO E INSTALAÇÃO. AF_06/2016</v>
          </cell>
          <cell r="C3551" t="str">
            <v>UN</v>
          </cell>
          <cell r="D3551">
            <v>40.03</v>
          </cell>
        </row>
        <row r="3552">
          <cell r="A3552">
            <v>94681</v>
          </cell>
          <cell r="B3552" t="str">
            <v>CURVA 90 GRAUS, PVC, SOLDÁVEL, DN 60 MM, INSTALADO EM RESERVAÇÃO DE ÁG UA DE EDIFICAÇÃO QUE POSSUA RESERVATÓRIO DE FIBRA/FIBROCIMENTO   FORNE CIMENTO E INSTALAÇÃO. AF_06/2016</v>
          </cell>
          <cell r="C3552" t="str">
            <v>UN</v>
          </cell>
          <cell r="D3552">
            <v>40.04</v>
          </cell>
        </row>
        <row r="3553">
          <cell r="A3553">
            <v>94682</v>
          </cell>
          <cell r="B3553" t="str">
            <v>JOELHO 90 GRAUS, PVC, SOLDÁVEL, DN 75 MM INSTALADO EM RESERVAÇÃO DE ÁG UA DE EDIFICAÇÃO QUE POSSUA RESERVATÓRIO DE FIBRA/FIBROCIMENTO   FORNE CIMENTO E INSTALAÇÃO. AF_06/2016</v>
          </cell>
          <cell r="C3553" t="str">
            <v>UN</v>
          </cell>
          <cell r="D3553">
            <v>93.79</v>
          </cell>
        </row>
        <row r="3554">
          <cell r="A3554">
            <v>94683</v>
          </cell>
          <cell r="B3554" t="str">
            <v>CURVA 90 GRAUS, PVC, SOLDÁVEL, DN 75 MM, INSTALADO EM RESERVAÇÃO DE ÁG UA DE EDIFICAÇÃO QUE POSSUA RESERVATÓRIO DE FIBRA/FIBROCIMENTO   FORNE CIMENTO E INSTALAÇÃO. AF_06/2016</v>
          </cell>
          <cell r="C3554" t="str">
            <v>UN</v>
          </cell>
          <cell r="D3554">
            <v>58.07</v>
          </cell>
        </row>
        <row r="3555">
          <cell r="A3555">
            <v>94684</v>
          </cell>
          <cell r="B3555" t="str">
            <v>JOELHO 90 GRAUS, PVC, SOLDÁVEL, DN 85 MM INSTALADO EM RESERVAÇÃO DE ÁG UA DE EDIFICAÇÃO QUE POSSUA RESERVATÓRIO DE FIBRA/FIBROCIMENTO   FORNE CIMENTO E INSTALAÇÃO. AF_06/2016</v>
          </cell>
          <cell r="C3555" t="str">
            <v>UN</v>
          </cell>
          <cell r="D3555">
            <v>115.72</v>
          </cell>
        </row>
        <row r="3556">
          <cell r="A3556">
            <v>94685</v>
          </cell>
          <cell r="B3556" t="str">
            <v>CURVA 90 GRAUS, PVC, SOLDÁVEL, DN 85 MM, INSTALADO EM RESERVAÇÃO DE ÁG UA DE EDIFICAÇÃO QUE POSSUA RESERVATÓRIO DE FIBRA/FIBROCIMENTO   FORNE CIMENTO E INSTALAÇÃO. AF_06/2016</v>
          </cell>
          <cell r="C3556" t="str">
            <v>UN</v>
          </cell>
          <cell r="D3556">
            <v>78.59</v>
          </cell>
        </row>
        <row r="3557">
          <cell r="A3557">
            <v>94686</v>
          </cell>
          <cell r="B3557" t="str">
            <v>JOELHO 90 GRAUS, PVC, SOLDÁVEL, DN 110 MM INSTALADO EM RESERVAÇÃO DE Á GUA DE EDIFICAÇÃO QUE POSSUA RESERVATÓRIO DE FIBRA/FIBROCIMENTO   FORN ECIMENTO E INSTALAÇÃO. AF_06/2016</v>
          </cell>
          <cell r="C3557" t="str">
            <v>UN</v>
          </cell>
          <cell r="D3557">
            <v>233.23</v>
          </cell>
        </row>
        <row r="3558">
          <cell r="A3558">
            <v>94687</v>
          </cell>
          <cell r="B3558" t="str">
            <v>CURVA 90 GRAUS, PVC, SOLDÁVEL, DN 110 MM, INSTALADO EM RESERVAÇÃO DE Á GUA DE EDIFICAÇÃO QUE POSSUA RESERVATÓRIO DE FIBRA/FIBROCIMENTO   FORN ECIMENTO E INSTALAÇÃO. AF_06/2016</v>
          </cell>
          <cell r="C3558" t="str">
            <v>UN</v>
          </cell>
          <cell r="D3558">
            <v>135.59</v>
          </cell>
        </row>
        <row r="3559">
          <cell r="A3559">
            <v>94688</v>
          </cell>
          <cell r="B3559" t="str">
            <v>TÊ, PVC, SOLDÁVEL, DN  25 MM INSTALADO EM RESERVAÇÃO DE ÁGUA DE EDIFIC AÇÃO QUE POSSUA RESERVATÓRIO DE FIBRA/FIBROCIMENTO   FORNECIMENTO E IN STALAÇÃO. AF_06/2016</v>
          </cell>
          <cell r="C3559" t="str">
            <v>UN</v>
          </cell>
          <cell r="D3559">
            <v>9.3000000000000007</v>
          </cell>
        </row>
        <row r="3560">
          <cell r="A3560">
            <v>94689</v>
          </cell>
          <cell r="B3560" t="str">
            <v>TÊ COM BUCHA DE LATÃO NA BOLSA CENTRAL, PVC, SOLDÁVEL, DN  25 MM X 3/4 , INSTALADO EM RESERVAÇÃO DE ÁGUA DE EDIFICAÇÃO QUE POSSUA RESERVATÓR IO DE FIBRA/FIBROCIMENTO   FORNECIMENTO E INSTALAÇÃO. AF_06/2016</v>
          </cell>
          <cell r="C3560" t="str">
            <v>UN</v>
          </cell>
          <cell r="D3560">
            <v>11.68</v>
          </cell>
        </row>
        <row r="3561">
          <cell r="A3561">
            <v>94690</v>
          </cell>
          <cell r="B3561" t="str">
            <v>TÊ, PVC, SOLDÁVEL, DN 32 MM INSTALADO EM RESERVAÇÃO DE ÁGUA DE EDIFICA ÇÃO QUE POSSUA RESERVATÓRIO DE FIBRA/FIBROCIMENTO   FORNECIMENTO E INS TALAÇÃO. AF_06/2016</v>
          </cell>
          <cell r="C3561" t="str">
            <v>UN</v>
          </cell>
          <cell r="D3561">
            <v>11.22</v>
          </cell>
        </row>
        <row r="3562">
          <cell r="A3562">
            <v>94691</v>
          </cell>
          <cell r="B3562" t="str">
            <v>TÊ DE REDUÇÃO, PVC, SOLDÁVEL, DN 32 MM X  25 MM, INSTALADO EM RESERVAÇ ÃO DE ÁGUA DE EDIFICAÇÃO QUE POSSUA RESERVATÓRIO DE FIBRA/FIBROCIMENTO FORNECIMENTO E INSTALAÇÃO. AF_06/2016</v>
          </cell>
          <cell r="C3562" t="str">
            <v>UN</v>
          </cell>
          <cell r="D3562">
            <v>13.98</v>
          </cell>
        </row>
        <row r="3563">
          <cell r="A3563">
            <v>94692</v>
          </cell>
          <cell r="B3563" t="str">
            <v>TÊ, PVC, SOLDÁVEL, DN 40 MM INSTALADO EM RESERVAÇÃO DE ÁGUA DE EDIFICA ÇÃO QUE POSSUA RESERVATÓRIO DE FIBRA/FIBROCIMENTO   FORNECIMENTO E INS TALAÇÃO. AF_06/2016</v>
          </cell>
          <cell r="C3563" t="str">
            <v>UN</v>
          </cell>
          <cell r="D3563">
            <v>20.29</v>
          </cell>
        </row>
        <row r="3564">
          <cell r="A3564">
            <v>94693</v>
          </cell>
          <cell r="B3564" t="str">
            <v>TÊ DE REDUÇÃO, PVC, SOLDÁVEL, DN 40 MM X 32 MM, INSTALADO EM RESERVAÇÃ O DE ÁGUA DE EDIFICAÇÃO QUE POSSUA RESERVATÓRIO DE FIBRA/FIBROCIMENTO FORNECIMENTO E INSTALAÇÃO. AF_06/2016</v>
          </cell>
          <cell r="C3564" t="str">
            <v>UN</v>
          </cell>
          <cell r="D3564">
            <v>20.14</v>
          </cell>
        </row>
        <row r="3565">
          <cell r="A3565">
            <v>94694</v>
          </cell>
          <cell r="B3565" t="str">
            <v>TÊ, PVC, SOLDÁVEL, DN 50 MM INSTALADO EM RESERVAÇÃO DE ÁGUA DE EDIFICA ÇÃO QUE POSSUA RESERVATÓRIO DE FIBRA/FIBROCIMENTO   FORNECIMENTO E INS TALAÇÃO. AF_06/2016</v>
          </cell>
          <cell r="C3565" t="str">
            <v>UN</v>
          </cell>
          <cell r="D3565">
            <v>21.37</v>
          </cell>
        </row>
        <row r="3566">
          <cell r="A3566">
            <v>94695</v>
          </cell>
          <cell r="B3566" t="str">
            <v>TÊ DE REDUÇÃO, PVC, SOLDÁVEL, DN 50 MM X 40 MM, INSTALADO EM RESERVAÇÃ O DE ÁGUA DE EDIFICAÇÃO QUE POSSUA RESERVATÓRIO DE FIBRA/FIBROCIMENTO FORNECIMENTO E INSTALAÇÃO. AF_06/2016</v>
          </cell>
          <cell r="C3566" t="str">
            <v>UN</v>
          </cell>
          <cell r="D3566">
            <v>26.12</v>
          </cell>
        </row>
        <row r="3567">
          <cell r="A3567">
            <v>94696</v>
          </cell>
          <cell r="B3567" t="str">
            <v>TÊ, PVC, SOLDÁVEL, DN 60 MM INSTALADO EM RESERVAÇÃO DE ÁGUA DE EDIFICA ÇÃO QUE POSSUA RESERVATÓRIO DE FIBRA/FIBROCIMENTO   FORNECIMENTO E INS TALAÇÃO. AF_06/2016</v>
          </cell>
          <cell r="C3567" t="str">
            <v>UN</v>
          </cell>
          <cell r="D3567">
            <v>47.83</v>
          </cell>
        </row>
        <row r="3568">
          <cell r="A3568">
            <v>94697</v>
          </cell>
          <cell r="B3568" t="str">
            <v>TÊ, PVC, SOLDÁVEL, DN 75 MM INSTALADO EM RESERVAÇÃO DE ÁGUA DE EDIFICA ÇÃO QUE POSSUA RESERVATÓRIO DE FIBRA/FIBROCIMENTO   FORNECIMENTO E INS TALAÇÃO. AF_06/2016</v>
          </cell>
          <cell r="C3568" t="str">
            <v>UN</v>
          </cell>
          <cell r="D3568">
            <v>72.48</v>
          </cell>
        </row>
        <row r="3569">
          <cell r="A3569">
            <v>94698</v>
          </cell>
          <cell r="B3569" t="str">
            <v>TÊ DE REDUÇÃO, PVC, SOLDÁVEL, DN 75 MM X 50 MM, INSTALADO EM RESERVAÇÃ O DE ÁGUA DE EDIFICAÇÃO QUE POSSUA RESERVATÓRIO DE FIBRA/FIBROCIMENTO FORNECIMENTO E INSTALAÇÃO. AF_06/2016</v>
          </cell>
          <cell r="C3569" t="str">
            <v>UN</v>
          </cell>
          <cell r="D3569">
            <v>63.02</v>
          </cell>
        </row>
        <row r="3570">
          <cell r="A3570">
            <v>94699</v>
          </cell>
          <cell r="B3570" t="str">
            <v>TÊ, PVC, SOLDÁVEL, DN 85 MM INSTALADO EM RESERVAÇÃO DE ÁGUA DE EDIFICA ÇÃO QUE POSSUA RESERVATÓRIO DE FIBRA/FIBROCIMENTO   FORNECIMENTO E INS TALAÇÃO. AF_06/2016</v>
          </cell>
          <cell r="C3570" t="str">
            <v>UN</v>
          </cell>
          <cell r="D3570">
            <v>118.18</v>
          </cell>
        </row>
        <row r="3571">
          <cell r="A3571">
            <v>94700</v>
          </cell>
          <cell r="B3571" t="str">
            <v>TÊ DE REDUÇÃO, PVC, SOLDÁVEL, DN 85 MM X 60 MM, INSTALADO EM RESERVAÇÃ O DE ÁGUA DE EDIFICAÇÃO QUE POSSUA RESERVATÓRIO DE FIBRA/FIBROCIMENTO FORNECIMENTO E INSTALAÇÃO. AF_06/2016</v>
          </cell>
          <cell r="C3571" t="str">
            <v>UN</v>
          </cell>
          <cell r="D3571">
            <v>104.12</v>
          </cell>
        </row>
        <row r="3572">
          <cell r="A3572">
            <v>94701</v>
          </cell>
          <cell r="B3572" t="str">
            <v>TÊ, PVC, SOLDÁVEL, DN 110 MM INSTALADO EM RESERVAÇÃO DE ÁGUA DE EDIFIC AÇÃO QUE POSSUA RESERVATÓRIO DE FIBRA/FIBROCIMENTO   FORNECIMENTO E IN STALAÇÃO. AF_06/2016</v>
          </cell>
          <cell r="C3572" t="str">
            <v>UN</v>
          </cell>
          <cell r="D3572">
            <v>188.52</v>
          </cell>
        </row>
        <row r="3573">
          <cell r="A3573">
            <v>94702</v>
          </cell>
          <cell r="B3573" t="str">
            <v>TÊ DE REDUÇÃO, PVC, SOLDÁVEL, DN 110 MM X 60 MM, INSTALADO EM RESERVAÇ ÃO DE ÁGUA DE EDIFICAÇÃO QUE POSSUA RESERVATÓRIO DE FIBRA/FIBROCIMENTO FORNECIMENTO E INSTALAÇÃO. AF_06/2016</v>
          </cell>
          <cell r="C3573" t="str">
            <v>UN</v>
          </cell>
          <cell r="D3573">
            <v>148.97999999999999</v>
          </cell>
        </row>
        <row r="3574">
          <cell r="A3574">
            <v>94703</v>
          </cell>
          <cell r="B3574" t="str">
            <v>ADAPTADOR COM FLANGE E ANEL DE VEDAÇÃO, PVC, SOLDÁVEL, DN  25 MM X 3/4 , INSTALADO EM RESERVAÇÃO DE ÁGUA DE EDIFICAÇÃO QUE POSSUA RESERVATÓR IO DE FIBRA/FIBROCIMENTO   FORNECIMENTO E INSTALAÇÃO. AF_06/2016</v>
          </cell>
          <cell r="C3574" t="str">
            <v>UN</v>
          </cell>
          <cell r="D3574">
            <v>16.87</v>
          </cell>
        </row>
        <row r="3575">
          <cell r="A3575">
            <v>94704</v>
          </cell>
          <cell r="B3575" t="str">
            <v>ADAPTADOR COM FLANGE E ANEL DE VEDAÇÃO, PVC, SOLDÁVEL, DN 32 MM X 1 , INSTALADO EM RESERVAÇÃO DE ÁGUA DE EDIFICAÇÃO QUE POSSUA RESERVATÓRIO DE FIBRA/FIBROCIMENTO   FORNECIMENTO E INSTALAÇÃO. AF_06/2016</v>
          </cell>
          <cell r="C3575" t="str">
            <v>UN</v>
          </cell>
          <cell r="D3575">
            <v>19.5</v>
          </cell>
        </row>
        <row r="3576">
          <cell r="A3576">
            <v>94705</v>
          </cell>
          <cell r="B3576" t="str">
            <v>ADAPTADOR COM FLANGE E ANEL DE VEDAÇÃO, PVC, SOLDÁVEL, DN 40 MM X 1 1/ 4 , INSTALADO EM RESERVAÇÃO DE ÁGUA DE EDIFICAÇÃO QUE POSSUA RESERVATÓ RIO DE FIBRA/FIBROCIMENTO   FORNECIMENTO E INSTALAÇÃO. AF_06/2016</v>
          </cell>
          <cell r="C3576" t="str">
            <v>UN</v>
          </cell>
          <cell r="D3576">
            <v>27.45</v>
          </cell>
        </row>
        <row r="3577">
          <cell r="A3577">
            <v>94706</v>
          </cell>
          <cell r="B3577" t="str">
            <v>ADAPTADOR COM FLANGE E ANEL DE VEDAÇÃO, PVC, SOLDÁVEL, DN 50 MM X 1 1/ 2 , INSTALADO EM RESERVAÇÃO DE ÁGUA DE EDIFICAÇÃO QUE POSSUA RESERVATÓ RIO DE FIBRA/FIBROCIMENTO   FORNECIMENTO E INSTALAÇÃO. AF_06/2016</v>
          </cell>
          <cell r="C3577" t="str">
            <v>UN</v>
          </cell>
          <cell r="D3577">
            <v>36.14</v>
          </cell>
        </row>
        <row r="3578">
          <cell r="A3578">
            <v>94707</v>
          </cell>
          <cell r="B3578" t="str">
            <v>ADAPTADOR COM FLANGE E ANEL DE VEDAÇÃO, PVC, SOLDÁVEL, DN 60 MM X 2 , INSTALADO EM RESERVAÇÃO DE ÁGUA DE EDIFICAÇÃO QUE POSSUA RESERVATÓRIO DE FIBRA/FIBROCIMENTO   FORNECIMENTO E INSTALAÇÃO. AF_06/2016</v>
          </cell>
          <cell r="C3578" t="str">
            <v>UN</v>
          </cell>
          <cell r="D3578">
            <v>41.3</v>
          </cell>
        </row>
        <row r="3579">
          <cell r="A3579">
            <v>94708</v>
          </cell>
          <cell r="B3579" t="str">
            <v>ADAPTADOR COM FLANGES LIVRES, PVC, SOLDÁVEL, DN  25 MM X 3/4 , INSTALA DO EM RESERVAÇÃO DE ÁGUA DE EDIFICAÇÃO QUE POSSUA RESERVATÓRIO DE FIBR A/FIBROCIMENTO   FORNECIMENTO E INSTALAÇÃO. AF_06/2016</v>
          </cell>
          <cell r="C3579" t="str">
            <v>UN</v>
          </cell>
          <cell r="D3579">
            <v>19.28</v>
          </cell>
        </row>
        <row r="3580">
          <cell r="A3580">
            <v>94709</v>
          </cell>
          <cell r="B3580" t="str">
            <v>ADAPTADOR COM FLANGES LIVRES, PVC, SOLDÁVEL, DN 32 MM X 1 , INSTALADO EM RESERVAÇÃO DE ÁGUA DE EDIFICAÇÃO QUE POSSUA RESERVATÓRIO DE FIBRA/F IBROCIMENTO   FORNECIMENTO E INSTALAÇÃO. AF_06/2016</v>
          </cell>
          <cell r="C3580" t="str">
            <v>UN</v>
          </cell>
          <cell r="D3580">
            <v>22.22</v>
          </cell>
        </row>
        <row r="3581">
          <cell r="A3581">
            <v>94710</v>
          </cell>
          <cell r="B3581" t="str">
            <v>ADAPTADOR COM FLANGES LIVRES, PVC, SOLDÁVEL, DN 40 MM X 1 1/4 , INSTAL ADO EM RESERVAÇÃO DE ÁGUA DE EDIFICAÇÃO QUE POSSUA RESERVATÓRIO DE FIB RA/FIBROCIMENTO   FORNECIMENTO E INSTALAÇÃO. AF_06/2016</v>
          </cell>
          <cell r="C3581" t="str">
            <v>UN</v>
          </cell>
          <cell r="D3581">
            <v>27.76</v>
          </cell>
        </row>
        <row r="3582">
          <cell r="A3582">
            <v>94711</v>
          </cell>
          <cell r="B3582" t="str">
            <v>ADAPTADOR COM FLANGES LIVRES, PVC, SOLDÁVEL, DN 50 MM X 1 1/2 , INSTAL ADO EM RESERVAÇÃO DE ÁGUA DE EDIFICAÇÃO QUE POSSUA RESERVATÓRIO DE FIB RA/FIBROCIMENTO   FORNECIMENTO E INSTALAÇÃO. AF_06/2016</v>
          </cell>
          <cell r="C3582" t="str">
            <v>UN</v>
          </cell>
          <cell r="D3582">
            <v>37.130000000000003</v>
          </cell>
        </row>
        <row r="3583">
          <cell r="A3583">
            <v>94712</v>
          </cell>
          <cell r="B3583" t="str">
            <v>ADAPTADOR COM FLANGES LIVRES, PVC, SOLDÁVEL, DN 60 MM X 2 , INSTALADO EM RESERVAÇÃO DE ÁGUA DE EDIFICAÇÃO QUE POSSUA RESERVATÓRIO DE FIBRA/F IBROCIMENTO   FORNECIMENTO E INSTALAÇÃO. AF_06/2016</v>
          </cell>
          <cell r="C3583" t="str">
            <v>UN</v>
          </cell>
          <cell r="D3583">
            <v>46.59</v>
          </cell>
        </row>
        <row r="3584">
          <cell r="A3584">
            <v>94713</v>
          </cell>
          <cell r="B3584" t="str">
            <v>ADAPTADOR COM FLANGES LIVRES, PVC, SOLDÁVEL, DN 75 MM X 2 1/2 , INSTAL ADO EM RESERVAÇÃO DE ÁGUA DE EDIFICAÇÃO QUE POSSUA RESERVATÓRIO DE FIB RA/FIBROCIMENTO   FORNECIMENTO E INSTALAÇÃO. AF_06/2016</v>
          </cell>
          <cell r="C3584" t="str">
            <v>UN</v>
          </cell>
          <cell r="D3584">
            <v>130.6</v>
          </cell>
        </row>
        <row r="3585">
          <cell r="A3585">
            <v>94714</v>
          </cell>
          <cell r="B3585" t="str">
            <v>ADAPTADOR COM FLANGES LIVRES, PVC, SOLDÁVEL, DN 85 MM X 3 , INSTALADO EM RESERVAÇÃO DE ÁGUA DE EDIFICAÇÃO QUE POSSUA RESERVATÓRIO DE FIBRA/F IBROCIMENTO   FORNECIMENTO E INSTALAÇÃO. AF_06/2016</v>
          </cell>
          <cell r="C3585" t="str">
            <v>UN</v>
          </cell>
          <cell r="D3585">
            <v>169.83</v>
          </cell>
        </row>
        <row r="3586">
          <cell r="A3586">
            <v>94715</v>
          </cell>
          <cell r="B3586" t="str">
            <v>ADAPTADOR COM FLANGES LIVRES, PVC, SOLDÁVEL, DN 110 MM X 4 , INSTALADO EM RESERVAÇÃO DE ÁGUA DE EDIFICAÇÃO QUE POSSUA RESERVATÓRIO DE FIBRA/ FIBROCIMENTO   FORNECIMENTO E INSTALAÇÃO. AF_06/2016</v>
          </cell>
          <cell r="C3586" t="str">
            <v>UN</v>
          </cell>
          <cell r="D3586">
            <v>235.49</v>
          </cell>
        </row>
        <row r="3587">
          <cell r="A3587">
            <v>94724</v>
          </cell>
          <cell r="B3587" t="str">
            <v>CONECTOR, CPVC, SOLDÁVEL, DN 22 MM X 3/4, INSTALADO EM RESERVAÇÃO DE ÁGUA DE EDIFICAÇÃO QUE POSSUA RESERVATÓRIO DE FIBRA/FIBROCIMENTO  FOR NECIMENTO E INSTALAÇÃO. AF_06/2016</v>
          </cell>
          <cell r="C3587" t="str">
            <v>UN</v>
          </cell>
          <cell r="D3587">
            <v>21.36</v>
          </cell>
        </row>
        <row r="3588">
          <cell r="A3588">
            <v>94725</v>
          </cell>
          <cell r="B3588" t="str">
            <v>LUVA, CPVC, SOLDÁVEL, DN 22 MM, INSTALADO EM RESERVAÇÃO DE ÁGUA DE EDI FICAÇÃO QUE POSSUA RESERVATÓRIO DE FIBRA/FIBROCIMENTO  FORNECIMENTO E INSTALAÇÃO. AF_06/2016</v>
          </cell>
          <cell r="C3588" t="str">
            <v>UN</v>
          </cell>
          <cell r="D3588">
            <v>5.5</v>
          </cell>
        </row>
        <row r="3589">
          <cell r="A3589">
            <v>94726</v>
          </cell>
          <cell r="B3589" t="str">
            <v>CONECTOR, CPVC, SOLDÁVEL, DN 28 MM X 1, INSTALADO EM RESERVAÇÃO DE ÁG UA DE EDIFICAÇÃO QUE POSSUA RESERVATÓRIO DE FIBRA/FIBROCIMENTO  FORNE CIMENTO E INSTALAÇÃO. AF_06/2016</v>
          </cell>
          <cell r="C3589" t="str">
            <v>UN</v>
          </cell>
          <cell r="D3589">
            <v>32.700000000000003</v>
          </cell>
        </row>
        <row r="3590">
          <cell r="A3590">
            <v>94727</v>
          </cell>
          <cell r="B3590" t="str">
            <v>LUVA, CPVC, SOLDÁVEL, DN 28 MM, INSTALADO EM RESERVAÇÃO DE ÁGUA DE EDI FICAÇÃO QUE POSSUA RESERVATÓRIO DE FIBRA/FIBROCIMENTO  FORNECIMENTO E INSTALAÇÃO. AF_06/2016</v>
          </cell>
          <cell r="C3590" t="str">
            <v>UN</v>
          </cell>
          <cell r="D3590">
            <v>7.6</v>
          </cell>
        </row>
        <row r="3591">
          <cell r="A3591">
            <v>94728</v>
          </cell>
          <cell r="B3591" t="str">
            <v>CONECTOR, CPVC, SOLDÁVEL, DN 35 MM X 1 1/4, INSTALADO EM RESERVAÇÃO D E ÁGUA DE EDIFICAÇÃO QUE POSSUA RESERVATÓRIO DE FIBRA/FIBROCIMENTO  F ORNECIMENTO E INSTALAÇÃO. AF_06/2016</v>
          </cell>
          <cell r="C3591" t="str">
            <v>UN</v>
          </cell>
          <cell r="D3591">
            <v>122.42</v>
          </cell>
        </row>
        <row r="3592">
          <cell r="A3592">
            <v>94729</v>
          </cell>
          <cell r="B3592" t="str">
            <v>LUVA, CPVC, SOLDÁVEL, DN 35 MM, INSTALADO EM RESERVAÇÃO DE ÁGUA DE EDI FICAÇÃO QUE POSSUA RESERVATÓRIO DE FIBRA/FIBROCIMENTO  FORNECIMENTO E INSTALAÇÃO. AF_06/2016</v>
          </cell>
          <cell r="C3592" t="str">
            <v>UN</v>
          </cell>
          <cell r="D3592">
            <v>13.17</v>
          </cell>
        </row>
        <row r="3593">
          <cell r="A3593">
            <v>94730</v>
          </cell>
          <cell r="B3593" t="str">
            <v>CONECTOR, CPVC, SOLDÁVEL, DN 42 MM X 1 1/2, INSTALADO EM RESERVAÇÃO D E ÁGUA DE EDIFICAÇÃO QUE POSSUA RESERVATÓRIO DE FIBRA/FIBROCIMENTO  F ORNECIMENTO E INSTALAÇÃO. AF_06/2016</v>
          </cell>
          <cell r="C3593" t="str">
            <v>UN</v>
          </cell>
          <cell r="D3593">
            <v>148.58000000000001</v>
          </cell>
        </row>
        <row r="3594">
          <cell r="A3594">
            <v>94731</v>
          </cell>
          <cell r="B3594" t="str">
            <v>LUVA, CPVC, SOLDÁVEL, DN 42 MM, INSTALADO EM RESERVAÇÃO DE ÁGUA DE EDI FICAÇÃO QUE POSSUA RESERVATÓRIO DE FIBRA/FIBROCIMENTO  FORNECIMENTO E INSTALAÇÃO. AF_06/2016</v>
          </cell>
          <cell r="C3594" t="str">
            <v>UN</v>
          </cell>
          <cell r="D3594">
            <v>16.350000000000001</v>
          </cell>
        </row>
        <row r="3595">
          <cell r="A3595">
            <v>94733</v>
          </cell>
          <cell r="B3595" t="str">
            <v>LUVA, CPVC, SOLDÁVEL, DN 54 MM, INSTALADO EM RESERVAÇÃO DE ÁGUA DE EDI FICAÇÃO QUE POSSUA RESERVATÓRIO DE FIBRA/FIBROCIMENTO  FORNECIMENTO E INSTALAÇÃO. AF_06/2016</v>
          </cell>
          <cell r="C3595" t="str">
            <v>UN</v>
          </cell>
          <cell r="D3595">
            <v>31.59</v>
          </cell>
        </row>
        <row r="3596">
          <cell r="A3596">
            <v>94737</v>
          </cell>
          <cell r="B3596" t="str">
            <v>LUVA, CPVC, SOLDÁVEL, DN 89 MM, INSTALADO EM RESERVAÇÃO DE ÁGUA DE EDI FICAÇÃO QUE POSSUA RESERVATÓRIO DE FIBRA/FIBROCIMENTO  FORNECIMENTO E INSTALAÇÃO. AF_06/2016</v>
          </cell>
          <cell r="C3596" t="str">
            <v>UN</v>
          </cell>
          <cell r="D3596">
            <v>129.69</v>
          </cell>
        </row>
        <row r="3597">
          <cell r="A3597">
            <v>94740</v>
          </cell>
          <cell r="B3597" t="str">
            <v>JOELHO 90 GRAUS, CPVC, SOLDÁVEL, DN 22 MM, INSTALADO EM RESERVAÇÃO DE ÁGUA DE EDIFICAÇÃO QUE POSSUA RESERVATÓRIO DE FIBRA/FIBROCIMENTO  FOR NECIMENTO E INSTALAÇÃO. AF_06/2016</v>
          </cell>
          <cell r="C3597" t="str">
            <v>UN</v>
          </cell>
          <cell r="D3597">
            <v>8.66</v>
          </cell>
        </row>
        <row r="3598">
          <cell r="A3598">
            <v>94741</v>
          </cell>
          <cell r="B3598" t="str">
            <v>CURVA 90 GRAUS, CPVC, SOLDÁVEL, DN 22 MM, INSTALADO EM RESERVAÇÃO DE Á GUA DE EDIFICAÇÃO QUE POSSUA RESERVATÓRIO DE FIBRA/FIBROCIMENTO  FORN ECIMENTO E INSTALAÇÃO. AF_06/2016</v>
          </cell>
          <cell r="C3598" t="str">
            <v>UN</v>
          </cell>
          <cell r="D3598">
            <v>10.57</v>
          </cell>
        </row>
        <row r="3599">
          <cell r="A3599">
            <v>94742</v>
          </cell>
          <cell r="B3599" t="str">
            <v>JOELHO 90 GRAUS, CPVC, SOLDÁVEL, DN 28 MM, INSTALADO EM RESERVAÇÃO DE ÁGUA DE EDIFICAÇÃO QUE POSSUA RESERVATÓRIO DE FIBRA/FIBROCIMENTO  FOR NECIMENTO E INSTALAÇÃO. AF_06/2016</v>
          </cell>
          <cell r="C3599" t="str">
            <v>UN</v>
          </cell>
          <cell r="D3599">
            <v>12.72</v>
          </cell>
        </row>
        <row r="3600">
          <cell r="A3600">
            <v>94743</v>
          </cell>
          <cell r="B3600" t="str">
            <v>CURVA 90 GRAUS, CPVC, SOLDÁVEL, DN 28 MM, INSTALADO EM RESERVAÇÃO DE Á GUA DE EDIFICAÇÃO QUE POSSUA RESERVATÓRIO DE FIBRA/FIBROCIMENTO  FORN ECIMENTO E INSTALAÇÃO. AF_06/2016</v>
          </cell>
          <cell r="C3600" t="str">
            <v>UN</v>
          </cell>
          <cell r="D3600">
            <v>13.92</v>
          </cell>
        </row>
        <row r="3601">
          <cell r="A3601">
            <v>94744</v>
          </cell>
          <cell r="B3601" t="str">
            <v>JOELHO 90 GRAUS, CPVC, SOLDÁVEL, DN 35 MM, INSTALADO EM RESERVAÇÃO DE ÁGUA DE EDIFICAÇÃO QUE POSSUA RESERVATÓRIO DE FIBRA/FIBROCIMENTO  FOR NECIMENTO E INSTALAÇÃO. AF_06/2016</v>
          </cell>
          <cell r="C3601" t="str">
            <v>UN</v>
          </cell>
          <cell r="D3601">
            <v>20.05</v>
          </cell>
        </row>
        <row r="3602">
          <cell r="A3602">
            <v>94746</v>
          </cell>
          <cell r="B3602" t="str">
            <v>JOELHO 90 GRAUS, CPVC, SOLDÁVEL, DN 42 MM, INSTALADO EM RESERVAÇÃO DE ÁGUA DE EDIFICAÇÃO QUE POSSUA RESERVATÓRIO DE FIBRA/FIBROCIMENTO  FOR NECIMENTO E INSTALAÇÃO. AF_06/2016</v>
          </cell>
          <cell r="C3602" t="str">
            <v>UN</v>
          </cell>
          <cell r="D3602">
            <v>28.13</v>
          </cell>
        </row>
        <row r="3603">
          <cell r="A3603">
            <v>94748</v>
          </cell>
          <cell r="B3603" t="str">
            <v>JOELHO 90 GRAUS, CPVC, SOLDÁVEL, DN 54 MM, INSTALADO EM RESERVAÇÃO DE ÁGUA DE EDIFICAÇÃO QUE POSSUA RESERVATÓRIO DE FIBRA/FIBROCIMENTO  FOR NECIMENTO E INSTALAÇÃO. AF_06/2016</v>
          </cell>
          <cell r="C3603" t="str">
            <v>UN</v>
          </cell>
          <cell r="D3603">
            <v>57.66</v>
          </cell>
        </row>
        <row r="3604">
          <cell r="A3604">
            <v>94750</v>
          </cell>
          <cell r="B3604" t="str">
            <v>JOELHO 90 GRAUS, CPVC, SOLDÁVEL, DN 73 MM, INSTALADO EM RESERVAÇÃO DE ÁGUA DE EDIFICAÇÃO QUE POSSUA RESERVATÓRIO DE FIBRA/FIBROCIMENTO  FOR NECIMENTO E INSTALAÇÃO. AF_06/2016</v>
          </cell>
          <cell r="C3604" t="str">
            <v>UN</v>
          </cell>
          <cell r="D3604">
            <v>134.03</v>
          </cell>
        </row>
        <row r="3605">
          <cell r="A3605">
            <v>94752</v>
          </cell>
          <cell r="B3605" t="str">
            <v>JOELHO 90 GRAUS, CPVC, SOLDÁVEL, DN 89 MM, INSTALADO EM RESERVAÇÃO DE ÁGUA DE EDIFICAÇÃO QUE POSSUA RESERVATÓRIO DE FIBRA/FIBROCIMENTO  FOR NECIMENTO E INSTALAÇÃO. AF_06/2016</v>
          </cell>
          <cell r="C3605" t="str">
            <v>UN</v>
          </cell>
          <cell r="D3605">
            <v>165.07</v>
          </cell>
        </row>
        <row r="3606">
          <cell r="A3606">
            <v>94756</v>
          </cell>
          <cell r="B3606" t="str">
            <v>TE, CPVC, SOLDÁVEL, DN 22 MM, INSTALADO EM RESERVAÇÃO DE ÁGUA DE EDIFI CAÇÃO QUE POSSUA RESERVATÓRIO DE FIBRA/FIBROCIMENTO  FORNECIMENTO E I NSTALAÇÃO. AF_06/2016</v>
          </cell>
          <cell r="C3606" t="str">
            <v>UN</v>
          </cell>
          <cell r="D3606">
            <v>11</v>
          </cell>
        </row>
        <row r="3607">
          <cell r="A3607">
            <v>94757</v>
          </cell>
          <cell r="B3607" t="str">
            <v>TE, CPVC, SOLDÁVEL, DN 28 MM, INSTALADO EM RESERVAÇÃO DE ÁGUA DE EDIFI CAÇÃO QUE POSSUA RESERVATÓRIO DE FIBRA/FIBROCIMENTO  FORNECIMENTO E I NSTALAÇÃO. AF_06/2016</v>
          </cell>
          <cell r="C3607" t="str">
            <v>UN</v>
          </cell>
          <cell r="D3607">
            <v>14.62</v>
          </cell>
        </row>
        <row r="3608">
          <cell r="A3608">
            <v>94758</v>
          </cell>
          <cell r="B3608" t="str">
            <v>TE, CPVC, SOLDÁVEL, DN 35 MM, INSTALADO EM RESERVAÇÃO DE ÁGUA DE EDIFI CAÇÃO QUE POSSUA RESERVATÓRIO DE FIBRA/FIBROCIMENTO  FORNECIMENTO E I NSTALAÇÃO. AF_06/2016</v>
          </cell>
          <cell r="C3608" t="str">
            <v>UN</v>
          </cell>
          <cell r="D3608">
            <v>35.979999999999997</v>
          </cell>
        </row>
        <row r="3609">
          <cell r="A3609">
            <v>94759</v>
          </cell>
          <cell r="B3609" t="str">
            <v>TE, CPVC, SOLDÁVEL, DN 42 MM, INSTALADO EM RESERVAÇÃO DE ÁGUA DE EDIFI CAÇÃO QUE POSSUA RESERVATÓRIO DE FIBRA/FIBROCIMENTO  FORNECIMENTO E I NSTALAÇÃO. AF_06/2016</v>
          </cell>
          <cell r="C3609" t="str">
            <v>UN</v>
          </cell>
          <cell r="D3609">
            <v>44.03</v>
          </cell>
        </row>
        <row r="3610">
          <cell r="A3610">
            <v>94760</v>
          </cell>
          <cell r="B3610" t="str">
            <v>TE, CPVC, SOLDÁVEL, DN 54 MM, INSTALADO EM RESERVAÇÃO DE ÁGUA DE EDIFI CAÇÃO QUE POSSUA RESERVATÓRIO DE FIBRA/FIBROCIMENTO  FORNECIMENTO E I NSTALAÇÃO. AF_06/2016</v>
          </cell>
          <cell r="C3610" t="str">
            <v>UN</v>
          </cell>
          <cell r="D3610">
            <v>72.489999999999995</v>
          </cell>
        </row>
        <row r="3611">
          <cell r="A3611">
            <v>94761</v>
          </cell>
          <cell r="B3611" t="str">
            <v>TE, CPVC, SOLDÁVEL, DN 73 MM, INSTALADO EM RESERVAÇÃO DE ÁGUA DE EDIFI CAÇÃO QUE POSSUA RESERVATÓRIO DE FIBRA/FIBROCIMENTO  FORNECIMENTO E I NSTALAÇÃO. AF_06/2016</v>
          </cell>
          <cell r="C3611" t="str">
            <v>UN</v>
          </cell>
          <cell r="D3611">
            <v>153.21</v>
          </cell>
        </row>
        <row r="3612">
          <cell r="A3612">
            <v>94762</v>
          </cell>
          <cell r="B3612" t="str">
            <v>TE, CPVC, SOLDÁVEL, DN 89 MM, INSTALADO EM RESERVAÇÃO DE ÁGUA DE EDIFI CAÇÃO QUE POSSUA RESERVATÓRIO DE FIBRA/FIBROCIMENTO  FORNECIMENTO E I NSTALAÇÃO. AF_06/2016</v>
          </cell>
          <cell r="C3612" t="str">
            <v>UN</v>
          </cell>
          <cell r="D3612">
            <v>198.05</v>
          </cell>
        </row>
        <row r="3613">
          <cell r="A3613">
            <v>94783</v>
          </cell>
          <cell r="B3613" t="str">
            <v>ADAPTADOR COM FLANGE E ANEL DE VEDAÇÃO, PVC, SOLDÁVEL, DN  20 MM X 1/2 , INSTALADO EM RESERVAÇÃO DE ÁGUA DE EDIFICAÇÃO QUE POSSUA RESERVATÓR IO DE FIBRA/FIBROCIMENTO   FORNECIMENTO E INSTALAÇÃO. AF_06/2016</v>
          </cell>
          <cell r="C3613" t="str">
            <v>UN</v>
          </cell>
          <cell r="D3613">
            <v>14.56</v>
          </cell>
        </row>
        <row r="3614">
          <cell r="A3614">
            <v>94785</v>
          </cell>
          <cell r="B3614" t="str">
            <v>ADAPTADOR COM FLANGES LIVRES, PVC, SOLDÁVEL LONGO, DN 32 MM X 1 , INST ALADO EM RESERVAÇÃO DE ÁGUA DE EDIFICAÇÃO QUE POSSUA RESERVATÓRIO DE F IBRA/FIBROCIMENTO   FORNECIMENTO E INSTALAÇÃO. AF_06/2016</v>
          </cell>
          <cell r="C3614" t="str">
            <v>UN</v>
          </cell>
          <cell r="D3614">
            <v>26.19</v>
          </cell>
        </row>
        <row r="3615">
          <cell r="A3615">
            <v>94786</v>
          </cell>
          <cell r="B3615" t="str">
            <v>ADAPTADOR COM FLANGES LIVRES, PVC, SOLDÁVEL LONGO, DN 40 MM X 1 1/4 , INSTALADO EM RESERVAÇÃO DE ÁGUA DE EDIFICAÇÃO QUE POSSUA RESERVATÓRIO DE FIBRA/FIBROCIMENTO   FORNECIMENTO E INSTALAÇÃO. AF_06/2016</v>
          </cell>
          <cell r="C3615" t="str">
            <v>UN</v>
          </cell>
          <cell r="D3615">
            <v>33.57</v>
          </cell>
        </row>
        <row r="3616">
          <cell r="A3616">
            <v>94787</v>
          </cell>
          <cell r="B3616" t="str">
            <v>ADAPTADOR COM FLANGES LIVRES, PVC, SOLDÁVEL LONGO, DN 50 MM X 1 1/2 , INSTALADO EM RESERVAÇÃO DE ÁGUA DE EDIFICAÇÃO QUE POSSUA RESERVATÓRIO DE FIBRA/FIBROCIMENTO   FORNECIMENTO E INSTALAÇÃO. AF_06/2016</v>
          </cell>
          <cell r="C3616" t="str">
            <v>UN</v>
          </cell>
          <cell r="D3616">
            <v>43.78</v>
          </cell>
        </row>
        <row r="3617">
          <cell r="A3617">
            <v>94788</v>
          </cell>
          <cell r="B3617" t="str">
            <v>ADAPTADOR COM FLANGES LIVRES, PVC, SOLDÁVEL LONGO, DN 60 MM X 2 , INST ALADO EM RESERVAÇÃO DE ÁGUA DE EDIFICAÇÃO QUE POSSUA RESERVATÓRIO DE F IBRA/FIBROCIMENTO   FORNECIMENTO E INSTALAÇÃO. AF_06/2016</v>
          </cell>
          <cell r="C3617" t="str">
            <v>UN</v>
          </cell>
          <cell r="D3617">
            <v>56.48</v>
          </cell>
        </row>
        <row r="3618">
          <cell r="A3618">
            <v>94789</v>
          </cell>
          <cell r="B3618" t="str">
            <v>ADAPTADOR COM FLANGES LIVRES, PVC, SOLDÁVEL LONGO, DN 75 MM X 2 1/2 , INSTALADO EM RESERVAÇÃO DE ÁGUA DE EDIFICAÇÃO QUE POSSUA RESERVATÓRIO DE FIBRA/FIBROCIMENTO   FORNECIMENTO E INSTALAÇÃO. AF_06/2016</v>
          </cell>
          <cell r="C3618" t="str">
            <v>UN</v>
          </cell>
          <cell r="D3618">
            <v>169.09</v>
          </cell>
        </row>
        <row r="3619">
          <cell r="A3619">
            <v>94790</v>
          </cell>
          <cell r="B3619" t="str">
            <v>ADAPTADOR COM FLANGES LIVRES, PVC, SOLDÁVEL LONGO, DN 85 MM X 3 , INST ALADO EM RESERVAÇÃO DE ÁGUA DE EDIFICAÇÃO QUE POSSUA RESERVATÓRIO DE F IBRA/FIBROCIMENTO   FORNECIMENTO E INSTALAÇÃO. AF_06/2016</v>
          </cell>
          <cell r="C3619" t="str">
            <v>UN</v>
          </cell>
          <cell r="D3619">
            <v>221.67</v>
          </cell>
        </row>
        <row r="3620">
          <cell r="A3620">
            <v>94791</v>
          </cell>
          <cell r="B3620" t="str">
            <v>ADAPTADOR COM FLANGES LIVRES, PVC, SOLDÁVEL LONGO, DN 110 MM X 4 , INS TALADO EM RESERVAÇÃO DE ÁGUA DE EDIFICAÇÃO QUE POSSUA RESERVATÓRIO DE FIBRA/FIBROCIMENTO   FORNECIMENTO E INSTALAÇÃO. AF_06/2016</v>
          </cell>
          <cell r="C3620" t="str">
            <v>UN</v>
          </cell>
          <cell r="D3620">
            <v>328.89</v>
          </cell>
        </row>
        <row r="3621">
          <cell r="A3621">
            <v>94863</v>
          </cell>
          <cell r="B3621" t="str">
            <v>LUVA, CPVC, SOLDÁVEL, DN 73 MM, INSTALADO EM RESERVAÇÃO DE ÁGUA DE EDI FICAÇÃO QUE POSSUA RESERVATÓRIO DE FIBRA/FIBROCIMENTO  FORNECIMENTO E INSTALAÇÃO. AF_06/2016</v>
          </cell>
          <cell r="C3621" t="str">
            <v>UN</v>
          </cell>
          <cell r="D3621">
            <v>109.57</v>
          </cell>
        </row>
        <row r="3622">
          <cell r="A3622">
            <v>95141</v>
          </cell>
          <cell r="B3622" t="str">
            <v>ADAPTADOR COM FLANGES LIVRES, PVC, SOLDÁVEL LONGO, DN  25 MM X 3/4 , I NSTALADO EM RESERVAÇÃO DE ÁGUA DE EDIFICAÇÃO QUE POSSUA RESERVATÓRIO D E FIBRA/FIBROCIMENTO    FORNECIMENTO E INSTALAÇÃO. AF_06/2016</v>
          </cell>
          <cell r="C3622" t="str">
            <v>UN</v>
          </cell>
          <cell r="D3622">
            <v>23.57</v>
          </cell>
        </row>
        <row r="3623">
          <cell r="A3623">
            <v>95237</v>
          </cell>
          <cell r="B3623" t="str">
            <v>LUVA COM BUCHA DE LATÃO, PVC, SOLDÁVEL, DN 32MM X 1 , INSTALADO EM RAM AL DE DISTRIBUIÇÃO DE ÁGUA   FORNECIMENTO E INSTALAÇÃO. AF_12/2014</v>
          </cell>
          <cell r="C3623" t="str">
            <v>UN</v>
          </cell>
          <cell r="D3623">
            <v>15.08</v>
          </cell>
        </row>
        <row r="3624">
          <cell r="A3624">
            <v>95693</v>
          </cell>
          <cell r="B3624" t="str">
            <v>LUVA SIMPLES, PVC, SÉRIE NORMAL, ESGOTO PREDIAL, DN 150 MM, JUNTA ELÁS TICA, FORNECIDO E INSTALADO EM SUBCOLETOR AÉREO DE ESGOTO SANITÁRIO. A F_12/2014</v>
          </cell>
          <cell r="C3624" t="str">
            <v>UN</v>
          </cell>
          <cell r="D3624">
            <v>34.53</v>
          </cell>
        </row>
        <row r="3625">
          <cell r="A3625">
            <v>95694</v>
          </cell>
          <cell r="B3625" t="str">
            <v>CURVA 90 GRAUS, PVC, SERIE R, ÁGUA PLUVIAL, DN 100 MM, JUNTA ELÁSTICA, FORNECIDO E INSTALADO EM RAMAL DE ENCAMINHAMENTO. AF_12/2014</v>
          </cell>
          <cell r="C3625" t="str">
            <v>UN</v>
          </cell>
          <cell r="D3625">
            <v>50.33</v>
          </cell>
        </row>
        <row r="3626">
          <cell r="A3626">
            <v>95695</v>
          </cell>
          <cell r="B3626" t="str">
            <v>CURVA 90 GRAUS, PVC, SERIE R, ÁGUA PLUVIAL, DN 100 MM, JUNTA ELÁSTICA, FORNECIDO E INSTALADO EM CONDUTORES VERTICAIS DE ÁGUAS PLUVIAIS. AF_1 2/2014</v>
          </cell>
          <cell r="C3626" t="str">
            <v>UN</v>
          </cell>
          <cell r="D3626">
            <v>48.67</v>
          </cell>
        </row>
        <row r="3627">
          <cell r="A3627">
            <v>95696</v>
          </cell>
          <cell r="B3627" t="str">
            <v>SPRINKLER TIPO PENDENTE, 68° C, UNIÃO POR ROSCA, DN 15 (½)  FORNECIM ENTO E INSTALAÇÃO. AF_12/2015</v>
          </cell>
          <cell r="C3627" t="str">
            <v>UN</v>
          </cell>
          <cell r="D3627">
            <v>39.03</v>
          </cell>
        </row>
        <row r="3628">
          <cell r="A3628">
            <v>6171</v>
          </cell>
          <cell r="B3628" t="str">
            <v>TAMPA DE CONCRETO ARMADO 60X60X5CM PARA CAIXA</v>
          </cell>
          <cell r="C3628" t="str">
            <v>UN</v>
          </cell>
          <cell r="D3628">
            <v>26.34</v>
          </cell>
        </row>
        <row r="3629">
          <cell r="A3629">
            <v>72289</v>
          </cell>
          <cell r="B3629" t="str">
            <v>CAIXA DE INSPEÇÃO 80X80X80CM EM ALVENARIA - EXECUÇÃO</v>
          </cell>
          <cell r="C3629" t="str">
            <v>UN</v>
          </cell>
          <cell r="D3629">
            <v>385.37</v>
          </cell>
        </row>
        <row r="3630">
          <cell r="A3630">
            <v>72290</v>
          </cell>
          <cell r="B3630" t="str">
            <v>CAIXA DE INSPEÇÃO 90X90X80CM EM ALVENARIA - EXECUÇÃO</v>
          </cell>
          <cell r="C3630" t="str">
            <v>UN</v>
          </cell>
          <cell r="D3630">
            <v>432.43</v>
          </cell>
        </row>
        <row r="3631">
          <cell r="A3631" t="str">
            <v>74051/001</v>
          </cell>
          <cell r="B3631" t="str">
            <v>CAIXA DE GORDURA DUPLA EM CONCRETO PRE-MOLDADO DN 60MM COM TAMPA - FOR NECIMENTO E INSTALACAO</v>
          </cell>
          <cell r="C3631" t="str">
            <v>UN</v>
          </cell>
          <cell r="D3631">
            <v>224.56</v>
          </cell>
        </row>
        <row r="3632">
          <cell r="A3632" t="str">
            <v>74051/002</v>
          </cell>
          <cell r="B3632" t="str">
            <v>CAIXA DE GORDURA SIMPLES EM CONCRETO PRE-MOLDADO DN 40MM COM TAMPA - F ORNECIMENTO E INSTALACAO</v>
          </cell>
          <cell r="C3632" t="str">
            <v>UN</v>
          </cell>
          <cell r="D3632">
            <v>148.56</v>
          </cell>
        </row>
        <row r="3633">
          <cell r="A3633" t="str">
            <v>74104/001</v>
          </cell>
          <cell r="B3633" t="str">
            <v>CAIXA DE INSPEÇÃO EM ALVENARIA DE TIJOLO MACIÇO 60X60X60CM, REVESTIDA INTERNAMENTO COM BARRA LISA (CIMENTO E AREIA, TRAÇO 1:4) E=2,0CM, COM TAMPA PRÉ-MOLDADA DE CONCRETO E FUNDO DE CONCRETO 15MPA TIPO C - ESCAV AÇÃO E CONFECÇÃO</v>
          </cell>
          <cell r="C3633" t="str">
            <v>UN</v>
          </cell>
          <cell r="D3633">
            <v>153.54</v>
          </cell>
        </row>
        <row r="3634">
          <cell r="A3634" t="str">
            <v>74166/001</v>
          </cell>
          <cell r="B3634" t="str">
            <v>CAIXA DE INSPEÇÃO EM CONCRETO PRÉ-MOLDADO DN 60CM COM TAMPA H= 60CM - FORNECIMENTO E INSTALACAO</v>
          </cell>
          <cell r="C3634" t="str">
            <v>UN</v>
          </cell>
          <cell r="D3634">
            <v>227.24</v>
          </cell>
        </row>
        <row r="3635">
          <cell r="A3635" t="str">
            <v>74166/002</v>
          </cell>
          <cell r="B3635" t="str">
            <v>CAIXA DE INSPECAO EM ANEL DE CONCRETO PRE MOLDADO, COM 950MM DE ALTURA TOTAL. ANEIS COM ESP=50MM, DIAM.=600MM. EXCLUSIVE TAMPAO E ESCAVACAO - FORNECIMENTO E INSTALACAO</v>
          </cell>
          <cell r="C3635" t="str">
            <v>UN</v>
          </cell>
          <cell r="D3635">
            <v>274.35000000000002</v>
          </cell>
        </row>
        <row r="3636">
          <cell r="A3636">
            <v>88503</v>
          </cell>
          <cell r="B3636" t="str">
            <v>CAIXA D´ÁGUA EM POLIETILENO, 1000 LITROS, COM ACESSÓRIOS</v>
          </cell>
          <cell r="C3636" t="str">
            <v>UN</v>
          </cell>
          <cell r="D3636">
            <v>740.58</v>
          </cell>
        </row>
        <row r="3637">
          <cell r="A3637">
            <v>88504</v>
          </cell>
          <cell r="B3637" t="str">
            <v>CAIXA D´AGUA EM POLIETILENO, 500 LITROS, COM ACESSÓRIOS</v>
          </cell>
          <cell r="C3637" t="str">
            <v>UN</v>
          </cell>
          <cell r="D3637">
            <v>613.51</v>
          </cell>
        </row>
        <row r="3638">
          <cell r="A3638">
            <v>89482</v>
          </cell>
          <cell r="B3638" t="str">
            <v>CAIXA SIFONADA, PVC, DN 100 X 100 X 50 MM, FORNECIDA E INSTALADA EM RA MAIS DE ENCAMINHAMENTO DE ÁGUA PLUVIAL. AF_12/2014</v>
          </cell>
          <cell r="C3638" t="str">
            <v>UN</v>
          </cell>
          <cell r="D3638">
            <v>21.12</v>
          </cell>
        </row>
        <row r="3639">
          <cell r="A3639">
            <v>89491</v>
          </cell>
          <cell r="B3639" t="str">
            <v>CAIXA SIFONADA, PVC, DN 150 X 185 X 75 MM, FORNECIDA E INSTALADA EM RA MAIS DE ENCAMINHAMENTO DE ÁGUA PLUVIAL. AF_12/2014</v>
          </cell>
          <cell r="C3639" t="str">
            <v>UN</v>
          </cell>
          <cell r="D3639">
            <v>52.61</v>
          </cell>
        </row>
        <row r="3640">
          <cell r="A3640">
            <v>89495</v>
          </cell>
          <cell r="B3640" t="str">
            <v>RALO SIFONADO, PVC, DN 100 X 40 MM, JUNTA SOLDÁVEL, FORNECIDO E INSTAL ADO EM RAMAIS DE ENCAMINHAMENTO DE ÁGUA PLUVIAL. AF_12/2014</v>
          </cell>
          <cell r="C3640" t="str">
            <v>UN</v>
          </cell>
          <cell r="D3640">
            <v>8.59</v>
          </cell>
        </row>
        <row r="3641">
          <cell r="A3641">
            <v>89707</v>
          </cell>
          <cell r="B3641" t="str">
            <v>CAIXA SIFONADA, PVC, DN 100 X 100 X 50 MM, JUNTA ELÁSTICA, FORNECIDA E INSTALADA EM RAMAL DE DESCARGA OU EM RAMAL DE ESGOTO SANITÁRIO. AF_12 /2014</v>
          </cell>
          <cell r="C3641" t="str">
            <v>UN</v>
          </cell>
          <cell r="D3641">
            <v>26.03</v>
          </cell>
        </row>
        <row r="3642">
          <cell r="A3642">
            <v>89708</v>
          </cell>
          <cell r="B3642" t="str">
            <v>CAIXA SIFONADA, PVC, DN 150 X 185 X 75 MM, JUNTA ELÁSTICA, FORNECIDA E INSTALADA EM RAMAL DE DESCARGA OU EM RAMAL DE ESGOTO SANITÁRIO. AF_12 /2014</v>
          </cell>
          <cell r="C3642" t="str">
            <v>UN</v>
          </cell>
          <cell r="D3642">
            <v>59.52</v>
          </cell>
        </row>
        <row r="3643">
          <cell r="A3643">
            <v>89709</v>
          </cell>
          <cell r="B3643" t="str">
            <v>RALO SIFONADO, PVC, DN 100 X 40 MM, JUNTA SOLDÁVEL, FORNECIDO E INSTAL ADO EM RAMAL DE DESCARGA OU EM RAMAL DE ESGOTO SANITÁRIO. AF_12/2014</v>
          </cell>
          <cell r="C3643" t="str">
            <v>UN</v>
          </cell>
          <cell r="D3643">
            <v>10.050000000000001</v>
          </cell>
        </row>
        <row r="3644">
          <cell r="A3644">
            <v>89710</v>
          </cell>
          <cell r="B3644" t="str">
            <v>RALO SECO, PVC, DN 100 X 40 MM, JUNTA SOLDÁVEL, FORNECIDO E INSTALADO EM RAMAL DE DESCARGA OU EM RAMAL DE ESGOTO SANITÁRIO. AF_12/2014</v>
          </cell>
          <cell r="C3644" t="str">
            <v>UN</v>
          </cell>
          <cell r="D3644">
            <v>9.85</v>
          </cell>
        </row>
        <row r="3645">
          <cell r="A3645">
            <v>72739</v>
          </cell>
          <cell r="B3645" t="str">
            <v>VASO SANITARIO INFANTIL SIFONADO, PARA VALVULA DE DESCARGA, EM LOUCA B RANCA, COM ACESSORIOS, INCLUSIVE ASSENTO PLASTICO, BOLSA DE BORRACHA P ARA LIGACAO, TUBO PVC LIGACAO - FORNECIMENTO E INSTALACAO</v>
          </cell>
          <cell r="C3645" t="str">
            <v>UN</v>
          </cell>
          <cell r="D3645">
            <v>476.59</v>
          </cell>
        </row>
        <row r="3646">
          <cell r="A3646" t="str">
            <v>74234/001</v>
          </cell>
          <cell r="B3646" t="str">
            <v>MICTORIO SIFONADO DE LOUCA BRANCA COM PERTENCES, COM REGISTRO DE PRESS AO 1/2" COM CANOPLA CROMADA ACABAMENTO SIMPLES E CONJUNTO PARA FIXACAO - FORNECIMENTO E INSTALACAO</v>
          </cell>
          <cell r="C3646" t="str">
            <v>UN</v>
          </cell>
          <cell r="D3646">
            <v>483.87</v>
          </cell>
        </row>
        <row r="3647">
          <cell r="A3647">
            <v>86872</v>
          </cell>
          <cell r="B3647" t="str">
            <v>TANQUE DE LOUÇA BRANCA COM COLUNA, 30L OU EQUIVALENTE - FORNECIMENTO E INSTALAÇÃO. AF_12/2013</v>
          </cell>
          <cell r="C3647" t="str">
            <v>UN</v>
          </cell>
          <cell r="D3647">
            <v>651.04</v>
          </cell>
        </row>
        <row r="3648">
          <cell r="A3648">
            <v>86874</v>
          </cell>
          <cell r="B3648" t="str">
            <v>TANQUE DE LOUÇA BRANCA SUSPENSO, 18L OU EQUIVALENTE - FORNECIMENTO E I NSTALAÇÃO. AF_12/2013</v>
          </cell>
          <cell r="C3648" t="str">
            <v>UN</v>
          </cell>
          <cell r="D3648">
            <v>397.3</v>
          </cell>
        </row>
        <row r="3649">
          <cell r="A3649">
            <v>86875</v>
          </cell>
          <cell r="B3649" t="str">
            <v>TANQUE DE MÁRMORE SINTÉTICO COM COLUNA, 22L OU EQUIVALENTE  FORNECIME NTO E INSTALAÇÃO. AF_12/2013</v>
          </cell>
          <cell r="C3649" t="str">
            <v>UN</v>
          </cell>
          <cell r="D3649">
            <v>298.14</v>
          </cell>
        </row>
        <row r="3650">
          <cell r="A3650">
            <v>86876</v>
          </cell>
          <cell r="B3650" t="str">
            <v>TANQUE DE MÁRMORE SINTÉTICO SUSPENSO, 22L OU EQUIVALENTE - FORNECIMENT O E INSTALAÇÃO. AF_12/2013</v>
          </cell>
          <cell r="C3650" t="str">
            <v>UN</v>
          </cell>
          <cell r="D3650">
            <v>171.4</v>
          </cell>
        </row>
        <row r="3651">
          <cell r="A3651">
            <v>86877</v>
          </cell>
          <cell r="B3651" t="str">
            <v>VÁLVULA EM METAL CROMADO 1.1/2" X 1.1/2" PARA TANQUE OU LAVATÓRIO, COM OU SEM LADRÃO - FORNECIMENTO E INSTALAÇÃO. AF_12/2013</v>
          </cell>
          <cell r="C3651" t="str">
            <v>UN</v>
          </cell>
          <cell r="D3651">
            <v>20.99</v>
          </cell>
        </row>
        <row r="3652">
          <cell r="A3652">
            <v>86878</v>
          </cell>
          <cell r="B3652" t="str">
            <v>VÁLVULA EM METAL CROMADO TIPO AMERICANA 3.1/2" X 1.1/2" PARA PIA - FOR NECIMENTO E INSTALAÇÃO. AF_12/2013</v>
          </cell>
          <cell r="C3652" t="str">
            <v>UN</v>
          </cell>
          <cell r="D3652">
            <v>36.520000000000003</v>
          </cell>
        </row>
        <row r="3653">
          <cell r="A3653">
            <v>86879</v>
          </cell>
          <cell r="B3653" t="str">
            <v>VÁLVULA EM PLÁSTICO 1" PARA PIA, TANQUE OU LAVATÓRIO, COM OU SEM LADRÃ O - FORNECIMENTO E INSTALAÇÃO. AF_12/2013</v>
          </cell>
          <cell r="C3653" t="str">
            <v>UN</v>
          </cell>
          <cell r="D3653">
            <v>6.23</v>
          </cell>
        </row>
        <row r="3654">
          <cell r="A3654">
            <v>86880</v>
          </cell>
          <cell r="B3654" t="str">
            <v>VÁLVULA EM PLÁSTICO CROMADO TIPO AMERICANA 3.1/2" X 1.1/2" SEM ADAPTAD OR PARA PIA - FORNECIMENTO E INSTALAÇÃO. AF_12/2013</v>
          </cell>
          <cell r="C3654" t="str">
            <v>UN</v>
          </cell>
          <cell r="D3654">
            <v>16.440000000000001</v>
          </cell>
        </row>
        <row r="3655">
          <cell r="A3655">
            <v>86881</v>
          </cell>
          <cell r="B3655" t="str">
            <v>SIFÃO DO TIPO GARRAFA EM METAL CROMADO 1 X 1.1/2" - FORNECIMENTO E INS TALAÇÃO. AF_12/2013</v>
          </cell>
          <cell r="C3655" t="str">
            <v>UN</v>
          </cell>
          <cell r="D3655">
            <v>100.45</v>
          </cell>
        </row>
        <row r="3656">
          <cell r="A3656">
            <v>86882</v>
          </cell>
          <cell r="B3656" t="str">
            <v>SIFÃO DO TIPO GARRAFA/COPO EM PVC 1.1/4 X 1.1/2" - FORNECIMENTO E INS TALAÇÃO. AF_12/2013</v>
          </cell>
          <cell r="C3656" t="str">
            <v>UN</v>
          </cell>
          <cell r="D3656">
            <v>17.059999999999999</v>
          </cell>
        </row>
        <row r="3657">
          <cell r="A3657">
            <v>86883</v>
          </cell>
          <cell r="B3657" t="str">
            <v>SIFÃO DO TIPO FLEXÍVEL EM PVC 1 X 1.1/2 - FORNECIMENTO E INSTALAÇÃO. AF_12/2013</v>
          </cell>
          <cell r="C3657" t="str">
            <v>UN</v>
          </cell>
          <cell r="D3657">
            <v>9.77</v>
          </cell>
        </row>
        <row r="3658">
          <cell r="A3658">
            <v>86884</v>
          </cell>
          <cell r="B3658" t="str">
            <v>ENGATE FLEXÍVEL EM PLÁSTICO BRANCO, 1/2" X 30CM - FORNECIMENTO E INSTA LAÇÃO. AF_12/2013</v>
          </cell>
          <cell r="C3658" t="str">
            <v>UN</v>
          </cell>
          <cell r="D3658">
            <v>7.65</v>
          </cell>
        </row>
        <row r="3659">
          <cell r="A3659">
            <v>86885</v>
          </cell>
          <cell r="B3659" t="str">
            <v>ENGATE FLEXÍVEL EM PLÁSTICO BRANCO, 1/2" X 40CM - FORNECIMENTO E INSTA LAÇÃO. AF_12/2013</v>
          </cell>
          <cell r="C3659" t="str">
            <v>UN</v>
          </cell>
          <cell r="D3659">
            <v>9.73</v>
          </cell>
        </row>
        <row r="3660">
          <cell r="A3660">
            <v>86886</v>
          </cell>
          <cell r="B3660" t="str">
            <v>ENGATE FLEXÍVEL EM INOX, 1/2 X 30CM - FORNECIMENTO E INSTALAÇÃO. AF_1 2/2013</v>
          </cell>
          <cell r="C3660" t="str">
            <v>UN</v>
          </cell>
          <cell r="D3660">
            <v>25.6</v>
          </cell>
        </row>
        <row r="3661">
          <cell r="A3661">
            <v>86887</v>
          </cell>
          <cell r="B3661" t="str">
            <v>ENGATE FLEXÍVEL EM INOX, 1/2 X 40CM - FORNECIMENTO E INSTALAÇÃO. AF_1 2/2013</v>
          </cell>
          <cell r="C3661" t="str">
            <v>UN</v>
          </cell>
          <cell r="D3661">
            <v>27.61</v>
          </cell>
        </row>
        <row r="3662">
          <cell r="A3662">
            <v>86888</v>
          </cell>
          <cell r="B3662" t="str">
            <v>VASO SANITÁRIO SIFONADO COM CAIXA ACOPLADA LOUÇA BRANCA - FORNECIMENTO E INSTALAÇÃO. AF_12/2013</v>
          </cell>
          <cell r="C3662" t="str">
            <v>UN</v>
          </cell>
          <cell r="D3662">
            <v>390.71</v>
          </cell>
        </row>
        <row r="3663">
          <cell r="A3663">
            <v>86889</v>
          </cell>
          <cell r="B3663" t="str">
            <v>BANCADA DE GRANITO CINZA POLIDO PARA PIA DE COZINHA 1,50 X 0,60 M - FO RNECIMENTO E INSTALAÇÃO. AF_12/2013</v>
          </cell>
          <cell r="C3663" t="str">
            <v>UN</v>
          </cell>
          <cell r="D3663">
            <v>526.28</v>
          </cell>
        </row>
        <row r="3664">
          <cell r="A3664">
            <v>86893</v>
          </cell>
          <cell r="B3664" t="str">
            <v>BANCADA DE MÁRMORE BRANCO POLIDO PARA PIA DE COZINHA 1,50 X 0,60 M - F ORNECIMENTO E INSTALAÇÃO. AF_12/2013</v>
          </cell>
          <cell r="C3664" t="str">
            <v>UN</v>
          </cell>
          <cell r="D3664">
            <v>534.08000000000004</v>
          </cell>
        </row>
        <row r="3665">
          <cell r="A3665">
            <v>86894</v>
          </cell>
          <cell r="B3665" t="str">
            <v>BANCADA DE MÁRMORE SINTÉTICO 120 X 60CM, COM CUBA INTEGRADA - FORNECIM ENTO E INSTALAÇÃO. AF_12/2013</v>
          </cell>
          <cell r="C3665" t="str">
            <v>UN</v>
          </cell>
          <cell r="D3665">
            <v>211.66</v>
          </cell>
        </row>
        <row r="3666">
          <cell r="A3666">
            <v>86895</v>
          </cell>
          <cell r="B3666" t="str">
            <v>BANCADA DE GRANITO CINZA POLIDO PARA LAVATÓRIO 0,50 X 0,60 M - FORNECI MENTO E INSTALAÇÃO. AF_12/2013</v>
          </cell>
          <cell r="C3666" t="str">
            <v>UN</v>
          </cell>
          <cell r="D3666">
            <v>265.32</v>
          </cell>
        </row>
        <row r="3667">
          <cell r="A3667">
            <v>86899</v>
          </cell>
          <cell r="B3667" t="str">
            <v>BANCADA DE MÁRMORE BRANCO POLIDO PARA LAVATÓRIO 0,50 X 0,60 M - FORNEC IMENTO E INSTALAÇÃO. AF_12/2013</v>
          </cell>
          <cell r="C3667" t="str">
            <v>UN</v>
          </cell>
          <cell r="D3667">
            <v>268.25</v>
          </cell>
        </row>
        <row r="3668">
          <cell r="A3668">
            <v>86900</v>
          </cell>
          <cell r="B3668" t="str">
            <v>CUBA DE EMBUTIR DE AÇO INOXIDÁVEL MÉDIA - FORNECIMENTO E INSTALAÇÃO. A F_12/2013</v>
          </cell>
          <cell r="C3668" t="str">
            <v>UN</v>
          </cell>
          <cell r="D3668">
            <v>145.85</v>
          </cell>
        </row>
        <row r="3669">
          <cell r="A3669">
            <v>86901</v>
          </cell>
          <cell r="B3669" t="str">
            <v>CUBA DE EMBUTIR OVAL EM LOUÇA BRANCA, 35 X 50CM OU EQUIVALENTE - FORNE CIMENTO E INSTALAÇÃO. AF_12/2013</v>
          </cell>
          <cell r="C3669" t="str">
            <v>UN</v>
          </cell>
          <cell r="D3669">
            <v>119.44</v>
          </cell>
        </row>
        <row r="3670">
          <cell r="A3670">
            <v>86902</v>
          </cell>
          <cell r="B3670" t="str">
            <v>LAVATÓRIO LOUÇA BRANCA COM COLUNA, *44 X 35,5* CM, PADRÃO POPULAR - FO RNECIMENTO E INSTALAÇÃO. AF_12/2013</v>
          </cell>
          <cell r="C3670" t="str">
            <v>UN</v>
          </cell>
          <cell r="D3670">
            <v>213.86</v>
          </cell>
        </row>
        <row r="3671">
          <cell r="A3671">
            <v>86903</v>
          </cell>
          <cell r="B3671" t="str">
            <v>LAVATÓRIO LOUÇA BRANCA COM COLUNA, 45 X 55CM OU EQUIVALENTE, PADRÃO MÉ DIO - FORNECIMENTO E INSTALAÇÃO. AF_12/2013</v>
          </cell>
          <cell r="C3671" t="str">
            <v>UN</v>
          </cell>
          <cell r="D3671">
            <v>287.51</v>
          </cell>
        </row>
        <row r="3672">
          <cell r="A3672">
            <v>86904</v>
          </cell>
          <cell r="B3672" t="str">
            <v>LAVATÓRIO LOUÇA BRANCA SUSPENSO, 29,5 X 39CM OU EQUIVALENTE, PADRÃO PO PULAR - FORNECIMENTO E INSTALAÇÃO. AF_12/2013</v>
          </cell>
          <cell r="C3672" t="str">
            <v>UN</v>
          </cell>
          <cell r="D3672">
            <v>113</v>
          </cell>
        </row>
        <row r="3673">
          <cell r="A3673">
            <v>86905</v>
          </cell>
          <cell r="B3673" t="str">
            <v>APARELHO MISTURADOR DE MESA PARA LAVATÓRIO, PADRÃO MÉDIO - FORNECIMENT O E INSTALAÇÃO. AF_12/2013</v>
          </cell>
          <cell r="C3673" t="str">
            <v>UN</v>
          </cell>
          <cell r="D3673">
            <v>164.68</v>
          </cell>
        </row>
        <row r="3674">
          <cell r="A3674">
            <v>86906</v>
          </cell>
          <cell r="B3674" t="str">
            <v>TORNEIRA CROMADA DE MESA, 1/2" OU 3/4", PARA LAVATÓRIO, PADRÃO POPULAR - FORNECIMENTO E INSTALAÇÃO. AF_12/2013</v>
          </cell>
          <cell r="C3674" t="str">
            <v>UN</v>
          </cell>
          <cell r="D3674">
            <v>38.450000000000003</v>
          </cell>
        </row>
        <row r="3675">
          <cell r="A3675">
            <v>86908</v>
          </cell>
          <cell r="B3675" t="str">
            <v>APARELHO MISTURADOR DE MESA PARA PIA DE COZINHA, PADRÃO MÉDIO - FORNEC IMENTO E INSTALAÇÃO. AF_12/2013</v>
          </cell>
          <cell r="C3675" t="str">
            <v>UN</v>
          </cell>
          <cell r="D3675">
            <v>194.32</v>
          </cell>
        </row>
        <row r="3676">
          <cell r="A3676">
            <v>86909</v>
          </cell>
          <cell r="B3676" t="str">
            <v>TORNEIRA CROMADA TUBO MÓVEL, DE MESA, 1/2" OU 3/4", PARA PIA DE COZINH A, PADRÃO ALTO - FORNECIMENTO E INSTALAÇÃO. AF_12/2013</v>
          </cell>
          <cell r="C3676" t="str">
            <v>UN</v>
          </cell>
          <cell r="D3676">
            <v>76.489999999999995</v>
          </cell>
        </row>
        <row r="3677">
          <cell r="A3677">
            <v>86910</v>
          </cell>
          <cell r="B3677" t="str">
            <v>TORNEIRA CROMADA TUBO MÓVEL, DE PAREDE, 1/2" OU 3/4", PARA PIA DE COZI NHA, PADRÃO MÉDIO - FORNECIMENTO E INSTALAÇÃO. AF_12/2013</v>
          </cell>
          <cell r="C3677" t="str">
            <v>UN</v>
          </cell>
          <cell r="D3677">
            <v>73.25</v>
          </cell>
        </row>
        <row r="3678">
          <cell r="A3678">
            <v>86911</v>
          </cell>
          <cell r="B3678" t="str">
            <v>TORNEIRA CROMADA LONGA, DE PAREDE, 1/2" OU 3/4", PARA PIA DE COZINHA, PADRÃO POPULAR - FORNECIMENTO E INSTALAÇÃO. AF_12/2013</v>
          </cell>
          <cell r="C3678" t="str">
            <v>UN</v>
          </cell>
          <cell r="D3678">
            <v>32.99</v>
          </cell>
        </row>
        <row r="3679">
          <cell r="A3679">
            <v>86912</v>
          </cell>
          <cell r="B3679" t="str">
            <v>TORNEIRA CROMADA LONGA, DE PAREDE, 1/2" OU 3/4", PARA PIA DE COZINHA, PADRÃO MÉDIO - FORNECIMENTO E INSTALAÇÃO. AF_12/2013</v>
          </cell>
          <cell r="C3679" t="str">
            <v>UN</v>
          </cell>
          <cell r="D3679">
            <v>32.99</v>
          </cell>
        </row>
        <row r="3680">
          <cell r="A3680">
            <v>86913</v>
          </cell>
          <cell r="B3680" t="str">
            <v>TORNEIRA CROMADA 1/2" OU 3/4" PARA TANQUE, PADRÃO POPULAR - FORNECIMEN TO E INSTALAÇÃO. AF_12/2013</v>
          </cell>
          <cell r="C3680" t="str">
            <v>UN</v>
          </cell>
          <cell r="D3680">
            <v>15.68</v>
          </cell>
        </row>
        <row r="3681">
          <cell r="A3681">
            <v>86914</v>
          </cell>
          <cell r="B3681" t="str">
            <v>TORNEIRA CROMADA 1/2" OU 3/4" PARA TANQUE, PADRÃO MÉDIO - FORNECIMENTO E INSTALAÇÃO. AF_12/2013</v>
          </cell>
          <cell r="C3681" t="str">
            <v>UN</v>
          </cell>
          <cell r="D3681">
            <v>30.39</v>
          </cell>
        </row>
        <row r="3682">
          <cell r="A3682">
            <v>86915</v>
          </cell>
          <cell r="B3682" t="str">
            <v>TORNEIRA CROMADA DE MESA, 1/2" OU 3/4", PARA LAVATÓRIO, PADRÃO MÉDIO - FORNECIMENTO E INSTALAÇÃO. AF_12/2013</v>
          </cell>
          <cell r="C3682" t="str">
            <v>UN</v>
          </cell>
          <cell r="D3682">
            <v>64.02</v>
          </cell>
        </row>
        <row r="3683">
          <cell r="A3683">
            <v>86916</v>
          </cell>
          <cell r="B3683" t="str">
            <v>TORNEIRA PLÁSTICA 3/4" PARA TANQUE - FORNECIMENTO E INSTALAÇÃO. AF_12/ 2013</v>
          </cell>
          <cell r="C3683" t="str">
            <v>UN</v>
          </cell>
          <cell r="D3683">
            <v>28.04</v>
          </cell>
        </row>
        <row r="3684">
          <cell r="A3684">
            <v>86919</v>
          </cell>
          <cell r="B3684" t="str">
            <v>TANQUE DE LOUÇA BRANCA COM COLUNA, 30L OU EQUIVALENTE, INCLUSO SIFÃO F LEXÍVEL EM PVC, VÁLVULA METÁLICA E TORNEIRA DE METAL CROMADO PADRÃO MÉ DIO - FORNECIMENTO E INSTALAÇÃO. AF_12/2013</v>
          </cell>
          <cell r="C3684" t="str">
            <v>UN</v>
          </cell>
          <cell r="D3684">
            <v>712.21</v>
          </cell>
        </row>
        <row r="3685">
          <cell r="A3685">
            <v>86920</v>
          </cell>
          <cell r="B3685" t="str">
            <v>TANQUE DE LOUÇA BRANCA COM COLUNA, 30L OU EQUIVALENTE, INCLUSO SIFÃO F LEXÍVEL EM PVC, VÁLVULA PLÁSTICA E TORNEIRA DE METAL CROMADO PADRÃO PO PULAR - FORNECIMENTO E INSTALAÇÃO. AF_12/2013_P</v>
          </cell>
          <cell r="C3685" t="str">
            <v>UN</v>
          </cell>
          <cell r="D3685">
            <v>682.74</v>
          </cell>
        </row>
        <row r="3686">
          <cell r="A3686">
            <v>86921</v>
          </cell>
          <cell r="B3686" t="str">
            <v>TANQUE DE LOUÇA BRANCA COM COLUNA, 30L OU EQUIVALENTE, INCLUSO SIFÃO F LEXÍVEL EM PVC, VÁLVULA PLÁSTICA E TORNEIRA DE PLÁSTICO - FORNECIMENTO E INSTALAÇÃO. AF_12/2013</v>
          </cell>
          <cell r="C3686" t="str">
            <v>UN</v>
          </cell>
          <cell r="D3686">
            <v>695.09</v>
          </cell>
        </row>
        <row r="3687">
          <cell r="A3687">
            <v>86922</v>
          </cell>
          <cell r="B3687" t="str">
            <v>TANQUE DE LOUÇA BRANCA SUSPENSO, 18L OU EQUIVALENTE, INCLUSO SIFÃO TIP O GARRAFA EM METAL CROMADO, VÁLVULA METÁLICA E TORNEIRA DE METAL CROMA DO PADRÃO MÉDIO - FORNECIMENTO E INSTALAÇÃO. AF_12/2013</v>
          </cell>
          <cell r="C3687" t="str">
            <v>UN</v>
          </cell>
          <cell r="D3687">
            <v>549.14</v>
          </cell>
        </row>
        <row r="3688">
          <cell r="A3688">
            <v>86923</v>
          </cell>
          <cell r="B3688" t="str">
            <v>TANQUE DE LOUÇA BRANCA SUSPENSO, 18L OU EQUIVALENTE, INCLUSO SIFÃO TIP O GARRAFA EM PVC, VÁLVULA PLÁSTICA E TORNEIRA DE METAL CROMADO PADRÃO POPULAR - FORNECIMENTO E INSTALAÇÃO. AF_12/2013</v>
          </cell>
          <cell r="C3688" t="str">
            <v>UN</v>
          </cell>
          <cell r="D3688">
            <v>436.28</v>
          </cell>
        </row>
        <row r="3689">
          <cell r="A3689">
            <v>86924</v>
          </cell>
          <cell r="B3689" t="str">
            <v>TANQUE DE LOUÇA BRANCA SUSPENSO, 18L OU EQUIVALENTE, INCLUSO SIFÃO TIP O GARRAFA EM PVC, VÁLVULA PLÁSTICA E TORNEIRA DE PLÁSTICO - FORNECIMEN TO E INSTALAÇÃO. AF_12/2013</v>
          </cell>
          <cell r="C3689" t="str">
            <v>UN</v>
          </cell>
          <cell r="D3689">
            <v>448.63</v>
          </cell>
        </row>
        <row r="3690">
          <cell r="A3690">
            <v>86925</v>
          </cell>
          <cell r="B3690" t="str">
            <v>TANQUE DE MÁRMORE SINTÉTICO COM COLUNA, 22L OU EQUIVALENTE, INCLUSO SI FÃO FLEXÍVEL EM PVC, VÁLVULA PLÁSTICA E TORNEIRA DE METAL CROMADO PADR ÃO POPULAR - FORNECIMENTO E INSTALAÇÃO. AF_12/2013</v>
          </cell>
          <cell r="C3690" t="str">
            <v>UN</v>
          </cell>
          <cell r="D3690">
            <v>329.85</v>
          </cell>
        </row>
        <row r="3691">
          <cell r="A3691">
            <v>86926</v>
          </cell>
          <cell r="B3691" t="str">
            <v>TANQUE DE MÁRMORE SINTÉTICO COM COLUNA, 22L OU EQUIVALENTE, INCLUSO SI FÃO FLEXÍVEL EM PVC, VÁLVULA PLÁSTICA E TORNEIRA DE PLÁSTICO - FORNECI MENTO E INSTALAÇÃO. AF_12/2013</v>
          </cell>
          <cell r="C3691" t="str">
            <v>UN</v>
          </cell>
          <cell r="D3691">
            <v>342.2</v>
          </cell>
        </row>
        <row r="3692">
          <cell r="A3692">
            <v>86927</v>
          </cell>
          <cell r="B3692" t="str">
            <v>TANQUE DE MÁRMORE SINTÉTICO SUSPENSO, 22L OU EQUIVALENTE, INCLUSO SIFÃ O TIPO GARRAFA EM PVC, VÁLVULA PLÁSTICA E TORNEIRA DE METAL CROMADO PA DRÃO POPULAR - FORNECIMENTO E INSTALAÇÃO. AF_12/2013</v>
          </cell>
          <cell r="C3692" t="str">
            <v>UN</v>
          </cell>
          <cell r="D3692">
            <v>210.38</v>
          </cell>
        </row>
        <row r="3693">
          <cell r="A3693">
            <v>86928</v>
          </cell>
          <cell r="B3693" t="str">
            <v>TANQUE DE MÁRMORE SINTÉTICO SUSPENSO, 22L OU EQUIVALENTE, INCLUSO SIFÃ O TIPO GARRAFA EM PVC, VÁLVULA PLÁSTICA E TORNEIRA DE PLÁSTICO - FORNE CIMENTO E INSTALAÇÃO. AF_12/2013</v>
          </cell>
          <cell r="C3693" t="str">
            <v>UN</v>
          </cell>
          <cell r="D3693">
            <v>222.74</v>
          </cell>
        </row>
        <row r="3694">
          <cell r="A3694">
            <v>86929</v>
          </cell>
          <cell r="B3694" t="str">
            <v>TANQUE DE MÁRMORE SINTÉTICO SUSPENSO, 22L OU EQUIVALENTE, INCLUSO SIFÃ O FLEXÍVEL EM PVC, VÁLVULA PLÁSTICA E TORNEIRA DE METAL CROMADO PADRÃO POPULAR - FORNECIMENTO E INSTALAÇÃO. AF_12/2013</v>
          </cell>
          <cell r="C3694" t="str">
            <v>UN</v>
          </cell>
          <cell r="D3694">
            <v>203.1</v>
          </cell>
        </row>
        <row r="3695">
          <cell r="A3695">
            <v>86930</v>
          </cell>
          <cell r="B3695" t="str">
            <v>TANQUE DE MÁRMORE SINTÉTICO SUSPENSO, 22L OU EQUIVALENTE, INCLUSO SIFÃ O FLEXÍVEL EM PVC, VÁLVULA PLÁSTICA E TORNEIRA DE PLÁSTICO - FORNECIME NTO E INSTALAÇÃO. AF_12/2013</v>
          </cell>
          <cell r="C3695" t="str">
            <v>UN</v>
          </cell>
          <cell r="D3695">
            <v>215.45</v>
          </cell>
        </row>
        <row r="3696">
          <cell r="A3696">
            <v>86931</v>
          </cell>
          <cell r="B3696" t="str">
            <v>VASO SANITÁRIO SIFONADO COM CAIXA ACOPLADA LOUÇA BRANCA, INCLUSO ENGAT E FLEXÍVEL EM PLÁSTICO BRANCO, 1/2  X 40CM - FORNECIMENTO E INSTALAÇÃO . AF_12/2013</v>
          </cell>
          <cell r="C3696" t="str">
            <v>UN</v>
          </cell>
          <cell r="D3696">
            <v>400.45</v>
          </cell>
        </row>
        <row r="3697">
          <cell r="A3697">
            <v>86932</v>
          </cell>
          <cell r="B3697" t="str">
            <v>VASO SANITÁRIO SIFONADO COM CAIXA ACOPLADA LOUÇA BRANCA - PADRÃO MÉDIO , INCLUSO ENGATE FLEXÍVEL EM METAL CROMADO, 1/2 X 40CM - FORNECIMENTO E INSTALAÇÃO. AF_12/2013</v>
          </cell>
          <cell r="C3697" t="str">
            <v>UN</v>
          </cell>
          <cell r="D3697">
            <v>418.32</v>
          </cell>
        </row>
        <row r="3698">
          <cell r="A3698">
            <v>86933</v>
          </cell>
          <cell r="B3698" t="str">
            <v>BANCADA DE MÁRMORE SINTÉTICO 120 X 60CM, COM CUBA INTEGRADA, INCLUSO S IFÃO TIPO GARRAFA EM PVC, VÁLVULA EM PLÁSTICO CROMADO TIPO AMERICANA E TORNEIRA CROMADA LONGA, DE PAREDE, PADRÃO POPULAR - FORNECIMENTO E IN STALAÇÃO. AF_12/2013</v>
          </cell>
          <cell r="C3698" t="str">
            <v>UN</v>
          </cell>
          <cell r="D3698">
            <v>278.16000000000003</v>
          </cell>
        </row>
        <row r="3699">
          <cell r="A3699">
            <v>86934</v>
          </cell>
          <cell r="B3699" t="str">
            <v>BANCADA DE MÁRMORE SINTÉTICO 120 X 60CM, COM CUBA INTEGRADA, INCLUSO S IFÃO TIPO FLEXÍVEL EM PVC, VÁLVULA EM PLÁSTICO CROMADO TIPO AMERICANA E TORNEIRA CROMADA LONGA, DE PAREDE, PADRÃO POPULAR - FORNECIMENTO E I NSTALAÇÃO. AF_12/2013</v>
          </cell>
          <cell r="C3699" t="str">
            <v>UN</v>
          </cell>
          <cell r="D3699">
            <v>270.88</v>
          </cell>
        </row>
        <row r="3700">
          <cell r="A3700">
            <v>86935</v>
          </cell>
          <cell r="B3700" t="str">
            <v>CUBA DE EMBUTIR DE AÇO INOXIDÁVEL MÉDIA, INCLUSO VÁLVULA TIPO AMERICAN A EM METAL CROMADO E SIFÃO FLEXÍVEL EM PVC - FORNECIMENTO E INSTALAÇÃO . AF_12/2013</v>
          </cell>
          <cell r="C3700" t="str">
            <v>UN</v>
          </cell>
          <cell r="D3700">
            <v>192.16</v>
          </cell>
        </row>
        <row r="3701">
          <cell r="A3701">
            <v>86936</v>
          </cell>
          <cell r="B3701" t="str">
            <v>CUBA DE EMBUTIR DE AÇO INOXIDÁVEL MÉDIA, INCLUSO VÁLVULA TIPO AMERICAN A E SIFÃO TIPO GARRAFA EM METAL CROMADO - FORNECIMENTO E INSTALAÇÃO. A F_12/2013</v>
          </cell>
          <cell r="C3701" t="str">
            <v>UN</v>
          </cell>
          <cell r="D3701">
            <v>282.83</v>
          </cell>
        </row>
        <row r="3702">
          <cell r="A3702">
            <v>86937</v>
          </cell>
          <cell r="B3702" t="str">
            <v>CUBA DE EMBUTIR OVAL EM LOUÇA BRANCA, 35 X 50CM OU EQUIVALENTE, INCLUS O VÁLVULA EM METAL CROMADO E SIFÃO FLEXÍVEL EM PVC - FORNECIMENTO E IN STALAÇÃO. AF_12/2013</v>
          </cell>
          <cell r="C3702" t="str">
            <v>UN</v>
          </cell>
          <cell r="D3702">
            <v>150.21</v>
          </cell>
        </row>
        <row r="3703">
          <cell r="A3703">
            <v>86938</v>
          </cell>
          <cell r="B3703" t="str">
            <v>CUBA DE EMBUTIR OVAL EM LOUÇA BRANCA, 35 X 50CM OU EQUIVALENTE, INCLUS O VÁLVULA E SIFÃO TIPO GARRAFA EM METAL CROMADO - FORNECIMENTO E INSTA LAÇÃO. AF_12/2013</v>
          </cell>
          <cell r="C3703" t="str">
            <v>UN</v>
          </cell>
          <cell r="D3703">
            <v>240.89</v>
          </cell>
        </row>
        <row r="3704">
          <cell r="A3704">
            <v>86939</v>
          </cell>
          <cell r="B3704" t="str">
            <v>LAVATÓRIO LOUÇA BRANCA COM COLUNA, *44 X 35,5* CM, PADRÃO POPULAR, INC LUSO SIFÃO FLEXÍVEL EM PVC, VÁLVULA E ENGATE FLEXÍVEL 30CM EM PLÁSTICO E COM TORNEIRA CROMADA PADRÃO POPULAR - FORNECIMENTO E INSTALAÇÃO. AF _12/2013</v>
          </cell>
          <cell r="C3704" t="str">
            <v>UN</v>
          </cell>
          <cell r="D3704">
            <v>275.97000000000003</v>
          </cell>
        </row>
        <row r="3705">
          <cell r="A3705">
            <v>86940</v>
          </cell>
          <cell r="B3705" t="str">
            <v>LAVATÓRIO LOUÇA BRANCA COM COLUNA, 45 X 55CM OU EQUIVALENTE, PADRÃO MÉ DIO, INCLUSO SIFÃO TIPO GARRAFA, VÁLVULA E ENGATE FLEXÍVEL DE 40CM EM METAL CROMADO, COM APARELHO MISTURADOR PADRÃO MÉDIO - FORNECIMENTO E I NSTALAÇÃO. AF_12/2013</v>
          </cell>
          <cell r="C3705" t="str">
            <v>UN</v>
          </cell>
          <cell r="D3705">
            <v>628.87</v>
          </cell>
        </row>
        <row r="3706">
          <cell r="A3706">
            <v>86941</v>
          </cell>
          <cell r="B3706" t="str">
            <v>LAVATÓRIO LOUÇA BRANCA COM COLUNA, 45 X 55CM OU EQUIVALENTE, PADRÃO MÉ DIO, INCLUSO SIFÃO TIPO GARRAFA, VÁLVULA E ENGATE FLEXÍVEL DE 40CM EM METAL CROMADO, COM TORNEIRA CROMADA DE MESA, PADRÃO MÉDIO - FORNECIMEN TO E INSTALAÇÃO. AF_12/2013</v>
          </cell>
          <cell r="C3706" t="str">
            <v>UN</v>
          </cell>
          <cell r="D3706">
            <v>500.6</v>
          </cell>
        </row>
        <row r="3707">
          <cell r="A3707">
            <v>86942</v>
          </cell>
          <cell r="B3707" t="str">
            <v>LAVATÓRIO LOUÇA BRANCA SUSPENSO, 29,5 X 39CM OU EQUIVALENTE, PADRÃO PO PULAR, INCLUSO SIFÃO TIPO GARRAFA EM PVC, VÁLVULA E ENGATE FLEXÍVEL 30 CM EM PLÁSTICO E TORNEIRA CROMADA DE MESA, PADRÃO POPULAR - FORNECIMEN TO E INSTALAÇÃO. AF_12/2013</v>
          </cell>
          <cell r="C3707" t="str">
            <v>UN</v>
          </cell>
          <cell r="D3707">
            <v>182.4</v>
          </cell>
        </row>
        <row r="3708">
          <cell r="A3708">
            <v>86943</v>
          </cell>
          <cell r="B3708" t="str">
            <v>LAVATÓRIO LOUÇA BRANCA SUSPENSO, 29,5 X 39CM OU EQUIVALENTE, PADRÃO PO PULAR, INCLUSO SIFÃO FLEXÍVEL EM PVC, VÁLVULA E ENGATE FLEXÍVEL 30CM E M PLÁSTICO E TORNEIRA CROMADA DE MESA, PADRÃO POPULAR - FORNECIMENTO E INSTALAÇÃO. AF_12/2013</v>
          </cell>
          <cell r="C3708" t="str">
            <v>UN</v>
          </cell>
          <cell r="D3708">
            <v>175.12</v>
          </cell>
        </row>
        <row r="3709">
          <cell r="A3709">
            <v>86947</v>
          </cell>
          <cell r="B3709" t="str">
            <v>BANCADA MÁRMORE BRANCO POLIDO 0,50 X 0,60M, INCLUSO CUBA DE EMBUTIR OV AL EM LOUÇA BRANCA 35 X 50CM, VÁLVULA, SIFÃO TIPO GARRAFA E ENGATE FLE XÍVEL 40CM EM METAL CROMADO E APARELHO MISTURADOR DE MESA, PADRÃO MÉDI O - FORNECIMENTO E INSTALAÇÃO. AF_12/2013</v>
          </cell>
          <cell r="C3709" t="str">
            <v>UN</v>
          </cell>
          <cell r="D3709">
            <v>729.05</v>
          </cell>
        </row>
        <row r="3710">
          <cell r="A3710">
            <v>88571</v>
          </cell>
          <cell r="B3710" t="str">
            <v>SABONETEIRA DE SOBREPOR (FIXADA NA PAREDE), TIPO CONCHA, EM ACO INOXID AVEL - FORNECIMENTO E INSTALACAO</v>
          </cell>
          <cell r="C3710" t="str">
            <v>UN</v>
          </cell>
          <cell r="D3710">
            <v>50.65</v>
          </cell>
        </row>
        <row r="3711">
          <cell r="A3711">
            <v>93396</v>
          </cell>
          <cell r="B3711" t="str">
            <v>BANCADA GRANITO CINZA POLIDO 0,50 X 0,60M, INCL. CUBA DE EMBUTIR OVAL LOUÇA BRANCA 35 X 50CM, VÁLVULA METAL CROMADO, SIFÃO FLEXÍVEL PVC, ENG ATE 30CM FLEXÍVEL PLÁSTICO E TORNEIRA CROMADA DE MESA, PADRÃO POPULAR - FORNEC. E INSTALAÇÃO. AF_12/2013</v>
          </cell>
          <cell r="C3711" t="str">
            <v>UN</v>
          </cell>
          <cell r="D3711">
            <v>461.65</v>
          </cell>
        </row>
        <row r="3712">
          <cell r="A3712">
            <v>93441</v>
          </cell>
          <cell r="B3712" t="str">
            <v>BANCADA DE GRANITO CINZA POLIDO 150 X 60 CM, COM CUBA DE EMBUTIR DE AÇ O INOXIDÁVEL MÉDIA, VÁLVULA AMERICANA EM METAL CROMADO, SIFÃO FLEXÍVEL EM PVC, ENGATE FLEXÍVEL 30 CM, TORNEIRA CROMADA LONGA DE PAREDE, 1/2 OU 3/4, PARA PIA DE COZINHA, PADRÃO POPULAR- FORNEC. E INSTAL. AF_12/2 013</v>
          </cell>
          <cell r="C3712" t="str">
            <v>UN</v>
          </cell>
          <cell r="D3712">
            <v>759.09</v>
          </cell>
        </row>
        <row r="3713">
          <cell r="A3713">
            <v>93442</v>
          </cell>
          <cell r="B3713" t="str">
            <v>BANCADA MÁRMORE BRANCO POLIDO 150 X 60 CM, COM CUBA DE EMBUTIR DE AÇO INOXIDÁVEL MÉDIA, VÁLVULA AMERICANA EM METAL CROMADO, SIFÃO  TIPO GARR AFA EM METAL CROMADO, ENGATE FLEXÍVEL 30 CM, TORNEIRA  CROMADA TUBO MÓ VEL, DE MESA, 1/2 OU 3/4, PARA PIA DE COZINHA, PADRÃO ALTO - FORNEC. E INSTAL. AF_12/2013</v>
          </cell>
          <cell r="C3713" t="str">
            <v>UN</v>
          </cell>
          <cell r="D3713">
            <v>901.07</v>
          </cell>
        </row>
        <row r="3714">
          <cell r="A3714">
            <v>95469</v>
          </cell>
          <cell r="B3714" t="str">
            <v>VASO SANITARIO SIFONADO CONVENCIONAL COM  LOUÇA BRANCA - FORNECIMENTO E INSTALAÇÃO. AF_10/2016</v>
          </cell>
          <cell r="C3714" t="str">
            <v>UN</v>
          </cell>
          <cell r="D3714">
            <v>184.25</v>
          </cell>
        </row>
        <row r="3715">
          <cell r="A3715">
            <v>95470</v>
          </cell>
          <cell r="B3715" t="str">
            <v>VASO SANITARIO SIFONADO CONVENCIONAL COM LOUÇA BRANCA, INCLUSO CONJUNT O DE LIGAÇÃO PARA BACIA SANITÁRIA AJUSTÁVEL - FORNECIMENTO E INSTALAÇÃ O. AF_10/2016</v>
          </cell>
          <cell r="C3715" t="str">
            <v>UN</v>
          </cell>
          <cell r="D3715">
            <v>190.29</v>
          </cell>
        </row>
        <row r="3716">
          <cell r="A3716">
            <v>95471</v>
          </cell>
          <cell r="B3716" t="str">
            <v>VASO SANITARIO SIFONADO CONVENCIONAL PARA PCD SEM FURO FRONTAL COM  LO UÇA BRANCA SEM ASSENTO -  FORNECIMENTO E INSTALAÇÃO. AF_10/2016</v>
          </cell>
          <cell r="C3716" t="str">
            <v>UN</v>
          </cell>
          <cell r="D3716">
            <v>677.64</v>
          </cell>
        </row>
        <row r="3717">
          <cell r="A3717">
            <v>95472</v>
          </cell>
          <cell r="B3717" t="str">
            <v>VASO SANITARIO SIFONADO CONVENCIONAL PARA PCD SEM FURO FRONTAL COM LOU ÇA BRANCA SEM ASSENTO, INCLUSO CONJUNTO DE LIGAÇÃO PARA BACIA SANITÁRI A AJUSTÁVEL - FORNECIMENTO E INSTALAÇÃO. AF_10/2016</v>
          </cell>
          <cell r="C3717" t="str">
            <v>UN</v>
          </cell>
          <cell r="D3717">
            <v>683.68</v>
          </cell>
        </row>
        <row r="3718">
          <cell r="A3718">
            <v>95542</v>
          </cell>
          <cell r="B3718" t="str">
            <v>PORTA TOALHA ROSTO EM METAL CROMADO, TIPO ARGOLA, INCLUSO FIXAÇÃO. AF_ 10/2016</v>
          </cell>
          <cell r="C3718" t="str">
            <v>UN</v>
          </cell>
          <cell r="D3718">
            <v>27.55</v>
          </cell>
        </row>
        <row r="3719">
          <cell r="A3719">
            <v>95543</v>
          </cell>
          <cell r="B3719" t="str">
            <v>PORTA TOALHA BANHO EM METAL CROMADO, TIPO BARRA, INCLUSO FIXAÇÃO. AF_1 0/2016</v>
          </cell>
          <cell r="C3719" t="str">
            <v>UN</v>
          </cell>
          <cell r="D3719">
            <v>44.72</v>
          </cell>
        </row>
        <row r="3720">
          <cell r="A3720">
            <v>95544</v>
          </cell>
          <cell r="B3720" t="str">
            <v>PAPELEIRA DE PAREDE EM METAL CROMADO SEM TAMPA, INCLUSO FIXAÇÃO. AF_10 /2016</v>
          </cell>
          <cell r="C3720" t="str">
            <v>UN</v>
          </cell>
          <cell r="D3720">
            <v>34.79</v>
          </cell>
        </row>
        <row r="3721">
          <cell r="A3721">
            <v>95545</v>
          </cell>
          <cell r="B3721" t="str">
            <v>SABONETEIRA DE PAREDE EM METAL CROMADO, INCLUSO FIXAÇÃO. AF_10/2016</v>
          </cell>
          <cell r="C3721" t="str">
            <v>UN</v>
          </cell>
          <cell r="D3721">
            <v>34.01</v>
          </cell>
        </row>
        <row r="3722">
          <cell r="A3722">
            <v>95546</v>
          </cell>
          <cell r="B3722" t="str">
            <v>KIT DE ACESSORIOS PARA BANHEIRO EM METAL CROMADO, 5 PECAS, INCLUSO FIX AÇÃO. AF_10/2016</v>
          </cell>
          <cell r="C3722" t="str">
            <v>UN</v>
          </cell>
          <cell r="D3722">
            <v>103.53</v>
          </cell>
        </row>
        <row r="3723">
          <cell r="A3723">
            <v>95547</v>
          </cell>
          <cell r="B3723" t="str">
            <v>SABONETEIRA PLASTICA TIPO DISPENSER PARA SABONETE LIQUIDO COM RESERVAT ORIO 800 A 1500 ML, INCLUSO FIXAÇÃO. AF_10/2016</v>
          </cell>
          <cell r="C3723" t="str">
            <v>UN</v>
          </cell>
          <cell r="D3723">
            <v>52.18</v>
          </cell>
        </row>
        <row r="3724">
          <cell r="A3724">
            <v>6087</v>
          </cell>
          <cell r="B3724" t="str">
            <v>TAMPA EM CONCRETO ARMADO 60X60X5CM P/CX INSPECAO/FOSSA SEPTICA</v>
          </cell>
          <cell r="C3724" t="str">
            <v>UN</v>
          </cell>
          <cell r="D3724">
            <v>26.05</v>
          </cell>
        </row>
        <row r="3725">
          <cell r="A3725" t="str">
            <v>74198/001</v>
          </cell>
          <cell r="B3725" t="str">
            <v>SUMIDOURO EM ALVENARIA DE TIJOLO CERAMICO MACICO DIAMETRO 1,20M E ALTU RA 5,00M, COM TAMPA EM CONCRETO ARMADO DIAMETRO 1,40M E ESPESSURA 10CM</v>
          </cell>
          <cell r="C3725" t="str">
            <v>UN</v>
          </cell>
          <cell r="D3725">
            <v>1303.68</v>
          </cell>
        </row>
        <row r="3726">
          <cell r="A3726" t="str">
            <v>74198/002</v>
          </cell>
          <cell r="B3726" t="str">
            <v>SUMIDOURO EM ALVENARIA DE TIJOLO CERAMICO MACIÇO DIAMETRO 1,40M E ALTU RA 5,00M, COM TAMPA EM CONCRETO ARMADO DIAMETRO 1,60M E ESPESSURA 10CM</v>
          </cell>
          <cell r="C3726" t="str">
            <v>UN</v>
          </cell>
          <cell r="D3726">
            <v>1631.1</v>
          </cell>
        </row>
        <row r="3727">
          <cell r="A3727">
            <v>95463</v>
          </cell>
          <cell r="B3727" t="str">
            <v>FOSSA SÉPTICA EM ALVENARIA DE TIJOLO CERÂMICO MACIÇO, DIMENSÕES EXTERN AS DE 1,90X1,10X1,40 M, VOLUME DE 1.500 LITROS, REVESTIDO INTERNAMENTE COM MASSA ÚNICA E IMPERMEABILIZANTE E COM TAMPA DE CONCRETO ARMADO CO M ESPESSURA DE 8 CM</v>
          </cell>
          <cell r="C3727" t="str">
            <v>UN</v>
          </cell>
          <cell r="D3727">
            <v>1482.04</v>
          </cell>
        </row>
        <row r="3728">
          <cell r="A3728">
            <v>89957</v>
          </cell>
          <cell r="B3728" t="str">
            <v>PONTO DE CONSUMO TERMINAL DE ÁGUA FRIA (SUBRAMAL) COM TUBULAÇÃO DE PVC , DN 25 MM, INSTALADO EM RAMAL DE ÁGUA, INCLUSOS RASGO E CHUMBAMENTO E M ALVENARIA. AF_12/2014</v>
          </cell>
          <cell r="C3728" t="str">
            <v>UN</v>
          </cell>
          <cell r="D3728">
            <v>119.91</v>
          </cell>
        </row>
        <row r="3729">
          <cell r="A3729">
            <v>89959</v>
          </cell>
          <cell r="B3729" t="str">
            <v>PONTO DE CONSUMO TERMINAL DE ÁGUA QUENTE (SUBRAMAL) COM TUBULAÇÃO DE C PVC, DN 22 MM, INSTALADO EM RAMAL DE ÁGUA, INCLUSOS RASGO E CHUMBAMENT O EM ALVENARIA. AF_12/2014</v>
          </cell>
          <cell r="C3729" t="str">
            <v>UN</v>
          </cell>
          <cell r="D3729">
            <v>196.47</v>
          </cell>
        </row>
        <row r="3730">
          <cell r="A3730">
            <v>40729</v>
          </cell>
          <cell r="B3730" t="str">
            <v>VALVULA DESCARGA 1.1/2" COM REGISTRO, ACABAMENTO EM METAL CROMADO - FO RNECIMENTO E INSTALACAO</v>
          </cell>
          <cell r="C3730" t="str">
            <v>UN</v>
          </cell>
          <cell r="D3730">
            <v>231.19</v>
          </cell>
        </row>
        <row r="3731">
          <cell r="A3731" t="str">
            <v>73795/001</v>
          </cell>
          <cell r="B3731" t="str">
            <v>VÁLVULA DE RETENÇÃO VERTICAL Ø 20MM (3/4") - FORNECIMENTO E INSTALAÇÃO</v>
          </cell>
          <cell r="C3731" t="str">
            <v>UN</v>
          </cell>
          <cell r="D3731">
            <v>57.53</v>
          </cell>
        </row>
        <row r="3732">
          <cell r="A3732" t="str">
            <v>73795/002</v>
          </cell>
          <cell r="B3732" t="str">
            <v>VÁLVULA DE RETENÇÃO VERTICAL Ø 25MM (1") - FORNECIMENTO E INSTALAÇÃO</v>
          </cell>
          <cell r="C3732" t="str">
            <v>UN</v>
          </cell>
          <cell r="D3732">
            <v>60.62</v>
          </cell>
        </row>
        <row r="3733">
          <cell r="A3733" t="str">
            <v>73795/003</v>
          </cell>
          <cell r="B3733" t="str">
            <v>VÁLVULA DE RETENÇÃO VERTICAL Ø 32MM (1.1/4") - FORNECIMENTO E INSTALAÇ ÃO</v>
          </cell>
          <cell r="C3733" t="str">
            <v>UN</v>
          </cell>
          <cell r="D3733">
            <v>78.61</v>
          </cell>
        </row>
        <row r="3734">
          <cell r="A3734" t="str">
            <v>73795/004</v>
          </cell>
          <cell r="B3734" t="str">
            <v>VÁLVULA DE RETENÇÃO VERTICAL Ø 40MM (1.1/2") - FORNECIMENTO E INSTALAÇ ÃO</v>
          </cell>
          <cell r="C3734" t="str">
            <v>UN</v>
          </cell>
          <cell r="D3734">
            <v>90.98</v>
          </cell>
        </row>
        <row r="3735">
          <cell r="A3735" t="str">
            <v>73795/005</v>
          </cell>
          <cell r="B3735" t="str">
            <v>VÁLVULA DE RETENÇÃO VERTICAL Ø 50MM (2") - FORNECIMENTO E INSTALAÇÃO</v>
          </cell>
          <cell r="C3735" t="str">
            <v>UN</v>
          </cell>
          <cell r="D3735">
            <v>119.33</v>
          </cell>
        </row>
        <row r="3736">
          <cell r="A3736" t="str">
            <v>73795/006</v>
          </cell>
          <cell r="B3736" t="str">
            <v>VÁLVULA DE RETENÇÃO VERTICAL Ø 80MM (3") - FORNECIMENTO E INSTALAÇÃO</v>
          </cell>
          <cell r="C3736" t="str">
            <v>UN</v>
          </cell>
          <cell r="D3736">
            <v>230.76</v>
          </cell>
        </row>
        <row r="3737">
          <cell r="A3737" t="str">
            <v>73795/007</v>
          </cell>
          <cell r="B3737" t="str">
            <v>VÁLVULA DE RETENÇÃO VERTICAL Ø 100MM (4") - FORNECIMENTO E INSTALAÇÃO</v>
          </cell>
          <cell r="C3737" t="str">
            <v>UN</v>
          </cell>
          <cell r="D3737">
            <v>384.12</v>
          </cell>
        </row>
        <row r="3738">
          <cell r="A3738" t="str">
            <v>73795/008</v>
          </cell>
          <cell r="B3738" t="str">
            <v>VÁLVULA DE RETENÇÃO HORIZONTAL Ø 20MM (3/4") - FORNECIMENTO E INSTALAÇ ÃO</v>
          </cell>
          <cell r="C3738" t="str">
            <v>UN</v>
          </cell>
          <cell r="D3738">
            <v>75.86</v>
          </cell>
        </row>
        <row r="3739">
          <cell r="A3739" t="str">
            <v>73795/009</v>
          </cell>
          <cell r="B3739" t="str">
            <v>VALVULA DE RETENCAO HORIZONTAL Ø 25MM (1) - FORNECIMENTO E INSTALACAO</v>
          </cell>
          <cell r="C3739" t="str">
            <v>UN</v>
          </cell>
          <cell r="D3739">
            <v>94.52</v>
          </cell>
        </row>
        <row r="3740">
          <cell r="A3740" t="str">
            <v>73795/010</v>
          </cell>
          <cell r="B3740" t="str">
            <v>VÁLVULA DE RETENÇÃO HORIZONTAL Ø 32MM (1.1/4") - FORNECIMENTO E INSTAL AÇÃO</v>
          </cell>
          <cell r="C3740" t="str">
            <v>UN</v>
          </cell>
          <cell r="D3740">
            <v>128.84</v>
          </cell>
        </row>
        <row r="3741">
          <cell r="A3741" t="str">
            <v>73795/011</v>
          </cell>
          <cell r="B3741" t="str">
            <v>VÁLVULA DE RETENÇÃO HORIZONTAL Ø 40MM (1.1/2") - FORNECIMENTO E INSTAL AÇÃO</v>
          </cell>
          <cell r="C3741" t="str">
            <v>UN</v>
          </cell>
          <cell r="D3741">
            <v>145.27000000000001</v>
          </cell>
        </row>
        <row r="3742">
          <cell r="A3742" t="str">
            <v>73795/012</v>
          </cell>
          <cell r="B3742" t="str">
            <v>VÁLVULA DE RETENÇÃO HORIZONTAL Ø 50MM (2") - FORNECIMENTO E INSTALAÇÃO</v>
          </cell>
          <cell r="C3742" t="str">
            <v>UN</v>
          </cell>
          <cell r="D3742">
            <v>191.92</v>
          </cell>
        </row>
        <row r="3743">
          <cell r="A3743" t="str">
            <v>73795/013</v>
          </cell>
          <cell r="B3743" t="str">
            <v>VÁLVULA DE RETENÇÃO HORIZONTAL Ø 65MM (2.1/2") - FORNECIMENTO E INSTAL AÇÃO</v>
          </cell>
          <cell r="C3743" t="str">
            <v>UN</v>
          </cell>
          <cell r="D3743">
            <v>272.29000000000002</v>
          </cell>
        </row>
        <row r="3744">
          <cell r="A3744" t="str">
            <v>73795/014</v>
          </cell>
          <cell r="B3744" t="str">
            <v>VÁLVULA DE RETENÇÃO HORIZONTAL Ø 80MM (3") - FORNECIMENTO E INSTALAÇÃO</v>
          </cell>
          <cell r="C3744" t="str">
            <v>UN</v>
          </cell>
          <cell r="D3744">
            <v>354.95</v>
          </cell>
        </row>
        <row r="3745">
          <cell r="A3745" t="str">
            <v>73795/015</v>
          </cell>
          <cell r="B3745" t="str">
            <v>VÁLVULA DE RETENÇÃO HORIZONTAL Ø 100MM (4") - FORNECIMENTO E INSTALAÇÃ O</v>
          </cell>
          <cell r="C3745" t="str">
            <v>UN</v>
          </cell>
          <cell r="D3745">
            <v>540.38</v>
          </cell>
        </row>
        <row r="3746">
          <cell r="A3746" t="str">
            <v>73796/001</v>
          </cell>
          <cell r="B3746" t="str">
            <v>VÁLVULA DE PÉ COM CRIVO Ø 20MM (3/4") - FORNECIMENTO E INSTALAÇÃO</v>
          </cell>
          <cell r="C3746" t="str">
            <v>UN</v>
          </cell>
          <cell r="D3746">
            <v>56.75</v>
          </cell>
        </row>
        <row r="3747">
          <cell r="A3747" t="str">
            <v>73796/002</v>
          </cell>
          <cell r="B3747" t="str">
            <v>VÁLVULA DE PÉ COM CRIVO Ø 25MM (1") - FORNECIMENTO E INSTALAÇÃO</v>
          </cell>
          <cell r="C3747" t="str">
            <v>UN</v>
          </cell>
          <cell r="D3747">
            <v>60.18</v>
          </cell>
        </row>
        <row r="3748">
          <cell r="A3748" t="str">
            <v>73796/003</v>
          </cell>
          <cell r="B3748" t="str">
            <v>VÁLVULA DE PÉ COM CRIVO Ø 40MM (1.1/2") - FORNECIMENTO E INSTALAÇÃO</v>
          </cell>
          <cell r="C3748" t="str">
            <v>UN</v>
          </cell>
          <cell r="D3748">
            <v>89.01</v>
          </cell>
        </row>
        <row r="3749">
          <cell r="A3749" t="str">
            <v>73796/004</v>
          </cell>
          <cell r="B3749" t="str">
            <v>VÁLVULA DE PÉ COM CRIVO Ø 50MM (2") - FORNECIMENTO E INSTALAÇÃO</v>
          </cell>
          <cell r="C3749" t="str">
            <v>UN</v>
          </cell>
          <cell r="D3749">
            <v>119.92</v>
          </cell>
        </row>
        <row r="3750">
          <cell r="A3750" t="str">
            <v>73796/005</v>
          </cell>
          <cell r="B3750" t="str">
            <v>VÁLVULA DE PÉ COM CRIVO Ø 65MM (2.1/2") - FORNECIMENTO E INSTALAÇÃO</v>
          </cell>
          <cell r="C3750" t="str">
            <v>UN</v>
          </cell>
          <cell r="D3750">
            <v>201.67</v>
          </cell>
        </row>
        <row r="3751">
          <cell r="A3751" t="str">
            <v>73796/006</v>
          </cell>
          <cell r="B3751" t="str">
            <v>VÁLVULA DE PÉ COM CRIVO Ø 80MM (3") - FORNECIMENTO E INSTALAÇÃO</v>
          </cell>
          <cell r="C3751" t="str">
            <v>UN</v>
          </cell>
          <cell r="D3751">
            <v>255.74</v>
          </cell>
        </row>
        <row r="3752">
          <cell r="A3752" t="str">
            <v>73796/007</v>
          </cell>
          <cell r="B3752" t="str">
            <v>VÁLVULA DE PÉ COM CRIVO Ø 100MM (4") - FORNECIMENTO E INSTALAÇÃO</v>
          </cell>
          <cell r="C3752" t="str">
            <v>UN</v>
          </cell>
          <cell r="D3752">
            <v>432.89</v>
          </cell>
        </row>
        <row r="3753">
          <cell r="A3753" t="str">
            <v>73870/004</v>
          </cell>
          <cell r="B3753" t="str">
            <v>REGISTRO DE ESFERA EM BRONZE D= 1.1/4" FORNEC E COLOCACAO</v>
          </cell>
          <cell r="C3753" t="str">
            <v>UN</v>
          </cell>
          <cell r="D3753">
            <v>72.19</v>
          </cell>
        </row>
        <row r="3754">
          <cell r="A3754" t="str">
            <v>74091/001</v>
          </cell>
          <cell r="B3754" t="str">
            <v>VALVULA RETENCAO VERTICAL BRONZE (PN-16) 2.1/2" 200PSI - EXTREMIDADES COM ROSCA - FORNECIMENTO E INSTALACAO</v>
          </cell>
          <cell r="C3754" t="str">
            <v>UN</v>
          </cell>
          <cell r="D3754">
            <v>180.12</v>
          </cell>
        </row>
        <row r="3755">
          <cell r="A3755" t="str">
            <v>74093/001</v>
          </cell>
          <cell r="B3755" t="str">
            <v>VALVULA PE COM CRIVO BRONZE 1.1/4" - FORNECIMENTO E INSTALACAO</v>
          </cell>
          <cell r="C3755" t="str">
            <v>UN</v>
          </cell>
          <cell r="D3755">
            <v>80.64</v>
          </cell>
        </row>
        <row r="3756">
          <cell r="A3756" t="str">
            <v>74169/001</v>
          </cell>
          <cell r="B3756" t="str">
            <v>REGISTRO/VALVULA GLOBO ANGULAR 45 GRAUS EM LATAO PARA HIDRANTES DE INC ÊNDIO PREDIAL DN 2.1/2" - FORNECIMENTO E INSTALACAO</v>
          </cell>
          <cell r="C3756" t="str">
            <v>UN</v>
          </cell>
          <cell r="D3756">
            <v>211.86</v>
          </cell>
        </row>
        <row r="3757">
          <cell r="A3757">
            <v>85117</v>
          </cell>
          <cell r="B3757" t="str">
            <v>VALVULA DE RETENCAO VERTICAL BRONZE (PN-16) 1/2" 200 PSI - EXTREMIDADE COM ROSCA - FORNECIMENTO E INSTALACAO</v>
          </cell>
          <cell r="C3757" t="str">
            <v>UN</v>
          </cell>
          <cell r="D3757">
            <v>37.83</v>
          </cell>
        </row>
        <row r="3758">
          <cell r="A3758">
            <v>89349</v>
          </cell>
          <cell r="B3758" t="str">
            <v>REGISTRO DE PRESSÃO BRUTO, LATÃO, ROSCÁVEL, 1/2", FORNECIDO E INSTALAD O EM RAMAL DE ÁGUA. AF_12/2014</v>
          </cell>
          <cell r="C3758" t="str">
            <v>UN</v>
          </cell>
          <cell r="D3758">
            <v>18.11</v>
          </cell>
        </row>
        <row r="3759">
          <cell r="A3759">
            <v>89351</v>
          </cell>
          <cell r="B3759" t="str">
            <v>REGISTRO DE PRESSÃO BRUTO, ROSCÁVEL, 3/4", FORNECIDO E INSTALADO EM RA MAL DE ÁGUA. AF_12/2014</v>
          </cell>
          <cell r="C3759" t="str">
            <v>UN</v>
          </cell>
          <cell r="D3759">
            <v>19.97</v>
          </cell>
        </row>
        <row r="3760">
          <cell r="A3760">
            <v>89352</v>
          </cell>
          <cell r="B3760" t="str">
            <v>REGISTRO DE GAVETA BRUTO, LATÃO, ROSCÁVEL, 1/2", FORNECIDO E INSTALADO EM RAMAL DE ÁGUA. AF_12/2014</v>
          </cell>
          <cell r="C3760" t="str">
            <v>UN</v>
          </cell>
          <cell r="D3760">
            <v>22.06</v>
          </cell>
        </row>
        <row r="3761">
          <cell r="A3761">
            <v>89353</v>
          </cell>
          <cell r="B3761" t="str">
            <v>REGISTRO DE GAVETA BRUTO, LATÃO, ROSCÁVEL, 3/4", FORNECIDO E INSTALADO EM RAMAL DE ÁGUA. AF_12/2014</v>
          </cell>
          <cell r="C3761" t="str">
            <v>UN</v>
          </cell>
          <cell r="D3761">
            <v>22.8</v>
          </cell>
        </row>
        <row r="3762">
          <cell r="A3762">
            <v>89354</v>
          </cell>
          <cell r="B3762" t="str">
            <v>MISTURADOR MONOCOMANDO PARA CHUVEIRO, BASE BRUTA E ACABAMENTO CROMADO, FORNECIDO E INSTALADO EM RAMAL DE ÁGUA. AF_12/2014</v>
          </cell>
          <cell r="C3762" t="str">
            <v>UN</v>
          </cell>
          <cell r="D3762">
            <v>187.49</v>
          </cell>
        </row>
        <row r="3763">
          <cell r="A3763">
            <v>89969</v>
          </cell>
          <cell r="B3763" t="str">
            <v>KIT DE REGISTRO DE PRESSÃO BRUTO DE LATÃO ½", INCLUSIVE CONEXÕES,  ROS CÁVEL, INSTALADO EM RAMAL DE ÁGUA FRIA - FORNECIMENTO E INSTALAÇÃO. AF _12/2014</v>
          </cell>
          <cell r="C3763" t="str">
            <v>UN</v>
          </cell>
          <cell r="D3763">
            <v>29.15</v>
          </cell>
        </row>
        <row r="3764">
          <cell r="A3764">
            <v>89970</v>
          </cell>
          <cell r="B3764" t="str">
            <v>KIT DE REGISTRO DE PRESSÃO BRUTO DE LATÃO ¾", INCLUSIVE CONEXÕES, ROSC ÁVEL, INSTALADO EM RAMAL DE ÁGUA FRIA - FORNECIMENTO E INSTALAÇÃO. AF_ 12/2014</v>
          </cell>
          <cell r="C3764" t="str">
            <v>UN</v>
          </cell>
          <cell r="D3764">
            <v>31.32</v>
          </cell>
        </row>
        <row r="3765">
          <cell r="A3765">
            <v>89971</v>
          </cell>
          <cell r="B3765" t="str">
            <v>KIT DE REGISTRO DE GAVETA BRUTO DE LATÃO ½", INCLUSIVE CONEXÕES, ROSCÁ VEL, INSTALADO EM RAMAL DE ÁGUA FRIA - FORNECIMENTO E INSTALAÇÃO. AF_1 2/2014</v>
          </cell>
          <cell r="C3765" t="str">
            <v>UN</v>
          </cell>
          <cell r="D3765">
            <v>31.45</v>
          </cell>
        </row>
        <row r="3766">
          <cell r="A3766">
            <v>89972</v>
          </cell>
          <cell r="B3766" t="str">
            <v>KIT DE REGISTRO DE GAVETA BRUTO DE LATÃO ¾", INCLUSIVE CONEXÕES, ROSCÁ VEL, INSTALADO EM RAMAL DE ÁGUA FRIA - FORNECIMENTO E INSTALAÇÃO. AF_1 2/2014</v>
          </cell>
          <cell r="C3766" t="str">
            <v>UN</v>
          </cell>
          <cell r="D3766">
            <v>33.76</v>
          </cell>
        </row>
        <row r="3767">
          <cell r="A3767">
            <v>89973</v>
          </cell>
          <cell r="B3767" t="str">
            <v>KIT DE MISTURADOR BASE BRUTA DE LATÃO ¾" MONOCOMANDO PARA CHUVEIRO, IN CLUSIVE CONEXÕES, INSTALADO EM RAMAL DE ÁGUA - FORNECIMENTO E INSTALAÇ ÃO. AF_12/2014</v>
          </cell>
          <cell r="C3767" t="str">
            <v>UN</v>
          </cell>
          <cell r="D3767">
            <v>356.29</v>
          </cell>
        </row>
        <row r="3768">
          <cell r="A3768">
            <v>89974</v>
          </cell>
          <cell r="B3768" t="str">
            <v>KIT DE TÊ MISTURADOR EM CPVC ¾" COM DUPLO COMANDO PARA CHUVEIRO, INCLU SIVE CONEXÕES, INSTALADO EM RAMAL DE ÁGUA - FORNECIMENTO E INSTALAÇÃO. AF_12/2014</v>
          </cell>
          <cell r="C3768" t="str">
            <v>UN</v>
          </cell>
          <cell r="D3768">
            <v>222.49</v>
          </cell>
        </row>
        <row r="3769">
          <cell r="A3769">
            <v>89984</v>
          </cell>
          <cell r="B3769" t="str">
            <v>REGISTRO DE PRESSÃO BRUTO, LATÃO, ROSCÁVEL, 1/2", COM ACABAMENTO E CAN OPLA CROMADOS. FORNECIDO E INSTALADO EM RAMAL DE ÁGUA. AF_12/2014</v>
          </cell>
          <cell r="C3769" t="str">
            <v>UN</v>
          </cell>
          <cell r="D3769">
            <v>43.18</v>
          </cell>
        </row>
        <row r="3770">
          <cell r="A3770">
            <v>89985</v>
          </cell>
          <cell r="B3770" t="str">
            <v>REGISTRO DE PRESSÃO BRUTO, LATÃO, ROSCÁVEL, 3/4", COM ACABAMENTO E CAN OPLA CROMADOS. FORNECIDO E INSTALADO EM RAMAL DE ÁGUA. AF_12/2014</v>
          </cell>
          <cell r="C3770" t="str">
            <v>UN</v>
          </cell>
          <cell r="D3770">
            <v>44.25</v>
          </cell>
        </row>
        <row r="3771">
          <cell r="A3771">
            <v>89986</v>
          </cell>
          <cell r="B3771" t="str">
            <v>REGISTRO DE GAVETA BRUTO, LATÃO, ROSCÁVEL, 1/2", COM ACABAMENTO E CANO PLA CROMADOS. FORNECIDO E INSTALADO EM RAMAL DE ÁGUA. AF_12/2014</v>
          </cell>
          <cell r="C3771" t="str">
            <v>UN</v>
          </cell>
          <cell r="D3771">
            <v>42.27</v>
          </cell>
        </row>
        <row r="3772">
          <cell r="A3772">
            <v>89987</v>
          </cell>
          <cell r="B3772" t="str">
            <v>REGISTRO DE GAVETA BRUTO, LATÃO, ROSCÁVEL, 3/4", COM ACABAMENTO E CANO PLA CROMADOS. FORNECIDO E INSTALADO EM RAMAL DE ÁGUA. AF_12/2014</v>
          </cell>
          <cell r="C3772" t="str">
            <v>UN</v>
          </cell>
          <cell r="D3772">
            <v>46.23</v>
          </cell>
        </row>
        <row r="3773">
          <cell r="A3773">
            <v>90371</v>
          </cell>
          <cell r="B3773" t="str">
            <v>REGISTRO DE ESFERA, PVC, ROSCÁVEL, 3/4", FORNECIDO E INSTALADO EM RAMA L DE ÁGUA. AF_03/2015</v>
          </cell>
          <cell r="C3773" t="str">
            <v>UN</v>
          </cell>
          <cell r="D3773">
            <v>23.43</v>
          </cell>
        </row>
        <row r="3774">
          <cell r="A3774">
            <v>94489</v>
          </cell>
          <cell r="B3774" t="str">
            <v>REGISTRO DE ESFERA, PVC, SOLDÁVEL, DN  25 MM, INSTALADO EM RESERVAÇÃO DE ÁGUA DE EDIFICAÇÃO QUE POSSUA RESERVATÓRIO DE FIBRA/FIBROCIMENTO FORNECIMENTO E INSTALAÇÃO. AF_06/2016</v>
          </cell>
          <cell r="C3774" t="str">
            <v>UN</v>
          </cell>
          <cell r="D3774">
            <v>18.75</v>
          </cell>
        </row>
        <row r="3775">
          <cell r="A3775">
            <v>94490</v>
          </cell>
          <cell r="B3775" t="str">
            <v>REGISTRO DE ESFERA, PVC, SOLDÁVEL, DN  32 MM, INSTALADO EM RESERVAÇÃO DE ÁGUA DE EDIFICAÇÃO QUE POSSUA RESERVATÓRIO DE FIBRA/FIBROCIMENTO FORNECIMENTO E INSTALAÇÃO. AF_06/2016</v>
          </cell>
          <cell r="C3775" t="str">
            <v>UN</v>
          </cell>
          <cell r="D3775">
            <v>32.06</v>
          </cell>
        </row>
        <row r="3776">
          <cell r="A3776">
            <v>94491</v>
          </cell>
          <cell r="B3776" t="str">
            <v>REGISTRO DE ESFERA, PVC, SOLDÁVEL, DN  40 MM, INSTALADO EM RESERVAÇÃO DE ÁGUA DE EDIFICAÇÃO QUE POSSUA RESERVATÓRIO DE FIBRA/FIBROCIMENTO FORNECIMENTO E INSTALAÇÃO. AF_06/2016</v>
          </cell>
          <cell r="C3776" t="str">
            <v>UN</v>
          </cell>
          <cell r="D3776">
            <v>44.16</v>
          </cell>
        </row>
        <row r="3777">
          <cell r="A3777">
            <v>94492</v>
          </cell>
          <cell r="B3777" t="str">
            <v>REGISTRO DE ESFERA, PVC, SOLDÁVEL, DN  50 MM, INSTALADO EM RESERVAÇÃO DE ÁGUA DE EDIFICAÇÃO QUE POSSUA RESERVATÓRIO DE FIBRA/FIBROCIMENTO FORNECIMENTO E INSTALAÇÃO. AF_06/2016</v>
          </cell>
          <cell r="C3777" t="str">
            <v>UN</v>
          </cell>
          <cell r="D3777">
            <v>45.22</v>
          </cell>
        </row>
        <row r="3778">
          <cell r="A3778">
            <v>94493</v>
          </cell>
          <cell r="B3778" t="str">
            <v>REGISTRO DE ESFERA, PVC, SOLDÁVEL, DN  60 MM, INSTALADO EM RESERVAÇÃO DE ÁGUA DE EDIFICAÇÃO QUE POSSUA RESERVATÓRIO DE FIBRA/FIBROCIMENTO FORNECIMENTO E INSTALAÇÃO. AF_06/2016</v>
          </cell>
          <cell r="C3778" t="str">
            <v>UN</v>
          </cell>
          <cell r="D3778">
            <v>81.790000000000006</v>
          </cell>
        </row>
        <row r="3779">
          <cell r="A3779">
            <v>94494</v>
          </cell>
          <cell r="B3779" t="str">
            <v>REGISTRO DE GAVETA BRUTO, LATÃO, ROSCÁVEL, 3/4, INSTALADO EM RESERVAÇ ÃO DE ÁGUA DE EDIFICAÇÃO QUE POSSUA RESERVATÓRIO DE FIBRA/FIBROCIMENTO FORNECIMENTO E INSTALAÇÃO. AF_06/2016</v>
          </cell>
          <cell r="C3779" t="str">
            <v>UN</v>
          </cell>
          <cell r="D3779">
            <v>46.59</v>
          </cell>
        </row>
        <row r="3780">
          <cell r="A3780">
            <v>94495</v>
          </cell>
          <cell r="B3780" t="str">
            <v>REGISTRO DE GAVETA BRUTO, LATÃO, ROSCÁVEL, 1, INSTALADO EM RESERVAÇÃO DE ÁGUA DE EDIFICAÇÃO QUE POSSUA RESERVATÓRIO DE FIBRA/FIBROCIMENTO FORNECIMENTO E INSTALAÇÃO. AF_06/2016</v>
          </cell>
          <cell r="C3780" t="str">
            <v>UN</v>
          </cell>
          <cell r="D3780">
            <v>54.87</v>
          </cell>
        </row>
        <row r="3781">
          <cell r="A3781">
            <v>94496</v>
          </cell>
          <cell r="B3781" t="str">
            <v>REGISTRO DE GAVETA BRUTO, LATÃO, ROSCÁVEL, 1 1/4, INSTALADO EM RESERV AÇÃO DE ÁGUA DE EDIFICAÇÃO QUE POSSUA RESERVATÓRIO DE FIBRA/FIBROCIMEN TO  FORNECIMENTO E INSTALAÇÃO. AF_06/2016</v>
          </cell>
          <cell r="C3781" t="str">
            <v>UN</v>
          </cell>
          <cell r="D3781">
            <v>63.81</v>
          </cell>
        </row>
        <row r="3782">
          <cell r="A3782">
            <v>94497</v>
          </cell>
          <cell r="B3782" t="str">
            <v>REGISTRO DE GAVETA BRUTO, LATÃO, ROSCÁVEL, 1 1/2, INSTALADO EM RESERV AÇÃO DE ÁGUA DE EDIFICAÇÃO QUE POSSUA RESERVATÓRIO DE FIBRA/FIBROCIMEN TO  FORNECIMENTO E INSTALAÇÃO. AF_06/2016</v>
          </cell>
          <cell r="C3782" t="str">
            <v>UN</v>
          </cell>
          <cell r="D3782">
            <v>71.88</v>
          </cell>
        </row>
        <row r="3783">
          <cell r="A3783">
            <v>94498</v>
          </cell>
          <cell r="B3783" t="str">
            <v>REGISTRO DE GAVETA BRUTO, LATÃO, ROSCÁVEL, 2, INSTALADO EM RESERVAÇÃO DE ÁGUA DE EDIFICAÇÃO QUE POSSUA RESERVATÓRIO DE FIBRA/FIBROCIMENTO FORNECIMENTO E INSTALAÇÃO. AF_06/2016</v>
          </cell>
          <cell r="C3783" t="str">
            <v>UN</v>
          </cell>
          <cell r="D3783">
            <v>88.65</v>
          </cell>
        </row>
        <row r="3784">
          <cell r="A3784">
            <v>94499</v>
          </cell>
          <cell r="B3784" t="str">
            <v>REGISTRO DE GAVETA BRUTO, LATÃO, ROSCÁVEL, 2 1/2, INSTALADO EM RESERV AÇÃO DE ÁGUA DE EDIFICAÇÃO QUE POSSUA RESERVATÓRIO DE FIBRA/FIBROCIMEN TO  FORNECIMENTO E INSTALAÇÃO. AF_06/2016</v>
          </cell>
          <cell r="C3784" t="str">
            <v>UN</v>
          </cell>
          <cell r="D3784">
            <v>146.76</v>
          </cell>
        </row>
        <row r="3785">
          <cell r="A3785">
            <v>94500</v>
          </cell>
          <cell r="B3785" t="str">
            <v>REGISTRO DE GAVETA BRUTO, LATÃO, ROSCÁVEL, 3, INSTALADO EM RESERVAÇÃO DE ÁGUA DE EDIFICAÇÃO QUE POSSUA RESERVATÓRIO DE FIBRA/FIBROCIMENTO FORNECIMENTO E INSTALAÇÃO. AF_06/2016</v>
          </cell>
          <cell r="C3785" t="str">
            <v>UN</v>
          </cell>
          <cell r="D3785">
            <v>243.54</v>
          </cell>
        </row>
        <row r="3786">
          <cell r="A3786">
            <v>94501</v>
          </cell>
          <cell r="B3786" t="str">
            <v>REGISTRO DE GAVETA BRUTO, LATÃO, ROSCÁVEL, 4, INSTALADO EM RESERVAÇÃO DE ÁGUA DE EDIFICAÇÃO QUE POSSUA RESERVATÓRIO DE FIBRA/FIBROCIMENTO FORNECIMENTO E INSTALAÇÃO. AF_06/2016</v>
          </cell>
          <cell r="C3786" t="str">
            <v>UN</v>
          </cell>
          <cell r="D3786">
            <v>389.66</v>
          </cell>
        </row>
        <row r="3787">
          <cell r="A3787">
            <v>94792</v>
          </cell>
          <cell r="B3787" t="str">
            <v>REGISTRO DE GAVETA BRUTO, LATÃO, ROSCÁVEL, 1, COM ACABAMENTO E CANOPL A CROMADOS, INSTALADO EM RESERVAÇÃO DE ÁGUA DE EDIFICAÇÃO QUE POSSUA R ESERVATÓRIO DE FIBRA/FIBROCIMENTO  FORNECIMENTO E INSTALAÇÃO. AF_06/2 016</v>
          </cell>
          <cell r="C3787" t="str">
            <v>UN</v>
          </cell>
          <cell r="D3787">
            <v>75.010000000000005</v>
          </cell>
        </row>
        <row r="3788">
          <cell r="A3788">
            <v>94793</v>
          </cell>
          <cell r="B3788" t="str">
            <v>REGISTRO DE GAVETA BRUTO, LATÃO, ROSCÁVEL, 1 1/4, COM ACABAMENTO E CA NOPLA CROMADOS, INSTALADO EM RESERVAÇÃO DE ÁGUA DE EDIFICAÇÃO QUE POSS UA RESERVATÓRIO DE FIBRA/FIBROCIMENTO  FORNECIMENTO E INSTALAÇÃO. AF_ 06/2016</v>
          </cell>
          <cell r="C3788" t="str">
            <v>UN</v>
          </cell>
          <cell r="D3788">
            <v>92.43</v>
          </cell>
        </row>
        <row r="3789">
          <cell r="A3789">
            <v>94794</v>
          </cell>
          <cell r="B3789" t="str">
            <v>REGISTRO DE GAVETA BRUTO, LATÃO, ROSCÁVEL, 1 1/2, COM ACABAMENTO E CA NOPLA CROMADOS, INSTALADO EM RESERVAÇÃO DE ÁGUA DE EDIFICAÇÃO QUE POSS UA RESERVATÓRIO DE FIBRA/FIBROCIMENTO  FORNECIMENTO E INSTALAÇÃO. AF_ 06/2016</v>
          </cell>
          <cell r="C3789" t="str">
            <v>UN</v>
          </cell>
          <cell r="D3789">
            <v>95.16</v>
          </cell>
        </row>
        <row r="3790">
          <cell r="A3790">
            <v>94795</v>
          </cell>
          <cell r="B3790" t="str">
            <v>TORNEIRA DE BÓIA REAL, ROSCÁVEL, 1/2", FORNECIDA E INSTALADA EM RESERV AÇÃO DE ÁGUA. AF_06/2016</v>
          </cell>
          <cell r="C3790" t="str">
            <v>UN</v>
          </cell>
          <cell r="D3790">
            <v>63.86</v>
          </cell>
        </row>
        <row r="3791">
          <cell r="A3791">
            <v>94796</v>
          </cell>
          <cell r="B3791" t="str">
            <v>TORNEIRA DE BÓIA REAL, ROSCÁVEL, 3/4", FORNECIDA E INSTALADA EM RESERV AÇÃO DE ÁGUA. AF_06/2016</v>
          </cell>
          <cell r="C3791" t="str">
            <v>UN</v>
          </cell>
          <cell r="D3791">
            <v>98.2</v>
          </cell>
        </row>
        <row r="3792">
          <cell r="A3792">
            <v>94797</v>
          </cell>
          <cell r="B3792" t="str">
            <v>TORNEIRA DE BÓIA REAL, ROSCÁVEL, 1", FORNECIDA E INSTALADA EM RESERVAÇ ÃO DE ÁGUA. AF_06/2016</v>
          </cell>
          <cell r="C3792" t="str">
            <v>UN</v>
          </cell>
          <cell r="D3792">
            <v>89.33</v>
          </cell>
        </row>
        <row r="3793">
          <cell r="A3793">
            <v>94798</v>
          </cell>
          <cell r="B3793" t="str">
            <v>TORNEIRA DE BÓIA REAL, ROSCÁVEL, 1 1/4", FORNECIDA E INSTALADA EM RESE RVAÇÃO DE ÁGUA. AF_06/2016</v>
          </cell>
          <cell r="C3793" t="str">
            <v>UN</v>
          </cell>
          <cell r="D3793">
            <v>171.85</v>
          </cell>
        </row>
        <row r="3794">
          <cell r="A3794">
            <v>94799</v>
          </cell>
          <cell r="B3794" t="str">
            <v>TORNEIRA DE BÓIA REAL, ROSCÁVEL, 1 1/2", FORNECIDA E INSTALADA EM RESE RVAÇÃO DE ÁGUA. AF_06/2016</v>
          </cell>
          <cell r="C3794" t="str">
            <v>UN</v>
          </cell>
          <cell r="D3794">
            <v>163</v>
          </cell>
        </row>
        <row r="3795">
          <cell r="A3795">
            <v>94800</v>
          </cell>
          <cell r="B3795" t="str">
            <v>TORNEIRA DE BÓIA REAL, ROSCÁVEL, 2", FORNECIDA E INSTALADA EM RESERVAÇ ÃO DE ÁGUA. AF_06/2016</v>
          </cell>
          <cell r="C3795" t="str">
            <v>UN</v>
          </cell>
          <cell r="D3795">
            <v>264.95</v>
          </cell>
        </row>
        <row r="3796">
          <cell r="A3796">
            <v>95248</v>
          </cell>
          <cell r="B3796" t="str">
            <v>VÁLVULA DE ESFERA BRUTA, BRONZE, ROSCÁVEL, 1/2  , INSTALADO EM RESERVA ÇÃO DE ÁGUA DE EDIFICAÇÃO QUE POSSUA RESERVATÓRIO DE FIBRA/FIBROCIMENT O - FORNECIMENTO E INSTALAÇÃO. AF_06/2016</v>
          </cell>
          <cell r="C3796" t="str">
            <v>UN</v>
          </cell>
          <cell r="D3796">
            <v>52.62</v>
          </cell>
        </row>
        <row r="3797">
          <cell r="A3797">
            <v>95249</v>
          </cell>
          <cell r="B3797" t="str">
            <v>VÁLVULA DE ESFERA BRUTA, BRONZE, ROSCÁVEL, 3/4'', INSTALADO EM RESERVA ÇÃO DE ÁGUA DE EDIFICAÇÃO QUE POSSUA RESERVATÓRIO DE FIBRA/FIBROCIMENT O - FORNECIMENTO E INSTALAÇÃO. AF_06/2016</v>
          </cell>
          <cell r="C3797" t="str">
            <v>UN</v>
          </cell>
          <cell r="D3797">
            <v>55.75</v>
          </cell>
        </row>
        <row r="3798">
          <cell r="A3798">
            <v>95250</v>
          </cell>
          <cell r="B3798" t="str">
            <v>VÁLVULA DE ESFERA BRUTA, BRONZE, ROSCÁVEL, 1'', INSTALADO EM RESERVAÇÃ O DE ÁGUA DE EDIFICAÇÃO QUE POSSUA RESERVATÓRIO DE FIBRA/FIBROCIMENTO -   FORNECIMENTO E INSTALAÇÃO. AF_06/2016</v>
          </cell>
          <cell r="C3798" t="str">
            <v>UN</v>
          </cell>
          <cell r="D3798">
            <v>63.97</v>
          </cell>
        </row>
        <row r="3799">
          <cell r="A3799">
            <v>95251</v>
          </cell>
          <cell r="B3799" t="str">
            <v>VÁLVULA DE ESFERA BRUTA, BRONZE, ROSCÁVEL, 1 1/4'', INSTALADO EM RESER VAÇÃO DE ÁGUA DE EDIFICAÇÃO QUE POSSUA RESERVATÓRIO DE FIBRA/FIBROCIME NTO -   FORNECIMENTO E INSTALAÇÃO. AF_06/2016</v>
          </cell>
          <cell r="C3799" t="str">
            <v>UN</v>
          </cell>
          <cell r="D3799">
            <v>80.25</v>
          </cell>
        </row>
        <row r="3800">
          <cell r="A3800">
            <v>95252</v>
          </cell>
          <cell r="B3800" t="str">
            <v>VÁLVULA DE ESFERA BRUTA, BRONZE, ROSCÁVEL, 1 1/2'', INSTALADO EM RESER VAÇÃO DE ÁGUA DE EDIFICAÇÃO QUE POSSUA RESERVATÓRIO DE FIBRA/FIBROCIME NTO -   FORNECIMENTO E INSTALAÇÃO. AF_06/2016</v>
          </cell>
          <cell r="C3800" t="str">
            <v>UN</v>
          </cell>
          <cell r="D3800">
            <v>89.93</v>
          </cell>
        </row>
        <row r="3801">
          <cell r="A3801">
            <v>95253</v>
          </cell>
          <cell r="B3801" t="str">
            <v>VÁLVULA DE ESFERA BRUTA, BRONZE, ROSCÁVEL, 2'', INSTALADO EM RESERVAÇÃ O DE ÁGUA DE EDIFICAÇÃO QUE POSSUA RESERVATÓRIO DE FIBRA/FIBROCIMENTO - FORNECIMENTO E INSTALAÇÃO. AF_06/2016</v>
          </cell>
          <cell r="C3801" t="str">
            <v>UN</v>
          </cell>
          <cell r="D3801">
            <v>122.26</v>
          </cell>
        </row>
        <row r="3802">
          <cell r="A3802">
            <v>95634</v>
          </cell>
          <cell r="B3802" t="str">
            <v>KIT CAVALETE PARA MEDIÇÃO DE ÁGUA - ENTRADA PRINCIPAL, EM PVC SOLDÁVEL DN 20 (½ )   FORNECIMENTO E INSTALAÇÃO (EXCLUSIVE HIDRÔMETRO). AF_11/ 2016</v>
          </cell>
          <cell r="C3802" t="str">
            <v>UN</v>
          </cell>
          <cell r="D3802">
            <v>99.36</v>
          </cell>
        </row>
        <row r="3803">
          <cell r="A3803">
            <v>95635</v>
          </cell>
          <cell r="B3803" t="str">
            <v>KIT CAVALETE PARA MEDIÇÃO DE ÁGUA - ENTRADA PRINCIPAL, EM PVC SOLDÁVEL DN 25 (¾ )   FORNECIMENTO E INSTALAÇÃO (EXCLUSIVE HIDRÔMETRO). AF_11/ 2016</v>
          </cell>
          <cell r="C3803" t="str">
            <v>UN</v>
          </cell>
          <cell r="D3803">
            <v>108.65</v>
          </cell>
        </row>
        <row r="3804">
          <cell r="A3804">
            <v>95637</v>
          </cell>
          <cell r="B3804" t="str">
            <v>KIT CAVALETE PARA MEDIÇÃO DE ÁGUA - ENTRADA PRINCIPAL, EM AÇO GALVANIZ ADO DN 32 (1 ¼)  FORNECIMENTO E INSTALAÇÃO (EXCLUSIVE HIDRÔMETRO). A F_11/2016</v>
          </cell>
          <cell r="C3804" t="str">
            <v>UN</v>
          </cell>
          <cell r="D3804">
            <v>382.49</v>
          </cell>
        </row>
        <row r="3805">
          <cell r="A3805">
            <v>95638</v>
          </cell>
          <cell r="B3805" t="str">
            <v>KIT CAVALETE PARA MEDIÇÃO DE ÁGUA - ENTRADA PRINCIPAL, EM AÇO GALVANIZ ADO DN 40 (1 ½)  FORNECIMENTO E INSTALAÇÃO (EXCLUSIVE HIDRÔMETRO). A F_11/2016</v>
          </cell>
          <cell r="C3805" t="str">
            <v>UN</v>
          </cell>
          <cell r="D3805">
            <v>460.05</v>
          </cell>
        </row>
        <row r="3806">
          <cell r="A3806">
            <v>95639</v>
          </cell>
          <cell r="B3806" t="str">
            <v>KIT CAVALETE PARA MEDIÇÃO DE ÁGUA - ENTRADA PRINCIPAL, EM AÇO GALVANIZ ADO DN 50 (2)  FORNECIMENTO E INSTALAÇÃO (EXCLUSIVE HIDRÔMETRO). AF_ 11/2016</v>
          </cell>
          <cell r="C3806" t="str">
            <v>UN</v>
          </cell>
          <cell r="D3806">
            <v>563.1</v>
          </cell>
        </row>
        <row r="3807">
          <cell r="A3807">
            <v>95641</v>
          </cell>
          <cell r="B3807" t="str">
            <v>KIT CAVALETE PARA MEDIÇÃO DE ÁGUA - ENTRADA INDIVIDUALIZADA, EM PVC DN 25 (¾), PARA 2 MEDIDORES  FORNECIMENTO E INSTALAÇÃO (EXCLUSIVE HIDR ÔMETRO). AF_11/2016</v>
          </cell>
          <cell r="C3807" t="str">
            <v>UN</v>
          </cell>
          <cell r="D3807">
            <v>211.55</v>
          </cell>
        </row>
        <row r="3808">
          <cell r="A3808">
            <v>95642</v>
          </cell>
          <cell r="B3808" t="str">
            <v>KIT CAVALETE PARA MEDIÇÃO DE ÁGUA - ENTRADA INDIVIDUALIZADA, EM PVC DN 25 (¾), PARA 3 MEDIDORES  FORNECIMENTO E INSTALAÇÃO (EXCLUSIVE HIDR ÔMETRO). AF_11/2016</v>
          </cell>
          <cell r="C3808" t="str">
            <v>UN</v>
          </cell>
          <cell r="D3808">
            <v>312.26</v>
          </cell>
        </row>
        <row r="3809">
          <cell r="A3809">
            <v>95643</v>
          </cell>
          <cell r="B3809" t="str">
            <v>KIT CAVALETE PARA MEDIÇÃO DE ÁGUA - ENTRADA INDIVIDUALIZADA, EM PVC DN 25 (¾), PARA 4 MEDIDORES  FORNECIMENTO E INSTALAÇÃO (EXCLUSIVE HIDR ÔMETRO). AF_11/2016</v>
          </cell>
          <cell r="C3809" t="str">
            <v>UN</v>
          </cell>
          <cell r="D3809">
            <v>407.97</v>
          </cell>
        </row>
        <row r="3810">
          <cell r="A3810">
            <v>95644</v>
          </cell>
          <cell r="B3810" t="str">
            <v>KIT CAVALETE PARA MEDIÇÃO DE ÁGUA - ENTRADA INDIVIDUALIZADA, EM PVC DN 32 (1), PARA 1 MEDIDOR  FORNECIMENTO E INSTALAÇÃO (EXCLUSIVE HIDRÔM ETRO). AF_11/2016</v>
          </cell>
          <cell r="C3810" t="str">
            <v>UN</v>
          </cell>
          <cell r="D3810">
            <v>148.13999999999999</v>
          </cell>
        </row>
        <row r="3811">
          <cell r="A3811">
            <v>95645</v>
          </cell>
          <cell r="B3811" t="str">
            <v>KIT CAVALETE PARA MEDIÇÃO DE ÁGUA - ENTRADA INDIVIDUALIZADA, EM PVC DN 32 (1), PARA 2 MEDIDORES  FORNECIMENTO E INSTALAÇÃO (EXCLUSIVE HIDR ÔMETRO). AF_11/2016</v>
          </cell>
          <cell r="C3811" t="str">
            <v>UN</v>
          </cell>
          <cell r="D3811">
            <v>268.95999999999998</v>
          </cell>
        </row>
        <row r="3812">
          <cell r="A3812">
            <v>95646</v>
          </cell>
          <cell r="B3812" t="str">
            <v>KIT CAVALETE PARA MEDIÇÃO DE ÁGUA - ENTRADA INDIVIDUALIZADA, EM PVC DN 32 (1), PARA 3 MEDIDORES  FORNECIMENTO E INSTALAÇÃO (EXCLUSIVE HIDR ÔMETRO). AF_11/2016</v>
          </cell>
          <cell r="C3812" t="str">
            <v>UN</v>
          </cell>
          <cell r="D3812">
            <v>399.93</v>
          </cell>
        </row>
        <row r="3813">
          <cell r="A3813">
            <v>95647</v>
          </cell>
          <cell r="B3813" t="str">
            <v>KIT CAVALETE PARA MEDIÇÃO DE ÁGUA - ENTRADA INDIVIDUALIZADA, EM PVC DN 32 (1), PARA 4 MEDIDORES  FORNECIMENTO E INSTALAÇÃO (EXCLUSIVE HIDR ÔMETRO). AF_11/2016</v>
          </cell>
          <cell r="C3813" t="str">
            <v>UN</v>
          </cell>
          <cell r="D3813">
            <v>523.61</v>
          </cell>
        </row>
        <row r="3814">
          <cell r="A3814">
            <v>95673</v>
          </cell>
          <cell r="B3814" t="str">
            <v>HIDRÔMETRO DN 20 (½), 1,5 M³/H  FORNECIMENTO E INSTALAÇÃO. AF_11/201 6</v>
          </cell>
          <cell r="C3814" t="str">
            <v>UN</v>
          </cell>
          <cell r="D3814">
            <v>143.05000000000001</v>
          </cell>
        </row>
        <row r="3815">
          <cell r="A3815">
            <v>95674</v>
          </cell>
          <cell r="B3815" t="str">
            <v>HIDRÔMETRO DN 20 (½), 3,0 M³/H  FORNECIMENTO E INSTALAÇÃO. AF_11/201 6</v>
          </cell>
          <cell r="C3815" t="str">
            <v>UN</v>
          </cell>
          <cell r="D3815">
            <v>152.16999999999999</v>
          </cell>
        </row>
        <row r="3816">
          <cell r="A3816">
            <v>95675</v>
          </cell>
          <cell r="B3816" t="str">
            <v>HIDRÔMETRO DN 25 (¾ ), 5,0 M³/H FORNECIMENTO E INSTALAÇÃO. AF_11/2016</v>
          </cell>
          <cell r="C3816" t="str">
            <v>UN</v>
          </cell>
          <cell r="D3816">
            <v>186.17</v>
          </cell>
        </row>
        <row r="3817">
          <cell r="A3817">
            <v>95676</v>
          </cell>
          <cell r="B3817" t="str">
            <v>CAIXA EM CONCRETO PRÉ-MOLDADO PARA ABRIGO DE HIDRÔMETRO COM DN 20 (½) FORNECIMENTO E INSTALAÇÃO. AF_11/2016</v>
          </cell>
          <cell r="C3817" t="str">
            <v>UN</v>
          </cell>
          <cell r="D3817">
            <v>83.54</v>
          </cell>
        </row>
        <row r="3818">
          <cell r="A3818">
            <v>72285</v>
          </cell>
          <cell r="B3818" t="str">
            <v>CAIXA DE AREIA 40X40X40CM EM ALVENARIA - EXECUÇÃO</v>
          </cell>
          <cell r="C3818" t="str">
            <v>UN</v>
          </cell>
          <cell r="D3818">
            <v>85.87</v>
          </cell>
        </row>
        <row r="3819">
          <cell r="A3819">
            <v>72286</v>
          </cell>
          <cell r="B3819" t="str">
            <v>CAIXA DE AREIA 60X60X60CM EM ALVENARIA - EXECUÇÃO</v>
          </cell>
          <cell r="C3819" t="str">
            <v>UN</v>
          </cell>
          <cell r="D3819">
            <v>171.9</v>
          </cell>
        </row>
        <row r="3820">
          <cell r="A3820">
            <v>90436</v>
          </cell>
          <cell r="B3820" t="str">
            <v>FURO EM ALVENARIA PARA DIÂMETROS MENORES OU IGUAIS A 40 MM. AF_05/2015</v>
          </cell>
          <cell r="C3820" t="str">
            <v>UN</v>
          </cell>
          <cell r="D3820">
            <v>12.69</v>
          </cell>
        </row>
        <row r="3821">
          <cell r="A3821">
            <v>90437</v>
          </cell>
          <cell r="B3821" t="str">
            <v>FURO EM ALVENARIA PARA DIÂMETROS MAIORES QUE 40 MM E MENORES OU IGUAIS A 75 MM. AF_05/2015</v>
          </cell>
          <cell r="C3821" t="str">
            <v>UN</v>
          </cell>
          <cell r="D3821">
            <v>30.84</v>
          </cell>
        </row>
        <row r="3822">
          <cell r="A3822">
            <v>90438</v>
          </cell>
          <cell r="B3822" t="str">
            <v>FURO EM ALVENARIA PARA DIÂMETROS MAIORES QUE 75 MM. AF_05/2015</v>
          </cell>
          <cell r="C3822" t="str">
            <v>UN</v>
          </cell>
          <cell r="D3822">
            <v>44.2</v>
          </cell>
        </row>
        <row r="3823">
          <cell r="A3823">
            <v>90439</v>
          </cell>
          <cell r="B3823" t="str">
            <v>FURO EM CONCRETO PARA DIÂMETROS MENORES OU IGUAIS A 40 MM. AF_05/2015</v>
          </cell>
          <cell r="C3823" t="str">
            <v>UN</v>
          </cell>
          <cell r="D3823">
            <v>50.12</v>
          </cell>
        </row>
        <row r="3824">
          <cell r="A3824">
            <v>90440</v>
          </cell>
          <cell r="B3824" t="str">
            <v>FURO EM CONCRETO PARA DIÂMETROS MAIORES QUE 40 MM E MENORES OU IGUAIS A 75 MM. AF_05/2015</v>
          </cell>
          <cell r="C3824" t="str">
            <v>UN</v>
          </cell>
          <cell r="D3824">
            <v>80.28</v>
          </cell>
        </row>
        <row r="3825">
          <cell r="A3825">
            <v>90441</v>
          </cell>
          <cell r="B3825" t="str">
            <v>FURO EM CONCRETO PARA DIÂMETROS MAIORES QUE 75 MM. AF_05/2015</v>
          </cell>
          <cell r="C3825" t="str">
            <v>UN</v>
          </cell>
          <cell r="D3825">
            <v>102.53</v>
          </cell>
        </row>
        <row r="3826">
          <cell r="A3826">
            <v>90443</v>
          </cell>
          <cell r="B3826" t="str">
            <v>RASGO EM ALVENARIA PARA RAMAIS/ DISTRIBUIÇÃO COM DIAMETROS MENORES OU IGUAIS A 40 MM. AF_05/2015</v>
          </cell>
          <cell r="C3826" t="str">
            <v>M</v>
          </cell>
          <cell r="D3826">
            <v>11.54</v>
          </cell>
        </row>
        <row r="3827">
          <cell r="A3827">
            <v>90444</v>
          </cell>
          <cell r="B3827" t="str">
            <v>RASGO EM CONTRAPISO PARA RAMAIS/ DISTRIBUIÇÃO COM DIÂMETROS MENORES OU IGUAIS A 40 MM. AF_05/2015</v>
          </cell>
          <cell r="C3827" t="str">
            <v>M</v>
          </cell>
          <cell r="D3827">
            <v>21.52</v>
          </cell>
        </row>
        <row r="3828">
          <cell r="A3828">
            <v>90445</v>
          </cell>
          <cell r="B3828" t="str">
            <v>RASGO EM CONTRAPISO PARA RAMAIS/ DISTRIBUIÇÃO COM DIÂMETROS MAIORES QU E 40 MM E MENORES OU IGUAIS A 75 MM. AF_05/2015</v>
          </cell>
          <cell r="C3828" t="str">
            <v>M</v>
          </cell>
          <cell r="D3828">
            <v>22.97</v>
          </cell>
        </row>
        <row r="3829">
          <cell r="A3829">
            <v>90446</v>
          </cell>
          <cell r="B3829" t="str">
            <v>RASGO EM CONTRAPISO PARA RAMAIS/ DISTRIBUIÇÃO COM DIÂMETROS MAIORES QU E 75 MM. AF_05/2015</v>
          </cell>
          <cell r="C3829" t="str">
            <v>M</v>
          </cell>
          <cell r="D3829">
            <v>24.95</v>
          </cell>
        </row>
        <row r="3830">
          <cell r="A3830">
            <v>90447</v>
          </cell>
          <cell r="B3830" t="str">
            <v>RASGO EM ALVENARIA PARA ELETRODUTOS COM DIAMETROS MENORES OU IGUAIS A 40 MM. AF_05/2015</v>
          </cell>
          <cell r="C3830" t="str">
            <v>M</v>
          </cell>
          <cell r="D3830">
            <v>5.75</v>
          </cell>
        </row>
        <row r="3831">
          <cell r="A3831">
            <v>90451</v>
          </cell>
          <cell r="B3831" t="str">
            <v>PASSANTE TIPO PEÇA EM POLIESTIRENO PARA ABERTURA PARA PASSAGEM DE 1 TU BO, FIXADO EM LAJE. AF_05/2015</v>
          </cell>
          <cell r="C3831" t="str">
            <v>UN</v>
          </cell>
          <cell r="D3831">
            <v>3.46</v>
          </cell>
        </row>
        <row r="3832">
          <cell r="A3832">
            <v>90452</v>
          </cell>
          <cell r="B3832" t="str">
            <v>PASSANTE TIPO PEÇA EM POLIESTIRENO PARA ABERTURA PARA PASSAGEM DE MAIS DE 1 TUBO, FIXADO EM LAJE. AF_05/2015</v>
          </cell>
          <cell r="C3832" t="str">
            <v>UN</v>
          </cell>
          <cell r="D3832">
            <v>10.46</v>
          </cell>
        </row>
        <row r="3833">
          <cell r="A3833">
            <v>90453</v>
          </cell>
          <cell r="B3833" t="str">
            <v>PASSANTE TIPO TUBO DE DIÂMETRO MENOR OU IGUAL A 40 MM, FIXADO EM LAJE. AF_05/2015</v>
          </cell>
          <cell r="C3833" t="str">
            <v>UN</v>
          </cell>
          <cell r="D3833">
            <v>2.41</v>
          </cell>
        </row>
        <row r="3834">
          <cell r="A3834">
            <v>90454</v>
          </cell>
          <cell r="B3834" t="str">
            <v>PASSANTE TIPO TUBO DE DIÂMETRO MAIORES QUE 40 MM E MENORES OU IGUAIS A 75 MM, FIXADO EM LAJE. AF_05/2015</v>
          </cell>
          <cell r="C3834" t="str">
            <v>UN</v>
          </cell>
          <cell r="D3834">
            <v>4.21</v>
          </cell>
        </row>
        <row r="3835">
          <cell r="A3835">
            <v>90455</v>
          </cell>
          <cell r="B3835" t="str">
            <v>PASSANTE TIPO TUBO DE DIÂMETRO MAIOR QUE 75 MM, FIXADO EM LAJE. AF_05/ 2015</v>
          </cell>
          <cell r="C3835" t="str">
            <v>UN</v>
          </cell>
          <cell r="D3835">
            <v>5.61</v>
          </cell>
        </row>
        <row r="3836">
          <cell r="A3836">
            <v>90456</v>
          </cell>
          <cell r="B3836" t="str">
            <v>QUEBRA EM ALVENARIA PARA INSTALAÇÃO DE CAIXA DE TOMADA (4X4 OU 4X2). A F_05/2015</v>
          </cell>
          <cell r="C3836" t="str">
            <v>UN</v>
          </cell>
          <cell r="D3836">
            <v>3.71</v>
          </cell>
        </row>
        <row r="3837">
          <cell r="A3837">
            <v>90457</v>
          </cell>
          <cell r="B3837" t="str">
            <v>QUEBRA EM ALVENARIA PARA INSTALAÇÃO DE QUADRO DISTRIBUIÇÃO PEQUENO (19 X25 CM). AF_05/2015</v>
          </cell>
          <cell r="C3837" t="str">
            <v>UN</v>
          </cell>
          <cell r="D3837">
            <v>8.4499999999999993</v>
          </cell>
        </row>
        <row r="3838">
          <cell r="A3838">
            <v>90458</v>
          </cell>
          <cell r="B3838" t="str">
            <v>QUEBRA EM ALVENARIA PARA INSTALAÇÃO DE QUADRO DISTRIBUIÇÃO GRANDE (76X 40 CM). AF_05/2015</v>
          </cell>
          <cell r="C3838" t="str">
            <v>UN</v>
          </cell>
          <cell r="D3838">
            <v>23.96</v>
          </cell>
        </row>
        <row r="3839">
          <cell r="A3839">
            <v>90459</v>
          </cell>
          <cell r="B3839" t="str">
            <v>QUEBRA EM ALVENARIA PARA INSTALAÇÃO DE ABRIGO PARA MANGUEIRAS (90X60 C M). AF_05/2015</v>
          </cell>
          <cell r="C3839" t="str">
            <v>UN</v>
          </cell>
          <cell r="D3839">
            <v>33.79</v>
          </cell>
        </row>
        <row r="3840">
          <cell r="A3840">
            <v>90466</v>
          </cell>
          <cell r="B3840" t="str">
            <v>CHUMBAMENTO LINEAR EM ALVENARIA PARA RAMAIS/DISTRIBUIÇÃO COM DIÂMETROS MENORES OU IGUAIS A 40 MM. AF_05/2015</v>
          </cell>
          <cell r="C3840" t="str">
            <v>M</v>
          </cell>
          <cell r="D3840">
            <v>11.22</v>
          </cell>
        </row>
        <row r="3841">
          <cell r="A3841">
            <v>90467</v>
          </cell>
          <cell r="B3841" t="str">
            <v>CHUMBAMENTO LINEAR EM ALVENARIA PARA RAMAIS/DISTRIBUIÇÃO COM DIÂMETROS MAIORES QUE 40 MM E MENORES OU IGUAIS A 75 MM. AF_05/2015</v>
          </cell>
          <cell r="C3841" t="str">
            <v>M</v>
          </cell>
          <cell r="D3841">
            <v>17.72</v>
          </cell>
        </row>
        <row r="3842">
          <cell r="A3842">
            <v>90468</v>
          </cell>
          <cell r="B3842" t="str">
            <v>CHUMBAMENTO LINEAR EM CONTRAPISO PARA RAMAIS/DISTRIBUIÇÃO COM DIÂMETRO S MENORES OU IGUAIS A 40 MM. AF_05/2015</v>
          </cell>
          <cell r="C3842" t="str">
            <v>M</v>
          </cell>
          <cell r="D3842">
            <v>4.76</v>
          </cell>
        </row>
        <row r="3843">
          <cell r="A3843">
            <v>90469</v>
          </cell>
          <cell r="B3843" t="str">
            <v>CHUMBAMENTO LINEAR EM CONTRAPISO PARA RAMAIS/DISTRIBUIÇÃO COM DIÂMETRO S MAIORES QUE 40 MM E MENORES OU IGUAIS A 75 MM. AF_05/2015</v>
          </cell>
          <cell r="C3843" t="str">
            <v>M</v>
          </cell>
          <cell r="D3843">
            <v>7.6</v>
          </cell>
        </row>
        <row r="3844">
          <cell r="A3844">
            <v>90470</v>
          </cell>
          <cell r="B3844" t="str">
            <v>CHUMBAMENTO LINEAR EM CONTRAPISO PARA RAMAIS/DISTRIBUIÇÃO COM DIÂMETRO S MAIORES QUE 75 MM. AF_05/2015</v>
          </cell>
          <cell r="C3844" t="str">
            <v>M</v>
          </cell>
          <cell r="D3844">
            <v>10.34</v>
          </cell>
        </row>
        <row r="3845">
          <cell r="A3845">
            <v>91166</v>
          </cell>
          <cell r="B3845" t="str">
            <v>FIXAÇÃO DE TUBOS HORIZONTAIS DE PEX DIAMETROS IGUAIS OU INFERIORES A 4 0 MM COM ABRAÇADEIRA PLÁSTICA 390 MM, FIXADA EM LAJE. AF_05/2015</v>
          </cell>
          <cell r="C3845" t="str">
            <v>M</v>
          </cell>
          <cell r="D3845">
            <v>2.79</v>
          </cell>
        </row>
        <row r="3846">
          <cell r="A3846">
            <v>91167</v>
          </cell>
          <cell r="B3846" t="str">
            <v>FIXAÇÃO DE TUBOS HORIZONTAIS DE PPR DIÂMETROS MENORES OU IGUAIS A 40 M M COM ABRAÇADEIRA METÁLICA RÍGIDA TIPO D 1/2", FIXADA EM PERFILADO EM LAJE. AF_05/2015</v>
          </cell>
          <cell r="C3846" t="str">
            <v>M</v>
          </cell>
          <cell r="D3846">
            <v>8.56</v>
          </cell>
        </row>
        <row r="3847">
          <cell r="A3847">
            <v>91168</v>
          </cell>
          <cell r="B3847" t="str">
            <v>FIXAÇÃO DE TUBOS HORIZONTAIS DE PPR DIÂMETROS MAIORES QUE 40 MM E MENO RES OU IGUAIS A 75 MM COM ABRAÇADEIRA METÁLICA RÍGIDA TIPO D 1 1/2", F IXADA EM PERFILADO EM LAJE. AF_05/2015</v>
          </cell>
          <cell r="C3847" t="str">
            <v>M</v>
          </cell>
          <cell r="D3847">
            <v>6.41</v>
          </cell>
        </row>
        <row r="3848">
          <cell r="A3848">
            <v>91169</v>
          </cell>
          <cell r="B3848" t="str">
            <v>FIXAÇÃO DE TUBOS HORIZONTAIS DE PPR DIÂMETROS MAIORES QUE 75 MM COM AB RAÇADEIRA METÁLICA RÍGIDA TIPO D 3", FIXADA EM PERFILADO EM LAJE. AF_0 5/2015</v>
          </cell>
          <cell r="C3848" t="str">
            <v>M</v>
          </cell>
          <cell r="D3848">
            <v>7.62</v>
          </cell>
        </row>
        <row r="3849">
          <cell r="A3849">
            <v>91170</v>
          </cell>
          <cell r="B3849" t="str">
            <v>FIXAÇÃO DE TUBOS HORIZONTAIS DE PVC, CPVC OU COBRE DIÂMETROS MENORES O U IGUAIS A 40 MM OU ELETROCALHAS ATÉ 150MM DE LARGURA, COM ABRAÇADEIRA METÁLICA RÍGIDA TIPO D 1/2, FIXADA EM PERFILADO EM LAJE. AF_05/2015</v>
          </cell>
          <cell r="C3849" t="str">
            <v>M</v>
          </cell>
          <cell r="D3849">
            <v>2.21</v>
          </cell>
        </row>
        <row r="3850">
          <cell r="A3850">
            <v>91171</v>
          </cell>
          <cell r="B3850" t="str">
            <v>FIXAÇÃO DE TUBOS HORIZONTAIS DE PVC, CPVC OU COBRE DIÂMETROS MAIORES Q UE 40 MM E MENORES OU IGUAIS A 75 MM COM ABRAÇADEIRA METÁLICA RÍGIDA T IPO D 1 1/2", FIXADA EM PERFILADO EM LAJE. AF_05/2015</v>
          </cell>
          <cell r="C3850" t="str">
            <v>M</v>
          </cell>
          <cell r="D3850">
            <v>2.73</v>
          </cell>
        </row>
        <row r="3851">
          <cell r="A3851">
            <v>91172</v>
          </cell>
          <cell r="B3851" t="str">
            <v>FIXAÇÃO DE TUBOS HORIZONTAIS DE PVC, CPVC OU COBRE DIÂMETROS MAIORES Q UE 75 MM COM ABRAÇADEIRA METÁLICA RÍGIDA TIPO D 3", FIXADA EM PERFILAD O EM LAJE. AF_05/2015</v>
          </cell>
          <cell r="C3851" t="str">
            <v>M</v>
          </cell>
          <cell r="D3851">
            <v>4.0199999999999996</v>
          </cell>
        </row>
        <row r="3852">
          <cell r="A3852">
            <v>91173</v>
          </cell>
          <cell r="B3852" t="str">
            <v>FIXAÇÃO DE TUBOS VERTICAIS DE PPR DIÂMETROS MENORES OU IGUAIS A 40 MM COM ABRAÇADEIRA METÁLICA RÍGIDA TIPO D 1/2", FIXADA EM PERFILADO EM AL VENARIA. AF_05/2015</v>
          </cell>
          <cell r="C3852" t="str">
            <v>M</v>
          </cell>
          <cell r="D3852">
            <v>1.1200000000000001</v>
          </cell>
        </row>
        <row r="3853">
          <cell r="A3853">
            <v>91174</v>
          </cell>
          <cell r="B3853" t="str">
            <v>FIXAÇÃO DE TUBOS VERTICAIS DE PPR DIÂMETROS MAIORES QUE 40 MM E MENORE S OU IGUAIS A 75 MM COM ABRAÇADEIRA METÁLICA RÍGIDA TIPO D 1 1/2", FIX ADA EM PERFILADO EM ALVENARIA. AF_05/2015</v>
          </cell>
          <cell r="C3853" t="str">
            <v>M</v>
          </cell>
          <cell r="D3853">
            <v>2.17</v>
          </cell>
        </row>
        <row r="3854">
          <cell r="A3854">
            <v>91175</v>
          </cell>
          <cell r="B3854" t="str">
            <v>FIXAÇÃO DE TUBOS VERTICAIS DE PPR DIÂMETROS MAIORES QUE 75 MM COM ABRA ÇADEIRA METÁLICA RÍGIDA TIPO D 3", FIXADA EM PERFILADO EM ALVENARIA. A F_05/2015</v>
          </cell>
          <cell r="C3854" t="str">
            <v>M</v>
          </cell>
          <cell r="D3854">
            <v>3.54</v>
          </cell>
        </row>
        <row r="3855">
          <cell r="A3855">
            <v>91182</v>
          </cell>
          <cell r="B3855" t="str">
            <v>FIXAÇÃO DE TUBOS HORIZONTAIS DE PPR DIÂMETROS MENORES OU IGUAIS A 40 M M COM ABRAÇADEIRA METÁLICA FLEXÍVEL 18 MM, FIXADA DIRETAMENTE NA LAJE. AF_05/2015</v>
          </cell>
          <cell r="C3855" t="str">
            <v>M</v>
          </cell>
          <cell r="D3855">
            <v>23.41</v>
          </cell>
        </row>
        <row r="3856">
          <cell r="A3856">
            <v>91183</v>
          </cell>
          <cell r="B3856" t="str">
            <v>FIXAÇÃO DE TUBOS HORIZONTAIS DE PPR DIÂMETROS MAIORES QUE 40 MM E MENO RES OU IGUAIS A 75 MM COM ABRAÇADEIRA METÁLICA FLEXÍVEL 18 MM, FIXADA DIRETAMENTE NA LAJE. AF_05/2015</v>
          </cell>
          <cell r="C3856" t="str">
            <v>M</v>
          </cell>
          <cell r="D3856">
            <v>11.64</v>
          </cell>
        </row>
        <row r="3857">
          <cell r="A3857">
            <v>91184</v>
          </cell>
          <cell r="B3857" t="str">
            <v>FIXAÇÃO DE TUBOS HORIZONTAIS DE PPR DIÂMETROS MAIORES QUE 75 MM COM AB RAÇADEIRA METÁLICA FLEXÍVEL 18 MM, FIXADA DIRETAMENTE NA LAJE. AF_05/2 015</v>
          </cell>
          <cell r="C3857" t="str">
            <v>M</v>
          </cell>
          <cell r="D3857">
            <v>10.93</v>
          </cell>
        </row>
        <row r="3858">
          <cell r="A3858">
            <v>91185</v>
          </cell>
          <cell r="B3858" t="str">
            <v>FIXAÇÃO DE TUBOS HORIZONTAIS DE PVC, CPVC OU COBRE DIÂMETROS MENORES O U IGUAIS A 40 MM COM ABRAÇADEIRA METÁLICA FLEXÍVEL 18 MM, FIXADA DIRET AMENTE NA LAJE. AF_05/2015</v>
          </cell>
          <cell r="C3858" t="str">
            <v>M</v>
          </cell>
          <cell r="D3858">
            <v>6.01</v>
          </cell>
        </row>
        <row r="3859">
          <cell r="A3859">
            <v>91186</v>
          </cell>
          <cell r="B3859" t="str">
            <v>FIXAÇÃO DE TUBOS HORIZONTAIS DE PVC, CPVC OU COBRE DIÂMETROS MAIORES Q UE 40 MM E MENORES OU IGUAIS A 75 MM COM ABRAÇADEIRA METÁLICA FLEXÍVEL 18 MM, FIXADA DIRETAMENTE NA LAJE. AF_05/2015</v>
          </cell>
          <cell r="C3859" t="str">
            <v>M</v>
          </cell>
          <cell r="D3859">
            <v>4.9800000000000004</v>
          </cell>
        </row>
        <row r="3860">
          <cell r="A3860">
            <v>91187</v>
          </cell>
          <cell r="B3860" t="str">
            <v>FIXAÇÃO DE TUBOS HORIZONTAIS DE PVC, CPVC OU COBRE DIÂMETROS MAIORES Q UE 75 MM COM ABRAÇADEIRA METÁLICA FLEXÍVEL 18 MM, FIXADA DIRETAMENTE N A LAJE. AF_05/2015</v>
          </cell>
          <cell r="C3860" t="str">
            <v>M</v>
          </cell>
          <cell r="D3860">
            <v>5.78</v>
          </cell>
        </row>
        <row r="3861">
          <cell r="A3861">
            <v>91188</v>
          </cell>
          <cell r="B3861" t="str">
            <v>CHUMBAMENTO PONTUAL DE ABERTURA EM LAJE COM PASSAGEM DE 1 TUBO DE DIAM ETRO EQUIVALENTE IGUAL À  50 MM. AF_05/2015</v>
          </cell>
          <cell r="C3861" t="str">
            <v>UN</v>
          </cell>
          <cell r="D3861">
            <v>5.85</v>
          </cell>
        </row>
        <row r="3862">
          <cell r="A3862">
            <v>91189</v>
          </cell>
          <cell r="B3862" t="str">
            <v>CHUMBAMENTO PONTUAL DE ABERTURA EM LAJE COM PASSAGEM DE MAIS DE 1 TUBO DE  DIAMETRO EQUIVALENTE IGUAL À  50 MM. AF_05/2015</v>
          </cell>
          <cell r="C3862" t="str">
            <v>UN</v>
          </cell>
          <cell r="D3862">
            <v>36.4</v>
          </cell>
        </row>
        <row r="3863">
          <cell r="A3863">
            <v>91190</v>
          </cell>
          <cell r="B3863" t="str">
            <v>CHUMBAMENTO PONTUAL EM PASSAGEM DE TUBO COM DIÂMETRO MENOR OU IGUAL A 40 MM. AF_05/2015</v>
          </cell>
          <cell r="C3863" t="str">
            <v>UN</v>
          </cell>
          <cell r="D3863">
            <v>4.37</v>
          </cell>
        </row>
        <row r="3864">
          <cell r="A3864">
            <v>91191</v>
          </cell>
          <cell r="B3864" t="str">
            <v>CHUMBAMENTO PONTUAL EM PASSAGEM DE TUBO COM DIÂMETROS ENTRE 40 MM E 75 MM. AF_05/2015</v>
          </cell>
          <cell r="C3864" t="str">
            <v>UN</v>
          </cell>
          <cell r="D3864">
            <v>4.6399999999999997</v>
          </cell>
        </row>
        <row r="3865">
          <cell r="A3865">
            <v>91192</v>
          </cell>
          <cell r="B3865" t="str">
            <v>CHUMBAMENTO PONTUAL EM PASSAGEM DE TUBO COM DIÂMETRO MAIOR QUE 75 MM. AF_05/2015</v>
          </cell>
          <cell r="C3865" t="str">
            <v>UN</v>
          </cell>
          <cell r="D3865">
            <v>5.15</v>
          </cell>
        </row>
        <row r="3866">
          <cell r="A3866">
            <v>91222</v>
          </cell>
          <cell r="B3866" t="str">
            <v>RASGO EM ALVENARIA PARA RAMAIS/ DISTRIBUIÇÃO COM DIÂMETROS MAIORES QUE 40 MM E MENORES OU IGUAIS A 75 MM. AF_05/2015</v>
          </cell>
          <cell r="C3866" t="str">
            <v>M</v>
          </cell>
          <cell r="D3866">
            <v>12.42</v>
          </cell>
        </row>
        <row r="3867">
          <cell r="A3867">
            <v>94480</v>
          </cell>
          <cell r="B3867" t="str">
            <v>CONJUNTO HIDRÁULICO PARA INSTALAÇÃO DE BOMBA EM AÇO ROSCÁVEL, DN SUCÇÃ O 65 (2½) E DN RECALQUE 50 (2), PARA EDIFICAÇÃO ENTRE 12 E 18 PAVIME NTOS  FORNECIMENTO E INSTALAÇÃO. AF_06/2016</v>
          </cell>
          <cell r="C3867" t="str">
            <v>UN</v>
          </cell>
          <cell r="D3867">
            <v>1715.78</v>
          </cell>
        </row>
        <row r="3868">
          <cell r="A3868">
            <v>94481</v>
          </cell>
          <cell r="B3868" t="str">
            <v>CONJUNTO HIDRÁULICO PARA INSTALAÇÃO DE BOMBA EM AÇO ROSCÁVEL, DN SUCÇÃ O 50 (2) E DN RECALQUE 40 (1 1/2), PARA EDIFICAÇÃO ENTRE 8 E 12 PAVI MENTOS  FORNECIMENTO E INSTALAÇÃO. AF_06/2016</v>
          </cell>
          <cell r="C3868" t="str">
            <v>UN</v>
          </cell>
          <cell r="D3868">
            <v>1263.1400000000001</v>
          </cell>
        </row>
        <row r="3869">
          <cell r="A3869">
            <v>94482</v>
          </cell>
          <cell r="B3869" t="str">
            <v>CONJUNTO HIDRÁULICO PARA INSTALAÇÃO DE BOMBA EM AÇO ROSCÁVEL, DN SUCÇÃ O 40 (1 1/2) E DN RECALQUE 32 (1 1/4), PARA EDIFICAÇÃO ENTRE 4 E 8 P AVIMENTOS  FORNECIMENTO E INSTALAÇÃO. AF_06/2016</v>
          </cell>
          <cell r="C3869" t="str">
            <v>UN</v>
          </cell>
          <cell r="D3869">
            <v>1027.6400000000001</v>
          </cell>
        </row>
        <row r="3870">
          <cell r="A3870">
            <v>94483</v>
          </cell>
          <cell r="B3870" t="str">
            <v>CONJUNTO HIDRÁULICO PARA INSTALAÇÃO DE BOMBA EM AÇO ROSCÁVEL, DN SUCÇÃ O 32 (1 1/4) E DN RECALQUE 25 (1), PARA EDIFICAÇÃO ATÉ 4 PAVIMENTOS FORNECIMENTO E INSTALAÇÃO. AF_06/2016</v>
          </cell>
          <cell r="C3870" t="str">
            <v>UN</v>
          </cell>
          <cell r="D3870">
            <v>883.55</v>
          </cell>
        </row>
        <row r="3871">
          <cell r="A3871">
            <v>95541</v>
          </cell>
          <cell r="B3871" t="str">
            <v>FIXAÇÃO UTILIZANDO PARAFUSO E BUCHA DE NYLON, SOMENTE MÃO DE OBRA. AF_ 10/2016</v>
          </cell>
          <cell r="C3871" t="str">
            <v>UN</v>
          </cell>
          <cell r="D3871">
            <v>4.1100000000000003</v>
          </cell>
        </row>
        <row r="3872">
          <cell r="A3872">
            <v>95573</v>
          </cell>
          <cell r="B3872" t="str">
            <v>MÃO-FRANCESA EM AÇO, ABAS IGUAIS 40 CM, CAPACIDADE MÍNIMA 70 KG, BRANC O  FORNECIMENTO E INSTALAÇÃO. AF_11/2016</v>
          </cell>
          <cell r="C3872" t="str">
            <v>UN</v>
          </cell>
          <cell r="D3872">
            <v>32.03</v>
          </cell>
        </row>
        <row r="3873">
          <cell r="A3873">
            <v>95574</v>
          </cell>
          <cell r="B3873" t="str">
            <v>MÃO-FRANCESA EM AÇO, ABAS IGUAIS 30 CM, CAPACIDADE MÍNIMA 60 KG, BRANC O  FORNECIMENTO E INSTALAÇÃO. AF_11/2016</v>
          </cell>
          <cell r="C3873" t="str">
            <v>UN</v>
          </cell>
          <cell r="D3873">
            <v>24.98</v>
          </cell>
        </row>
        <row r="3874">
          <cell r="A3874" t="str">
            <v>73826/001</v>
          </cell>
          <cell r="B3874" t="str">
            <v>INSTALACAO DE COMPRESSOR DE AR, POTENCIA &lt;= 5 CV</v>
          </cell>
          <cell r="C3874" t="str">
            <v>UN</v>
          </cell>
          <cell r="D3874">
            <v>516.92999999999995</v>
          </cell>
        </row>
        <row r="3875">
          <cell r="A3875" t="str">
            <v>73826/002</v>
          </cell>
          <cell r="B3875" t="str">
            <v>INSTALACAO DE COMPRESSOR DE AR, POTENCIA &gt; 5 E &lt;= 10 CV</v>
          </cell>
          <cell r="C3875" t="str">
            <v>UN</v>
          </cell>
          <cell r="D3875">
            <v>672.01</v>
          </cell>
        </row>
        <row r="3876">
          <cell r="A3876" t="str">
            <v>73834/001</v>
          </cell>
          <cell r="B3876" t="str">
            <v>INSTALACAO DE CONJ.MOTO BOMBA SUBMERSIVEL ATE 10 CV</v>
          </cell>
          <cell r="C3876" t="str">
            <v>UN</v>
          </cell>
          <cell r="D3876">
            <v>236.18</v>
          </cell>
        </row>
        <row r="3877">
          <cell r="A3877" t="str">
            <v>73834/002</v>
          </cell>
          <cell r="B3877" t="str">
            <v>INSTALACAO DE CONJ.MOTO BOMBA SUBMERSIVEL DE 11 A 25 CV</v>
          </cell>
          <cell r="C3877" t="str">
            <v>UN</v>
          </cell>
          <cell r="D3877">
            <v>377.89</v>
          </cell>
        </row>
        <row r="3878">
          <cell r="A3878" t="str">
            <v>73834/003</v>
          </cell>
          <cell r="B3878" t="str">
            <v>INSTALACAO DE CONJ.MOTO BOMBA SUBMERSIVEL DE 26 A 50 CV</v>
          </cell>
          <cell r="C3878" t="str">
            <v>UN</v>
          </cell>
          <cell r="D3878">
            <v>755.79</v>
          </cell>
        </row>
        <row r="3879">
          <cell r="A3879" t="str">
            <v>73834/004</v>
          </cell>
          <cell r="B3879" t="str">
            <v>INSTALACAO DE CONJ.MOTO BOMBA SUBMERSIVEL DE 51 A 100 CV</v>
          </cell>
          <cell r="C3879" t="str">
            <v>UN</v>
          </cell>
          <cell r="D3879">
            <v>1133.69</v>
          </cell>
        </row>
        <row r="3880">
          <cell r="A3880" t="str">
            <v>73835/001</v>
          </cell>
          <cell r="B3880" t="str">
            <v>INSTALACAO DE CONJ.MOTO BOMBA VERTICAL POT &lt;= 100 CV</v>
          </cell>
          <cell r="C3880" t="str">
            <v>UN</v>
          </cell>
          <cell r="D3880">
            <v>1617.61</v>
          </cell>
        </row>
        <row r="3881">
          <cell r="A3881" t="str">
            <v>73835/002</v>
          </cell>
          <cell r="B3881" t="str">
            <v>INSTALACAO DE CONJ.MOTO BOMBA VERTICAL 100 &lt; POT &lt;= 200 CV</v>
          </cell>
          <cell r="C3881" t="str">
            <v>UN</v>
          </cell>
          <cell r="D3881">
            <v>2199.9499999999998</v>
          </cell>
        </row>
        <row r="3882">
          <cell r="A3882" t="str">
            <v>73835/003</v>
          </cell>
          <cell r="B3882" t="str">
            <v>INSTALACAO DE CONJ.MOTO BOMBA VERTICAL 200 &lt; POT &lt;= 300 CV</v>
          </cell>
          <cell r="C3882" t="str">
            <v>UN</v>
          </cell>
          <cell r="D3882">
            <v>2458.77</v>
          </cell>
        </row>
        <row r="3883">
          <cell r="A3883" t="str">
            <v>73836/001</v>
          </cell>
          <cell r="B3883" t="str">
            <v>INSTALACAO DE CONJ.MOTO BOMBA HORIZONTAL ATE 10 CV</v>
          </cell>
          <cell r="C3883" t="str">
            <v>UN</v>
          </cell>
          <cell r="D3883">
            <v>647.04</v>
          </cell>
        </row>
        <row r="3884">
          <cell r="A3884" t="str">
            <v>73836/002</v>
          </cell>
          <cell r="B3884" t="str">
            <v>INSTALACAO DE CONJ.MOTO BOMBA HORIZONTAL DE 12,5 A 25 CV</v>
          </cell>
          <cell r="C3884" t="str">
            <v>UN</v>
          </cell>
          <cell r="D3884">
            <v>841.16</v>
          </cell>
        </row>
        <row r="3885">
          <cell r="A3885" t="str">
            <v>73836/003</v>
          </cell>
          <cell r="B3885" t="str">
            <v>INSTALACAO DE CONJ.MOTO BOMBA HORIZONTAL DE 30 A 75 CV</v>
          </cell>
          <cell r="C3885" t="str">
            <v>UN</v>
          </cell>
          <cell r="D3885">
            <v>1294.0899999999999</v>
          </cell>
        </row>
        <row r="3886">
          <cell r="A3886" t="str">
            <v>73836/004</v>
          </cell>
          <cell r="B3886" t="str">
            <v>INSTALACAO DE CONJ.MOTO BOMBA HORIZONTAL DE 100 A 150 CV</v>
          </cell>
          <cell r="C3886" t="str">
            <v>UN</v>
          </cell>
          <cell r="D3886">
            <v>2070.54</v>
          </cell>
        </row>
        <row r="3887">
          <cell r="A3887" t="str">
            <v>73837/001</v>
          </cell>
          <cell r="B3887" t="str">
            <v>INSTALACAO DE CONJ.MOTO BOMBA SUBMERSO ATE 5 CV</v>
          </cell>
          <cell r="C3887" t="str">
            <v>UN</v>
          </cell>
          <cell r="D3887">
            <v>236.18</v>
          </cell>
        </row>
        <row r="3888">
          <cell r="A3888" t="str">
            <v>73837/002</v>
          </cell>
          <cell r="B3888" t="str">
            <v>INSTALACAO DE CONJ.MOTO BOMBA SUBMERSO DE 6 A 25 CV</v>
          </cell>
          <cell r="C3888" t="str">
            <v>UN</v>
          </cell>
          <cell r="D3888">
            <v>472.37</v>
          </cell>
        </row>
        <row r="3889">
          <cell r="A3889" t="str">
            <v>73837/003</v>
          </cell>
          <cell r="B3889" t="str">
            <v>INSTALACAO DE CONJ.MOTO BOMBA SUBMERSO DE 26 A 50 CV</v>
          </cell>
          <cell r="C3889" t="str">
            <v>UN</v>
          </cell>
          <cell r="D3889">
            <v>944.74</v>
          </cell>
        </row>
        <row r="3890">
          <cell r="A3890">
            <v>73612</v>
          </cell>
          <cell r="B3890" t="str">
            <v>INSTALACAO DE CLORADOR</v>
          </cell>
          <cell r="C3890" t="str">
            <v>UN</v>
          </cell>
          <cell r="D3890">
            <v>532.34</v>
          </cell>
        </row>
        <row r="3891">
          <cell r="A3891">
            <v>73660</v>
          </cell>
          <cell r="B3891" t="str">
            <v>LEITO FILTRANTE - ASSENTAMENTO DE BLOCOS LEOPOLD</v>
          </cell>
          <cell r="C3891" t="str">
            <v>M2</v>
          </cell>
          <cell r="D3891">
            <v>71</v>
          </cell>
        </row>
        <row r="3892">
          <cell r="A3892">
            <v>73661</v>
          </cell>
          <cell r="B3892" t="str">
            <v>FORNECIMENTO E INSTALACAO DE TALHA E TROLEY MANUAL DE 1 TONELADA</v>
          </cell>
          <cell r="C3892" t="str">
            <v>UN</v>
          </cell>
          <cell r="D3892">
            <v>2459.1</v>
          </cell>
        </row>
        <row r="3893">
          <cell r="A3893">
            <v>73693</v>
          </cell>
          <cell r="B3893" t="str">
            <v>LEITO FILTRANTE - COLOCACAO DE LONA PLASTICA</v>
          </cell>
          <cell r="C3893" t="str">
            <v>M2</v>
          </cell>
          <cell r="D3893">
            <v>21.87</v>
          </cell>
        </row>
        <row r="3894">
          <cell r="A3894">
            <v>73694</v>
          </cell>
          <cell r="B3894" t="str">
            <v>INSTALACAO DE BOMBA DOSADORA</v>
          </cell>
          <cell r="C3894" t="str">
            <v>UN</v>
          </cell>
          <cell r="D3894">
            <v>165.41</v>
          </cell>
        </row>
        <row r="3895">
          <cell r="A3895">
            <v>73695</v>
          </cell>
          <cell r="B3895" t="str">
            <v>INSTALACAO DE AGITADOR</v>
          </cell>
          <cell r="C3895" t="str">
            <v>UN</v>
          </cell>
          <cell r="D3895">
            <v>85.07</v>
          </cell>
        </row>
        <row r="3896">
          <cell r="A3896" t="str">
            <v>73824/001</v>
          </cell>
          <cell r="B3896" t="str">
            <v>INSTALACAO DE MISTURADOR VERTICAL</v>
          </cell>
          <cell r="C3896" t="str">
            <v>UN</v>
          </cell>
          <cell r="D3896">
            <v>532.34</v>
          </cell>
        </row>
        <row r="3897">
          <cell r="A3897" t="str">
            <v>73825/002</v>
          </cell>
          <cell r="B3897" t="str">
            <v>VERTEDOR TRIANGULAR DE ALUMINIO</v>
          </cell>
          <cell r="C3897" t="str">
            <v>M2</v>
          </cell>
          <cell r="D3897">
            <v>916.77</v>
          </cell>
        </row>
        <row r="3898">
          <cell r="A3898" t="str">
            <v>73873/001</v>
          </cell>
          <cell r="B3898" t="str">
            <v>LEITO FILTRANTE - COLOCACAO E APILOAMENTO DE TERRA NO FILTRO</v>
          </cell>
          <cell r="C3898" t="str">
            <v>M3</v>
          </cell>
          <cell r="D3898">
            <v>86.36</v>
          </cell>
        </row>
        <row r="3899">
          <cell r="A3899" t="str">
            <v>73873/002</v>
          </cell>
          <cell r="B3899" t="str">
            <v>LEITO FILTRANTE - FORN.E ENCHIMENTO C/ BRITA NO. 4</v>
          </cell>
          <cell r="C3899" t="str">
            <v>M3</v>
          </cell>
          <cell r="D3899">
            <v>177.27</v>
          </cell>
        </row>
        <row r="3900">
          <cell r="A3900" t="str">
            <v>73873/003</v>
          </cell>
          <cell r="B3900" t="str">
            <v>LEITO FILTRANTE - COLOCACAO DE AREIA NOS FILTROS</v>
          </cell>
          <cell r="C3900" t="str">
            <v>M3</v>
          </cell>
          <cell r="D3900">
            <v>86.36</v>
          </cell>
        </row>
        <row r="3901">
          <cell r="A3901" t="str">
            <v>73873/004</v>
          </cell>
          <cell r="B3901" t="str">
            <v>LEITO FILTRANTE - COLOCACAO DE PEDREGULHOS NOS FILTROS</v>
          </cell>
          <cell r="C3901" t="str">
            <v>M3</v>
          </cell>
          <cell r="D3901">
            <v>94.58</v>
          </cell>
        </row>
        <row r="3902">
          <cell r="A3902" t="str">
            <v>73873/005</v>
          </cell>
          <cell r="B3902" t="str">
            <v>LEITO FILTRANTE - COLOCACAO DE ANTRACITO NOS FILTROS</v>
          </cell>
          <cell r="C3902" t="str">
            <v>M3</v>
          </cell>
          <cell r="D3902">
            <v>86.36</v>
          </cell>
        </row>
        <row r="3903">
          <cell r="A3903" t="str">
            <v>73827/001</v>
          </cell>
          <cell r="B3903" t="str">
            <v>KIT CAVALETE PVC COM REGISTRO 1/2" - FORNECIMENTO E INSTALAÇÃO</v>
          </cell>
          <cell r="C3903" t="str">
            <v>UN</v>
          </cell>
          <cell r="D3903">
            <v>52.85</v>
          </cell>
        </row>
        <row r="3904">
          <cell r="A3904" t="str">
            <v>74218/001</v>
          </cell>
          <cell r="B3904" t="str">
            <v>KIT CAVALETE PVC COM REGISTRO 3/4" - FORNECIMENTO E INSTALACAO</v>
          </cell>
          <cell r="C3904" t="str">
            <v>UN</v>
          </cell>
          <cell r="D3904">
            <v>47.63</v>
          </cell>
        </row>
        <row r="3905">
          <cell r="A3905" t="str">
            <v>74253/001</v>
          </cell>
          <cell r="B3905" t="str">
            <v>RAMAL PREDIAL EM TUBO PEAD 20MM - FORNECIMENTO, INSTALAÇÃO, ESCAVAÇÃO E REATERRO</v>
          </cell>
          <cell r="C3905" t="str">
            <v>M</v>
          </cell>
          <cell r="D3905">
            <v>28.77</v>
          </cell>
        </row>
        <row r="3906">
          <cell r="A3906">
            <v>83878</v>
          </cell>
          <cell r="B3906" t="str">
            <v>LIGACAO DA REDE 50MM AO RAMAL PREDIAL 1/2"</v>
          </cell>
          <cell r="C3906" t="str">
            <v>UN</v>
          </cell>
          <cell r="D3906">
            <v>43.69</v>
          </cell>
        </row>
        <row r="3907">
          <cell r="A3907">
            <v>83879</v>
          </cell>
          <cell r="B3907" t="str">
            <v>LIGACAO DA REDE 75MM AO RAMAL PREDIAL 1/2"</v>
          </cell>
          <cell r="C3907" t="str">
            <v>UN</v>
          </cell>
          <cell r="D3907">
            <v>50.87</v>
          </cell>
        </row>
        <row r="3908">
          <cell r="A3908">
            <v>73658</v>
          </cell>
          <cell r="B3908" t="str">
            <v>LIGAÇÃO DOMICILIAR DE ESGOTO DN 100MM, DA CASA ATÉ A CAIXA, COMPOSTO P OR 10,0M TUBO DE PVC ESGOTO PREDIAL DN 100MM E CAIXA DE ALVENARIA COM TAMPA DE CONCRETO - FORNECIMENTO E INSTALAÇÃO</v>
          </cell>
          <cell r="C3908" t="str">
            <v>UN</v>
          </cell>
          <cell r="D3908">
            <v>588.35</v>
          </cell>
        </row>
        <row r="3909">
          <cell r="A3909">
            <v>93350</v>
          </cell>
          <cell r="B3909" t="str">
            <v>COLETOR PREDIAL DE ESGOTO, DA CAIXA ATÉ A REDE (DISTÂNCIA = 10 M, LARG URA DA VALA = 0,65 M), INCLUINDO ESCAVAÇÃO MANUAL, PREPARO DE FUNDO DE VALA E REATERRO MANUAL COM COMPACTAÇÃO MECANIZADA, TUBO PVC EB-644 P/ REDE COLET ESG JE DN 100 MM E CONEXÕES - FORNECIMENTO E INSTALAÇÃO. A F_03/2016</v>
          </cell>
          <cell r="C3909" t="str">
            <v>UN</v>
          </cell>
          <cell r="D3909">
            <v>798.48</v>
          </cell>
        </row>
        <row r="3910">
          <cell r="A3910">
            <v>93351</v>
          </cell>
          <cell r="B3910" t="str">
            <v>COLETOR PREDIAL DE ESGOTO, DA CAIXA ATÉ A REDE (DISTÂNCIA = 8 M, LARGU RA DA VALA = 0,65 M), INCLUINDO ESCAVAÇÃO MANUAL, PREPARO DE FUNDO DE VALA E REATERRO MANUAL COM COMPACTAÇÃO MECANIZADA, TUBO PVC EB-644 P/ REDE COLET ESG JE DN 100 MM E CONEXÕES - FORNECIMENTO E INSTALAÇÃO. AF _03/2016</v>
          </cell>
          <cell r="C3910" t="str">
            <v>UN</v>
          </cell>
          <cell r="D3910">
            <v>652.84</v>
          </cell>
        </row>
        <row r="3911">
          <cell r="A3911">
            <v>93352</v>
          </cell>
          <cell r="B3911" t="str">
            <v>COLETOR PREDIAL DE ESGOTO, DA CAIXA ATÉ A REDE (DISTÂNCIA = 6 M, LARGU RA DA VALA = 0,65 M), INCLUINDO ESCAVAÇÃO MANUAL, PREPARO DE FUNDO DE VALA E REATERRO MANUAL COM COMPACTAÇÃO MECANIZADA, TUBO PVC EB-644 P/ REDE COLET ESG JE DN 100 MM E CONEXÕES - FORNECIMENTO E INSTALAÇÃO. AF _03/2016</v>
          </cell>
          <cell r="C3911" t="str">
            <v>UN</v>
          </cell>
          <cell r="D3911">
            <v>506.62</v>
          </cell>
        </row>
        <row r="3912">
          <cell r="A3912">
            <v>93353</v>
          </cell>
          <cell r="B3912" t="str">
            <v>COLETOR PREDIAL DE ESGOTO, DA CAIXA ATÉ A REDE (DISTÂNCIA = 4 M, LARGU RA DA VALA = 0,65 M), INCLUINDO ESCAVAÇÃO MANUAL, PREPARO DE FUNDO DE VALA E REATERRO MANUAL COM COMPACTAÇÃO MECANIZADA, TUBO  PVC EB-644 P/ REDE COLET ESG JE DN 100 MM E CONEXÕES - FORNECIMENTO E INSTALAÇÃO. A F_03/2016</v>
          </cell>
          <cell r="C3912" t="str">
            <v>UN</v>
          </cell>
          <cell r="D3912">
            <v>366.07</v>
          </cell>
        </row>
        <row r="3913">
          <cell r="A3913">
            <v>93354</v>
          </cell>
          <cell r="B3913" t="str">
            <v>COLETOR PREDIAL DE ESGOTO, DA CAIXA ATÉ A REDE (DISTÂNCIA = 10 M, LARG URA DA VALA = 0,65 M), INCLUINDO ESCAVAÇÃO MECANIZADA, PREPARO DE FUND O DE VALA E REATERRO COM COMPACTAÇÃO MECANIZADA, TUBO PVC EB-644 P/ RE DE COLET ESG JE DN 100 MM E CONEXÕES - FORNECIMENTO E INSTALAÇÃO. AF_0 3/2016</v>
          </cell>
          <cell r="C3913" t="str">
            <v>UN</v>
          </cell>
          <cell r="D3913">
            <v>507.54</v>
          </cell>
        </row>
        <row r="3914">
          <cell r="A3914">
            <v>93355</v>
          </cell>
          <cell r="B3914" t="str">
            <v>COLETOR PREDIAL DE ESGOTO, DA CAIXA ATÉ A REDE (DISTÂNCIA = 8 M, LARGU RA DA VALA = 0,65 M), INCLUINDO ESCAVAÇÃO MECANIZADA, PREPARO DE FUNDO DE VALA E REATERRO COM COMPACTAÇÃO MECANIZADA, TUBO PVC EB-644 P/ RED E COLET ESG JE DN 100 MM E CONEXÕES - FORNECIMENTO E INSTALAÇÃO. AF_03 /2016</v>
          </cell>
          <cell r="C3914" t="str">
            <v>UN</v>
          </cell>
          <cell r="D3914">
            <v>423.44</v>
          </cell>
        </row>
        <row r="3915">
          <cell r="A3915">
            <v>93356</v>
          </cell>
          <cell r="B3915" t="str">
            <v>COLETOR PREDIAL DE ESGOTO, DA CAIXA ATÉ A REDE (DISTÂNCIA = 6 M, LARGU RA DA VALA = 0,65 M), INCLUINDO ESCAVAÇÃO MECANIZADA, PREPARO DE FUNDO DE VALA E REATERRO COM COMPACTAÇÃO MECANIZADA, TUBO PVC EB-644 P/ RED E COLET ESG JE DN 100 MM E CONEXÕES - FORNECIMENTO E INSTALAÇÃO. AF_03 /2016</v>
          </cell>
          <cell r="C3915" t="str">
            <v>UN</v>
          </cell>
          <cell r="D3915">
            <v>337.08</v>
          </cell>
        </row>
        <row r="3916">
          <cell r="A3916">
            <v>93357</v>
          </cell>
          <cell r="B3916" t="str">
            <v>COLETOR PREDIAL DE ESGOTO, DA CAIXA ATÉ A REDE (DISTÂNCIA = 4 M, LARGU RA DA VALA = 0,65 M), INCLUINDO ESCAVAÇÃO MECANIZADA, PREPARO DE FUNDO DE VALA E REATERRO COM COMPACTAÇÃO MECANIZADA, TUBO PVC EB-644 P/ RED E COLET ESG JE DN 100 MM E CONEXÕES - FORNECIMENTO E INSTALAÇÃO. AF_03 /2016</v>
          </cell>
          <cell r="C3916" t="str">
            <v>UN</v>
          </cell>
          <cell r="D3916">
            <v>254.72</v>
          </cell>
        </row>
        <row r="3917">
          <cell r="A3917" t="str">
            <v>76451/001</v>
          </cell>
          <cell r="B3917" t="str">
            <v>ESCAVACAO MECANIZADA SUBMERSA (DRAGAGEM E CARGA), UTILIZANDO CAMINHÃO BASCULANTE, ESCAVADEIRA TIPO DRAGA DE ARRASTE E RETROESCAVADEIRA COM C ARREGADEIRA</v>
          </cell>
          <cell r="C3917" t="str">
            <v>M3</v>
          </cell>
          <cell r="D3917">
            <v>27.66</v>
          </cell>
        </row>
        <row r="3918">
          <cell r="A3918">
            <v>83335</v>
          </cell>
          <cell r="B3918" t="str">
            <v>ESCAVACAO SUBMERSA COM DRAGA DE MANDIBULA</v>
          </cell>
          <cell r="C3918" t="str">
            <v>M3</v>
          </cell>
          <cell r="D3918">
            <v>34.6</v>
          </cell>
        </row>
        <row r="3919">
          <cell r="A3919">
            <v>88548</v>
          </cell>
          <cell r="B3919" t="str">
            <v>DRAGAGEM (C/ ESCAVADEIRA DRAG LINE DE ARRASTE 140HP)</v>
          </cell>
          <cell r="C3919" t="str">
            <v>M3</v>
          </cell>
          <cell r="D3919">
            <v>21.86</v>
          </cell>
        </row>
        <row r="3920">
          <cell r="A3920" t="str">
            <v>73903/001</v>
          </cell>
          <cell r="B3920" t="str">
            <v>LIMPEZA SUPERFICIAL DA CAMADA VEGETAL EM JAZIDA</v>
          </cell>
          <cell r="C3920" t="str">
            <v>M2</v>
          </cell>
          <cell r="D3920">
            <v>0.41</v>
          </cell>
        </row>
        <row r="3921">
          <cell r="A3921" t="str">
            <v>73903/002</v>
          </cell>
          <cell r="B3921" t="str">
            <v>EXPURGO DE JAZIDA (MATERIAL VEGETAL, OU INSERVÍVEL, EXCETO LAMA)</v>
          </cell>
          <cell r="C3921" t="str">
            <v>M3</v>
          </cell>
          <cell r="D3921">
            <v>2.15</v>
          </cell>
        </row>
        <row r="3922">
          <cell r="A3922" t="str">
            <v>74151/001</v>
          </cell>
          <cell r="B3922" t="str">
            <v>ESCAVACAO E CARGA MATERIAL 1A CATEGORIA, UTILIZANDO TRATOR DE ESTEIRAS DE 110 A 160HP COM LAMINA, PESO OPERACIONAL * 13T  E PA CARREGADEIRA COM 170 HP.</v>
          </cell>
          <cell r="C3922" t="str">
            <v>M3</v>
          </cell>
          <cell r="D3922">
            <v>3.44</v>
          </cell>
        </row>
        <row r="3923">
          <cell r="A3923" t="str">
            <v>74153/001</v>
          </cell>
          <cell r="B3923" t="str">
            <v>ESPALHAMENTO MECANIZADO (COM MOTONIVELADORA 140 HP) MATERIAL 1A. CATEG ORIA</v>
          </cell>
          <cell r="C3923" t="str">
            <v>M2</v>
          </cell>
          <cell r="D3923">
            <v>0.23</v>
          </cell>
        </row>
        <row r="3924">
          <cell r="A3924" t="str">
            <v>74154/001</v>
          </cell>
          <cell r="B3924" t="str">
            <v>ESCAVACAO, CARGA E TRANSPORTE DE  MATERIAL DE 1A CATEGORIA COM TRATOR SOBRE ESTEIRAS 347 HP E CACAMBA 6M3,  DMT 50 A 200M</v>
          </cell>
          <cell r="C3924" t="str">
            <v>M3</v>
          </cell>
          <cell r="D3924">
            <v>4.79</v>
          </cell>
        </row>
        <row r="3925">
          <cell r="A3925" t="str">
            <v>74155/001</v>
          </cell>
          <cell r="B3925" t="str">
            <v>ESCAVACAO E TRANSPORTE DE MATERIAL DE  1A CAT DMT 50M COM TRATOR SOBRE ESTEIRAS 347 HP COM LAMINA E ESCARIFICADOR</v>
          </cell>
          <cell r="C3925" t="str">
            <v>M3</v>
          </cell>
          <cell r="D3925">
            <v>1.78</v>
          </cell>
        </row>
        <row r="3926">
          <cell r="A3926" t="str">
            <v>74155/002</v>
          </cell>
          <cell r="B3926" t="str">
            <v>ESCAVACAO E TRANSPORTE DE MATERIAL DE  2A CAT DMT 50M COM TRATOR SOBRE ESTEIRAS 347 HP COM LAMINA E ESCARIFICADOR</v>
          </cell>
          <cell r="C3926" t="str">
            <v>M3</v>
          </cell>
          <cell r="D3926">
            <v>3.45</v>
          </cell>
        </row>
        <row r="3927">
          <cell r="A3927" t="str">
            <v>74205/001</v>
          </cell>
          <cell r="B3927" t="str">
            <v>ESCAVACAO MECANICA DE MATERIAL 1A. CATEGORIA, PROVENIENTE DE CORTE DE SUBLEITO (C/TRATOR ESTEIRAS  160HP)</v>
          </cell>
          <cell r="C3927" t="str">
            <v>M3</v>
          </cell>
          <cell r="D3927">
            <v>1.74</v>
          </cell>
        </row>
        <row r="3928">
          <cell r="A3928">
            <v>79472</v>
          </cell>
          <cell r="B3928" t="str">
            <v>REGULARIZACAO DE SUPERFICIES EM TERRA COM MOTONIVELADORA</v>
          </cell>
          <cell r="C3928" t="str">
            <v>M2</v>
          </cell>
          <cell r="D3928">
            <v>0.47</v>
          </cell>
        </row>
        <row r="3929">
          <cell r="A3929">
            <v>79473</v>
          </cell>
          <cell r="B3929" t="str">
            <v>CORTE E ATERRO COMPENSADO</v>
          </cell>
          <cell r="C3929" t="str">
            <v>M3</v>
          </cell>
          <cell r="D3929">
            <v>6.18</v>
          </cell>
        </row>
        <row r="3930">
          <cell r="A3930">
            <v>79480</v>
          </cell>
          <cell r="B3930" t="str">
            <v>ESCAVACAO MECANICA CAMPO ABERTO EM SOLO EXCETO ROCHA ATE 2,00M PROFUND IDADE</v>
          </cell>
          <cell r="C3930" t="str">
            <v>M3</v>
          </cell>
          <cell r="D3930">
            <v>2.5499999999999998</v>
          </cell>
        </row>
        <row r="3931">
          <cell r="A3931">
            <v>83336</v>
          </cell>
          <cell r="B3931" t="str">
            <v>ESCAVACAO MECANICA PARA ACERTO DE TALUDES, EM MATERIAL DE 1A CATEGORIA , COM ESCAVADEIRA HIDRAULICA</v>
          </cell>
          <cell r="C3931" t="str">
            <v>M3</v>
          </cell>
          <cell r="D3931">
            <v>4.54</v>
          </cell>
        </row>
        <row r="3932">
          <cell r="A3932">
            <v>83338</v>
          </cell>
          <cell r="B3932" t="str">
            <v>ESCAVACAO MECANICA, A CEU ABERTO, EM MATERIAL DE 1A CATEGORIA, COM ESC AVADEIRA HIDRAULICA, CAPACIDADE DE 0,78 M3</v>
          </cell>
          <cell r="C3932" t="str">
            <v>M3</v>
          </cell>
          <cell r="D3932">
            <v>2.48</v>
          </cell>
        </row>
        <row r="3933">
          <cell r="A3933">
            <v>89885</v>
          </cell>
          <cell r="B3933" t="str">
            <v>ESCAVAÇÃO VERTICAL A CÉU ABERTO, INCLUINDO CARGA, DESCARGA E TRANSPORT E, EM SOLO DE 1ª CATEGORIA COM ESCAVADEIRA HIDRÁULICA (CAÇAMBA: 0,8 M³ / 111 HP), FROTA DE 3 CAMINHÕES BASCULANTES DE 14 M³, DMT DE 0,2 KM E VELOCIDADE MÉDIA 4 KM/H. AF_12/2013</v>
          </cell>
          <cell r="C3933" t="str">
            <v>M3</v>
          </cell>
          <cell r="D3933">
            <v>7.19</v>
          </cell>
        </row>
        <row r="3934">
          <cell r="A3934">
            <v>89886</v>
          </cell>
          <cell r="B3934" t="str">
            <v>ESCAVAÇÃO VERTICAL A CÉU ABERTO, INCLUINDO CARGA, DESCARGA E TRANSPORT E, EM SOLO DE 1ª CATEGORIA COM ESCAVADEIRA HIDRÁULICA (CAÇAMBA: 0,8 M³ / 111 HP), FROTA DE 3 CAMINHÕES BASCULANTES DE 14 M³, DMT DE 0,3 KM E VELOCIDADE MÉDIA 5,9 KM/H. AF_12/2013</v>
          </cell>
          <cell r="C3934" t="str">
            <v>M3</v>
          </cell>
          <cell r="D3934">
            <v>7.21</v>
          </cell>
        </row>
        <row r="3935">
          <cell r="A3935">
            <v>89887</v>
          </cell>
          <cell r="B3935" t="str">
            <v>ESCAVAÇÃO VERTICAL A CÉU ABERTO, INCLUINDO CARGA, DESCARGA E TRANSPORT E, EM SOLO DE 1ª CATEGORIA COM ESCAVADEIRA HIDRÁULICA (CAÇAMBA: 0,8 M³ / 111 HP), FROTA DE 3 CAMINHÕES BASCULANTES DE 14 M³, DMT DE 0,6 KM E VELOCIDADE MÉDIA 10 KM/H. AF_12/2013</v>
          </cell>
          <cell r="C3935" t="str">
            <v>M3</v>
          </cell>
          <cell r="D3935">
            <v>7.42</v>
          </cell>
        </row>
        <row r="3936">
          <cell r="A3936">
            <v>89888</v>
          </cell>
          <cell r="B3936" t="str">
            <v>ESCAVAÇÃO VERTICAL A CÉU ABERTO, INCLUINDO CARGA, DESCARGA E TRANSPORT E, EM SOLO DE 1ª CATEGORIA COM ESCAVADEIRA HIDRÁULICA (CAÇAMBA: 0,8 M³ / 111 HP), FROTA DE 3 CAMINHÕES BASCULANTES DE 14 M³, DMT DE 0,8 KM E VELOCIDADE MÉDIA 14 KM/H. AF_12/2013</v>
          </cell>
          <cell r="C3936" t="str">
            <v>M3</v>
          </cell>
          <cell r="D3936">
            <v>7.36</v>
          </cell>
        </row>
        <row r="3937">
          <cell r="A3937">
            <v>89889</v>
          </cell>
          <cell r="B3937" t="str">
            <v>ESCAVAÇÃO VERTICAL A CÉU ABERTO, INCLUINDO CARGA, DESCARGA E TRANSPORT E, EM SOLO DE 1ª CATEGORIA COM ESCAVADEIRA HIDRÁULICA (CAÇAMBA: 0,8 M³ / 111 HP), FROTA DE 3 CAMINHÕES BASCULANTES DE 14 M³, DMT DE 1 KM E V ELOCIDADE MÉDIA 15 KM/H. AF_12/2013</v>
          </cell>
          <cell r="C3937" t="str">
            <v>M3</v>
          </cell>
          <cell r="D3937">
            <v>7.58</v>
          </cell>
        </row>
        <row r="3938">
          <cell r="A3938">
            <v>89890</v>
          </cell>
          <cell r="B3938" t="str">
            <v>ESCAVAÇÃO VERTICAL A CÉU ABERTO, INCLUINDO CARGA, DESCARGA E TRANSPORT E, EM SOLO DE 1ª CATEGORIA COM ESCAVADEIRA HIDRÁULICA (CAÇAMBA: 0,8 M³ / 111 HP), FROTA DE 4 CAMINHÕES BASCULANTES DE 14 M³, DMT DE 1,5 KM E VELOCIDADE MÉDIA 18 KM/H. AF_12/2013</v>
          </cell>
          <cell r="C3938" t="str">
            <v>M3</v>
          </cell>
          <cell r="D3938">
            <v>10.29</v>
          </cell>
        </row>
        <row r="3939">
          <cell r="A3939">
            <v>89891</v>
          </cell>
          <cell r="B3939" t="str">
            <v>ESCAVAÇÃO VERTICAL A CÉU ABERTO, INCLUINDO CARGA, DESCARGA E TRANSPORT E, EM SOLO DE 1ª CATEGORIA COM ESCAVADEIRA HIDRÁULICA (CAÇAMBA: 0,8 M³ / 111 HP), FROTA DE 4 CAMINHÕES BASCULANTES DE 14 M³, DMT DE 2 KM E V ELOCIDADE MÉDIA 22 KM/H. AF_12/2013</v>
          </cell>
          <cell r="C3939" t="str">
            <v>M3</v>
          </cell>
          <cell r="D3939">
            <v>10.47</v>
          </cell>
        </row>
        <row r="3940">
          <cell r="A3940">
            <v>89892</v>
          </cell>
          <cell r="B3940" t="str">
            <v>ESCAVAÇÃO VERTICAL A CÉU ABERTO, INCLUINDO CARGA, DESCARGA E TRANSPORT E, EM SOLO DE 1ª CATEGORIA COM ESCAVADEIRA HIDRÁULICA (CAÇAMBA: 0,8 M³ / 111 HP), FROTA DE 4 CAMINHÕES BASCULANTES DE 14 M³, DMT DE 2 KM E V ELOCIDADE MÉDIA 35 KM/H. AF_12/2013</v>
          </cell>
          <cell r="C3940" t="str">
            <v>M3</v>
          </cell>
          <cell r="D3940">
            <v>9.67</v>
          </cell>
        </row>
        <row r="3941">
          <cell r="A3941">
            <v>89893</v>
          </cell>
          <cell r="B3941" t="str">
            <v>ESCAVAÇÃO VERTICAL A CÉU ABERTO, INCLUINDO CARGA, DESCARGA E TRANSPORT E, EM SOLO DE 1ª CATEGORIA COM ESCAVADEIRA HIDRÁULICA (CAÇAMBA: 0,8 M³ / 111 HP), FROTA DE 5 CAMINHÕES BASCULANTES DE 14 M³, DMT DE 3 KM E V ELOCIDADE MÉDIA 20 KM/H. AF_12/2013</v>
          </cell>
          <cell r="C3941" t="str">
            <v>M3</v>
          </cell>
          <cell r="D3941">
            <v>12.56</v>
          </cell>
        </row>
        <row r="3942">
          <cell r="A3942">
            <v>89894</v>
          </cell>
          <cell r="B3942" t="str">
            <v>ESCAVAÇÃO VERTICAL A CÉU ABERTO, INCLUINDO CARGA, DESCARGA E TRANSPORT E, EM SOLO DE 1ª CATEGORIA COM ESCAVADEIRA HIDRÁULICA (CAÇAMBA: 0,8 M³ / 111 HP), FROTA DE 6 CAMINHÕES BASCULANTES DE 14 M³, DMT DE 4 KM E V ELOCIDADE MÉDIA 22 KM/H. AF_12/2013</v>
          </cell>
          <cell r="C3942" t="str">
            <v>M3</v>
          </cell>
          <cell r="D3942">
            <v>14.02</v>
          </cell>
        </row>
        <row r="3943">
          <cell r="A3943">
            <v>89895</v>
          </cell>
          <cell r="B3943" t="str">
            <v>ESCAVAÇÃO VERTICAL A CÉU ABERTO, INCLUINDO CARGA, DESCARGA E TRANSPORT E, EM SOLO DE 1ª CATEGORIA COM ESCAVADEIRA HIDRÁULICA (CAÇAMBA: 0,8 M³ / 111 HP), FROTA DE 7 CAMINHÕES BASCULANTES DE 14 M³, DMT DE 6 KM E V ELOCIDADE MÉDIA 22 KM/H. AF_12/2013</v>
          </cell>
          <cell r="C3943" t="str">
            <v>M3</v>
          </cell>
          <cell r="D3943">
            <v>16.84</v>
          </cell>
        </row>
        <row r="3944">
          <cell r="A3944">
            <v>89903</v>
          </cell>
          <cell r="B3944" t="str">
            <v>ESCAVAÇÃO VERTICAL A CÉU ABERTO, INCLUINDO CARGA, DESCARGA E TRANSPORT E, EM SOLO DE 1ª CATEGORIA COM ESCAVADEIRA HIDRÁULICA (CAÇAMBA: 0,8 M³ / 111 HP), FROTA DE 2 CAMINHÕES BASCULANTES DE 18 M³, DMT DE 0,2 KM E VELOCIDADE MÉDIA 4 KM/H. AF_12/2013</v>
          </cell>
          <cell r="C3944" t="str">
            <v>M3</v>
          </cell>
          <cell r="D3944">
            <v>6.21</v>
          </cell>
        </row>
        <row r="3945">
          <cell r="A3945">
            <v>89904</v>
          </cell>
          <cell r="B3945" t="str">
            <v>ESCAVAÇÃO VERTICAL A CÉU ABERTO, INCLUINDO CARGA, DESCARGA E TRANSPORT E, EM SOLO DE 1ª CATEGORIA COM ESCAVADEIRA HIDRÁULICA (CAÇAMBA: 0,8 M³ / 111 HP), FROTA DE 2 CAMINHÕES BASCULANTES DE 18 M³, DMT DE 0,3 KM E VELOCIDADE MÉDIA 5,9KM/H. AF_12/2013</v>
          </cell>
          <cell r="C3945" t="str">
            <v>M3</v>
          </cell>
          <cell r="D3945">
            <v>6.24</v>
          </cell>
        </row>
        <row r="3946">
          <cell r="A3946">
            <v>89905</v>
          </cell>
          <cell r="B3946" t="str">
            <v>ESCAVAÇÃO VERTICAL A CÉU ABERTO, INCLUINDO CARGA, DESCARGA E TRANSPORT E, EM SOLO DE 1ª CATEGORIA COM ESCAVADEIRA HIDRÁULICA (CAÇAMBA: 0,8 M³ / 111 HP), FROTA DE 2 CAMINHÕES BASCULANTES DE 18 M³, DMT DE 0,6 KM E VELOCIDADE MÉDIA 10 KM/H. AF_12/2013</v>
          </cell>
          <cell r="C3946" t="str">
            <v>M3</v>
          </cell>
          <cell r="D3946">
            <v>6.42</v>
          </cell>
        </row>
        <row r="3947">
          <cell r="A3947">
            <v>89906</v>
          </cell>
          <cell r="B3947" t="str">
            <v>ESCAVAÇÃO VERTICAL A CÉU ABERTO, INCLUINDO CARGA, DESCARGA E TRANSPORT E, EM SOLO DE 1ª CATEGORIA COM ESCAVADEIRA HIDRÁULICA (CAÇAMBA: 0,8 M³ / 111 HP), FROTA DE 2 CAMINHÕES BASCULANTES DE 18 M³, DMT DE 0,8 KM E VELOCIDADE MÉDIA 14 KM/H. AF_12/2013</v>
          </cell>
          <cell r="C3947" t="str">
            <v>M3</v>
          </cell>
          <cell r="D3947">
            <v>6.36</v>
          </cell>
        </row>
        <row r="3948">
          <cell r="A3948">
            <v>89907</v>
          </cell>
          <cell r="B3948" t="str">
            <v>ESCAVAÇÃO VERTICAL A CÉU ABERTO, INCLUINDO CARGA, DESCARGA E TRANSPORT E, EM SOLO DE 1ª CATEGORIA COM ESCAVADEIRA HIDRÁULICA (CAÇAMBA: 0,8 M³ / 111 HP), FROTA DE 3 CAMINHÕES BASCULANTES DE 18 M³, DMT DE 1 KM E V ELOCIDADE MÉDIA 15 KM/H. AF_12/2013</v>
          </cell>
          <cell r="C3948" t="str">
            <v>M3</v>
          </cell>
          <cell r="D3948">
            <v>7.27</v>
          </cell>
        </row>
        <row r="3949">
          <cell r="A3949">
            <v>89908</v>
          </cell>
          <cell r="B3949" t="str">
            <v>ESCAVAÇÃO VERTICAL A CÉU ABERTO, INCLUINDO CARGA, DESCARGA E TRANSPORT E, EM SOLO DE 1ª CATEGORIA COM ESCAVADEIRA HIDRÁULICA (CAÇAMBA: 0,8 M³ / 111 HP), FROTA DE 4 CAMINHÕES BASCULANTES DE 18 M³, DMT DE 1,5 KM E VELOCIDADE MÉDIA 18 KM/H. AF_12/2013</v>
          </cell>
          <cell r="C3949" t="str">
            <v>M3</v>
          </cell>
          <cell r="D3949">
            <v>9.7200000000000006</v>
          </cell>
        </row>
        <row r="3950">
          <cell r="A3950">
            <v>89909</v>
          </cell>
          <cell r="B3950" t="str">
            <v>ESCAVAÇÃO VERTICAL A CÉU ABERTO, INCLUINDO CARGA, DESCARGA E TRANSPORT E, EM SOLO DE 1ª CATEGORIA COM ESCAVADEIRA HIDRÁULICA (CAÇAMBA: 0,8 M³ / 111 HP), FROTA DE 4 CAMINHÕES BASCULANTES DE 18 M³, DMT DE 2 KM E V ELOCIDADE MÉDIA 22 KM/H. AF_12/2013</v>
          </cell>
          <cell r="C3950" t="str">
            <v>M3</v>
          </cell>
          <cell r="D3950">
            <v>9.8800000000000008</v>
          </cell>
        </row>
        <row r="3951">
          <cell r="A3951">
            <v>89910</v>
          </cell>
          <cell r="B3951" t="str">
            <v>ESCAVAÇÃO VERTICAL A CÉU ABERTO, INCLUINDO CARGA, DESCARGA E TRANSPORT E, EM SOLO DE 1ª CATEGORIA COM ESCAVADEIRA HIDRÁULICA (CAÇAMBA: 0,8 M³ / 111 HP), FROTA DE 3 CAMINHÕES BASCULANTES DE 18 M³, DMT DE 2 KM E V ELOCIDADE MÉDIA 35 KM/H. AF_12/2013</v>
          </cell>
          <cell r="C3951" t="str">
            <v>M3</v>
          </cell>
          <cell r="D3951">
            <v>8.5</v>
          </cell>
        </row>
        <row r="3952">
          <cell r="A3952">
            <v>89911</v>
          </cell>
          <cell r="B3952" t="str">
            <v>ESCAVAÇÃO VERTICAL A CÉU ABERTO, INCLUINDO CARGA, DESCARGA E TRANSPORT E, EM SOLO DE 1ª CATEGORIA COM ESCAVADEIRA HIDRÁULICA (CAÇAMBA: 0,8 M³ / 111 HP), FROTA DE 5 CAMINHÕES BASCULANTES DE 18 M³, DMT DE 3 KM E V ELOCIDADE MÉDIA 20 KM/H. AF_12/2013</v>
          </cell>
          <cell r="C3952" t="str">
            <v>M3</v>
          </cell>
          <cell r="D3952">
            <v>11.78</v>
          </cell>
        </row>
        <row r="3953">
          <cell r="A3953">
            <v>89912</v>
          </cell>
          <cell r="B3953" t="str">
            <v>ESCAVAÇÃO VERTICAL A CÉU ABERTO, INCLUINDO CARGA, DESCARGA E TRANSPORT E, EM SOLO DE 1ª CATEGORIA COM ESCAVADEIRA HIDRÁULICA (CAÇAMBA: 0,8 M³ / 111 HP), FROTA DE 5 CAMINHÕES BASCULANTES DE 18 M³, DMT DE 4 KM E V ELOCIDADE MÉDIA 22 KM/H. AF_12/2013</v>
          </cell>
          <cell r="C3953" t="str">
            <v>M3</v>
          </cell>
          <cell r="D3953">
            <v>12.45</v>
          </cell>
        </row>
        <row r="3954">
          <cell r="A3954">
            <v>89913</v>
          </cell>
          <cell r="B3954" t="str">
            <v>ESCAVAÇÃO VERTICAL A CÉU ABERTO, INCLUINDO CARGA, DESCARGA E TRANSPORT E, EM SOLO DE 1ª CATEGORIA COM ESCAVADEIRA HIDRÁULICA (CAÇAMBA: 0,8 M³ / 111 HP), FROTA DE 6 CAMINHÕES BASCULANTES DE 18 M³, DMT DE 6 KM E V ELOCIDADE MÉDIA 22 KM/H. AF_12/2013</v>
          </cell>
          <cell r="C3954" t="str">
            <v>M3</v>
          </cell>
          <cell r="D3954">
            <v>15.02</v>
          </cell>
        </row>
        <row r="3955">
          <cell r="A3955">
            <v>89921</v>
          </cell>
          <cell r="B3955" t="str">
            <v>ESCAVAÇÃO VERTICAL A CÉU ABERTO, INCLUINDO CARGA, DESCARGA E TRANSPORT E, EM SOLO DE 1ª CATEGORIA COM ESCAVADEIRA HIDRÁULICA (CAÇAMBA: 1,2 M³ / 155 HP), FROTA DE 3 CAMINHÕES BASCULANTES DE 14 M³, DMT DE 0,2 KM E VELOCIDADE MÉDIA 4 KM/H. AF_12/2013</v>
          </cell>
          <cell r="C3955" t="str">
            <v>M3</v>
          </cell>
          <cell r="D3955">
            <v>5.79</v>
          </cell>
        </row>
        <row r="3956">
          <cell r="A3956">
            <v>89922</v>
          </cell>
          <cell r="B3956" t="str">
            <v>ESCAVAÇÃO VERTICAL A CÉU ABERTO, INCLUINDO CARGA, DESCARGA E TRANSPORT E, EM SOLO DE 1ª CATEGORIA COM ESCAVADEIRA HIDRÁULICA (CAÇAMBA: 1,2 M³ / 155 HP), FROTA DE 3 CAMINHÕES BASCULANTES DE 14 M³, DMT DE 0,3 KM E VELOCIDADE MÉDIA 5,9 KM/H. AF_12/2013</v>
          </cell>
          <cell r="C3956" t="str">
            <v>M3</v>
          </cell>
          <cell r="D3956">
            <v>5.81</v>
          </cell>
        </row>
        <row r="3957">
          <cell r="A3957">
            <v>89923</v>
          </cell>
          <cell r="B3957" t="str">
            <v>ESCAVAÇÃO VERTICAL A CÉU ABERTO, INCLUINDO CARGA, DESCARGA E TRANSPORT E, EM SOLO DE 1ª CATEGORIA COM ESCAVADEIRA HIDRÁULICA (CAÇAMBA: 1,2 M³ / 155 HP), FROTA DE 3 CAMINHÕES BASCULANTES DE 14 M³, DMT DE 0,6 KM E VELOCIDADE MÉDIA 10 KM/H. AF_12/2013</v>
          </cell>
          <cell r="C3957" t="str">
            <v>M3</v>
          </cell>
          <cell r="D3957">
            <v>6.02</v>
          </cell>
        </row>
        <row r="3958">
          <cell r="A3958">
            <v>89924</v>
          </cell>
          <cell r="B3958" t="str">
            <v>ESCAVAÇÃO VERTICAL A CÉU ABERTO, INCLUINDO CARGA, DESCARGA E TRANSPORT E, EM SOLO DE 1ª CATEGORIA COM ESCAVADEIRA HIDRÁULICA (CAÇAMBA: 1,2 M³ / 155 HP), FROTA DE 3 CAMINHÕES BASCULANTES DE 14 M³, DMT DE 0,8 KM E VELOCIDADE MÉDIA 14 KM/H. AF_12/2013</v>
          </cell>
          <cell r="C3958" t="str">
            <v>M3</v>
          </cell>
          <cell r="D3958">
            <v>5.96</v>
          </cell>
        </row>
        <row r="3959">
          <cell r="A3959">
            <v>89925</v>
          </cell>
          <cell r="B3959" t="str">
            <v>ESCAVAÇÃO VERTICAL A CÉU ABERTO, INCLUINDO CARGA, DESCARGA E TRANSPORT E, EM SOLO DE 1ª CATEGORIA COM ESCAVADEIRA HIDRÁULICA (CAÇAMBA: 1,2 M³ / 155 HP), FROTA DE 3 CAMINHÕES BASCULANTES DE 14 M³, DMT DE 1 KM E V ELOCIDADE MÉDIA 15 KM/H. AF_12/2013</v>
          </cell>
          <cell r="C3959" t="str">
            <v>M3</v>
          </cell>
          <cell r="D3959">
            <v>6.18</v>
          </cell>
        </row>
        <row r="3960">
          <cell r="A3960">
            <v>89926</v>
          </cell>
          <cell r="B3960" t="str">
            <v>ESCAVAÇÃO VERTICAL A CÉU ABERTO, INCLUINDO CARGA, DESCARGA E TRANSPORT E, EM SOLO DE 1ª CATEGORIA COM ESCAVADEIRA HIDRÁULICA (CAÇAMBA: 1,2 M³ / 155 HP), FROTA DE 5 CAMINHÕES BASCULANTES DE 14 M³, DMT DE 1,5 KM E VELOCIDADE MÉDIA 18 KM/H. AF_12/2013</v>
          </cell>
          <cell r="C3960" t="str">
            <v>M3</v>
          </cell>
          <cell r="D3960">
            <v>9.19</v>
          </cell>
        </row>
        <row r="3961">
          <cell r="A3961">
            <v>89927</v>
          </cell>
          <cell r="B3961" t="str">
            <v>ESCAVAÇÃO VERTICAL A CÉU ABERTO, INCLUINDO CARGA, DESCARGA E TRANSPORT E, EM SOLO DE 1ª CATEGORIA COM ESCAVADEIRA HIDRÁULICA (CAÇAMBA: 1,2 M³ / 155 HP), FROTA DE 5 CAMINHÕES BASCULANTES DE 14 M³, DMT DE 2 KM E V ELOCIDADE MÉDIA 22 KM/H. AF_12/2013</v>
          </cell>
          <cell r="C3961" t="str">
            <v>M3</v>
          </cell>
          <cell r="D3961">
            <v>9.3699999999999992</v>
          </cell>
        </row>
        <row r="3962">
          <cell r="A3962">
            <v>89928</v>
          </cell>
          <cell r="B3962" t="str">
            <v>ESCAVAÇÃO VERTICAL A CÉU ABERTO, INCLUINDO CARGA, DESCARGA E TRANSPORT E, EM SOLO DE 1ª CATEGORIA COM ESCAVADEIRA HIDRÁULICA (CAÇAMBA: 1,2 M³ / 155 HP), FROTA DE 5 CAMINHÕES BASCULANTES DE 14 M³, DMT DE 2 KM E V ELOCIDADE MÉDIA 35 KM/H. AF_12/2013</v>
          </cell>
          <cell r="C3962" t="str">
            <v>M3</v>
          </cell>
          <cell r="D3962">
            <v>8.6</v>
          </cell>
        </row>
        <row r="3963">
          <cell r="A3963">
            <v>89929</v>
          </cell>
          <cell r="B3963" t="str">
            <v>ESCAVAÇÃO VERTICAL A CÉU ABERTO, INCLUINDO CARGA, DESCARGA E TRANSPORT E, EM SOLO DE 1ª CATEGORIA COM ESCAVADEIRA HIDRÁULICA (CAÇAMBA: 1,2 M³ / 155 HP), FROTA DE 7 CAMINHÕES BASCULANTES DE 14 M³, DMT DE 3 KM E V ELOCIDADE MÉDIA 20 KM/H. AF_12/2013</v>
          </cell>
          <cell r="C3963" t="str">
            <v>M3</v>
          </cell>
          <cell r="D3963">
            <v>11.78</v>
          </cell>
        </row>
        <row r="3964">
          <cell r="A3964">
            <v>89930</v>
          </cell>
          <cell r="B3964" t="str">
            <v>ESCAVAÇÃO VERTICAL A CÉU ABERTO, INCLUINDO CARGA, DESCARGA E TRANSPORT E, EM SOLO DE 1ª CATEGORIA COM ESCAVADEIRA HIDRÁULICA (CAÇAMBA: 1,2 M³ / 155 HP), FROTA DE 7 CAMINHÕES BASCULANTES DE 14 M³, DMT DE 4 KM E V ELOCIDADE MÉDIA 22 KM/H. AF_12/2013</v>
          </cell>
          <cell r="C3964" t="str">
            <v>M3</v>
          </cell>
          <cell r="D3964">
            <v>12.51</v>
          </cell>
        </row>
        <row r="3965">
          <cell r="A3965">
            <v>89931</v>
          </cell>
          <cell r="B3965" t="str">
            <v>ESCAVAÇÃO VERTICAL A CÉU ABERTO, INCLUINDO CARGA, DESCARGA E TRANSPORT E, EM SOLO DE 1ª CATEGORIA COM ESCAVADEIRA HIDRÁULICA (CAÇAMBA: 1,2 M³ / 155 HP), FROTA DE 9 CAMINHÕES BASCULANTES DE 14 M³, DMT DE 6 KM E V ELOCIDADE MÉDIA 22 KM/H. AF_12/2013</v>
          </cell>
          <cell r="C3965" t="str">
            <v>M3</v>
          </cell>
          <cell r="D3965">
            <v>15.66</v>
          </cell>
        </row>
        <row r="3966">
          <cell r="A3966">
            <v>89939</v>
          </cell>
          <cell r="B3966" t="str">
            <v>ESCAVAÇÃO VERTICAL A CÉU ABERTO, INCLUINDO CARGA, DESCARGA E TRANSPORT E, EM SOLO DE 1ª CATEGORIA COM ESCAVADEIRA HIDRÁULICA (CAÇAMBA: 1,2 M³ / 155 HP), FROTA DE 3 CAMINHÕES BASCULANTES DE 18 M³, DMT DE 0,2 KM E VELOCIDADE MÉDIA 4 KM/H. AF_12/2013</v>
          </cell>
          <cell r="C3966" t="str">
            <v>M3</v>
          </cell>
          <cell r="D3966">
            <v>5.43</v>
          </cell>
        </row>
        <row r="3967">
          <cell r="A3967">
            <v>89940</v>
          </cell>
          <cell r="B3967" t="str">
            <v>ESCAVAÇÃO VERTICAL A CÉU ABERTO, INCLUINDO CARGA, DESCARGA E TRANSPORT E, EM SOLO DE 1ª CATEGORIA COM ESCAVADEIRA HIDRÁULICA (CAÇAMBA: 1,2 M³ / 155 HP), FROTA DE 3 CAMINHÕES BASCULANTES DE 18 M³, DMT DE 0,3 KM E VELOCIDADE MÉDIA 5,9 KM/H. AF_12/2013</v>
          </cell>
          <cell r="C3967" t="str">
            <v>M3</v>
          </cell>
          <cell r="D3967">
            <v>5.45</v>
          </cell>
        </row>
        <row r="3968">
          <cell r="A3968">
            <v>89941</v>
          </cell>
          <cell r="B3968" t="str">
            <v>ESCAVAÇÃO VERTICAL A CÉU ABERTO, INCLUINDO CARGA, DESCARGA E TRANSPORT E, EM SOLO DE 1ª CATEGORIA COM ESCAVADEIRA HIDRÁULICA (CAÇAMBA: 1,2 M³ / 155 HP), FROTA DE 3 CAMINHÕES BASCULANTES DE 18 M³, DMT DE 0,6 KM E VELOCIDADE MÉDIA 10 KM/H. AF_12/2013</v>
          </cell>
          <cell r="C3968" t="str">
            <v>M3</v>
          </cell>
          <cell r="D3968">
            <v>5.64</v>
          </cell>
        </row>
        <row r="3969">
          <cell r="A3969">
            <v>89942</v>
          </cell>
          <cell r="B3969" t="str">
            <v>ESCAVAÇÃO VERTICAL A CÉU ABERTO, INCLUINDO CARGA, DESCARGA E TRANSPORT E, EM SOLO DE 1ª CATEGORIA COM ESCAVADEIRA HIDRÁULICA (CAÇAMBA: 1,2 M³ / 155 HP), FROTA DE 3 CAMINHÕES BASCULANTES DE 18 M³, DMT DE 0,8 KM E VELOCIDADE MÉDIA 14 KM/H. AF_12/2013</v>
          </cell>
          <cell r="C3969" t="str">
            <v>M3</v>
          </cell>
          <cell r="D3969">
            <v>5.58</v>
          </cell>
        </row>
        <row r="3970">
          <cell r="A3970">
            <v>89943</v>
          </cell>
          <cell r="B3970" t="str">
            <v>ESCAVAÇÃO VERTICAL A CÉU ABERTO, INCLUINDO CARGA, DESCARGA E TRANSPORT E, EM SOLO DE 1ª CATEGORIA COM ESCAVADEIRA HIDRÁULICA (CAÇAMBA: 1,2 M³ / 155 HP), FROTA DE 3 CAMINHÕES BASCULANTES DE 18 M³, DMT DE 1 KM E V ELOCIDADE MÉDIA 15 KM/H. AF_12/2013</v>
          </cell>
          <cell r="C3970" t="str">
            <v>M3</v>
          </cell>
          <cell r="D3970">
            <v>5.77</v>
          </cell>
        </row>
        <row r="3971">
          <cell r="A3971">
            <v>89944</v>
          </cell>
          <cell r="B3971" t="str">
            <v>ESCAVAÇÃO VERTICAL A CÉU ABERTO, INCLUINDO CARGA, DESCARGA E TRANSPORT E, EM SOLO DE 1ª CATEGORIA COM ESCAVADEIRA HIDRÁULICA (CAÇAMBA: 1,2 M³ / 155 HP), FROTA DE 5 CAMINHÕES BASCULANTES DE 18 M³, DMT DE 1,5 KM E VELOCIDADE MÉDIA 18 KM/H. AF_12/2013</v>
          </cell>
          <cell r="C3971" t="str">
            <v>M3</v>
          </cell>
          <cell r="D3971">
            <v>8.5</v>
          </cell>
        </row>
        <row r="3972">
          <cell r="A3972">
            <v>89945</v>
          </cell>
          <cell r="B3972" t="str">
            <v>ESCAVAÇÃO VERTICAL A CÉU ABERTO, INCLUINDO CARGA, DESCARGA E TRANSPORT E, EM SOLO DE 1ª CATEGORIA COM ESCAVADEIRA HIDRÁULICA (CAÇAMBA: 1,2 M³ / 155 HP), FROTA DE 5 CAMINHÕES BASCULANTES DE 18 M³, DMT DE 2 KM E V ELOCIDADE MÉDIA 22 KM/H. AF_12/2013</v>
          </cell>
          <cell r="C3972" t="str">
            <v>M3</v>
          </cell>
          <cell r="D3972">
            <v>8.66</v>
          </cell>
        </row>
        <row r="3973">
          <cell r="A3973">
            <v>89946</v>
          </cell>
          <cell r="B3973" t="str">
            <v>ESCAVAÇÃO VERTICAL A CÉU ABERTO, INCLUINDO CARGA, DESCARGA E TRANSPORT E, EM SOLO DE 1ª CATEGORIA COM ESCAVADEIRA HIDRÁULICA (CAÇAMBA: 1,2 M³ / 155 HP), FROTA DE 4 CAMINHÕES BASCULANTES DE 18 M³, DMT DE 2 KM E V ELOCIDADE MÉDIA 35 KM/H. AF_12/2013</v>
          </cell>
          <cell r="C3973" t="str">
            <v>M3</v>
          </cell>
          <cell r="D3973">
            <v>7.48</v>
          </cell>
        </row>
        <row r="3974">
          <cell r="A3974">
            <v>89947</v>
          </cell>
          <cell r="B3974" t="str">
            <v>ESCAVAÇÃO VERTICAL A CÉU ABERTO, INCLUINDO CARGA, DESCARGA E TRANSPORT E, EM SOLO DE 1ª CATEGORIA COM ESCAVADEIRA HIDRÁULICA (CAÇAMBA: 1,2 M³ / 155 HP), FROTA DE 6 CAMINHÕES BASCULANTES DE 18 M³, DMT DE 3 KM E V ELOCIDADE MÉDIA 20 KM/H. AF_12/2013</v>
          </cell>
          <cell r="C3974" t="str">
            <v>M3</v>
          </cell>
          <cell r="D3974">
            <v>10.36</v>
          </cell>
        </row>
        <row r="3975">
          <cell r="A3975">
            <v>89948</v>
          </cell>
          <cell r="B3975" t="str">
            <v>ESCAVAÇÃO VERTICAL A CÉU ABERTO, INCLUINDO CARGA, DESCARGA E TRANSPORT E, EM SOLO DE 1ª CATEGORIA COM ESCAVADEIRA HIDRÁULICA (CAÇAMBA: 1,2 M³ / 155 HP), FROTA DE 7 CAMINHÕES BASCULANTES DE 18 M³, DMT DE 4 KM E V ELOCIDADE MÉDIA 22 KM/H. AF_12/2013</v>
          </cell>
          <cell r="C3975" t="str">
            <v>M3</v>
          </cell>
          <cell r="D3975">
            <v>11.49</v>
          </cell>
        </row>
        <row r="3976">
          <cell r="A3976">
            <v>89949</v>
          </cell>
          <cell r="B3976" t="str">
            <v>ESCAVAÇÃO VERTICAL A CÉU ABERTO, INCLUINDO CARGA, DESCARGA E TRANSPORT E, EM SOLO DE 1ª CATEGORIA COM ESCAVADEIRA HIDRÁULICA (CAÇAMBA: 1,2 M³ / 155 HP), FROTA DE 8 CAMINHÕES BASCULANTES DE 18 M³, DMT DE 6 KM E V ELOCIDADE MÉDIA 22 KM/H. AF_12/2013</v>
          </cell>
          <cell r="C3976" t="str">
            <v>M3</v>
          </cell>
          <cell r="D3976">
            <v>13.84</v>
          </cell>
        </row>
        <row r="3977">
          <cell r="A3977">
            <v>72915</v>
          </cell>
          <cell r="B3977" t="str">
            <v>ESCAVACAO MECANICA DE VALA EM MATERIAL DE 2A. CATEGORIA ATE 2 M DE PRO FUNDIDADE COM UTILIZACAO DE ESCAVADEIRA HIDRAULICA</v>
          </cell>
          <cell r="C3977" t="str">
            <v>M3</v>
          </cell>
          <cell r="D3977">
            <v>10.79</v>
          </cell>
        </row>
        <row r="3978">
          <cell r="A3978">
            <v>72917</v>
          </cell>
          <cell r="B3978" t="str">
            <v>ESCAVACAO MECANICA DE VALA EM MATERIAL 2A. CATEGORIA DE 2,01 ATE 4,00 M DE PROFUNDIDADE COM UTILIZACAO DE ESCAVADEIRA HIDRAULICA</v>
          </cell>
          <cell r="C3978" t="str">
            <v>M3</v>
          </cell>
          <cell r="D3978">
            <v>12.33</v>
          </cell>
        </row>
        <row r="3979">
          <cell r="A3979">
            <v>72918</v>
          </cell>
          <cell r="B3979" t="str">
            <v>ESCAVACAO MECANICA DE VALA EM MATERIAL 2A. CATEGORIA DE 4,01 ATE 6,00 M DE PROFUNDIDADE COM UTILIZACAO DE ESCAVADEIRA HIDRAULICA</v>
          </cell>
          <cell r="C3979" t="str">
            <v>M3</v>
          </cell>
          <cell r="D3979">
            <v>14.38</v>
          </cell>
        </row>
        <row r="3980">
          <cell r="A3980" t="str">
            <v>73965/009</v>
          </cell>
          <cell r="B3980" t="str">
            <v>ESCAVACAO MANUAL DE VALA EM LODO, DE 1,5 ATE 3M, EXCLUINDO ESGOTAMENTO /ESCORAMENTO.</v>
          </cell>
          <cell r="C3980" t="str">
            <v>M3</v>
          </cell>
          <cell r="D3980">
            <v>182.99</v>
          </cell>
        </row>
        <row r="3981">
          <cell r="A3981" t="str">
            <v>79506/002</v>
          </cell>
          <cell r="B3981" t="str">
            <v>ESCAVAÇÃO MANUAL DE VALA/CAVA EM LODO, ENTRE 3 E 4,5M DE PROFUNDIDADE</v>
          </cell>
          <cell r="C3981" t="str">
            <v>M3</v>
          </cell>
          <cell r="D3981">
            <v>274.48</v>
          </cell>
        </row>
        <row r="3982">
          <cell r="A3982" t="str">
            <v>79518/001</v>
          </cell>
          <cell r="B3982" t="str">
            <v>MARROAMENTO EM MATERIAL DE 3A CATEGORIA, ROCHA VIVA PARA REDUÇÃO A PED RA-DE-MÃO</v>
          </cell>
          <cell r="C3982" t="str">
            <v>M3</v>
          </cell>
          <cell r="D3982">
            <v>43.91</v>
          </cell>
        </row>
        <row r="3983">
          <cell r="A3983" t="str">
            <v>79518/002</v>
          </cell>
          <cell r="B3983" t="str">
            <v>MARROAMENTO DE MATERIAL DE 2A CATEGORIA, ROCHA DECOMPOSTA PARA REDUÇÃO A PEDRA-DE-MÃO</v>
          </cell>
          <cell r="C3983" t="str">
            <v>M3</v>
          </cell>
          <cell r="D3983">
            <v>39.520000000000003</v>
          </cell>
        </row>
        <row r="3984">
          <cell r="A3984">
            <v>83343</v>
          </cell>
          <cell r="B3984" t="str">
            <v>ESCAVACAO MECANICA DE VALAS (SOLO COM AGUA), PROFUNDIDADE MAIOR QUE 4, 00 M ATE 6,00 M.</v>
          </cell>
          <cell r="C3984" t="str">
            <v>M3</v>
          </cell>
          <cell r="D3984">
            <v>13.06</v>
          </cell>
        </row>
        <row r="3985">
          <cell r="A3985">
            <v>90082</v>
          </cell>
          <cell r="B3985" t="str">
            <v>ESCAVAÇÃO MECANIZADA DE VALA COM PROF. ATÉ 1,5 M (MÉDIA ENTRE MONTANTE E JUSANTE/UMA COMPOSIÇÃO POR TRECHO), COM ESCAVADEIRA HIDRÁULICA (0,8 M3/111 HP), LARG. DE 1,5 M A 2,5 M, EM SOLO DE 1A CATEGORIA, EM LOCAI S COM ALTO NÍVEL DE INTERFERÊNCIA. AF_01/2015</v>
          </cell>
          <cell r="C3985" t="str">
            <v>M3</v>
          </cell>
          <cell r="D3985">
            <v>13.08</v>
          </cell>
        </row>
        <row r="3986">
          <cell r="A3986">
            <v>90084</v>
          </cell>
          <cell r="B3986" t="str">
            <v>ESCAVAÇÃO MECANIZADA DE VALA COM PROF. MAIOR QUE 1,5 M ATÉ 3,0 M (MÉDI A ENTRE MONTANTE E JUSANTE/UMA COMPOSIÇÃO POR TRECHO), COM ESCAVADEIRA HIDRÁULICA (0,8 M3/111 HP), LARGURA ATÉ 1,5 M, EM SOLO DE 1A CATEGORI A, EM LOCAIS COM ALTO NÍVEL DE INTERFERÊNCIA. AF_01/2015</v>
          </cell>
          <cell r="C3986" t="str">
            <v>M3</v>
          </cell>
          <cell r="D3986">
            <v>11.51</v>
          </cell>
        </row>
        <row r="3987">
          <cell r="A3987">
            <v>90085</v>
          </cell>
          <cell r="B3987" t="str">
            <v>ESCAVAÇÃO MECANIZADA DE VALA COM PROF. MAIOR QUE 1,5 M ATÉ 3,0 M (MÉDI A ENTRE MONTANTE E JUSANTE/UMA COMPOSIÇÃO POR TRECHO), COM ESCAVADEIRA HIDRÁULICA (0,8 M3/111 HP), LARG. DE 1,5 M A 2,5 M, EM SOLO DE 1A CAT EGORIA, EM LOCAIS COM ALTO NÍVEL DE INTERFERÊNCIA. AF_01/2015</v>
          </cell>
          <cell r="C3987" t="str">
            <v>M3</v>
          </cell>
          <cell r="D3987">
            <v>8.27</v>
          </cell>
        </row>
        <row r="3988">
          <cell r="A3988">
            <v>90086</v>
          </cell>
          <cell r="B3988" t="str">
            <v>ESCAVAÇÃO MECANIZADA DE VALA COM PROF. MAIOR QUE 3,0 M ATÉ 4,5 M(MÉDIA ENTRE MONTANTE E JUSANTE/UMA COMPOSIÇÃO POR TRECHO), COM ESCAVADEIRA HIDRÁULICA (0,8 M3/111 HP), LARG. MENOR QUE 1,5 M, EM SOLO DE 1A CATEG ORIA, EM LOCAIS COM ALTO NÍVEL DE INTERFERÊNCIA. AF_01/2015</v>
          </cell>
          <cell r="C3988" t="str">
            <v>M3</v>
          </cell>
          <cell r="D3988">
            <v>8.89</v>
          </cell>
        </row>
        <row r="3989">
          <cell r="A3989">
            <v>90087</v>
          </cell>
          <cell r="B3989" t="str">
            <v>ESCAVAÇÃO MECANIZADA DE VALA COM PROF. DE 3,0 M ATÉ 4,5 M(MÉDIA ENTRE MONTANTE E JUSANTE/UMA COMPOSIÇÃO POR TRECHO), COM ESCAVADEIRA HIDRÁUL ICA (1,2 M3/155 HP), LARG. DE 1,5 M A 2,5 M, EM SOLO DE 1A CATEGORIA, EM LOCAIS COM ALTO NÍVEL DE INTERFERÊNCIA. AF_01/2015</v>
          </cell>
          <cell r="C3989" t="str">
            <v>M3</v>
          </cell>
          <cell r="D3989">
            <v>5.15</v>
          </cell>
        </row>
        <row r="3990">
          <cell r="A3990">
            <v>90088</v>
          </cell>
          <cell r="B3990" t="str">
            <v>ESCAVAÇÃO MECANIZADA DE VALA COM PROF. MAIOR QUE 4,5 M ATÉ 6,0 M(MÉDIA ENTRE MONTANTE E JUSANTE/UMA COMPOSIÇÃO POR TRECHO), COM ESCAVADEIRA HIDRÁULICA (1,2 M3/155 HP), LARG. MENOR QUE 1,5 M, EM SOLO DE 1A CATEG ORIA, EM LOCAIS COM ALTO NÍVEL DE INTERFERÊNCIA. AF_01/2015</v>
          </cell>
          <cell r="C3990" t="str">
            <v>M3</v>
          </cell>
          <cell r="D3990">
            <v>5.97</v>
          </cell>
        </row>
        <row r="3991">
          <cell r="A3991">
            <v>90090</v>
          </cell>
          <cell r="B3991" t="str">
            <v>ESCAVAÇÃO MECANIZADA DE VALA COM PROF. MAIOR QUE 4,5 M ATÉ 6,0 M(MÉDIA ENTRE MONTANTE E JUSANTE/UMA COMPOSIÇÃO POR TRECHO), COM ESCAVADEIRA HIDRÁULICA (1,2 M3/155 HP), LARG. DE 1,5 M A 2,5 M, EM SOLO DE 1A CATE GORIA, EM LOCAIS COM ALTO NÍVEL DE INTERFERÊNCIA. AF_01/2015</v>
          </cell>
          <cell r="C3991" t="str">
            <v>M3</v>
          </cell>
          <cell r="D3991">
            <v>4.22</v>
          </cell>
        </row>
        <row r="3992">
          <cell r="A3992">
            <v>90091</v>
          </cell>
          <cell r="B3992" t="str">
            <v>ESCAVAÇÃO MECANIZADA DE VALA COM PROF. ATÉ 1,5 M(MÉDIA ENTRE MONTANTE E JUSANTE/UMA COMPOSIÇÃO POR TRECHO), COM ESCAVADEIRA HIDRÁULICA (0,8 M3/111 HP), LARG. DE 1,5M A 2,5 M, EM SOLO DE 1A CATEGORIA, LOCAIS COM BAIXO NÍVEL DE INTERFERÊNCIA. AF_01/2015</v>
          </cell>
          <cell r="C3992" t="str">
            <v>M3</v>
          </cell>
          <cell r="D3992">
            <v>5.62</v>
          </cell>
        </row>
        <row r="3993">
          <cell r="A3993">
            <v>90092</v>
          </cell>
          <cell r="B3993" t="str">
            <v>ESCAVAÇÃO MECANIZADA DE VALA COM PROF. MAIOR QUE 1,5 M E ATÉ 3,0 M(MÉD IA ENTRE MONTANTE E JUSANTE/UMA COMPOSIÇÃO POR TRECHO), COM ESCAVADEIR A HIDRÁULICA (0,8 M3/111 HP), LARG. MENOR QUE 1,5 M, EM SOLO DE 1A CAT EGORIA, LOCAIS COM BAIXO NÍVEL DE INTERFERÊNCIA. AF_01/2015</v>
          </cell>
          <cell r="C3993" t="str">
            <v>M3</v>
          </cell>
          <cell r="D3993">
            <v>4.9800000000000004</v>
          </cell>
        </row>
        <row r="3994">
          <cell r="A3994">
            <v>90093</v>
          </cell>
          <cell r="B3994" t="str">
            <v>ESCAVAÇÃO MECANIZADA DE VALA COM PROF. MAIOR QUE 1,5 M ATÉ 3,0 M (MÉDI A ENTRE MONTANTE E JUSANTE/UMA COMPOSIÇÃO POR TRECHO), COM ESCAVADEIRA HIDRÁULICA (0,8 M3/111 HP), LARG. DE 1,5 M A 2,5 M, EM SOLO DE 1A CAT EGORIA, LOCAIS COM BAIXO NÍVEL DE INTERFERÊNCIA. AF_01/2015</v>
          </cell>
          <cell r="C3994" t="str">
            <v>M3</v>
          </cell>
          <cell r="D3994">
            <v>3.5</v>
          </cell>
        </row>
        <row r="3995">
          <cell r="A3995">
            <v>90094</v>
          </cell>
          <cell r="B3995" t="str">
            <v>ESCAVAÇÃO MECANIZADA DE VALA COM PROF. MAIOR QUE 3,0 M ATÉ 4,5 M (MÉDI A ENTRE MONTANTE E JUSANTE/UMA COMPOSIÇÃO POR TRECHO), COM ESCAVADEIRA HIDRÁULICA (0,8 M3/111 HP), LARG. MENOR QUE 1,5 M, EM SOLO DE 1A CATE GORIA, LOCAIS COM BAIXO NÍVEL DE INTERFERÊNCIA. AF_01/2015</v>
          </cell>
          <cell r="C3995" t="str">
            <v>M3</v>
          </cell>
          <cell r="D3995">
            <v>3.73</v>
          </cell>
        </row>
        <row r="3996">
          <cell r="A3996">
            <v>90095</v>
          </cell>
          <cell r="B3996" t="str">
            <v>ESCAVAÇÃO MECANIZADA DE VALA COM PROF. MAIOR QUE 3,0 M ATÉ 4,5 M (MÉDI A ENTRE MONTANTE E JUSANTE/UMA COMPOSIÇÃO POR TRECHO), COM ESCAVADEIRA HIDRÁULICA (1,2 M3/155 HP), LARG. DE 1,5 M A 2,5 M, EM SOLO DE 1A CAT EGORIA, LOCAIS COM BAIXO NÍVEL DE INTERFERÊNCIA. AF_01/2015</v>
          </cell>
          <cell r="C3996" t="str">
            <v>M3</v>
          </cell>
          <cell r="D3996">
            <v>2.23</v>
          </cell>
        </row>
        <row r="3997">
          <cell r="A3997">
            <v>90096</v>
          </cell>
          <cell r="B3997" t="str">
            <v>ESCAVAÇÃO MECANIZADA DE VALA COM PROF. MAIOR QUE 4,5 M ATÉ 6,0 M (MÉDI A ENTRE MONTANTE E JUSANTE/UMA COMPOSIÇÃO POR TRECHO), COM ESCAVADEIRA HIDRÁULICA (1,2 M3/155 HP), LARG. MENOR QUE 1,5 M, EM SOLO DE 1A CATE GORIA, LOCAIS COM BAIXO NÍVEL DE INTERFERÊNCIA. AF_01/2015</v>
          </cell>
          <cell r="C3997" t="str">
            <v>M3</v>
          </cell>
          <cell r="D3997">
            <v>2.5299999999999998</v>
          </cell>
        </row>
        <row r="3998">
          <cell r="A3998">
            <v>90098</v>
          </cell>
          <cell r="B3998" t="str">
            <v>ESCAVAÇÃO MECANIZADA DE VALA COM PROF. MAIOR QUE 4,5 M ATÉ 6,0 M (MÉDI A ENTRE MONTANTE E JUSANTE/UMA COMPOSIÇÃO POR TRECHO), COM ESCAVADEIRA HIDRÁULICA (1,2 M3/155 HP), LARG. DE 1,5 M A 2,5 M, EM SOLO DE 1A CAT EGORIA, LOCAIS COM BAIXO NÍVEL DE INTERFERÊNCIA. AF_01/2015</v>
          </cell>
          <cell r="C3998" t="str">
            <v>M3</v>
          </cell>
          <cell r="D3998">
            <v>1.73</v>
          </cell>
        </row>
        <row r="3999">
          <cell r="A3999">
            <v>90099</v>
          </cell>
          <cell r="B3999" t="str">
            <v>ESCAVAÇÃO MECANIZADA DE VALA COM PROF. ATÉ 1,5 M (MÉDIA ENTRE MONTANTE E JUSANTE/UMA COMPOSIÇÃO POR TRECHO), COM RETROESCAVADEIRA (0,26 M3/8 8 HP), LARG. MENOR QUE 0,8 M, EM SOLO DE 1A CATEGORIA, EM LOCAIS COM A LTO NÍVEL DE INTERFERÊNCIA. AF_01/2015</v>
          </cell>
          <cell r="C3999" t="str">
            <v>M3</v>
          </cell>
          <cell r="D3999">
            <v>16.79</v>
          </cell>
        </row>
        <row r="4000">
          <cell r="A4000">
            <v>90100</v>
          </cell>
          <cell r="B4000" t="str">
            <v>ESCAVAÇÃO MECANIZADA DE VALA COM PROF. ATÉ 1,5 M (MÉDIA ENTRE MONTANTE E JUSANTE/UMA COMPOSIÇÃO POR TRECHO), COM RETROESCAVADEIRA (0,26 M3/8 8 HP), LARG. DE 0,8 M A 1,5 M, EM SOLO DE 1A CATEGORIA, EM LOCAIS COM ALTO NÍVEL DE INTERFERÊNCIA. AF_01/2015</v>
          </cell>
          <cell r="C4000" t="str">
            <v>M3</v>
          </cell>
          <cell r="D4000">
            <v>14.32</v>
          </cell>
        </row>
        <row r="4001">
          <cell r="A4001">
            <v>90101</v>
          </cell>
          <cell r="B4001" t="str">
            <v>ESCAVAÇÃO MECANIZADA DE VALA COM PROF. MAIOR QUE 1,5 M ATÉ 3,0 M (MÉDI A ENTRE MONTANTE E JUSANTE/UMA COMPOSIÇÃO POR TRECHO), COM RETROESCAVA DEIRA (0,26 M3/88 HP), LARG. MENOR QUE 0,8 M, EM SOLO DE 1A CATEGORIA, EM LOCAIS COM ALTO NÍVEL DE INTERFERÊNCIA.AF_01/2015</v>
          </cell>
          <cell r="C4001" t="str">
            <v>M3</v>
          </cell>
          <cell r="D4001">
            <v>14.14</v>
          </cell>
        </row>
        <row r="4002">
          <cell r="A4002">
            <v>90102</v>
          </cell>
          <cell r="B4002" t="str">
            <v>ESCAVAÇÃO MECANIZADA DE VALA COM PROF. MAIOR QUE 1,5 M ATÉ 3,0 M (MÉDI A ENTRE MONTANTE E JUSANTE/UMA COMPOSIÇÃO POR TRECHO), COM RETROESCAVA DEIRA (0,26 M3/ POTÊNCIA:88 HP), LARGURA DE 0,8 M A 1,5 M, EM SOLO DE 1A CATEGORIA, EM LOCAIS COM ALTO NÍVEL DE INTERFERÊNCIA. AF_01/2015</v>
          </cell>
          <cell r="C4002" t="str">
            <v>M3</v>
          </cell>
          <cell r="D4002">
            <v>12.98</v>
          </cell>
        </row>
        <row r="4003">
          <cell r="A4003">
            <v>90105</v>
          </cell>
          <cell r="B4003" t="str">
            <v>ESCAVAÇÃO MECANIZADA DE VALA COM PROFUNDIDADE ATÉ 1,5 M (MÉDIA ENTRE M ONTANTE E JUSANTE/UMA COMPOSIÇÃO POR TRECHO) COM RETROESCAVADEIRA (CAP ACIDADE DA CAÇAMBA DA RETRO: 0,26 M3 / POTÊNCIA: 88 HP), LARGURA MENOR QUE 0,8 M, EM SOLO DE 1A CATEGORIA, LOCAISCOM BAIXO NÍVEL DE INTERFER ÊNCIA. AF_01/2015</v>
          </cell>
          <cell r="C4003" t="str">
            <v>M3</v>
          </cell>
          <cell r="D4003">
            <v>12.8</v>
          </cell>
        </row>
        <row r="4004">
          <cell r="A4004">
            <v>90106</v>
          </cell>
          <cell r="B4004" t="str">
            <v>ESCAVAÇÃO MECANIZADA DE VALA COM PROFUNDIDADE ATÉ 1,5 M (MÉDIA ENTRE M ONTANTE E JUSANTE/UMA COMPOSIÇÃO POR TRECHO) COM RETROESCAVADEIRA (CAP ACIDADE DA CAÇAMBA DA RETRO: 0,26 M3 / POTÊNCIA: 88 HP), LARGURA DE 0, 8 M A 1,5 M, EM SOLO DE 1A CATEGORIA, LOCAISCOM BAIXO NÍVEL DE INTERFE RÊNCIA. AF_01/2015</v>
          </cell>
          <cell r="C4004" t="str">
            <v>M3</v>
          </cell>
          <cell r="D4004">
            <v>10.96</v>
          </cell>
        </row>
        <row r="4005">
          <cell r="A4005">
            <v>90107</v>
          </cell>
          <cell r="B4005" t="str">
            <v>ESCAVAÇÃO MECANIZADA DE VALA COM PROFUNDIDADE MAIOR QUE 1,5 M ATÉ 3,0 M, COM (MÉDIA ENTRE MONTANTE E JUSANTE/UMA COMPOSIÇÃO POR TRECHO) COM RETROESCAVADEIRA (CAPACIDADE DA CAÇAMBA DA RETRO: 0,26 M3 / POTÊNCIA: 88 HP), LARGURA MENOR QUE 0,8 M, EM SOLO DE1A CATEGORIA, LOCAIS COM BA IXO NÍVEL DE INTERFERÊNCIA. AF_01/2015</v>
          </cell>
          <cell r="C4005" t="str">
            <v>M3</v>
          </cell>
          <cell r="D4005">
            <v>10.8</v>
          </cell>
        </row>
        <row r="4006">
          <cell r="A4006">
            <v>90108</v>
          </cell>
          <cell r="B4006" t="str">
            <v>ESCAVAÇÃO MECANIZADA DE VALA COM PROFUNDIDADE MAIOR QUE 1,5 M ATÉ 3,0 M (MÉDIA ENTRE MONTANTE E JUSANTE/UMA COMPOSIÇÃO POR TRECHO) COM RETRO ESCAVADEIRA (CAPACIDADE DA CAÇAMBA DA RETRO: 0,26 M3 / POTÊNCIA: 88 HP ), LARGURA DE 0,8 M A 1,5 M, EM SOLO DE 1A CATEGORIA, LOCAIS COM BAIXO NÍVEL DE INTERFERÊNCIA. AF_01/2015</v>
          </cell>
          <cell r="C4006" t="str">
            <v>M3</v>
          </cell>
          <cell r="D4006">
            <v>9.83</v>
          </cell>
        </row>
        <row r="4007">
          <cell r="A4007">
            <v>93358</v>
          </cell>
          <cell r="B4007" t="str">
            <v>ESCAVAÇÃO MANUAL DE VALAS. AF_03/2016</v>
          </cell>
          <cell r="C4007" t="str">
            <v>M3</v>
          </cell>
          <cell r="D4007">
            <v>72.39</v>
          </cell>
        </row>
        <row r="4008">
          <cell r="A4008">
            <v>79482</v>
          </cell>
          <cell r="B4008" t="str">
            <v>ATERRO COM AREIA COM ADENSAMENTO HIDRAULICO</v>
          </cell>
          <cell r="C4008" t="str">
            <v>M3</v>
          </cell>
          <cell r="D4008">
            <v>69.680000000000007</v>
          </cell>
        </row>
        <row r="4009">
          <cell r="A4009">
            <v>94304</v>
          </cell>
          <cell r="B4009" t="str">
            <v>ATERRO MECANIZADO DE VALA COM ESCAVADEIRA HIDRÁULICA (CAPACIDADE DA CA ÇAMBA: 0,8 M³ / POTÊNCIA: 111 HP), LARGURA DE 1,5 A 2,5 M, PROFUNDIDAD E ATÉ 1,5 M, COM SOLO ARGILO-ARENOSO. AF_05/2016</v>
          </cell>
          <cell r="C4009" t="str">
            <v>M3</v>
          </cell>
          <cell r="D4009">
            <v>23.78</v>
          </cell>
        </row>
        <row r="4010">
          <cell r="A4010">
            <v>94305</v>
          </cell>
          <cell r="B4010" t="str">
            <v>ATERRO MECANIZADO DE VALA COM ESCAVADEIRA HIDRÁULICA (CAPACIDADE DA CA ÇAMBA: 0,8 M³ / POTÊNCIA: 111 HP), LARGURA ATÉ 1,5 M, PROFUNDIDADE DE 1,5 A 3,0 M, COM SOLO ARGILO-ARENOSO. AF_05/2016</v>
          </cell>
          <cell r="C4010" t="str">
            <v>M3</v>
          </cell>
          <cell r="D4010">
            <v>20.94</v>
          </cell>
        </row>
        <row r="4011">
          <cell r="A4011">
            <v>94306</v>
          </cell>
          <cell r="B4011" t="str">
            <v>ATERRO MECANIZADO DE VALA COM ESCAVADEIRA HIDRÁULICA (CAPACIDADE DA CA ÇAMBA: 0,8 M³ / POTÊNCIA: 111 HP), LARGURA DE 1,5 A 2,5 M, PROFUNDIDAD E DE 1,5 A 3,0 M, COM SOLO ARGILO-ARENOSO. AF_05/2016</v>
          </cell>
          <cell r="C4011" t="str">
            <v>M3</v>
          </cell>
          <cell r="D4011">
            <v>17.350000000000001</v>
          </cell>
        </row>
        <row r="4012">
          <cell r="A4012">
            <v>94307</v>
          </cell>
          <cell r="B4012" t="str">
            <v>ATERRO MECANIZADO DE VALA COM ESCAVADEIRA HIDRÁULICA (CAPACIDADE DA CA ÇAMBA: 0,8 M³ / POTÊNCIA: 111 HP), LARGURA ATÉ 1,5 M, PROFUNDIDADE DE 3,0 A 4,5 M, COM SOLO ARGILO-ARENOSO. AF_05/2016</v>
          </cell>
          <cell r="C4012" t="str">
            <v>M3</v>
          </cell>
          <cell r="D4012">
            <v>18.170000000000002</v>
          </cell>
        </row>
        <row r="4013">
          <cell r="A4013">
            <v>94308</v>
          </cell>
          <cell r="B4013" t="str">
            <v>ATERRO MECANIZADO DE VALA COM ESCAVADEIRA HIDRÁULICA (CAPACIDADE DA CA ÇAMBA: 0,8 M³ / POTÊNCIA: 111 HP), LARGURA DE 1,5 A 2,5 M, PROFUNDIDAD E DE 3,0 A 4,5 M, COM SOLO ARGILO-ARENOSO. AF_05/2016</v>
          </cell>
          <cell r="C4013" t="str">
            <v>M3</v>
          </cell>
          <cell r="D4013">
            <v>15.99</v>
          </cell>
        </row>
        <row r="4014">
          <cell r="A4014">
            <v>94309</v>
          </cell>
          <cell r="B4014" t="str">
            <v>ATERRO MECANIZADO DE VALA COM ESCAVADEIRA HIDRÁULICA (CAPACIDADE DA CA ÇAMBA: 0,8 M³ / POTÊNCIA: 111 HP), LARGURA ATÉ 1,5 M, PROFUNDIDADE DE 4,5 A 6,0 M, COM SOLO ARGILO-ARENOSO. AF_05/2016</v>
          </cell>
          <cell r="C4014" t="str">
            <v>M3</v>
          </cell>
          <cell r="D4014">
            <v>16.97</v>
          </cell>
        </row>
        <row r="4015">
          <cell r="A4015">
            <v>94310</v>
          </cell>
          <cell r="B4015" t="str">
            <v>ATERRO MECANIZADO DE VALA COM ESCAVADEIRA HIDRÁULICA (CAPACIDADE DA CA ÇAMBA: 0,8 M³ / POTÊNCIA: 111 HP), LARGURA DE 1,5 A 2,5 M, PROFUNDIDAD E DE 4,5 A 6,0 M, COM SOLO ARGILO-ARENOSO. AF_05/2016</v>
          </cell>
          <cell r="C4015" t="str">
            <v>M3</v>
          </cell>
          <cell r="D4015">
            <v>15.31</v>
          </cell>
        </row>
        <row r="4016">
          <cell r="A4016">
            <v>94315</v>
          </cell>
          <cell r="B4016" t="str">
            <v>ATERRO MECANIZADO DE VALA COM RETROESCAVADEIRA (CAPACIDADE DA CAÇAMBA DA RETRO: 0,26 M³ / POTÊNCIA: 88 HP), LARGURA ATÉ 0,8 M, PROFUNDIDADE ATÉ 1,5 M, COM SOLO ARGILO-ARENOSO. AF_05/2016</v>
          </cell>
          <cell r="C4016" t="str">
            <v>M3</v>
          </cell>
          <cell r="D4016">
            <v>30.08</v>
          </cell>
        </row>
        <row r="4017">
          <cell r="A4017">
            <v>94316</v>
          </cell>
          <cell r="B4017" t="str">
            <v>ATERRO MECANIZADO DE VALA COM RETROESCAVADEIRA (CAPACIDADE DA CAÇAMBA DA RETRO: 0,26 M³ / POTÊNCIA: 88 HP), LARGURA DE 0,8 A 1,5 M, PROFUNDI DADE ATÉ 1,5 M, COM SOLO ARGILO-ARENOSO. AF_05/2016</v>
          </cell>
          <cell r="C4017" t="str">
            <v>M3</v>
          </cell>
          <cell r="D4017">
            <v>23.33</v>
          </cell>
        </row>
        <row r="4018">
          <cell r="A4018">
            <v>94317</v>
          </cell>
          <cell r="B4018" t="str">
            <v>ATERRO MECANIZADO DE VALA COM RETROESCAVADEIRA (CAPACIDADE DA CAÇAMBA DA RETRO: 0,26 M³ / POTÊNCIA: 88 HP), LARGURA ATÉ 0,8 M, PROFUNDIDADE DE 1,5 A 3,0 M, COM SOLO ARGILO-ARENOSO. AF_05/2016</v>
          </cell>
          <cell r="C4018" t="str">
            <v>M3</v>
          </cell>
          <cell r="D4018">
            <v>20.350000000000001</v>
          </cell>
        </row>
        <row r="4019">
          <cell r="A4019">
            <v>94318</v>
          </cell>
          <cell r="B4019" t="str">
            <v>ATERRO MECANIZADO DE VALA COM RETROESCAVADEIRA (CAPACIDADE DA CAÇAMBA DA RETRO: 0,26 M³ / POTÊNCIA: 88 HP), LARGURA DE 0,8 A 1,5 M, PROFUNDI DADE DE 1,5 A 3,0 M, COM SOLO ARGILO-ARENOSO. AF_05/2016</v>
          </cell>
          <cell r="C4019" t="str">
            <v>M3</v>
          </cell>
          <cell r="D4019">
            <v>16.5</v>
          </cell>
        </row>
        <row r="4020">
          <cell r="A4020">
            <v>94319</v>
          </cell>
          <cell r="B4020" t="str">
            <v>ATERRO MANUAL DE VALAS COM SOLO ARGILO-ARENOSO E COMPACTAÇÃO MECANIZAD A. AF_05/2016</v>
          </cell>
          <cell r="C4020" t="str">
            <v>M3</v>
          </cell>
          <cell r="D4020">
            <v>34.97</v>
          </cell>
        </row>
        <row r="4021">
          <cell r="A4021">
            <v>94327</v>
          </cell>
          <cell r="B4021" t="str">
            <v>ATERRO MECANIZADO DE VALA COM ESCAVADEIRA HIDRÁULICA (CAPACIDADE DA CA ÇAMBA: 0,8 M³ / POTÊNCIA: 111 HP), LARGURA DE 1,5 A 2,5 M, PROFUNDIDAD E ATÉ 1,5 M, COM AREIA PARA ATERRO. AF_05/2016</v>
          </cell>
          <cell r="C4021" t="str">
            <v>M3</v>
          </cell>
          <cell r="D4021">
            <v>65.48</v>
          </cell>
        </row>
        <row r="4022">
          <cell r="A4022">
            <v>94328</v>
          </cell>
          <cell r="B4022" t="str">
            <v>ATERRO MECANIZADO DE VALA COM ESCAVADEIRA HIDRÁULICA (CAPACIDADE DA CA ÇAMBA: 0,8 M³ / POTÊNCIA: 111 HP), LARGURA ATÉ 1,5 M, PROFUNDIDADE DE 1,5 A 3,0 M, COM AREIA PARA ATERRO. AF_05/2016</v>
          </cell>
          <cell r="C4022" t="str">
            <v>M3</v>
          </cell>
          <cell r="D4022">
            <v>62.64</v>
          </cell>
        </row>
        <row r="4023">
          <cell r="A4023">
            <v>94329</v>
          </cell>
          <cell r="B4023" t="str">
            <v>ATERRO MECANIZADO DE VALA COM ESCAVADEIRA HIDRÁULICA (CAPACIDADE DA CA ÇAMBA: 0,8 M³ / POTÊNCIA: 111 HP), LARGURA DE 1,5 A 2,5 M, PROFUNDIDAD E DE 1,5 A 3,0 M, COM AREIA PARA ATERRO. AF_05/2016</v>
          </cell>
          <cell r="C4023" t="str">
            <v>M3</v>
          </cell>
          <cell r="D4023">
            <v>59.05</v>
          </cell>
        </row>
        <row r="4024">
          <cell r="A4024">
            <v>94330</v>
          </cell>
          <cell r="B4024" t="str">
            <v>ATERRO MECANIZADO DE VALA COM ESCAVADEIRA HIDRÁULICA (CAPACIDADE DA CA ÇAMBA: 0,8 M³ / POTÊNCIA: 111 HP), LARGURA ATÉ 1,5 M, PROFUNDIDADE DE 3,0 A 4,5 M, COM AREIA PARA ATERRO. AF_05/2016</v>
          </cell>
          <cell r="C4024" t="str">
            <v>M3</v>
          </cell>
          <cell r="D4024">
            <v>59.87</v>
          </cell>
        </row>
        <row r="4025">
          <cell r="A4025">
            <v>94331</v>
          </cell>
          <cell r="B4025" t="str">
            <v>ATERRO MECANIZADO DE VALA COM ESCAVADEIRA HIDRÁULICA (CAPACIDADE DA CA ÇAMBA: 0,8 M³ / POTÊNCIA: 111 HP), LARGURA DE 1,5 A 2,5 M, PROFUNDIDAD E DE 3,0 A 4,5 M, COM AREIA PARA ATERRO. AF_05/2016</v>
          </cell>
          <cell r="C4025" t="str">
            <v>M3</v>
          </cell>
          <cell r="D4025">
            <v>57.7</v>
          </cell>
        </row>
        <row r="4026">
          <cell r="A4026">
            <v>94332</v>
          </cell>
          <cell r="B4026" t="str">
            <v>ATERRO MECANIZADO DE VALA COM ESCAVADEIRA HIDRÁULICA (CAPACIDADE DA CA ÇAMBA: 0,8 M³ / POTÊNCIA: 111 HP), LARGURA ATÉ 1,5 M, PROFUNDIDADE DE 4,5 A 6,0 M, COM AREIA PARA ATERRO. AF_05/2016</v>
          </cell>
          <cell r="C4026" t="str">
            <v>M3</v>
          </cell>
          <cell r="D4026">
            <v>58.67</v>
          </cell>
        </row>
        <row r="4027">
          <cell r="A4027">
            <v>94333</v>
          </cell>
          <cell r="B4027" t="str">
            <v>ATERRO MECANIZADO DE VALA COM ESCAVADEIRA HIDRÁULICA (CAPACIDADE DA CA ÇAMBA: 0,8 M³ / POTÊNCIA: 111 HP), LARGURA DE 1,5 A 2,5 M, PROFUNDIDAD E DE 4,5 A 6,0 M, COM AREIA PARA ATERRO. AF_05/2016</v>
          </cell>
          <cell r="C4027" t="str">
            <v>M3</v>
          </cell>
          <cell r="D4027">
            <v>57.02</v>
          </cell>
        </row>
        <row r="4028">
          <cell r="A4028">
            <v>94338</v>
          </cell>
          <cell r="B4028" t="str">
            <v>ATERRO MECANIZADO DE VALA COM RETROESCAVADEIRA (CAPACIDADE DA CAÇAMBA DA RETRO: 0,26 M³ / POTÊNCIA: 88 HP), LARGURA ATÉ 0,8 M, PROFUNDIDADE ATÉ 1,5 M, COM AREIA PARA ATERRO. AF_05/2016</v>
          </cell>
          <cell r="C4028" t="str">
            <v>M3</v>
          </cell>
          <cell r="D4028">
            <v>71.790000000000006</v>
          </cell>
        </row>
        <row r="4029">
          <cell r="A4029">
            <v>94339</v>
          </cell>
          <cell r="B4029" t="str">
            <v>ATERRO MECANIZADO DE VALA COM RETROESCAVADEIRA (CAPACIDADE DA CAÇAMBA DA RETRO: 0,26 M³ / POTÊNCIA: 88 HP), LARGURA DE 0,8 A 1,5 M, PROFUNDI DADE ATÉ 1,5 M, COM AREIA PARA ATERRO. AF_05/2016</v>
          </cell>
          <cell r="C4029" t="str">
            <v>M3</v>
          </cell>
          <cell r="D4029">
            <v>65.040000000000006</v>
          </cell>
        </row>
        <row r="4030">
          <cell r="A4030">
            <v>94340</v>
          </cell>
          <cell r="B4030" t="str">
            <v>ATERRO MECANIZADO DE VALA COM RETROESCAVADEIRA (CAPACIDADE DA CAÇAMBA DA RETRO: 0,26 M³ / POTÊNCIA: 88 HP), LARGURA ATÉ 0,8 M, PROFUNDIDADE DE 1,5 A 3,0 M, COM AREIA PARA ATERRO. AF_05/2016</v>
          </cell>
          <cell r="C4030" t="str">
            <v>M3</v>
          </cell>
          <cell r="D4030">
            <v>62.05</v>
          </cell>
        </row>
        <row r="4031">
          <cell r="A4031">
            <v>94341</v>
          </cell>
          <cell r="B4031" t="str">
            <v>ATERRO MECANIZADO DE VALA COM RETROESCAVADEIRA (CAPACIDADE DA CAÇAMBA DA RETRO: 0,26 M³ / POTÊNCIA: 88 HP), LARGURA DE 0,8 A 1,5 M, PROFUNDI DADE DE 1,5 A 3,0 M, COM AREIA PARA ATERRO. AF_05/2016</v>
          </cell>
          <cell r="C4031" t="str">
            <v>M3</v>
          </cell>
          <cell r="D4031">
            <v>58.2</v>
          </cell>
        </row>
        <row r="4032">
          <cell r="A4032">
            <v>94342</v>
          </cell>
          <cell r="B4032" t="str">
            <v>ATERRO MANUAL DE VALAS COM AREIA PARA ATERRO E COMPACTAÇÃO MECANIZADA. AF_05/2016</v>
          </cell>
          <cell r="C4032" t="str">
            <v>M3</v>
          </cell>
          <cell r="D4032">
            <v>76.67</v>
          </cell>
        </row>
        <row r="4033">
          <cell r="A4033">
            <v>55835</v>
          </cell>
          <cell r="B4033" t="str">
            <v>REATERRO INTERNO (EDIFICACOES) COMPACTADO MANUALMENTE</v>
          </cell>
          <cell r="C4033" t="str">
            <v>M3</v>
          </cell>
          <cell r="D4033">
            <v>64.040000000000006</v>
          </cell>
        </row>
        <row r="4034">
          <cell r="A4034" t="str">
            <v>73964/006</v>
          </cell>
          <cell r="B4034" t="str">
            <v>REATERRO DE VALA COM COMPACTAÇÃO MANUAL</v>
          </cell>
          <cell r="C4034" t="str">
            <v>M3</v>
          </cell>
          <cell r="D4034">
            <v>54.89</v>
          </cell>
        </row>
        <row r="4035">
          <cell r="A4035">
            <v>83346</v>
          </cell>
          <cell r="B4035" t="str">
            <v>UMEDECIMENTO DE MATERIAL PARA FECHAMENTO DE VALAS.</v>
          </cell>
          <cell r="C4035" t="str">
            <v>M3</v>
          </cell>
          <cell r="D4035">
            <v>0.78</v>
          </cell>
        </row>
        <row r="4036">
          <cell r="A4036">
            <v>93360</v>
          </cell>
          <cell r="B4036" t="str">
            <v>REATERRO MECANIZADO DE VALA COM ESCAVADEIRA HIDRÁULICA (CAPACIDADE DA CAÇAMBA: 0,8 M³ / POTÊNCIA: 111 HP), LARGURA DE 1,5 A 2,5 M, PROFUNDID ADE ATÉ 1,5 M, COM SOLO (SEM SUBSTITUIÇÃO) DE 1ª CATEGORIA EM LOCAIS C OM ALTO NÍVEL DE INTERFERÊNCIA. AF_04/2016</v>
          </cell>
          <cell r="C4036" t="str">
            <v>M3</v>
          </cell>
          <cell r="D4036">
            <v>15.27</v>
          </cell>
        </row>
        <row r="4037">
          <cell r="A4037">
            <v>93361</v>
          </cell>
          <cell r="B4037" t="str">
            <v>REATERRO MECANIZADO DE VALA COM ESCAVADEIRA HIDRÁULICA (CAPACIDADE DA CAÇAMBA: 0,8 M³ / POTÊNCIA: 111 HP), LARGURA ATÉ 1,5 M, PROFUNDIDADE D E 1,5 A 3,0 M, COM SOLO (SEM SUBSTITUIÇÃO) DE 1ª CATEGORIA EM LOCAIS C OM ALTO NÍVEL DE INTERFERÊNCIA. AF_04/2016</v>
          </cell>
          <cell r="C4037" t="str">
            <v>M3</v>
          </cell>
          <cell r="D4037">
            <v>12.52</v>
          </cell>
        </row>
        <row r="4038">
          <cell r="A4038">
            <v>93362</v>
          </cell>
          <cell r="B4038" t="str">
            <v>REATERRO MECANIZADO DE VALA COM ESCAVADEIRA HIDRÁULICA (CAPACIDADE DA CAÇAMBA: 0,8 M³ / POTÊNCIA: 111 HP), LARGURA DE 1,5 A 2,5 M, PROFUNDID ADE DE 1,5 A 3,0 M, COM SOLO (SEM SUBSTITUIÇÃO) DE 1ª CATEGORIA EM LOC AIS COM ALTO NÍVEL DE INTERFERÊNCIA. AF_04/2016</v>
          </cell>
          <cell r="C4038" t="str">
            <v>M3</v>
          </cell>
          <cell r="D4038">
            <v>8.86</v>
          </cell>
        </row>
        <row r="4039">
          <cell r="A4039">
            <v>93363</v>
          </cell>
          <cell r="B4039" t="str">
            <v>REATERRO MECANIZADO DE VALA COM ESCAVADEIRA HIDRÁULICA (CAPACIDADE DA CAÇAMBA: 0,8 M³ / POTÊNCIA: 111 HP), LARGURA ATÉ 1,5 M, PROFUNDIDADE D E 3,0 A 4,5 M COM SOLO (SEM SUBSTITUIÇÃO) DE 1ª CATEGORIA EM LOCAIS CO M ALTO NÍVEL DE INTERFERÊNCIA. AF_04/2016</v>
          </cell>
          <cell r="C4039" t="str">
            <v>M3</v>
          </cell>
          <cell r="D4039">
            <v>9.66</v>
          </cell>
        </row>
        <row r="4040">
          <cell r="A4040">
            <v>93364</v>
          </cell>
          <cell r="B4040" t="str">
            <v>REATERRO MECANIZADO DE VALA COM ESCAVADEIRA HIDRÁULICA (CAPACIDADE DA CAÇAMBA: 0,8 M³ / POTÊNCIA: 111 HP), LARGURA DE 1,5 A 2,5 M, PROFUNDID ADE DE 3,0  A 4,5 M, COM SOLO (SEM SUBSTITUIÇÃO) DE 1ª CATEGORIA EM LO CAIS COM ALTO NÍVEL DE INTERFERÊNCIA. AF_04/2016</v>
          </cell>
          <cell r="C4040" t="str">
            <v>M3</v>
          </cell>
          <cell r="D4040">
            <v>7.49</v>
          </cell>
        </row>
        <row r="4041">
          <cell r="A4041">
            <v>93365</v>
          </cell>
          <cell r="B4041" t="str">
            <v>REATERRO MECANIZADO DE VALA COM ESCAVADEIRA HIDRÁULICA (CAPACIDADE DA CAÇAMBA: 0,8 M³ / POTÊNCIA: 111 HP), LARGURA ATÉ 1,5 M, PROFUNDIDADE D E 4,5 A 6,0 M, COM SOLO (SEM SUBSTITUIÇÃO) DE 1ª CATEGORIA EM LOCAIS C OM ALTO NÍVEL DE INTERFERÊNCIA. AF_04/2016</v>
          </cell>
          <cell r="C4041" t="str">
            <v>M3</v>
          </cell>
          <cell r="D4041">
            <v>8.4</v>
          </cell>
        </row>
        <row r="4042">
          <cell r="A4042">
            <v>93366</v>
          </cell>
          <cell r="B4042" t="str">
            <v>REATERRO MECANIZADO DE VALA COM ESCAVADEIRA HIDRÁULICA (CAPACIDADE DA CAÇAMBA: 0,8 M³ / POTÊNCIA: 111 HP), LARGURA DE 1,5 A 2,5 M, PROFUNDID ADE DE 4,5 A 6,0 M, COM SOLO (SEM SUBSTITUIÇÃO) DE 1ª CATEGORIA EM LOC AIS COM ALTO NÍVEL DE INTERFERÊNCIA. AF_04/2016</v>
          </cell>
          <cell r="C4042" t="str">
            <v>M3</v>
          </cell>
          <cell r="D4042">
            <v>6.82</v>
          </cell>
        </row>
        <row r="4043">
          <cell r="A4043">
            <v>93367</v>
          </cell>
          <cell r="B4043" t="str">
            <v>REATERRO MECANIZADO DE VALA COM ESCAVADEIRA HIDRÁULICA (CAPACIDADE DA CAÇAMBA: 0,8 M³ / POTÊNCIA: 111 HP), LARGURA DE 1,5 A 2,5 M, PROFUNDID ADE ATÉ 1,5 M, COM SOLO (SEM SUBSTITUIÇÃO) DE 1ª CATEGORIA EM LOCAIS C OM BAIXO NÍVEL DE INTERFERÊNCIA. AF_04/2016</v>
          </cell>
          <cell r="C4043" t="str">
            <v>M3</v>
          </cell>
          <cell r="D4043">
            <v>14.29</v>
          </cell>
        </row>
        <row r="4044">
          <cell r="A4044">
            <v>93368</v>
          </cell>
          <cell r="B4044" t="str">
            <v>REATERRO MECANIZADO DE VALA COM ESCAVADEIRA HIDRÁULICA (CAPACIDADE DA CAÇAMBA: 0,8 M³ / POTÊNCIA: 111 HP), LARGURA ATÉ 1,5 M, PROFUNDIDADE D E 1,5 A 3,0 M, COM SOLO (SEM SUBSTITUIÇÃO) DE 1ª CATEGORIA EM LOCAIS C OM BAIXO NÍVEL DE INTERFERÊNCIA. AF_04/2016</v>
          </cell>
          <cell r="C4044" t="str">
            <v>M3</v>
          </cell>
          <cell r="D4044">
            <v>11.46</v>
          </cell>
        </row>
        <row r="4045">
          <cell r="A4045">
            <v>93369</v>
          </cell>
          <cell r="B4045" t="str">
            <v>REATERRO MECANIZADO DE VALA COM ESCAVADEIRA HIDRÁULICA (CAPACIDADE DA CAÇAMBA: 0,8 M³ / POTÊNCIA: 111 HP), LARGURA DE 1,5 A 2,5 M, PROFUNDID ADE DE 1,5 A 3,0 M, COM SOLO (SEM SUBSTITUIÇÃO) DE 1ª CATEGORIA EM LOC AIS COM BAIXO NÍVEL DE INTERFERÊNCIA. AF_04/2016</v>
          </cell>
          <cell r="C4045" t="str">
            <v>M3</v>
          </cell>
          <cell r="D4045">
            <v>7.86</v>
          </cell>
        </row>
        <row r="4046">
          <cell r="A4046">
            <v>93370</v>
          </cell>
          <cell r="B4046" t="str">
            <v>REATERRO MECANIZADO DE VALA COM ESCAVADEIRA HIDRÁULICA (CAPACIDADE DA CAÇAMBA: 0,8 M³ / POTÊNCIA: 111 HP), LARGURA ATÉ 1,5 M, PROFUNDIDADE D E 3,0 A 4,5 M, COM SOLO (SEM SUBSTITUIÇÃO) DE 1ª CATEGORIA EM LOCAIS C OM BAIXO NÍVEL DE INTERFERÊNCIA. AF_04/2016</v>
          </cell>
          <cell r="C4046" t="str">
            <v>M3</v>
          </cell>
          <cell r="D4046">
            <v>8.68</v>
          </cell>
        </row>
        <row r="4047">
          <cell r="A4047">
            <v>93371</v>
          </cell>
          <cell r="B4047" t="str">
            <v>REATERRO MECANIZADO DE VALA COM ESCAVADEIRA HIDRÁULICA (CAPACIDADE DA CAÇAMBA: 0,8 M³ / POTÊNCIA: 111 HP), LARGURA DE 1,5 A 2,5 M, PROFUNDID ADE DE 3,0 A 4,5 M, COM SOLO (SEM SUBSTITUIÇÃO) DE 1ª CATEGORIA EM LOC AIS COM BAIXO NÍVEL DE INTERFERÊNCIA. AF_04/2016</v>
          </cell>
          <cell r="C4047" t="str">
            <v>M3</v>
          </cell>
          <cell r="D4047">
            <v>6.51</v>
          </cell>
        </row>
        <row r="4048">
          <cell r="A4048">
            <v>93372</v>
          </cell>
          <cell r="B4048" t="str">
            <v>REATERRO MECANIZADO DE VALA COM ESCAVADEIRA HIDRÁULICA (CAPACIDADE DA CAÇAMBA: 0,8 M³ / POTÊNCIA: 111 HP), LARGURA ATÉ 1,5 M, PROFUNDIDADE D E 4,5 A 6,0 M, COM SOLO (SEM SUBSTITUIÇÃO) DE 1ª CATEGORIA EM LOCAIS C OM BAIXO NÍVEL DE INTERFERÊNCIA. AF_04/2016</v>
          </cell>
          <cell r="C4048" t="str">
            <v>M3</v>
          </cell>
          <cell r="D4048">
            <v>7.48</v>
          </cell>
        </row>
        <row r="4049">
          <cell r="A4049">
            <v>93373</v>
          </cell>
          <cell r="B4049" t="str">
            <v>REATERRO MECANIZADO DE VALA COM ESCAVADEIRA HIDRÁULICA (CAPACIDADE DA CAÇAMBA: 0,8 M³ / POTÊNCIA: 111 HP), LARGURA DE 1,5 A 2,5 M, PROFUNDID ADE DE 4,5 A 6,0 M, COM SOLO (SEM SUBSTITUIÇÃO) DE 1ª CATEGORIA EM LOC AIS COM BAIXO NÍVEL DE INTERFERÊNCIA. AF_04/2016</v>
          </cell>
          <cell r="C4049" t="str">
            <v>M3</v>
          </cell>
          <cell r="D4049">
            <v>5.83</v>
          </cell>
        </row>
        <row r="4050">
          <cell r="A4050">
            <v>93374</v>
          </cell>
          <cell r="B4050" t="str">
            <v>REATERRO MECANIZADO DE VALA COM RETROESCAVADEIRA (CAPACIDADE DA CAÇAMB A DA RETRO: 0,26 M³ / POTÊNCIA: 88 HP), LARGURA ATÉ 0,8 M, PROFUNDIDAD E ATÉ 1,5 M, COM SOLO (SEM SUBSTITUIÇÃO) DE 1ª CATEGORIA EM LOCAIS COM ALTO NÍVEL DE INTERFERÊNCIA. AF_04/2016</v>
          </cell>
          <cell r="C4050" t="str">
            <v>M3</v>
          </cell>
          <cell r="D4050">
            <v>21.76</v>
          </cell>
        </row>
        <row r="4051">
          <cell r="A4051">
            <v>93375</v>
          </cell>
          <cell r="B4051" t="str">
            <v>REATERRO MECANIZADO DE VALA COM RETROESCAVADEIRA (CAPACIDADE DA CAÇAMB A DA RETRO: 0,26 M³ / POTÊNCIA: 88 HP), LARGURA DE 0,8 A 1,5 M, PROFUN DIDADE ATÉ 1,5 M, COM SOLO (SEM SUBSTITUIÇÃO) DE 1ª CATEGORIA EM LOCAI S COM ALTO NÍVEL DE INTERFERÊNCIA. AF_04/2016</v>
          </cell>
          <cell r="C4051" t="str">
            <v>M3</v>
          </cell>
          <cell r="D4051">
            <v>14.73</v>
          </cell>
        </row>
        <row r="4052">
          <cell r="A4052">
            <v>93376</v>
          </cell>
          <cell r="B4052" t="str">
            <v>REATERRO MECANIZADO DE VALA COM RETROESCAVADEIRA (CAPACIDADE DA CAÇAMB A DA RETRO: 0,26 M³ / POTÊNCIA: 88 HP), LARGURA ATÉ 0,8 M, PROFUNDIDAD E DE 1,5 A 3,0 M, COM SOLO (SEM SUBSTITUIÇÃO) DE 1ª CATEGORIA EM LOCAI S COM ALTO NÍVEL DE INTERFERÊNCIA. AF_04/2016</v>
          </cell>
          <cell r="C4052" t="str">
            <v>M3</v>
          </cell>
          <cell r="D4052">
            <v>11.56</v>
          </cell>
        </row>
        <row r="4053">
          <cell r="A4053">
            <v>93377</v>
          </cell>
          <cell r="B4053" t="str">
            <v>REATERRO MECANIZADO DE VALA COM RETROESCAVADEIRA (CAPACIDADE DA CAÇAMB A DA RETRO: 0,26 M³ / POTÊNCIA: 88 HP), LARGURA DE 0,8 A 1,5 M, PROFUN DIDADE DE 1,5 A 3,0 M, COM SOLO (SEM SUBSTITUIÇÃO) DE 1ª CATEGORIA EM LOCAIS COM ALTO NÍVEL DE INTERFERÊNCIA. AF_04/2016</v>
          </cell>
          <cell r="C4053" t="str">
            <v>M3</v>
          </cell>
          <cell r="D4053">
            <v>7.5</v>
          </cell>
        </row>
        <row r="4054">
          <cell r="A4054">
            <v>93378</v>
          </cell>
          <cell r="B4054" t="str">
            <v>REATERRO MECANIZADO DE VALA COM RETROESCAVADEIRA (CAPACIDADE DA CAÇAMB A DA RETRO: 0,26 M³ / POTÊNCIA: 88 HP), LARGURA ATÉ 0,8 M, PROFUNDIDAD E ATÉ 1,5 M, COM SOLO (SEM SUBSTITUIÇÃO) DE 1ª CATEGORIA EM LOCAIS COM BAIXO NÍVEL DE INTERFERÊNCIA. AF_04/2016</v>
          </cell>
          <cell r="C4054" t="str">
            <v>M3</v>
          </cell>
          <cell r="D4054">
            <v>20.6</v>
          </cell>
        </row>
        <row r="4055">
          <cell r="A4055">
            <v>93379</v>
          </cell>
          <cell r="B4055" t="str">
            <v>REATERRO MECANIZADO DE VALA COM RETROESCAVADEIRA (CAPACIDADE DA CAÇAMB A DA RETRO: 0,26 M³ / POTÊNCIA: 88 HP), LARGURA DE 0,8 A 1,5 M, PROFUN DIDADE ATÉ 1,5 M, COM SOLO (SEM SUBSTITUIÇÃO) DE 1ª CATEGORIA EM LOCAI S COM BAIXO NÍVEL DE INTERFERÊNCIA. AF_04/2016</v>
          </cell>
          <cell r="C4055" t="str">
            <v>M3</v>
          </cell>
          <cell r="D4055">
            <v>13.85</v>
          </cell>
        </row>
        <row r="4056">
          <cell r="A4056">
            <v>93380</v>
          </cell>
          <cell r="B4056" t="str">
            <v>REATERRO MECANIZADO DE VALA COM RETROESCAVADEIRA (CAPACIDADE DA CAÇAMB A DA RETRO: 0,26 M³ / POTÊNCIA: 88 HP), LARGURA ATÉ 0,8 M, PROFUNDIDAD E DE 1,5 A 3,0 M, COM SOLO (SEM SUBSTITUIÇÃO) DE 1ª CATEGORIA EM LOCAI S COM BAIXO NÍVEL DE INTERFERÊNCIA. AF_04/2016</v>
          </cell>
          <cell r="C4056" t="str">
            <v>M3</v>
          </cell>
          <cell r="D4056">
            <v>10.87</v>
          </cell>
        </row>
        <row r="4057">
          <cell r="A4057">
            <v>93381</v>
          </cell>
          <cell r="B4057" t="str">
            <v>REATERRO MECANIZADO DE VALA COM RETROESCAVADEIRA (CAPACIDADE DA CAÇAMB A DA RETRO: 0,26 M³ / POTÊNCIA: 88 HP), LARGURA DE 0,8 A 1,5 M, PROFUN DIDADE DE 1,5 A 3,0 M, COM SOLO (SEM SUBSTITUIÇÃO) DE 1ª CATEGORIA EM LOCAIS COM BAIXO NÍVEL DE INTERFERÊNCIA. AF_04/2016</v>
          </cell>
          <cell r="C4057" t="str">
            <v>M3</v>
          </cell>
          <cell r="D4057">
            <v>7.01</v>
          </cell>
        </row>
        <row r="4058">
          <cell r="A4058">
            <v>93382</v>
          </cell>
          <cell r="B4058" t="str">
            <v>REATERRO MANUAL DE VALAS COM COMPACTAÇÃO MECANIZADA. AF_04/2016</v>
          </cell>
          <cell r="C4058" t="str">
            <v>M3</v>
          </cell>
          <cell r="D4058">
            <v>25.48</v>
          </cell>
        </row>
        <row r="4059">
          <cell r="A4059">
            <v>72838</v>
          </cell>
          <cell r="B4059" t="str">
            <v>TRANSPORTE COMERCIAL COM CAMINHAO CARROCERIA 9 T, RODOVIA EM LEITO NAT URAL</v>
          </cell>
          <cell r="C4059" t="str">
            <v>TXKM</v>
          </cell>
          <cell r="D4059">
            <v>0.73</v>
          </cell>
        </row>
        <row r="4060">
          <cell r="A4060">
            <v>72839</v>
          </cell>
          <cell r="B4060" t="str">
            <v>TRANSPORTE COMERCIAL COM CAMINHAO CARROCERIA 9 T, RODOVIA COM REVESTIM ENTO PRIMARIO</v>
          </cell>
          <cell r="C4060" t="str">
            <v>TXKM</v>
          </cell>
          <cell r="D4060">
            <v>0.57999999999999996</v>
          </cell>
        </row>
        <row r="4061">
          <cell r="A4061">
            <v>72840</v>
          </cell>
          <cell r="B4061" t="str">
            <v>TRANSPORTE COMERCIAL COM CAMINHAO CARROCERIA 9 T, RODOVIA PAVIMENTADA</v>
          </cell>
          <cell r="C4061" t="str">
            <v>TXKM</v>
          </cell>
          <cell r="D4061">
            <v>0.49</v>
          </cell>
        </row>
        <row r="4062">
          <cell r="A4062">
            <v>72841</v>
          </cell>
          <cell r="B4062" t="str">
            <v>TRANSPORTE COMERCIAL COM CAMINHAO BASCULANTE 6 M3, RODOVIA EM LEITO NA TURAL</v>
          </cell>
          <cell r="C4062" t="str">
            <v>TXKM</v>
          </cell>
          <cell r="D4062">
            <v>0.92</v>
          </cell>
        </row>
        <row r="4063">
          <cell r="A4063">
            <v>72842</v>
          </cell>
          <cell r="B4063" t="str">
            <v>TRANSPORTE COMERCIAL COM CAMINHAO BASCULANTE 6 M3, RODOVIA COM REVESTI MENTO PRIMARIO</v>
          </cell>
          <cell r="C4063" t="str">
            <v>TXKM</v>
          </cell>
          <cell r="D4063">
            <v>0.74</v>
          </cell>
        </row>
        <row r="4064">
          <cell r="A4064">
            <v>72843</v>
          </cell>
          <cell r="B4064" t="str">
            <v>TRANSPORTE COMERCIAL COM CAMINHAO BASCULANTE 6 M3, RODOVIA PAVIMENTADA</v>
          </cell>
          <cell r="C4064" t="str">
            <v>TXKM</v>
          </cell>
          <cell r="D4064">
            <v>0.61</v>
          </cell>
        </row>
        <row r="4065">
          <cell r="A4065">
            <v>72844</v>
          </cell>
          <cell r="B4065" t="str">
            <v>CARGA, MANOBRAS E DESCARGA DE AREIA, BRITA, PEDRA DE MAO E SOLOS COM C AMINHAO BASCULANTE 6 M3 (DESCARGA LIVRE)</v>
          </cell>
          <cell r="C4065" t="str">
            <v>T</v>
          </cell>
          <cell r="D4065">
            <v>0.64</v>
          </cell>
        </row>
        <row r="4066">
          <cell r="A4066">
            <v>72845</v>
          </cell>
          <cell r="B4066" t="str">
            <v>CARGA, MANOBRAS E DESCARGA DE BRITA PARA TRATAMENTOS SUPERFICIAIS, COM CAMINHAO BASCULANTE 6 M3</v>
          </cell>
          <cell r="C4066" t="str">
            <v>T</v>
          </cell>
          <cell r="D4066">
            <v>3.86</v>
          </cell>
        </row>
        <row r="4067">
          <cell r="A4067">
            <v>72846</v>
          </cell>
          <cell r="B4067" t="str">
            <v>CARGA, MANOBRAS E DESCARGA DE MISTURA BETUMINOSA A QUENTE, COM CAMINHA O BASCULANTE 6 M3</v>
          </cell>
          <cell r="C4067" t="str">
            <v>T</v>
          </cell>
          <cell r="D4067">
            <v>3.19</v>
          </cell>
        </row>
        <row r="4068">
          <cell r="A4068">
            <v>72847</v>
          </cell>
          <cell r="B4068" t="str">
            <v>CARGA, MANOBRAS E DESCARGA DE MISTURA BETUMINOSA A FRIO, COM CAMINHAO BASCULANTE 6 M3</v>
          </cell>
          <cell r="C4068" t="str">
            <v>T</v>
          </cell>
          <cell r="D4068">
            <v>6.87</v>
          </cell>
        </row>
        <row r="4069">
          <cell r="A4069">
            <v>72848</v>
          </cell>
          <cell r="B4069" t="str">
            <v>CARGA, MANOBRAS E DESCARGA DE BRITA PARA BASE DE MACADAME, COM CAMINHA O BASCULANTE 6 M3</v>
          </cell>
          <cell r="C4069" t="str">
            <v>T</v>
          </cell>
          <cell r="D4069">
            <v>1.71</v>
          </cell>
        </row>
        <row r="4070">
          <cell r="A4070">
            <v>72849</v>
          </cell>
          <cell r="B4070" t="str">
            <v>CARGA, MANOBRAS E DESCARGA DE MISTURAS DE SOLOS E AGREGADOS (BASES EST ABILIZADAS EM USINA) COM CAMINHAO BASCULANTE 6 M3</v>
          </cell>
          <cell r="C4070" t="str">
            <v>T</v>
          </cell>
          <cell r="D4070">
            <v>2.2000000000000002</v>
          </cell>
        </row>
        <row r="4071">
          <cell r="A4071">
            <v>72850</v>
          </cell>
          <cell r="B4071" t="str">
            <v>CARGA, MANOBRAS E DESCARGA DE MATERIAIS DIVERSOS, COM CAMINHAO CARROCE RIA 9T (CARGA E DESCARGA MANUAIS)</v>
          </cell>
          <cell r="C4071" t="str">
            <v>T</v>
          </cell>
          <cell r="D4071">
            <v>9.18</v>
          </cell>
        </row>
        <row r="4072">
          <cell r="A4072">
            <v>72882</v>
          </cell>
          <cell r="B4072" t="str">
            <v>TRANSPORTE COMERCIAL COM CAMINHAO CARROCERIA 9 T, RODOVIA EM LEITO NAT URAL</v>
          </cell>
          <cell r="C4072" t="str">
            <v>M3XKM</v>
          </cell>
          <cell r="D4072">
            <v>1.08</v>
          </cell>
        </row>
        <row r="4073">
          <cell r="A4073">
            <v>72883</v>
          </cell>
          <cell r="B4073" t="str">
            <v>TRANSPORTE COMERCIAL COM CAMINHAO CARROCERIA 9 T, RODOVIA COM REVESTIM ENTO PRIMARIO</v>
          </cell>
          <cell r="C4073" t="str">
            <v>M3XKM</v>
          </cell>
          <cell r="D4073">
            <v>0.87</v>
          </cell>
        </row>
        <row r="4074">
          <cell r="A4074">
            <v>72884</v>
          </cell>
          <cell r="B4074" t="str">
            <v>TRANSPORTE COMERCIAL COM CAMINHAO CARROCERIA 9 T, RODOVIA PAVIMENTADA</v>
          </cell>
          <cell r="C4074" t="str">
            <v>M3XKM</v>
          </cell>
          <cell r="D4074">
            <v>0.73</v>
          </cell>
        </row>
        <row r="4075">
          <cell r="A4075">
            <v>72885</v>
          </cell>
          <cell r="B4075" t="str">
            <v>TRANSPORTE COMERCIAL COM CAMINHAO BASCULANTE 6 M3, RODOVIA EM LEITO NA TURAL</v>
          </cell>
          <cell r="C4075" t="str">
            <v>M3XKM</v>
          </cell>
          <cell r="D4075">
            <v>1.37</v>
          </cell>
        </row>
        <row r="4076">
          <cell r="A4076">
            <v>72886</v>
          </cell>
          <cell r="B4076" t="str">
            <v>TRANSPORTE COMERCIAL COM CAMINHAO BASCULANTE 6 M3, RODOVIA COM REVESTI MENTO PRIMARIO</v>
          </cell>
          <cell r="C4076" t="str">
            <v>M3XKM</v>
          </cell>
          <cell r="D4076">
            <v>1.1000000000000001</v>
          </cell>
        </row>
        <row r="4077">
          <cell r="A4077">
            <v>72887</v>
          </cell>
          <cell r="B4077" t="str">
            <v>TRANSPORTE COMERCIAL COM CAMINHAO BASCULANTE 6 M3, RODOVIA PAVIMENTADA</v>
          </cell>
          <cell r="C4077" t="str">
            <v>M3XKM</v>
          </cell>
          <cell r="D4077">
            <v>0.92</v>
          </cell>
        </row>
        <row r="4078">
          <cell r="A4078">
            <v>72888</v>
          </cell>
          <cell r="B4078" t="str">
            <v>CARGA, MANOBRAS E DESCARGA DE AREIA, BRITA, PEDRA DE MAO E SOLOS COM C AMINHAO BASCULANTE 6 M3 (DESCARGA LIVRE)</v>
          </cell>
          <cell r="C4078" t="str">
            <v>M3</v>
          </cell>
          <cell r="D4078">
            <v>0.96</v>
          </cell>
        </row>
        <row r="4079">
          <cell r="A4079">
            <v>72890</v>
          </cell>
          <cell r="B4079" t="str">
            <v>CARGA, MANOBRAS E DESCARGA DE BRITA PARA TRATAMENTOS SUPERFICIAIS, COM CAMINHAO BASCULANTE 6 M3, DESCARGA EM DISTRIBUIDOR</v>
          </cell>
          <cell r="C4079" t="str">
            <v>M3</v>
          </cell>
          <cell r="D4079">
            <v>5.8</v>
          </cell>
        </row>
        <row r="4080">
          <cell r="A4080">
            <v>72891</v>
          </cell>
          <cell r="B4080" t="str">
            <v>CARGA, MANOBRAS E DESCARGA DE MISTURA BETUMINOSA A QUENTE, COM CAMINHA O BASCULANTE 6 M3, DESCARGA EM VIBRO-ACABADORA</v>
          </cell>
          <cell r="C4080" t="str">
            <v>M3</v>
          </cell>
          <cell r="D4080">
            <v>4.78</v>
          </cell>
        </row>
        <row r="4081">
          <cell r="A4081">
            <v>72892</v>
          </cell>
          <cell r="B4081" t="str">
            <v>CARGA, MANOBRAS E DESCARGA DE DE MISTURA BETUMINOSA A FRIO, COM CAMINH AO BASCULANTE 6 M3, DESCARGA EM VIBRO-ACABADORA</v>
          </cell>
          <cell r="C4081" t="str">
            <v>M3</v>
          </cell>
          <cell r="D4081">
            <v>10.31</v>
          </cell>
        </row>
        <row r="4082">
          <cell r="A4082">
            <v>72893</v>
          </cell>
          <cell r="B4082" t="str">
            <v>CARGA, MANOBRAS E DESCARGA DE BRITA PARA BASE DE MACADAME, COM CAMINHA O BASCULANTE 6 M3, DESCARGA EM DISTRIBUIDOR</v>
          </cell>
          <cell r="C4082" t="str">
            <v>M3</v>
          </cell>
          <cell r="D4082">
            <v>2.57</v>
          </cell>
        </row>
        <row r="4083">
          <cell r="A4083">
            <v>72894</v>
          </cell>
          <cell r="B4083" t="str">
            <v>CARGA, MANOBRAS E DESCARGA DE MISTURAS DE SOLOS E AGREGADOS, COM CAMIN HAO BASCULANTE 6 M3, DESCARGA EM DISTRIBUIDOR</v>
          </cell>
          <cell r="C4083" t="str">
            <v>M3</v>
          </cell>
          <cell r="D4083">
            <v>3.3</v>
          </cell>
        </row>
        <row r="4084">
          <cell r="A4084">
            <v>72895</v>
          </cell>
          <cell r="B4084" t="str">
            <v>CARGA, MANOBRAS E DESCARGA DE MATERIAIS DIVERSOS, COM CAMINHAO BASCULA NTE 6M3 (CARGA E DESCARGA MANUAIS)</v>
          </cell>
          <cell r="C4084" t="str">
            <v>M3</v>
          </cell>
          <cell r="D4084">
            <v>17.399999999999999</v>
          </cell>
        </row>
        <row r="4085">
          <cell r="A4085">
            <v>72897</v>
          </cell>
          <cell r="B4085" t="str">
            <v>CARGA MANUAL DE ENTULHO EM CAMINHAO BASCULANTE 6 M3</v>
          </cell>
          <cell r="C4085" t="str">
            <v>M3</v>
          </cell>
          <cell r="D4085">
            <v>22.48</v>
          </cell>
        </row>
        <row r="4086">
          <cell r="A4086">
            <v>72898</v>
          </cell>
          <cell r="B4086" t="str">
            <v>CARGA E DESCARGA MECANIZADAS DE ENTULHO EM CAMINHAO BASCULANTE 6 M3</v>
          </cell>
          <cell r="C4086" t="str">
            <v>M3</v>
          </cell>
          <cell r="D4086">
            <v>0.96</v>
          </cell>
        </row>
        <row r="4087">
          <cell r="A4087">
            <v>72899</v>
          </cell>
          <cell r="B4087" t="str">
            <v>TRANSPORTE DE ENTULHO COM CAMINHÃO BASCULANTE 6 M3, RODOVIA PAVIMENTAD A, DMT ATE 0,5 KM</v>
          </cell>
          <cell r="C4087" t="str">
            <v>M3</v>
          </cell>
          <cell r="D4087">
            <v>4.49</v>
          </cell>
        </row>
        <row r="4088">
          <cell r="A4088">
            <v>72900</v>
          </cell>
          <cell r="B4088" t="str">
            <v>TRANSPORTE DE ENTULHO COM CAMINHAO BASCULANTE 6 M3, RODOVIA PAVIMENTAD A, DMT 0,5 A 1,0 KM</v>
          </cell>
          <cell r="C4088" t="str">
            <v>M3</v>
          </cell>
          <cell r="D4088">
            <v>4.95</v>
          </cell>
        </row>
        <row r="4089">
          <cell r="A4089" t="str">
            <v>74010/001</v>
          </cell>
          <cell r="B4089" t="str">
            <v>CARGA E DESCARGA MECANICA DE SOLO UTILIZANDO CAMINHAO BASCULANTE 6,0M3 /16T E PA CARREGADEIRA SOBRE PNEUS 128 HP, CAPACIDADE DA CAÇAMBA 1,7 A 2,8 M3, PESO OPERACIONAL 11632 KG</v>
          </cell>
          <cell r="C4089" t="str">
            <v>M3</v>
          </cell>
          <cell r="D4089">
            <v>1.63</v>
          </cell>
        </row>
        <row r="4090">
          <cell r="A4090" t="str">
            <v>74241/001</v>
          </cell>
          <cell r="B4090" t="str">
            <v>EMPILHAMENTO DE SOLO ORGANICO RETIRADO NA AREA DO ATERRO COM TRATOR SO BRE ESTEIRAS D6</v>
          </cell>
          <cell r="C4090" t="str">
            <v>M3</v>
          </cell>
          <cell r="D4090">
            <v>3.64</v>
          </cell>
        </row>
        <row r="4091">
          <cell r="A4091">
            <v>83356</v>
          </cell>
          <cell r="B4091" t="str">
            <v>TRANSPORTE COMERCIAL DE BRITA</v>
          </cell>
          <cell r="C4091" t="str">
            <v>M3XKM</v>
          </cell>
          <cell r="D4091">
            <v>0.66</v>
          </cell>
        </row>
        <row r="4092">
          <cell r="A4092">
            <v>83358</v>
          </cell>
          <cell r="B4092" t="str">
            <v>TRANSPORTE DE PAVIMENTACAO REMOVIDA (RODOVIAS NAO URBANAS)</v>
          </cell>
          <cell r="C4092" t="str">
            <v>M3XKM</v>
          </cell>
          <cell r="D4092">
            <v>1.36</v>
          </cell>
        </row>
        <row r="4093">
          <cell r="A4093">
            <v>95285</v>
          </cell>
          <cell r="B4093" t="str">
            <v>TRANSPORTE COM CAMINHÃO BASCULANTE 6 M3 EM RODOVIA COM LEITO NATURAL, DMT ATÉ 200 M</v>
          </cell>
          <cell r="C4093" t="str">
            <v>M3</v>
          </cell>
          <cell r="D4093">
            <v>3.13</v>
          </cell>
        </row>
        <row r="4094">
          <cell r="A4094">
            <v>95286</v>
          </cell>
          <cell r="B4094" t="str">
            <v>TRANSPORTE COM CAMINHÃO BASCULANTE 6 M3 EM RODOVIA COM LEITO NATURAL, DMT 200 A 400 M</v>
          </cell>
          <cell r="C4094" t="str">
            <v>M3</v>
          </cell>
          <cell r="D4094">
            <v>3.21</v>
          </cell>
        </row>
        <row r="4095">
          <cell r="A4095">
            <v>95287</v>
          </cell>
          <cell r="B4095" t="str">
            <v>TRANSPORTE COM CAMINHÃO BASCULANTE 6 M3 EM RODOVIA COM LEITO NATURAL, DMT 400 A 60</v>
          </cell>
          <cell r="C4095" t="str">
            <v>M3</v>
          </cell>
          <cell r="D4095">
            <v>3.3</v>
          </cell>
        </row>
        <row r="4096">
          <cell r="A4096">
            <v>95288</v>
          </cell>
          <cell r="B4096" t="str">
            <v>TRANSPORTE COM CAMINHÃO BASCULANTE 6 M3 EM RODOVIA COM LEITO NATURAL, DMT 600 A 800 M</v>
          </cell>
          <cell r="C4096" t="str">
            <v>M3</v>
          </cell>
          <cell r="D4096">
            <v>3.39</v>
          </cell>
        </row>
        <row r="4097">
          <cell r="A4097">
            <v>95289</v>
          </cell>
          <cell r="B4097" t="str">
            <v>TRANSPORTE COM CAMINHÃO BASCULANTE 6 M3 EM RODOVIA COM LEITO NATURAL, DMT 800 A 1.000 M</v>
          </cell>
          <cell r="C4097" t="str">
            <v>M3</v>
          </cell>
          <cell r="D4097">
            <v>3.49</v>
          </cell>
        </row>
        <row r="4098">
          <cell r="A4098">
            <v>95290</v>
          </cell>
          <cell r="B4098" t="str">
            <v>TRANSPORTE COM CAMINHÃO BASCULANTE 6 M3 EM RODOVIA COM LEITO NATURAL</v>
          </cell>
          <cell r="C4098" t="str">
            <v>M3XKM</v>
          </cell>
          <cell r="D4098">
            <v>1.52</v>
          </cell>
        </row>
        <row r="4099">
          <cell r="A4099">
            <v>95291</v>
          </cell>
          <cell r="B4099" t="str">
            <v>TRANSPORTE COM CAMINHÃO BASCULANTE 6 M3 EM RODOVIA COM REVESTIMENTO PR IMÁRIO, DMT ATÉ 200 M</v>
          </cell>
          <cell r="C4099" t="str">
            <v>M3</v>
          </cell>
          <cell r="D4099">
            <v>2.79</v>
          </cell>
        </row>
        <row r="4100">
          <cell r="A4100">
            <v>95292</v>
          </cell>
          <cell r="B4100" t="str">
            <v>TRANSPORTE COM CAMINHÃO BASCULANTE 6 M3 EM RODOVIA COM REVESTIMENTO PR IMÁRIO, DMT 200 A 400 M</v>
          </cell>
          <cell r="C4100" t="str">
            <v>M3</v>
          </cell>
          <cell r="D4100">
            <v>2.86</v>
          </cell>
        </row>
        <row r="4101">
          <cell r="A4101">
            <v>95293</v>
          </cell>
          <cell r="B4101" t="str">
            <v>TRANSPORTE COM CAMINHÃO BASCULANTE 6 M3 EM RODOVIA COM REVESTIMENTO PR IMÁRIO, DMT 400 A 600 M</v>
          </cell>
          <cell r="C4101" t="str">
            <v>M3</v>
          </cell>
          <cell r="D4101">
            <v>2.94</v>
          </cell>
        </row>
        <row r="4102">
          <cell r="A4102">
            <v>95294</v>
          </cell>
          <cell r="B4102" t="str">
            <v>TRANSPORTE COM CAMINHÃO BASCULANTE 6 M3 EM RODOVIA COM REVESTIMENTO PR IMÁRIO,  DMT 800 A 1.000 M</v>
          </cell>
          <cell r="C4102" t="str">
            <v>M3</v>
          </cell>
          <cell r="D4102">
            <v>3.1</v>
          </cell>
        </row>
        <row r="4103">
          <cell r="A4103">
            <v>95295</v>
          </cell>
          <cell r="B4103" t="str">
            <v>TRANSPORTE COM CAMINHÃO BASCULANTE 6 M3 EM RODOVIA COM REVESTIMENTO PR IMÁRIO,  DMT 600 A 800 M</v>
          </cell>
          <cell r="C4103" t="str">
            <v>M3</v>
          </cell>
          <cell r="D4103">
            <v>3.02</v>
          </cell>
        </row>
        <row r="4104">
          <cell r="A4104">
            <v>95296</v>
          </cell>
          <cell r="B4104" t="str">
            <v>TRANSPORTE COM CAMINHÃO BASCULANTE 6 M3 EM RODOVIA COM REVESTIMENTO PR IMÁRIO</v>
          </cell>
          <cell r="C4104" t="str">
            <v>M3XKM</v>
          </cell>
          <cell r="D4104">
            <v>1.36</v>
          </cell>
        </row>
        <row r="4105">
          <cell r="A4105">
            <v>95297</v>
          </cell>
          <cell r="B4105" t="str">
            <v>TRANSPORTE COM CAMINHÃO BASCULANTE 6 M3 EM RODOVIA PAVIMENTADA,  DMT A TÉ 200 M</v>
          </cell>
          <cell r="C4105" t="str">
            <v>M3</v>
          </cell>
          <cell r="D4105">
            <v>2.5</v>
          </cell>
        </row>
        <row r="4106">
          <cell r="A4106">
            <v>95298</v>
          </cell>
          <cell r="B4106" t="str">
            <v>TRANSPORTE COM CAMINHÃO BASCULANTE 6 M3 EM RODOVIA PAVIMENTADA, DMT 20 0 A 400 M</v>
          </cell>
          <cell r="C4106" t="str">
            <v>M3</v>
          </cell>
          <cell r="D4106">
            <v>2.57</v>
          </cell>
        </row>
        <row r="4107">
          <cell r="A4107">
            <v>95299</v>
          </cell>
          <cell r="B4107" t="str">
            <v>TRANSPORTE COM CAMINHÃO BASCULANTE 6 M3 EM RODOVIA PAVIMENTADA, DMT 40 0 A 600 M</v>
          </cell>
          <cell r="C4107" t="str">
            <v>M3</v>
          </cell>
          <cell r="D4107">
            <v>2.64</v>
          </cell>
        </row>
        <row r="4108">
          <cell r="A4108">
            <v>95300</v>
          </cell>
          <cell r="B4108" t="str">
            <v>TRANSPORTE COM CAMINHÃO BASCULANTE 6 M3 EM RODOVIA PAVIMENTADA, DMT 60 0 A 800 M</v>
          </cell>
          <cell r="C4108" t="str">
            <v>M3</v>
          </cell>
          <cell r="D4108">
            <v>2.72</v>
          </cell>
        </row>
        <row r="4109">
          <cell r="A4109">
            <v>95301</v>
          </cell>
          <cell r="B4109" t="str">
            <v>TRANSPORTE COM CAMINHÃO BASCULANTE 6 M3 EM RODOVIA PAVIMENTADA, DMT 80 0 A 1.000 M</v>
          </cell>
          <cell r="C4109" t="str">
            <v>M3</v>
          </cell>
          <cell r="D4109">
            <v>2.79</v>
          </cell>
        </row>
        <row r="4110">
          <cell r="A4110">
            <v>95302</v>
          </cell>
          <cell r="B4110" t="str">
            <v>TRANSPORTE COM CAMINHÃO BASCULANTE 6 M3 EM RODOVIA PAVIMENTADA ( PARA DISTÂNCIAS SUPERIORES A 4 KM)</v>
          </cell>
          <cell r="C4110" t="str">
            <v>M3XKM</v>
          </cell>
          <cell r="D4110">
            <v>1.22</v>
          </cell>
        </row>
        <row r="4111">
          <cell r="A4111">
            <v>95303</v>
          </cell>
          <cell r="B4111" t="str">
            <v>TRANSPORTE COM CAMINHÃO BASCULANTE 10 M3 DE MASSA ASFALTICA PARA PAVIM ENTAÇÃO URBANA</v>
          </cell>
          <cell r="C4111" t="str">
            <v>M3XKM</v>
          </cell>
          <cell r="D4111">
            <v>0.84</v>
          </cell>
        </row>
        <row r="4112">
          <cell r="A4112">
            <v>94097</v>
          </cell>
          <cell r="B4112" t="str">
            <v>PREPARO DE FUNDO DE VALA COM LARGURA MENOR QUE 1,5 M, EM LOCAL COM NÍV EL BAIXO DE INTERFERÊNCIA. AF_06/2016</v>
          </cell>
          <cell r="C4112" t="str">
            <v>M2</v>
          </cell>
          <cell r="D4112">
            <v>5.55</v>
          </cell>
        </row>
        <row r="4113">
          <cell r="A4113">
            <v>94098</v>
          </cell>
          <cell r="B4113" t="str">
            <v>PREPARO DE FUNDO DE VALA  COM LARGURA MENOR QUE 1,5 M, EM LOCAL COM NÍ VEL ALTO DE INTERFERÊNCIA. AF_06/2016</v>
          </cell>
          <cell r="C4113" t="str">
            <v>M2</v>
          </cell>
          <cell r="D4113">
            <v>6.3</v>
          </cell>
        </row>
        <row r="4114">
          <cell r="A4114">
            <v>94099</v>
          </cell>
          <cell r="B4114" t="str">
            <v>PREPARO DE FUNDO DE VALA COM LARGURA MAIOR OU IGUAL A 1,5 M E MENOR QU E 2,5 M, EM LOCAL COM NÍVEL BAIXO DE INTERFERÊNCIA. AF_06/2016</v>
          </cell>
          <cell r="C4114" t="str">
            <v>M2</v>
          </cell>
          <cell r="D4114">
            <v>2.75</v>
          </cell>
        </row>
        <row r="4115">
          <cell r="A4115">
            <v>94100</v>
          </cell>
          <cell r="B4115" t="str">
            <v>PREPARO DE FUNDO DE VALA  COM LARGURA MAIOR OU IGUAL A 1,5 M E MENOR Q UE 2,5 M, EM LOCAL COM NÍVEL ALTO DE INTERFERÊNCIA. AF_06/2016</v>
          </cell>
          <cell r="C4115" t="str">
            <v>M2</v>
          </cell>
          <cell r="D4115">
            <v>3.5</v>
          </cell>
        </row>
        <row r="4116">
          <cell r="A4116">
            <v>94102</v>
          </cell>
          <cell r="B4116" t="str">
            <v>LASTRO DE VALA COM PREPARO DE FUNDO, LARGURA MENOR QUE 1,5 M, COM CAMA DA DE AREIA, LANÇAMENTO MANUAL, EM LOCAL COM NÍVEL BAIXO DE INTERFERÊN CIA. AF_06/2016</v>
          </cell>
          <cell r="C4116" t="str">
            <v>M3</v>
          </cell>
          <cell r="D4116">
            <v>169.4</v>
          </cell>
        </row>
        <row r="4117">
          <cell r="A4117">
            <v>94103</v>
          </cell>
          <cell r="B4117" t="str">
            <v>LASTRO DE VALA COM PREPARO DE FUNDO, LARGURA MENOR QUE 1,5 M, COM CAMA DA DE BRITA, LANÇAMENTO MANUAL, EM LOCAL COM NÍVEL BAIXO DE INTERFERÊN CIA. AF_06/2016</v>
          </cell>
          <cell r="C4117" t="str">
            <v>M3</v>
          </cell>
          <cell r="D4117">
            <v>222.44</v>
          </cell>
        </row>
        <row r="4118">
          <cell r="A4118">
            <v>94104</v>
          </cell>
          <cell r="B4118" t="str">
            <v>LASTRO DE VALA COM PREPARO DE FUNDO, LARGURA MENOR QUE 1,5 M, COM CAMA DA DE AREIA, LANÇAMENTO MANUAL, EM LOCAL COM NÍVEL ALTO DE INTERFERÊNC IA. AF_06/2016</v>
          </cell>
          <cell r="C4118" t="str">
            <v>M3</v>
          </cell>
          <cell r="D4118">
            <v>173.65</v>
          </cell>
        </row>
        <row r="4119">
          <cell r="A4119">
            <v>94105</v>
          </cell>
          <cell r="B4119" t="str">
            <v>LASTRO DE VALA COM PREPARO DE FUNDO, LARGURA MENOR QUE 1,5 M, COM CAMA DA DE BRITA, LANÇAMENTO MANUAL, EM LOCAL COM NÍVEL ALTO DE INTERFERÊNC IA. AF_06/2016</v>
          </cell>
          <cell r="C4119" t="str">
            <v>M3</v>
          </cell>
          <cell r="D4119">
            <v>226.71</v>
          </cell>
        </row>
        <row r="4120">
          <cell r="A4120">
            <v>94106</v>
          </cell>
          <cell r="B4120" t="str">
            <v>LASTRO COM PREPARO DE FUNDO, LARGURA MAIOR OU IGUAL A 1,5 M, COM CAMAD A DE AREIA, LANÇAMENTO MANUAL, EM LOCAL COM NÍVEL BAIXO DE INTERFERÊNC IA. AF_06/2016</v>
          </cell>
          <cell r="C4120" t="str">
            <v>M3</v>
          </cell>
          <cell r="D4120">
            <v>147.99</v>
          </cell>
        </row>
        <row r="4121">
          <cell r="A4121">
            <v>94107</v>
          </cell>
          <cell r="B4121" t="str">
            <v>LASTRO COM PREPARO DE FUNDO, LARGURA MAIOR OU IGUAL A 1,5 M, COM CAMAD A DE BRITA, LANÇAMENTO MANUAL, EM LOCAL COM NÍVEL BAIXO DE INTERFERÊNC IA. AF_06/2016</v>
          </cell>
          <cell r="C4121" t="str">
            <v>M3</v>
          </cell>
          <cell r="D4121">
            <v>201.05</v>
          </cell>
        </row>
        <row r="4122">
          <cell r="A4122">
            <v>94108</v>
          </cell>
          <cell r="B4122" t="str">
            <v>LASTRO COM PREPARO DE FUNDO, LARGURA MAIOR OU IGUAL A 1,5 M, COM CAMAD A DE AREIA, LANÇAMENTO MANUAL, EM LOCAL COM NÍVEL ALTO DE INTERFERÊNCI A. AF_06/2016</v>
          </cell>
          <cell r="C4122" t="str">
            <v>M3</v>
          </cell>
          <cell r="D4122">
            <v>152.25</v>
          </cell>
        </row>
        <row r="4123">
          <cell r="A4123">
            <v>94110</v>
          </cell>
          <cell r="B4123" t="str">
            <v>LASTRO COM PREPARO DE FUNDO, LARGURA MAIOR OU IGUAL A 1,5 M, COM CAMAD A DE BRITA, LANÇAMENTO MANUAL, EM LOCAL COM NÍVEL ALTO DE INTERFERÊNCI A. AF_06/2016</v>
          </cell>
          <cell r="C4123" t="str">
            <v>M3</v>
          </cell>
          <cell r="D4123">
            <v>205.29</v>
          </cell>
        </row>
        <row r="4124">
          <cell r="A4124">
            <v>94111</v>
          </cell>
          <cell r="B4124" t="str">
            <v>LASTRO DE VALA COM PREPARO DE FUNDO, LARGURA MENOR QUE 1,5 M, COM CAMA DA DE AREIA, LANÇAMENTO MECANIZADO, EM LOCAL COM NÍVEL BAIXO DE INTERF ERÊNCIA. AF_06/2016</v>
          </cell>
          <cell r="C4124" t="str">
            <v>M3</v>
          </cell>
          <cell r="D4124">
            <v>135.94999999999999</v>
          </cell>
        </row>
        <row r="4125">
          <cell r="A4125">
            <v>94112</v>
          </cell>
          <cell r="B4125" t="str">
            <v>LASTRO DE VALA COM PREPARO DE FUNDO, LARGURA MENOR QUE 1,5 M, COM CAMA DA DE BRITA, LANÇAMENTO MECANIZADO, EM LOCAL COM NÍVEL BAIXO DE INTERF ERÊNCIA. AF_06/2016</v>
          </cell>
          <cell r="C4125" t="str">
            <v>M3</v>
          </cell>
          <cell r="D4125">
            <v>181.2</v>
          </cell>
        </row>
        <row r="4126">
          <cell r="A4126">
            <v>94113</v>
          </cell>
          <cell r="B4126" t="str">
            <v>LASTRO DE VALA COM PREPARO DE FUNDO, LARGURA MENOR QUE 1,5 M, COM CAMA DA DE AREIA, LANÇAMENTO MECANIZADO, EM LOCAL COM NÍVEL ALTO DE INTERFE RÊNCIA. AF_06/2016</v>
          </cell>
          <cell r="C4126" t="str">
            <v>M3</v>
          </cell>
          <cell r="D4126">
            <v>142.38999999999999</v>
          </cell>
        </row>
        <row r="4127">
          <cell r="A4127">
            <v>94114</v>
          </cell>
          <cell r="B4127" t="str">
            <v>LASTRO DE VALA COM PREPARO DE FUNDO, LARGURA MENOR QUE 1,5 M, COM CAMA DA DE BRITA, LANÇAMENTO MECANIZADO, EM LOCAL COM NÍVEL ALTO DE INTERFE RÊNCIA. AF_06/2016</v>
          </cell>
          <cell r="C4127" t="str">
            <v>M3</v>
          </cell>
          <cell r="D4127">
            <v>188.46</v>
          </cell>
        </row>
        <row r="4128">
          <cell r="A4128">
            <v>94115</v>
          </cell>
          <cell r="B4128" t="str">
            <v>LASTRO COM PREPARO DE FUNDO, LARGURA MAIOR OU IGUAL A 1,5 M, COM CAMAD A DE AREIA, LANÇAMENTO MECANIZADO, EM LOCAL COM NÍVEL BAIXO DE INTERFE RÊNCIA. AF_06/2016</v>
          </cell>
          <cell r="C4128" t="str">
            <v>M3</v>
          </cell>
          <cell r="D4128">
            <v>105.76</v>
          </cell>
        </row>
        <row r="4129">
          <cell r="A4129">
            <v>94116</v>
          </cell>
          <cell r="B4129" t="str">
            <v>LASTRO COM PREPARO DE FUNDO, LARGURA MAIOR OU IGUAL A 1,5 M, COM CAMAD A DE BRITA, LANÇAMENTO MECANIZADO, EM LOCAL COM NÍVEL BAIXO DE INTERFE RÊNCIA. AF_06/2016</v>
          </cell>
          <cell r="C4129" t="str">
            <v>M3</v>
          </cell>
          <cell r="D4129">
            <v>146.63999999999999</v>
          </cell>
        </row>
        <row r="4130">
          <cell r="A4130">
            <v>94117</v>
          </cell>
          <cell r="B4130" t="str">
            <v>LASTRO COM PREPARO DE FUNDO, LARGURA MAIOR OU IGUAL A 1,5 M, COM CAMAD A DE AREIA, LANÇAMENTO MECANIZADO, EM LOCAL COM NÍVEL ALTO DE INTERFER ÊNCIA. AF_06/2016</v>
          </cell>
          <cell r="C4130" t="str">
            <v>M3</v>
          </cell>
          <cell r="D4130">
            <v>111.73</v>
          </cell>
        </row>
        <row r="4131">
          <cell r="A4131">
            <v>94118</v>
          </cell>
          <cell r="B4131" t="str">
            <v>LASTRO COM PREPARO DE FUNDO, LARGURA MAIOR OU IGUAL A 1,5 M, COM CAMAD A DE BRITA, LANÇAMENTO MECANIZADO, EM LOCAL COM NÍVEL ALTO DE INTERFER ÊNCIA. AF_06/2016</v>
          </cell>
          <cell r="C4131" t="str">
            <v>M3</v>
          </cell>
          <cell r="D4131">
            <v>153.66</v>
          </cell>
        </row>
        <row r="4132">
          <cell r="A4132">
            <v>6514</v>
          </cell>
          <cell r="B4132" t="str">
            <v>FORNECIMENTO E LANCAMENTO DE BRITA N. 4</v>
          </cell>
          <cell r="C4132" t="str">
            <v>M3</v>
          </cell>
          <cell r="D4132">
            <v>111.06</v>
          </cell>
        </row>
        <row r="4133">
          <cell r="A4133">
            <v>88549</v>
          </cell>
          <cell r="B4133" t="str">
            <v>FORNECIMENTO E ASSENTAMENTO DE BRITA 2-DRENOS E FILTROS   MM</v>
          </cell>
          <cell r="C4133" t="str">
            <v>M3</v>
          </cell>
          <cell r="D4133">
            <v>86.54</v>
          </cell>
        </row>
        <row r="4134">
          <cell r="A4134">
            <v>41721</v>
          </cell>
          <cell r="B4134" t="str">
            <v>COMPACTACAO MECANICA A 95% DO PROCTOR NORMAL - PAVIMENTACAO URBANA</v>
          </cell>
          <cell r="C4134" t="str">
            <v>M3</v>
          </cell>
          <cell r="D4134">
            <v>2.77</v>
          </cell>
        </row>
        <row r="4135">
          <cell r="A4135">
            <v>41722</v>
          </cell>
          <cell r="B4135" t="str">
            <v>COMPACTACAO MECANICA A 100% DO PROCTOR NORMAL - PAVIMENTACAO URBANA</v>
          </cell>
          <cell r="C4135" t="str">
            <v>M3</v>
          </cell>
          <cell r="D4135">
            <v>4.2</v>
          </cell>
        </row>
        <row r="4136">
          <cell r="A4136" t="str">
            <v>74005/001</v>
          </cell>
          <cell r="B4136" t="str">
            <v>COMPACTACAO MECANICA, SEM CONTROLE DO GC (C/COMPACTADOR PLACA 400 KG)</v>
          </cell>
          <cell r="C4136" t="str">
            <v>M3</v>
          </cell>
          <cell r="D4136">
            <v>5.47</v>
          </cell>
        </row>
        <row r="4137">
          <cell r="A4137" t="str">
            <v>74005/002</v>
          </cell>
          <cell r="B4137" t="str">
            <v>COMPACTACAO MECANICA C/ CONTROLE DO GC&gt;=95% DO PN (AREAS) (C/MONIVELAD ORA 140 HP E ROLO COMPRESSOR VIBRATORIO 80 HP)</v>
          </cell>
          <cell r="C4137" t="str">
            <v>M3</v>
          </cell>
          <cell r="D4137">
            <v>4.9800000000000004</v>
          </cell>
        </row>
        <row r="4138">
          <cell r="A4138" t="str">
            <v>74034/001</v>
          </cell>
          <cell r="B4138" t="str">
            <v>ESPALHAMENTO DE MATERIAL DE 1A CATEGORIA COM TRATOR DE ESTEIRA COM 153 HP</v>
          </cell>
          <cell r="C4138" t="str">
            <v>M3</v>
          </cell>
          <cell r="D4138">
            <v>1.95</v>
          </cell>
        </row>
        <row r="4139">
          <cell r="A4139">
            <v>83344</v>
          </cell>
          <cell r="B4139" t="str">
            <v>ESPALHAMENTO DE MATERIAL EM BOTA FORA, COM UTILIZACAO DE TRATOR DE EST EIRAS DE 165 HP</v>
          </cell>
          <cell r="C4139" t="str">
            <v>M3</v>
          </cell>
          <cell r="D4139">
            <v>1.07</v>
          </cell>
        </row>
        <row r="4140">
          <cell r="A4140">
            <v>95606</v>
          </cell>
          <cell r="B4140" t="str">
            <v>UMIDIFICAÇÃO DE MATERIAL PARA VALAS COM CAMINHÃO PIPA 10000L. AF_11/20 16</v>
          </cell>
          <cell r="C4140" t="str">
            <v>M3</v>
          </cell>
          <cell r="D4140">
            <v>1.08</v>
          </cell>
        </row>
        <row r="4141">
          <cell r="A4141">
            <v>72131</v>
          </cell>
          <cell r="B4141" t="str">
            <v>ALVENARIA EM TIJOLO CERAMICO MACICO 5X10X20CM 1 VEZ (ESPESSURA 20CM), ASSENTADO COM ARGAMASSA TRACO 1:2:8 (CIMENTO, CAL E AREIA)</v>
          </cell>
          <cell r="C4141" t="str">
            <v>M2</v>
          </cell>
          <cell r="D4141">
            <v>116.62</v>
          </cell>
        </row>
        <row r="4142">
          <cell r="A4142">
            <v>72132</v>
          </cell>
          <cell r="B4142" t="str">
            <v>ALVENARIA EM TIJOLO CERAMICO MACICO 5X10X20CM 1/2 VEZ (ESPESSURA 10CM) , ASSENTADO COM ARGAMASSA TRACO 1:2:8 (CIMENTO, CAL E AREIA)</v>
          </cell>
          <cell r="C4142" t="str">
            <v>M2</v>
          </cell>
          <cell r="D4142">
            <v>60.48</v>
          </cell>
        </row>
        <row r="4143">
          <cell r="A4143">
            <v>72133</v>
          </cell>
          <cell r="B4143" t="str">
            <v>ALVENARIA EM TIJOLO CERAMICO MACICO 5X10X20CM 1 1/2 VEZ (ESPESSURA 30C M), ASSENTADO COM ARGAMASSA TRACO 1:2:8 (CIMENTO, CAL E AREIA)</v>
          </cell>
          <cell r="C4143" t="str">
            <v>M2</v>
          </cell>
          <cell r="D4143">
            <v>211.34</v>
          </cell>
        </row>
        <row r="4144">
          <cell r="A4144">
            <v>87471</v>
          </cell>
          <cell r="B4144" t="str">
            <v>ALVENARIA DE VEDAÇÃO DE BLOCOS CERÂMICOS FURADOS NA VERTICAL DE 9X19X3 9CM (ESPESSURA 9CM) DE PAREDES COM ÁREA LÍQUIDA MENOR QUE 6M² SEM VÃOS E ARGAMASSA DE ASSENTAMENTO COM PREPARO EM BETONEIRA. AF_06/2014</v>
          </cell>
          <cell r="C4144" t="str">
            <v>M2</v>
          </cell>
          <cell r="D4144">
            <v>37.15</v>
          </cell>
        </row>
        <row r="4145">
          <cell r="A4145">
            <v>87472</v>
          </cell>
          <cell r="B4145" t="str">
            <v>ALVENARIA DE VEDAÇÃO DE BLOCOS CERÂMICOS FURADOS NA VERTICAL DE 9X19X3 9CM (ESPESSURA 9CM) DE PAREDES COM ÁREA LÍQUIDA MENOR QUE 6M² SEM VÃOS E ARGAMASSA DE ASSENTAMENTO COM PREPARO MANUAL. AF_06/2014</v>
          </cell>
          <cell r="C4145" t="str">
            <v>M2</v>
          </cell>
          <cell r="D4145">
            <v>38.29</v>
          </cell>
        </row>
        <row r="4146">
          <cell r="A4146">
            <v>87473</v>
          </cell>
          <cell r="B4146" t="str">
            <v>ALVENARIA DE VEDAÇÃO DE BLOCOS CERÂMICOS FURADOS NA VERTICAL DE 14X19X 39CM (ESPESSURA 14CM) DE PAREDES COM ÁREA LÍQUIDA MENOR QUE 6M² SEM VÃ OS E ARGAMASSA DE ASSENTAMENTO COM PREPARO EM BETONEIRA. AF_06/2014</v>
          </cell>
          <cell r="C4146" t="str">
            <v>M2</v>
          </cell>
          <cell r="D4146">
            <v>51.66</v>
          </cell>
        </row>
        <row r="4147">
          <cell r="A4147">
            <v>87474</v>
          </cell>
          <cell r="B4147" t="str">
            <v>ALVENARIA DE VEDAÇÃO DE BLOCOS CERÂMICOS FURADOS NA VERTICAL DE 14X19X 39CM (ESPESSURA 14CM) DE PAREDES COM ÁREA LÍQUIDA MENOR QUE 6M² SEM VÃ OS E ARGAMASSA DE ASSENTAMENTO COM PREPARO MANUAL. AF_06/2014</v>
          </cell>
          <cell r="C4147" t="str">
            <v>M2</v>
          </cell>
          <cell r="D4147">
            <v>52.95</v>
          </cell>
        </row>
        <row r="4148">
          <cell r="A4148">
            <v>87475</v>
          </cell>
          <cell r="B4148" t="str">
            <v>ALVENARIA DE VEDAÇÃO DE BLOCOS CERÂMICOS FURADOS NA VERTICAL DE 19X19X 39CM (ESPESSURA 19CM) DE PAREDES COM ÁREA LÍQUIDA MENOR QUE 6M² SEM VÃ OS E ARGAMASSA DE ASSENTAMENTO COM PREPARO EM BETONEIRA. AF_06/2014</v>
          </cell>
          <cell r="C4148" t="str">
            <v>M2</v>
          </cell>
          <cell r="D4148">
            <v>60.43</v>
          </cell>
        </row>
        <row r="4149">
          <cell r="A4149">
            <v>87476</v>
          </cell>
          <cell r="B4149" t="str">
            <v>ALVENARIA DE VEDAÇÃO DE BLOCOS CERÂMICOS FURADOS NA VERTICAL DE 19X19X 39CM (ESPESSURA 19CM) DE PAREDES COM ÁREA LÍQUIDA MENOR QUE 6M² SEM VÃ OS E ARGAMASSA DE ASSENTAMENTO COM PREPARO MANUAL. AF_06/2014</v>
          </cell>
          <cell r="C4149" t="str">
            <v>M2</v>
          </cell>
          <cell r="D4149">
            <v>61.94</v>
          </cell>
        </row>
        <row r="4150">
          <cell r="A4150">
            <v>87477</v>
          </cell>
          <cell r="B4150" t="str">
            <v>ALVENARIA DE VEDAÇÃO DE BLOCOS CERÂMICOS FURADOS NA VERTICAL DE 9X19X3 9CM (ESPESSURA 9CM) DE PAREDES COM ÁREA LÍQUIDA MAIOR OU IGUAL A 6M² S EM VÃOS E ARGAMASSA DE ASSENTAMENTO COM PREPARO EM BETONEIRA. AF_06/20 14</v>
          </cell>
          <cell r="C4150" t="str">
            <v>M2</v>
          </cell>
          <cell r="D4150">
            <v>33.04</v>
          </cell>
        </row>
        <row r="4151">
          <cell r="A4151">
            <v>87478</v>
          </cell>
          <cell r="B4151" t="str">
            <v>ALVENARIA DE VEDAÇÃO DE BLOCOS CERÂMICOS FURADOS NA VERTICAL DE 9X19X3 9CM (ESPESSURA 9CM) DE PAREDES COM ÁREA LÍQUIDA MAIOR OU IGUAL A 6M² S EM VÃOS E ARGAMASSA DE ASSENTAMENTO COM PREPARO MANUAL. AF_06/2014</v>
          </cell>
          <cell r="C4151" t="str">
            <v>M2</v>
          </cell>
          <cell r="D4151">
            <v>34.18</v>
          </cell>
        </row>
        <row r="4152">
          <cell r="A4152">
            <v>87479</v>
          </cell>
          <cell r="B4152" t="str">
            <v>ALVENARIA DE VEDAÇÃO DE BLOCOS CERÂMICOS FURADOS NA VERTICAL DE 14X19X 39CM (ESPESSURA 14CM) DE PAREDES COM ÁREA LÍQUIDA MAIOR OU IGUAL A 6M² SEM VÃOS E ARGAMASSA DE ASSENTAMENTO COM PREPARO EM BETONEIRA. AF_06/ 2014</v>
          </cell>
          <cell r="C4152" t="str">
            <v>M2</v>
          </cell>
          <cell r="D4152">
            <v>47.1</v>
          </cell>
        </row>
        <row r="4153">
          <cell r="A4153">
            <v>87480</v>
          </cell>
          <cell r="B4153" t="str">
            <v>ALVENARIA DE VEDAÇÃO DE BLOCOS CERÂMICOS FURADOS NA VERTICAL DE 14X19X 39CM (ESPESSURA 14CM) DE PAREDES COM ÁREA LÍQUIDA MAIOR OU IGUAL A 6M² SEM VÃOS E ARGAMASSA DE ASSENTAMENTO COM PREPARO MANUAL. AF_06/2014</v>
          </cell>
          <cell r="C4153" t="str">
            <v>M2</v>
          </cell>
          <cell r="D4153">
            <v>48.39</v>
          </cell>
        </row>
        <row r="4154">
          <cell r="A4154">
            <v>87481</v>
          </cell>
          <cell r="B4154" t="str">
            <v>ALVENARIA DE VEDAÇÃO DE BLOCOS CERÂMICOS FURADOS NA VERTICAL DE 19X19X 39CM (ESPESSURA 19CM) DE PAREDES COM ÁREA LÍQUIDA MAIOR OU IGUAL A 6M² SEM VÃOS E ARGAMASSA DE ASSENTAMENTO COM PREPARO EM BETONEIRA. AF_06/ 2014</v>
          </cell>
          <cell r="C4154" t="str">
            <v>M2</v>
          </cell>
          <cell r="D4154">
            <v>55.89</v>
          </cell>
        </row>
        <row r="4155">
          <cell r="A4155">
            <v>87482</v>
          </cell>
          <cell r="B4155" t="str">
            <v>ALVENARIA DE VEDAÇÃO DE BLOCOS CERÂMICOS FURADOS NA VERTICAL DE 19X19X 39CM (ESPESSURA 19CM) DE PAREDES COM ÁREA LÍQUIDA MAIOR OU IGUAL A 6M² SEM VÃOS E ARGAMASSA DE ASSENTAMENTO COM PREPARO MANUAL. AF_06/2014</v>
          </cell>
          <cell r="C4155" t="str">
            <v>M2</v>
          </cell>
          <cell r="D4155">
            <v>57.4</v>
          </cell>
        </row>
        <row r="4156">
          <cell r="A4156">
            <v>87483</v>
          </cell>
          <cell r="B4156" t="str">
            <v>ALVENARIA DE VEDAÇÃO DE BLOCOS CERÂMICOS FURADOS NA VERTICAL DE 9X19X3 9CM (ESPESSURA 9CM) DE PAREDES COM ÁREA LÍQUIDA MENOR QUE 6M² COM VÃOS E ARGAMASSA DE ASSENTAMENTO COM PREPARO EM BETONEIRA. AF_06/2014</v>
          </cell>
          <cell r="C4156" t="str">
            <v>M2</v>
          </cell>
          <cell r="D4156">
            <v>43.79</v>
          </cell>
        </row>
        <row r="4157">
          <cell r="A4157">
            <v>87484</v>
          </cell>
          <cell r="B4157" t="str">
            <v>ALVENARIA DE VEDAÇÃO DE BLOCOS CERÂMICOS FURADOS NA VERTICAL DE 9X19X3 9CM (ESPESSURA 9CM) DE PAREDES COM ÁREA LÍQUIDA MENOR QUE 6M² COM VÃOS E ARGAMASSA DE ASSENTAMENTO COM PREPARO MANUAL. AF_06/2014</v>
          </cell>
          <cell r="C4157" t="str">
            <v>M2</v>
          </cell>
          <cell r="D4157">
            <v>44.93</v>
          </cell>
        </row>
        <row r="4158">
          <cell r="A4158">
            <v>87485</v>
          </cell>
          <cell r="B4158" t="str">
            <v>ALVENARIA DE VEDAÇÃO DE BLOCOS CERÂMICOS FURADOS NA VERTICAL DE 14X19X 39CM (ESPESSURA 14CM) DE PAREDES COM ÁREA LÍQUIDA MENOR QUE 6M² COM VÃ OS E ARGAMASSA DE ASSENTAMENTO COM PREPARO EM BETONEIRA. AF_06/2014</v>
          </cell>
          <cell r="C4158" t="str">
            <v>M2</v>
          </cell>
          <cell r="D4158">
            <v>58.38</v>
          </cell>
        </row>
        <row r="4159">
          <cell r="A4159">
            <v>87487</v>
          </cell>
          <cell r="B4159" t="str">
            <v>ALVENARIA DE VEDAÇÃO DE BLOCOS CERÂMICOS FURADOS NA VERTICAL DE 19X19X 39CM (ESPESSURA 19CM) DE PAREDES COM ÁREA LÍQUIDA MENOR QUE 6M² COM VÃ OS E ARGAMASSA DE ASSENTAMENTO COM PREPARO EM BETONEIRA. AF_06/2014</v>
          </cell>
          <cell r="C4159" t="str">
            <v>M2</v>
          </cell>
          <cell r="D4159">
            <v>66.91</v>
          </cell>
        </row>
        <row r="4160">
          <cell r="A4160">
            <v>87488</v>
          </cell>
          <cell r="B4160" t="str">
            <v>ALVENARIA DE VEDAÇÃO DE BLOCOS CERÂMICOS FURADOS NA VERTICAL DE 19X19X 39CM (ESPESSURA 19CM) DE PAREDES COM ÁREA LÍQUIDA MENOR QUE 6M² COM VÃ OS E ARGAMASSA DE ASSENTAMENTO COM PREPARO MANUAL. AF_06/2014</v>
          </cell>
          <cell r="C4160" t="str">
            <v>M2</v>
          </cell>
          <cell r="D4160">
            <v>68.42</v>
          </cell>
        </row>
        <row r="4161">
          <cell r="A4161">
            <v>87489</v>
          </cell>
          <cell r="B4161" t="str">
            <v>ALVENARIA DE VEDAÇÃO DE BLOCOS CERÂMICOS FURADOS NA VERTICAL DE 9X19X3 9CM (ESPESSURA 9CM) DE PAREDES COM ÁREA LÍQUIDA MAIOR OU IGUAL A 6M² C OM VÃOS E ARGAMASSA DE ASSENTAMENTO COM PREPARO EM BETONEIRA. AF_06/20 14</v>
          </cell>
          <cell r="C4161" t="str">
            <v>M2</v>
          </cell>
          <cell r="D4161">
            <v>36.799999999999997</v>
          </cell>
        </row>
        <row r="4162">
          <cell r="A4162">
            <v>87490</v>
          </cell>
          <cell r="B4162" t="str">
            <v>ALVENARIA DE VEDAÇÃO DE BLOCOS CERÂMICOS FURADOS NA VERTICAL DE 9X19X3 9CM (ESPESSURA 9CM) DE PAREDES COM ÁREA LÍQUIDA MAIOR OU IGUAL A 6M² C OM VÃOS E ARGAMASSA DE ASSENTAMENTO COM PREPARO MANUAL. AF_06/2014</v>
          </cell>
          <cell r="C4162" t="str">
            <v>M2</v>
          </cell>
          <cell r="D4162">
            <v>37.94</v>
          </cell>
        </row>
        <row r="4163">
          <cell r="A4163">
            <v>87491</v>
          </cell>
          <cell r="B4163" t="str">
            <v>ALVENARIA DE VEDAÇÃO DE BLOCOS CERÂMICOS FURADOS NA VERTICAL DE 14X19X 39CM (ESPESSURA 14CM) DE PAREDES COM ÁREA LÍQUIDA MAIOR OU IGUAL A 6M² COM VÃOS E ARGAMASSA DE ASSENTAMENTO COM PREPARO EM BETONEIRA. AF_06/ 2014</v>
          </cell>
          <cell r="C4163" t="str">
            <v>M2</v>
          </cell>
          <cell r="D4163">
            <v>50.95</v>
          </cell>
        </row>
        <row r="4164">
          <cell r="A4164">
            <v>87492</v>
          </cell>
          <cell r="B4164" t="str">
            <v>ALVENARIA DE VEDAÇÃO DE BLOCOS CERÂMICOS FURADOS NA VERTICAL DE 14X19X 39CM (ESPESSURA 14CM) DE PAREDES COM ÁREA LÍQUIDA MAIOR OU IGUAL A 6M² COM VÃOS E ARGAMASSA DE ASSENTAMENTO COM PREPARO MANUAL. AF_06/2014</v>
          </cell>
          <cell r="C4164" t="str">
            <v>M2</v>
          </cell>
          <cell r="D4164">
            <v>52.24</v>
          </cell>
        </row>
        <row r="4165">
          <cell r="A4165">
            <v>87493</v>
          </cell>
          <cell r="B4165" t="str">
            <v>ALVENARIA DE VEDAÇÃO DE BLOCOS CERÂMICOS FURADOS NA VERTICAL DE 19X19X 39CM (ESPESSURA 19CM) DE PAREDES COM ÁREA LÍQUIDA MAIOR OU IGUAL A 6M² COM VÃOS E ARGAMASSA DE ASSENTAMENTO COM PREPARO EM BETONEIRA. AF_06/ 2014</v>
          </cell>
          <cell r="C4165" t="str">
            <v>M2</v>
          </cell>
          <cell r="D4165">
            <v>59.81</v>
          </cell>
        </row>
        <row r="4166">
          <cell r="A4166">
            <v>87494</v>
          </cell>
          <cell r="B4166" t="str">
            <v>ALVENARIA DE VEDAÇÃO DE BLOCOS CERÂMICOS FURADOS NA VERTICAL DE 19X19X 39CM (ESPESSURA 19CM) DE PAREDES COM ÁREA LÍQUIDA MAIOR OU IGUAL A 6M² COM VÃOS E ARGAMASSA DE ASSENTAMENTO COM PREPARO MANUAL. AF_06/2014</v>
          </cell>
          <cell r="C4166" t="str">
            <v>M2</v>
          </cell>
          <cell r="D4166">
            <v>61.32</v>
          </cell>
        </row>
        <row r="4167">
          <cell r="A4167">
            <v>87495</v>
          </cell>
          <cell r="B4167" t="str">
            <v>ALVENARIA DE VEDAÇÃO DE BLOCOS CERÂMICOS FURADOS NA HORIZONTAL DE 9X19 X19CM (ESPESSURA 9CM) DE PAREDES COM ÁREA LÍQUIDA MENOR QUE 6M² SEM VÃ OS E ARGAMASSA DE ASSENTAMENTO COM PREPARO EM BETONEIRA. AF_06/2014</v>
          </cell>
          <cell r="C4167" t="str">
            <v>M2</v>
          </cell>
          <cell r="D4167">
            <v>70.2</v>
          </cell>
        </row>
        <row r="4168">
          <cell r="A4168">
            <v>87496</v>
          </cell>
          <cell r="B4168" t="str">
            <v>ALVENARIA DE VEDAÇÃO DE BLOCOS CERÂMICOS FURADOS NA HORIZONTAL DE 9X19 X19CM (ESPESSURA 9CM) DE PAREDES COM ÁREA LÍQUIDA MENOR QUE 6M² SEM VÃ OS E ARGAMASSA DE ASSENTAMENTO COM PREPARO MANUAL. AF_06/2014</v>
          </cell>
          <cell r="C4168" t="str">
            <v>M2</v>
          </cell>
          <cell r="D4168">
            <v>71.27</v>
          </cell>
        </row>
        <row r="4169">
          <cell r="A4169">
            <v>87497</v>
          </cell>
          <cell r="B4169" t="str">
            <v>ALVENARIA DE VEDAÇÃO DE BLOCOS CERÂMICOS FURADOS NA HORIZONTAL DE 11,5 X19X19CM (ESPESSURA 11,5CM) DE PAREDES COM ÁREA LÍQUIDA MENOR QUE 6M² SEM VÃOS E ARGAMASSA DE ASSENTAMENTO COM PREPARO EM BETONEIRA. AF_06/2 014</v>
          </cell>
          <cell r="C4169" t="str">
            <v>M2</v>
          </cell>
          <cell r="D4169">
            <v>65.819999999999993</v>
          </cell>
        </row>
        <row r="4170">
          <cell r="A4170">
            <v>87498</v>
          </cell>
          <cell r="B4170" t="str">
            <v>ALVENARIA DE VEDAÇÃO DE BLOCOS CERÂMICOS FURADOS NA HORIZONTAL DE 11,5 X19X19CM (ESPESSURA 11,5CM) DE PAREDES COM ÁREA LÍQUIDA MENOR QUE 6M² SEM VÃOS E ARGAMASSA DE ASSENTAMENTO COM PREPARO MANUAL. AF_06/2014</v>
          </cell>
          <cell r="C4170" t="str">
            <v>M2</v>
          </cell>
          <cell r="D4170">
            <v>67.180000000000007</v>
          </cell>
        </row>
        <row r="4171">
          <cell r="A4171">
            <v>87499</v>
          </cell>
          <cell r="B4171" t="str">
            <v>ALVENARIA DE VEDAÇÃO DE BLOCOS CERÂMICOS FURADOS NA HORIZONTAL DE 9X14 X19CM (ESPESSURA 9CM) DE PAREDES COM ÁREA LÍQUIDA MENOR QUE 6M² SEM VÃ OS E ARGAMASSA DE ASSENTAMENTO COM PREPARO EM BETONEIRA. AF_06/2014</v>
          </cell>
          <cell r="C4171" t="str">
            <v>M2</v>
          </cell>
          <cell r="D4171">
            <v>103.13</v>
          </cell>
        </row>
        <row r="4172">
          <cell r="A4172">
            <v>87500</v>
          </cell>
          <cell r="B4172" t="str">
            <v>ALVENARIA DE VEDAÇÃO DE BLOCOS CERÂMICOS FURADOS NA HORIZONTAL DE 9X14 X19CM (ESPESSURA 9CM) DE PAREDES COM ÁREA LÍQUIDA MENOR QUE 6M² SEM VÃ OS E ARGAMASSA DE ASSENTAMENTO COM PREPARO MANUAL. AF_06/2014</v>
          </cell>
          <cell r="C4172" t="str">
            <v>M2</v>
          </cell>
          <cell r="D4172">
            <v>104.28</v>
          </cell>
        </row>
        <row r="4173">
          <cell r="A4173">
            <v>87501</v>
          </cell>
          <cell r="B4173" t="str">
            <v>ALVENARIA DE VEDAÇÃO DE BLOCOS CERÂMICOS FURADOS NA HORIZONTAL DE 14X9 X19CM (ESPESSURA 14CM, BLOCO DEITADO) DE PAREDES COM ÁREA LÍQUIDA MENO R QUE 6M² SEM VÃOS E ARGAMASSA DE ASSENTAMENTO COM PREPARO EM BETONEIR A. AF_06/2014</v>
          </cell>
          <cell r="C4173" t="str">
            <v>M2</v>
          </cell>
          <cell r="D4173">
            <v>133.97</v>
          </cell>
        </row>
        <row r="4174">
          <cell r="A4174">
            <v>87502</v>
          </cell>
          <cell r="B4174" t="str">
            <v>ALVENARIA DE VEDAÇÃO DE BLOCOS CERÂMICOS FURADOS NA HORIZONTAL DE 14X9 X19CM (ESPESSURA 14CM, BLOCO DEITADO) DE PAREDES COM ÁREA LÍQUIDA MENO R QUE 6M² SEM VÃOS E ARGAMASSA DE ASSENTAMENTO COM PREPARO MANUAL. AF_ 06/2014</v>
          </cell>
          <cell r="C4174" t="str">
            <v>M2</v>
          </cell>
          <cell r="D4174">
            <v>135.44999999999999</v>
          </cell>
        </row>
        <row r="4175">
          <cell r="A4175">
            <v>87503</v>
          </cell>
          <cell r="B4175" t="str">
            <v>ALVENARIA DE VEDAÇÃO DE BLOCOS CERÂMICOS FURADOS NA HORIZONTAL DE 9X19 X19CM (ESPESSURA 9CM) DE PAREDES COM ÁREA LÍQUIDA MAIOR OU IGUAL A 6M² SEM VÃOS E ARGAMASSA DE ASSENTAMENTO COM PREPARO EM BETONEIRA. AF_06/ 2014</v>
          </cell>
          <cell r="C4175" t="str">
            <v>M2</v>
          </cell>
          <cell r="D4175">
            <v>59.37</v>
          </cell>
        </row>
        <row r="4176">
          <cell r="A4176">
            <v>87504</v>
          </cell>
          <cell r="B4176" t="str">
            <v>ALVENARIA DE VEDAÇÃO DE BLOCOS CERÂMICOS FURADOS NA HORIZONTAL DE 9X19 X19CM (ESPESSURA 9CM) DE PAREDES COM ÁREA LÍQUIDA MAIOR OU IGUAL A 6M² SEM VÃOS E ARGAMASSA DE ASSENTAMENTO COM PREPARO MANUAL. AF_06/2014</v>
          </cell>
          <cell r="C4176" t="str">
            <v>M2</v>
          </cell>
          <cell r="D4176">
            <v>60.44</v>
          </cell>
        </row>
        <row r="4177">
          <cell r="A4177">
            <v>87505</v>
          </cell>
          <cell r="B4177" t="str">
            <v>ALVENARIA DE VEDAÇÃO DE BLOCOS CERÂMICOS FURADOS NA HORIZONTAL DE 11,5 X19X19CM (ESPESSURA 11,5M) DE PAREDES COM ÁREA LÍQUIDA MAIOR OU IGUAL A 6M² SEM VÃOS E ARGAMASSA DE ASSENTAMENTO COM PREPARO EM BETONEIRA. A F_06/2014</v>
          </cell>
          <cell r="C4177" t="str">
            <v>M2</v>
          </cell>
          <cell r="D4177">
            <v>55.1</v>
          </cell>
        </row>
        <row r="4178">
          <cell r="A4178">
            <v>87506</v>
          </cell>
          <cell r="B4178" t="str">
            <v>ALVENARIA DE VEDAÇÃO DE BLOCOS CERÂMICOS FURADOS NA HORIZONTAL DE 11,5 X19X19CM (ESPESSURA 11,5M) DE PAREDES COM ÁREA LÍQUIDA MAIOR OU IGUAL A 6M² SEM VÃOS E ARGAMASSA DE ASSENTAMENTO COM PREPARO MANUAL. AF_06/2 014</v>
          </cell>
          <cell r="C4178" t="str">
            <v>M2</v>
          </cell>
          <cell r="D4178">
            <v>56.47</v>
          </cell>
        </row>
        <row r="4179">
          <cell r="A4179">
            <v>87507</v>
          </cell>
          <cell r="B4179" t="str">
            <v>ALVENARIA DE VEDAÇÃO DE BLOCOS CERÂMICOS FURADOS NA HORIZONTAL DE 9X14 X19CM (ESPESSURA 9CM) DE PAREDES COM ÁREA LÍQUIDA MAIOR OU IGUAL A 6M² SEM VÃOS E ARGAMASSA DE ASSENTAMENTO COM PREPARO EM BETONEIRA. AF_06/ 2014</v>
          </cell>
          <cell r="C4179" t="str">
            <v>M2</v>
          </cell>
          <cell r="D4179">
            <v>92.38</v>
          </cell>
        </row>
        <row r="4180">
          <cell r="A4180">
            <v>87508</v>
          </cell>
          <cell r="B4180" t="str">
            <v>ALVENARIA DE VEDAÇÃO DE BLOCOS CERÂMICOS FURADOS NA HORIZONTAL DE 9X14 X19CM (ESPESSURA 9CM) DE PAREDES COM ÁREA LÍQUIDA MAIOR OU IGUAL A 6M² SEM VÃOS E ARGAMASSA DE ASSENTAMENTO COM PREPARO MANUAL. AF_06/2014</v>
          </cell>
          <cell r="C4180" t="str">
            <v>M2</v>
          </cell>
          <cell r="D4180">
            <v>93.54</v>
          </cell>
        </row>
        <row r="4181">
          <cell r="A4181">
            <v>87509</v>
          </cell>
          <cell r="B4181" t="str">
            <v>ALVENARIA DE VEDAÇÃO DE BLOCOS CERÂMICOS FURADOS NA HORIZONTAL DE 14X9 X19CM (ESPESSURA 14CM, BLOCO DEITADO) DE PAREDES COM ÁREA LÍQUIDA MAIO R OU IGUAL A 6M² SEM VÃOS E ARGAMASSA DE ASSENTAMENTO COM PREPARO EM B ETONEIRA. AF_06/2014</v>
          </cell>
          <cell r="C4181" t="str">
            <v>M2</v>
          </cell>
          <cell r="D4181">
            <v>122.05</v>
          </cell>
        </row>
        <row r="4182">
          <cell r="A4182">
            <v>87510</v>
          </cell>
          <cell r="B4182" t="str">
            <v>ALVENARIA DE VEDAÇÃO DE BLOCOS CERÂMICOS FURADOS NA HORIZONTAL DE 14X9 X19CM (ESPESSURA 14CM, BLOCO DEITADO) DE PAREDES COM ÁREA LÍQUIDA MAIO R OU IGUAL A 6M² SEM VÃOS E ARGAMASSA DE ASSENTAMENTO COM PREPARO MANU AL. AF_06/2014</v>
          </cell>
          <cell r="C4182" t="str">
            <v>M2</v>
          </cell>
          <cell r="D4182">
            <v>123.53</v>
          </cell>
        </row>
        <row r="4183">
          <cell r="A4183">
            <v>87511</v>
          </cell>
          <cell r="B4183" t="str">
            <v>ALVENARIA DE VEDAÇÃO DE BLOCOS CERÂMICOS FURADOS NA HORIZONTAL DE 9X19 X19CM (ESPESSURA 9CM) DE PAREDES COM ÁREA LÍQUIDA MENOR QUE 6M² COM VÃ OS E ARGAMASSA DE ASSENTAMENTO COM PREPARO EM BETONEIRA. AF_06/2014</v>
          </cell>
          <cell r="C4183" t="str">
            <v>M2</v>
          </cell>
          <cell r="D4183">
            <v>79.62</v>
          </cell>
        </row>
        <row r="4184">
          <cell r="A4184">
            <v>87512</v>
          </cell>
          <cell r="B4184" t="str">
            <v>ALVENARIA DE VEDAÇÃO DE BLOCOS CERÂMICOS FURADOS NA HORIZONTAL DE 9X19 X19CM (ESPESSURA 9CM) DE PAREDES COM ÁREA LÍQUIDA MENOR QUE 6M² COM VÃ OS E ARGAMASSA DE ASSENTAMENTO COM PREPARO MANUAL. AF_06/2014</v>
          </cell>
          <cell r="C4184" t="str">
            <v>M2</v>
          </cell>
          <cell r="D4184">
            <v>80.7</v>
          </cell>
        </row>
        <row r="4185">
          <cell r="A4185">
            <v>87513</v>
          </cell>
          <cell r="B4185" t="str">
            <v>ALVENARIA DE VEDAÇÃO DE BLOCOS CERÂMICOS FURADOS NA HORIZONTAL DE 11,5 X19X19CM (ESPESSURA 11,5CM) DE PAREDES COM ÁREA LÍQUIDA MENOR QUE 6M² COM VÃOS E ARGAMASSA DE ASSENTAMENTO COM PREPARO EM BETONEIRA. AF_06/2 014</v>
          </cell>
          <cell r="C4185" t="str">
            <v>M2</v>
          </cell>
          <cell r="D4185">
            <v>75.599999999999994</v>
          </cell>
        </row>
        <row r="4186">
          <cell r="A4186">
            <v>87514</v>
          </cell>
          <cell r="B4186" t="str">
            <v>ALVENARIA DE VEDAÇÃO DE BLOCOS CERÂMICOS FURADOS NA HORIZONTAL DE 11,5 X19X19CM (ESPESSURA 11,5CM) DE PAREDES COM ÁREA LÍQUIDA MENOR QUE 6M² COM VÃOS E ARGAMASSA DE ASSENTAMENTO COM PREPARO MANUAL. AF_06/2014</v>
          </cell>
          <cell r="C4186" t="str">
            <v>M2</v>
          </cell>
          <cell r="D4186">
            <v>76.97</v>
          </cell>
        </row>
        <row r="4187">
          <cell r="A4187">
            <v>87515</v>
          </cell>
          <cell r="B4187" t="str">
            <v>ALVENARIA DE VEDAÇÃO DE BLOCOS CERÂMICOS FURADOS NA HORIZONTAL DE 9X14 X19CM (ESPESSURA 9CM) DE PAREDES COM ÁREA LÍQUIDA MENOR QUE 6M² COM VÃ OS E ARGAMASSA DE ASSENTAMENTO COM PREPARO EM BETONEIRA. AF_06/2014</v>
          </cell>
          <cell r="C4187" t="str">
            <v>M2</v>
          </cell>
          <cell r="D4187">
            <v>112.54</v>
          </cell>
        </row>
        <row r="4188">
          <cell r="A4188">
            <v>87516</v>
          </cell>
          <cell r="B4188" t="str">
            <v>ALVENARIA DE VEDAÇÃO DE BLOCOS CERÂMICOS FURADOS NA HORIZONTAL DE 9X14 X19CM (ESPESSURA 9CM) DE PAREDES COM ÁREA LÍQUIDA MENOR QUE 6M² COM VÃ OS E ARGAMASSA DE ASSENTAMENTO COM PREPARO MANUAL. AF_06/2014</v>
          </cell>
          <cell r="C4188" t="str">
            <v>M2</v>
          </cell>
          <cell r="D4188">
            <v>113.7</v>
          </cell>
        </row>
        <row r="4189">
          <cell r="A4189">
            <v>87517</v>
          </cell>
          <cell r="B4189" t="str">
            <v>ALVENARIA DE VEDAÇÃO DE BLOCOS CERÂMICOS FURADOS NA HORIZONTAL DE 14X9 X19CM (ESPESSURA 14CM, BLOCO DEITADO) DE PAREDES COM ÁREA LÍQUIDA MENO R QUE 6M² COM VÃOS E ARGAMASSA DE ASSENTAMENTO COM PREPARO EM BETONEIR A. AF_06/2014</v>
          </cell>
          <cell r="C4189" t="str">
            <v>M2</v>
          </cell>
          <cell r="D4189">
            <v>143.78</v>
          </cell>
        </row>
        <row r="4190">
          <cell r="A4190">
            <v>87518</v>
          </cell>
          <cell r="B4190" t="str">
            <v>ALVENARIA DE VEDAÇÃO DE BLOCOS CERÂMICOS FURADOS NA HORIZONTAL DE 14X9 X19CM (ESPESSURA 14CM, BLOCO DEITADO) DE PAREDES COM ÁREA LÍQUIDA MENO R QUE 6M² COM VÃOS E ARGAMASSA DE ASSENTAMENTO COM PREPARO MANUAL. AF_ 06/2014</v>
          </cell>
          <cell r="C4190" t="str">
            <v>M2</v>
          </cell>
          <cell r="D4190">
            <v>145.25</v>
          </cell>
        </row>
        <row r="4191">
          <cell r="A4191">
            <v>87519</v>
          </cell>
          <cell r="B4191" t="str">
            <v>ALVENARIA DE VEDAÇÃO DE BLOCOS CERÂMICOS FURADOS NA HORIZONTAL DE 9X19 X19CM (ESPESSURA 9CM) DE PAREDES COM ÁREA LÍQUIDA MAIOR OU IGUAL A 6M² COM VÃOS E ARGAMASSA DE ASSENTAMENTO COM PREPARO EM BETONEIRA. AF_06/ 2014</v>
          </cell>
          <cell r="C4191" t="str">
            <v>M2</v>
          </cell>
          <cell r="D4191">
            <v>65.28</v>
          </cell>
        </row>
        <row r="4192">
          <cell r="A4192">
            <v>87520</v>
          </cell>
          <cell r="B4192" t="str">
            <v>ALVENARIA DE VEDAÇÃO DE BLOCOS CERÂMICOS FURADOS NA HORIZONTAL DE 9X19 X19CM (ESPESSURA 9CM) DE PAREDES COM ÁREA LÍQUIDA MAIOR OU IGUAL A 6M² COM VÃOS E ARGAMASSA DE ASSENTAMENTO COM PREPARO MANUAL. AF_06/2014</v>
          </cell>
          <cell r="C4192" t="str">
            <v>M2</v>
          </cell>
          <cell r="D4192">
            <v>66.349999999999994</v>
          </cell>
        </row>
        <row r="4193">
          <cell r="A4193">
            <v>87521</v>
          </cell>
          <cell r="B4193" t="str">
            <v>ALVENARIA DE VEDAÇÃO DE BLOCOS CERÂMICOS FURADOS NA HORIZONTAL DE 11,5 X19X19CM (ESPESSURA 11,5CM) DE PAREDES COM ÁREA LÍQUIDA MAIOR OU IGUAL A 6M² COM VÃOS E ARGAMASSA DE ASSENTAMENTO COM PREPARO EM BETONEIRA. AF_06/2014</v>
          </cell>
          <cell r="C4193" t="str">
            <v>M2</v>
          </cell>
          <cell r="D4193">
            <v>61.05</v>
          </cell>
        </row>
        <row r="4194">
          <cell r="A4194">
            <v>87522</v>
          </cell>
          <cell r="B4194" t="str">
            <v>ALVENARIA DE VEDAÇÃO DE BLOCOS CERÂMICOS FURADOS NA HORIZONTAL DE 11,5 X19X19CM (ESPESSURA 11,5CM) DE PAREDES COM ÁREA LÍQUIDA MAIOR OU IGUAL A 6M² COM VÃOS E ARGAMASSA DE ASSENTAMENTO COM PREPARO MANUAL. AF_06/ 2014</v>
          </cell>
          <cell r="C4194" t="str">
            <v>M2</v>
          </cell>
          <cell r="D4194">
            <v>62.41</v>
          </cell>
        </row>
        <row r="4195">
          <cell r="A4195">
            <v>87523</v>
          </cell>
          <cell r="B4195" t="str">
            <v>ALVENARIA DE VEDAÇÃO DE BLOCOS CERÂMICOS FURADOS NA HORIZONTAL DE 9X14 X19CM (ESPESSURA 9CM) DE PAREDES COM ÁREA LÍQUIDA MAIOR OU IGUAL A 6M² COM VÃOS E ARGAMASSA DE ASSENTAMENTO COM PREPARO EM BETONEIRA. AF_06/ 2014</v>
          </cell>
          <cell r="C4195" t="str">
            <v>M2</v>
          </cell>
          <cell r="D4195">
            <v>97.95</v>
          </cell>
        </row>
        <row r="4196">
          <cell r="A4196">
            <v>87524</v>
          </cell>
          <cell r="B4196" t="str">
            <v>ALVENARIA DE VEDAÇÃO DE BLOCOS CERÂMICOS FURADOS NA HORIZONTAL DE 9X14 X19CM (ESPESSURA 9CM) DE PAREDES COM ÁREA LÍQUIDA MAIOR OU IGUAL A 6M² COM VÃOS E ARGAMASSA DE ASSENTAMENTO COM PREPARO MANUAL. AF_06/2014</v>
          </cell>
          <cell r="C4196" t="str">
            <v>M2</v>
          </cell>
          <cell r="D4196">
            <v>99.11</v>
          </cell>
        </row>
        <row r="4197">
          <cell r="A4197">
            <v>87525</v>
          </cell>
          <cell r="B4197" t="str">
            <v>ALVENARIA DE VEDAÇÃO DE BLOCOS CERÂMICOS FURADOS NA HORIZONTAL DE 14X9 X19CM (ESPESSURA 14CM, BLOCO DEITADO) DE PAREDES COM ÁREA LÍQUIDA MAIO R OU IGUAL A 6M² COM VÃOS E ARGAMASSA DE ASSENTAMENTO COM PREPARO EM B ETONEIRA. AF_06/2014</v>
          </cell>
          <cell r="C4197" t="str">
            <v>M2</v>
          </cell>
          <cell r="D4197">
            <v>128.02000000000001</v>
          </cell>
        </row>
        <row r="4198">
          <cell r="A4198">
            <v>87526</v>
          </cell>
          <cell r="B4198" t="str">
            <v>ALVENARIA DE VEDAÇÃO DE BLOCOS CERÂMICOS FURADOS NA HORIZONTAL DE 14X9 X19CM (ESPESSURA 14CM, BLOCO DEITADO) DE PAREDES COM ÁREA LÍQUIDA MAIO R OU IGUAL A 6M² COM VÃOS E ARGAMASSA DE ASSENTAMENTO COM PREPARO MANU AL. AF_06/2014</v>
          </cell>
          <cell r="C4198" t="str">
            <v>M2</v>
          </cell>
          <cell r="D4198">
            <v>129.5</v>
          </cell>
        </row>
        <row r="4199">
          <cell r="A4199">
            <v>89043</v>
          </cell>
          <cell r="B4199" t="str">
            <v>(COMPOSIÇÃO REPRESENTATIVA) DO SERVIÇO DE ALVENARIA DE VEDAÇÃO DE BLOC OS VAZADOS DE CERÂMICA DE 9X19X19CM (ESPESSURA 9CM), PARA EDIFICAÇÃO H ABITACIONAL MULTIFAMILIAR (PRÉDIO). AF_11/2014</v>
          </cell>
          <cell r="C4199" t="str">
            <v>M2</v>
          </cell>
          <cell r="D4199">
            <v>66.66</v>
          </cell>
        </row>
        <row r="4200">
          <cell r="A4200">
            <v>89168</v>
          </cell>
          <cell r="B4200" t="str">
            <v>(COMPOSIÇÃO REPRESENTATIVA) DO SERVIÇO DE ALVENARIA DE VEDAÇÃO DE BLOC OS VAZADOS DE CERÂMICA DE 9X19X19CM (ESPESSURA 9CM), PARA EDIFICAÇÃO H ABITACIONAL UNIFAMILIAR (CASA) E EDIFICAÇÃO PÚBLICA PADRÃO. AF_11/2014</v>
          </cell>
          <cell r="C4200" t="str">
            <v>M2</v>
          </cell>
          <cell r="D4200">
            <v>68.77</v>
          </cell>
        </row>
        <row r="4201">
          <cell r="A4201">
            <v>89977</v>
          </cell>
          <cell r="B4201" t="str">
            <v>(COMPOSIÇÃO REPRESENTATIVA) DO SERVIÇO DE ALVENARIA DE VEDAÇÃO DE BLOC OS VAZADOS DE CERÂMICA DE 14X9X19CM (ESPESSURA 14CM, BLOCO DEITADO), P ARA EDIFICAÇÃO HABITACIONAL UNIFAMILIAR (CASA) E EDIFICAÇÃO PÚBLICA PA DRÃO. AF_12/2014</v>
          </cell>
          <cell r="C4201" t="str">
            <v>M2</v>
          </cell>
          <cell r="D4201">
            <v>132.09</v>
          </cell>
        </row>
        <row r="4202">
          <cell r="A4202">
            <v>90112</v>
          </cell>
          <cell r="B4202" t="str">
            <v>ALVENARIA DE VEDAÇÃO DE BLOCOS CERÂMICOS FURADOS NA VERTICAL DE 14X19X 39CM (ESPESSURA 14CM) DE PAREDES COM ÁREA LÍQUIDA MENOR QUE 6M2 COM VÃ OS E ARGAMASSA DE ASSENTAMENTO COM PREPARO MANUAL. AF_06/2014</v>
          </cell>
          <cell r="C4202" t="str">
            <v>M2</v>
          </cell>
          <cell r="D4202">
            <v>59.67</v>
          </cell>
        </row>
        <row r="4203">
          <cell r="A4203">
            <v>95474</v>
          </cell>
          <cell r="B4203" t="str">
            <v>ALVENARIA DE EMBASAMENTO EM TIJOLOS CERAMICOS MACICOS 5X10X20CM, ASSEN TADO  COM ARGAMASSA TRACO 1:2:8 (CIMENTO, CAL E AREIA)</v>
          </cell>
          <cell r="C4203" t="str">
            <v>M3</v>
          </cell>
          <cell r="D4203">
            <v>597.28</v>
          </cell>
        </row>
        <row r="4204">
          <cell r="A4204">
            <v>89282</v>
          </cell>
          <cell r="B4204" t="str">
            <v>ALVENARIA ESTRUTURAL DE BLOCOS CERÂMICOS 14X19X39, (ESPESSURA DE 14 CM ), PARA PAREDES COM ÁREA LÍQUIDA MENOR QUE 6M², SEM VÃOS, UTILIZANDO P ALHETA E ARGAMASSA DE ASSENTAMENTO COM PREPARO EM BETONEIRA. AF_12/201 4</v>
          </cell>
          <cell r="C4204" t="str">
            <v>M2</v>
          </cell>
          <cell r="D4204">
            <v>45.92</v>
          </cell>
        </row>
        <row r="4205">
          <cell r="A4205">
            <v>89283</v>
          </cell>
          <cell r="B4205" t="str">
            <v>ALVENARIA ESTRUTURAL DE BLOCOS CERÂMICOS 14X19X39, (ESPESSURA DE 14 CM ), PARA PAREDES COM ÁREA LÍQUIDA MENOR QUE 6M², SEM VÃOS, UTILIZANDO P ALHETA E ARGAMASSA DE ASSENTAMENTO COM PREPARO MANUAL. AF_12/2014</v>
          </cell>
          <cell r="C4205" t="str">
            <v>M2</v>
          </cell>
          <cell r="D4205">
            <v>48.19</v>
          </cell>
        </row>
        <row r="4206">
          <cell r="A4206">
            <v>89284</v>
          </cell>
          <cell r="B4206" t="str">
            <v>ALVENARIA ESTRUTURAL DE BLOCOS CERÂMICOS 14X19X39, (ESPESSURA DE 14 CM ), PARA PAREDES COM ÁREA LÍQUIDA MAIOR OU IGUAL QUE 6M², SEM VÃOS, UTI LIZANDO PALHETA E ARGAMASSA DE ASSENTAMENTO COM PREPARO EM BETONEIRA. AF_12/2014</v>
          </cell>
          <cell r="C4206" t="str">
            <v>M2</v>
          </cell>
          <cell r="D4206">
            <v>41.39</v>
          </cell>
        </row>
        <row r="4207">
          <cell r="A4207">
            <v>89285</v>
          </cell>
          <cell r="B4207" t="str">
            <v>ALVENARIA ESTRUTURAL DE BLOCOS CERÂMICOS 14X19X39, (ESPESSURA DE 14 CM ), PARA PAREDES COM ÁREA LÍQUIDA MAIOR OU IGUAL QUE 6M², SEM VÃOS, UTI LIZANDO PALHETA E ARGAMASSA DE ASSENTAMENTO COM PREPARO MANUAL. AF_12/ 2014</v>
          </cell>
          <cell r="C4207" t="str">
            <v>M2</v>
          </cell>
          <cell r="D4207">
            <v>43.66</v>
          </cell>
        </row>
        <row r="4208">
          <cell r="A4208">
            <v>89286</v>
          </cell>
          <cell r="B4208" t="str">
            <v>ALVENARIA ESTRUTURAL DE BLOCOS CERÂMICOS 14X19X39, (ESPESSURA DE 14 CM ), PARA PAREDES COM ÁREA LÍQUIDA MENOR QUE 6M², COM VÃOS, UTILIZANDO P ALHETA E ARGAMASSA DE ASSENTAMENTO COM PREPARO EM BETONEIRA. AF_12/201 4</v>
          </cell>
          <cell r="C4208" t="str">
            <v>M2</v>
          </cell>
          <cell r="D4208">
            <v>50.3</v>
          </cell>
        </row>
        <row r="4209">
          <cell r="A4209">
            <v>89287</v>
          </cell>
          <cell r="B4209" t="str">
            <v>ALVENARIA ESTRUTURAL DE BLOCOS CERÂMICOS 14X19X39, (ESPESSURA DE 14 CM ), PARA PAREDES COM ÁREA LÍQUIDA MENOR QUE 6M², COM VÃOS, UTILIZANDO P ALHETA E ARGAMASSA DE ASSENTAMENTO COM PREPARO MANUAL. AF_12/2014</v>
          </cell>
          <cell r="C4209" t="str">
            <v>M2</v>
          </cell>
          <cell r="D4209">
            <v>52.58</v>
          </cell>
        </row>
        <row r="4210">
          <cell r="A4210">
            <v>89288</v>
          </cell>
          <cell r="B4210" t="str">
            <v>ALVENARIA ESTRUTURAL DE BLOCOS CERÂMICOS 14X19X39, (ESPESSURA DE 14 CM ), PARA PAREDES COM ÁREA LÍQUIDA MAIOR OU IGUAL A 6M², COM VÃOS, UTILI ZANDO PALHETA E ARGAMASSA DE ASSENTAMENTO COM PREPARO EM BETONEIRA. AF _12/2014</v>
          </cell>
          <cell r="C4210" t="str">
            <v>M2</v>
          </cell>
          <cell r="D4210">
            <v>43.9</v>
          </cell>
        </row>
        <row r="4211">
          <cell r="A4211">
            <v>89289</v>
          </cell>
          <cell r="B4211" t="str">
            <v>ALVENARIA ESTRUTURAL DE BLOCOS CERÂMICOS 14X19X39, (ESPESSURA DE 14 CM ), PARA PAREDES COM ÁREA LÍQUIDA MAIOR OU IGUAL A 6M², COM VÃOS, UTILI ZANDO PALHETA E ARGAMASSA DE ASSENTAMENTO COM PREPARO MANUAL. AF_12/20 14</v>
          </cell>
          <cell r="C4211" t="str">
            <v>M2</v>
          </cell>
          <cell r="D4211">
            <v>46.17</v>
          </cell>
        </row>
        <row r="4212">
          <cell r="A4212">
            <v>89290</v>
          </cell>
          <cell r="B4212" t="str">
            <v>ALVENARIA ESTRUTURAL DE BLOCOS CERÂMICOS 14X19X29, (ESPESSURA DE 14 CM ), PARA PAREDES COM ÁREA LÍQUIDA MENOR QUE 6M², SEM VÃOS, UTILIZANDO P ALHETA E ARGAMASSA DE ASSENTAMENTO COM PREPARO EM BETONEIRA. AF_12/201 4</v>
          </cell>
          <cell r="C4212" t="str">
            <v>M2</v>
          </cell>
          <cell r="D4212">
            <v>55.23</v>
          </cell>
        </row>
        <row r="4213">
          <cell r="A4213">
            <v>89291</v>
          </cell>
          <cell r="B4213" t="str">
            <v>ALVENARIA ESTRUTURAL DE BLOCOS CERÂMICOS 14X19X29, (ESPESSURA DE 14 CM ), PARA PAREDES COM ÁREA LÍQUIDA MENOR QUE 6M², SEM VÃOS, UTILIZANDO P ALHETA E ARGAMASSA DE ASSENTAMENTO COM PREPARO MANUAL. AF_12/2014</v>
          </cell>
          <cell r="C4213" t="str">
            <v>M2</v>
          </cell>
          <cell r="D4213">
            <v>57.75</v>
          </cell>
        </row>
        <row r="4214">
          <cell r="A4214">
            <v>89292</v>
          </cell>
          <cell r="B4214" t="str">
            <v>ALVENARIA ESTRUTURAL DE BLOCOS CERÂMICOS 14X19X29, (ESPESSURA DE 14 CM ), PARA PAREDES COM ÁREA LÍQUIDA MAIOR OU IGUAL A 6M², SEM VÃOS, UTILI ZANDO PALHETA E ARGAMASSA DE ASSENTAMENTO COM PREPARO EM BETONEIRA. AF _12/2014</v>
          </cell>
          <cell r="C4214" t="str">
            <v>M2</v>
          </cell>
          <cell r="D4214">
            <v>50.74</v>
          </cell>
        </row>
        <row r="4215">
          <cell r="A4215">
            <v>89293</v>
          </cell>
          <cell r="B4215" t="str">
            <v>ALVENARIA ESTRUTURAL DE BLOCOS CERÂMICOS 14X19X29, (ESPESSURA DE 14 CM ), PARA PAREDES COM ÁREA LÍQUIDA MAIOR OU IGUAL A 6M2, SEM VÃOS, UTILI ZANDO PALHETA E ARGAMASSA DE ASSENTAMENTO COM PREPARO MANUAL. AF_12/20 14</v>
          </cell>
          <cell r="C4215" t="str">
            <v>M2</v>
          </cell>
          <cell r="D4215">
            <v>53.27</v>
          </cell>
        </row>
        <row r="4216">
          <cell r="A4216">
            <v>89294</v>
          </cell>
          <cell r="B4216" t="str">
            <v>ALVENARIA ESTRUTURAL DE BLOCOS CERÂMICOS 14X19X29, (ESPESSURA DE 14 CM ), PARA PAREDES COM ÁREA LÍQUIDA MENOR QUE 6M², COM VÃOS, UTILIZANDO P ALHETA E ARGAMASSA DE ASSENTAMENTO COM PREPARO EM BETONEIRA. AF_12/201 4</v>
          </cell>
          <cell r="C4216" t="str">
            <v>M2</v>
          </cell>
          <cell r="D4216">
            <v>61.34</v>
          </cell>
        </row>
        <row r="4217">
          <cell r="A4217">
            <v>89295</v>
          </cell>
          <cell r="B4217" t="str">
            <v>ALVENARIA ESTRUTURAL DE BLOCOS CERÂMICOS 14X19X29, (ESPESSURA DE 14 CM ), PARA PAREDES COM ÁREA LÍQUIDA MENOR QUE 6M², COM VÃOS, UTILIZANDO P ALHETA E ARGAMASSA DE ASSENTAMENTO COM PREPARO MANUAL. AF_12/2014</v>
          </cell>
          <cell r="C4217" t="str">
            <v>M2</v>
          </cell>
          <cell r="D4217">
            <v>63.86</v>
          </cell>
        </row>
        <row r="4218">
          <cell r="A4218">
            <v>89296</v>
          </cell>
          <cell r="B4218" t="str">
            <v>ALVENARIA ESTRUTURAL DE BLOCOS CERÂMICOS 14X19X29, (ESPESSURA DE 14 CM ), PARA PAREDES COM ÁREA LÍQUIDA MAIOR OU IGUAL A 6M², COM VÃOS, UTILI ZANDO PALHETA E ARGAMASSA DE ASSENTAMENTO COM PREPARO EM BETONEIRA. AF _12/2014</v>
          </cell>
          <cell r="C4218" t="str">
            <v>M2</v>
          </cell>
          <cell r="D4218">
            <v>54.2</v>
          </cell>
        </row>
        <row r="4219">
          <cell r="A4219">
            <v>89297</v>
          </cell>
          <cell r="B4219" t="str">
            <v>ALVENARIA ESTRUTURAL DE BLOCOS CERÂMICOS 14X19X29, (ESPESSURA DE 14 CM ), PARA PAREDES COM ÁREA LÍQUIDA MAIOR OU IGUAL A 6M², COM VÃOS, UTILI ZANDO PALHETA E ARGAMASSA DE ASSENTAMENTO COM PREPARO MANUAL. AF_12/20 14</v>
          </cell>
          <cell r="C4219" t="str">
            <v>M2</v>
          </cell>
          <cell r="D4219">
            <v>56.72</v>
          </cell>
        </row>
        <row r="4220">
          <cell r="A4220">
            <v>89298</v>
          </cell>
          <cell r="B4220" t="str">
            <v>ALVENARIA ESTRUTURAL DE BLOCOS CERÂMICOS 14X19X39, (ESPESSURA DE 14 CM ), PARA PAREDES COM ÁREA LÍQUIDA MENOR QUE 6M², SEM VÃOS, UTILIZANDO C OLHER DE PEDREIRO E ARGAMASSA DE ASSENTAMENTO COM PREPARO EM BETONEIRA . AF_12/2014</v>
          </cell>
          <cell r="C4220" t="str">
            <v>M2</v>
          </cell>
          <cell r="D4220">
            <v>56.68</v>
          </cell>
        </row>
        <row r="4221">
          <cell r="A4221">
            <v>89299</v>
          </cell>
          <cell r="B4221" t="str">
            <v>ALVENARIA ESTRUTURAL DE BLOCOS CERÂMICOS 14X19X39, (ESPESSURA DE 14 CM ), PARA PAREDES COM ÁREA LÍQUIDA MENOR QUE 6M², SEM VÃOS, UTILIZANDO C OLHER DE PEDREIRO E ARGAMASSA DE ASSENTAMENTO COM PREPARO MANUAL. AF_1 2/2014</v>
          </cell>
          <cell r="C4221" t="str">
            <v>M2</v>
          </cell>
          <cell r="D4221">
            <v>59.9</v>
          </cell>
        </row>
        <row r="4222">
          <cell r="A4222">
            <v>89300</v>
          </cell>
          <cell r="B4222" t="str">
            <v>ALVENARIA ESTRUTURAL DE BLOCOS CERÂMICOS 14X19X39, (ESPESSURA DE 14 CM ), PARA PAREDES COM ÁREA LÍQUIDA MAIOR OU IGUAL A 6M², SEM VÃOS, UTILI ZANDO COLHER DE PEDREIRO E ARGAMASSA DE ASSENTAMENTO COM PREPARO EM BE TONEIRA. AF_12/2014</v>
          </cell>
          <cell r="C4222" t="str">
            <v>M2</v>
          </cell>
          <cell r="D4222">
            <v>52.15</v>
          </cell>
        </row>
        <row r="4223">
          <cell r="A4223">
            <v>89301</v>
          </cell>
          <cell r="B4223" t="str">
            <v>ALVENARIA ESTRUTURAL DE BLOCOS CERÂMICOS 14X19X39, (ESPESSURA DE 14 CM ), PARA PAREDES COM ÁREA LÍQUIDA MAIOR OU IGUAL A 6M², SEM VÃOS, UTILI ZANDO COLHER DE PEDREIRO E ARGAMASSA DE ASSENTAMENTO COM PREPARO MANUA L. AF_12/2014</v>
          </cell>
          <cell r="C4223" t="str">
            <v>M2</v>
          </cell>
          <cell r="D4223">
            <v>55.37</v>
          </cell>
        </row>
        <row r="4224">
          <cell r="A4224">
            <v>89302</v>
          </cell>
          <cell r="B4224" t="str">
            <v>ALVENARIA ESTRUTURAL DE BLOCOS CERÂMICOS 14X19X39, (ESPESSURA DE 14 CM ), PARA PAREDES COM ÁREA LÍQUIDA MENOR QUE 6M², COM VÃOS, UTILIZANDO C OLHER DE PEDREIRO E ARGAMASSA DE ASSENTAMENTO COM PREPARO EM BETONEIRA . AF_12/2014</v>
          </cell>
          <cell r="C4224" t="str">
            <v>M2</v>
          </cell>
          <cell r="D4224">
            <v>64.45</v>
          </cell>
        </row>
        <row r="4225">
          <cell r="A4225">
            <v>89303</v>
          </cell>
          <cell r="B4225" t="str">
            <v>ALVENARIA ESTRUTURAL DE BLOCOS CERÂMICOS 14X19X39, (ESPESSURA DE 14 CM ), PARA PAREDES COM ÁREA LÍQUIDA MENOR QUE 6M², COM VÃOS, UTILIZANDO C OLHER DE PEDREIRO E ARGAMASSA DE ASSENTAMENTO COM PREPARO MANUAL. AF_1 2/2014</v>
          </cell>
          <cell r="C4225" t="str">
            <v>M2</v>
          </cell>
          <cell r="D4225">
            <v>67.67</v>
          </cell>
        </row>
        <row r="4226">
          <cell r="A4226">
            <v>89304</v>
          </cell>
          <cell r="B4226" t="str">
            <v>ALVENARIA ESTRUTURAL DE BLOCOS CERÂMICOS 14X19X39, (ESPESSURA DE 14 CM ), PARA PAREDES COM ÁREA LÍQUIDA MAIOR OU IGUAL A 6M², COM VÃOS, UTILI ZANDO COLHER DE PEDREIRO E ARGAMASSA DE ASSENTAMENTO COM PREPARO EM BE TONEIRA. AF_12/2014</v>
          </cell>
          <cell r="C4226" t="str">
            <v>M2</v>
          </cell>
          <cell r="D4226">
            <v>56.76</v>
          </cell>
        </row>
        <row r="4227">
          <cell r="A4227">
            <v>89305</v>
          </cell>
          <cell r="B4227" t="str">
            <v>ALVENARIA ESTRUTURAL DE BLOCOS CERÂMICOS 14X19X39, (ESPESSURA DE 14 CM ), PARA PAREDES COM ÁREA LÍQUIDA MAIOR OU IGUAL A 6M², COM VÃOS, UTILI ZANDO COLHER DE PEDREIRO E ARGAMASSA DE ASSENTAMENTO COM PREPARO MANUA L. AF_12/2014</v>
          </cell>
          <cell r="C4227" t="str">
            <v>M2</v>
          </cell>
          <cell r="D4227">
            <v>59.98</v>
          </cell>
        </row>
        <row r="4228">
          <cell r="A4228">
            <v>89306</v>
          </cell>
          <cell r="B4228" t="str">
            <v>ALVENARIA ESTRUTURAL DE BLOCOS CERÂMICOS 14X19X29, (ESPESSURA DE 14 CM ), PARA PAREDES COM ÁREA LÍQUIDA MENOR QUE 6M², SEM VÃOS, UTILIZANDO C OLHER DE PEDREIRO E ARGAMASSA DE ASSENTAMENTO COM PREPARO EM BETONEIRA . AF_12/2014</v>
          </cell>
          <cell r="C4228" t="str">
            <v>M2</v>
          </cell>
          <cell r="D4228">
            <v>66.180000000000007</v>
          </cell>
        </row>
        <row r="4229">
          <cell r="A4229">
            <v>89307</v>
          </cell>
          <cell r="B4229" t="str">
            <v>ALVENARIA ESTRUTURAL DE BLOCOS CERÂMICOS 14X19X29, (ESPESSURA DE 14 CM ), PARA PAREDES COM ÁREA LÍQUIDA MENOR QUE 6M², SEM VÃOS, UTILIZANDO C OLHER DE PEDREIRO E ARGAMASSA DE ASSENTAMENTO COM PREPARO MANUAL. AF_1 2/2014</v>
          </cell>
          <cell r="C4229" t="str">
            <v>M2</v>
          </cell>
          <cell r="D4229">
            <v>69.75</v>
          </cell>
        </row>
        <row r="4230">
          <cell r="A4230">
            <v>89308</v>
          </cell>
          <cell r="B4230" t="str">
            <v>ALVENARIA ESTRUTURAL DE BLOCOS CERÂMICOS 14X19X29, (ESPESSURA DE 14 CM ), PARA PAREDES COM ÁREA LÍQUIDA MAIOR OU IGUAL A 6M², SEM VÃOS, UTILI ZANDO COLHER DE PEDREIRO E ARGAMASSA DE ASSENTAMENTO COM PREPARO EM BE TONEIRA. AF_12/2014</v>
          </cell>
          <cell r="C4230" t="str">
            <v>M2</v>
          </cell>
          <cell r="D4230">
            <v>61.69</v>
          </cell>
        </row>
        <row r="4231">
          <cell r="A4231">
            <v>89309</v>
          </cell>
          <cell r="B4231" t="str">
            <v>ALVENARIA ESTRUTURAL DE BLOCOS CERÂMICOS 14X19X29, (ESPESSURA DE 14 CM ), PARA PAREDES COM ÁREA LÍQUIDA MAIOR OU IGUAL A 6M², SEM VÃOS, UTILI ZANDO COLHER DE PEDREIRO E ARGAMASSA DE ASSENTAMENTO COM PREPARO MANUA L. AF_12/2014</v>
          </cell>
          <cell r="C4231" t="str">
            <v>M2</v>
          </cell>
          <cell r="D4231">
            <v>65.260000000000005</v>
          </cell>
        </row>
        <row r="4232">
          <cell r="A4232">
            <v>89310</v>
          </cell>
          <cell r="B4232" t="str">
            <v>ALVENARIA ESTRUTURAL DE BLOCOS CERÂMICOS 14X19X29, (ESPESSURA DE 14 CM ), PARA PAREDES COM ÁREA LÍQUIDA MENOR QUE 6M², COM VÃOS, UTILIZANDO C OLHER DE PEDREIRO E ARGAMASSA DE ASSENTAMENTO COM PREPARO EM BETONEIRA . AF_12/2014</v>
          </cell>
          <cell r="C4232" t="str">
            <v>M2</v>
          </cell>
          <cell r="D4232">
            <v>75.62</v>
          </cell>
        </row>
        <row r="4233">
          <cell r="A4233">
            <v>89311</v>
          </cell>
          <cell r="B4233" t="str">
            <v>ALVENARIA ESTRUTURAL DE BLOCOS CERÂMICOS 14X19X29, (ESPESSURA DE 14 CM ), PARA PAREDES COM ÁREA LÍQUIDA MENOR QUE 6M², COM VÃOS, UTILIZANDO C OLHER DE PEDREIRO E ARGAMASSA DE ASSENTAMENTO COM PREPARO MANUAL. AF_1 2/2014</v>
          </cell>
          <cell r="C4233" t="str">
            <v>M2</v>
          </cell>
          <cell r="D4233">
            <v>79.2</v>
          </cell>
        </row>
        <row r="4234">
          <cell r="A4234">
            <v>89312</v>
          </cell>
          <cell r="B4234" t="str">
            <v>ALVENARIA ESTRUTURAL DE BLOCOS CERÂMICOS 14X19X29, (ESPESSURA DE 14 CM ), PARA PAREDES COM ÁREA LÍQUIDA MAIOR OU IGUAL A 6M², COM VÃOS, UTILI ZANDO COLHER DE PEDREIRO E ARGAMASSA DE ASSENTAMENTO COM PREPARO EM BE TONEIRA. AF_12/2014</v>
          </cell>
          <cell r="C4234" t="str">
            <v>M2</v>
          </cell>
          <cell r="D4234">
            <v>67.25</v>
          </cell>
        </row>
        <row r="4235">
          <cell r="A4235">
            <v>89313</v>
          </cell>
          <cell r="B4235" t="str">
            <v>ALVENARIA ESTRUTURAL DE BLOCOS CERÂMICOS 14X19X29, (ESPESSURA DE 14 CM ), PARA PAREDES COM ÁREA LÍQUIDA MAIOR OU IGUAL A 6M², COM VÃOS, UTILI ZANDO COLHER DE PEDREIRO E ARGAMASSA DE ASSENTAMENTO COM PREPARO MANUA L. AF_12/2014</v>
          </cell>
          <cell r="C4235" t="str">
            <v>M2</v>
          </cell>
          <cell r="D4235">
            <v>70.819999999999993</v>
          </cell>
        </row>
        <row r="4236">
          <cell r="A4236">
            <v>95465</v>
          </cell>
          <cell r="B4236" t="str">
            <v>COBOGO CERAMICO (ELEMENTO VAZADO), 9X20X20CM, ASSENTADO COM ARGAMASSA TRACO 1:4 DE CIMENTO E AREIA</v>
          </cell>
          <cell r="C4236" t="str">
            <v>M2</v>
          </cell>
          <cell r="D4236">
            <v>113.09</v>
          </cell>
        </row>
        <row r="4237">
          <cell r="A4237">
            <v>87447</v>
          </cell>
          <cell r="B4237" t="str">
            <v>ALVENARIA DE VEDAÇÃO DE BLOCOS VAZADOS DE CONCRETO DE 9X19X39CM (ESPES SURA 9CM) DE PAREDES COM ÁREA LÍQUIDA MENOR QUE 6M² SEM VÃOS E ARGAMAS SA DE ASSENTAMENTO COM PREPARO EM BETONEIRA. AF_06/2014</v>
          </cell>
          <cell r="C4237" t="str">
            <v>M2</v>
          </cell>
          <cell r="D4237">
            <v>47.88</v>
          </cell>
        </row>
        <row r="4238">
          <cell r="A4238">
            <v>87448</v>
          </cell>
          <cell r="B4238" t="str">
            <v>ALVENARIA DE VEDAÇÃO DE BLOCOS VAZADOS DE CONCRETO DE 9X19X39CM (ESPES SURA 9CM) DE PAREDES COM ÁREA LÍQUIDA MENOR QUE 6M² SEM VÃOS E ARGAMAS SA DE ASSENTAMENTO COM PREPARO MANUAL. AF_06/2014</v>
          </cell>
          <cell r="C4238" t="str">
            <v>M2</v>
          </cell>
          <cell r="D4238">
            <v>48.46</v>
          </cell>
        </row>
        <row r="4239">
          <cell r="A4239">
            <v>87449</v>
          </cell>
          <cell r="B4239" t="str">
            <v>ALVENARIA DE VEDAÇÃO DE BLOCOS VAZADOS DE CONCRETO DE 14X19X39CM (ESPE SSURA 14CM) DE PAREDES COM ÁREA LÍQUIDA MENOR QUE 6M² SEM VÃOS E ARGAM ASSA DE ASSENTAMENTO COM PREPARO EM BETONEIRA. AF_06/2014</v>
          </cell>
          <cell r="C4239" t="str">
            <v>M2</v>
          </cell>
          <cell r="D4239">
            <v>61.62</v>
          </cell>
        </row>
        <row r="4240">
          <cell r="A4240">
            <v>87450</v>
          </cell>
          <cell r="B4240" t="str">
            <v>ALVENARIA DE VEDAÇÃO DE BLOCOS VAZADOS DE CONCRETO DE 14X19X39CM (ESPE SSURA 14CM) DE PAREDES COM ÁREA LÍQUIDA MENOR QUE 6M² SEM VÃOS E ARGAM ASSA DE ASSENTAMENTO COM PREPARO MANUAL. AF_06/2014</v>
          </cell>
          <cell r="C4240" t="str">
            <v>M2</v>
          </cell>
          <cell r="D4240">
            <v>62.75</v>
          </cell>
        </row>
        <row r="4241">
          <cell r="A4241">
            <v>87451</v>
          </cell>
          <cell r="B4241" t="str">
            <v>ALVENARIA DE VEDAÇÃO DE BLOCOS VAZADOS DE CONCRETO DE 19X19X39CM (ESPE SSURA 19CM) DE PAREDES COM ÁREA LÍQUIDA MENOR QUE 6M² SEM VÃOS E ARGAM ASSA DE ASSENTAMENTO COM PREPARO EM BETONEIRA. AF_06/2014</v>
          </cell>
          <cell r="C4241" t="str">
            <v>M2</v>
          </cell>
          <cell r="D4241">
            <v>74.709999999999994</v>
          </cell>
        </row>
        <row r="4242">
          <cell r="A4242">
            <v>87452</v>
          </cell>
          <cell r="B4242" t="str">
            <v>ALVENARIA DE VEDAÇÃO DE BLOCOS VAZADOS DE CONCRETO DE 19X19X39CM (ESPE SSURA 19CM) DE PAREDES COM ÁREA LÍQUIDA MENOR QUE 6M² SEM VÃOS E ARGAM ASSA DE ASSENTAMENTO COM PREPARO MANUAL. AF_06/2014</v>
          </cell>
          <cell r="C4242" t="str">
            <v>M2</v>
          </cell>
          <cell r="D4242">
            <v>75.05</v>
          </cell>
        </row>
        <row r="4243">
          <cell r="A4243">
            <v>87453</v>
          </cell>
          <cell r="B4243" t="str">
            <v>ALVENARIA DE VEDAÇÃO DE BLOCOS VAZADOS DE CONCRETO DE 9X19X39CM (ESPES SURA 9CM) DE PAREDES COM ÁREA LÍQUIDA MAIOR OU IGUAL A 6M² SEM VÃOS E ARGAMASSA DE ASSENTAMENTO COM PREPARO EM BETONEIRA. AF_06/2014</v>
          </cell>
          <cell r="C4243" t="str">
            <v>M2</v>
          </cell>
          <cell r="D4243">
            <v>44.09</v>
          </cell>
        </row>
        <row r="4244">
          <cell r="A4244">
            <v>87454</v>
          </cell>
          <cell r="B4244" t="str">
            <v>ALVENARIA DE VEDAÇÃO DE BLOCOS VAZADOS DE CONCRETO DE 9X19X39CM (ESPES SURA 9CM) DE PAREDES COM ÁREA LÍQUIDA MAIOR OU IGUAL A 6M² SEM VÃOS E ARGAMASSA DE ASSENTAMENTO COM PREPARO MANUAL. AF_06/2014</v>
          </cell>
          <cell r="C4244" t="str">
            <v>M2</v>
          </cell>
          <cell r="D4244">
            <v>45.05</v>
          </cell>
        </row>
        <row r="4245">
          <cell r="A4245">
            <v>87455</v>
          </cell>
          <cell r="B4245" t="str">
            <v>ALVENARIA DE VEDAÇÃO DE BLOCOS VAZADOS DE CONCRETO DE 14X19X39CM (ESPE SSURA 14CM) DE PAREDES COM ÁREA LÍQUIDA MAIOR OU IGUAL A 6M² SEM VÃOS E ARGAMASSA DE ASSENTAMENTO COM PREPARO EM BETONEIRA. AF_06/2014</v>
          </cell>
          <cell r="C4245" t="str">
            <v>M2</v>
          </cell>
          <cell r="D4245">
            <v>57.12</v>
          </cell>
        </row>
        <row r="4246">
          <cell r="A4246">
            <v>87456</v>
          </cell>
          <cell r="B4246" t="str">
            <v>ALVENARIA DE VEDAÇÃO DE BLOCOS VAZADOS DE CONCRETO DE 14X19X39CM (ESPE SSURA 14CM) DE PAREDES COM ÁREA LÍQUIDA MAIOR OU IGUAL A 6M² SEM VÃOS E ARGAMASSA DE ASSENTAMENTO COM PREPARO MANUAL. AF_06/2014</v>
          </cell>
          <cell r="C4246" t="str">
            <v>M2</v>
          </cell>
          <cell r="D4246">
            <v>58.51</v>
          </cell>
        </row>
        <row r="4247">
          <cell r="A4247">
            <v>87457</v>
          </cell>
          <cell r="B4247" t="str">
            <v>ALVENARIA DE VEDAÇÃO DE BLOCOS VAZADOS DE CONCRETO DE 19X19X39CM (ESPE SSURA 19CM) DE PAREDES COM ÁREA LÍQUIDA MAIOR OU IGUAL A 6M² SEM VÃOS E ARGAMASSA DE ASSENTAMENTO COM PREPARO EM BETONEIRA. AF_06/2014</v>
          </cell>
          <cell r="C4247" t="str">
            <v>M2</v>
          </cell>
          <cell r="D4247">
            <v>69.069999999999993</v>
          </cell>
        </row>
        <row r="4248">
          <cell r="A4248">
            <v>87458</v>
          </cell>
          <cell r="B4248" t="str">
            <v>ALVENARIA DE VEDAÇÃO DE BLOCOS VAZADOS DE CONCRETO DE 19X19X39CM (ESPE SSURA 19CM) DE PAREDES COM ÁREA LÍQUIDA MAIOR OU IGUAL A 6M² SEM VÃOS E ARGAMASSA DE ASSENTAMENTO COM PREPARO MANUAL. AF_06/2014</v>
          </cell>
          <cell r="C4248" t="str">
            <v>M2</v>
          </cell>
          <cell r="D4248">
            <v>70.48</v>
          </cell>
        </row>
        <row r="4249">
          <cell r="A4249">
            <v>87459</v>
          </cell>
          <cell r="B4249" t="str">
            <v>ALVENARIA DE VEDAÇÃO DE BLOCOS VAZADOS DE CONCRETO DE 9X19X39CM (ESPES SURA 9CM) DE PAREDES COM ÁREA LÍQUIDA MENOR QUE 6M² COM VÃOS E ARGAMAS SA DE ASSENTAMENTO COM PREPARO EM BETONEIRA. AF_06/2014</v>
          </cell>
          <cell r="C4249" t="str">
            <v>M2</v>
          </cell>
          <cell r="D4249">
            <v>54.43</v>
          </cell>
        </row>
        <row r="4250">
          <cell r="A4250">
            <v>87460</v>
          </cell>
          <cell r="B4250" t="str">
            <v>ALVENARIA DE VEDAÇÃO DE BLOCOS VAZADOS DE CONCRETO DE 9X19X39CM (ESPES SURA 9CM) DE PAREDES COM ÁREA LÍQUIDA MENOR QUE 6M² COM VÃOS E ARGAMAS SA DE ASSENTAMENTO COM PREPARO MANUAL. AF_06/2014</v>
          </cell>
          <cell r="C4250" t="str">
            <v>M2</v>
          </cell>
          <cell r="D4250">
            <v>55.39</v>
          </cell>
        </row>
        <row r="4251">
          <cell r="A4251">
            <v>87461</v>
          </cell>
          <cell r="B4251" t="str">
            <v>ALVENARIA DE VEDAÇÃO DE BLOCOS VAZADOS DE CONCRETO DE 14X19X39CM (ESPE SSURA 14CM) DE PAREDES COM ÁREA LÍQUIDA MENOR QUE 6M² COM VÃOS E ARGAM ASSA DE ASSENTAMENTO COM PREPARO EM BETONEIRA. AF_06/2014</v>
          </cell>
          <cell r="C4251" t="str">
            <v>M2</v>
          </cell>
          <cell r="D4251">
            <v>68.19</v>
          </cell>
        </row>
        <row r="4252">
          <cell r="A4252">
            <v>87462</v>
          </cell>
          <cell r="B4252" t="str">
            <v>ALVENARIA DE VEDAÇÃO DE BLOCOS VAZADOS DE CONCRETO DE 14X19X39CM (ESPE SSURA 14CM) DE PAREDES COM ÁREA LÍQUIDA MENOR QUE 6M² COM VÃOS E ARGAM ASSA DE ASSENTAMENTO COM PREPARO MANUAL. AF_06/2014</v>
          </cell>
          <cell r="C4252" t="str">
            <v>M2</v>
          </cell>
          <cell r="D4252">
            <v>69.319999999999993</v>
          </cell>
        </row>
        <row r="4253">
          <cell r="A4253">
            <v>87463</v>
          </cell>
          <cell r="B4253" t="str">
            <v>ALVENARIA DE VEDAÇÃO DE BLOCOS VAZADOS DE CONCRETO DE 19X19X39CM (ESPE SSURA 19CM) DE PAREDES COM ÁREA LÍQUIDA MENOR QUE 6M² COM VÃOS E ARGAM ASSA DE ASSENTAMENTO COM PREPARO EM BETONEIRA. AF_06/2014</v>
          </cell>
          <cell r="C4253" t="str">
            <v>M2</v>
          </cell>
          <cell r="D4253">
            <v>80.260000000000005</v>
          </cell>
        </row>
        <row r="4254">
          <cell r="A4254">
            <v>87464</v>
          </cell>
          <cell r="B4254" t="str">
            <v>ALVENARIA DE VEDAÇÃO DE BLOCOS VAZADOS DE CONCRETO DE 19X19X39CM (ESPE SSURA 19CM) DE PAREDES COM ÁREA LÍQUIDA MENOR QUE 6M² COM VÃOS E ARGAM ASSA DE ASSENTAMENTO COM PREPARO MANUAL. AF_06/2014</v>
          </cell>
          <cell r="C4254" t="str">
            <v>M2</v>
          </cell>
          <cell r="D4254">
            <v>81.67</v>
          </cell>
        </row>
        <row r="4255">
          <cell r="A4255">
            <v>87465</v>
          </cell>
          <cell r="B4255" t="str">
            <v>ALVENARIA DE VEDAÇÃO DE BLOCOS VAZADOS DE CONCRETO DE 9X19X39CM (ESPES SURA 9CM) DE PAREDES COM ÁREA LÍQUIDA MAIOR OU IGUAL A 6M² COM VÃOS E ARGAMASSA DE ASSENTAMENTO COM PREPARO EM BETONEIRA. AF_06/2014</v>
          </cell>
          <cell r="C4255" t="str">
            <v>M2</v>
          </cell>
          <cell r="D4255">
            <v>47.76</v>
          </cell>
        </row>
        <row r="4256">
          <cell r="A4256">
            <v>87466</v>
          </cell>
          <cell r="B4256" t="str">
            <v>ALVENARIA DE VEDAÇÃO DE BLOCOS VAZADOS DE CONCRETO DE 9X19X39CM (ESPES SURA 9CM) DE PAREDES COM ÁREA LÍQUIDA MAIOR OU IGUAL A 6M² COM VÃOS E ARGAMASSA DE ASSENTAMENTO COM PREPARO MANUAL. AF_06/2014</v>
          </cell>
          <cell r="C4256" t="str">
            <v>M2</v>
          </cell>
          <cell r="D4256">
            <v>48.72</v>
          </cell>
        </row>
        <row r="4257">
          <cell r="A4257">
            <v>87467</v>
          </cell>
          <cell r="B4257" t="str">
            <v>ALVENARIA DE VEDAÇÃO DE BLOCOS VAZADOS DE CONCRETO DE 14X19X39CM (ESPE SSURA 14CM) DE PAREDES COM ÁREA LÍQUIDA MAIOR OU IGUAL A 6M² COM VÃOS E ARGAMASSA DE ASSENTAMENTO COM PREPARO EM BETONEIRA. AF_06/2014</v>
          </cell>
          <cell r="C4257" t="str">
            <v>M2</v>
          </cell>
          <cell r="D4257">
            <v>61.08</v>
          </cell>
        </row>
        <row r="4258">
          <cell r="A4258">
            <v>87468</v>
          </cell>
          <cell r="B4258" t="str">
            <v>ALVENARIA DE VEDAÇÃO DE BLOCOS VAZADOS DE CONCRETO DE 14X19X39CM (ESPE SSURA 14CM) DE PAREDES COM ÁREA LÍQUIDA MAIOR OU IGUAL A 6M² COM VÃOS E ARGAMASSA DE ASSENTAMENTO COM PREPARO MANUAL. AF_06/2014</v>
          </cell>
          <cell r="C4258" t="str">
            <v>M2</v>
          </cell>
          <cell r="D4258">
            <v>62.2</v>
          </cell>
        </row>
        <row r="4259">
          <cell r="A4259">
            <v>87469</v>
          </cell>
          <cell r="B4259" t="str">
            <v>ALVENARIA DE VEDAÇÃO DE BLOCOS VAZADOS DE CONCRETO DE 19X19X39CM (ESPE SSURA 19CM) DE PAREDES COM ÁREA LÍQUIDA MAIOR OU IGUAL A 6M² COM VÃOS E ARGAMASSA DE ASSENTAMENTO COM PREPARO EM BETONEIRA. AF_06/2014</v>
          </cell>
          <cell r="C4259" t="str">
            <v>M2</v>
          </cell>
          <cell r="D4259">
            <v>73.16</v>
          </cell>
        </row>
        <row r="4260">
          <cell r="A4260">
            <v>87470</v>
          </cell>
          <cell r="B4260" t="str">
            <v>ALVENARIA DE VEDAÇÃO DE BLOCOS VAZADOS DE CONCRETO DE 19X19X39CM (ESPE SSURA 19CM) DE PAREDES COM ÁREA LÍQUIDA MAIOR OU IGUAL A 6M² COM VÃOS E ARGAMASSA DE ASSENTAMENTO COM PREPARO MANUAL. AF_06/2014</v>
          </cell>
          <cell r="C4260" t="str">
            <v>M2</v>
          </cell>
          <cell r="D4260">
            <v>74.569999999999993</v>
          </cell>
        </row>
        <row r="4261">
          <cell r="A4261">
            <v>89044</v>
          </cell>
          <cell r="B4261" t="str">
            <v>(COMPOSIÇÃO REPRESENTATIVA) DO SERVIÇO DE ALVENARIA DE VEDAÇÃO DE BLOC OS VAZADOS DE CONCRETO DE 9X19X39CM (ESPESSURA 9CM), PARA EDIFICAÇÃO H ABITACIONAL MULTIFAMILIAR (PRÉDIO). AF_11/2014</v>
          </cell>
          <cell r="C4261" t="str">
            <v>M2</v>
          </cell>
          <cell r="D4261">
            <v>47.86</v>
          </cell>
        </row>
        <row r="4262">
          <cell r="A4262">
            <v>89169</v>
          </cell>
          <cell r="B4262" t="str">
            <v>(COMPOSIÇÃO REPRESENTATIVA) DO SERVIÇO DE ALVENARIA DE VEDAÇÃO DE BLOC OS VAZADOS DE CONCRETO DE 9X19X39CM (ESPESSURA 9CM), PARA EDIFICAÇÃO H ABITACIONAL UNIFAMILIAR (CASA) E EDIFICAÇÃO PÚBLICA PADRÃO. AF_11/2014</v>
          </cell>
          <cell r="C4262" t="str">
            <v>M2</v>
          </cell>
          <cell r="D4262">
            <v>48.69</v>
          </cell>
        </row>
        <row r="4263">
          <cell r="A4263">
            <v>89978</v>
          </cell>
          <cell r="B4263" t="str">
            <v>(COMPOSIÇÃO REPRESENTATIVA) DO SERVIÇO DE ALVENARIA DE VEDAÇÃO DE BLOC OS VAZADOS DE CONCRETO DE 14X19X39CM (ESPESSURA 14CM), PARA EDIFICAÇÃO HABITACIONAL UNIFAMILIAR (CASA) E EDIFICAÇÃO PÚBLICA PADRÃO. AF_12/20 14</v>
          </cell>
          <cell r="C4263" t="str">
            <v>M2</v>
          </cell>
          <cell r="D4263">
            <v>62.16</v>
          </cell>
        </row>
        <row r="4264">
          <cell r="A4264" t="str">
            <v>73937/001</v>
          </cell>
          <cell r="B4264" t="str">
            <v>COBOGO DE CONCRETO (ELEMENTO VAZADO), 7X50X50CM, ASSENTADO COM ARGAMAS SA TRACO 1:4 (CIMENTO E AREIA)</v>
          </cell>
          <cell r="C4264" t="str">
            <v>M2</v>
          </cell>
          <cell r="D4264">
            <v>104.51</v>
          </cell>
        </row>
        <row r="4265">
          <cell r="A4265" t="str">
            <v>73937/003</v>
          </cell>
          <cell r="B4265" t="str">
            <v>COBOGO DE CONCRETO (ELEMENTO VAZADO), 7X50X50CM, ASSENTADO COM ARGAMAS SA TRACO 1:3 (CIMENTO E AREIA)</v>
          </cell>
          <cell r="C4265" t="str">
            <v>M2</v>
          </cell>
          <cell r="D4265">
            <v>104.68</v>
          </cell>
        </row>
        <row r="4266">
          <cell r="A4266" t="str">
            <v>73937/005</v>
          </cell>
          <cell r="B4266" t="str">
            <v>COBOGO DE CONCRETO (ELEMENTO VAZADO), 10X29X39CM ABERTURA COM VIDRO, A SSENTADO COM ARGAMASSA TRACO 1:4 (CIMENTO E AREIA MEDIA NAO PENEIRADA)</v>
          </cell>
          <cell r="C4266" t="str">
            <v>M2</v>
          </cell>
          <cell r="D4266">
            <v>177.5</v>
          </cell>
        </row>
        <row r="4267">
          <cell r="A4267">
            <v>89453</v>
          </cell>
          <cell r="B4267" t="str">
            <v>ALVENARIA DE BLOCOS DE CONCRETO ESTRUTURAL 14X19X39 CM, (ESPESSURA 14 CM), FBK = 4,5 MPA, PARA PAREDES COM ÁREA LÍQUIDA MENOR QUE 6M², SEM V ÃOS, UTILIZANDO PALHETA. AF_12/2014</v>
          </cell>
          <cell r="C4267" t="str">
            <v>M2</v>
          </cell>
          <cell r="D4267">
            <v>52.34</v>
          </cell>
        </row>
        <row r="4268">
          <cell r="A4268">
            <v>89454</v>
          </cell>
          <cell r="B4268" t="str">
            <v>ALVENARIA DE BLOCOS DE CONCRETO ESTRUTURAL 14X19X39 CM, (ESPESSURA 14 CM), FBK = 4,5 MPA, PARA PAREDES COM ÁREA LÍQUIDA MAIOR OU IGUAL A 6M² , SEM VÃOS, UTILIZANDO PALHETA. AF_12/2014</v>
          </cell>
          <cell r="C4268" t="str">
            <v>M2</v>
          </cell>
          <cell r="D4268">
            <v>49.97</v>
          </cell>
        </row>
        <row r="4269">
          <cell r="A4269">
            <v>89455</v>
          </cell>
          <cell r="B4269" t="str">
            <v>ALVENARIA DE BLOCOS DE CONCRETO ESTRUTURAL 14X19X39 CM, (ESPESSURA 14 CM) FBK = 14,0 MPA, PARA PAREDES COM ÁREA LÍQUIDA MENOR QUE 6M², SEM V ÃOS, UTILIZANDO PALHETA. AF_12/2014</v>
          </cell>
          <cell r="C4269" t="str">
            <v>M2</v>
          </cell>
          <cell r="D4269">
            <v>64.31</v>
          </cell>
        </row>
        <row r="4270">
          <cell r="A4270">
            <v>89456</v>
          </cell>
          <cell r="B4270" t="str">
            <v>ALVENARIA DE BLOCOS DE CONCRETO ESTRUTURAL 14X19X39 CM, (ESPESSURA 14 CM) FBK = 14,0 MPA, PARA PAREDES COM ÁREA LÍQUIDA MAIOR OU IGUAL A 6M² , SEM VÃOS, UTILIZANDO PALHETA. AF_12/2014</v>
          </cell>
          <cell r="C4270" t="str">
            <v>M2</v>
          </cell>
          <cell r="D4270">
            <v>61.36</v>
          </cell>
        </row>
        <row r="4271">
          <cell r="A4271">
            <v>89457</v>
          </cell>
          <cell r="B4271" t="str">
            <v>ALVENARIA DE BLOCOS DE CONCRETO ESTRUTURAL 14X19X39 CM, (ESPESSURA 14 CM), FBK = 4,5 MPA, PARA PAREDES COM ÁREA LÍQUIDA MENOR QUE 6M², COM V ÃOS, UTILIZANDO PALHETA. AF_12/2014</v>
          </cell>
          <cell r="C4271" t="str">
            <v>M2</v>
          </cell>
          <cell r="D4271">
            <v>56.24</v>
          </cell>
        </row>
        <row r="4272">
          <cell r="A4272">
            <v>89458</v>
          </cell>
          <cell r="B4272" t="str">
            <v>ALVENARIA DE BLOCOS DE CONCRETO ESTRUTURAL 14X19X39 CM, (ESPESSURA 14 CM), FBK = 4,5 MPA, PARA PAREDES COM ÁREA LÍQUIDA MAIOR OU IGUAL A 6M² , COM VÃOS, UTILIZANDO PALHETA. AF_12/2014</v>
          </cell>
          <cell r="C4272" t="str">
            <v>M2</v>
          </cell>
          <cell r="D4272">
            <v>52.17</v>
          </cell>
        </row>
        <row r="4273">
          <cell r="A4273">
            <v>89459</v>
          </cell>
          <cell r="B4273" t="str">
            <v>ALVENARIA DE BLOCOS DE CONCRETO ESTRUTURAL 14X19X39 CM, (ESPESSURA 14 CM) FBK = 14,0 MPA, PARA PAREDES COM ÁREA LÍQUIDA MENOR QUE 6M², COM V ÃOS, UTILIZANDO PALHETA. AF_12/2014</v>
          </cell>
          <cell r="C4273" t="str">
            <v>M2</v>
          </cell>
          <cell r="D4273">
            <v>69.48</v>
          </cell>
        </row>
        <row r="4274">
          <cell r="A4274">
            <v>89460</v>
          </cell>
          <cell r="B4274" t="str">
            <v>ALVENARIA DE BLOCOS DE CONCRETO ESTRUTURAL 14X19X39 CM, (ESPESSURA 14 CM) FBK = 14,0 MPA, PARA PAREDES COM ÁREA LÍQUIDA MAIOR OU IGUAL A 6M² , COM VÃOS, UTILIZANDO PALHETA. AF_12/2014</v>
          </cell>
          <cell r="C4274" t="str">
            <v>M2</v>
          </cell>
          <cell r="D4274">
            <v>64.510000000000005</v>
          </cell>
        </row>
        <row r="4275">
          <cell r="A4275">
            <v>89462</v>
          </cell>
          <cell r="B4275" t="str">
            <v>ALVENARIA DE BLOCOS DE CONCRETO ESTRUTURAL 14X19X29 CM, (ESPESSURA 14 CM), FBK = 4,5 MPA, PARA PAREDES COM ÁREA LÍQUIDA MENOR QUE 6M², SEM V ÃOS, UTILIZANDO PALHETA. AF_12/2014</v>
          </cell>
          <cell r="C4275" t="str">
            <v>M2</v>
          </cell>
          <cell r="D4275">
            <v>60.74</v>
          </cell>
        </row>
        <row r="4276">
          <cell r="A4276">
            <v>89463</v>
          </cell>
          <cell r="B4276" t="str">
            <v>ALVENARIA DE BLOCOS DE CONCRETO ESTRUTURAL 14X19X29 CM, (ESPESSURA 14 CM), FBK = 4,5 MPA, PARA PAREDES COM ÁREA LÍQUIDA MAIOR OU IGUAL A 6M² , SEM VÃOS, UTILIZANDO PALHETA. AF_12/2014</v>
          </cell>
          <cell r="C4276" t="str">
            <v>M2</v>
          </cell>
          <cell r="D4276">
            <v>58.58</v>
          </cell>
        </row>
        <row r="4277">
          <cell r="A4277">
            <v>89464</v>
          </cell>
          <cell r="B4277" t="str">
            <v>ALVENARIA DE BLOCOS DE CONCRETO ESTRUTURAL 14X19X29 CM, (ESPESSURA 14 CM) FBK = 14,0 MPA, PARA PAREDES COM ÁREA LÍQUIDA MENOR QUE 6M², SEM V ÃOS, UTILIZANDO PALHETA. AF_12/2014</v>
          </cell>
          <cell r="C4277" t="str">
            <v>M2</v>
          </cell>
          <cell r="D4277">
            <v>79.5</v>
          </cell>
        </row>
        <row r="4278">
          <cell r="A4278">
            <v>89465</v>
          </cell>
          <cell r="B4278" t="str">
            <v>ALVENARIA DE BLOCOS DE CONCRETO ESTRUTURAL 14X19X29 CM, (ESPESSURA 14 CM) FBK = 14,0 MPA, PARA PAREDES COM ÁREA LÍQUIDA MAIOR OU IGUAL A 6M² , SEM VÃOS, UTILIZANDO PALHETA. AF_12/2014</v>
          </cell>
          <cell r="C4278" t="str">
            <v>M2</v>
          </cell>
          <cell r="D4278">
            <v>76.900000000000006</v>
          </cell>
        </row>
        <row r="4279">
          <cell r="A4279">
            <v>89466</v>
          </cell>
          <cell r="B4279" t="str">
            <v>ALVENARIA DE BLOCOS DE CONCRETO ESTRUTURAL 14X19X29 CM, (ESPESSURA 14 CM), FBK = 4,5 MPA, PARA PAREDES COM ÁREA LÍQUIDA MENOR QUE 6M², COM V ÃOS, UTILIZANDO PALHETA. AF_12/2014</v>
          </cell>
          <cell r="C4279" t="str">
            <v>M2</v>
          </cell>
          <cell r="D4279">
            <v>65.040000000000006</v>
          </cell>
        </row>
        <row r="4280">
          <cell r="A4280">
            <v>89467</v>
          </cell>
          <cell r="B4280" t="str">
            <v>ALVENARIA DE BLOCOS DE CONCRETO ESTRUTURAL 14X19X29 CM, (ESPESSURA 14 CM), FBK = 4,5 MPA, PARA PAREDES COM ÁREA LÍQUIDA MAIOR OU IGUAL A 6M² , COM VÃOS, UTILIZANDO PALHETA. AF_12/2014</v>
          </cell>
          <cell r="C4280" t="str">
            <v>M2</v>
          </cell>
          <cell r="D4280">
            <v>60.91</v>
          </cell>
        </row>
        <row r="4281">
          <cell r="A4281">
            <v>89468</v>
          </cell>
          <cell r="B4281" t="str">
            <v>ALVENARIA DE BLOCOS DE CONCRETO ESTRUTURAL 14X19X29 CM, (ESPESSURA 14 CM) FBK = 14,0 MPA, PARA PAREDES COM ÁREA LÍQUIDA MENOR QUE 6M², COM V ÃOS, UTILIZANDO PALHETA. AF_12/2014</v>
          </cell>
          <cell r="C4281" t="str">
            <v>M2</v>
          </cell>
          <cell r="D4281">
            <v>84.64</v>
          </cell>
        </row>
        <row r="4282">
          <cell r="A4282">
            <v>89469</v>
          </cell>
          <cell r="B4282" t="str">
            <v>ALVENARIA DE BLOCOS DE CONCRETO ESTRUTURAL 14X19X29 CM, (ESPESSURA 14 CM) FBK = 14,0 MPA, PARA PAREDES COM ÁREA LÍQUIDA MAIOR OU IGUAL A 6M² , COM VÃOS, UTILIZANDO PALHETA. AF_12/2014</v>
          </cell>
          <cell r="C4282" t="str">
            <v>M2</v>
          </cell>
          <cell r="D4282">
            <v>79.739999999999995</v>
          </cell>
        </row>
        <row r="4283">
          <cell r="A4283">
            <v>89470</v>
          </cell>
          <cell r="B4283" t="str">
            <v>ALVENARIA DE BLOCOS DE CONCRETO ESTRUTURAL 14X19X39 CM, (ESPESSURA 14 CM), FBK = 4,5 MPA, PARA PAREDES COM ÁREA LÍQUIDA MENOR QUE 6M², SEM V ÃOS, UTILIZANDO COLHER DE PEDREIRO. AF_12/2014</v>
          </cell>
          <cell r="C4283" t="str">
            <v>M2</v>
          </cell>
          <cell r="D4283">
            <v>65.37</v>
          </cell>
        </row>
        <row r="4284">
          <cell r="A4284">
            <v>89471</v>
          </cell>
          <cell r="B4284" t="str">
            <v>ALVENARIA DE BLOCOS DE CONCRETO ESTRUTURAL 14X19X39 CM, (ESPESSURA 14 CM), FBK = 4,5 MPA, PARA PAREDES COM ÁREA LÍQUIDA MAIOR OU IGUAL A 6M² , SEM VÃOS, UTILIZANDO COLHER DE PEDREIRO. AF_12/2014</v>
          </cell>
          <cell r="C4284" t="str">
            <v>M2</v>
          </cell>
          <cell r="D4284">
            <v>63</v>
          </cell>
        </row>
        <row r="4285">
          <cell r="A4285">
            <v>89472</v>
          </cell>
          <cell r="B4285" t="str">
            <v>ALVENARIA DE BLOCOS DE CONCRETO ESTRUTURAL 14X19X39 CM, (ESPESSURA 14 CM) FBK = 14,0 MPA, PARA PAREDES COM ÁREA LÍQUIDA MENOR QUE 6M², SEM V ÃOS, UTILIZANDO COLHER DE PEDREIRO. AF_12/2014</v>
          </cell>
          <cell r="C4285" t="str">
            <v>M2</v>
          </cell>
          <cell r="D4285">
            <v>76.989999999999995</v>
          </cell>
        </row>
        <row r="4286">
          <cell r="A4286">
            <v>89473</v>
          </cell>
          <cell r="B4286" t="str">
            <v>ALVENARIA DE BLOCOS DE CONCRETO ESTRUTURAL 14X19X39 CM, (ESPESSURA 14 CM) FBK = 14,0 MPA, PARA PAREDES COM ÁREA LÍQUIDA MAIOR OU IGUAL A 6M² , SEM VÃOS, UTILIZANDO COLHER DE PEDREIRO. AF_12/2014</v>
          </cell>
          <cell r="C4286" t="str">
            <v>M2</v>
          </cell>
          <cell r="D4286">
            <v>74.27</v>
          </cell>
        </row>
        <row r="4287">
          <cell r="A4287">
            <v>89474</v>
          </cell>
          <cell r="B4287" t="str">
            <v>ALVENARIA DE BLOCOS DE CONCRETO ESTRUTURAL 14X19X39 CM, (ESPESSURA 14 CM), FBK = 4,5 MPA, PARA PAREDES COM ÁREA LÍQUIDA MENOR QUE 6M², COM V ÃOS, UTILIZANDO COLHER DE PEDREIRO. AF_12/2014</v>
          </cell>
          <cell r="C4287" t="str">
            <v>M2</v>
          </cell>
          <cell r="D4287">
            <v>73.010000000000005</v>
          </cell>
        </row>
        <row r="4288">
          <cell r="A4288">
            <v>89475</v>
          </cell>
          <cell r="B4288" t="str">
            <v>ALVENARIA DE BLOCOS DE CONCRETO ESTRUTURAL 14X19X39 CM, (ESPESSURA 14 CM), FBK = 4,5 MPA, PARA PAREDES COM ÁREA LÍQUIDA MAIOR OU IGUAL A 6M² , COM VÃOS, UTILIZANDO COLHER DE PEDREIRO. AF_12/2014</v>
          </cell>
          <cell r="C4288" t="str">
            <v>M2</v>
          </cell>
          <cell r="D4288">
            <v>67.25</v>
          </cell>
        </row>
        <row r="4289">
          <cell r="A4289">
            <v>89476</v>
          </cell>
          <cell r="B4289" t="str">
            <v>ALVENARIA DE BLOCOS DE CONCRETO ESTRUTURAL 14X19X39 CM, (ESPESSURA 14 CM) FBK = 14,0 MPA, PARA PAREDES COM ÁREA LÍQUIDA MENOR QUE 6M², COM V ÃOS, UTILIZANDO COLHER DE PEDREIRO. AF_12/2014</v>
          </cell>
          <cell r="C4289" t="str">
            <v>M2</v>
          </cell>
          <cell r="D4289">
            <v>86.14</v>
          </cell>
        </row>
        <row r="4290">
          <cell r="A4290">
            <v>89477</v>
          </cell>
          <cell r="B4290" t="str">
            <v>ALVENARIA DE BLOCOS DE CONCRETO ESTRUTURAL 14X19X39 CM, (ESPESSURA 14 CM) FBK = 14,0 MPA, PARA PAREDES COM ÁREA LÍQUIDA MAIOR OU IGUAL A 6M² , COM VÃOS, UTILIZANDO COLHER DE PEDREIRO. AF_12/2014</v>
          </cell>
          <cell r="C4290" t="str">
            <v>M2</v>
          </cell>
          <cell r="D4290">
            <v>79.7</v>
          </cell>
        </row>
        <row r="4291">
          <cell r="A4291">
            <v>89478</v>
          </cell>
          <cell r="B4291" t="str">
            <v>ALVENARIA DE BLOCOS DE CONCRETO ESTRUTURAL 14X19X29 CM, (ESPESSURA 14 CM), FBK = 4,5 MPA, PARA PAREDES COM ÁREA LÍQUIDA MENOR QUE 6M², SEM V ÃOS, UTILIZANDO COLHER DE PEDREIRO. AF_12/2014</v>
          </cell>
          <cell r="C4291" t="str">
            <v>M2</v>
          </cell>
          <cell r="D4291">
            <v>73.989999999999995</v>
          </cell>
        </row>
        <row r="4292">
          <cell r="A4292">
            <v>89479</v>
          </cell>
          <cell r="B4292" t="str">
            <v>ALVENARIA DE BLOCOS DE CONCRETO ESTRUTURAL 14X19X29 CM, (ESPESSURA 14 CM), FBK = 4,5 MPA, PARA PAREDES COM ÁREA LÍQUIDA MAIOR OU IGUAL A 6M² , SEM VÃOS, UTILIZANDO COLHER DE PEDREIRO. AF_12/2014</v>
          </cell>
          <cell r="C4292" t="str">
            <v>M2</v>
          </cell>
          <cell r="D4292">
            <v>71.819999999999993</v>
          </cell>
        </row>
        <row r="4293">
          <cell r="A4293">
            <v>89480</v>
          </cell>
          <cell r="B4293" t="str">
            <v>ALVENARIA DE BLOCOS DE CONCRETO ESTRUTURAL 14X19X29 CM, (ESPESSURA 14 CM) FBK = 14,0 MPA, PARA PAREDES COM ÁREA LÍQUIDA MENOR QUE 6M², SEM V ÃOS, UTILIZANDO COLHER DE PEDREIRO. AF_12/2014</v>
          </cell>
          <cell r="C4293" t="str">
            <v>M2</v>
          </cell>
          <cell r="D4293">
            <v>92.39</v>
          </cell>
        </row>
        <row r="4294">
          <cell r="A4294">
            <v>89483</v>
          </cell>
          <cell r="B4294" t="str">
            <v>ALVENARIA DE BLOCOS DE CONCRETO ESTRUTURAL 14X19X29 CM, (ESPESSURA 14 CM) FBK = 14,0 MPA, PARA PAREDES COM ÁREA LÍQUIDA MAIOR OU IGUAL A 6M² , SEM VÃOS, UTILIZANDO COLHER DE PEDREIRO. AF_12/2014</v>
          </cell>
          <cell r="C4294" t="str">
            <v>M2</v>
          </cell>
          <cell r="D4294">
            <v>90.02</v>
          </cell>
        </row>
        <row r="4295">
          <cell r="A4295">
            <v>89484</v>
          </cell>
          <cell r="B4295" t="str">
            <v>ALVENARIA DE BLOCOS DE CONCRETO ESTRUTURAL 14X19X29 CM, (ESPESSURA 14 CM), FBK = 4,5 MPA, PARA PAREDES COM ÁREA LÍQUIDA MENOR QUE 6M², COM V ÃOS, UTILIZANDO COLHER DE PEDREIRO. AF_12/2014</v>
          </cell>
          <cell r="C4295" t="str">
            <v>M2</v>
          </cell>
          <cell r="D4295">
            <v>82.03</v>
          </cell>
        </row>
        <row r="4296">
          <cell r="A4296">
            <v>89486</v>
          </cell>
          <cell r="B4296" t="str">
            <v>ALVENARIA DE BLOCOS DE CONCRETO ESTRUTURAL 14X19X29 CM, (ESPESSURA 14 CM), FBK = 4,5 MPA, PARA PAREDES COM ÁREA LÍQUIDA MAIOR OU IGUAL A 6M² , COM VÃOS, UTILIZANDO COLHER DE PEDREIRO. AF_12/2014</v>
          </cell>
          <cell r="C4296" t="str">
            <v>M2</v>
          </cell>
          <cell r="D4296">
            <v>76.44</v>
          </cell>
        </row>
        <row r="4297">
          <cell r="A4297">
            <v>89487</v>
          </cell>
          <cell r="B4297" t="str">
            <v>ALVENARIA DE BLOCOS DE CONCRETO ESTRUTURAL 14X19X29 CM, (ESPESSURA 14 CM) FBK = 14,0 MPA, PARA PAREDES COM ÁREA LÍQUIDA MENOR QUE 6M², COM V ÃOS, UTILIZANDO COLHER DE PEDREIRO. AF_12/2014</v>
          </cell>
          <cell r="C4297" t="str">
            <v>M2</v>
          </cell>
          <cell r="D4297">
            <v>101.5</v>
          </cell>
        </row>
        <row r="4298">
          <cell r="A4298">
            <v>89488</v>
          </cell>
          <cell r="B4298" t="str">
            <v>ALVENARIA DE BLOCOS DE CONCRETO ESTRUTURAL 14X19X29 CM, (ESPESSURA 14 CM) FBK = 14,0 MPA, PARA PAREDES COM ÁREA LÍQUIDA MAIOR OU IGUAL A 6M² , COM VÃOS, UTILIZANDO COLHER DE PEDREIRO. AF_12/2014</v>
          </cell>
          <cell r="C4298" t="str">
            <v>M2</v>
          </cell>
          <cell r="D4298">
            <v>95.14</v>
          </cell>
        </row>
        <row r="4299">
          <cell r="A4299">
            <v>91815</v>
          </cell>
          <cell r="B4299" t="str">
            <v>(COMPOSIÇÃO REPRESENTATIVA) DE ALVENARIA DE BLOCOS DE CONCRETO ESTRUTU RAL 14X19X39 CM, (ESPESSURA 14 CM), FBK = 4,5 MPA, UTILIZANDO PALHETA, PARA EDIFICAÇÃO HABITACIONAL. AF_10/2015</v>
          </cell>
          <cell r="C4299" t="str">
            <v>M2</v>
          </cell>
          <cell r="D4299">
            <v>52.56</v>
          </cell>
        </row>
        <row r="4300">
          <cell r="A4300">
            <v>91816</v>
          </cell>
          <cell r="B4300" t="str">
            <v>COMPOSIÇÃO REPRESENTATIVA DE SERVIÇOS DE ALVENARIA DE BLOCOS DE CONCRE TO ESTRUTURAL 14X19X29 CM, (ESPESSURA 14 CM), FBK = 4,5 MPA, UTILIZAND O PALHETA, PARA EDIFICAÇÃO HABITACIONAL. AF_10/2015</v>
          </cell>
          <cell r="C4300" t="str">
            <v>M2</v>
          </cell>
          <cell r="D4300">
            <v>61.18</v>
          </cell>
        </row>
        <row r="4301">
          <cell r="A4301">
            <v>72139</v>
          </cell>
          <cell r="B4301" t="str">
            <v>BLOCOS DE VIDRO TIPO CANELADO 19X19X8CM, ASSENTADO COM ARGAMASSA TRACO 1:3 (CIMENTO E AREIA GROSSA) PREPARO MECANICO, COM REJUNTAMENTO EM CI MENTO BRANCO E BARRAS DE ACO</v>
          </cell>
          <cell r="C4301" t="str">
            <v>M2</v>
          </cell>
          <cell r="D4301">
            <v>397.66</v>
          </cell>
        </row>
        <row r="4302">
          <cell r="A4302">
            <v>72175</v>
          </cell>
          <cell r="B4302" t="str">
            <v>BLOCOS DE VIDRO TIPO XADREZ 20X20X10CM, ASSENTADO COM ARGAMASSA TRACO 1:3 (CIMENTO E AREIA GROSSA) PREPARO MECANICO, COM REJUNTAMENTO EM CIM ENTO BRANCO E BARRAS DE ACO</v>
          </cell>
          <cell r="C4302" t="str">
            <v>M2</v>
          </cell>
          <cell r="D4302">
            <v>400.17</v>
          </cell>
        </row>
        <row r="4303">
          <cell r="A4303">
            <v>72176</v>
          </cell>
          <cell r="B4303" t="str">
            <v>BLOCOS DE VIDRO TIPO XADREZ 20X10X8CM, ASSENTADO COM ARGAMASSA TRACO 1 :3 (CIMENTO E AREIA GROSSA) PREPARO MECANICO, COM REJUNTAMENTO EM CIME NTO BRANCO E BARRAS DE ACO</v>
          </cell>
          <cell r="C4303" t="str">
            <v>M2</v>
          </cell>
          <cell r="D4303">
            <v>402.56</v>
          </cell>
        </row>
        <row r="4304">
          <cell r="A4304">
            <v>72178</v>
          </cell>
          <cell r="B4304" t="str">
            <v>RETIRADA DE DIVISORIAS EM CHAPAS DE MADEIRA, COM MONTANTES METALICOS</v>
          </cell>
          <cell r="C4304" t="str">
            <v>M2</v>
          </cell>
          <cell r="D4304">
            <v>27</v>
          </cell>
        </row>
        <row r="4305">
          <cell r="A4305">
            <v>72179</v>
          </cell>
          <cell r="B4305" t="str">
            <v>RECOLOCACAO DE PLACAS DIVISORIAS DE GRANILITE, CONSIDERANDO REAPROVEIT AMENTO DO MATERIAL</v>
          </cell>
          <cell r="C4305" t="str">
            <v>M2</v>
          </cell>
          <cell r="D4305">
            <v>57.06</v>
          </cell>
        </row>
        <row r="4306">
          <cell r="A4306">
            <v>72180</v>
          </cell>
          <cell r="B4306" t="str">
            <v>RECOLOCACAO DE DIVISORIAS TIPO CHAPAS OU TABUAS, EXCLUSIVE ENTARUGAMEN TO, CONSIDERANDO REAPROVEITAMENTO DO MATERIAL</v>
          </cell>
          <cell r="C4306" t="str">
            <v>M2</v>
          </cell>
          <cell r="D4306">
            <v>16.98</v>
          </cell>
        </row>
        <row r="4307">
          <cell r="A4307">
            <v>72181</v>
          </cell>
          <cell r="B4307" t="str">
            <v>RECOLOCACAO DE DIVISORIAS TIPO CHAPAS OU TABUAS, INCLUSIVE ENTARUGAMEN TO, CONSIDERANDO REAPROVEITAMENTO DO MATERIAL</v>
          </cell>
          <cell r="C4307" t="str">
            <v>M2</v>
          </cell>
          <cell r="D4307">
            <v>34.29</v>
          </cell>
        </row>
        <row r="4308">
          <cell r="A4308" t="str">
            <v>73774/001</v>
          </cell>
          <cell r="B4308" t="str">
            <v>DIVISORIA EM MARMORITE ESPESSURA 35MM, CHUMBAMENTO NO PISO E PAREDE CO M ARGAMASSA DE CIMENTO E AREIA, POLIMENTO MANUAL, EXCLUSIVE FERRAGENS</v>
          </cell>
          <cell r="C4308" t="str">
            <v>M2</v>
          </cell>
          <cell r="D4308">
            <v>307.97000000000003</v>
          </cell>
        </row>
        <row r="4309">
          <cell r="A4309" t="str">
            <v>73909/001</v>
          </cell>
          <cell r="B4309" t="str">
            <v>DIVISORIA EM MADEIRA COMPENSADA RESINADA ESPESSURA 6MM, ESTRUTURADA EM MADEIRA DE LEI 3"X3"</v>
          </cell>
          <cell r="C4309" t="str">
            <v>M2</v>
          </cell>
          <cell r="D4309">
            <v>231.43</v>
          </cell>
        </row>
        <row r="4310">
          <cell r="A4310" t="str">
            <v>74229/001</v>
          </cell>
          <cell r="B4310" t="str">
            <v>DIVISORIA EM MARMORE BRANCO POLIDO, ESPESSURA 3 CM, ASSENTADO COM ARGA MASSA TRACO 1:4 (CIMENTO E AREIA), ARREMATE COM CIMENTO BRANCO, EXCLUS IVE FERRAGENS</v>
          </cell>
          <cell r="C4310" t="str">
            <v>M2</v>
          </cell>
          <cell r="D4310">
            <v>666.69</v>
          </cell>
        </row>
        <row r="4311">
          <cell r="A4311">
            <v>79627</v>
          </cell>
          <cell r="B4311" t="str">
            <v>DIVISORIA EM GRANITO BRANCO POLIDO, ESP = 3CM, ASSENTADO COM ARGAMASSA TRACO 1:4, ARREMATE EM CIMENTO BRANCO, EXCLUSIVE FERRAGENS</v>
          </cell>
          <cell r="C4311" t="str">
            <v>M2</v>
          </cell>
          <cell r="D4311">
            <v>593.29</v>
          </cell>
        </row>
        <row r="4312">
          <cell r="A4312" t="str">
            <v>73863/001</v>
          </cell>
          <cell r="B4312" t="str">
            <v>ALVENARIA COM BLOCOS DE CONCRETO CELULAR 10X30X60CM, ESPESSURA 10CM, A SSENTADOS COM ARGAMASSA TRACO 1:2:9 (CIMENTO, CAL E AREIA) PREPARO MAN UAL</v>
          </cell>
          <cell r="C4312" t="str">
            <v>M2</v>
          </cell>
          <cell r="D4312">
            <v>73.680000000000007</v>
          </cell>
        </row>
        <row r="4313">
          <cell r="A4313" t="str">
            <v>73863/002</v>
          </cell>
          <cell r="B4313" t="str">
            <v>ALVENARIA COM BLOCOS DE CONCRETO CELULAR 20X30X60CM, ESPESSURA 20CM, A SSENTADOS COM ARGAMASSA TRACO 1:2:9 (CIMENTO, CAL E AREIA) PREPARO MAN UAL</v>
          </cell>
          <cell r="C4313" t="str">
            <v>M2</v>
          </cell>
          <cell r="D4313">
            <v>150.81</v>
          </cell>
        </row>
        <row r="4314">
          <cell r="A4314" t="str">
            <v>73790/002</v>
          </cell>
          <cell r="B4314" t="str">
            <v>REASSENTAMENTO DE PARALELEPIPEDO SOBRE COLCHAO DE PO DE PEDRA ESPESSUR A 10CM, REJUNTADO COM BETUME E PEDRISCO, CONSIDERANDO APROVEITAMENTO D O PARALELEPIPEDO</v>
          </cell>
          <cell r="C4314" t="str">
            <v>M2</v>
          </cell>
          <cell r="D4314">
            <v>49.51</v>
          </cell>
        </row>
        <row r="4315">
          <cell r="A4315" t="str">
            <v>73790/004</v>
          </cell>
          <cell r="B4315" t="str">
            <v>REASSENTAMENTO DE PARALELEPIPEDO SOBRE COLCHAO DE PO DE PEDRA ESPESSUR A 10CM, REJUNTADO COM ARGAMASSA TRACO 1:3 (CIMENTO E AREIA), CONSIDERA NDO APROVEITAMENTO DO PARALELEPIPEDO</v>
          </cell>
          <cell r="C4315" t="str">
            <v>M2</v>
          </cell>
          <cell r="D4315">
            <v>46.1</v>
          </cell>
        </row>
        <row r="4316">
          <cell r="A4316">
            <v>83694</v>
          </cell>
          <cell r="B4316" t="str">
            <v>RECOMPOSICAO DE PAVIMENTACAO TIPO BLOKRET SOBRE COLCHAO DE AREIA COM R EAPROVEITAMENTO DE MATERIAL</v>
          </cell>
          <cell r="C4316" t="str">
            <v>M2</v>
          </cell>
          <cell r="D4316">
            <v>16.62</v>
          </cell>
        </row>
        <row r="4317">
          <cell r="A4317" t="str">
            <v>83695/001</v>
          </cell>
          <cell r="B4317" t="str">
            <v>REJUNTAMENTO PAVIMENTACAO PARALELEPIPEDO BETUME CASCALH INCL MATERIAIS</v>
          </cell>
          <cell r="C4317" t="str">
            <v>M2</v>
          </cell>
          <cell r="D4317">
            <v>19.36</v>
          </cell>
        </row>
        <row r="4318">
          <cell r="A4318">
            <v>83771</v>
          </cell>
          <cell r="B4318" t="str">
            <v>RECOMPOSICAO DE REVESTIMENTO PRIMARIO MEDIDO P/ VOLUME COMPACTADO</v>
          </cell>
          <cell r="C4318" t="str">
            <v>M3</v>
          </cell>
          <cell r="D4318">
            <v>7.17</v>
          </cell>
        </row>
        <row r="4319">
          <cell r="A4319">
            <v>92970</v>
          </cell>
          <cell r="B4319" t="str">
            <v>DEMOLIÇÃO DE PAVIMENTAÇÃO ASFÁLTICA COM UTILIZAÇÃO DE MARTELO PERFURAD OR, ESPESSURA ATÉ 15 CM, EXCLUSIVE CARGA E TRANSPORTE</v>
          </cell>
          <cell r="C4319" t="str">
            <v>M2</v>
          </cell>
          <cell r="D4319">
            <v>11.85</v>
          </cell>
        </row>
        <row r="4320">
          <cell r="A4320">
            <v>41879</v>
          </cell>
          <cell r="B4320" t="str">
            <v>CONFORMACAO GEOMETRICA DE PLATAFORMA PARA EXECUCAO DE REVESTIMENTO PRI MARIO EM RODOVIAS VICINAIS</v>
          </cell>
          <cell r="C4320" t="str">
            <v>M2</v>
          </cell>
          <cell r="D4320">
            <v>0.13</v>
          </cell>
        </row>
        <row r="4321">
          <cell r="A4321">
            <v>72910</v>
          </cell>
          <cell r="B4321" t="str">
            <v>BASE DE SOLO ARENOSO FINO, COMPACTACAO 100% PROCTOR MODIFICADO</v>
          </cell>
          <cell r="C4321" t="str">
            <v>M3</v>
          </cell>
          <cell r="D4321">
            <v>8.25</v>
          </cell>
        </row>
        <row r="4322">
          <cell r="A4322">
            <v>72911</v>
          </cell>
          <cell r="B4322" t="str">
            <v>BASE DE SOLO ESTABILIZADO SEM MISTURA, COMPACTACAO 100% PROCTOR NORMAL , EXCLUSIVE ESCAVACAO, CARGA E TRANSPORTE DO SOLO</v>
          </cell>
          <cell r="C4322" t="str">
            <v>M3</v>
          </cell>
          <cell r="D4322">
            <v>9.85</v>
          </cell>
        </row>
        <row r="4323">
          <cell r="A4323">
            <v>72912</v>
          </cell>
          <cell r="B4323" t="str">
            <v>BASE DE SOLO CIMENTO 2% MISTURA EM PISTA, COMPACTACAO 100% PROCTOR INT ERMEDIARIO, EXCLUSIVE ESCAVACAO, CARGA E TRANSPORTE DO SOLO</v>
          </cell>
          <cell r="C4323" t="str">
            <v>M3</v>
          </cell>
          <cell r="D4323">
            <v>27.8</v>
          </cell>
        </row>
        <row r="4324">
          <cell r="A4324">
            <v>72913</v>
          </cell>
          <cell r="B4324" t="str">
            <v>BASE DE SOLO CIMENTO 4% MISTURA EM PISTA, COMPACTACAO 100% PROCTOR NOR MAL, EXCLUSIVE TRANSPORTE DO SOLO</v>
          </cell>
          <cell r="C4324" t="str">
            <v>M3</v>
          </cell>
          <cell r="D4324">
            <v>43.77</v>
          </cell>
        </row>
        <row r="4325">
          <cell r="A4325">
            <v>72914</v>
          </cell>
          <cell r="B4325" t="str">
            <v>BASE DE SOLO CIMENTO 6% MISTURA EM PISTA, COMPACTACAO 100% PROCTOR NOR MAL, EXCLUSIVE ESCAVACAO, CARGA E TRANSPORTE DO SOLO</v>
          </cell>
          <cell r="C4325" t="str">
            <v>M3</v>
          </cell>
          <cell r="D4325">
            <v>62.46</v>
          </cell>
        </row>
        <row r="4326">
          <cell r="A4326">
            <v>72916</v>
          </cell>
          <cell r="B4326" t="str">
            <v>BASE DE SOLO CIMENTO 2% MISTURA EM USINA, COMPACTACAO 100% PROCTOR INT ERMEDIARIO, EXCLUSIVE ESCAVACAO, CARGA E TRANSPORTE DO SOLO</v>
          </cell>
          <cell r="C4326" t="str">
            <v>M3</v>
          </cell>
          <cell r="D4326">
            <v>29.05</v>
          </cell>
        </row>
        <row r="4327">
          <cell r="A4327">
            <v>72919</v>
          </cell>
          <cell r="B4327" t="str">
            <v>BASE DE SOLO CIMENTO 4% MISTURA EM USINA, COMPACTACAO 100% PROCTOR NOR MAL, EXCLUSIVE ESCAVACAO, CARGA E TRANSPORTE DO SOLO</v>
          </cell>
          <cell r="C4327" t="str">
            <v>M3</v>
          </cell>
          <cell r="D4327">
            <v>42.84</v>
          </cell>
        </row>
        <row r="4328">
          <cell r="A4328">
            <v>72922</v>
          </cell>
          <cell r="B4328" t="str">
            <v>BASE DE SOLO CIMENTO 6% COM MISTURA EM USINA, COMPACTACAO 100% PROCTOR NORMAL, EXCLUSIVE ESCAVACAO, CARGA E TRANSPORTE DO SOLO</v>
          </cell>
          <cell r="C4328" t="str">
            <v>M3</v>
          </cell>
          <cell r="D4328">
            <v>58.95</v>
          </cell>
        </row>
        <row r="4329">
          <cell r="A4329">
            <v>72923</v>
          </cell>
          <cell r="B4329" t="str">
            <v>BASE DE SOLO - BRITA (40/60), MISTURA EM USINA, COMPACTACAO 100% PROCT OR MODIFICADO, EXCLUSIVE ESCAVACAO, CARGA E TRANSPORTE</v>
          </cell>
          <cell r="C4329" t="str">
            <v>M3</v>
          </cell>
          <cell r="D4329">
            <v>66.34</v>
          </cell>
        </row>
        <row r="4330">
          <cell r="A4330">
            <v>72924</v>
          </cell>
          <cell r="B4330" t="str">
            <v>BASE DE SOLO - BRITA (50/50), MISTURA EM USINA, COMPACTACAO 100% PROCT OR MODIFICADO, EXCLUSIVE ESCAVACAO, CARGA E TRANSPORTE</v>
          </cell>
          <cell r="C4330" t="str">
            <v>M3</v>
          </cell>
          <cell r="D4330">
            <v>56.76</v>
          </cell>
        </row>
        <row r="4331">
          <cell r="A4331">
            <v>72961</v>
          </cell>
          <cell r="B4331" t="str">
            <v>REGULARIZACAO E COMPACTACAO DE SUBLEITO ATE 20 CM DE ESPESSURA</v>
          </cell>
          <cell r="C4331" t="str">
            <v>M2</v>
          </cell>
          <cell r="D4331">
            <v>1.28</v>
          </cell>
        </row>
        <row r="4332">
          <cell r="A4332">
            <v>73710</v>
          </cell>
          <cell r="B4332" t="str">
            <v>BASE PARA PAVIMENTACAO COM BRITA GRADUADA, INCLUSIVE COMPACTACAO</v>
          </cell>
          <cell r="C4332" t="str">
            <v>M3</v>
          </cell>
          <cell r="D4332">
            <v>110.91</v>
          </cell>
        </row>
        <row r="4333">
          <cell r="A4333">
            <v>73711</v>
          </cell>
          <cell r="B4333" t="str">
            <v>BASE PARA PAVIMENTACAO COM BRITA CORRIDA, INCLUSIVE COMPACTACAO</v>
          </cell>
          <cell r="C4333" t="str">
            <v>M3</v>
          </cell>
          <cell r="D4333">
            <v>99.42</v>
          </cell>
        </row>
        <row r="4334">
          <cell r="A4334" t="str">
            <v>73766/001</v>
          </cell>
          <cell r="B4334" t="str">
            <v>BASE PARA PAVIMENTACAO COM MACADAME HIDRAULICO, INCLUSIVE COMPACTACAO</v>
          </cell>
          <cell r="C4334" t="str">
            <v>M3</v>
          </cell>
          <cell r="D4334">
            <v>126.07</v>
          </cell>
        </row>
        <row r="4335">
          <cell r="A4335">
            <v>83772</v>
          </cell>
          <cell r="B4335" t="str">
            <v>BASE SOLO ESTABIL C/ MATERIAIS MISTURADOS NA USINA / TRANSP AGUA EXCL. ESCAV., CARGA E TRANSPORTE DOS SOLOS UTILIZADOS E BRITA</v>
          </cell>
          <cell r="C4335" t="str">
            <v>M3</v>
          </cell>
          <cell r="D4335">
            <v>12.34</v>
          </cell>
        </row>
        <row r="4336">
          <cell r="A4336">
            <v>72799</v>
          </cell>
          <cell r="B4336" t="str">
            <v>PAVIMENTO EM PARALELEPIPEDO SOBRE COLCHAO DE AREIA REJUNTADO COM ARGAM ASSA DE CIMENTO E AREIA NO TRAÇO 1:3 (PEDRAS PEQUENAS 30 A 35 PECAS PO R M2)</v>
          </cell>
          <cell r="C4336" t="str">
            <v>M2</v>
          </cell>
          <cell r="D4336">
            <v>80.41</v>
          </cell>
        </row>
        <row r="4337">
          <cell r="A4337">
            <v>72942</v>
          </cell>
          <cell r="B4337" t="str">
            <v>PINTURA DE LIGACAO COM EMULSAO RR-1C</v>
          </cell>
          <cell r="C4337" t="str">
            <v>M2</v>
          </cell>
          <cell r="D4337">
            <v>1.27</v>
          </cell>
        </row>
        <row r="4338">
          <cell r="A4338">
            <v>72943</v>
          </cell>
          <cell r="B4338" t="str">
            <v>PINTURA DE LIGACAO COM EMULSAO RR-2C</v>
          </cell>
          <cell r="C4338" t="str">
            <v>M2</v>
          </cell>
          <cell r="D4338">
            <v>1.43</v>
          </cell>
        </row>
        <row r="4339">
          <cell r="A4339">
            <v>72945</v>
          </cell>
          <cell r="B4339" t="str">
            <v>IMPRIMACAO DE BASE DE PAVIMENTACAO COM ADP CM-30</v>
          </cell>
          <cell r="C4339" t="str">
            <v>M2</v>
          </cell>
          <cell r="D4339">
            <v>4.96</v>
          </cell>
        </row>
        <row r="4340">
          <cell r="A4340">
            <v>72956</v>
          </cell>
          <cell r="B4340" t="str">
            <v>TRATAMENTO SUPERFICIAL SIMPLES - TSS, COM EMULSAO RR-2C</v>
          </cell>
          <cell r="C4340" t="str">
            <v>M2</v>
          </cell>
          <cell r="D4340">
            <v>5.41</v>
          </cell>
        </row>
        <row r="4341">
          <cell r="A4341">
            <v>72958</v>
          </cell>
          <cell r="B4341" t="str">
            <v>TRATAMENTO SUPERFICIAL DUPLO - TSD, COM EMULSAO RR-2C</v>
          </cell>
          <cell r="C4341" t="str">
            <v>M2</v>
          </cell>
          <cell r="D4341">
            <v>9.73</v>
          </cell>
        </row>
        <row r="4342">
          <cell r="A4342">
            <v>72960</v>
          </cell>
          <cell r="B4342" t="str">
            <v>TRATAMENTO SUPERFICIAL TRIPLO - TST, COM EMULSAO RR-2C</v>
          </cell>
          <cell r="C4342" t="str">
            <v>M2</v>
          </cell>
          <cell r="D4342">
            <v>12.71</v>
          </cell>
        </row>
        <row r="4343">
          <cell r="A4343">
            <v>72972</v>
          </cell>
          <cell r="B4343" t="str">
            <v>CONTENCAO LATERAL COM SOLO LOCAL PARA PAVIMENTO POLIEDRICO</v>
          </cell>
          <cell r="C4343" t="str">
            <v>M2</v>
          </cell>
          <cell r="D4343">
            <v>0.97</v>
          </cell>
        </row>
        <row r="4344">
          <cell r="A4344">
            <v>72973</v>
          </cell>
          <cell r="B4344" t="str">
            <v>CORTE E PREPARO DE CORDAO DE PEDRA PARA PAVIMENTO POLIEDRICO</v>
          </cell>
          <cell r="C4344" t="str">
            <v>M</v>
          </cell>
          <cell r="D4344">
            <v>1.82</v>
          </cell>
        </row>
        <row r="4345">
          <cell r="A4345">
            <v>72974</v>
          </cell>
          <cell r="B4345" t="str">
            <v>CORTE E PREPARO DE PEDRA PARA PAVIMENTO POLIEDRICO</v>
          </cell>
          <cell r="C4345" t="str">
            <v>M2</v>
          </cell>
          <cell r="D4345">
            <v>6.09</v>
          </cell>
        </row>
        <row r="4346">
          <cell r="A4346">
            <v>72975</v>
          </cell>
          <cell r="B4346" t="str">
            <v>DESMONTE MANUAL DE PEDRA PARA PAVIMENTO POLIEDRICO</v>
          </cell>
          <cell r="C4346" t="str">
            <v>M2</v>
          </cell>
          <cell r="D4346">
            <v>0.68</v>
          </cell>
        </row>
        <row r="4347">
          <cell r="A4347">
            <v>72978</v>
          </cell>
          <cell r="B4347" t="str">
            <v>EXTRACAO, CARGA E ASSENTAMENTO DE CORDAO DE PEDRA PARA PAVIMENTO POLIE DRICO, EXCLUSIVE TRANSPORTE DE PEDRA E INDENIZACAO PEDREIRA</v>
          </cell>
          <cell r="C4347" t="str">
            <v>M</v>
          </cell>
          <cell r="D4347">
            <v>6.09</v>
          </cell>
        </row>
        <row r="4348">
          <cell r="A4348">
            <v>72979</v>
          </cell>
          <cell r="B4348" t="str">
            <v>EXTRACAO, CARGA, PREPARO E ASSENTAMENTO DE PEDRAS POLIEDRICAS, EXCLUSI VE TRANSPORTE DE PEDRA E INDENIZACAO PEDREIRA</v>
          </cell>
          <cell r="C4348" t="str">
            <v>M2</v>
          </cell>
          <cell r="D4348">
            <v>11.66</v>
          </cell>
        </row>
        <row r="4349">
          <cell r="A4349" t="str">
            <v>73760/001</v>
          </cell>
          <cell r="B4349" t="str">
            <v>CAPA SELANTE COMPREENDENDO APLICAÇÃO DE ASFALTO NA PROPORÇÃO DE 0,7 A 1,5L / M2, DISTRIBUIÇÃO DE AGREGADOS DE 5 A 15KG/M2 E COMPACTAÇÃO COM ROLO - COM USO DA EMULSAO RR-2C, INCLUSO APLICACAO E COMPACTACAO</v>
          </cell>
          <cell r="C4349" t="str">
            <v>M2</v>
          </cell>
          <cell r="D4349">
            <v>3.07</v>
          </cell>
        </row>
        <row r="4350">
          <cell r="A4350" t="str">
            <v>73849/001</v>
          </cell>
          <cell r="B4350" t="str">
            <v>AREIA ASFALTO A QUENTE (AAUQ) COM CAP 50/70, INCLUSO USINAGEM E APLICA CAO, EXCLUSIVE TRANSPORTE</v>
          </cell>
          <cell r="C4350" t="str">
            <v>M3</v>
          </cell>
          <cell r="D4350">
            <v>571.97</v>
          </cell>
        </row>
        <row r="4351">
          <cell r="A4351" t="str">
            <v>73849/002</v>
          </cell>
          <cell r="B4351" t="str">
            <v>AREIA ASFALTO A FRIO (AAUF), COM EMULSAO RR-2C INCLUSO USINAGEM E APLI CACAO, EXCLUSIVE TRANSPORTE</v>
          </cell>
          <cell r="C4351" t="str">
            <v>M3</v>
          </cell>
          <cell r="D4351">
            <v>469.9</v>
          </cell>
        </row>
        <row r="4352">
          <cell r="A4352">
            <v>92391</v>
          </cell>
          <cell r="B4352" t="str">
            <v>EXECUÇÃO DE PAVIMENTO EM PISO INTERTRAVADO, COM BLOCO PISOGRAMA DE 35 X 25 CM, ESPESSURA 6 CM. AF_12/2015</v>
          </cell>
          <cell r="C4352" t="str">
            <v>M2</v>
          </cell>
          <cell r="D4352">
            <v>37.590000000000003</v>
          </cell>
        </row>
        <row r="4353">
          <cell r="A4353">
            <v>92392</v>
          </cell>
          <cell r="B4353" t="str">
            <v>EXECUÇÃO DE PAVIMENTO EM PISO INTERTRAVADO, COM BLOCO PISOGRAMA DE 35 X 25 CM, ESPESSURA 8 CM. AF_12/2015</v>
          </cell>
          <cell r="C4353" t="str">
            <v>M2</v>
          </cell>
          <cell r="D4353">
            <v>41.9</v>
          </cell>
        </row>
        <row r="4354">
          <cell r="A4354">
            <v>92393</v>
          </cell>
          <cell r="B4354" t="str">
            <v>EXECUÇÃO DE PAVIMENTO EM PISO INTERTRAVADO, COM BLOCO SEXTAVADO DE 25 X 25 CM, ESPESSURA 6 CM. AF_12/2015</v>
          </cell>
          <cell r="C4354" t="str">
            <v>M2</v>
          </cell>
          <cell r="D4354">
            <v>43.28</v>
          </cell>
        </row>
        <row r="4355">
          <cell r="A4355">
            <v>92394</v>
          </cell>
          <cell r="B4355" t="str">
            <v>EXECUÇÃO DE PAVIMENTO EM PISO INTERTRAVADO, COM BLOCO SEXTAVADO DE 25 X 25 CM, ESPESSURA 8 CM. AF_12/2015</v>
          </cell>
          <cell r="C4355" t="str">
            <v>M2</v>
          </cell>
          <cell r="D4355">
            <v>52.15</v>
          </cell>
        </row>
        <row r="4356">
          <cell r="A4356">
            <v>92395</v>
          </cell>
          <cell r="B4356" t="str">
            <v>EXECUÇÃO DE PAVIMENTO EM PISO INTERTRAVADO, COM BLOCO SEXTAVADO DE 25 X 25 CM, ESPESSURA 10 CM. AF_12/2015</v>
          </cell>
          <cell r="C4356" t="str">
            <v>M2</v>
          </cell>
          <cell r="D4356">
            <v>66.36</v>
          </cell>
        </row>
        <row r="4357">
          <cell r="A4357">
            <v>92396</v>
          </cell>
          <cell r="B4357" t="str">
            <v>EXECUÇÃO DE PASSEIO EM PISO INTERTRAVADO, COM BLOCO RETANGULAR COR NAT URAL DE 20 X 10 CM, ESPESSURA 6 CM. AF_12/2015</v>
          </cell>
          <cell r="C4357" t="str">
            <v>M2</v>
          </cell>
          <cell r="D4357">
            <v>54.88</v>
          </cell>
        </row>
        <row r="4358">
          <cell r="A4358">
            <v>92397</v>
          </cell>
          <cell r="B4358" t="str">
            <v>EXECUÇÃO DE PÁTIO/ESTACIONAMENTO EM PISO INTERTRAVADO, COM BLOCO RETAN GULAR COR NATURAL DE 20 X 10 CM, ESPESSURA 6 CM. AF_12/2015</v>
          </cell>
          <cell r="C4358" t="str">
            <v>M2</v>
          </cell>
          <cell r="D4358">
            <v>42.71</v>
          </cell>
        </row>
        <row r="4359">
          <cell r="A4359">
            <v>92398</v>
          </cell>
          <cell r="B4359" t="str">
            <v>EXECUÇÃO DE PÁTIO/ESTACIONAMENTO EM PISO INTERTRAVADO, COM BLOCO RETAN GULAR COR NATURAL DE 20 X 10 CM, ESPESSURA 8 CM. AF_12/2015</v>
          </cell>
          <cell r="C4359" t="str">
            <v>M2</v>
          </cell>
          <cell r="D4359">
            <v>52.89</v>
          </cell>
        </row>
        <row r="4360">
          <cell r="A4360">
            <v>92399</v>
          </cell>
          <cell r="B4360" t="str">
            <v>EXECUÇÃO DE VIA EM PISO INTERTRAVADO, COM BLOCO RETANGULAR COR NATURAL DE 20 X 10 CM, ESPESSURA 8 CM. AF_12/2015</v>
          </cell>
          <cell r="C4360" t="str">
            <v>M2</v>
          </cell>
          <cell r="D4360">
            <v>54.13</v>
          </cell>
        </row>
        <row r="4361">
          <cell r="A4361">
            <v>92400</v>
          </cell>
          <cell r="B4361" t="str">
            <v>EXECUÇÃO DE PÁTIO/ESTACIONAMENTO EM PISO INTERTRAVADO, COM BLOCO RETAN GULAR DE 20 X 10 CM, ESPESSURA 10 CM. AF_12/2015</v>
          </cell>
          <cell r="C4361" t="str">
            <v>M2</v>
          </cell>
          <cell r="D4361">
            <v>59.91</v>
          </cell>
        </row>
        <row r="4362">
          <cell r="A4362">
            <v>92401</v>
          </cell>
          <cell r="B4362" t="str">
            <v>EXECUÇÃO DE VIA EM PISO INTERTRAVADO, COM BLOCO RETANGULAR DE 20 X 10 CM, ESPESSURA 10 CM. AF_12/2015</v>
          </cell>
          <cell r="C4362" t="str">
            <v>M2</v>
          </cell>
          <cell r="D4362">
            <v>61.17</v>
          </cell>
        </row>
        <row r="4363">
          <cell r="A4363">
            <v>92402</v>
          </cell>
          <cell r="B4363" t="str">
            <v>EXECUÇÃO DE PASSEIO EM PISO INTERTRAVADO, COM BLOCO 16 FACES DE 22 X 1 1 CM, ESPESSURA 6 CM. AF_12/2015</v>
          </cell>
          <cell r="C4363" t="str">
            <v>M2</v>
          </cell>
          <cell r="D4363">
            <v>56.63</v>
          </cell>
        </row>
        <row r="4364">
          <cell r="A4364">
            <v>92403</v>
          </cell>
          <cell r="B4364" t="str">
            <v>EXECUÇÃO DE PÁTIO/ESTACIONAMENTO EM PISO INTERTRAVADO, COM BLOCO 16 FA CES DE 22 X 11 CM, ESPESSURA 6 CM. AF_12/2015</v>
          </cell>
          <cell r="C4364" t="str">
            <v>M2</v>
          </cell>
          <cell r="D4364">
            <v>44.37</v>
          </cell>
        </row>
        <row r="4365">
          <cell r="A4365">
            <v>92404</v>
          </cell>
          <cell r="B4365" t="str">
            <v>EXECUÇÃO DE PÁTIO/ESTACIONAMENTO EM PISO INTERTRAVADO, COM BLOCO 16 FA CES DE 22 X 11 CM, ESPESSURA 8 CM. AF_12/2015</v>
          </cell>
          <cell r="C4365" t="str">
            <v>M2</v>
          </cell>
          <cell r="D4365">
            <v>55.57</v>
          </cell>
        </row>
        <row r="4366">
          <cell r="A4366">
            <v>92405</v>
          </cell>
          <cell r="B4366" t="str">
            <v>EXECUÇÃO DE VIA EM PISO INTERTRAVADO, COM BLOCO 16 FACES DE 22 X 11 CM , ESPESSURA 8 CM. AF_12/2015</v>
          </cell>
          <cell r="C4366" t="str">
            <v>M2</v>
          </cell>
          <cell r="D4366">
            <v>56.79</v>
          </cell>
        </row>
        <row r="4367">
          <cell r="A4367">
            <v>92406</v>
          </cell>
          <cell r="B4367" t="str">
            <v>EXECUÇÃO DE PÁTIO/ESTACIONAMENTO EM PISO INTERTRAVADO, COM BLOCO 16 FA CES DE 22 X 11 CM, ESPESSURA 10 CM. AF_12/2015</v>
          </cell>
          <cell r="C4367" t="str">
            <v>M2</v>
          </cell>
          <cell r="D4367">
            <v>63.21</v>
          </cell>
        </row>
        <row r="4368">
          <cell r="A4368">
            <v>92407</v>
          </cell>
          <cell r="B4368" t="str">
            <v>EXECUÇÃO DE VIA EM PISO INTERTRAVADO, COM BLOCO 16 FACES DE 22 X 11 CM , ESPESSURA 10 CM. AF_12/2015</v>
          </cell>
          <cell r="C4368" t="str">
            <v>M2</v>
          </cell>
          <cell r="D4368">
            <v>64.47</v>
          </cell>
        </row>
        <row r="4369">
          <cell r="A4369">
            <v>93679</v>
          </cell>
          <cell r="B4369" t="str">
            <v>EXECUÇÃO DE PASSEIO EM PISO INTERTRAVADO, COM BLOCO RETANGULAR COLORID O DE 20 X 10 CM, ESPESSURA 6 CM. AF_12/2015</v>
          </cell>
          <cell r="C4369" t="str">
            <v>M2</v>
          </cell>
          <cell r="D4369">
            <v>63.3</v>
          </cell>
        </row>
        <row r="4370">
          <cell r="A4370">
            <v>93680</v>
          </cell>
          <cell r="B4370" t="str">
            <v>EXECUÇÃO DE PÁTIO/ESTACIONAMENTO EM PISO INTERTRAVADO, COM BLOCO RETAN GULAR COLORIDO DE 20 X 10 CM, ESPESSURA 6 CM. AF_12/2015</v>
          </cell>
          <cell r="C4370" t="str">
            <v>M2</v>
          </cell>
          <cell r="D4370">
            <v>50.76</v>
          </cell>
        </row>
        <row r="4371">
          <cell r="A4371">
            <v>93681</v>
          </cell>
          <cell r="B4371" t="str">
            <v>EXECUÇÃO DE PÁTIO/ESTACIONAMENTO EM PISO INTERTRAVADO, COM BLOCO RETAN GULAR COLORIDO DE 20 X 10 CM, ESPESSURA 8 CM. AF_12/2015</v>
          </cell>
          <cell r="C4371" t="str">
            <v>M2</v>
          </cell>
          <cell r="D4371">
            <v>61.55</v>
          </cell>
        </row>
        <row r="4372">
          <cell r="A4372">
            <v>93682</v>
          </cell>
          <cell r="B4372" t="str">
            <v>EXECUÇÃO DE VIA EM PISO INTERTRAVADO, COM BLOCO RETANGULAR COLORIDO DE 20 X 10 CM, ESPESSURA 8 CM. AF_12/2015</v>
          </cell>
          <cell r="C4372" t="str">
            <v>M2</v>
          </cell>
          <cell r="D4372">
            <v>62.87</v>
          </cell>
        </row>
        <row r="4373">
          <cell r="A4373">
            <v>72947</v>
          </cell>
          <cell r="B4373" t="str">
            <v>SINALIZACAO HORIZONTAL COM TINTA RETRORREFLETIVA A BASE DE RESINA ACRI LICA COM MICROESFERAS DE VIDRO</v>
          </cell>
          <cell r="C4373" t="str">
            <v>M2</v>
          </cell>
          <cell r="D4373">
            <v>16.02</v>
          </cell>
        </row>
        <row r="4374">
          <cell r="A4374">
            <v>83693</v>
          </cell>
          <cell r="B4374" t="str">
            <v>CAIACAO EM MEIO FIO</v>
          </cell>
          <cell r="C4374" t="str">
            <v>M2</v>
          </cell>
          <cell r="D4374">
            <v>3.77</v>
          </cell>
        </row>
        <row r="4375">
          <cell r="A4375" t="str">
            <v>73770/001</v>
          </cell>
          <cell r="B4375" t="str">
            <v>BARREIRA PRE-MOLDADA EXTERNA CONCRETO ARMADO 0,25X0,40X1,14M FCK=25MPA ACO CA-50 INCL VIGOTA HORIZONTAL MONTANTE A CADA 1,00M  FERROS DE LIG ACAO E MATERIAIS.</v>
          </cell>
          <cell r="C4375" t="str">
            <v>M</v>
          </cell>
          <cell r="D4375">
            <v>531.30999999999995</v>
          </cell>
        </row>
        <row r="4376">
          <cell r="A4376" t="str">
            <v>73770/002</v>
          </cell>
          <cell r="B4376" t="str">
            <v>BARREIRA DUPLA PRE-MOL INTER CONCRETO ARMADO 0,15X0,65X0,77M FCK=25MPA ACO CA-50 INCL FERROS DE LIGACAO E MATERIAIS.</v>
          </cell>
          <cell r="C4376" t="str">
            <v>M</v>
          </cell>
          <cell r="D4376">
            <v>469.2</v>
          </cell>
        </row>
        <row r="4377">
          <cell r="A4377" t="str">
            <v>83696/001</v>
          </cell>
          <cell r="B4377" t="str">
            <v>PINTURA GUARDA-CORPO GUARDA-RODA E MURETA PROTECAO COM CAL EM PONTES E VIADUTOS MEDIDA PELO DOBRO DA AREA TOTAL (LARGURAXALTURA).</v>
          </cell>
          <cell r="C4377" t="str">
            <v>M2</v>
          </cell>
          <cell r="D4377">
            <v>5.97</v>
          </cell>
        </row>
        <row r="4378">
          <cell r="A4378">
            <v>72962</v>
          </cell>
          <cell r="B4378" t="str">
            <v>USINAGEM DE CBUQ COM CAP 50/70, PARA CAPA DE ROLAMENTO</v>
          </cell>
          <cell r="C4378" t="str">
            <v>T</v>
          </cell>
          <cell r="D4378">
            <v>193.61</v>
          </cell>
        </row>
        <row r="4379">
          <cell r="A4379">
            <v>72963</v>
          </cell>
          <cell r="B4379" t="str">
            <v>USINAGEM DE CBUQ COM CAP 50/70, PARA BINDER</v>
          </cell>
          <cell r="C4379" t="str">
            <v>T</v>
          </cell>
          <cell r="D4379">
            <v>161.9</v>
          </cell>
        </row>
        <row r="4380">
          <cell r="A4380">
            <v>72964</v>
          </cell>
          <cell r="B4380" t="str">
            <v>CONCRETO BETUMINOSO USINADO A QUENTE COM CAP 50/70, BINDER, INCLUSO US INAGEM E APLICACAO, EXCLUSIVE TRANSPORTE</v>
          </cell>
          <cell r="C4380" t="str">
            <v>T</v>
          </cell>
          <cell r="D4380">
            <v>171.64</v>
          </cell>
        </row>
        <row r="4381">
          <cell r="A4381">
            <v>72965</v>
          </cell>
          <cell r="B4381" t="str">
            <v>FABRICAÇÃO E APLICAÇÃO DE CONCRETO BETUMINOSO USINADO A QUENTE(CBUQ),C AP 50/70,  EXCLUSIVE TRANSPORTE</v>
          </cell>
          <cell r="C4381" t="str">
            <v>T</v>
          </cell>
          <cell r="D4381">
            <v>205.78</v>
          </cell>
        </row>
        <row r="4382">
          <cell r="A4382" t="str">
            <v>73759/002</v>
          </cell>
          <cell r="B4382" t="str">
            <v>PRE-MISTURADO A FRIO COM EMULSAO RM-1C, INCLUSO USINAGEM E APLICACAO, EXCLUSIVE TRANSPORTE</v>
          </cell>
          <cell r="C4382" t="str">
            <v>M3</v>
          </cell>
          <cell r="D4382">
            <v>359.9</v>
          </cell>
        </row>
        <row r="4383">
          <cell r="A4383">
            <v>73445</v>
          </cell>
          <cell r="B4383" t="str">
            <v>CAIACAO INT OU EXT SOBRE REVESTIMENTO LISO C/ADOCAO DE FIXADOR COM COM DUAS DEMAOS</v>
          </cell>
          <cell r="C4383" t="str">
            <v>M2</v>
          </cell>
          <cell r="D4383">
            <v>9.43</v>
          </cell>
        </row>
        <row r="4384">
          <cell r="A4384">
            <v>73446</v>
          </cell>
          <cell r="B4384" t="str">
            <v>PINTURA DE SUPERFICIE C/TINTA GRAFITE</v>
          </cell>
          <cell r="C4384" t="str">
            <v>M2</v>
          </cell>
          <cell r="D4384">
            <v>20.51</v>
          </cell>
        </row>
        <row r="4385">
          <cell r="A4385" t="str">
            <v>74133/001</v>
          </cell>
          <cell r="B4385" t="str">
            <v>EMASSAMENTO COM MASSA A OLEO, UMA DEMAO</v>
          </cell>
          <cell r="C4385" t="str">
            <v>M2</v>
          </cell>
          <cell r="D4385">
            <v>17.739999999999998</v>
          </cell>
        </row>
        <row r="4386">
          <cell r="A4386" t="str">
            <v>74133/002</v>
          </cell>
          <cell r="B4386" t="str">
            <v>EMASSAMENTO COM MASSA A OLEO, DUAS DEMAOS</v>
          </cell>
          <cell r="C4386" t="str">
            <v>M2</v>
          </cell>
          <cell r="D4386">
            <v>22.18</v>
          </cell>
        </row>
        <row r="4387">
          <cell r="A4387">
            <v>79462</v>
          </cell>
          <cell r="B4387" t="str">
            <v>EMASSAMENTO COM MASSA EPOXI, 2 DEMAOS</v>
          </cell>
          <cell r="C4387" t="str">
            <v>M2</v>
          </cell>
          <cell r="D4387">
            <v>55.74</v>
          </cell>
        </row>
        <row r="4388">
          <cell r="A4388" t="str">
            <v>79494/001</v>
          </cell>
          <cell r="B4388" t="str">
            <v>PINTURA DE QUADRO ESCOLAR COM TINTA ESMALTE ACABAMENTO FOSCO, DUAS DEM AOS SOBRE MASSA ACRILICA</v>
          </cell>
          <cell r="C4388" t="str">
            <v>M2</v>
          </cell>
          <cell r="D4388">
            <v>11.89</v>
          </cell>
        </row>
        <row r="4389">
          <cell r="A4389">
            <v>84651</v>
          </cell>
          <cell r="B4389" t="str">
            <v>PINTURA COM TINTA IMPERMEAVEL MINERAL EM PO, DUAS DEMAOS</v>
          </cell>
          <cell r="C4389" t="str">
            <v>M2</v>
          </cell>
          <cell r="D4389">
            <v>10.27</v>
          </cell>
        </row>
        <row r="4390">
          <cell r="A4390">
            <v>88411</v>
          </cell>
          <cell r="B4390" t="str">
            <v>APLICAÇÃO MANUAL DE FUNDO SELADOR ACRÍLICO EM PANOS COM PRESENÇA DE VÃ OS DE EDIFÍCIOS DE MÚLTIPLOS PAVIMENTOS. AF_06/2014</v>
          </cell>
          <cell r="C4390" t="str">
            <v>M2</v>
          </cell>
          <cell r="D4390">
            <v>2.42</v>
          </cell>
        </row>
        <row r="4391">
          <cell r="A4391">
            <v>88412</v>
          </cell>
          <cell r="B4391" t="str">
            <v>APLICAÇÃO MANUAL DE FUNDO SELADOR ACRÍLICO EM PANOS CEGOS DE FACHADA ( SEM PRESENÇA DE VÃOS) DE EDIFÍCIOS DE MÚLTIPLOS PAVIMENTOS. AF_06/2014</v>
          </cell>
          <cell r="C4391" t="str">
            <v>M2</v>
          </cell>
          <cell r="D4391">
            <v>1.81</v>
          </cell>
        </row>
        <row r="4392">
          <cell r="A4392">
            <v>88413</v>
          </cell>
          <cell r="B4392" t="str">
            <v>APLICAÇÃO MANUAL DE FUNDO SELADOR ACRÍLICO EM SUPERFÍCIES EXTERNAS DE SACADA DE EDIFÍCIOS DE MÚLTIPLOS PAVIMENTOS. AF_06/2014</v>
          </cell>
          <cell r="C4392" t="str">
            <v>M2</v>
          </cell>
          <cell r="D4392">
            <v>3.65</v>
          </cell>
        </row>
        <row r="4393">
          <cell r="A4393">
            <v>88414</v>
          </cell>
          <cell r="B4393" t="str">
            <v>APLICAÇÃO MANUAL DE FUNDO SELADOR ACRÍLICO EM SUPERFÍCIES INTERNAS DA SACADA DE EDIFÍCIOS DE MÚLTIPLOS PAVIMENTOS. AF_06/2014</v>
          </cell>
          <cell r="C4393" t="str">
            <v>M2</v>
          </cell>
          <cell r="D4393">
            <v>4.04</v>
          </cell>
        </row>
        <row r="4394">
          <cell r="A4394">
            <v>88415</v>
          </cell>
          <cell r="B4394" t="str">
            <v>APLICAÇÃO MANUAL DE FUNDO SELADOR ACRÍLICO EM PAREDES EXTERNAS DE CASA S. AF_06/2014</v>
          </cell>
          <cell r="C4394" t="str">
            <v>M2</v>
          </cell>
          <cell r="D4394">
            <v>2.62</v>
          </cell>
        </row>
        <row r="4395">
          <cell r="A4395">
            <v>88416</v>
          </cell>
          <cell r="B4395" t="str">
            <v>APLICAÇÃO MANUAL DE PINTURA COM TINTA TEXTURIZADA ACRÍLICA EM PANOS CO M PRESENÇA DE VÃOS DE EDIFÍCIOS DE MÚLTIPLOS PAVIMENTOS, UMA COR. AF_0 6/2014</v>
          </cell>
          <cell r="C4395" t="str">
            <v>M2</v>
          </cell>
          <cell r="D4395">
            <v>13.77</v>
          </cell>
        </row>
        <row r="4396">
          <cell r="A4396">
            <v>88417</v>
          </cell>
          <cell r="B4396" t="str">
            <v>APLICAÇÃO MANUAL DE PINTURA COM TINTA TEXTURIZADA ACRÍLICA EM PANOS CE GOS DE FACHADA (SEM PRESENÇA DE VÃOS) DE EDIFÍCIOS DE MÚLTIPLOS PAVIME NTOS, UMA COR. AF_06/2014</v>
          </cell>
          <cell r="C4396" t="str">
            <v>M2</v>
          </cell>
          <cell r="D4396">
            <v>11.6</v>
          </cell>
        </row>
        <row r="4397">
          <cell r="A4397">
            <v>88420</v>
          </cell>
          <cell r="B4397" t="str">
            <v>APLICAÇÃO MANUAL DE PINTURA COM TINTA TEXTURIZADA ACRÍLICA EM SUPERFÍC IES EXTERNAS DE SACADA DE EDIFÍCIOS DE MÚLTIPLOS PAVIMENTOS, UMA COR. AF_06/2014</v>
          </cell>
          <cell r="C4397" t="str">
            <v>M2</v>
          </cell>
          <cell r="D4397">
            <v>18.14</v>
          </cell>
        </row>
        <row r="4398">
          <cell r="A4398">
            <v>88421</v>
          </cell>
          <cell r="B4398" t="str">
            <v>APLICAÇÃO MANUAL DE PINTURA COM TINTA TEXTURIZADA ACRÍLICA EM SUPERFÍC IES INTERNAS DA SACADA DE EDIFÍCIOS DE MÚLTIPLOS PAVIMENTOS, UMA COR. AF_06/2014</v>
          </cell>
          <cell r="C4398" t="str">
            <v>M2</v>
          </cell>
          <cell r="D4398">
            <v>19.52</v>
          </cell>
        </row>
        <row r="4399">
          <cell r="A4399">
            <v>88423</v>
          </cell>
          <cell r="B4399" t="str">
            <v>APLICAÇÃO MANUAL DE PINTURA COM TINTA TEXTURIZADA ACRÍLICA EM PAREDES EXTERNAS DE CASAS, UMA COR. AF_06/2014</v>
          </cell>
          <cell r="C4399" t="str">
            <v>M2</v>
          </cell>
          <cell r="D4399">
            <v>14.44</v>
          </cell>
        </row>
        <row r="4400">
          <cell r="A4400">
            <v>88424</v>
          </cell>
          <cell r="B4400" t="str">
            <v>APLICAÇÃO MANUAL DE PINTURA COM TINTA TEXTURIZADA ACRÍLICA EM PANOS CO M PRESENÇA DE VÃOS DE EDIFÍCIOS DE MÚLTIPLOS PAVIMENTOS, DUAS CORES. A F_06/2014</v>
          </cell>
          <cell r="C4400" t="str">
            <v>M2</v>
          </cell>
          <cell r="D4400">
            <v>16.739999999999998</v>
          </cell>
        </row>
        <row r="4401">
          <cell r="A4401">
            <v>88426</v>
          </cell>
          <cell r="B4401" t="str">
            <v>APLICAÇÃO MANUAL DE PINTURA COM TINTA TEXTURIZADA ACRÍLICA EM PANOS CE GOS DE FACHADA (SEM PRESENÇA DE VÃOS) DE EDIFÍCIOS DE MÚLTIPLOS PAVIME NTOS, DUAS CORES. AF_06/2014</v>
          </cell>
          <cell r="C4401" t="str">
            <v>M2</v>
          </cell>
          <cell r="D4401">
            <v>13</v>
          </cell>
        </row>
        <row r="4402">
          <cell r="A4402">
            <v>88428</v>
          </cell>
          <cell r="B4402" t="str">
            <v>APLICAÇÃO MANUAL DE PINTURA COM TINTA TEXTURIZADA ACRÍLICA EM SUPERFÍC IES EXTERNAS DE SACADA DE EDIFÍCIOS DE MÚLTIPLOS PAVIMENTOS, DUAS CORE S. AF_06/2014</v>
          </cell>
          <cell r="C4402" t="str">
            <v>M2</v>
          </cell>
          <cell r="D4402">
            <v>24.26</v>
          </cell>
        </row>
        <row r="4403">
          <cell r="A4403">
            <v>88429</v>
          </cell>
          <cell r="B4403" t="str">
            <v>APLICAÇÃO MANUAL DE PINTURA COM TINTA TEXTURIZADA ACRÍLICA EM SUPERFÍC IES INTERNAS DA SACADA DE EDIFÍCIOS DE MÚLTIPLOS PAVIMENTOS, DUAS CORE S. AF_06/2014</v>
          </cell>
          <cell r="C4403" t="str">
            <v>M2</v>
          </cell>
          <cell r="D4403">
            <v>26.66</v>
          </cell>
        </row>
        <row r="4404">
          <cell r="A4404">
            <v>88431</v>
          </cell>
          <cell r="B4404" t="str">
            <v>APLICAÇÃO MANUAL DE PINTURA COM TINTA TEXTURIZADA ACRÍLICA EM PAREDES EXTERNAS DE CASAS, DUAS CORES. AF_06/2014</v>
          </cell>
          <cell r="C4404" t="str">
            <v>M2</v>
          </cell>
          <cell r="D4404">
            <v>17.920000000000002</v>
          </cell>
        </row>
        <row r="4405">
          <cell r="A4405">
            <v>88432</v>
          </cell>
          <cell r="B4405" t="str">
            <v>APLICAÇÃO MANUAL DE PINTURA COM TINTA TEXTURIZADA ACRÍLICA EM MOLDURAS DE EPS, PRÉ-FABRICADOS, OU OUTROS. AF_06/2014</v>
          </cell>
          <cell r="C4405" t="str">
            <v>M2</v>
          </cell>
          <cell r="D4405">
            <v>14.09</v>
          </cell>
        </row>
        <row r="4406">
          <cell r="A4406">
            <v>88482</v>
          </cell>
          <cell r="B4406" t="str">
            <v>APLICAÇÃO DE FUNDO SELADOR LÁTEX PVA EM TETO, UMA DEMÃO. AF_06/2014</v>
          </cell>
          <cell r="C4406" t="str">
            <v>M2</v>
          </cell>
          <cell r="D4406">
            <v>3.21</v>
          </cell>
        </row>
        <row r="4407">
          <cell r="A4407">
            <v>88483</v>
          </cell>
          <cell r="B4407" t="str">
            <v>APLICAÇÃO DE FUNDO SELADOR LÁTEX PVA EM PAREDES, UMA DEMÃO. AF_06/2014</v>
          </cell>
          <cell r="C4407" t="str">
            <v>M2</v>
          </cell>
          <cell r="D4407">
            <v>2.95</v>
          </cell>
        </row>
        <row r="4408">
          <cell r="A4408">
            <v>88484</v>
          </cell>
          <cell r="B4408" t="str">
            <v>APLICAÇÃO DE FUNDO SELADOR ACRÍLICO EM TETO, UMA DEMÃO. AF_06/2014</v>
          </cell>
          <cell r="C4408" t="str">
            <v>M2</v>
          </cell>
          <cell r="D4408">
            <v>2.64</v>
          </cell>
        </row>
        <row r="4409">
          <cell r="A4409">
            <v>88485</v>
          </cell>
          <cell r="B4409" t="str">
            <v>APLICAÇÃO DE FUNDO SELADOR ACRÍLICO EM PAREDES, UMA DEMÃO. AF_06/2014</v>
          </cell>
          <cell r="C4409" t="str">
            <v>M2</v>
          </cell>
          <cell r="D4409">
            <v>2.2799999999999998</v>
          </cell>
        </row>
        <row r="4410">
          <cell r="A4410">
            <v>88486</v>
          </cell>
          <cell r="B4410" t="str">
            <v>APLICAÇÃO MANUAL DE PINTURA COM TINTA LÁTEX PVA EM TETO, DUAS DEMÃOS. AF_06/2014</v>
          </cell>
          <cell r="C4410" t="str">
            <v>M2</v>
          </cell>
          <cell r="D4410">
            <v>9.6</v>
          </cell>
        </row>
        <row r="4411">
          <cell r="A4411">
            <v>88487</v>
          </cell>
          <cell r="B4411" t="str">
            <v>APLICAÇÃO MANUAL DE PINTURA COM TINTA LÁTEX PVA EM PAREDES, DUAS DEMÃO S. AF_06/2014</v>
          </cell>
          <cell r="C4411" t="str">
            <v>M2</v>
          </cell>
          <cell r="D4411">
            <v>8.44</v>
          </cell>
        </row>
        <row r="4412">
          <cell r="A4412">
            <v>88488</v>
          </cell>
          <cell r="B4412" t="str">
            <v>APLICAÇÃO MANUAL DE PINTURA COM TINTA LÁTEX ACRÍLICA EM TETO, DUAS DEM ÃOS. AF_06/2014</v>
          </cell>
          <cell r="C4412" t="str">
            <v>M2</v>
          </cell>
          <cell r="D4412">
            <v>12.5</v>
          </cell>
        </row>
        <row r="4413">
          <cell r="A4413">
            <v>88489</v>
          </cell>
          <cell r="B4413" t="str">
            <v>APLICAÇÃO MANUAL DE PINTURA COM TINTA LÁTEX ACRÍLICA EM PAREDES, DUAS DEMÃOS. AF_06/2014</v>
          </cell>
          <cell r="C4413" t="str">
            <v>M2</v>
          </cell>
          <cell r="D4413">
            <v>10.84</v>
          </cell>
        </row>
        <row r="4414">
          <cell r="A4414">
            <v>88490</v>
          </cell>
          <cell r="B4414" t="str">
            <v>APLICAÇÃO MECÂNICA DE PINTURA COM TINTA LÁTEX PVA EM TETO, DUAS DEMÃOS . AF_06/2014</v>
          </cell>
          <cell r="C4414" t="str">
            <v>M2</v>
          </cell>
          <cell r="D4414">
            <v>7.66</v>
          </cell>
        </row>
        <row r="4415">
          <cell r="A4415">
            <v>88491</v>
          </cell>
          <cell r="B4415" t="str">
            <v>APLICAÇÃO MECÂNICA DE PINTURA COM TINTA LÁTEX PVA EM PAREDES, DUAS DEM ÃOS. AF_06/2014</v>
          </cell>
          <cell r="C4415" t="str">
            <v>M2</v>
          </cell>
          <cell r="D4415">
            <v>7.39</v>
          </cell>
        </row>
        <row r="4416">
          <cell r="A4416">
            <v>88492</v>
          </cell>
          <cell r="B4416" t="str">
            <v>APLICAÇÃO MECÂNICA DE PINTURA COM TINTA LÁTEX ACRÍLICA EM TETO, DUAS D EMÃOS. AF_06/2014</v>
          </cell>
          <cell r="C4416" t="str">
            <v>M2</v>
          </cell>
          <cell r="D4416">
            <v>9.02</v>
          </cell>
        </row>
        <row r="4417">
          <cell r="A4417">
            <v>88493</v>
          </cell>
          <cell r="B4417" t="str">
            <v>APLICAÇÃO MECÂNICA DE PINTURA COM TINTA LÁTEX ACRÍLICA EM PAREDES, DUA S DEMÃOS. AF_06/2014</v>
          </cell>
          <cell r="C4417" t="str">
            <v>M2</v>
          </cell>
          <cell r="D4417">
            <v>8.6</v>
          </cell>
        </row>
        <row r="4418">
          <cell r="A4418">
            <v>88494</v>
          </cell>
          <cell r="B4418" t="str">
            <v>APLICAÇÃO E LIXAMENTO DE MASSA LÁTEX EM TETO, UMA DEMÃO. AF_06/2014</v>
          </cell>
          <cell r="C4418" t="str">
            <v>M2</v>
          </cell>
          <cell r="D4418">
            <v>17.39</v>
          </cell>
        </row>
        <row r="4419">
          <cell r="A4419">
            <v>88495</v>
          </cell>
          <cell r="B4419" t="str">
            <v>APLICAÇÃO E LIXAMENTO DE MASSA LÁTEX EM PAREDES, UMA DEMÃO. AF_06/2014</v>
          </cell>
          <cell r="C4419" t="str">
            <v>M2</v>
          </cell>
          <cell r="D4419">
            <v>9.44</v>
          </cell>
        </row>
        <row r="4420">
          <cell r="A4420">
            <v>88496</v>
          </cell>
          <cell r="B4420" t="str">
            <v>APLICAÇÃO E LIXAMENTO DE MASSA LÁTEX EM TETO, DUAS DEMÃOS. AF_06/2014</v>
          </cell>
          <cell r="C4420" t="str">
            <v>M2</v>
          </cell>
          <cell r="D4420">
            <v>23.58</v>
          </cell>
        </row>
        <row r="4421">
          <cell r="A4421">
            <v>88497</v>
          </cell>
          <cell r="B4421" t="str">
            <v>APLICAÇÃO E LIXAMENTO DE MASSA LÁTEX EM PAREDES, DUAS DEMÃOS. AF_06/20 14</v>
          </cell>
          <cell r="C4421" t="str">
            <v>M2</v>
          </cell>
          <cell r="D4421">
            <v>12.96</v>
          </cell>
        </row>
        <row r="4422">
          <cell r="A4422">
            <v>95305</v>
          </cell>
          <cell r="B4422" t="str">
            <v>TEXTURA ACRÍLICA, APLICAÇÃO MANUAL EM PAREDE, UMA DEMÃO. AF_09/2016</v>
          </cell>
          <cell r="C4422" t="str">
            <v>M2</v>
          </cell>
          <cell r="D4422">
            <v>11.2</v>
          </cell>
        </row>
        <row r="4423">
          <cell r="A4423">
            <v>95306</v>
          </cell>
          <cell r="B4423" t="str">
            <v>TEXTURA ACRÍLICA, APLICAÇÃO MANUAL EM TETO, UMA DEMÃO. AF_09/2016</v>
          </cell>
          <cell r="C4423" t="str">
            <v>M2</v>
          </cell>
          <cell r="D4423">
            <v>13.31</v>
          </cell>
        </row>
        <row r="4424">
          <cell r="A4424">
            <v>95622</v>
          </cell>
          <cell r="B4424" t="str">
            <v>APLICAÇÃO MANUAL DE TINTA LÁTEX ACRÍLICA EM PANOS COM PRESENÇA DE VÃOS DE EDIFÍCIOS DE MÚLTIPLOS PAVIMENTOS, DUAS DEMÃOS. AF_11/2016</v>
          </cell>
          <cell r="C4424" t="str">
            <v>M2</v>
          </cell>
          <cell r="D4424">
            <v>11.66</v>
          </cell>
        </row>
        <row r="4425">
          <cell r="A4425">
            <v>95623</v>
          </cell>
          <cell r="B4425" t="str">
            <v>APLICAÇÃO MANUAL DE TINTA LÁTEX ACRÍLICA EM PANOS SEM PRESENÇA DE VÃOS DE EDIFÍCIOS DE MÚLTIPLOS PAVIMENTOS, DUAS DEMÃOS. AF_11/2016</v>
          </cell>
          <cell r="C4425" t="str">
            <v>M2</v>
          </cell>
          <cell r="D4425">
            <v>8.7100000000000009</v>
          </cell>
        </row>
        <row r="4426">
          <cell r="A4426">
            <v>95624</v>
          </cell>
          <cell r="B4426" t="str">
            <v>APLICAÇÃO MANUAL DE TINTA LÁTEX ACRÍLICA EM SUPERFÍCIES EXTERNAS DE SA CADA DE EDIFÍCIOS DE MÚLTIPLOS PAVIMENTOS, DUAS DEMÃOS. AF_11/2016</v>
          </cell>
          <cell r="C4426" t="str">
            <v>M2</v>
          </cell>
          <cell r="D4426">
            <v>17.670000000000002</v>
          </cell>
        </row>
        <row r="4427">
          <cell r="A4427">
            <v>95625</v>
          </cell>
          <cell r="B4427" t="str">
            <v>APLICAÇÃO MANUAL DE TINTA LÁTEX ACRÍLICA EM SUPERFÍCIES INTERNAS DE SA CADA DE EDIFÍCIOS DE MÚLTIPLOS PAVIMENTOS, DUAS DEMÃOS. AF_11/2016</v>
          </cell>
          <cell r="C4427" t="str">
            <v>M2</v>
          </cell>
          <cell r="D4427">
            <v>19.57</v>
          </cell>
        </row>
        <row r="4428">
          <cell r="A4428">
            <v>95626</v>
          </cell>
          <cell r="B4428" t="str">
            <v>APLICAÇÃO MANUAL DE TINTA LÁTEX ACRÍLICA EM PAREDE EXTERNAS DE CASAS, DUAS DEMÃOS. AF_11/2016</v>
          </cell>
          <cell r="C4428" t="str">
            <v>M2</v>
          </cell>
          <cell r="D4428">
            <v>12.62</v>
          </cell>
        </row>
        <row r="4429">
          <cell r="A4429">
            <v>79460</v>
          </cell>
          <cell r="B4429" t="str">
            <v>PINTURA EPOXI, DUAS DEMAOS</v>
          </cell>
          <cell r="C4429" t="str">
            <v>M2</v>
          </cell>
          <cell r="D4429">
            <v>40.659999999999997</v>
          </cell>
        </row>
        <row r="4430">
          <cell r="A4430">
            <v>79465</v>
          </cell>
          <cell r="B4430" t="str">
            <v>PINTURA COM TINTA A BASE DE BORRACHA CLORADA, 2 DEMAOS</v>
          </cell>
          <cell r="C4430" t="str">
            <v>M2</v>
          </cell>
          <cell r="D4430">
            <v>32.619999999999997</v>
          </cell>
        </row>
        <row r="4431">
          <cell r="A4431" t="str">
            <v>79514/001</v>
          </cell>
          <cell r="B4431" t="str">
            <v>PINTURA EPOXI, TRES DEMAOS</v>
          </cell>
          <cell r="C4431" t="str">
            <v>M2</v>
          </cell>
          <cell r="D4431">
            <v>56.28</v>
          </cell>
        </row>
        <row r="4432">
          <cell r="A4432">
            <v>84647</v>
          </cell>
          <cell r="B4432" t="str">
            <v>PINTURA EPOXI INCLUSO EMASSAMENTO E FUNDO PREPARADOR</v>
          </cell>
          <cell r="C4432" t="str">
            <v>M2</v>
          </cell>
          <cell r="D4432">
            <v>136.19</v>
          </cell>
        </row>
        <row r="4433">
          <cell r="A4433">
            <v>84656</v>
          </cell>
          <cell r="B4433" t="str">
            <v>TRATAMENTO EM  CONCRETO COM ESTUQUE E LIXAMENTO</v>
          </cell>
          <cell r="C4433" t="str">
            <v>M2</v>
          </cell>
          <cell r="D4433">
            <v>35.799999999999997</v>
          </cell>
        </row>
        <row r="4434">
          <cell r="A4434">
            <v>84677</v>
          </cell>
          <cell r="B4434" t="str">
            <v>VERNIZ SINTETICO BRILHANTE EM CONCRETO OU TIJOLO, DUAS DEMAOS</v>
          </cell>
          <cell r="C4434" t="str">
            <v>M2</v>
          </cell>
          <cell r="D4434">
            <v>10.91</v>
          </cell>
        </row>
        <row r="4435">
          <cell r="A4435">
            <v>84678</v>
          </cell>
          <cell r="B4435" t="str">
            <v>VERNIZ POLIURETANO BRILHANTE EM CONCRETO OU TIJOLO, TRES DEMAOS</v>
          </cell>
          <cell r="C4435" t="str">
            <v>M2</v>
          </cell>
          <cell r="D4435">
            <v>18.86</v>
          </cell>
        </row>
        <row r="4436">
          <cell r="A4436">
            <v>6082</v>
          </cell>
          <cell r="B4436" t="str">
            <v>PINTURA EM VERNIZ SINTETICO BRILHANTE EM MADEIRA, TRES DEMAOS</v>
          </cell>
          <cell r="C4436" t="str">
            <v>M2</v>
          </cell>
          <cell r="D4436">
            <v>17.27</v>
          </cell>
        </row>
        <row r="4437">
          <cell r="A4437">
            <v>40905</v>
          </cell>
          <cell r="B4437" t="str">
            <v>VERNIZ SINTETICO EM MADEIRA, DUAS DEMAOS</v>
          </cell>
          <cell r="C4437" t="str">
            <v>M2</v>
          </cell>
          <cell r="D4437">
            <v>20.74</v>
          </cell>
        </row>
        <row r="4438">
          <cell r="A4438" t="str">
            <v>73739/001</v>
          </cell>
          <cell r="B4438" t="str">
            <v>PINTURA ESMALTE ACETINADO EM MADEIRA, DUAS DEMAOS</v>
          </cell>
          <cell r="C4438" t="str">
            <v>M2</v>
          </cell>
          <cell r="D4438">
            <v>16.84</v>
          </cell>
        </row>
        <row r="4439">
          <cell r="A4439" t="str">
            <v>74065/001</v>
          </cell>
          <cell r="B4439" t="str">
            <v>PINTURA ESMALTE FOSCO PARA MADEIRA, DUAS DEMAOS, SOBRE FUNDO NIVELADOR BRANCO</v>
          </cell>
          <cell r="C4439" t="str">
            <v>M2</v>
          </cell>
          <cell r="D4439">
            <v>24.16</v>
          </cell>
        </row>
        <row r="4440">
          <cell r="A4440" t="str">
            <v>74065/002</v>
          </cell>
          <cell r="B4440" t="str">
            <v>PINTURA ESMALTE ACETINADO PARA MADEIRA, DUAS DEMAOS, SOBRE FUNDO NIVEL ADOR BRANCO</v>
          </cell>
          <cell r="C4440" t="str">
            <v>M2</v>
          </cell>
          <cell r="D4440">
            <v>23.82</v>
          </cell>
        </row>
        <row r="4441">
          <cell r="A4441" t="str">
            <v>74065/003</v>
          </cell>
          <cell r="B4441" t="str">
            <v>PINTURA ESMALTE BRILHANTE PARA MADEIRA, DUAS DEMAOS, SOBRE FUNDO NIVEL ADOR BRANCO</v>
          </cell>
          <cell r="C4441" t="str">
            <v>M2</v>
          </cell>
          <cell r="D4441">
            <v>23.72</v>
          </cell>
        </row>
        <row r="4442">
          <cell r="A4442">
            <v>79463</v>
          </cell>
          <cell r="B4442" t="str">
            <v>PINTURA A OLEO, 1 DEMAO</v>
          </cell>
          <cell r="C4442" t="str">
            <v>M2</v>
          </cell>
          <cell r="D4442">
            <v>14.62</v>
          </cell>
        </row>
        <row r="4443">
          <cell r="A4443">
            <v>79464</v>
          </cell>
          <cell r="B4443" t="str">
            <v>PINTURA A OLEO, 2 DEMAOS</v>
          </cell>
          <cell r="C4443" t="str">
            <v>M2</v>
          </cell>
          <cell r="D4443">
            <v>19.37</v>
          </cell>
        </row>
        <row r="4444">
          <cell r="A4444">
            <v>79466</v>
          </cell>
          <cell r="B4444" t="str">
            <v>PINTURA COM VERNIZ POLIURETANO, 2 DEMAOS</v>
          </cell>
          <cell r="C4444" t="str">
            <v>M2</v>
          </cell>
          <cell r="D4444">
            <v>18.72</v>
          </cell>
        </row>
        <row r="4445">
          <cell r="A4445" t="str">
            <v>79497/001</v>
          </cell>
          <cell r="B4445" t="str">
            <v>PINTURA A OLEO, 3 DEMAOS</v>
          </cell>
          <cell r="C4445" t="str">
            <v>M2</v>
          </cell>
          <cell r="D4445">
            <v>23.88</v>
          </cell>
        </row>
        <row r="4446">
          <cell r="A4446">
            <v>84645</v>
          </cell>
          <cell r="B4446" t="str">
            <v>VERNIZ SINTETICO BRILHANTE, 2 DEMAOS</v>
          </cell>
          <cell r="C4446" t="str">
            <v>M2</v>
          </cell>
          <cell r="D4446">
            <v>17.59</v>
          </cell>
        </row>
        <row r="4447">
          <cell r="A4447">
            <v>84657</v>
          </cell>
          <cell r="B4447" t="str">
            <v>FUNDO SINTETICO NIVELADOR BRANCO</v>
          </cell>
          <cell r="C4447" t="str">
            <v>M2</v>
          </cell>
          <cell r="D4447">
            <v>10.050000000000001</v>
          </cell>
        </row>
        <row r="4448">
          <cell r="A4448">
            <v>84659</v>
          </cell>
          <cell r="B4448" t="str">
            <v>PINTURA ESMALTE FOSCO EM MADEIRA, DUAS DEMAOS</v>
          </cell>
          <cell r="C4448" t="str">
            <v>M2</v>
          </cell>
          <cell r="D4448">
            <v>15.55</v>
          </cell>
        </row>
        <row r="4449">
          <cell r="A4449">
            <v>84664</v>
          </cell>
          <cell r="B4449" t="str">
            <v>PINTURA IMUNIZANTE FUNGICIDA A BASE DE CARBOLINEUM, DUAS DEMAOS</v>
          </cell>
          <cell r="C4449" t="str">
            <v>M2</v>
          </cell>
          <cell r="D4449">
            <v>4.3899999999999997</v>
          </cell>
        </row>
        <row r="4450">
          <cell r="A4450">
            <v>84679</v>
          </cell>
          <cell r="B4450" t="str">
            <v>PINTURA IMUNIZANTE PARA MADEIRA, DUAS DEMAOS</v>
          </cell>
          <cell r="C4450" t="str">
            <v>M2</v>
          </cell>
          <cell r="D4450">
            <v>19.100000000000001</v>
          </cell>
        </row>
        <row r="4451">
          <cell r="A4451">
            <v>95464</v>
          </cell>
          <cell r="B4451" t="str">
            <v>PINTURA VERNIZ POLIURETANO BRILHANTE EM MADEIRA, TRES DEMAOS</v>
          </cell>
          <cell r="C4451" t="str">
            <v>M2</v>
          </cell>
          <cell r="D4451">
            <v>20.81</v>
          </cell>
        </row>
        <row r="4452">
          <cell r="A4452">
            <v>73656</v>
          </cell>
          <cell r="B4452" t="str">
            <v>JATEAMENTO COM AREIA EM ESTRUTURA METALICA</v>
          </cell>
          <cell r="C4452" t="str">
            <v>M2</v>
          </cell>
          <cell r="D4452">
            <v>14.93</v>
          </cell>
        </row>
        <row r="4453">
          <cell r="A4453" t="str">
            <v>73794/001</v>
          </cell>
          <cell r="B4453" t="str">
            <v>PINTURA COM TINTA PROTETORA ACABAMENTO GRAFITE ESMALTE SOBRE SUPERFICI E METALICA, 2 DEMAOS</v>
          </cell>
          <cell r="C4453" t="str">
            <v>M2</v>
          </cell>
          <cell r="D4453">
            <v>36.82</v>
          </cell>
        </row>
        <row r="4454">
          <cell r="A4454" t="str">
            <v>73865/001</v>
          </cell>
          <cell r="B4454" t="str">
            <v>FUNDO PREPARADOR PRIMER A BASE DE EPOXI, PARA ESTRUTURA METALICA, UMA DEMAO, ESPESSURA DE 25 MICRA.</v>
          </cell>
          <cell r="C4454" t="str">
            <v>M2</v>
          </cell>
          <cell r="D4454">
            <v>8.16</v>
          </cell>
        </row>
        <row r="4455">
          <cell r="A4455" t="str">
            <v>73924/001</v>
          </cell>
          <cell r="B4455" t="str">
            <v>PINTURA ESMALTE ALTO BRILHO, DUAS DEMAOS, SOBRE SUPERFICIE METALICA</v>
          </cell>
          <cell r="C4455" t="str">
            <v>M2</v>
          </cell>
          <cell r="D4455">
            <v>26.22</v>
          </cell>
        </row>
        <row r="4456">
          <cell r="A4456" t="str">
            <v>73924/002</v>
          </cell>
          <cell r="B4456" t="str">
            <v>PINTURA ESMALTE ACETINADO, DUAS DEMAOS, SOBRE SUPERFICIE METALICA</v>
          </cell>
          <cell r="C4456" t="str">
            <v>M2</v>
          </cell>
          <cell r="D4456">
            <v>26.32</v>
          </cell>
        </row>
        <row r="4457">
          <cell r="A4457" t="str">
            <v>73924/003</v>
          </cell>
          <cell r="B4457" t="str">
            <v>PINTURA ESMALTE FOSCO, DUAS DEMAOS, SOBRE SUPERFICIE METALICA</v>
          </cell>
          <cell r="C4457" t="str">
            <v>M2</v>
          </cell>
          <cell r="D4457">
            <v>26.66</v>
          </cell>
        </row>
        <row r="4458">
          <cell r="A4458" t="str">
            <v>74064/001</v>
          </cell>
          <cell r="B4458" t="str">
            <v>FUNDO ANTICORROSIVO A BASE DE OXIDO DE FERRO (ZARCAO), DUAS DEMAOS</v>
          </cell>
          <cell r="C4458" t="str">
            <v>M2</v>
          </cell>
          <cell r="D4458">
            <v>19.760000000000002</v>
          </cell>
        </row>
        <row r="4459">
          <cell r="A4459" t="str">
            <v>74064/002</v>
          </cell>
          <cell r="B4459" t="str">
            <v>FUNDO ANTICORROSIVO A BASE DE OXIDO DE FERRO (ZARCAO), UMA DEMAO</v>
          </cell>
          <cell r="C4459" t="str">
            <v>M2</v>
          </cell>
          <cell r="D4459">
            <v>13.07</v>
          </cell>
        </row>
        <row r="4460">
          <cell r="A4460" t="str">
            <v>74145/001</v>
          </cell>
          <cell r="B4460" t="str">
            <v>PINTURA ESMALTE FOSCO, DUAS DEMAOS, SOBRE SUPERFICIE METALICA, INCLUSO UMA DEMAO DE FUNDO ANTICORROSIVO. UTILIZACAO DE REVOLVER ( AR-COMPRIM IDO).</v>
          </cell>
          <cell r="C4460" t="str">
            <v>M2</v>
          </cell>
          <cell r="D4460">
            <v>16.489999999999998</v>
          </cell>
        </row>
        <row r="4461">
          <cell r="A4461" t="str">
            <v>79498/001</v>
          </cell>
          <cell r="B4461" t="str">
            <v>PINTURA A OLEO BRILHANTE SOBRE SUPERFICIE METALICA, UMA DEMAO INCLUSO UMA DEMAO DE FUNDO ANTICORROSIVO</v>
          </cell>
          <cell r="C4461" t="str">
            <v>M2</v>
          </cell>
          <cell r="D4461">
            <v>16.149999999999999</v>
          </cell>
        </row>
        <row r="4462">
          <cell r="A4462" t="str">
            <v>79499/001</v>
          </cell>
          <cell r="B4462" t="str">
            <v>PINTURA POSTE RETO DE ACO 3,5 A 6M C/1 DEMAO D/TINTA GRAFITE C/PROPRIE DADES DE PRIMER E ACABAMENTO - OBS: C/ALTO TEOR DE ZARCAO</v>
          </cell>
          <cell r="C4462" t="str">
            <v>UN</v>
          </cell>
          <cell r="D4462">
            <v>20.69</v>
          </cell>
        </row>
        <row r="4463">
          <cell r="A4463" t="str">
            <v>79515/001</v>
          </cell>
          <cell r="B4463" t="str">
            <v>PINTURA COM TINTA PROTETORA ACABAMENTO ALUMINIO, TRES DEMAOS</v>
          </cell>
          <cell r="C4463" t="str">
            <v>M2</v>
          </cell>
          <cell r="D4463">
            <v>33.17</v>
          </cell>
        </row>
        <row r="4464">
          <cell r="A4464">
            <v>84660</v>
          </cell>
          <cell r="B4464" t="str">
            <v>FUNDO PREPARADOR PRIMER SINTETICO, PARA ESTRUTURA METALICA, UMA DEMÃO, ESPESSURA DE 25 MICRA</v>
          </cell>
          <cell r="C4464" t="str">
            <v>M2</v>
          </cell>
          <cell r="D4464">
            <v>6.01</v>
          </cell>
        </row>
        <row r="4465">
          <cell r="A4465">
            <v>84661</v>
          </cell>
          <cell r="B4465" t="str">
            <v>PINTURA COM TINTA PROTETORA ACABAMENTO ALUMINIO, UMA DEMAO SOBRE SUPER FCIE METALICA</v>
          </cell>
          <cell r="C4465" t="str">
            <v>M2</v>
          </cell>
          <cell r="D4465">
            <v>16.72</v>
          </cell>
        </row>
        <row r="4466">
          <cell r="A4466">
            <v>84662</v>
          </cell>
          <cell r="B4466" t="str">
            <v>PINTURA COM TINTA PROTETORA ACABAMENTO ALUMINIO, DUAS DEMAOS SOBRE SUP ERFICIE METALICA</v>
          </cell>
          <cell r="C4466" t="str">
            <v>M2</v>
          </cell>
          <cell r="D4466">
            <v>26.62</v>
          </cell>
        </row>
        <row r="4467">
          <cell r="A4467">
            <v>95468</v>
          </cell>
          <cell r="B4467" t="str">
            <v>PINTURA ESMALTE BRILHANTE (2 DEMAOS) SOBRE SUPERFICIE METALICA, INCLUS IVE PROTECAO COM ZARCAO (1 DEMAO)</v>
          </cell>
          <cell r="C4467" t="str">
            <v>M2</v>
          </cell>
          <cell r="D4467">
            <v>39.549999999999997</v>
          </cell>
        </row>
        <row r="4468">
          <cell r="A4468">
            <v>41595</v>
          </cell>
          <cell r="B4468" t="str">
            <v>PINTURA ACRILICA DE FAIXAS DE DEMARCACAO EM QUADRA POLIESPORTIVA, 5 CM DE LARGURA</v>
          </cell>
          <cell r="C4468" t="str">
            <v>M</v>
          </cell>
          <cell r="D4468">
            <v>11.86</v>
          </cell>
        </row>
        <row r="4469">
          <cell r="A4469" t="str">
            <v>73978/001</v>
          </cell>
          <cell r="B4469" t="str">
            <v>PINTURA HIDROFUGANTE COM SILICONE SOBRE PISO CIMENTADO, UMA DEMAO</v>
          </cell>
          <cell r="C4469" t="str">
            <v>M2</v>
          </cell>
          <cell r="D4469">
            <v>18.95</v>
          </cell>
        </row>
        <row r="4470">
          <cell r="A4470" t="str">
            <v>74245/001</v>
          </cell>
          <cell r="B4470" t="str">
            <v>PINTURA ACRILICA EM PISO CIMENTADO DUAS DEMAOS</v>
          </cell>
          <cell r="C4470" t="str">
            <v>M2</v>
          </cell>
          <cell r="D4470">
            <v>14.36</v>
          </cell>
        </row>
        <row r="4471">
          <cell r="A4471">
            <v>79467</v>
          </cell>
          <cell r="B4471" t="str">
            <v>PINTURA COM TINTA A BASE DE BORRACHA CLORADA , DE FAIXAS DE DEMARCACAO , EM QUADRA POLIESPORTIVA, 5 CM DE LARGURA.</v>
          </cell>
          <cell r="C4471" t="str">
            <v>ML</v>
          </cell>
          <cell r="D4471">
            <v>13.23</v>
          </cell>
        </row>
        <row r="4472">
          <cell r="A4472" t="str">
            <v>79500/002</v>
          </cell>
          <cell r="B4472" t="str">
            <v>PINTURA ACRILICA EM PISO CIMENTADO, TRES DEMAOS</v>
          </cell>
          <cell r="C4472" t="str">
            <v>M2</v>
          </cell>
          <cell r="D4472">
            <v>19.86</v>
          </cell>
        </row>
        <row r="4473">
          <cell r="A4473">
            <v>84663</v>
          </cell>
          <cell r="B4473" t="str">
            <v>APLICACAO DE VERNIZ POLIURETANO FOSCO SOBRE PISO DE PEDRAS DECORATIVAS , 3 DEMAOS</v>
          </cell>
          <cell r="C4473" t="str">
            <v>M2</v>
          </cell>
          <cell r="D4473">
            <v>22.17</v>
          </cell>
        </row>
        <row r="4474">
          <cell r="A4474">
            <v>84665</v>
          </cell>
          <cell r="B4474" t="str">
            <v>PINTURA ACRILICA PARA SINALIZAÇÃO HORIZONTAL EM PISO CIMENTADO</v>
          </cell>
          <cell r="C4474" t="str">
            <v>M2</v>
          </cell>
          <cell r="D4474">
            <v>21.96</v>
          </cell>
        </row>
        <row r="4475">
          <cell r="A4475">
            <v>84666</v>
          </cell>
          <cell r="B4475" t="str">
            <v>POLIMENTO E ENCERAMENTO DE PISO EM MADEIRA</v>
          </cell>
          <cell r="C4475" t="str">
            <v>M2</v>
          </cell>
          <cell r="D4475">
            <v>22.85</v>
          </cell>
        </row>
        <row r="4476">
          <cell r="A4476">
            <v>75889</v>
          </cell>
          <cell r="B4476" t="str">
            <v>PINTURA PARA TELHAS DE ALUMINIO COM TINTA ESMALTE AUTOMOTIVA</v>
          </cell>
          <cell r="C4476" t="str">
            <v>M2</v>
          </cell>
          <cell r="D4476">
            <v>18.37</v>
          </cell>
        </row>
        <row r="4477">
          <cell r="A4477">
            <v>73465</v>
          </cell>
          <cell r="B4477" t="str">
            <v>PISO CIMENTADO E=1,5CM C/ARGAMASSA 1:3 CIMENTO AREIA ALISADO COLHER SOBRE BASE EXISTENTE E ARGAMASSA EM PREPARO MECANIZADO</v>
          </cell>
          <cell r="C4477" t="str">
            <v>M2</v>
          </cell>
          <cell r="D4477">
            <v>38.06</v>
          </cell>
        </row>
        <row r="4478">
          <cell r="A4478">
            <v>73676</v>
          </cell>
          <cell r="B4478" t="str">
            <v>PISO CIMENTADO TRAÇO 1:3 (CIMENTO E AREIA) ACABAMENTO LISO PIGMENTADO ESPESSURA 1,5CM COM JUNTAS PLASTICAS DE DILATACAO E ARGAMASSA EM PREPA RO MANUAL</v>
          </cell>
          <cell r="C4478" t="str">
            <v>M2</v>
          </cell>
          <cell r="D4478">
            <v>58.69</v>
          </cell>
        </row>
        <row r="4479">
          <cell r="A4479" t="str">
            <v>73922/001</v>
          </cell>
          <cell r="B4479" t="str">
            <v>PISO CIMENTADO TRACO 1:3 (CIMENTO E AREIA) ACABAMENTO LISO ESPESSURA 3 ,5CM, PREPARO MANUAL DA ARGAMASSA</v>
          </cell>
          <cell r="C4479" t="str">
            <v>M2</v>
          </cell>
          <cell r="D4479">
            <v>56.16</v>
          </cell>
        </row>
        <row r="4480">
          <cell r="A4480" t="str">
            <v>73922/002</v>
          </cell>
          <cell r="B4480" t="str">
            <v>PISO CIMENTADO TRACO 1:4 (CIMENTO E AREIA) ACABAMENTO LISO ESPESSURA 2 ,5CM PREPARO MANUAL DA ARGAMASSA</v>
          </cell>
          <cell r="C4480" t="str">
            <v>M2</v>
          </cell>
          <cell r="D4480">
            <v>51</v>
          </cell>
        </row>
        <row r="4481">
          <cell r="A4481" t="str">
            <v>73922/003</v>
          </cell>
          <cell r="B4481" t="str">
            <v>PISO CIMENTADO TRACO 1:3 (CIMENTO E AREIA) ACABAMENTO LISO ESPESSURA 2 ,0CM, PREPARO MANUAL DA ARGAMASSA</v>
          </cell>
          <cell r="C4481" t="str">
            <v>M2</v>
          </cell>
          <cell r="D4481">
            <v>49.71</v>
          </cell>
        </row>
        <row r="4482">
          <cell r="A4482" t="str">
            <v>73922/004</v>
          </cell>
          <cell r="B4482" t="str">
            <v>PISO CIMENTADO TRACO 1:4 (CIMENTO E AREIA) ACABAMENTO LISO ESPESSURA 2 ,0CM, PREPARO MANUAL DA ARGAMASSA</v>
          </cell>
          <cell r="C4482" t="str">
            <v>M2</v>
          </cell>
          <cell r="D4482">
            <v>49.03</v>
          </cell>
        </row>
        <row r="4483">
          <cell r="A4483" t="str">
            <v>73922/005</v>
          </cell>
          <cell r="B4483" t="str">
            <v>PISO CIMENTADO TRACO 1:3 (CIMENTO E AREIA) ACABAMENTO LISO ESPESSURA 3 ,0CM, PREPARO MANUAL DA ARGAMASSA</v>
          </cell>
          <cell r="C4483" t="str">
            <v>M2</v>
          </cell>
          <cell r="D4483">
            <v>54.01</v>
          </cell>
        </row>
        <row r="4484">
          <cell r="A4484" t="str">
            <v>73923/001</v>
          </cell>
          <cell r="B4484" t="str">
            <v>PISO CIMENTADO TRACO 1:4 (CIMENTO E AREIA) ACABAMENTO RUSTICO ESPESSUR A 2CM, ARGAMASSA COM PREPARO MANUAL</v>
          </cell>
          <cell r="C4484" t="str">
            <v>M2</v>
          </cell>
          <cell r="D4484">
            <v>42.86</v>
          </cell>
        </row>
        <row r="4485">
          <cell r="A4485" t="str">
            <v>73923/002</v>
          </cell>
          <cell r="B4485" t="str">
            <v>PISO CIMENTADO TRACO 1:4 (CIMENTO E AREIA), COM ACABAMENTO RUSTICO ESP ESSURA 3CM, PREPARO MANUAL</v>
          </cell>
          <cell r="C4485" t="str">
            <v>M2</v>
          </cell>
          <cell r="D4485">
            <v>61.88</v>
          </cell>
        </row>
        <row r="4486">
          <cell r="A4486" t="str">
            <v>73923/003</v>
          </cell>
          <cell r="B4486" t="str">
            <v>PISO CIMENTADO TRACO 1:3 (CIMENTO E AREIA), COM ACABAMENTO RUSTICO E F RISADO ESPESSURA 2CM, PREPARO MANUAL</v>
          </cell>
          <cell r="C4486" t="str">
            <v>M2</v>
          </cell>
          <cell r="D4486">
            <v>49.71</v>
          </cell>
        </row>
        <row r="4487">
          <cell r="A4487" t="str">
            <v>73974/001</v>
          </cell>
          <cell r="B4487" t="str">
            <v>PISO CIMENTADO TRACO 1:3 (CIMENTO E AREIA) ACABAMENTO RUSTICO ESPESSUR A 2CM, PREPARO MECANICO DA ARGAMASSA</v>
          </cell>
          <cell r="C4487" t="str">
            <v>M2</v>
          </cell>
          <cell r="D4487">
            <v>41.76</v>
          </cell>
        </row>
        <row r="4488">
          <cell r="A4488" t="str">
            <v>73991/001</v>
          </cell>
          <cell r="B4488" t="str">
            <v>PISO CIMENTADO TRACO 1:4 (CIMENTO E AREIA) COM ACABAMENTO LISO ESPESSU RA 1,5CM, PREPARO MANUAL DA ARGAMASSA  INCLUSO ADITIVO IMPERMEABILIZAN TE</v>
          </cell>
          <cell r="C4488" t="str">
            <v>M2</v>
          </cell>
          <cell r="D4488">
            <v>48.41</v>
          </cell>
        </row>
        <row r="4489">
          <cell r="A4489" t="str">
            <v>73991/002</v>
          </cell>
          <cell r="B4489" t="str">
            <v>PISO CIMENTADO TRACO 1:3 (CIMENTO E AREIA) COM ACABAMENTO LISO ESPESSU RA 1,5CM PREPARO MANUAL DA ARGAMASSA</v>
          </cell>
          <cell r="C4489" t="str">
            <v>M2</v>
          </cell>
          <cell r="D4489">
            <v>47.57</v>
          </cell>
        </row>
        <row r="4490">
          <cell r="A4490" t="str">
            <v>73991/003</v>
          </cell>
          <cell r="B4490" t="str">
            <v>PISO CIMENTADO TRACO 1:3 (CIMENTO E AREIA) COM ACABAMENTO LISO ESPESSU RA 3CM PREPARO MECANICO ARGAMASSA  INCLUSO ADITIVO IMPERMEABILIZANTE</v>
          </cell>
          <cell r="C4490" t="str">
            <v>M2</v>
          </cell>
          <cell r="D4490">
            <v>53.92</v>
          </cell>
        </row>
        <row r="4491">
          <cell r="A4491" t="str">
            <v>73991/004</v>
          </cell>
          <cell r="B4491" t="str">
            <v>PISO CIMENTADO TRACO 1:3 (CIMENTO E AREIA) COM ACABAMENTO LISO ESPESSU RA 1,5CM, PREPARO MANUAL DA ARGAMASSA INCLUSO ADITIVO IMPERMEABILIZANT E</v>
          </cell>
          <cell r="C4491" t="str">
            <v>M2</v>
          </cell>
          <cell r="D4491">
            <v>48.86</v>
          </cell>
        </row>
        <row r="4492">
          <cell r="A4492" t="str">
            <v>74079/001</v>
          </cell>
          <cell r="B4492" t="str">
            <v>PISO CIMENTADO TRACO 1:4 (CIMENTO E AREIA) COM ACABAMENTO LISO  ESPESS URA 2,0CM COM JUNTAS PLASTICAS DE DILATACAO E PREPARO MANUAL DA ARGAMA SSA</v>
          </cell>
          <cell r="C4492" t="str">
            <v>M2</v>
          </cell>
          <cell r="D4492">
            <v>65.36</v>
          </cell>
        </row>
        <row r="4493">
          <cell r="A4493" t="str">
            <v>76447/001</v>
          </cell>
          <cell r="B4493" t="str">
            <v>PISO CIMENTADO TRACO 1:3 (CIMENTO E AREIA) ACABAMENTO LISO ESPESSURA 2 ,5 CM PREPARO MECANICO DA ARGAMASSA</v>
          </cell>
          <cell r="C4493" t="str">
            <v>M2</v>
          </cell>
          <cell r="D4493">
            <v>49.63</v>
          </cell>
        </row>
        <row r="4494">
          <cell r="A4494" t="str">
            <v>76448/001</v>
          </cell>
          <cell r="B4494" t="str">
            <v>PISO CIMENTADO TRACO 1:4 (CIMENTO E AREIA) ACABAMENTO RUSTICO ESPESSUR A 1,5 CM PREPARO MANUAL DA ARGAMASSA</v>
          </cell>
          <cell r="C4494" t="str">
            <v>M2</v>
          </cell>
          <cell r="D4494">
            <v>40.880000000000003</v>
          </cell>
        </row>
        <row r="4495">
          <cell r="A4495" t="str">
            <v>76448/002</v>
          </cell>
          <cell r="B4495" t="str">
            <v>PISO CIMENTADO TRAÇO 1:4 (CIMENTO E AREIA) ACABAMENTO RUSTICO ESPESSUR A 3,5 CM PREPARO MANUAL DA ARGAMASSA</v>
          </cell>
          <cell r="C4495" t="str">
            <v>M2</v>
          </cell>
          <cell r="D4495">
            <v>48.79</v>
          </cell>
        </row>
        <row r="4496">
          <cell r="A4496" t="str">
            <v>76448/003</v>
          </cell>
          <cell r="B4496" t="str">
            <v>PISO CIMENTADO TRAÇO 1:4 (CIMENTO E AREIA) ACABAMENTO RUSTICO ESPESSUR A 2,5 CM PREPARO MANUAL DA ARGAMASSA</v>
          </cell>
          <cell r="C4496" t="str">
            <v>M2</v>
          </cell>
          <cell r="D4496">
            <v>44.83</v>
          </cell>
        </row>
        <row r="4497">
          <cell r="A4497">
            <v>84172</v>
          </cell>
          <cell r="B4497" t="str">
            <v>PISO CIMENTADO TRACO 1:3 (CIMENTO E AREIA) ACABAMENTO RUSTICO ESPESSUR A 2 CM COM JUNTAS PLASTICAS DE DILATACAO, PREPARO MANUAL DA ARGAMASSA</v>
          </cell>
          <cell r="C4497" t="str">
            <v>M2</v>
          </cell>
          <cell r="D4497">
            <v>60.24</v>
          </cell>
        </row>
        <row r="4498">
          <cell r="A4498">
            <v>84173</v>
          </cell>
          <cell r="B4498" t="str">
            <v>PISO CIMENTADO TRACO 1:3 (CIMENTO/AREIA) ACABAMENTO LISO ESPESSURA 2,0 CM PREPARO MANUAL DA ARGAMASSA INCLUSO ADITIVO IMPERMEABILIZANTE</v>
          </cell>
          <cell r="C4498" t="str">
            <v>M2</v>
          </cell>
          <cell r="D4498">
            <v>51.54</v>
          </cell>
        </row>
        <row r="4499">
          <cell r="A4499">
            <v>84174</v>
          </cell>
          <cell r="B4499" t="str">
            <v>PISO CIMENTADO TRACO 1:3 (CIMENTO E AREIA) COM ACABAMENTO LISO ESPESSU RA 3CM COM JUNTAS DE MADEIRA, PREPARO MANUAL DA ARGAMASSA INCLUSO ADIT IVO IMPERMEABILIZANTE</v>
          </cell>
          <cell r="C4499" t="str">
            <v>M2</v>
          </cell>
          <cell r="D4499">
            <v>74.36</v>
          </cell>
        </row>
        <row r="4500">
          <cell r="A4500">
            <v>72191</v>
          </cell>
          <cell r="B4500" t="str">
            <v>RECOLOCACAO DE TACOS DE MADEIRA COM REAPROVEITAMENTO DE MATERIAL E ASS ENTAMENTO COM ARGAMASSA 1:4 (CIMENTO E AREIA)</v>
          </cell>
          <cell r="C4500" t="str">
            <v>M2</v>
          </cell>
          <cell r="D4500">
            <v>86.2</v>
          </cell>
        </row>
        <row r="4501">
          <cell r="A4501">
            <v>72192</v>
          </cell>
          <cell r="B4501" t="str">
            <v>RECOLOCACAO DE PISO DE TABUAS DE MADEIRA, CONSIDERANDO REAPROVEITAMENT O DO MATERIAL, EXCLUSIVE VIGAMENTO</v>
          </cell>
          <cell r="C4501" t="str">
            <v>M2</v>
          </cell>
          <cell r="D4501">
            <v>22.54</v>
          </cell>
        </row>
        <row r="4502">
          <cell r="A4502">
            <v>72193</v>
          </cell>
          <cell r="B4502" t="str">
            <v>RECOLOCACAO DE PISO DE TABUAS DE MADEIRA, CONSIDERANDO REAPROVEITAMENT O DO MATERIAL, INCLUSIVE VIGAMENTO</v>
          </cell>
          <cell r="C4502" t="str">
            <v>M2</v>
          </cell>
          <cell r="D4502">
            <v>63.34</v>
          </cell>
        </row>
        <row r="4503">
          <cell r="A4503">
            <v>73655</v>
          </cell>
          <cell r="B4503" t="str">
            <v>PISO EM TABUA CORRIDA DE MADEIRA ESPESSURA 2,5CM FIXADO EM PECAS DE MA DEIRA E ASSENTADO EM ARGAMASSA TRACO 1:4 (CIMENTO/AREIA)</v>
          </cell>
          <cell r="C4503" t="str">
            <v>M2</v>
          </cell>
          <cell r="D4503">
            <v>149.66999999999999</v>
          </cell>
        </row>
        <row r="4504">
          <cell r="A4504" t="str">
            <v>73734/001</v>
          </cell>
          <cell r="B4504" t="str">
            <v>PISO EM TACO DE MADEIRA 7X21CM, ASSENTADO COM ARGAMASSA TRACO 1:4 (CIM ENTO E AREIA MEDIA)</v>
          </cell>
          <cell r="C4504" t="str">
            <v>M2</v>
          </cell>
          <cell r="D4504">
            <v>153.07</v>
          </cell>
        </row>
        <row r="4505">
          <cell r="A4505">
            <v>84181</v>
          </cell>
          <cell r="B4505" t="str">
            <v>PISO EM TACO DE MADEIRA 7X21CM, FIXADO COM COLA BASE DE PVA</v>
          </cell>
          <cell r="C4505" t="str">
            <v>M2</v>
          </cell>
          <cell r="D4505">
            <v>121.14</v>
          </cell>
        </row>
        <row r="4506">
          <cell r="A4506">
            <v>87246</v>
          </cell>
          <cell r="B4506" t="str">
            <v>REVESTIMENTO CERÂMICO PARA PISO COM PLACAS TIPO GRÊS DE DIMENSÕES 35X3 5 CM APLICADA EM AMBIENTES DE ÁREA MENOR QUE 5 M2. AF_06/2014</v>
          </cell>
          <cell r="C4506" t="str">
            <v>M2</v>
          </cell>
          <cell r="D4506">
            <v>49.62</v>
          </cell>
        </row>
        <row r="4507">
          <cell r="A4507">
            <v>87247</v>
          </cell>
          <cell r="B4507" t="str">
            <v>REVESTIMENTO CERÂMICO PARA PISO COM PLACAS TIPO GRÊS DE DIMENSÕES 35X3 5 CM APLICADA EM AMBIENTES DE ÁREA ENTRE 5 M2 E 10 M2. AF_06/2014</v>
          </cell>
          <cell r="C4507" t="str">
            <v>M2</v>
          </cell>
          <cell r="D4507">
            <v>43.58</v>
          </cell>
        </row>
        <row r="4508">
          <cell r="A4508">
            <v>87248</v>
          </cell>
          <cell r="B4508" t="str">
            <v>REVESTIMENTO CERÂMICO PARA PISO COM PLACAS TIPO GRÊS DE DIMENSÕES 35X3 5 CM APLICADA EM AMBIENTES DE ÁREA MAIOR QUE 10 M2. AF_06/2014</v>
          </cell>
          <cell r="C4508" t="str">
            <v>M2</v>
          </cell>
          <cell r="D4508">
            <v>38.619999999999997</v>
          </cell>
        </row>
        <row r="4509">
          <cell r="A4509">
            <v>87249</v>
          </cell>
          <cell r="B4509" t="str">
            <v>REVESTIMENTO CERÂMICO PARA PISO COM PLACAS TIPO GRÊS DE DIMENSÕES 45X4 5 CM APLICADA EM AMBIENTES DE ÁREA MENOR QUE 5 M2. AF_06/2014</v>
          </cell>
          <cell r="C4509" t="str">
            <v>M2</v>
          </cell>
          <cell r="D4509">
            <v>55.66</v>
          </cell>
        </row>
        <row r="4510">
          <cell r="A4510">
            <v>87250</v>
          </cell>
          <cell r="B4510" t="str">
            <v>REVESTIMENTO CERÂMICO PARA PISO COM PLACAS TIPO GRÊS DE DIMENSÕES 45X4 5 CM APLICADA EM AMBIENTES DE ÁREA ENTRE 5 M2 E 10 M2. AF_06/2014</v>
          </cell>
          <cell r="C4510" t="str">
            <v>M2</v>
          </cell>
          <cell r="D4510">
            <v>46.09</v>
          </cell>
        </row>
        <row r="4511">
          <cell r="A4511">
            <v>87251</v>
          </cell>
          <cell r="B4511" t="str">
            <v>REVESTIMENTO CERÂMICO PARA PISO COM PLACAS TIPO GRÊS DE DIMENSÕES 45X4 5 CM APLICADA EM AMBIENTES DE ÁREA MAIOR QUE 10 M2. AF_06/2014</v>
          </cell>
          <cell r="C4511" t="str">
            <v>M2</v>
          </cell>
          <cell r="D4511">
            <v>39.86</v>
          </cell>
        </row>
        <row r="4512">
          <cell r="A4512">
            <v>87255</v>
          </cell>
          <cell r="B4512" t="str">
            <v>REVESTIMENTO CERÂMICO PARA PISO COM PLACAS TIPO GRÊS DE DIMENSÕES 60X6 0 CM APLICADA EM AMBIENTES DE ÁREA MENOR QUE 5 M2. AF_06/2014</v>
          </cell>
          <cell r="C4512" t="str">
            <v>M2</v>
          </cell>
          <cell r="D4512">
            <v>88.71</v>
          </cell>
        </row>
        <row r="4513">
          <cell r="A4513">
            <v>87256</v>
          </cell>
          <cell r="B4513" t="str">
            <v>REVESTIMENTO CERÂMICO PARA PISO COM PLACAS TIPO GRÊS DE DIMENSÕES 60X6 0 CM APLICADA EM AMBIENTES DE ÁREA ENTRE 5 M2 E 10 M2. AF_06/2014</v>
          </cell>
          <cell r="C4513" t="str">
            <v>M2</v>
          </cell>
          <cell r="D4513">
            <v>77.27</v>
          </cell>
        </row>
        <row r="4514">
          <cell r="A4514">
            <v>87257</v>
          </cell>
          <cell r="B4514" t="str">
            <v>REVESTIMENTO CERÂMICO PARA PISO COM PLACAS TIPO GRÊS DE DIMENSÕES 60X6 0 CM APLICADA EM AMBIENTES DE ÁREA MAIOR QUE 10 M2. AF_06/2014</v>
          </cell>
          <cell r="C4514" t="str">
            <v>M2</v>
          </cell>
          <cell r="D4514">
            <v>69.97</v>
          </cell>
        </row>
        <row r="4515">
          <cell r="A4515">
            <v>87258</v>
          </cell>
          <cell r="B4515" t="str">
            <v>REVESTIMENTO CERÂMICO PARA PISO COM PLACAS TIPO PORCELANATO DE DIMENSÕ ES 45X45 CM APLICADA EM AMBIENTES DE ÁREA MENOR QUE 5 M². AF_06/2014</v>
          </cell>
          <cell r="C4515" t="str">
            <v>M2</v>
          </cell>
          <cell r="D4515">
            <v>121.33</v>
          </cell>
        </row>
        <row r="4516">
          <cell r="A4516">
            <v>87259</v>
          </cell>
          <cell r="B4516" t="str">
            <v>REVESTIMENTO CERÂMICO PARA PISO COM PLACAS TIPO PORCELANATO DE DIMENSÕ ES 45X45 CM APLICADA EM AMBIENTES DE ÁREA ENTRE 5 M² E 10 M². AF_06/20 14</v>
          </cell>
          <cell r="C4516" t="str">
            <v>M2</v>
          </cell>
          <cell r="D4516">
            <v>110.5</v>
          </cell>
        </row>
        <row r="4517">
          <cell r="A4517">
            <v>87260</v>
          </cell>
          <cell r="B4517" t="str">
            <v>REVESTIMENTO CERÂMICO PARA PISO COM PLACAS TIPO PORCELANATO DE DIMENSÕ ES 45X45 CM APLICADA EM AMBIENTES DE ÁREA MAIOR QUE 10 M². AF_06/2014</v>
          </cell>
          <cell r="C4517" t="str">
            <v>M2</v>
          </cell>
          <cell r="D4517">
            <v>104.07</v>
          </cell>
        </row>
        <row r="4518">
          <cell r="A4518">
            <v>87261</v>
          </cell>
          <cell r="B4518" t="str">
            <v>REVESTIMENTO CERÂMICO PARA PISO COM PLACAS TIPO PORCELANATO DE DIMENSÕ ES 60X60 CM APLICADA EM AMBIENTES DE ÁREA MENOR QUE 5 M². AF_06/2014</v>
          </cell>
          <cell r="C4518" t="str">
            <v>M2</v>
          </cell>
          <cell r="D4518">
            <v>138.18</v>
          </cell>
        </row>
        <row r="4519">
          <cell r="A4519">
            <v>87262</v>
          </cell>
          <cell r="B4519" t="str">
            <v>REVESTIMENTO CERÂMICO PARA PISO COM PLACAS TIPO PORCELANATO DE DIMENSÕ ES 60X60 CM APLICADA EM AMBIENTES DE ÁREA ENTRE 5 M² E 10 M². AF_06/20 14</v>
          </cell>
          <cell r="C4519" t="str">
            <v>M2</v>
          </cell>
          <cell r="D4519">
            <v>125.62</v>
          </cell>
        </row>
        <row r="4520">
          <cell r="A4520">
            <v>87263</v>
          </cell>
          <cell r="B4520" t="str">
            <v>REVESTIMENTO CERÂMICO PARA PISO COM PLACAS TIPO PORCELANATO DE DIMENSÕ ES 60X60 CM APLICADA EM AMBIENTES DE ÁREA MAIOR QUE 10 M². AF_06/2014</v>
          </cell>
          <cell r="C4520" t="str">
            <v>M2</v>
          </cell>
          <cell r="D4520">
            <v>118.04</v>
          </cell>
        </row>
        <row r="4521">
          <cell r="A4521">
            <v>89046</v>
          </cell>
          <cell r="B4521" t="str">
            <v>(COMPOSIÇÃO REPRESENTATIVA) DO SERVIÇO DE REVESTIMENTO CERÂMICO PARA P ISO COM PLACAS TIPO GRÉS DE DIMENSÕES 35X35 CM, PARA EDIFICAÇÃO HABITA CIONAL MULTIFAMILIAR (PRÉDIO). AF_11/2014</v>
          </cell>
          <cell r="C4521" t="str">
            <v>M2</v>
          </cell>
          <cell r="D4521">
            <v>43.31</v>
          </cell>
        </row>
        <row r="4522">
          <cell r="A4522">
            <v>89171</v>
          </cell>
          <cell r="B4522" t="str">
            <v>(COMPOSIÇÃO REPRESENTATIVA) DO SERVIÇO DE REVESTIMENTO CERÂMICO PARA P ISO COM PLACAS TIPO GRÉS DE DIMENSÕES 35X35 CM, PARA EDIFICAÇÃO HABITA CIONAL UNIFAMILIAR (CASA) E EDIFICAÇÃO PÚBLICA PADRÃO. AF_11/2014</v>
          </cell>
          <cell r="C4522" t="str">
            <v>M2</v>
          </cell>
          <cell r="D4522">
            <v>40.89</v>
          </cell>
        </row>
        <row r="4523">
          <cell r="A4523">
            <v>93389</v>
          </cell>
          <cell r="B4523" t="str">
            <v>REVESTIMENTO CERÂMICO PARA PISO COM PLACAS TIPO GRÊS PADRÃO POPULAR DE DIMENSÕES 35X35 CM APLICADA EM AMBIENTES DE ÁREA MENOR QUE 5 M2. AF_0 6/2014</v>
          </cell>
          <cell r="C4523" t="str">
            <v>M2</v>
          </cell>
          <cell r="D4523">
            <v>38.409999999999997</v>
          </cell>
        </row>
        <row r="4524">
          <cell r="A4524">
            <v>93390</v>
          </cell>
          <cell r="B4524" t="str">
            <v>REVESTIMENTO CERÂMICO PARA PISO COM PLACAS TIPO GRÊS PADRÃO POPULAR DE DIMENSÕES 35X35 CM APLICADA EM AMBIENTES DE ÁREA ENTRE 5 M2 E 10 M2. AF_06/2014</v>
          </cell>
          <cell r="C4524" t="str">
            <v>M2</v>
          </cell>
          <cell r="D4524">
            <v>32.58</v>
          </cell>
        </row>
        <row r="4525">
          <cell r="A4525">
            <v>93391</v>
          </cell>
          <cell r="B4525" t="str">
            <v>REVESTIMENTO CERÂMICO PARA PISO COM PLACAS TIPO GRÊS PADRÃO POPULAR DE DIMENSÕES 35X35 CM APLICADA EM AMBIENTES DE ÁREA MAIOR QUE 10 M2. AF_ 06/2014</v>
          </cell>
          <cell r="C4525" t="str">
            <v>M2</v>
          </cell>
          <cell r="D4525">
            <v>27.62</v>
          </cell>
        </row>
        <row r="4526">
          <cell r="A4526" t="str">
            <v>73743/001</v>
          </cell>
          <cell r="B4526" t="str">
            <v>PISO EM PEDRA SÃO TOME ASSENTADO SOBRE ARGAMASSA 1:3 (CIMENTO E AREIA) REJUNTADO COM CIMENTO BRANCO</v>
          </cell>
          <cell r="C4526" t="str">
            <v>M2</v>
          </cell>
          <cell r="D4526">
            <v>143.43</v>
          </cell>
        </row>
        <row r="4527">
          <cell r="A4527" t="str">
            <v>73921/002</v>
          </cell>
          <cell r="B4527" t="str">
            <v>PISO EM PEDRA ARDOSIA ASSENTADO SOBRE ARGAMASSA COLANTE REJUNTADO COM CIMENTO COMUM</v>
          </cell>
          <cell r="C4527" t="str">
            <v>M2</v>
          </cell>
          <cell r="D4527">
            <v>33.97</v>
          </cell>
        </row>
        <row r="4528">
          <cell r="A4528">
            <v>84183</v>
          </cell>
          <cell r="B4528" t="str">
            <v>PISO EM PEDRA PORTUGUESA ASSENTADO SOBRE BASE DE AREIA, REJUNTADO COM CIMENTO COMUM</v>
          </cell>
          <cell r="C4528" t="str">
            <v>M2</v>
          </cell>
          <cell r="D4528">
            <v>110.36</v>
          </cell>
        </row>
        <row r="4529">
          <cell r="A4529">
            <v>72185</v>
          </cell>
          <cell r="B4529" t="str">
            <v>PISO VINILICO SEMIFLEXIVEL PADRAO LISO, ESPESSURA 2MM, FIXADO COM COLA</v>
          </cell>
          <cell r="C4529" t="str">
            <v>M2</v>
          </cell>
          <cell r="D4529">
            <v>61.59</v>
          </cell>
        </row>
        <row r="4530">
          <cell r="A4530">
            <v>72186</v>
          </cell>
          <cell r="B4530" t="str">
            <v>PISO VINILICO SEMIFLEXIVEL PADRAO LISO, ESPESSURA 3,2MM, FIXADO COM CO LA</v>
          </cell>
          <cell r="C4530" t="str">
            <v>M2</v>
          </cell>
          <cell r="D4530">
            <v>95.68</v>
          </cell>
        </row>
        <row r="4531">
          <cell r="A4531">
            <v>72187</v>
          </cell>
          <cell r="B4531" t="str">
            <v>PISO DE BORRACHA FRISADO, ESPESSURA 7MM, ASSENTADO COM ARGAMASSA TRACO 1:3 (CIMENTO E AREIA)</v>
          </cell>
          <cell r="C4531" t="str">
            <v>M2</v>
          </cell>
          <cell r="D4531">
            <v>134.63</v>
          </cell>
        </row>
        <row r="4532">
          <cell r="A4532">
            <v>72188</v>
          </cell>
          <cell r="B4532" t="str">
            <v>PISO DE BORRACHA PASTILHADO, ESPESSURA 7MM, ASSENTADO COM ARGAMASSA TR ACO 1:3 (CIMENTO E AREIA)</v>
          </cell>
          <cell r="C4532" t="str">
            <v>M2</v>
          </cell>
          <cell r="D4532">
            <v>134.63</v>
          </cell>
        </row>
        <row r="4533">
          <cell r="A4533" t="str">
            <v>73876/001</v>
          </cell>
          <cell r="B4533" t="str">
            <v>PISO DE BORRACHA PASTILHADO, ESPESSURA 7MM, FIXADO COM COLA</v>
          </cell>
          <cell r="C4533" t="str">
            <v>M2</v>
          </cell>
          <cell r="D4533">
            <v>120.8</v>
          </cell>
        </row>
        <row r="4534">
          <cell r="A4534">
            <v>84186</v>
          </cell>
          <cell r="B4534" t="str">
            <v>PISO DE BORRACHA CANELADA, ESPESSURA 3,5MM, FIXADO COM COLA</v>
          </cell>
          <cell r="C4534" t="str">
            <v>M2</v>
          </cell>
          <cell r="D4534">
            <v>56.13</v>
          </cell>
        </row>
        <row r="4535">
          <cell r="A4535">
            <v>84187</v>
          </cell>
          <cell r="B4535" t="str">
            <v>ASSENTAMENTO DE PISO DE BORRACHA PASTILHADA FIXADO COM COLA</v>
          </cell>
          <cell r="C4535" t="str">
            <v>M2</v>
          </cell>
          <cell r="D4535">
            <v>16.149999999999999</v>
          </cell>
        </row>
        <row r="4536">
          <cell r="A4536">
            <v>84188</v>
          </cell>
          <cell r="B4536" t="str">
            <v>TESTEIRA OU RODAPE VINILICO 6CM FIXADO COM COLA</v>
          </cell>
          <cell r="C4536" t="str">
            <v>M</v>
          </cell>
          <cell r="D4536">
            <v>15.6</v>
          </cell>
        </row>
        <row r="4537">
          <cell r="A4537">
            <v>72136</v>
          </cell>
          <cell r="B4537" t="str">
            <v>PISO INDUSTRIAL DE ALTA RESISTENCIA, ESPESSURA 8MM, INCLUSO JUNTAS DE DILATACAO PLASTICAS E POLIMENTO MECANIZADO</v>
          </cell>
          <cell r="C4537" t="str">
            <v>M2</v>
          </cell>
          <cell r="D4537">
            <v>89.33</v>
          </cell>
        </row>
        <row r="4538">
          <cell r="A4538">
            <v>72137</v>
          </cell>
          <cell r="B4538" t="str">
            <v>PISO INDUSTRIAL ALTA RESISTENCIA, ESPESSURA 12MM, INCLUSO JUNTAS DE DI LATACAO PLASTICAS E POLIMENTO MECANIZADO</v>
          </cell>
          <cell r="C4538" t="str">
            <v>M2</v>
          </cell>
          <cell r="D4538">
            <v>105.27</v>
          </cell>
        </row>
        <row r="4539">
          <cell r="A4539">
            <v>72815</v>
          </cell>
          <cell r="B4539" t="str">
            <v>APLICACAO DE TINTA A BASE DE EPOXI SOBRE PISO</v>
          </cell>
          <cell r="C4539" t="str">
            <v>M2</v>
          </cell>
          <cell r="D4539">
            <v>40.909999999999997</v>
          </cell>
        </row>
        <row r="4540">
          <cell r="A4540">
            <v>84191</v>
          </cell>
          <cell r="B4540" t="str">
            <v>PISO EM GRANILITE, MARMORITE OU GRANITINA ESPESSURA 8 MM, INCLUSO JUNT AS DE DILATACAO PLASTICAS</v>
          </cell>
          <cell r="C4540" t="str">
            <v>M2</v>
          </cell>
          <cell r="D4540">
            <v>85.65</v>
          </cell>
        </row>
        <row r="4541">
          <cell r="A4541">
            <v>72138</v>
          </cell>
          <cell r="B4541" t="str">
            <v>PISO EM GRANITO BRANCO 50X50CM LEVIGADO ESPESSURA 2CM, ASSENTADO COM A RGAMASSA COLANTE DUPLA COLAGEM, COM REJUNTAMENTO EM CIMENTO BRANCO</v>
          </cell>
          <cell r="C4541" t="str">
            <v>M2</v>
          </cell>
          <cell r="D4541">
            <v>295.72000000000003</v>
          </cell>
        </row>
        <row r="4542">
          <cell r="A4542">
            <v>84190</v>
          </cell>
          <cell r="B4542" t="str">
            <v>PISO GRANITO ASSENTADO SOBRE ARGAMASSA CIMENTO / CAL / AREIA TRACO 1:0 ,25:3 INCLUSIVE REJUNTE EM CIMENTO</v>
          </cell>
          <cell r="C4542" t="str">
            <v>M2</v>
          </cell>
          <cell r="D4542">
            <v>244.05</v>
          </cell>
        </row>
        <row r="4543">
          <cell r="A4543">
            <v>84195</v>
          </cell>
          <cell r="B4543" t="str">
            <v>PISO MARMORE BRANCO ASSENTADO SOBRE ARGAMASSA TRACO 1:4 (CIMENTO/AREIA )</v>
          </cell>
          <cell r="C4543" t="str">
            <v>M2</v>
          </cell>
          <cell r="D4543">
            <v>376.95</v>
          </cell>
        </row>
        <row r="4544">
          <cell r="A4544" t="str">
            <v>74111/001</v>
          </cell>
          <cell r="B4544" t="str">
            <v>SOLEIRA / TABEIRA EM MARMORE BRANCO COMUM, POLIDO, LARGURA 5 CM, ESPES SURA 2 CM, ASSENTADA COM ARGAMASSA COLANTE</v>
          </cell>
          <cell r="C4544" t="str">
            <v>M</v>
          </cell>
          <cell r="D4544">
            <v>38.35</v>
          </cell>
        </row>
        <row r="4545">
          <cell r="A4545">
            <v>84161</v>
          </cell>
          <cell r="B4545" t="str">
            <v>SOLEIRA DE MARMORE BRANCO, LARGURA 15CM, ESPESSURA 3CM, ASSENTADA SOBR E ARGAMASSA TRACO 1:4 (CIMENTO E AREIA)</v>
          </cell>
          <cell r="C4545" t="str">
            <v>M</v>
          </cell>
          <cell r="D4545">
            <v>74.12</v>
          </cell>
        </row>
        <row r="4546">
          <cell r="A4546" t="str">
            <v>73886/001</v>
          </cell>
          <cell r="B4546" t="str">
            <v>RODAPE EM MADEIRA, ALTURA 7CM, FIXADO EM PECAS DE MADEIRA</v>
          </cell>
          <cell r="C4546" t="str">
            <v>M</v>
          </cell>
          <cell r="D4546">
            <v>16.54</v>
          </cell>
        </row>
        <row r="4547">
          <cell r="A4547">
            <v>84162</v>
          </cell>
          <cell r="B4547" t="str">
            <v>RODAPE EM MADEIRA, ALTURA 7CM, FIXADO COM COLA</v>
          </cell>
          <cell r="C4547" t="str">
            <v>M</v>
          </cell>
          <cell r="D4547">
            <v>16.07</v>
          </cell>
        </row>
        <row r="4548">
          <cell r="A4548">
            <v>88648</v>
          </cell>
          <cell r="B4548" t="str">
            <v>RODAPÉ CERÂMICO DE 7CM DE ALTURA COM PLACAS TIPO GRÊS DE DIMENSÕES 35X 35CM. AF_06/2014</v>
          </cell>
          <cell r="C4548" t="str">
            <v>M</v>
          </cell>
          <cell r="D4548">
            <v>5.96</v>
          </cell>
        </row>
        <row r="4549">
          <cell r="A4549">
            <v>88649</v>
          </cell>
          <cell r="B4549" t="str">
            <v>RODAPÉ CERÂMICO DE 7CM DE ALTURA COM PLACAS TIPO GRÊS DE DIMENSÕES 45X 45CM. AF_06/2014</v>
          </cell>
          <cell r="C4549" t="str">
            <v>M</v>
          </cell>
          <cell r="D4549">
            <v>6.69</v>
          </cell>
        </row>
        <row r="4550">
          <cell r="A4550">
            <v>88650</v>
          </cell>
          <cell r="B4550" t="str">
            <v>RODAPÉ CERÂMICO DE 7CM DE ALTURA COM PLACAS TIPO GRÊS DE DIMENSÕES 60X 60CM. AF_06/2014</v>
          </cell>
          <cell r="C4550" t="str">
            <v>M</v>
          </cell>
          <cell r="D4550">
            <v>12.51</v>
          </cell>
        </row>
        <row r="4551">
          <cell r="A4551" t="str">
            <v>73850/001</v>
          </cell>
          <cell r="B4551" t="str">
            <v>RODAPE EM MARMORITE, ALTURA 10CM</v>
          </cell>
          <cell r="C4551" t="str">
            <v>M</v>
          </cell>
          <cell r="D4551">
            <v>27.4</v>
          </cell>
        </row>
        <row r="4552">
          <cell r="A4552">
            <v>84167</v>
          </cell>
          <cell r="B4552" t="str">
            <v>RODAPE EM MARMORE BRANCO ASSENTADO COM ARGAMASSA TRACO 1:4 (CIMENTO E AREIA) ALTURA 7CM</v>
          </cell>
          <cell r="C4552" t="str">
            <v>M</v>
          </cell>
          <cell r="D4552">
            <v>52.86</v>
          </cell>
        </row>
        <row r="4553">
          <cell r="A4553">
            <v>84168</v>
          </cell>
          <cell r="B4553" t="str">
            <v>RODAPE EM ARDOSIA ASSENTADO COM ARGAMASSA TRACO 1:4 (CIMENTO E AREIA) ALTURA 10CM</v>
          </cell>
          <cell r="C4553" t="str">
            <v>M</v>
          </cell>
          <cell r="D4553">
            <v>15.76</v>
          </cell>
        </row>
        <row r="4554">
          <cell r="A4554">
            <v>68325</v>
          </cell>
          <cell r="B4554" t="str">
            <v>PISO EM CONCRETO 20 MPA PREPARO MECANICO, ESPESSURA 7CM, INCLUSO SELAN TE ELASTICO A BASE DE POLIURETANO</v>
          </cell>
          <cell r="C4554" t="str">
            <v>M2</v>
          </cell>
          <cell r="D4554">
            <v>46.37</v>
          </cell>
        </row>
        <row r="4555">
          <cell r="A4555">
            <v>68333</v>
          </cell>
          <cell r="B4555" t="str">
            <v>PISO EM CONCRETO 20 MPA PREPARO MECANICO, ESPESSURA 7CM, INCLUSO JUNTA S DE DILATACAO EM MADEIRA</v>
          </cell>
          <cell r="C4555" t="str">
            <v>M2</v>
          </cell>
          <cell r="D4555">
            <v>49.46</v>
          </cell>
        </row>
        <row r="4556">
          <cell r="A4556">
            <v>72183</v>
          </cell>
          <cell r="B4556" t="str">
            <v>PISO EM CONCRETO 20MPA PREPARO MECANICO, ESPESSURA 7 CM, COM ARMACAO E M TELA SOLDADA</v>
          </cell>
          <cell r="C4556" t="str">
            <v>M2</v>
          </cell>
          <cell r="D4556">
            <v>78.62</v>
          </cell>
        </row>
        <row r="4557">
          <cell r="A4557">
            <v>84175</v>
          </cell>
          <cell r="B4557" t="str">
            <v>JUNTA 5X5CM COM ARGAMASSA TRACO 1:3 (CIMENTO E AREIA) PARA PISO EM PLA CAS</v>
          </cell>
          <cell r="C4557" t="str">
            <v>M</v>
          </cell>
          <cell r="D4557">
            <v>13.44</v>
          </cell>
        </row>
        <row r="4558">
          <cell r="A4558">
            <v>84176</v>
          </cell>
          <cell r="B4558" t="str">
            <v>JUNTA 2,5X2,5CM COM ARGAMASSA 1:1:3 IMPERMEABILIZANTE DE HIDRO-ASFALTO CIMENTO E AREIA PARA PISO EM PLACAS</v>
          </cell>
          <cell r="C4558" t="str">
            <v>M</v>
          </cell>
          <cell r="D4558">
            <v>21.87</v>
          </cell>
        </row>
        <row r="4559">
          <cell r="A4559">
            <v>84177</v>
          </cell>
          <cell r="B4559" t="str">
            <v>JUNTA GRAMADA 5CM DE LARGURA</v>
          </cell>
          <cell r="C4559" t="str">
            <v>M</v>
          </cell>
          <cell r="D4559">
            <v>15.22</v>
          </cell>
        </row>
        <row r="4560">
          <cell r="A4560">
            <v>94990</v>
          </cell>
          <cell r="B4560" t="str">
            <v>EXECUÇÃO DE PASSEIO (CALÇADA) OU PISO DE CONCRETO COM CONCRETO MOLDADO IN LOCO, FEITO EM OBRA, ACABAMENTO CONVENCIONAL, NÃO ARMADO. AF_07/20 16</v>
          </cell>
          <cell r="C4560" t="str">
            <v>M3</v>
          </cell>
          <cell r="D4560">
            <v>601.4</v>
          </cell>
        </row>
        <row r="4561">
          <cell r="A4561">
            <v>94991</v>
          </cell>
          <cell r="B4561" t="str">
            <v>EXECUÇÃO DE PASSEIO (CALÇADA) OU PISO DE CONCRETO COM CONCRETO MOLDADO IN LOCO, USINADO, ACABAMENTO CONVENCIONAL, NÃO ARMADO. AF_07/2016</v>
          </cell>
          <cell r="C4561" t="str">
            <v>M3</v>
          </cell>
          <cell r="D4561">
            <v>465.37</v>
          </cell>
        </row>
        <row r="4562">
          <cell r="A4562">
            <v>94992</v>
          </cell>
          <cell r="B4562" t="str">
            <v>EXECUÇÃO DE PASSEIO (CALÇADA) OU PISO DE CONCRETO COM CONCRETO MOLDADO IN LOCO, FEITO EM OBRA, ACABAMENTO CONVENCIONAL, ESPESSURA 6 CM, ARMA DO. AF_07/2016</v>
          </cell>
          <cell r="C4562" t="str">
            <v>M2</v>
          </cell>
          <cell r="D4562">
            <v>56.4</v>
          </cell>
        </row>
        <row r="4563">
          <cell r="A4563">
            <v>94993</v>
          </cell>
          <cell r="B4563" t="str">
            <v>EXECUÇÃO DE PASSEIO (CALÇADA) OU PISO DE CONCRETO COM CONCRETO MOLDADO IN LOCO, USINADO, ACABAMENTO CONVENCIONAL, ESPESSURA 6 CM, ARMADO. AF _07/2016</v>
          </cell>
          <cell r="C4563" t="str">
            <v>M2</v>
          </cell>
          <cell r="D4563">
            <v>48.24</v>
          </cell>
        </row>
        <row r="4564">
          <cell r="A4564">
            <v>94994</v>
          </cell>
          <cell r="B4564" t="str">
            <v>EXECUÇÃO DE PASSEIO (CALÇADA) OU PISO DE CONCRETO COM CONCRETO MOLDADO IN LOCO, FEITO EM OBRA, ACABAMENTO CONVENCIONAL, ESPESSURA 8 CM, ARMA DO. AF_07/2016</v>
          </cell>
          <cell r="C4564" t="str">
            <v>M2</v>
          </cell>
          <cell r="D4564">
            <v>70.55</v>
          </cell>
        </row>
        <row r="4565">
          <cell r="A4565">
            <v>94995</v>
          </cell>
          <cell r="B4565" t="str">
            <v>EXECUÇÃO DE PASSEIO (CALÇADA) OU PISO DE CONCRETO COM CONCRETO MOLDADO IN LOCO, USINADO, ACABAMENTO CONVENCIONAL, ESPESSURA 8 CM, ARMADO. AF _07/2016</v>
          </cell>
          <cell r="C4565" t="str">
            <v>M2</v>
          </cell>
          <cell r="D4565">
            <v>59.67</v>
          </cell>
        </row>
        <row r="4566">
          <cell r="A4566">
            <v>94996</v>
          </cell>
          <cell r="B4566" t="str">
            <v>EXECUÇÃO DE PASSEIO (CALÇADA) OU PISO DE CONCRETO COM CONCRETO MOLDADO IN LOCO, FEITO EM OBRA, ACABAMENTO CONVENCIONAL, ESPESSURA 10 CM, ARM ADO. AF_07/2016</v>
          </cell>
          <cell r="C4566" t="str">
            <v>M2</v>
          </cell>
          <cell r="D4566">
            <v>82.73</v>
          </cell>
        </row>
        <row r="4567">
          <cell r="A4567">
            <v>94997</v>
          </cell>
          <cell r="B4567" t="str">
            <v>EXECUÇÃO DE PASSEIO (CALÇADA) OU PISO DE CONCRETO COM CONCRETO MOLDADO IN LOCO, USINADO, ACABAMENTO CONVENCIONAL, ESPESSURA 10 CM, ARMADO. A F_07/2016</v>
          </cell>
          <cell r="C4567" t="str">
            <v>M2</v>
          </cell>
          <cell r="D4567">
            <v>69.13</v>
          </cell>
        </row>
        <row r="4568">
          <cell r="A4568">
            <v>94998</v>
          </cell>
          <cell r="B4568" t="str">
            <v>EXECUÇÃO DE PASSEIO (CALÇADA) OU PISO DE CONCRETO COM CONCRETO MOLDADO IN LOCO, FEITO EM OBRA, ACABAMENTO CONVENCIONAL, ESPESSURA 12 CM, ARM ADO. AF_07/2016</v>
          </cell>
          <cell r="C4568" t="str">
            <v>M2</v>
          </cell>
          <cell r="D4568">
            <v>94.35</v>
          </cell>
        </row>
        <row r="4569">
          <cell r="A4569">
            <v>94999</v>
          </cell>
          <cell r="B4569" t="str">
            <v>EXECUÇÃO DE PASSEIO (CALÇADA) OU PISO DE CONCRETO COM CONCRETO MOLDADO IN LOCO, USINADO, ACABAMENTO CONVENCIONAL, ESPESSURA 12 CM, ARMADO. A F_07/2016</v>
          </cell>
          <cell r="C4569" t="str">
            <v>M2</v>
          </cell>
          <cell r="D4569">
            <v>78.03</v>
          </cell>
        </row>
        <row r="4570">
          <cell r="A4570">
            <v>87620</v>
          </cell>
          <cell r="B4570" t="str">
            <v>CONTRAPISO EM ARGAMASSA TRAÇO 1:4 (CIMENTO E AREIA), PREPARO MECÂNICO COM BETONEIRA 400 L, APLICADO EM ÁREAS SECAS SOBRE LAJE, ADERIDO, ESPE SSURA 2CM. AF_06/2014</v>
          </cell>
          <cell r="C4570" t="str">
            <v>M2</v>
          </cell>
          <cell r="D4570">
            <v>25.22</v>
          </cell>
        </row>
        <row r="4571">
          <cell r="A4571">
            <v>87622</v>
          </cell>
          <cell r="B4571" t="str">
            <v>CONTRAPISO EM ARGAMASSA TRAÇO 1:4 (CIMENTO E AREIA), PREPARO MANUAL, A PLICADO EM ÁREAS SECAS SOBRE LAJE, ADERIDO, ESPESSURA 2CM. AF_06/2014</v>
          </cell>
          <cell r="C4571" t="str">
            <v>M2</v>
          </cell>
          <cell r="D4571">
            <v>28.58</v>
          </cell>
        </row>
        <row r="4572">
          <cell r="A4572">
            <v>87623</v>
          </cell>
          <cell r="B4572" t="str">
            <v>CONTRAPISO EM ARGAMASSA PRONTA, PREPARO MECÂNICO COM MISTURADOR 300 KG , APLICADO EM ÁREAS SECAS SOBRE LAJE, ADERIDO, ESPESSURA 2CM. AF_06/20 14</v>
          </cell>
          <cell r="C4572" t="str">
            <v>M2</v>
          </cell>
          <cell r="D4572">
            <v>73.290000000000006</v>
          </cell>
        </row>
        <row r="4573">
          <cell r="A4573">
            <v>87624</v>
          </cell>
          <cell r="B4573" t="str">
            <v>CONTRAPISO EM ARGAMASSA PRONTA, PREPARO MANUAL, APLICADO EM ÁREAS SECA S SOBRE LAJE, ADERIDO, ESPESSURA 2CM. AF_06/2014</v>
          </cell>
          <cell r="C4573" t="str">
            <v>M2</v>
          </cell>
          <cell r="D4573">
            <v>79.709999999999994</v>
          </cell>
        </row>
        <row r="4574">
          <cell r="A4574">
            <v>87630</v>
          </cell>
          <cell r="B4574" t="str">
            <v>CONTRAPISO EM ARGAMASSA TRAÇO 1:4 (CIMENTO E AREIA), PREPARO MECÂNICO COM BETONEIRA 400 L, APLICADO EM ÁREAS SECAS SOBRE LAJE, ADERIDO, ESPE SSURA 3CM. AF_06/2014</v>
          </cell>
          <cell r="C4574" t="str">
            <v>M2</v>
          </cell>
          <cell r="D4574">
            <v>31.27</v>
          </cell>
        </row>
        <row r="4575">
          <cell r="A4575">
            <v>87632</v>
          </cell>
          <cell r="B4575" t="str">
            <v>CONTRAPISO EM ARGAMASSA TRAÇO 1:4 (CIMENTO E AREIA), PREPARO MANUAL, A PLICADO EM ÁREAS SECAS SOBRE LAJE, ADERIDO, ESPESSURA 3CM. AF_06/2014</v>
          </cell>
          <cell r="C4575" t="str">
            <v>M2</v>
          </cell>
          <cell r="D4575">
            <v>35.93</v>
          </cell>
        </row>
        <row r="4576">
          <cell r="A4576">
            <v>87633</v>
          </cell>
          <cell r="B4576" t="str">
            <v>CONTRAPISO EM ARGAMASSA PRONTA, PREPARO MECÂNICO COM MISTURADOR 300 KG , APLICADO EM ÁREAS SECAS SOBRE LAJE, ADERIDO, ESPESSURA 3CM. AF_06/20 14</v>
          </cell>
          <cell r="C4576" t="str">
            <v>M2</v>
          </cell>
          <cell r="D4576">
            <v>98.1</v>
          </cell>
        </row>
        <row r="4577">
          <cell r="A4577">
            <v>87634</v>
          </cell>
          <cell r="B4577" t="str">
            <v>CONTRAPISO EM ARGAMASSA PRONTA, PREPARO MANUAL, APLICADO EM ÁREAS SECA S SOBRE LAJE, ADERIDO, ESPESSURA 3CM. AF_06/2014</v>
          </cell>
          <cell r="C4577" t="str">
            <v>M2</v>
          </cell>
          <cell r="D4577">
            <v>107.03</v>
          </cell>
        </row>
        <row r="4578">
          <cell r="A4578">
            <v>87640</v>
          </cell>
          <cell r="B4578" t="str">
            <v>CONTRAPISO EM ARGAMASSA TRAÇO 1:4 (CIMENTO E AREIA), PREPARO MECÂNICO COM BETONEIRA 400 L, APLICADO EM ÁREAS SECAS SOBRE LAJE, ADERIDO, ESPE SSURA 4CM. AF_06/2014</v>
          </cell>
          <cell r="C4578" t="str">
            <v>M2</v>
          </cell>
          <cell r="D4578">
            <v>36.130000000000003</v>
          </cell>
        </row>
        <row r="4579">
          <cell r="A4579">
            <v>87642</v>
          </cell>
          <cell r="B4579" t="str">
            <v>CONTRAPISO EM ARGAMASSA TRAÇO 1:4 (CIMENTO E AREIA), PREPARO MANUAL, A PLICADO EM ÁREAS SECAS SOBRE LAJE, ADERIDO, ESPESSURA 4CM. AF_06/2014</v>
          </cell>
          <cell r="C4579" t="str">
            <v>M2</v>
          </cell>
          <cell r="D4579">
            <v>41.86</v>
          </cell>
        </row>
        <row r="4580">
          <cell r="A4580">
            <v>87643</v>
          </cell>
          <cell r="B4580" t="str">
            <v>CONTRAPISO EM ARGAMASSA PRONTA, PREPARO MECÂNICO COM MISTURADOR 300 KG , APLICADO EM ÁREAS SECAS SOBRE LAJE, ADERIDO, ESPESSURA 4CM. AF_06/20 14</v>
          </cell>
          <cell r="C4580" t="str">
            <v>M2</v>
          </cell>
          <cell r="D4580">
            <v>118.32</v>
          </cell>
        </row>
        <row r="4581">
          <cell r="A4581">
            <v>87644</v>
          </cell>
          <cell r="B4581" t="str">
            <v>CONTRAPISO EM ARGAMASSA PRONTA, PREPARO MANUAL, APLICADO EM ÁREAS SECA S SOBRE LAJE, ADERIDO, ESPESSURA 4CM. AF_06/2014</v>
          </cell>
          <cell r="C4581" t="str">
            <v>M2</v>
          </cell>
          <cell r="D4581">
            <v>129.29</v>
          </cell>
        </row>
        <row r="4582">
          <cell r="A4582">
            <v>87680</v>
          </cell>
          <cell r="B4582" t="str">
            <v>CONTRAPISO EM ARGAMASSA TRAÇO 1:4 (CIMENTO E AREIA), PREPARO MECÂNICO COM BETONEIRA 400 L, APLICADO EM ÁREAS SECAS SOBRE LAJE, NÃO ADERIDO, ESPESSURA 4CM. AF_06/2014</v>
          </cell>
          <cell r="C4582" t="str">
            <v>M2</v>
          </cell>
          <cell r="D4582">
            <v>30.15</v>
          </cell>
        </row>
        <row r="4583">
          <cell r="A4583">
            <v>87682</v>
          </cell>
          <cell r="B4583" t="str">
            <v>CONTRAPISO EM ARGAMASSA TRAÇO 1:4 (CIMENTO E AREIA), PREPARO MANUAL, A PLICADO EM ÁREAS SECAS SOBRE LAJE, NÃO ADERIDO, ESPESSURA 4CM. AF_06/2 014</v>
          </cell>
          <cell r="C4583" t="str">
            <v>M2</v>
          </cell>
          <cell r="D4583">
            <v>35.89</v>
          </cell>
        </row>
        <row r="4584">
          <cell r="A4584">
            <v>87683</v>
          </cell>
          <cell r="B4584" t="str">
            <v>CONTRAPISO EM ARGAMASSA PRONTA, PREPARO MECÂNICO COM MISTURADOR 300 KG , APLICADO EM ÁREAS SECAS SOBRE LAJE, NÃO ADERIDO, ESPESSURA 4CM. AF_0 6/2014</v>
          </cell>
          <cell r="C4584" t="str">
            <v>M2</v>
          </cell>
          <cell r="D4584">
            <v>112.34</v>
          </cell>
        </row>
        <row r="4585">
          <cell r="A4585">
            <v>87684</v>
          </cell>
          <cell r="B4585" t="str">
            <v>CONTRAPISO EM ARGAMASSA PRONTA, PREPARO MANUAL, APLICADO EM ÁREAS SECA S SOBRE LAJE, NÃO ADERIDO, ESPESSURA 4CM. AF_06/2014</v>
          </cell>
          <cell r="C4585" t="str">
            <v>M2</v>
          </cell>
          <cell r="D4585">
            <v>123.31</v>
          </cell>
        </row>
        <row r="4586">
          <cell r="A4586">
            <v>87690</v>
          </cell>
          <cell r="B4586" t="str">
            <v>CONTRAPISO EM ARGAMASSA TRAÇO 1:4 (CIMENTO E AREIA), PREPARO MECÂNICO COM BETONEIRA 400 L, APLICADO EM ÁREAS SECAS SOBRE LAJE, NÃO ADERIDO, ESPESSURA 5CM. AF_06/2014</v>
          </cell>
          <cell r="C4586" t="str">
            <v>M2</v>
          </cell>
          <cell r="D4586">
            <v>35.11</v>
          </cell>
        </row>
        <row r="4587">
          <cell r="A4587">
            <v>87692</v>
          </cell>
          <cell r="B4587" t="str">
            <v>CONTRAPISO EM ARGAMASSA TRAÇO 1:4 (CIMENTO E AREIA), PREPARO MANUAL, A PLICADO EM ÁREAS SECAS SOBRE LAJE, NÃO ADERIDO, ESPESSURA 5CM. AF_06/2 014</v>
          </cell>
          <cell r="C4587" t="str">
            <v>M2</v>
          </cell>
          <cell r="D4587">
            <v>41.67</v>
          </cell>
        </row>
        <row r="4588">
          <cell r="A4588">
            <v>87693</v>
          </cell>
          <cell r="B4588" t="str">
            <v>CONTRAPISO EM ARGAMASSA PRONTA, PREPARO MECÂNICO COM MISTURADOR 300 KG , APLICADO EM ÁREAS SECAS SOBRE LAJE, NÃO ADERIDO, ESPESSURA 5CM. AF_0 6/2014</v>
          </cell>
          <cell r="C4588" t="str">
            <v>M2</v>
          </cell>
          <cell r="D4588">
            <v>129.22999999999999</v>
          </cell>
        </row>
        <row r="4589">
          <cell r="A4589">
            <v>87694</v>
          </cell>
          <cell r="B4589" t="str">
            <v>CONTRAPISO EM ARGAMASSA PRONTA, PREPARO MANUAL, APLICADO EM ÁREAS SECA S SOBRE LAJE, NÃO ADERIDO, ESPESSURA 5CM. AF_06/2014</v>
          </cell>
          <cell r="C4589" t="str">
            <v>M2</v>
          </cell>
          <cell r="D4589">
            <v>141.80000000000001</v>
          </cell>
        </row>
        <row r="4590">
          <cell r="A4590">
            <v>87700</v>
          </cell>
          <cell r="B4590" t="str">
            <v>CONTRAPISO EM ARGAMASSA TRAÇO 1:4 (CIMENTO E AREIA), PREPARO MECÂNICO COM BETONEIRA 400 L, APLICADO EM ÁREAS SECAS SOBRE LAJE, NÃO ADERIDO, ESPESSURA 6CM. AF_06/2014</v>
          </cell>
          <cell r="C4590" t="str">
            <v>M2</v>
          </cell>
          <cell r="D4590">
            <v>37.869999999999997</v>
          </cell>
        </row>
        <row r="4591">
          <cell r="A4591">
            <v>87702</v>
          </cell>
          <cell r="B4591" t="str">
            <v>CONTRAPISO EM ARGAMASSA TRAÇO 1:4 (CIMENTO E AREIA), PREPARO MANUAL, A PLICADO EM ÁREAS SECAS SOBRE LAJE, NÃO ADERIDO, ESPESSURA 6CM. AF_06/2 014</v>
          </cell>
          <cell r="C4591" t="str">
            <v>M2</v>
          </cell>
          <cell r="D4591">
            <v>45.02</v>
          </cell>
        </row>
        <row r="4592">
          <cell r="A4592">
            <v>87703</v>
          </cell>
          <cell r="B4592" t="str">
            <v>CONTRAPISO EM ARGAMASSA PRONTA, PREPARO MECÂNICO COM MISTURADOR 300 KG , APLICADO EM ÁREAS SECAS SOBRE LAJE, NÃO ADERIDO, ESPESSURA 6CM. AF_0 6/2014</v>
          </cell>
          <cell r="C4592" t="str">
            <v>M2</v>
          </cell>
          <cell r="D4592">
            <v>140.37</v>
          </cell>
        </row>
        <row r="4593">
          <cell r="A4593">
            <v>87704</v>
          </cell>
          <cell r="B4593" t="str">
            <v>CONTRAPISO EM ARGAMASSA PRONTA, PREPARO MANUAL, APLICADO EM ÁREAS SECA S SOBRE LAJE, NÃO ADERIDO, ESPESSURA 6CM. AF_06/2014</v>
          </cell>
          <cell r="C4593" t="str">
            <v>M2</v>
          </cell>
          <cell r="D4593">
            <v>154.06</v>
          </cell>
        </row>
        <row r="4594">
          <cell r="A4594">
            <v>87735</v>
          </cell>
          <cell r="B4594" t="str">
            <v>CONTRAPISO EM ARGAMASSA TRAÇO 1:4 (CIMENTO E AREIA), PREPARO MECÂNICO COM BETONEIRA 400 L, APLICADO EM ÁREAS MOLHADAS SOBRE LAJE, ADERIDO, E SPESSURA 2CM. AF_06/2014</v>
          </cell>
          <cell r="C4594" t="str">
            <v>M2</v>
          </cell>
          <cell r="D4594">
            <v>34.82</v>
          </cell>
        </row>
        <row r="4595">
          <cell r="A4595">
            <v>87737</v>
          </cell>
          <cell r="B4595" t="str">
            <v>CONTRAPISO EM ARGAMASSA TRAÇO 1:4 (CIMENTO E AREIA), PREPARO MANUAL, A PLICADO EM ÁREAS MOLHADAS SOBRE LAJE, ADERIDO, ESPESSURA 2CM. AF_06/20 14</v>
          </cell>
          <cell r="C4595" t="str">
            <v>M2</v>
          </cell>
          <cell r="D4595">
            <v>38.17</v>
          </cell>
        </row>
        <row r="4596">
          <cell r="A4596">
            <v>87738</v>
          </cell>
          <cell r="B4596" t="str">
            <v>CONTRAPISO EM ARGAMASSA PRONTA, PREPARO MECÂNICO COM MISTURADOR 300 KG , APLICADO EM ÁREAS MOLHADAS SOBRE LAJE, ADERIDO, ESPESSURA 2CM. AF_06 /2014</v>
          </cell>
          <cell r="C4596" t="str">
            <v>M2</v>
          </cell>
          <cell r="D4596">
            <v>82.89</v>
          </cell>
        </row>
        <row r="4597">
          <cell r="A4597">
            <v>87739</v>
          </cell>
          <cell r="B4597" t="str">
            <v>CONTRAPISO EM ARGAMASSA PRONTA, PREPARO MANUAL, APLICADO EM ÁREAS MOLH ADAS SOBRE LAJE, ADERIDO, ESPESSURA 2CM. AF_06/2014</v>
          </cell>
          <cell r="C4597" t="str">
            <v>M2</v>
          </cell>
          <cell r="D4597">
            <v>89.31</v>
          </cell>
        </row>
        <row r="4598">
          <cell r="A4598">
            <v>87745</v>
          </cell>
          <cell r="B4598" t="str">
            <v>CONTRAPISO EM ARGAMASSA TRAÇO 1:4 (CIMENTO E AREIA), PREPARO MECÂNICO COM BETONEIRA 400 L, APLICADO EM ÁREAS MOLHADAS SOBRE LAJE, ADERIDO, E SPESSURA 3CM. AF_06/2014</v>
          </cell>
          <cell r="C4598" t="str">
            <v>M2</v>
          </cell>
          <cell r="D4598">
            <v>40.86</v>
          </cell>
        </row>
        <row r="4599">
          <cell r="A4599">
            <v>87747</v>
          </cell>
          <cell r="B4599" t="str">
            <v>CONTRAPISO EM ARGAMASSA TRAÇO 1:4 (CIMENTO E AREIA), PREPARO MANUAL, A PLICADO EM ÁREAS MOLHADAS SOBRE LAJE, ADERIDO, ESPESSURA 3CM. AF_06/20 14</v>
          </cell>
          <cell r="C4599" t="str">
            <v>M2</v>
          </cell>
          <cell r="D4599">
            <v>45.52</v>
          </cell>
        </row>
        <row r="4600">
          <cell r="A4600">
            <v>87748</v>
          </cell>
          <cell r="B4600" t="str">
            <v>CONTRAPISO EM ARGAMASSA PRONTA, PREPARO MECÂNICO COM MISTURADOR 300 KG , APLICADO EM ÁREAS MOLHADAS SOBRE LAJE, ADERIDO, ESPESSURA 3CM. AF_06 /2014</v>
          </cell>
          <cell r="C4600" t="str">
            <v>M2</v>
          </cell>
          <cell r="D4600">
            <v>107.7</v>
          </cell>
        </row>
        <row r="4601">
          <cell r="A4601">
            <v>87749</v>
          </cell>
          <cell r="B4601" t="str">
            <v>CONTRAPISO EM ARGAMASSA PRONTA, PREPARO MANUAL, APLICADO EM ÁREAS MOLH ADAS SOBRE LAJE, ADERIDO, ESPESSURA 3CM. AF_06/2014</v>
          </cell>
          <cell r="C4601" t="str">
            <v>M2</v>
          </cell>
          <cell r="D4601">
            <v>116.62</v>
          </cell>
        </row>
        <row r="4602">
          <cell r="A4602">
            <v>87755</v>
          </cell>
          <cell r="B4602" t="str">
            <v>CONTRAPISO EM ARGAMASSA TRAÇO 1:4 (CIMENTO E AREIA), PREPARO MECÂNICO COM BETONEIRA 400 L, APLICADO EM ÁREAS MOLHADAS SOBRE IMPERMEABILIZAÇÃ O, ESPESSURA 3CM. AF_06/2014</v>
          </cell>
          <cell r="C4602" t="str">
            <v>M2</v>
          </cell>
          <cell r="D4602">
            <v>38.32</v>
          </cell>
        </row>
        <row r="4603">
          <cell r="A4603">
            <v>87757</v>
          </cell>
          <cell r="B4603" t="str">
            <v>CONTRAPISO EM ARGAMASSA TRAÇO 1:4 (CIMENTO E AREIA), PREPARO MANUAL, A PLICADO EM ÁREAS MOLHADAS SOBRE IMPERMEABILIZAÇÃO, ESPESSURA 3CM. AF_0 6/2014</v>
          </cell>
          <cell r="C4603" t="str">
            <v>M2</v>
          </cell>
          <cell r="D4603">
            <v>42.98</v>
          </cell>
        </row>
        <row r="4604">
          <cell r="A4604">
            <v>87758</v>
          </cell>
          <cell r="B4604" t="str">
            <v>CONTRAPISO EM ARGAMASSA PRONTA, PREPARO MECÂNICO COM MISTURADOR 300 KG , APLICADO EM ÁREAS MOLHADAS SOBRE IMPERMEABILIZAÇÃO, ESPESSURA 3CM. A F_06/2014</v>
          </cell>
          <cell r="C4604" t="str">
            <v>M2</v>
          </cell>
          <cell r="D4604">
            <v>105.15</v>
          </cell>
        </row>
        <row r="4605">
          <cell r="A4605">
            <v>87759</v>
          </cell>
          <cell r="B4605" t="str">
            <v>CONTRAPISO EM ARGAMASSA PRONTA, PREPARO MANUAL, APLICADO EM ÁREAS MOLH ADAS SOBRE IMPERMEABILIZAÇÃO, ESPESSURA 3CM. AF_06/2014</v>
          </cell>
          <cell r="C4605" t="str">
            <v>M2</v>
          </cell>
          <cell r="D4605">
            <v>114.08</v>
          </cell>
        </row>
        <row r="4606">
          <cell r="A4606">
            <v>87765</v>
          </cell>
          <cell r="B4606" t="str">
            <v>CONTRAPISO EM ARGAMASSA TRAÇO 1:4 (CIMENTO E AREIA), PREPARO MECÂNICO COM BETONEIRA 400 L, APLICADO EM ÁREAS MOLHADAS SOBRE IMPERMEABILIZAÇÃ O, ESPESSURA 4CM. AF_06/2014</v>
          </cell>
          <cell r="C4606" t="str">
            <v>M2</v>
          </cell>
          <cell r="D4606">
            <v>43.18</v>
          </cell>
        </row>
        <row r="4607">
          <cell r="A4607">
            <v>87767</v>
          </cell>
          <cell r="B4607" t="str">
            <v>CONTRAPISO EM ARGAMASSA TRAÇO 1:4 (CIMENTO E AREIA), PREPARO MANUAL, A PLICADO EM ÁREAS MOLHADAS SOBRE IMPERMEABILIZAÇÃO, ESPESSURA 4CM. AF_0 6/2014</v>
          </cell>
          <cell r="C4607" t="str">
            <v>M2</v>
          </cell>
          <cell r="D4607">
            <v>48.91</v>
          </cell>
        </row>
        <row r="4608">
          <cell r="A4608">
            <v>87768</v>
          </cell>
          <cell r="B4608" t="str">
            <v>CONTRAPISO EM ARGAMASSA PRONTA, PREPARO MECÂNICO COM MISTURADOR 300 KG , APLICADO EM ÁREAS MOLHADAS SOBRE IMPERMEABILIZAÇÃO, ESPESSURA 4CM. A F_06/2014</v>
          </cell>
          <cell r="C4608" t="str">
            <v>M2</v>
          </cell>
          <cell r="D4608">
            <v>125.37</v>
          </cell>
        </row>
        <row r="4609">
          <cell r="A4609">
            <v>87769</v>
          </cell>
          <cell r="B4609" t="str">
            <v>CONTRAPISO EM ARGAMASSA PRONTA, PREPARO MANUAL, APLICADO EM ÁREAS MOLH ADAS SOBRE IMPERMEABILIZAÇÃO, ESPESSURA 4CM. AF_06/2014</v>
          </cell>
          <cell r="C4609" t="str">
            <v>M2</v>
          </cell>
          <cell r="D4609">
            <v>136.34</v>
          </cell>
        </row>
        <row r="4610">
          <cell r="A4610">
            <v>88470</v>
          </cell>
          <cell r="B4610" t="str">
            <v>CONTRAPISO AUTONIVELANTE, APLICADO SOBRE LAJE, NÃO ADERIDO, ESPESSURA 3CM. AF_06/2014</v>
          </cell>
          <cell r="C4610" t="str">
            <v>M2</v>
          </cell>
          <cell r="D4610">
            <v>20.99</v>
          </cell>
        </row>
        <row r="4611">
          <cell r="A4611">
            <v>88471</v>
          </cell>
          <cell r="B4611" t="str">
            <v>CONTRAPISO AUTONIVELANTE, APLICADO SOBRE LAJE, NÃO ADERIDO, ESPESSURA 4CM. AF_06/2014</v>
          </cell>
          <cell r="C4611" t="str">
            <v>M2</v>
          </cell>
          <cell r="D4611">
            <v>25.97</v>
          </cell>
        </row>
        <row r="4612">
          <cell r="A4612">
            <v>88472</v>
          </cell>
          <cell r="B4612" t="str">
            <v>CONTRAPISO AUTONIVELANTE, APLICADO SOBRE LAJE, NÃO ADERIDO, ESPESSURA 5CM. AF_06/2014</v>
          </cell>
          <cell r="C4612" t="str">
            <v>M2</v>
          </cell>
          <cell r="D4612">
            <v>29.88</v>
          </cell>
        </row>
        <row r="4613">
          <cell r="A4613">
            <v>88476</v>
          </cell>
          <cell r="B4613" t="str">
            <v>CONTRAPISO AUTONIVELANTE, APLICADO SOBRE LAJE, ADERIDO, ESPESSURA 2CM. AF_06/2014</v>
          </cell>
          <cell r="C4613" t="str">
            <v>M2</v>
          </cell>
          <cell r="D4613">
            <v>16.78</v>
          </cell>
        </row>
        <row r="4614">
          <cell r="A4614">
            <v>88477</v>
          </cell>
          <cell r="B4614" t="str">
            <v>CONTRAPISO AUTONIVELANTE, APLICADO SOBRE LAJE, ADERIDO, ESPESSURA 3CM. AF_06/2014</v>
          </cell>
          <cell r="C4614" t="str">
            <v>M2</v>
          </cell>
          <cell r="D4614">
            <v>23.22</v>
          </cell>
        </row>
        <row r="4615">
          <cell r="A4615">
            <v>88478</v>
          </cell>
          <cell r="B4615" t="str">
            <v>CONTRAPISO AUTONIVELANTE, APLICADO SOBRE LAJE, ADERIDO, ESPESSURA 4CM. AF_06/2014</v>
          </cell>
          <cell r="C4615" t="str">
            <v>M2</v>
          </cell>
          <cell r="D4615">
            <v>28.44</v>
          </cell>
        </row>
        <row r="4616">
          <cell r="A4616">
            <v>89047</v>
          </cell>
          <cell r="B4616" t="str">
            <v>(COMPOSIÇÃO REPRESENTATIVA) DO SERVIÇO DE CONTRAPISO EM ARGAMASSA TRAÇ O 1:4 (CIMENTO E AREIA), PREPARO COM BETONEIRA 400 L, ESPESSURA 4 CM P ARA ÁREAS SECAS E 3 CM PARA ÁREAS MOLHADAS, PARA EDIFICAÇÃO HABITACION AL MULTIFAMILIAR (PRÉDIO). AF_11/2014</v>
          </cell>
          <cell r="C4616" t="str">
            <v>M2</v>
          </cell>
          <cell r="D4616">
            <v>36.53</v>
          </cell>
        </row>
        <row r="4617">
          <cell r="A4617">
            <v>90900</v>
          </cell>
          <cell r="B4617" t="str">
            <v>CONTRAPISO ACÚSTICO EM ARGAMASSA TRAÇO 1:4 (CIMENTO E AREIA), PREPARO MECÂNICO COM BETONEIRA 400L, APLICADO EM ÁREAS SECAS MENORES QUE 15M2, ESPESSURA 5CM. AF_10/2014</v>
          </cell>
          <cell r="C4617" t="str">
            <v>M2</v>
          </cell>
          <cell r="D4617">
            <v>58.35</v>
          </cell>
        </row>
        <row r="4618">
          <cell r="A4618">
            <v>90902</v>
          </cell>
          <cell r="B4618" t="str">
            <v>CONTRAPISO ACÚSTICO EM ARGAMASSA TRAÇO 1:4 (CIMENTO E AREIA), PREPARO MANUAL, APLICADO EM ÁREAS SECAS MENORES QUE 15M2, ESPESSURA 5CM. AF_10 /2014</v>
          </cell>
          <cell r="C4618" t="str">
            <v>M2</v>
          </cell>
          <cell r="D4618">
            <v>64.91</v>
          </cell>
        </row>
        <row r="4619">
          <cell r="A4619">
            <v>90903</v>
          </cell>
          <cell r="B4619" t="str">
            <v>CONTRAPISO ACÚSTICO EM ARGAMASSA PRONTA, PREPARO MECÂNICO COM MISTURAD OR 300 KG, APLICADO EM ÁREAS SECAS MENORES QUE 15M2, ESPESSURA 5CM. AF _10/2014</v>
          </cell>
          <cell r="C4619" t="str">
            <v>M2</v>
          </cell>
          <cell r="D4619">
            <v>152.47</v>
          </cell>
        </row>
        <row r="4620">
          <cell r="A4620">
            <v>90904</v>
          </cell>
          <cell r="B4620" t="str">
            <v>CONTRAPISO ACÚSTICO EM ARGAMASSA PRONTA, PREPARO MANUAL, APLICADO EM Á REAS SECAS MENORES QUE 15M2, ESPESSURA 5CM. AF_10/2014</v>
          </cell>
          <cell r="C4620" t="str">
            <v>M2</v>
          </cell>
          <cell r="D4620">
            <v>165.04</v>
          </cell>
        </row>
        <row r="4621">
          <cell r="A4621">
            <v>90910</v>
          </cell>
          <cell r="B4621" t="str">
            <v>CONTRAPISO ACÚSTICO EM ARGAMASSA TRAÇO 1:4 (CIMENTO E AREIA), PREPARO MECÂNICO COM BETONEIRA 400L, APLICADO EM ÁREAS SECAS MENORES QUE 15M2, ESPESSURA 6CM. AF_10/2014</v>
          </cell>
          <cell r="C4621" t="str">
            <v>M2</v>
          </cell>
          <cell r="D4621">
            <v>61.98</v>
          </cell>
        </row>
        <row r="4622">
          <cell r="A4622">
            <v>90912</v>
          </cell>
          <cell r="B4622" t="str">
            <v>CONTRAPISO ACÚSTICO EM ARGAMASSA TRAÇO 1:4 (CIMENTO E AREIA), PREPARO MANUAL, APLICADO EM ÁREAS SECAS MENORES QUE 15M2, ESPESSURA 6CM. AF_10 /2014</v>
          </cell>
          <cell r="C4622" t="str">
            <v>M2</v>
          </cell>
          <cell r="D4622">
            <v>69.13</v>
          </cell>
        </row>
        <row r="4623">
          <cell r="A4623">
            <v>90913</v>
          </cell>
          <cell r="B4623" t="str">
            <v>CONTRAPISO ACÚSTICO EM ARGAMASSA PRONTA, PREPARO MECÂNICO COM MISTURAD OR 300 KG, APLICADO EM ÁREAS SECAS MENORES QUE 15M2, ESPESSURA 6CM. AF _10/2014</v>
          </cell>
          <cell r="C4623" t="str">
            <v>M2</v>
          </cell>
          <cell r="D4623">
            <v>164.48</v>
          </cell>
        </row>
        <row r="4624">
          <cell r="A4624">
            <v>90914</v>
          </cell>
          <cell r="B4624" t="str">
            <v>CONTRAPISO ACÚSTICO EM ARGAMASSA PRONTA, PREPARO MANUAL, APLICADO EM Á REAS SECAS MENORES QUE 15M2, ESPESSURA 6CM. AF_10/2014</v>
          </cell>
          <cell r="C4624" t="str">
            <v>M2</v>
          </cell>
          <cell r="D4624">
            <v>178.16</v>
          </cell>
        </row>
        <row r="4625">
          <cell r="A4625">
            <v>90920</v>
          </cell>
          <cell r="B4625" t="str">
            <v>CONTRAPISO ACÚSTICO EM ARGAMASSA TRAÇO 1:4 (CIMENTO E AREIA), PREPARO MECÂNICO COM BETONEIRA 400L, APLICADO EM ÁREAS SECAS MENORES QUE 15M2, ESPESSURA 7CM. AF_10/2014</v>
          </cell>
          <cell r="C4625" t="str">
            <v>M2</v>
          </cell>
          <cell r="D4625">
            <v>68.69</v>
          </cell>
        </row>
        <row r="4626">
          <cell r="A4626">
            <v>90922</v>
          </cell>
          <cell r="B4626" t="str">
            <v>CONTRAPISO ACÚSTICO EM ARGAMASSA TRAÇO 1:4 (CIMENTO E AREIA), PREPARO MANUAL, APLICADO EM ÁREAS SECAS MENORES QUE 15M2, ESPESSURA 7CM. AF_10 /2014</v>
          </cell>
          <cell r="C4626" t="str">
            <v>M2</v>
          </cell>
          <cell r="D4626">
            <v>76.91</v>
          </cell>
        </row>
        <row r="4627">
          <cell r="A4627">
            <v>90923</v>
          </cell>
          <cell r="B4627" t="str">
            <v>CONTRAPISO ACÚSTICO EM ARGAMASSA PRONTA, PREPARO MECÂNICO COM MISTURAD OR 300 KG, APLICADO EM ÁREAS SECAS MENORES QUE 15M2, ESPESSURA 7CM. AF _10/2014</v>
          </cell>
          <cell r="C4627" t="str">
            <v>M2</v>
          </cell>
          <cell r="D4627">
            <v>186.54</v>
          </cell>
        </row>
        <row r="4628">
          <cell r="A4628">
            <v>90924</v>
          </cell>
          <cell r="B4628" t="str">
            <v>CONTRAPISO ACÚSTICO EM ARGAMASSA PRONTA, PREPARO MANUAL, APLICADO EM Á REAS SECAS MENORES QUE 15M2, ESPESSURA 7CM. AF_10/2014</v>
          </cell>
          <cell r="C4628" t="str">
            <v>M2</v>
          </cell>
          <cell r="D4628">
            <v>202.28</v>
          </cell>
        </row>
        <row r="4629">
          <cell r="A4629">
            <v>90930</v>
          </cell>
          <cell r="B4629" t="str">
            <v>CONTRAPISO ACÚSTICO EM ARGAMASSA TRAÇO 1:4 (CIMENTO E AREIA), PREPARO MECÂNICO COM BETONEIRA 400L, APLICADO EM ÁREAS SECAS MAIORES QUE 15M2, ESPESSURA 5CM. AF_10/2014</v>
          </cell>
          <cell r="C4629" t="str">
            <v>M2</v>
          </cell>
          <cell r="D4629">
            <v>52.4</v>
          </cell>
        </row>
        <row r="4630">
          <cell r="A4630">
            <v>90932</v>
          </cell>
          <cell r="B4630" t="str">
            <v>CONTRAPISO ACÚSTICO EM ARGAMASSA TRAÇO 1:4 (CIMENTO E AREIA), PREPARO MANUAL, APLICADO EM ÁREAS SECAS MAIORES QUE 15M2, ESPESSURA 5CM. AF_10 /2014</v>
          </cell>
          <cell r="C4630" t="str">
            <v>M2</v>
          </cell>
          <cell r="D4630">
            <v>58.96</v>
          </cell>
        </row>
        <row r="4631">
          <cell r="A4631">
            <v>90933</v>
          </cell>
          <cell r="B4631" t="str">
            <v>CONTRAPISO ACÚSTICO EM ARGAMASSA PRONTA, PREPARO MECÂNICO COM MISTURAD OR 300 KG, APLICADO EM ÁREAS SECAS MAIORES QUE 15M2, ESPESSURA 5CM. AF _10/2014</v>
          </cell>
          <cell r="C4631" t="str">
            <v>M2</v>
          </cell>
          <cell r="D4631">
            <v>146.52000000000001</v>
          </cell>
        </row>
        <row r="4632">
          <cell r="A4632">
            <v>90934</v>
          </cell>
          <cell r="B4632" t="str">
            <v>CONTRAPISO ACÚSTICO EM ARGAMASSA PRONTA, PREPARO MANUAL, APLICADO EM Á REAS SECAS MAIORES QUE 15M2, ESPESSURA 5CM. AF_10/2014</v>
          </cell>
          <cell r="C4632" t="str">
            <v>M2</v>
          </cell>
          <cell r="D4632">
            <v>159.09</v>
          </cell>
        </row>
        <row r="4633">
          <cell r="A4633">
            <v>90940</v>
          </cell>
          <cell r="B4633" t="str">
            <v>CONTRAPISO ACÚSTICO EM ARGAMASSA TRAÇO 1:4 (CIMENTO E AREIA), PREPARO MECÂNICO COM BETONEIRA 400L, APLICADO EM ÁREAS SECAS MAIORES QUE 15M2, ESPESSURA 6CM. AF_10/2014</v>
          </cell>
          <cell r="C4633" t="str">
            <v>M2</v>
          </cell>
          <cell r="D4633">
            <v>56.06</v>
          </cell>
        </row>
        <row r="4634">
          <cell r="A4634">
            <v>90942</v>
          </cell>
          <cell r="B4634" t="str">
            <v>CONTRAPISO ACÚSTICO EM ARGAMASSA TRAÇO 1:4 (CIMENTO E AREIA), PREPARO MANUAL, APLICADO EM ÁREAS SECAS MAIORES QUE 15M2, ESPESSURA 6CM. AF_10 /2014</v>
          </cell>
          <cell r="C4634" t="str">
            <v>M2</v>
          </cell>
          <cell r="D4634">
            <v>63.21</v>
          </cell>
        </row>
        <row r="4635">
          <cell r="A4635">
            <v>90943</v>
          </cell>
          <cell r="B4635" t="str">
            <v>CONTRAPISO ACÚSTICO EM ARGAMASSA PRONTA, PREPARO MECÂNICO COM MISTURAD OR 300 KG, APLICADO EM ÁREAS SECAS MAIORES QUE 15M2, ESPESSURA 6CM. AF _10/2014</v>
          </cell>
          <cell r="C4635" t="str">
            <v>M2</v>
          </cell>
          <cell r="D4635">
            <v>158.56</v>
          </cell>
        </row>
        <row r="4636">
          <cell r="A4636">
            <v>90944</v>
          </cell>
          <cell r="B4636" t="str">
            <v>CONTRAPISO ACÚSTICO EM ARGAMASSA PRONTA, PREPARO MANUAL, APLICADO EM Á REAS SECAS MAIORES QUE 15M2, ESPESSURA 6CM. AF_10/2014</v>
          </cell>
          <cell r="C4636" t="str">
            <v>M2</v>
          </cell>
          <cell r="D4636">
            <v>172.25</v>
          </cell>
        </row>
        <row r="4637">
          <cell r="A4637">
            <v>90950</v>
          </cell>
          <cell r="B4637" t="str">
            <v>CONTRAPISO ACÚSTICO EM ARGAMASSA TRAÇO 1:4 (CIMENTO E AREIA), PREPARO MECÂNICO COM BETONEIRA 400L, APLICADO EM ÁREAS SECAS MAIORES QUE 15M2, ESPESSURA 7CM. AF_10/2014</v>
          </cell>
          <cell r="C4637" t="str">
            <v>M2</v>
          </cell>
          <cell r="D4637">
            <v>62.74</v>
          </cell>
        </row>
        <row r="4638">
          <cell r="A4638">
            <v>90952</v>
          </cell>
          <cell r="B4638" t="str">
            <v>CONTRAPISO ACÚSTICO EM ARGAMASSA TRAÇO 1:4 (CIMENTO E AREIA), PREPARO MANUAL, APLICADO EM ÁREAS SECAS MAIORES QUE 15M2, ESPESSURA 7CM. AF_10 /2014</v>
          </cell>
          <cell r="C4638" t="str">
            <v>M2</v>
          </cell>
          <cell r="D4638">
            <v>70.959999999999994</v>
          </cell>
        </row>
        <row r="4639">
          <cell r="A4639">
            <v>90953</v>
          </cell>
          <cell r="B4639" t="str">
            <v>CONTRAPISO ACÚSTICO EM ARGAMASSA PRONTA, PREPARO MECÂNICO COM MISTURAD OR 300 KG, APLICADO EM ÁREAS SECAS MAIORES QUE 15M2, ESPESSURA 7CM. AF _10/2014</v>
          </cell>
          <cell r="C4639" t="str">
            <v>M2</v>
          </cell>
          <cell r="D4639">
            <v>180.6</v>
          </cell>
        </row>
        <row r="4640">
          <cell r="A4640">
            <v>90954</v>
          </cell>
          <cell r="B4640" t="str">
            <v>CONTRAPISO ACÚSTICO EM ARGAMASSA PRONTA, PREPARO MANUAL, APLICADO EM Á REAS SECAS MAIORES QUE 15M2, ESPESSURA 7CM. AF_10/2014</v>
          </cell>
          <cell r="C4640" t="str">
            <v>M2</v>
          </cell>
          <cell r="D4640">
            <v>196.33</v>
          </cell>
        </row>
        <row r="4641">
          <cell r="A4641">
            <v>94438</v>
          </cell>
          <cell r="B4641" t="str">
            <v>(COMPOSIÇÃO REPRESENTATIVA) DO SERVIÇO DE CONTRAPISO EM ARGAMASSA TRAÇ O 1:4 (CIM E AREIA), EM BETONEIRA 400 L, ESPESSURA 3 CM ÁREAS SECAS E 3 CM ÁREAS MOLHADAS, PARA EDIFICAÇÃO HABITACIONAL UNIFAMILIAR (CASA) E EDIFICAÇÃO PÚBLICA PADRÃO. AF_11/2014</v>
          </cell>
          <cell r="C4641" t="str">
            <v>M2</v>
          </cell>
          <cell r="D4641">
            <v>34.33</v>
          </cell>
        </row>
        <row r="4642">
          <cell r="A4642">
            <v>94439</v>
          </cell>
          <cell r="B4642" t="str">
            <v>(COMPOSIÇÃO REPRESENTATIVA) DO SERVIÇO DE CONTRAPISO EM ARGAMASSA TRAÇ O 1:4 (CIM E AREIA), EM BETONEIRA 400 L, ESPESSURA 4 CM ÁREAS SECAS E AREAS MOLHADAS SOBRE LAJE E 3 CM ÁREAS MOLHADAS SOBRE IMPERMEABILIZAÇÃ O, PARA EDIFICAÇÃO HABITACIONAL UNIFAMILIAR(CASA) E EDIFICAÇÃO PÚBLICA PADRÃO. AF_11/2014</v>
          </cell>
          <cell r="C4642" t="str">
            <v>M2</v>
          </cell>
          <cell r="D4642">
            <v>38.22</v>
          </cell>
        </row>
        <row r="4643">
          <cell r="A4643">
            <v>94779</v>
          </cell>
          <cell r="B4643" t="str">
            <v>(COMPOSIÇÃO REPRESENTATIVA) DO SERVIÇO DE CONTRAPISO EM ARGAMASSA TRAÇ O 1:4 (CIM E AREIA), EM BETONEIRA 400 L, ESPESSURA 3 CM ÁREAS SECAS E 3 CM ÁREAS MOLHADAS, PARA EDIFICAÇÃO HABITACIONAL MULTIFAMILIAR (PRÉDI O). AF_11/2014</v>
          </cell>
          <cell r="C4643" t="str">
            <v>M2</v>
          </cell>
          <cell r="D4643">
            <v>33.15</v>
          </cell>
        </row>
        <row r="4644">
          <cell r="A4644">
            <v>94782</v>
          </cell>
          <cell r="B4644" t="str">
            <v>(COMPOSIÇÃO REPRESENTATIVA) DO SERVIÇO DE CONTRAPISO EM ARGAMASSA TRAÇ O 1:4 (CIM E AREIA), EM BETONEIRA 400 L, ESPESSURA 4 CM ÁREAS SECAS E AREAS MOLHADAS SOBRE LAJE E 3 CM ÁREAS MOLHADAS SOBRE IMPERMEABILIZAÇÃ O, PARA EDIFICAÇÃO HABITACIONAL MULTIFAMILIAR (PRÉDIO). AF_11/2014</v>
          </cell>
          <cell r="C4644" t="str">
            <v>M2</v>
          </cell>
          <cell r="D4644">
            <v>37.46</v>
          </cell>
        </row>
        <row r="4645">
          <cell r="A4645">
            <v>72189</v>
          </cell>
          <cell r="B4645" t="str">
            <v>RODAPE VINILICO ALTURA 5CM, ESPESSURA 1MM, FIXADO COM COLA</v>
          </cell>
          <cell r="C4645" t="str">
            <v>M</v>
          </cell>
          <cell r="D4645">
            <v>21.85</v>
          </cell>
        </row>
        <row r="4646">
          <cell r="A4646">
            <v>72190</v>
          </cell>
          <cell r="B4646" t="str">
            <v>RODAPE BORRACHA LISO, ALTURA = 7CM, ESPESSURA = 2 MM, PARA ARGAMASSA</v>
          </cell>
          <cell r="C4646" t="str">
            <v>M</v>
          </cell>
          <cell r="D4646">
            <v>25.17</v>
          </cell>
        </row>
        <row r="4647">
          <cell r="A4647">
            <v>87871</v>
          </cell>
          <cell r="B4647" t="str">
            <v>CHAPISCO APLICADO SOMENTE EM ESTRUTURAS DE CONCRETO EM ALVENARIAS INTE RNAS, COM DESEMPENADEIRA DENTADA. ARGAMASSA INDUSTRIALIZADA COM PREPAR O MANUAL. AF_06/2014</v>
          </cell>
          <cell r="C4647" t="str">
            <v>M2</v>
          </cell>
          <cell r="D4647">
            <v>22.67</v>
          </cell>
        </row>
        <row r="4648">
          <cell r="A4648">
            <v>87872</v>
          </cell>
          <cell r="B4648" t="str">
            <v>CHAPISCO APLICADO SOMENTE EM ESTRUTURAS DE CONCRETO EM ALVENARIAS INTE RNAS, COM DESEMPENADEIRA DENTADA.  ARGAMASSA INDUSTRIALIZADA COM PREPA RO EM MISTURADOR 300 KG. AF_06/2014</v>
          </cell>
          <cell r="C4648" t="str">
            <v>M2</v>
          </cell>
          <cell r="D4648">
            <v>21.92</v>
          </cell>
        </row>
        <row r="4649">
          <cell r="A4649">
            <v>87873</v>
          </cell>
          <cell r="B4649" t="str">
            <v>CHAPISCO APLICADO EM ALVENARIAS E ESTRUTURAS DE CONCRETO INTERNAS, COM ROLO PARA TEXTURA ACRÍLICA.  ARGAMASSA TRAÇO 1:4 E EMULSÃO POLIMÉRICA (ADESIVO) COM PREPARO MANUAL. AF_06/2014</v>
          </cell>
          <cell r="C4649" t="str">
            <v>M2</v>
          </cell>
          <cell r="D4649">
            <v>3.83</v>
          </cell>
        </row>
        <row r="4650">
          <cell r="A4650">
            <v>87874</v>
          </cell>
          <cell r="B4650" t="str">
            <v>CHAPISCO APLICADO EM ALVENARIAS E ESTRUTURAS DE CONCRETO INTERNAS, COM ROLO PARA TEXTURA ACRÍLICA.  ARGAMASSA TRAÇO 1:4 E EMULSÃO POLIMÉRICA (ADESIVO) COM PREPARO EM BETONEIRA 400L. AF_06/2014</v>
          </cell>
          <cell r="C4650" t="str">
            <v>M2</v>
          </cell>
          <cell r="D4650">
            <v>3.69</v>
          </cell>
        </row>
        <row r="4651">
          <cell r="A4651">
            <v>87876</v>
          </cell>
          <cell r="B4651" t="str">
            <v>CHAPISCO APLICADO EM ALVENARIAS E ESTRUTURAS DE CONCRETO INTERNAS, COM ROLO PARA TEXTURA ACRÍLICA.  ARGAMASSA INDUSTRIALIZADA COM PREPARO MA NUAL. AF_06/2014</v>
          </cell>
          <cell r="C4651" t="str">
            <v>M2</v>
          </cell>
          <cell r="D4651">
            <v>12.39</v>
          </cell>
        </row>
        <row r="4652">
          <cell r="A4652">
            <v>87877</v>
          </cell>
          <cell r="B4652" t="str">
            <v>CHAPISCO APLICADO EM ALVENARIAS E ESTRUTURAS DE CONCRETO INTERNAS, COM ROLO PARA TEXTURA ACRÍLICA.  ARGAMASSA INDUSTRIALIZADA COM PREPARO EM MISTURADOR 300 KG. AF_06/2014</v>
          </cell>
          <cell r="C4652" t="str">
            <v>M2</v>
          </cell>
          <cell r="D4652">
            <v>12.05</v>
          </cell>
        </row>
        <row r="4653">
          <cell r="A4653">
            <v>87878</v>
          </cell>
          <cell r="B4653" t="str">
            <v>CHAPISCO APLICADO EM ALVENARIAS E ESTRUTURAS DE CONCRETO INTERNAS, COM COLHER DE PEDREIRO.  ARGAMASSA TRAÇO 1:3 COM PREPARO MANUAL. AF_06/20 14</v>
          </cell>
          <cell r="C4653" t="str">
            <v>M2</v>
          </cell>
          <cell r="D4653">
            <v>3.64</v>
          </cell>
        </row>
        <row r="4654">
          <cell r="A4654">
            <v>87879</v>
          </cell>
          <cell r="B4654" t="str">
            <v>CHAPISCO APLICADO EM ALVENARIAS E ESTRUTURAS DE CONCRETO INTERNAS, COM COLHER DE PEDREIRO.  ARGAMASSA TRAÇO 1:3 COM PREPARO EM BETONEIRA 400 L. AF_06/2014</v>
          </cell>
          <cell r="C4654" t="str">
            <v>M2</v>
          </cell>
          <cell r="D4654">
            <v>3.17</v>
          </cell>
        </row>
        <row r="4655">
          <cell r="A4655">
            <v>87881</v>
          </cell>
          <cell r="B4655" t="str">
            <v>CHAPISCO APLICADO NO TETO, COM ROLO PARA TEXTURA ACRÍLICA. ARGAMASSA T RAÇO 1:4 E EMULSÃO POLIMÉRICA (ADESIVO) COM PREPARO MANUAL. AF_06/2014</v>
          </cell>
          <cell r="C4655" t="str">
            <v>M2</v>
          </cell>
          <cell r="D4655">
            <v>3.74</v>
          </cell>
        </row>
        <row r="4656">
          <cell r="A4656">
            <v>87882</v>
          </cell>
          <cell r="B4656" t="str">
            <v>CHAPISCO APLICADO NO TETO, COM ROLO PARA TEXTURA ACRÍLICA. ARGAMASSA T RAÇO 1:4 E EMULSÃO POLIMÉRICA (ADESIVO) COM PREPARO EM BETONEIRA 400L. AF_06/2014</v>
          </cell>
          <cell r="C4656" t="str">
            <v>M2</v>
          </cell>
          <cell r="D4656">
            <v>3.59</v>
          </cell>
        </row>
        <row r="4657">
          <cell r="A4657">
            <v>87884</v>
          </cell>
          <cell r="B4657" t="str">
            <v>CHAPISCO APLICADO NO TETO, COM ROLO PARA TEXTURA ACRÍLICA. ARGAMASSA I NDUSTRIALIZADA COM PREPARO MANUAL. AF_06/2014</v>
          </cell>
          <cell r="C4657" t="str">
            <v>M2</v>
          </cell>
          <cell r="D4657">
            <v>12.29</v>
          </cell>
        </row>
        <row r="4658">
          <cell r="A4658">
            <v>87885</v>
          </cell>
          <cell r="B4658" t="str">
            <v>CHAPISCO APLICADO NO TETO, COM ROLO PARA TEXTURA ACRÍLICA. ARGAMASSA I NDUSTRIALIZADA COM PREPARO EM MISTURADOR 300 KG. AF_06/2014</v>
          </cell>
          <cell r="C4658" t="str">
            <v>M2</v>
          </cell>
          <cell r="D4658">
            <v>11.95</v>
          </cell>
        </row>
        <row r="4659">
          <cell r="A4659">
            <v>87886</v>
          </cell>
          <cell r="B4659" t="str">
            <v>CHAPISCO APLICADO NO TETO, COM DESEMPENADEIRA DENTADA. ARGAMASSA INDUS TRIALIZADA COM PREPARO MANUAL. AF_06/2014</v>
          </cell>
          <cell r="C4659" t="str">
            <v>M2</v>
          </cell>
          <cell r="D4659">
            <v>28.66</v>
          </cell>
        </row>
        <row r="4660">
          <cell r="A4660">
            <v>87887</v>
          </cell>
          <cell r="B4660" t="str">
            <v>CHAPISCO APLICADO NO TETO, COM DESEMPENADEIRA DENTADA. ARGAMASSA INDUS TRIALIZADA COM PREPARO EM MISTURADOR 300 KG. AF_06/2014</v>
          </cell>
          <cell r="C4660" t="str">
            <v>M2</v>
          </cell>
          <cell r="D4660">
            <v>27.91</v>
          </cell>
        </row>
        <row r="4661">
          <cell r="A4661">
            <v>87888</v>
          </cell>
          <cell r="B4661" t="str">
            <v>CHAPISCO APLICADO EM ALVENARIA (SEM PRESENÇA DE VÃOS) E ESTRUTURAS DE CONCRETO DE FACHADA, COM ROLO PARA TEXTURA ACRÍLICA.  ARGAMASSA TRAÇO 1:4 E EMULSÃO POLIMÉRICA (ADESIVO) COM PREPARO MANUAL. AF_06/2014</v>
          </cell>
          <cell r="C4661" t="str">
            <v>M2</v>
          </cell>
          <cell r="D4661">
            <v>5.12</v>
          </cell>
        </row>
        <row r="4662">
          <cell r="A4662">
            <v>87889</v>
          </cell>
          <cell r="B4662" t="str">
            <v>CHAPISCO APLICADO EM ALVENARIA (SEM PRESENÇA DE VÃOS) E ESTRUTURAS DE CONCRETO DE FACHADA, COM ROLO PARA TEXTURA ACRÍLICA.  ARGAMASSA TRAÇO 1:4 E EMULSÃO POLIMÉRICA (ADESIVO) COM PREPARO EM BETONEIRA 400L. AF_0 6/2014</v>
          </cell>
          <cell r="C4662" t="str">
            <v>M2</v>
          </cell>
          <cell r="D4662">
            <v>4.9800000000000004</v>
          </cell>
        </row>
        <row r="4663">
          <cell r="A4663">
            <v>87891</v>
          </cell>
          <cell r="B4663" t="str">
            <v>CHAPISCO APLICADO EM ALVENARIA (SEM PRESENÇA DE VÃOS) E ESTRUTURAS DE CONCRETO DE FACHADA, COM ROLO PARA TEXTURA ACRÍLICA.  ARGAMASSA INDUST RIALIZADA COM PREPARO MANUAL. AF_06/2014</v>
          </cell>
          <cell r="C4663" t="str">
            <v>M2</v>
          </cell>
          <cell r="D4663">
            <v>13.68</v>
          </cell>
        </row>
        <row r="4664">
          <cell r="A4664">
            <v>87892</v>
          </cell>
          <cell r="B4664" t="str">
            <v>CHAPISCO APLICADO EM ALVENARIA (SEM PRESENÇA DE VÃOS) E ESTRUTURAS DE CONCRETO DE FACHADA, COM ROLO PARA TEXTURA ACRÍLICA.  ARGAMASSA INDUST RIALIZADA COM PREPARO EM MISTURADOR 300 KG. AF_06/2014</v>
          </cell>
          <cell r="C4664" t="str">
            <v>M2</v>
          </cell>
          <cell r="D4664">
            <v>13.34</v>
          </cell>
        </row>
        <row r="4665">
          <cell r="A4665">
            <v>87893</v>
          </cell>
          <cell r="B4665" t="str">
            <v>CHAPISCO APLICADO EM ALVENARIA (SEM PRESENÇA DE VÃOS) E ESTRUTURAS DE CONCRETO DE FACHADA, COM COLHER DE PEDREIRO.  ARGAMASSA TRAÇO 1:3 COM PREPARO MANUAL. AF_06/2014</v>
          </cell>
          <cell r="C4665" t="str">
            <v>M2</v>
          </cell>
          <cell r="D4665">
            <v>5.88</v>
          </cell>
        </row>
        <row r="4666">
          <cell r="A4666">
            <v>87894</v>
          </cell>
          <cell r="B4666" t="str">
            <v>CHAPISCO APLICADO EM ALVENARIA (SEM PRESENÇA DE VÃOS) E ESTRUTURAS DE CONCRETO DE FACHADA, COM COLHER DE PEDREIRO.  ARGAMASSA TRAÇO 1:3 COM PREPARO EM BETONEIRA 400L. AF_06/2014</v>
          </cell>
          <cell r="C4666" t="str">
            <v>M2</v>
          </cell>
          <cell r="D4666">
            <v>5.4</v>
          </cell>
        </row>
        <row r="4667">
          <cell r="A4667">
            <v>87896</v>
          </cell>
          <cell r="B4667" t="str">
            <v>CHAPISCO APLICADO EM ALVENARIA (SEM PRESENÇA DE VÃOS) E ESTRUTURAS DE CONCRETO DE FACHADA, COM EQUIPAMENTO DE PROJEÇÃO.  ARGAMASSA TRAÇO 1:3 COM PREPARO MANUAL. AF_06/2014</v>
          </cell>
          <cell r="C4667" t="str">
            <v>M2</v>
          </cell>
          <cell r="D4667">
            <v>5.23</v>
          </cell>
        </row>
        <row r="4668">
          <cell r="A4668">
            <v>87897</v>
          </cell>
          <cell r="B4668" t="str">
            <v>CHAPISCO APLICADO EM ALVENARIA (SEM PRESENÇA DE VÃOS) E ESTRUTURAS DE CONCRETO DE FACHADA, COM EQUIPAMENTO DE PROJEÇÃO.  ARGAMASSA TRAÇO 1:3 COM PREPARO EM BETONEIRA 400 L. AF_06/2014</v>
          </cell>
          <cell r="C4668" t="str">
            <v>M2</v>
          </cell>
          <cell r="D4668">
            <v>4.75</v>
          </cell>
        </row>
        <row r="4669">
          <cell r="A4669">
            <v>87899</v>
          </cell>
          <cell r="B4669" t="str">
            <v>CHAPISCO APLICADO EM ALVENARIA (COM PRESENÇA DE VÃOS) E ESTRUTURAS DE CONCRETO DE FACHADA, COM ROLO PARA TEXTURA ACRÍLICA.  ARGAMASSA TRAÇO 1:4 E EMULSÃO POLIMÉRICA (ADESIVO) COM PREPARO MANUAL. AF_06/2014</v>
          </cell>
          <cell r="C4669" t="str">
            <v>M2</v>
          </cell>
          <cell r="D4669">
            <v>6.25</v>
          </cell>
        </row>
        <row r="4670">
          <cell r="A4670">
            <v>87900</v>
          </cell>
          <cell r="B4670" t="str">
            <v>CHAPISCO APLICADO EM ALVENARIA (COM PRESENÇA DE VÃOS) E ESTRUTURAS DE CONCRETO DE FACHADA, COM ROLO PARA TEXTURA ACRÍLICA.  ARGAMASSA TRAÇO 1:4 E EMULSÃO POLIMÉRICA (ADESIVO) COM PREPARO EM BETONEIRA 400L. AF_0 6/2014</v>
          </cell>
          <cell r="C4670" t="str">
            <v>M2</v>
          </cell>
          <cell r="D4670">
            <v>6.11</v>
          </cell>
        </row>
        <row r="4671">
          <cell r="A4671">
            <v>87902</v>
          </cell>
          <cell r="B4671" t="str">
            <v>CHAPISCO APLICADO EM ALVENARIA (COM PRESENÇA DE VÃOS) E ESTRUTURAS DE CONCRETO DE FACHADA, COM ROLO PARA TEXTURA ACRÍLICA.  ARGAMASSA INDUST RIALIZADA COM PREPARO MANUAL. AF_06/2014</v>
          </cell>
          <cell r="C4671" t="str">
            <v>M2</v>
          </cell>
          <cell r="D4671">
            <v>14.81</v>
          </cell>
        </row>
        <row r="4672">
          <cell r="A4672">
            <v>87903</v>
          </cell>
          <cell r="B4672" t="str">
            <v>CHAPISCO APLICADO EM ALVENARIA (COM PRESENÇA DE VÃOS) E ESTRUTURAS DE CONCRETO DE FACHADA, COM ROLO PARA TEXTURA ACRÍLICA.  ARGAMASSA INDUST RIALIZADA COM PREPARO EM MISTURADOR 300 KG. AF_06/2014</v>
          </cell>
          <cell r="C4672" t="str">
            <v>M2</v>
          </cell>
          <cell r="D4672">
            <v>14.47</v>
          </cell>
        </row>
        <row r="4673">
          <cell r="A4673">
            <v>87904</v>
          </cell>
          <cell r="B4673" t="str">
            <v>CHAPISCO APLICADO EM ALVENARIA (COM PRESENÇA DE VÃOS) E ESTRUTURAS DE CONCRETO DE FACHADA, COM COLHER DE PEDREIRO.  ARGAMASSA TRAÇO 1:3 COM PREPARO MANUAL. AF_06/2014</v>
          </cell>
          <cell r="C4673" t="str">
            <v>M2</v>
          </cell>
          <cell r="D4673">
            <v>7.76</v>
          </cell>
        </row>
        <row r="4674">
          <cell r="A4674">
            <v>87905</v>
          </cell>
          <cell r="B4674" t="str">
            <v>CHAPISCO APLICADO EM ALVENARIA (COM PRESENÇA DE VÃOS) E ESTRUTURAS DE CONCRETO DE FACHADA, COM COLHER DE PEDREIRO.  ARGAMASSA TRAÇO 1:3 COM PREPARO EM BETONEIRA 400L. AF_06/2014</v>
          </cell>
          <cell r="C4674" t="str">
            <v>M2</v>
          </cell>
          <cell r="D4674">
            <v>7.28</v>
          </cell>
        </row>
        <row r="4675">
          <cell r="A4675">
            <v>87907</v>
          </cell>
          <cell r="B4675" t="str">
            <v>CHAPISCO APLICADO EM ALVENARIA (COM PRESENÇA DE VÃOS) E ESTRUTURAS DE CONCRETO DE FACHADA, COM EQUIPAMENTO DE PROJEÇÃO.  ARGAMASSA TRAÇO 1:3 COM PREPARO MANUAL. AF_06/2014</v>
          </cell>
          <cell r="C4675" t="str">
            <v>M2</v>
          </cell>
          <cell r="D4675">
            <v>6.82</v>
          </cell>
        </row>
        <row r="4676">
          <cell r="A4676">
            <v>87908</v>
          </cell>
          <cell r="B4676" t="str">
            <v>CHAPISCO APLICADO EM ALVENARIA (COM PRESENÇA DE VÃOS) E ESTRUTURAS DE CONCRETO DE FACHADA, COM EQUIPAMENTO DE PROJEÇÃO.  ARGAMASSA TRAÇO 1:3 COM PREPARO EM BETONEIRA 400 L. AF_06/2014</v>
          </cell>
          <cell r="C4676" t="str">
            <v>M2</v>
          </cell>
          <cell r="D4676">
            <v>6.34</v>
          </cell>
        </row>
        <row r="4677">
          <cell r="A4677">
            <v>87910</v>
          </cell>
          <cell r="B4677" t="str">
            <v>CHAPISCO APLICADO SOMENTE NA ESTRUTURA DE CONCRETO DA FACHADA, COM DES EMPENADEIRA DENTADA. ARGAMASSA INDUSTRIALIZADA COM PREPARO MANUAL. AF_ 06/2014</v>
          </cell>
          <cell r="C4677" t="str">
            <v>M2</v>
          </cell>
          <cell r="D4677">
            <v>28.53</v>
          </cell>
        </row>
        <row r="4678">
          <cell r="A4678">
            <v>87911</v>
          </cell>
          <cell r="B4678" t="str">
            <v>CHAPISCO APLICADO SOMENTE NA ESTRUTURA DE CONCRETO DA FACHADA, COM DES EMPENADEIRA DENTADA. ARGAMASSA INDUSTRIALIZADA COM PREPARO EM MISTURAD OR 300 KG. AF_06/2014</v>
          </cell>
          <cell r="C4678" t="str">
            <v>M2</v>
          </cell>
          <cell r="D4678">
            <v>27.78</v>
          </cell>
        </row>
        <row r="4679">
          <cell r="A4679">
            <v>5991</v>
          </cell>
          <cell r="B4679" t="str">
            <v>BARRA LISA COM ARGAMASSA TRACO 1:4 (CIMENTO E AREIA GROSSA), ESPESSURA 2,0CM, INCLUSO ADITIVO IMPERMEABILIZANTE, PREPARO MECANICO DA ARGAMAS SA</v>
          </cell>
          <cell r="C4679" t="str">
            <v>M2</v>
          </cell>
          <cell r="D4679">
            <v>45.98</v>
          </cell>
        </row>
        <row r="4680">
          <cell r="A4680">
            <v>84023</v>
          </cell>
          <cell r="B4680" t="str">
            <v>BARRA LISA TRACO 1:3 (CIMENTO E AREIA MEDIA), ESPESSURA 1,5CM, PREPARO MANUAL DA ARGAMASSA</v>
          </cell>
          <cell r="C4680" t="str">
            <v>M2</v>
          </cell>
          <cell r="D4680">
            <v>43.93</v>
          </cell>
        </row>
        <row r="4681">
          <cell r="A4681">
            <v>84024</v>
          </cell>
          <cell r="B4681" t="str">
            <v>BARRA LISA TRACO 1:3 (CIMENTO E AREIA MEDIA), ESPESSURA 1,0CM, PREPARO MANUAL DA ARGAMASSA</v>
          </cell>
          <cell r="C4681" t="str">
            <v>M2</v>
          </cell>
          <cell r="D4681">
            <v>41.78</v>
          </cell>
        </row>
        <row r="4682">
          <cell r="A4682">
            <v>84026</v>
          </cell>
          <cell r="B4682" t="str">
            <v>BARRA LISA TRACO 1:4 (CIMENTO E AREIA MEDIA), ESPESSURA 2,0CM, PREPARO MANUAL DA ARGAMASSA</v>
          </cell>
          <cell r="C4682" t="str">
            <v>M2</v>
          </cell>
          <cell r="D4682">
            <v>51.64</v>
          </cell>
        </row>
        <row r="4683">
          <cell r="A4683">
            <v>84027</v>
          </cell>
          <cell r="B4683" t="str">
            <v>BARRA LISA TRACO 1:3 (CIMENTO E AREIA MEDIA), ESPESSURA 0,5CM, PREPARO MANUAL DA ARGAMASSA</v>
          </cell>
          <cell r="C4683" t="str">
            <v>M2</v>
          </cell>
          <cell r="D4683">
            <v>35.520000000000003</v>
          </cell>
        </row>
        <row r="4684">
          <cell r="A4684">
            <v>84028</v>
          </cell>
          <cell r="B4684" t="str">
            <v>BARRA LISA TRACO 1:4 (CIMENTO E AREIA MEDIA), COM CORANTE AMARELO, ESP ESSURA 2,0CM, PREPARO MANUAL DA ARGAMASSA</v>
          </cell>
          <cell r="C4684" t="str">
            <v>M2</v>
          </cell>
          <cell r="D4684">
            <v>56.41</v>
          </cell>
        </row>
        <row r="4685">
          <cell r="A4685">
            <v>84072</v>
          </cell>
          <cell r="B4685" t="str">
            <v>BARRA LISA TRACO 1:3 (CIMENTO E AREIA MEDIA NAO PENEIRADA), INCLUSO AD ITIVO IMPERMEABILIZANTE, ESPESSURA 0,5CM, PREPARO MANUAL DA ARGAMASSA</v>
          </cell>
          <cell r="C4685" t="str">
            <v>M2</v>
          </cell>
          <cell r="D4685">
            <v>35.909999999999997</v>
          </cell>
        </row>
        <row r="4686">
          <cell r="A4686">
            <v>87411</v>
          </cell>
          <cell r="B4686" t="str">
            <v>APLICAÇÃO MANUAL DE GESSO DESEMPENADO (SEM TALISCAS) EM TETO DE AMBIEN TES DE ÁREA MAIOR QUE 10M², ESPESSURA DE 0,5CM. AF_06/2014</v>
          </cell>
          <cell r="C4686" t="str">
            <v>M2</v>
          </cell>
          <cell r="D4686">
            <v>12.05</v>
          </cell>
        </row>
        <row r="4687">
          <cell r="A4687">
            <v>87412</v>
          </cell>
          <cell r="B4687" t="str">
            <v>APLICAÇÃO MANUAL DE GESSO DESEMPENADO (SEM TALISCAS) EM TETO DE AMBIEN TES DE ÁREA ENTRE 5M² E 10M², ESPESSURA DE 0,5CM. AF_06/2014</v>
          </cell>
          <cell r="C4687" t="str">
            <v>M2</v>
          </cell>
          <cell r="D4687">
            <v>17.739999999999998</v>
          </cell>
        </row>
        <row r="4688">
          <cell r="A4688">
            <v>87413</v>
          </cell>
          <cell r="B4688" t="str">
            <v>APLICAÇÃO MANUAL DE GESSO DESEMPENADO (SEM TALISCAS) EM TETO DE AMBIEN TES DE ÁREA MENOR QUE 5M², ESPESSURA DE 0,5CM. AF_06/2014</v>
          </cell>
          <cell r="C4688" t="str">
            <v>M2</v>
          </cell>
          <cell r="D4688">
            <v>20.99</v>
          </cell>
        </row>
        <row r="4689">
          <cell r="A4689">
            <v>87414</v>
          </cell>
          <cell r="B4689" t="str">
            <v>APLICAÇÃO MANUAL DE GESSO DESEMPENADO (SEM TALISCAS) EM TETO DE AMBIEN TES DE ÁREA MAIOR QUE 10M², ESPESSURA DE 1,0CM. AF_06/2014</v>
          </cell>
          <cell r="C4689" t="str">
            <v>M2</v>
          </cell>
          <cell r="D4689">
            <v>17.52</v>
          </cell>
        </row>
        <row r="4690">
          <cell r="A4690">
            <v>87415</v>
          </cell>
          <cell r="B4690" t="str">
            <v>APLICAÇÃO MANUAL DE GESSO DESEMPENADO (SEM TALISCAS) EM TETO DE AMBIEN TES DE ÁREA ENTRE 5M² E 10M², ESPESSURA DE 1,0CM. AF_06/2014</v>
          </cell>
          <cell r="C4690" t="str">
            <v>M2</v>
          </cell>
          <cell r="D4690">
            <v>23.04</v>
          </cell>
        </row>
        <row r="4691">
          <cell r="A4691">
            <v>87416</v>
          </cell>
          <cell r="B4691" t="str">
            <v>APLICAÇÃO MANUAL DE GESSO DESEMPENADO (SEM TALISCAS) EM TETO DE AMBIEN TES DE ÁREA MENOR QUE 5M², ESPESSURA DE 1,0CM. AF_06/2014</v>
          </cell>
          <cell r="C4691" t="str">
            <v>M2</v>
          </cell>
          <cell r="D4691">
            <v>26.5</v>
          </cell>
        </row>
        <row r="4692">
          <cell r="A4692">
            <v>87417</v>
          </cell>
          <cell r="B4692" t="str">
            <v>APLICAÇÃO MANUAL DE GESSO DESEMPENADO (SEM TALISCAS) EM PAREDES DE AMB IENTES DE ÁREA MAIOR QUE 10M², ESPESSURA DE 0,5CM. AF_06/2014</v>
          </cell>
          <cell r="C4692" t="str">
            <v>M2</v>
          </cell>
          <cell r="D4692">
            <v>12.85</v>
          </cell>
        </row>
        <row r="4693">
          <cell r="A4693">
            <v>87418</v>
          </cell>
          <cell r="B4693" t="str">
            <v>APLICAÇÃO MANUAL DE GESSO DESEMPENADO (SEM TALISCAS) EM PAREDES DE AMB IENTES DE ÁREA ENTRE 5M² E 10M², ESPESSURA DE 0,5CM. AF_06/2014</v>
          </cell>
          <cell r="C4693" t="str">
            <v>M2</v>
          </cell>
          <cell r="D4693">
            <v>13.27</v>
          </cell>
        </row>
        <row r="4694">
          <cell r="A4694">
            <v>87419</v>
          </cell>
          <cell r="B4694" t="str">
            <v>APLICAÇÃO MANUAL DE GESSO DESEMPENADO (SEM TALISCAS) EM PAREDES DE AMB IENTES DE ÁREA MENOR QUE 5M², ESPESSURA DE 0,5CM. AF_06/2014</v>
          </cell>
          <cell r="C4694" t="str">
            <v>M2</v>
          </cell>
          <cell r="D4694">
            <v>14.49</v>
          </cell>
        </row>
        <row r="4695">
          <cell r="A4695">
            <v>87420</v>
          </cell>
          <cell r="B4695" t="str">
            <v>APLICAÇÃO MANUAL DE GESSO DESEMPENADO (SEM TALISCAS) EM PAREDES DE AMB IENTES DE ÁREA MAIOR QUE 10M², ESPESSURA DE 1,0CM. AF_06/2014</v>
          </cell>
          <cell r="C4695" t="str">
            <v>M2</v>
          </cell>
          <cell r="D4695">
            <v>18.95</v>
          </cell>
        </row>
        <row r="4696">
          <cell r="A4696">
            <v>87421</v>
          </cell>
          <cell r="B4696" t="str">
            <v>APLICAÇÃO MANUAL DE GESSO DESEMPENADO (SEM TALISCAS) EM PAREDES DE AMB IENTES DE ÁREA ENTRE 5M² E 10M², ESPESSURA DE 1,0CM. AF_06/2014</v>
          </cell>
          <cell r="C4696" t="str">
            <v>M2</v>
          </cell>
          <cell r="D4696">
            <v>19.37</v>
          </cell>
        </row>
        <row r="4697">
          <cell r="A4697">
            <v>87422</v>
          </cell>
          <cell r="B4697" t="str">
            <v>APLICAÇÃO MANUAL DE GESSO DESEMPENADO (SEM TALISCAS) EM PAREDES DE AMB IENTES DE ÁREA MENOR QUE 5M², ESPESSURA DE 1,0CM. AF_06/2014</v>
          </cell>
          <cell r="C4697" t="str">
            <v>M2</v>
          </cell>
          <cell r="D4697">
            <v>20.59</v>
          </cell>
        </row>
        <row r="4698">
          <cell r="A4698">
            <v>87423</v>
          </cell>
          <cell r="B4698" t="str">
            <v>APLICAÇÃO MANUAL DE GESSO SARRAFEADO (COM TALISCAS) EM PAREDES DE AMBI ENTES DE ÁREA MAIOR QUE 10M², ESPESSURA DE 1,0CM. AF_06/2014</v>
          </cell>
          <cell r="C4698" t="str">
            <v>M2</v>
          </cell>
          <cell r="D4698">
            <v>25.87</v>
          </cell>
        </row>
        <row r="4699">
          <cell r="A4699">
            <v>87424</v>
          </cell>
          <cell r="B4699" t="str">
            <v>APLICAÇÃO MANUAL DE GESSO SARRAFEADO (COM TALISCAS) EM PAREDES DE AMBI ENTES DE ÁREA ENTRE 5M² E 10M², ESPESSURA DE 1,0CM. AF_06/2014</v>
          </cell>
          <cell r="C4699" t="str">
            <v>M2</v>
          </cell>
          <cell r="D4699">
            <v>26.5</v>
          </cell>
        </row>
        <row r="4700">
          <cell r="A4700">
            <v>87425</v>
          </cell>
          <cell r="B4700" t="str">
            <v>APLICAÇÃO MANUAL DE GESSO SARRAFEADO (COM TALISCAS) EM PAREDES DE AMBI ENTES DE ÁREA MENOR QUE 5M², ESPESSURA DE 1,0CM. AF_06/2014</v>
          </cell>
          <cell r="C4700" t="str">
            <v>M2</v>
          </cell>
          <cell r="D4700">
            <v>27.51</v>
          </cell>
        </row>
        <row r="4701">
          <cell r="A4701">
            <v>87426</v>
          </cell>
          <cell r="B4701" t="str">
            <v>APLICAÇÃO MANUAL DE GESSO SARRAFEADO (COM TALISCAS) EM PAREDES DE AMBI ENTES DE ÁREA MAIOR QUE 10M², ESPESSURA DE 1,5CM. AF_06/2014</v>
          </cell>
          <cell r="C4701" t="str">
            <v>M2</v>
          </cell>
          <cell r="D4701">
            <v>30.1</v>
          </cell>
        </row>
        <row r="4702">
          <cell r="A4702">
            <v>87427</v>
          </cell>
          <cell r="B4702" t="str">
            <v>APLICAÇÃO MANUAL DE GESSO SARRAFEADO (COM TALISCAS) EM PAREDES DE AMBI ENTES DE ÁREA ENTRE 5M² E 10M², ESPESSURA DE 1,5CM. AF_06/2014</v>
          </cell>
          <cell r="C4702" t="str">
            <v>M2</v>
          </cell>
          <cell r="D4702">
            <v>30.72</v>
          </cell>
        </row>
        <row r="4703">
          <cell r="A4703">
            <v>87428</v>
          </cell>
          <cell r="B4703" t="str">
            <v>APLICAÇÃO MANUAL DE GESSO SARRAFEADO (COM TALISCAS) EM PAREDES DE AMBI ENTES DE ÁREA MENOR QUE 5M², ESPESSURA DE 1,5CM. AF_06/2014</v>
          </cell>
          <cell r="C4703" t="str">
            <v>M2</v>
          </cell>
          <cell r="D4703">
            <v>31.74</v>
          </cell>
        </row>
        <row r="4704">
          <cell r="A4704">
            <v>87429</v>
          </cell>
          <cell r="B4704" t="str">
            <v>APLICAÇÃO DE GESSO PROJETADO COM EQUIPAMENTO DE PROJEÇÃO EM PAREDES DE AMBIENTES DE ÁREA MAIOR QUE 10M², DESEMPENADO (SEM TALISCAS), ESPESSU RA DE 0,5CM. AF_06/2014</v>
          </cell>
          <cell r="C4704" t="str">
            <v>M2</v>
          </cell>
          <cell r="D4704">
            <v>14.74</v>
          </cell>
        </row>
        <row r="4705">
          <cell r="A4705">
            <v>87430</v>
          </cell>
          <cell r="B4705" t="str">
            <v>APLICAÇÃO DE GESSO PROJETADO COM EQUIPAMENTO DE PROJEÇÃO EM PAREDES DE AMBIENTES DE ÁREA ENTRE 5M² E 10M², DESEMPENADO (SEM TALISCAS), ESPES SURA DE 0,5CM. AF_06/2014</v>
          </cell>
          <cell r="C4705" t="str">
            <v>M2</v>
          </cell>
          <cell r="D4705">
            <v>15.16</v>
          </cell>
        </row>
        <row r="4706">
          <cell r="A4706">
            <v>87431</v>
          </cell>
          <cell r="B4706" t="str">
            <v>APLICAÇÃO DE GESSO PROJETADO COM EQUIPAMENTO DE PROJEÇÃO EM PAREDES DE AMBIENTES DE ÁREA MENOR QUE 5M², DESEMPENADO (SEM TALISCAS), ESPESSUR A DE 0,5CM. AF_06/2014</v>
          </cell>
          <cell r="C4706" t="str">
            <v>M2</v>
          </cell>
          <cell r="D4706">
            <v>15.36</v>
          </cell>
        </row>
        <row r="4707">
          <cell r="A4707">
            <v>87432</v>
          </cell>
          <cell r="B4707" t="str">
            <v>APLICAÇÃO DE GESSO PROJETADO COM EQUIPAMENTO DE PROJEÇÃO EM PAREDES DE AMBIENTES DE ÁREA MAIOR QUE 10M², DESEMPENADO (SEM TALISCAS), ESPESSU RA DE 1,0CM. AF_06/2014</v>
          </cell>
          <cell r="C4707" t="str">
            <v>M2</v>
          </cell>
          <cell r="D4707">
            <v>20.86</v>
          </cell>
        </row>
        <row r="4708">
          <cell r="A4708">
            <v>87433</v>
          </cell>
          <cell r="B4708" t="str">
            <v>APLICAÇÃO DE GESSO PROJETADO COM EQUIPAMENTO DE PROJEÇÃO EM PAREDES DE AMBIENTES DE ÁREA ENTRE 5M² E 10M², DESEMPENADO (SEM TALISCAS), ESPES SURA DE 1,0CM. AF_06/2014</v>
          </cell>
          <cell r="C4708" t="str">
            <v>M2</v>
          </cell>
          <cell r="D4708">
            <v>21.69</v>
          </cell>
        </row>
        <row r="4709">
          <cell r="A4709">
            <v>87434</v>
          </cell>
          <cell r="B4709" t="str">
            <v>APLICAÇÃO DE GESSO PROJETADO COM EQUIPAMENTO DE PROJEÇÃO EM PAREDES DE AMBIENTES DE ÁREA MENOR QUE 5M², DESEMPENADO (SEM TALISCAS), ESPESSUR A DE 1,0CM. AF_06/2014</v>
          </cell>
          <cell r="C4709" t="str">
            <v>M2</v>
          </cell>
          <cell r="D4709">
            <v>22.29</v>
          </cell>
        </row>
        <row r="4710">
          <cell r="A4710">
            <v>87435</v>
          </cell>
          <cell r="B4710" t="str">
            <v>APLICAÇÃO DE GESSO PROJETADO COM EQUIPAMENTO DE PROJEÇÃO EM PAREDES DE AMBIENTES DE ÁREA MAIOR QUE 10M², SARRAFEADO (COM TALISCAS), ESPESSUR A DE 1,0CM. AF_06/2014</v>
          </cell>
          <cell r="C4710" t="str">
            <v>M2</v>
          </cell>
          <cell r="D4710">
            <v>23.51</v>
          </cell>
        </row>
        <row r="4711">
          <cell r="A4711">
            <v>87436</v>
          </cell>
          <cell r="B4711" t="str">
            <v>APLICAÇÃO DE GESSO PROJETADO COM EQUIPAMENTO DE PROJEÇÃO EM PAREDES DE AMBIENTES DE ÁREA ENTRE 5M² E 10M², SARRAFEADO (COM TALISCAS), ESPESS URA DE 1,0CM. AF_06/2014</v>
          </cell>
          <cell r="C4711" t="str">
            <v>M2</v>
          </cell>
          <cell r="D4711">
            <v>24.94</v>
          </cell>
        </row>
        <row r="4712">
          <cell r="A4712">
            <v>87437</v>
          </cell>
          <cell r="B4712" t="str">
            <v>APLICAÇÃO DE GESSO PROJETADO COM EQUIPAMENTO DE PROJEÇÃO EM PAREDES DE AMBIENTES DE ÁREA MENOR QUE 5M², SARRAFEADO (COM TALISCAS), ESPESSURA DE 1,0CM. AF_06/2014</v>
          </cell>
          <cell r="C4712" t="str">
            <v>M2</v>
          </cell>
          <cell r="D4712">
            <v>25.96</v>
          </cell>
        </row>
        <row r="4713">
          <cell r="A4713">
            <v>87438</v>
          </cell>
          <cell r="B4713" t="str">
            <v>APLICAÇÃO DE GESSO PROJETADO COM EQUIPAMENTO DE PROJEÇÃO EM PAREDES DE AMBIENTES DE ÁREA MAIOR QUE 10M², SARRAFEADO (COM TALISCAS), ESPESSUR A DE 1,5CM. AF_06/2014</v>
          </cell>
          <cell r="C4713" t="str">
            <v>M2</v>
          </cell>
          <cell r="D4713">
            <v>28.83</v>
          </cell>
        </row>
        <row r="4714">
          <cell r="A4714">
            <v>87439</v>
          </cell>
          <cell r="B4714" t="str">
            <v>APLICAÇÃO DE GESSO PROJETADO COM EQUIPAMENTO DE PROJEÇÃO EM PAREDES DE AMBIENTES DE ÁREA ENTRE 5M² E 10M², SARRAFEADO (COM TALISCAS), ESPESS URA DE 1,5CM. AF_06/2014</v>
          </cell>
          <cell r="C4714" t="str">
            <v>M2</v>
          </cell>
          <cell r="D4714">
            <v>30.65</v>
          </cell>
        </row>
        <row r="4715">
          <cell r="A4715">
            <v>87440</v>
          </cell>
          <cell r="B4715" t="str">
            <v>APLICAÇÃO DE GESSO PROJETADO COM EQUIPAMENTO DE PROJEÇÃO EM PAREDES DE AMBIENTES DE ÁREA MENOR QUE 5M², SARRAFEADO (COM TALISCAS), ESPESSURA DE 1,5CM. AF_06/2014</v>
          </cell>
          <cell r="C4715" t="str">
            <v>M2</v>
          </cell>
          <cell r="D4715">
            <v>31.48</v>
          </cell>
        </row>
        <row r="4716">
          <cell r="A4716">
            <v>87527</v>
          </cell>
          <cell r="B4716" t="str">
            <v>EMBOÇO, PARA RECEBIMENTO DE CERÂMICA, EM ARGAMASSA TRAÇO 1:2:8, PREPAR O MECÂNICO COM BETONEIRA 400L, APLICADO MANUALMENTE EM FACES INTERNAS DE PAREDES, PARA AMBIENTE COM ÁREA MENOR QUE 5M2, ESPESSURA DE 20MM, C OM EXECUÇÃO DE TALISCAS. AF_06/2014</v>
          </cell>
          <cell r="C4716" t="str">
            <v>M2</v>
          </cell>
          <cell r="D4716">
            <v>31.34</v>
          </cell>
        </row>
        <row r="4717">
          <cell r="A4717">
            <v>87528</v>
          </cell>
          <cell r="B4717" t="str">
            <v>EMBOÇO, PARA RECEBIMENTO DE CERÂMICA, EM ARGAMASSA TRAÇO 1:2:8, PREPAR O MANUAL, APLICADO MANUALMENTE EM FACES INTERNAS DE PAREDES, PARA AMBI ENTE COM ÁREA MENOR QUE 5M2, ESPESSURA DE 20MM, COM EXECUÇÃO DE TALISC AS. AF_06/2014</v>
          </cell>
          <cell r="C4717" t="str">
            <v>M2</v>
          </cell>
          <cell r="D4717">
            <v>35.450000000000003</v>
          </cell>
        </row>
        <row r="4718">
          <cell r="A4718">
            <v>87529</v>
          </cell>
          <cell r="B4718" t="str">
            <v>MASSA ÚNICA, PARA RECEBIMENTO DE PINTURA, EM ARGAMASSA TRAÇO 1:2:8, PR EPARO MECÂNICO COM BETONEIRA 400L, APLICADA MANUALMENTE EM FACES INTER NAS DE PAREDES, ESPESSURA DE 20MM, COM EXECUÇÃO DE TALISCAS. AF_06/201 4</v>
          </cell>
          <cell r="C4718" t="str">
            <v>M2</v>
          </cell>
          <cell r="D4718">
            <v>28.1</v>
          </cell>
        </row>
        <row r="4719">
          <cell r="A4719">
            <v>87530</v>
          </cell>
          <cell r="B4719" t="str">
            <v>MASSA ÚNICA, PARA RECEBIMENTO DE PINTURA, EM ARGAMASSA TRAÇO 1:2:8, PR EPARO MANUAL, APLICADA MANUALMENTE EM FACES INTERNAS DE PAREDES, ESPES SURA DE 20MM, COM EXECUÇÃO DE TALISCAS. AF_06/2014</v>
          </cell>
          <cell r="C4719" t="str">
            <v>M2</v>
          </cell>
          <cell r="D4719">
            <v>32.21</v>
          </cell>
        </row>
        <row r="4720">
          <cell r="A4720">
            <v>87531</v>
          </cell>
          <cell r="B4720" t="str">
            <v>EMBOÇO, PARA RECEBIMENTO DE CERÂMICA, EM ARGAMASSA TRAÇO 1:2:8, PREPAR O MECÂNICO COM BETONEIRA 400L, APLICADO MANUALMENTE EM FACES INTERNAS DE PAREDES, PARA AMBIENTE COM ÁREA ENTRE 5M2 E 10M2, ESPESSURA DE 20MM , COM EXECUÇÃO DE TALISCAS. AF_06/2014</v>
          </cell>
          <cell r="C4720" t="str">
            <v>M2</v>
          </cell>
          <cell r="D4720">
            <v>26.95</v>
          </cell>
        </row>
        <row r="4721">
          <cell r="A4721">
            <v>87532</v>
          </cell>
          <cell r="B4721" t="str">
            <v>EMBOÇO, PARA RECEBIMENTO DE CERÂMICA, EM ARGAMASSA TRAÇO 1:2:8, PREPAR O MANUAL, APLICADO MANUALMENTE EM FACES INTERNAS DE PAREDES, PARA AMBI ENTE COM ÁREA  ENTRE 5M2 E 10M2, ESPESSURA DE 20MM, COM EXECUÇÃO DE TA LISCAS. AF_06/2014</v>
          </cell>
          <cell r="C4721" t="str">
            <v>M2</v>
          </cell>
          <cell r="D4721">
            <v>31.06</v>
          </cell>
        </row>
        <row r="4722">
          <cell r="A4722">
            <v>87535</v>
          </cell>
          <cell r="B4722" t="str">
            <v>EMBOÇO, PARA RECEBIMENTO DE CERÂMICA, EM ARGAMASSA TRAÇO 1:2:8, PREPAR O MECÂNICO COM BETONEIRA 400L, APLICADO MANUALMENTE EM FACES INTERNAS DE PAREDES, PARA AMBIENTE COM ÁREA  MAIOR QUE 10M2, ESPESSURA DE 20MM, COM EXECUÇÃO DE TALISCAS. AF_06/2014</v>
          </cell>
          <cell r="C4722" t="str">
            <v>M2</v>
          </cell>
          <cell r="D4722">
            <v>23.71</v>
          </cell>
        </row>
        <row r="4723">
          <cell r="A4723">
            <v>87536</v>
          </cell>
          <cell r="B4723" t="str">
            <v>EMBOÇO, PARA RECEBIMENTO DE CERÂMICA, EM ARGAMASSA TRAÇO 1:2:8, PREPAR O MANUAL, APLICADO MANUALMENTE EM FACES INTERNAS DE PAREDES, PARA AMBI ENTE COM ÁREA  MAIOR QUE 10M2, ESPESSURA DE 20MM, COM EXECUÇÃO DE TALI SCAS. AF_06/2014</v>
          </cell>
          <cell r="C4723" t="str">
            <v>M2</v>
          </cell>
          <cell r="D4723">
            <v>27.82</v>
          </cell>
        </row>
        <row r="4724">
          <cell r="A4724">
            <v>87537</v>
          </cell>
          <cell r="B4724" t="str">
            <v>EMBOÇO, PARA RECEBIMENTO DE CERÂMICA, EM ARGAMASSA INDUSTRIALIZADA, PR EPARO MECÂNICO, APLICADO COM EQUIPAMENTO DE MISTURA E PROJEÇÃO DE 1,5 M3/H DE ARGAMASSA EM FACES INTERNAS DE PAREDES, PARA AMBIENTE COM ÁREA MENOR QUE 5M2, ESPESSURA DE 20MM, COM EXECUÇÃO DE TALISCAS. AF_06/20 14</v>
          </cell>
          <cell r="C4724" t="str">
            <v>M2</v>
          </cell>
          <cell r="D4724">
            <v>70.62</v>
          </cell>
        </row>
        <row r="4725">
          <cell r="A4725">
            <v>87538</v>
          </cell>
          <cell r="B4725" t="str">
            <v>MASSA ÚNICA, PARA RECEBIMENTO DE PINTURA, EM ARGAMASSA INDUSTRIALIZADA , PREPARO MECÂNICO, APLICADO COM EQUIPAMENTO DE MISTURA E PROJEÇÃO DE 1,5 M3/H DE ARGAMASSA EM FACES INTERNAS DE PAREDES, ESPESSURA DE 20MM, COM EXECUÇÃO DE TALISCAS. AF_06/2014</v>
          </cell>
          <cell r="C4725" t="str">
            <v>M2</v>
          </cell>
          <cell r="D4725">
            <v>67.86</v>
          </cell>
        </row>
        <row r="4726">
          <cell r="A4726">
            <v>87539</v>
          </cell>
          <cell r="B4726" t="str">
            <v>EMBOÇO, PARA RECEBIMENTO DE CERÂMICA, EM ARGAMASSA INDUSTRIALIZADA, PR EPARO MECÂNICO, APLICADO COM EQUIPAMENTO DE MISTURA E PROJEÇÃO DE 1,5 M3/H DE ARGAMASSA EM FACES INTERNAS DE PAREDES, PARA AMBIENTE COM ÁREA ENTRE 5M2 E 10M2, ESPESSURA DE 20MM, COM EXECUÇÃO DE TALISCAS. AF_06/ 2014</v>
          </cell>
          <cell r="C4726" t="str">
            <v>M2</v>
          </cell>
          <cell r="D4726">
            <v>66.87</v>
          </cell>
        </row>
        <row r="4727">
          <cell r="A4727">
            <v>87541</v>
          </cell>
          <cell r="B4727" t="str">
            <v>EMBOÇO, PARA RECEBIMENTO DE CERÂMICA, EM ARGAMASSA INDUSTRIALIZADA, PR EPARO MECÂNICO, APLICADO COM EQUIPAMENTO DE MISTURA E PROJEÇÃO DE 1,5 M3/H DE ARGAMASSA EM FACES INTERNAS DE PAREDES, PARA AMBIENTE COM ÁREA MAIOR QUE 10M2, ESPESSURA DE 20MM, COM EXECUÇÃO DE TALISCAS. AF_06/20 14</v>
          </cell>
          <cell r="C4727" t="str">
            <v>M2</v>
          </cell>
          <cell r="D4727">
            <v>64.099999999999994</v>
          </cell>
        </row>
        <row r="4728">
          <cell r="A4728">
            <v>87543</v>
          </cell>
          <cell r="B4728" t="str">
            <v>MASSA ÚNICA, PARA RECEBIMENTO DE PINTURA OU CERÂMICA, EM ARGAMASSA IND USTRIALIZADA, PREPARO MECÂNICO, APLICADO COM EQUIPAMENTO DE MISTURA E PROJEÇÃO DE 1,5 M3/H DE ARGAMASSA EM FACES INTERNAS DE PAREDES, ESPESS URA DE 5MM, SEM EXECUÇÃO DE TALISCAS. AF_06/2014</v>
          </cell>
          <cell r="C4728" t="str">
            <v>M2</v>
          </cell>
          <cell r="D4728">
            <v>22.17</v>
          </cell>
        </row>
        <row r="4729">
          <cell r="A4729">
            <v>87545</v>
          </cell>
          <cell r="B4729" t="str">
            <v>EMBOÇO, PARA RECEBIMENTO DE CERÂMICA, EM ARGAMASSA TRAÇO 1:2:8, PREPAR O MECÂNICO COM BETONEIRA 400L, APLICADO MANUALMENTE EM FACES INTERNAS DE PAREDES, PARA AMBIENTE COM ÁREA MENOR QUE 5M2, ESPESSURA DE 10MM, C OM EXECUÇÃO DE TALISCAS. AF_06/2014</v>
          </cell>
          <cell r="C4729" t="str">
            <v>M2</v>
          </cell>
          <cell r="D4729">
            <v>21.62</v>
          </cell>
        </row>
        <row r="4730">
          <cell r="A4730">
            <v>87546</v>
          </cell>
          <cell r="B4730" t="str">
            <v>EMBOÇO, PARA RECEBIMENTO DE CERÂMICA, EM ARGAMASSA TRAÇO 1:2:8, PREPAR O MANUAL, APLICADO MANUALMENTE EM FACES INTERNAS DE PAREDES, PARA AMBI ENTE COM ÁREA MENOR QUE 5M2, ESPESSURA DE 10MM, COM EXECUÇÃO DE TALISC AS. AF_06/2014</v>
          </cell>
          <cell r="C4730" t="str">
            <v>M2</v>
          </cell>
          <cell r="D4730">
            <v>23.95</v>
          </cell>
        </row>
        <row r="4731">
          <cell r="A4731">
            <v>87547</v>
          </cell>
          <cell r="B4731" t="str">
            <v>MASSA ÚNICA, PARA RECEBIMENTO DE PINTURA, EM ARGAMASSA TRAÇO 1:2:8, PR EPARO MECÂNICO COM BETONEIRA 400L, APLICADA MANUALMENTE EM FACES INTER NAS DE PAREDES, ESPESSURA DE 10MM, COM EXECUÇÃO DE TALISCAS. AF_06/201 4</v>
          </cell>
          <cell r="C4731" t="str">
            <v>M2</v>
          </cell>
          <cell r="D4731">
            <v>18.399999999999999</v>
          </cell>
        </row>
        <row r="4732">
          <cell r="A4732">
            <v>87548</v>
          </cell>
          <cell r="B4732" t="str">
            <v>MASSA ÚNICA, PARA RECEBIMENTO DE PINTURA, EM ARGAMASSA TRAÇO 1:2:8, PR EPARO MANUAL, APLICADA MANUALMENTE EM FACES INTERNAS DE PAREDES, ESPES SURA DE 10MM, COM EXECUÇÃO DE TALISCAS. AF_06/2014</v>
          </cell>
          <cell r="C4732" t="str">
            <v>M2</v>
          </cell>
          <cell r="D4732">
            <v>20.73</v>
          </cell>
        </row>
        <row r="4733">
          <cell r="A4733">
            <v>87549</v>
          </cell>
          <cell r="B4733" t="str">
            <v>EMBOÇO, PARA RECEBIMENTO DE CERÂMICA, EM ARGAMASSA TRAÇO 1:2:8, PREPAR O MECÂNICO COM BETONEIRA 400L, APLICADO MANUALMENTE EM FACES INTERNAS DE PAREDES, PARA AMBIENTE COM ÁREA ENTRE 5M2 E 10M2, ESPESSURA DE 10MM , COM EXECUÇÃO DE TALISCAS. AF_06/2014</v>
          </cell>
          <cell r="C4733" t="str">
            <v>M2</v>
          </cell>
          <cell r="D4733">
            <v>17.23</v>
          </cell>
        </row>
        <row r="4734">
          <cell r="A4734">
            <v>87550</v>
          </cell>
          <cell r="B4734" t="str">
            <v>EMBOÇO, PARA RECEBIMENTO DE CERÂMICA, EM ARGAMASSA TRAÇO 1:2:8, PREPAR O MANUAL, APLICADO MANUALMENTE EM FACES INTERNAS DE PAREDES, PARA AMBI ENTE COM ÁREA ENTRE 5M2 E 10M2, ESPESSURA DE 10MM, COM EXECUÇÃO DE TAL ISCAS. AF_06/2014</v>
          </cell>
          <cell r="C4734" t="str">
            <v>M2</v>
          </cell>
          <cell r="D4734">
            <v>19.559999999999999</v>
          </cell>
        </row>
        <row r="4735">
          <cell r="A4735">
            <v>87553</v>
          </cell>
          <cell r="B4735" t="str">
            <v>EMBOÇO, PARA RECEBIMENTO DE CERÂMICA, EM ARGAMASSA TRAÇO 1:2:8, PREPAR O MECÂNICO COM BETONEIRA 400L, APLICADO MANUALMENTE EM FACES INTERNAS DE PAREDES, PARA AMBIENTE COM ÁREA MAIOR QUE 10M2, ESPESSURA DE 10MM, COM EXECUÇÃO DE TALISCAS. AF_06/2014</v>
          </cell>
          <cell r="C4735" t="str">
            <v>M2</v>
          </cell>
          <cell r="D4735">
            <v>13.99</v>
          </cell>
        </row>
        <row r="4736">
          <cell r="A4736">
            <v>87554</v>
          </cell>
          <cell r="B4736" t="str">
            <v>EMBOÇO, PARA RECEBIMENTO DE CERÂMICA, EM ARGAMASSA TRAÇO 1:2:8, PREPAR O MANUAL, APLICADO MANUALMENTE EM FACES INTERNAS DE PAREDES, PARA AMBI ENTE COM ÁREA MAIOR QUE 10M2, ESPESSURA DE 10MM, COM EXECUÇÃO DE TALIS CAS. AF_06/2014</v>
          </cell>
          <cell r="C4736" t="str">
            <v>M2</v>
          </cell>
          <cell r="D4736">
            <v>16.309999999999999</v>
          </cell>
        </row>
        <row r="4737">
          <cell r="A4737">
            <v>87555</v>
          </cell>
          <cell r="B4737" t="str">
            <v>EMBOÇO, PARA RECEBIMENTO DE CERÂMICA, EM ARGAMASSA INDUSTRIALIZADA, PR EPARO MECÂNICO, APLICADO COM EQUIPAMENTO DE MISTURA E PROJEÇÃO DE 1,5 M3/H DE ARGAMASSA EM FACES INTERNAS DE PAREDES, PARA AMBIENTE COM ÁREA MENOR QUE 5M2, ESPESSURA DE 10MM, COM EXECUÇÃO DE TALISCAS. AF_06/201 4</v>
          </cell>
          <cell r="C4737" t="str">
            <v>M2</v>
          </cell>
          <cell r="D4737">
            <v>42.87</v>
          </cell>
        </row>
        <row r="4738">
          <cell r="A4738">
            <v>87556</v>
          </cell>
          <cell r="B4738" t="str">
            <v>MASSA ÚNICA, PARA RECEBIMENTO DE PINTURA, EM ARGAMASSA INDUSTRIALIZADA , PREPARO MECÂNICO, APLICADO COM EQUIPAMENTO DE MISTURA E PROJEÇÃO DE 1,5 M3/H DE ARGAMASSA EM FACES INTERNAS DE PAREDES, ESPESSURA DE 10MM, COM EXECUÇÃO DE TALISCAS. AF_06/2014</v>
          </cell>
          <cell r="C4738" t="str">
            <v>M2</v>
          </cell>
          <cell r="D4738">
            <v>40.119999999999997</v>
          </cell>
        </row>
        <row r="4739">
          <cell r="A4739">
            <v>87557</v>
          </cell>
          <cell r="B4739" t="str">
            <v>EMBOÇO, PARA RECEBIMENTO DE CERÂMICA, EM ARGAMASSA INDUSTRIALIZADA, PR EPARO MECÂNICO, APLICADO COM EQUIPAMENTO DE MISTURA E PROJEÇÃO DE 1,5 M3/H DE ARGAMASSA EM FACES INTERNAS DE PAREDES, PARA AMBIENTE COM ÁREA ENTRE 5M2 E 10M2, ESPESSURA DE 10MM, COM EXECUÇÃO DE TALISCAS. AF_06/ 2014</v>
          </cell>
          <cell r="C4739" t="str">
            <v>M2</v>
          </cell>
          <cell r="D4739">
            <v>39.11</v>
          </cell>
        </row>
        <row r="4740">
          <cell r="A4740">
            <v>87559</v>
          </cell>
          <cell r="B4740" t="str">
            <v>EMBOÇO, PARA RECEBIMENTO DE CERÂMICA, EM ARGAMASSA INDUSTRIALIZADA, PR EPARO MECÂNICO, APLICADO COM EQUIPAMENTO DE MISTURA E PROJEÇÃO DE 1,5 M3/H DE ARGAMASSA EM FACES INTERNAS DE PAREDES, PARA AMBIENTE COM ÁREA MAIOR QUE 10M2, ESPESSURA DE 10MM, COM EXECUÇÃO DE TALISCAS. AF_06/20 14</v>
          </cell>
          <cell r="C4740" t="str">
            <v>M2</v>
          </cell>
          <cell r="D4740">
            <v>36.35</v>
          </cell>
        </row>
        <row r="4741">
          <cell r="A4741">
            <v>87561</v>
          </cell>
          <cell r="B4741" t="str">
            <v>MASSA ÚNICA, PARA RECEBIMENTO DE PINTURA OU CERÂMICA, EM ARGAMASSA IND USTRIALIZADA, PREPARO MECÂNICO, APLICADO COM EQUIPAMENTO DE MISTURA E PROJEÇÃO DE 1,5 M3/H DE ARGAMASSA EM FACES INTERNAS DE PAREDES, ESPESS URA DE 10MM, SEM EXECUÇÃO DE TALISCAS. AF_06/2014</v>
          </cell>
          <cell r="C4741" t="str">
            <v>M2</v>
          </cell>
          <cell r="D4741">
            <v>39.36</v>
          </cell>
        </row>
        <row r="4742">
          <cell r="A4742">
            <v>87775</v>
          </cell>
          <cell r="B4742" t="str">
            <v>EMBOÇO OU MASSA ÚNICA EM ARGAMASSA TRAÇO 1:2:8, PREPARO MECÂNICO COM B ETONEIRA 400 L, APLICADA MANUALMENTE EM PANOS DE FACHADA COM PRESENÇA DE VÃOS, ESPESSURA DE 25 MM. AF_06/2014</v>
          </cell>
          <cell r="C4742" t="str">
            <v>M2</v>
          </cell>
          <cell r="D4742">
            <v>45.26</v>
          </cell>
        </row>
        <row r="4743">
          <cell r="A4743">
            <v>87777</v>
          </cell>
          <cell r="B4743" t="str">
            <v>EMBOÇO OU MASSA ÚNICA EM ARGAMASSA TRAÇO 1:2:8, PREPARO MANUAL, APLICA DA MANUALMENTE EM PANOS DE FACHADA COM PRESENÇA DE VÃOS, ESPESSURA DE 25 MM. AF_06/2014</v>
          </cell>
          <cell r="C4743" t="str">
            <v>M2</v>
          </cell>
          <cell r="D4743">
            <v>48.69</v>
          </cell>
        </row>
        <row r="4744">
          <cell r="A4744">
            <v>87778</v>
          </cell>
          <cell r="B4744" t="str">
            <v>EMBOÇO OU MASSA ÚNICA EM ARGAMASSA INDUSTRIALIZADA, PREPARO MECÂNICO E APLICAÇÃO COM EQUIPAMENTO DE MISTURA E PROJEÇÃO DE 1,5 M3/H DE ARGAMA SSA EM PANOS DE FACHADA COM PRESENÇA DE VÃOS, ESPESSURA DE 25 MM. AF_0 6/2014</v>
          </cell>
          <cell r="C4744" t="str">
            <v>M2</v>
          </cell>
          <cell r="D4744">
            <v>75.680000000000007</v>
          </cell>
        </row>
        <row r="4745">
          <cell r="A4745">
            <v>87779</v>
          </cell>
          <cell r="B4745" t="str">
            <v>EMBOÇO OU MASSA ÚNICA EM ARGAMASSA TRAÇO 1:2:8, PREPARO MECÂNICO COM B ETONEIRA 400 L, APLICADA MANUALMENTE EM PANOS DE FACHADA COM PRESENÇA DE VÃOS, ESPESSURA DE 35 MM. AF_06/2014</v>
          </cell>
          <cell r="C4745" t="str">
            <v>M2</v>
          </cell>
          <cell r="D4745">
            <v>52.6</v>
          </cell>
        </row>
        <row r="4746">
          <cell r="A4746">
            <v>87781</v>
          </cell>
          <cell r="B4746" t="str">
            <v>EMBOÇO OU MASSA ÚNICA EM ARGAMASSA TRAÇO 1:2:8, PREPARO MANUAL, APLICA DA MANUALMENTE EM PANOS DE FACHADA COM PRESENÇA DE VÃOS, ESPESSURA DE 35 MM. AF_06/2014</v>
          </cell>
          <cell r="C4746" t="str">
            <v>M2</v>
          </cell>
          <cell r="D4746">
            <v>57.21</v>
          </cell>
        </row>
        <row r="4747">
          <cell r="A4747">
            <v>87783</v>
          </cell>
          <cell r="B4747" t="str">
            <v>EMBOÇO OU MASSA ÚNICA EM ARGAMASSA INDUSTRIALIZADA, PREPARO MECÂNICO E APLICAÇÃO COM EQUIPAMENTO DE MISTURA E PROJEÇÃO DE 1,5 M3/H DE ARGAMA SSA EM PANOS DE FACHADA COM PRESENÇA DE VÃOS, ESPESSURA DE 35 MM. AF_0 6/2014</v>
          </cell>
          <cell r="C4747" t="str">
            <v>M2</v>
          </cell>
          <cell r="D4747">
            <v>95.21</v>
          </cell>
        </row>
        <row r="4748">
          <cell r="A4748">
            <v>87784</v>
          </cell>
          <cell r="B4748" t="str">
            <v>EMBOÇO OU MASSA ÚNICA EM ARGAMASSA TRAÇO 1:2:8, PREPARO MECÂNICO COM B ETONEIRA 400 L, APLICADA MANUALMENTE EM PANOS DE FACHADA COM PRESENÇA DE VÃOS, ESPESSURA DE 45 MM. AF_06/2014</v>
          </cell>
          <cell r="C4748" t="str">
            <v>M2</v>
          </cell>
          <cell r="D4748">
            <v>59.95</v>
          </cell>
        </row>
        <row r="4749">
          <cell r="A4749">
            <v>87786</v>
          </cell>
          <cell r="B4749" t="str">
            <v>EMBOÇO OU MASSA ÚNICA EM ARGAMASSA TRAÇO 1:2:8, PREPARO MANUAL, APLICA DA MANUALMENTE EM PANOS DE FACHADA COM PRESENÇA DE VÃOS, ESPESSURA DE 45 MM. AF_06/2014</v>
          </cell>
          <cell r="C4749" t="str">
            <v>M2</v>
          </cell>
          <cell r="D4749">
            <v>65.72</v>
          </cell>
        </row>
        <row r="4750">
          <cell r="A4750">
            <v>87787</v>
          </cell>
          <cell r="B4750" t="str">
            <v>EMBOÇO OU MASSA ÚNICA EM ARGAMASSA INDUSTRIALIZADA, PREPARO MECÂNICO E APLICAÇÃO COM EQUIPAMENTO DE MISTURA E PROJEÇÃO DE 1,5 M3/H DE ARGAMA SSA EM PANOS DE FACHADA COM PRESENÇA DE VÃOS, ESPESSURA DE 45 MM. AF_0 6/2014</v>
          </cell>
          <cell r="C4750" t="str">
            <v>M2</v>
          </cell>
          <cell r="D4750">
            <v>114.75</v>
          </cell>
        </row>
        <row r="4751">
          <cell r="A4751">
            <v>87788</v>
          </cell>
          <cell r="B4751" t="str">
            <v>EMBOÇO OU MASSA ÚNICA EM ARGAMASSA TRAÇO 1:2:8, PREPARO MECÂNICO COM B ETONEIRA 400 L, APLICADA MANUALMENTE EM PANOS DE FACHADA COM PRESENÇA DE VÃOS, ESPESSURA MAIOR OU IGUAL A 50 MM. AF_06/2014</v>
          </cell>
          <cell r="C4751" t="str">
            <v>M2</v>
          </cell>
          <cell r="D4751">
            <v>78</v>
          </cell>
        </row>
        <row r="4752">
          <cell r="A4752">
            <v>87790</v>
          </cell>
          <cell r="B4752" t="str">
            <v>EMBOÇO OU MASSA ÚNICA EM ARGAMASSA TRAÇO 1:2:8, PREPARO MANUAL, APLICA DA MANUALMENTE EM PANOS DE FACHADA COM PRESENÇA DE VÃOS, ESPESSURA MAI OR OU IGUAL A 50 MM. AF_06/2014</v>
          </cell>
          <cell r="C4752" t="str">
            <v>M2</v>
          </cell>
          <cell r="D4752">
            <v>84.35</v>
          </cell>
        </row>
        <row r="4753">
          <cell r="A4753">
            <v>87791</v>
          </cell>
          <cell r="B4753" t="str">
            <v>EMBOÇO OU MASSA ÚNICA EM ARGAMASSA INDUSTRIALIZADA, PREPARO MECÂNICO E APLICAÇÃO COM EQUIPAMENTO DE MISTURA E PROJEÇÃO DE 1,5 M3/H DE ARGAMA SSA EM PANOS DE FACHADA COM PRESENÇA DE VÃOS, ESPESSURA MAIOR OU IGUAL A 50 MM. AF_06/2014</v>
          </cell>
          <cell r="C4753" t="str">
            <v>M2</v>
          </cell>
          <cell r="D4753">
            <v>135.13</v>
          </cell>
        </row>
        <row r="4754">
          <cell r="A4754">
            <v>87792</v>
          </cell>
          <cell r="B4754" t="str">
            <v>EMBOÇO OU MASSA ÚNICA EM ARGAMASSA TRAÇO 1:2:8, PREPARO MECÂNICO COM B ETONEIRA 400 L, APLICADA MANUALMENTE EM PANOS CEGOS DE FACHADA (SEM PR ESENÇA DE VÃOS), ESPESSURA DE 25 MM. AF_06/2014</v>
          </cell>
          <cell r="C4754" t="str">
            <v>M2</v>
          </cell>
          <cell r="D4754">
            <v>29.02</v>
          </cell>
        </row>
        <row r="4755">
          <cell r="A4755">
            <v>87794</v>
          </cell>
          <cell r="B4755" t="str">
            <v>EMBOÇO OU MASSA ÚNICA EM ARGAMASSA TRAÇO 1:2:8, PREPARO MANUAL, APLICA DA MANUALMENTE EM PANOS CEGOS DE FACHADA (SEM PRESENÇA DE VÃOS), ESPES SURA DE 25 MM. AF_06/2014</v>
          </cell>
          <cell r="C4755" t="str">
            <v>M2</v>
          </cell>
          <cell r="D4755">
            <v>32.22</v>
          </cell>
        </row>
        <row r="4756">
          <cell r="A4756">
            <v>87795</v>
          </cell>
          <cell r="B4756" t="str">
            <v>EMBOÇO OU MASSA ÚNICA EM ARGAMASSA INDUSTRIALIZADA, PREPARO MECÂNICO E APLICAÇÃO COM EQUIPAMENTO DE MISTURA E PROJEÇÃO DE 1,5 M3/H DE ARGAMA SSA EM PANOS CEGOS DE FACHADA (SEM PRESENÇA DE VÃOS), ESPESSURA DE 25 MM. AF_06/2014</v>
          </cell>
          <cell r="C4756" t="str">
            <v>M2</v>
          </cell>
          <cell r="D4756">
            <v>57.05</v>
          </cell>
        </row>
        <row r="4757">
          <cell r="A4757">
            <v>87797</v>
          </cell>
          <cell r="B4757" t="str">
            <v>EMBOÇO OU MASSA ÚNICA EM ARGAMASSA TRAÇO 1:2:8, PREPARO MECÂNICO COM B ETONEIRA 400 L, APLICADA MANUALMENTE EM PANOS CEGOS DE FACHADA (SEM PR ESENÇA DE VÃOS), ESPESSURA DE 35 MM. AF_06/2014</v>
          </cell>
          <cell r="C4757" t="str">
            <v>M2</v>
          </cell>
          <cell r="D4757">
            <v>36.1</v>
          </cell>
        </row>
        <row r="4758">
          <cell r="A4758">
            <v>87799</v>
          </cell>
          <cell r="B4758" t="str">
            <v>EMBOÇO OU MASSA ÚNICA EM ARGAMASSA TRAÇO 1:2:8, PREPARO MANUAL, APLICA DA MANUALMENTE EM PANOS CEGOS DE FACHADA (SEM PRESENÇA DE VÃOS), ESPES SURA DE 35 MM. AF_06/2014</v>
          </cell>
          <cell r="C4758" t="str">
            <v>M2</v>
          </cell>
          <cell r="D4758">
            <v>40.39</v>
          </cell>
        </row>
        <row r="4759">
          <cell r="A4759">
            <v>87800</v>
          </cell>
          <cell r="B4759" t="str">
            <v>EMBOÇO OU MASSA ÚNICA EM ARGAMASSA INDUSTRIALIZADA, PREPARO MECÂNICO E APLICAÇÃO COM EQUIPAMENTO DE MISTURA E PROJEÇÃO DE 1,5 M3/H DE ARGAMA SSA EM PANOS CEGOS DE FACHADA (SEM PRESENÇA DE VÃOS), ESPESSURA DE 35 MM. AF_06/2014</v>
          </cell>
          <cell r="C4759" t="str">
            <v>M2</v>
          </cell>
          <cell r="D4759">
            <v>75.52</v>
          </cell>
        </row>
        <row r="4760">
          <cell r="A4760">
            <v>87801</v>
          </cell>
          <cell r="B4760" t="str">
            <v>EMBOÇO OU MASSA ÚNICA EM ARGAMASSA TRAÇO 1:2:8, PREPARO MECÂNICO COM B ETONEIRA 400 L, APLICADA MANUALMENTE EM PANOS CEGOS DE FACHADA (SEM PR ESENÇA DE VÃOS), ESPESSURA DE 45 MM. AF_06/2014</v>
          </cell>
          <cell r="C4760" t="str">
            <v>M2</v>
          </cell>
          <cell r="D4760">
            <v>43.17</v>
          </cell>
        </row>
        <row r="4761">
          <cell r="A4761">
            <v>87803</v>
          </cell>
          <cell r="B4761" t="str">
            <v>EMBOÇO OU MASSA ÚNICA EM ARGAMASSA TRAÇO 1:2:8, PREPARO MANUAL, APLICA DA MANUALMENTE EM PANOS CEGOS DE FACHADA (SEM PRESENÇA DE VÃOS), ESPES SURA DE 45 MM. AF_06/2014</v>
          </cell>
          <cell r="C4761" t="str">
            <v>M2</v>
          </cell>
          <cell r="D4761">
            <v>48.56</v>
          </cell>
        </row>
        <row r="4762">
          <cell r="A4762">
            <v>87804</v>
          </cell>
          <cell r="B4762" t="str">
            <v>EMBOÇO OU MASSA ÚNICA EM ARGAMASSA INDUSTRIALIZADA, PREPARO MECÂNICO E APLICAÇÃO COM EQUIPAMENTO DE MISTURA E PROJEÇÃO DE 1,5 M3/H DE ARGAMA SSA EM PANOS CEGOS DE FACHADA (SEM PRESENÇA DE VÃOS), ESPESSURA DE 45 MM. AF_06/2014</v>
          </cell>
          <cell r="C4762" t="str">
            <v>M2</v>
          </cell>
          <cell r="D4762">
            <v>93.99</v>
          </cell>
        </row>
        <row r="4763">
          <cell r="A4763">
            <v>87805</v>
          </cell>
          <cell r="B4763" t="str">
            <v>EMBOÇO OU MASSA ÚNICA EM ARGAMASSA TRAÇO 1:2:8, PREPARO MECÂNICO COM B ETONEIRA 400 L, APLICADA MANUALMENTE EM PANOS CEGOS DE FACHADA (SEM PR ESENÇA DE VÃOS), ESPESSURA MAIOR OU IGUAL A 50 MM. AF_06/2014</v>
          </cell>
          <cell r="C4763" t="str">
            <v>M2</v>
          </cell>
          <cell r="D4763">
            <v>50</v>
          </cell>
        </row>
        <row r="4764">
          <cell r="A4764">
            <v>87807</v>
          </cell>
          <cell r="B4764" t="str">
            <v>EMBOÇO OU MASSA ÚNICA EM ARGAMASSA TRAÇO 1:2:8, PREPARO MANUAL, APLICA DA MANUALMENTE EM PANOS CEGOS DE FACHADA (SEM PRESENÇA DE VÃOS), ESPES SURA MAIOR OU IGUAL A 50 MM. AF_06/2014</v>
          </cell>
          <cell r="C4764" t="str">
            <v>M2</v>
          </cell>
          <cell r="D4764">
            <v>55.94</v>
          </cell>
        </row>
        <row r="4765">
          <cell r="A4765">
            <v>87808</v>
          </cell>
          <cell r="B4765" t="str">
            <v>EMBOÇO OU MASSA ÚNICA EM ARGAMASSA INDUSTRIALIZADA, PREPARO MECÂNICO E APLICAÇÃO COM EQUIPAMENTO DE MISTURA E PROJEÇÃO DE 1,5 M3/H DE ARGAMA SSA EM PANOS CEGOS DE FACHADA (SEM PRESENÇA DE VÃOS), ESPESSURA MAIOR OU IGUAL A 50 MM. AF_06/2014</v>
          </cell>
          <cell r="C4765" t="str">
            <v>M2</v>
          </cell>
          <cell r="D4765">
            <v>102.81</v>
          </cell>
        </row>
        <row r="4766">
          <cell r="A4766">
            <v>87809</v>
          </cell>
          <cell r="B4766" t="str">
            <v>EMBOÇO OU MASSA ÚNICA EM ARGAMASSA TRAÇO 1:2:8, PREPARO MECÂNICO COM B ETONEIRA 400 L, APLICADA MANUALMENTE EM SUPERFÍCIES EXTERNAS DA SACADA , ESPESSURA DE 25 MM, SEM USO DE TELA METÁLICA DE REFORÇO CONTRA FISSU RAÇÃO. AF_06/2014</v>
          </cell>
          <cell r="C4766" t="str">
            <v>M2</v>
          </cell>
          <cell r="D4766">
            <v>74.84</v>
          </cell>
        </row>
        <row r="4767">
          <cell r="A4767">
            <v>87811</v>
          </cell>
          <cell r="B4767" t="str">
            <v>EMBOÇO OU MASSA ÚNICA EM ARGAMASSA TRAÇO 1:2:8, PREPARO MANUAL, APLICA DA MANUALMENTE EM SUPERFÍCIES EXTERNAS DA SACADA, ESPESSURA DE 25 MM, SEM USO DE TELA METÁLICA DE REFORÇO CONTRA FISSURAÇÃO. AF_06/2014</v>
          </cell>
          <cell r="C4767" t="str">
            <v>M2</v>
          </cell>
          <cell r="D4767">
            <v>78.040000000000006</v>
          </cell>
        </row>
        <row r="4768">
          <cell r="A4768">
            <v>87812</v>
          </cell>
          <cell r="B4768" t="str">
            <v>EMBOÇO OU MASSA ÚNICA EM ARGAMASSA INDUSTRIALIZADA, PREPARO MECÂNICO E APLICAÇÃO COM EQUIPAMENTO DE MISTURA E PROJEÇÃO DE 1,5 M3/H EM SUPERF ÍCIES EXTERNAS DA SACADA, ESPESSURA 25 MM, SEM USO DE TELA METÁLICA. A F_06/2014</v>
          </cell>
          <cell r="C4768" t="str">
            <v>M2</v>
          </cell>
          <cell r="D4768">
            <v>102.46</v>
          </cell>
        </row>
        <row r="4769">
          <cell r="A4769">
            <v>87813</v>
          </cell>
          <cell r="B4769" t="str">
            <v>EMBOÇO OU MASSA ÚNICA EM ARGAMASSA TRAÇO 1:2:8, PREPARO MECÂNICO COM B ETONEIRA 400 L, APLICADA MANUALMENTE EM SUPERFÍCIES EXTERNAS DA SACADA , ESPESSURA DE 35 MM, SEM USO DE TELA METÁLICA DE REFORÇO CONTRA FISSU RAÇÃO. AF_06/2014</v>
          </cell>
          <cell r="C4769" t="str">
            <v>M2</v>
          </cell>
          <cell r="D4769">
            <v>81.92</v>
          </cell>
        </row>
        <row r="4770">
          <cell r="A4770">
            <v>87815</v>
          </cell>
          <cell r="B4770" t="str">
            <v>EMBOÇO OU MASSA ÚNICA EM ARGAMASSA TRAÇO 1:2:8, PREPARO MANUAL, APLICA DA MANUALMENTE EM SUPERFÍCIES EXTERNAS DA SACADA, ESPESSURA DE 35 MM, SEM USO DE TELA METÁLICA DE REFORÇO CONTRA FISSURAÇÃO. AF_06/2014</v>
          </cell>
          <cell r="C4770" t="str">
            <v>M2</v>
          </cell>
          <cell r="D4770">
            <v>86.22</v>
          </cell>
        </row>
        <row r="4771">
          <cell r="A4771">
            <v>87816</v>
          </cell>
          <cell r="B4771" t="str">
            <v>EMBOÇO OU MASSA ÚNICA EM ARGAMASSA INDUSTRIALIZADA, PREPARO MECÂNICO E APLICAÇÃO COM EQUIPAMENTO DE MISTURA E PROJEÇÃO DE 1,5 M3/H EM SUPERF ÍCIES EXTERNAS DA SACADA, ESPESSURA 35 MM, SEM USO DE TELA METÁLICA. A F_06/2014</v>
          </cell>
          <cell r="C4771" t="str">
            <v>M2</v>
          </cell>
          <cell r="D4771">
            <v>120.93</v>
          </cell>
        </row>
        <row r="4772">
          <cell r="A4772">
            <v>87817</v>
          </cell>
          <cell r="B4772" t="str">
            <v>EMBOÇO OU MASSA ÚNICA EM ARGAMASSA TRAÇO 1:2:8, PREPARO MECÂNICO COM B ETONEIRA 400 L, APLICADA MANUALMENTE EM SUPERFÍCIES EXTERNAS DA SACADA , ESPESSURA DE 45 MM, SEM USO DE TELA METÁLICA DE REFORÇO CONTRA FISSU RAÇÃO. AF_06/2014</v>
          </cell>
          <cell r="C4772" t="str">
            <v>M2</v>
          </cell>
          <cell r="D4772">
            <v>88.59</v>
          </cell>
        </row>
        <row r="4773">
          <cell r="A4773">
            <v>87819</v>
          </cell>
          <cell r="B4773" t="str">
            <v>EMBOÇO OU MASSA ÚNICA EM ARGAMASSA TRAÇO 1:2:8, PREPARO MANUAL, APLICA DA MANUALMENTE EM SUPERFÍCIES EXTERNAS DA SACADA, ESPESSURA DE 45 MM, SEM USO DE TELA METÁLICA DE REFORÇO CONTRA FISSURAÇÃO. AF_06/2014</v>
          </cell>
          <cell r="C4773" t="str">
            <v>M2</v>
          </cell>
          <cell r="D4773">
            <v>93.98</v>
          </cell>
        </row>
        <row r="4774">
          <cell r="A4774">
            <v>87820</v>
          </cell>
          <cell r="B4774" t="str">
            <v>EMBOÇO OU MASSA ÚNICA EM ARGAMASSA INDUSTRIALIZADA, PREPARO MECÂNICO E APLICAÇÃO COM EQUIPAMENTO DE MISTURA E PROJEÇÃO DE 1,5 M3/H EM SUPERF ÍCIES EXTERNAS DA SACADA, ESPESSURA 45 MM, SEM USO DE TELA METÁLICA. A F_06/2014</v>
          </cell>
          <cell r="C4774" t="str">
            <v>M2</v>
          </cell>
          <cell r="D4774">
            <v>139.4</v>
          </cell>
        </row>
        <row r="4775">
          <cell r="A4775">
            <v>87821</v>
          </cell>
          <cell r="B4775" t="str">
            <v>EMBOÇO OU MASSA ÚNICA EM ARGAMASSA TRAÇO 1:2:8, PREPARO MECÂNICO COM B ETONEIRA 400 L, APLICADA MANUALMENTE EM SUPERFÍCIES EXTERNAS DA SACADA , ESPESSURA MAIOR OU IGUAL A 50 MM, SEM USO DE TELA METÁLICA DE REFORÇ O CONTRA FISSURAÇÃO. AF_06/2014</v>
          </cell>
          <cell r="C4775" t="str">
            <v>M2</v>
          </cell>
          <cell r="D4775">
            <v>128.72999999999999</v>
          </cell>
        </row>
        <row r="4776">
          <cell r="A4776">
            <v>87823</v>
          </cell>
          <cell r="B4776" t="str">
            <v>EMBOÇO OU MASSA ÚNICA EM ARGAMASSA TRAÇO 1:2:8, PREPARO MANUAL, APLICA DA MANUALMENTE EM SUPERFÍCIES EXTERNAS DA SACADA, ESPESSURA MAIOR OU I GUAL A 50 MM, SEM USO DE TELA METÁLICA DE REFORÇO CONTRA FISSURAÇÃO. A F_06/2014</v>
          </cell>
          <cell r="C4776" t="str">
            <v>M2</v>
          </cell>
          <cell r="D4776">
            <v>134.66</v>
          </cell>
        </row>
        <row r="4777">
          <cell r="A4777">
            <v>87824</v>
          </cell>
          <cell r="B4777" t="str">
            <v>EMBOÇO OU MASSA ÚNICA EM ARGAMASSA INDUSTRIALIZADA, PREPARO MECÂNICO E APLICAÇÃO COM EQUIPAMENTO DE MISTURA E PROJEÇÃO DE 1,5 M3/H EM SUPERF ÍCIES EXTERNAS DA SACADA, ESPESSURA MAIOR OU IGUAL A 50 MM, SEM USO DE TELA METÁLICA. AF_06/2014</v>
          </cell>
          <cell r="C4777" t="str">
            <v>M2</v>
          </cell>
          <cell r="D4777">
            <v>181.12</v>
          </cell>
        </row>
        <row r="4778">
          <cell r="A4778">
            <v>87825</v>
          </cell>
          <cell r="B4778" t="str">
            <v>EMBOÇO OU MASSA ÚNICA EM ARGAMASSA TRAÇO 1:2:8, PREPARO MECÂNICO COM B ETONEIRA 400 L, APLICADA MANUALMENTE NAS PAREDES INTERNAS DA SACADA, E SPESSURA DE 25 MM, SEM USO DE TELA METÁLICA DE REFORÇO CONTRA FISSURAÇ ÃO. AF_06/2014</v>
          </cell>
          <cell r="C4778" t="str">
            <v>M2</v>
          </cell>
          <cell r="D4778">
            <v>58.42</v>
          </cell>
        </row>
        <row r="4779">
          <cell r="A4779">
            <v>87827</v>
          </cell>
          <cell r="B4779" t="str">
            <v>EMBOÇO OU MASSA ÚNICA EM ARGAMASSA TRAÇO 1:2:8, PREPARO MANUAL, APLICA DA MANUALMENTE NAS PAREDES INTERNAS DA SACADA, ESPESSURA DE 25 MM, SEM USO DE TELA METÁLICA DE REFORÇO CONTRA FISSURAÇÃO. AF_06/2014</v>
          </cell>
          <cell r="C4779" t="str">
            <v>M2</v>
          </cell>
          <cell r="D4779">
            <v>62.35</v>
          </cell>
        </row>
        <row r="4780">
          <cell r="A4780">
            <v>87828</v>
          </cell>
          <cell r="B4780" t="str">
            <v>EMBOÇO OU MASSA ÚNICA EM ARGAMASSA INDUSTRIALIZADA, PREPARO MECÂNICO E APLICAÇÃO COM EQUIPAMENTO DE MISTURA E PROJEÇÃO DE 1,5 M3/H NAS PARED ES INTERNAS DA SACADA, ESPESSURA 25 MM, SEM USO DE TELA METÁLICA. AF_0 6/2014</v>
          </cell>
          <cell r="C4780" t="str">
            <v>M2</v>
          </cell>
          <cell r="D4780">
            <v>93.97</v>
          </cell>
        </row>
        <row r="4781">
          <cell r="A4781">
            <v>87829</v>
          </cell>
          <cell r="B4781" t="str">
            <v>EMBOÇO OU MASSA ÚNICA EM ARGAMASSA TRAÇO 1:2:8, PREPARO MECÂNICO COM B ETONEIRA 400 L, APLICADA MANUALMENTE NAS PAREDES INTERNAS DA SACADA, E SPESSURA DE 35 MM, SEM USO DE TELA METÁLICA DE REFORÇO CONTRA FISSURAÇ ÃO. AF_06/2014</v>
          </cell>
          <cell r="C4781" t="str">
            <v>M2</v>
          </cell>
          <cell r="D4781">
            <v>66.34</v>
          </cell>
        </row>
        <row r="4782">
          <cell r="A4782">
            <v>87831</v>
          </cell>
          <cell r="B4782" t="str">
            <v>EMBOÇO OU MASSA ÚNICA EM ARGAMASSA TRAÇO 1:2:8, PREPARO MANUAL, APLICA DA MANUALMENTE NAS PAREDES INTERNAS DA SACADA, ESPESSURA DE 35 MM, SEM USO DE TELA METÁLICA DE REFORÇO CONTRA FISSURAÇÃO. AF_06/2014</v>
          </cell>
          <cell r="C4782" t="str">
            <v>M2</v>
          </cell>
          <cell r="D4782">
            <v>71.599999999999994</v>
          </cell>
        </row>
        <row r="4783">
          <cell r="A4783">
            <v>87832</v>
          </cell>
          <cell r="B4783" t="str">
            <v>EMBOÇO OU MASSA ÚNICA EM ARGAMASSA INDUSTRIALIZADA, PREPARO MECÂNICO E APLICAÇÃO COM EQUIPAMENTO DE MISTURA E PROJEÇÃO DE 1,5 M3/H DE ARGAMA SSA NAS PAREDES INTERNAS DA SACADA, ESPESSURA 35 MM, SEM USO DE TELA M ETÁLICA. AF_06/2014</v>
          </cell>
          <cell r="C4783" t="str">
            <v>M2</v>
          </cell>
          <cell r="D4783">
            <v>115.78</v>
          </cell>
        </row>
        <row r="4784">
          <cell r="A4784">
            <v>87834</v>
          </cell>
          <cell r="B4784" t="str">
            <v>REVESTIMENTO DECORATIVO MONOCAMADA APLICADO MANUALMENTE EM PANOS CEGOS DA FACHADA DE UM EDIFÍCIO DE ESTRUTURA CONVENCIONAL, COM ACABAMENTO R ASPADO. AF_06/2014</v>
          </cell>
          <cell r="C4784" t="str">
            <v>M2</v>
          </cell>
          <cell r="D4784">
            <v>185.91</v>
          </cell>
        </row>
        <row r="4785">
          <cell r="A4785">
            <v>87835</v>
          </cell>
          <cell r="B4785" t="str">
            <v>REVESTIMENTO DECORATIVO MONOCAMADA APLICADO MANUALMENTE EM PANOS CEGOS DA FACHADA DE UM EDIFÍCIO DE ALVENARIA ESTRUTURAL, COM ACABAMENTO RAS PADO. AF_06/2014</v>
          </cell>
          <cell r="C4785" t="str">
            <v>M2</v>
          </cell>
          <cell r="D4785">
            <v>128.18</v>
          </cell>
        </row>
        <row r="4786">
          <cell r="A4786">
            <v>87836</v>
          </cell>
          <cell r="B4786" t="str">
            <v>REVESTIMENTO DECORATIVO MONOCAMADA APLICADO COM EQUIPAMENTO DE PROJEÇÃ O EM PANOS CEGOS DA FACHADA DE UM EDIFÍCIO DE ESTRUTURA CONVENCIONAL, COM ACABAMENTO RASPADO. AF_06/2014</v>
          </cell>
          <cell r="C4786" t="str">
            <v>M2</v>
          </cell>
          <cell r="D4786">
            <v>177.83</v>
          </cell>
        </row>
        <row r="4787">
          <cell r="A4787">
            <v>87837</v>
          </cell>
          <cell r="B4787" t="str">
            <v>REVESTIMENTO DECORATIVO MONOCAMADA APLICADO COM EQUIPAMENTO DE PROJEÇÃ O EM PANOS CEGOS DA FACHADA DE UM EDIFÍCIO DE ALVENARIA ESTRUTURAL, CO M ACABAMENTO RASPADO. AF_06/2014</v>
          </cell>
          <cell r="C4787" t="str">
            <v>M2</v>
          </cell>
          <cell r="D4787">
            <v>121.23</v>
          </cell>
        </row>
        <row r="4788">
          <cell r="A4788">
            <v>87838</v>
          </cell>
          <cell r="B4788" t="str">
            <v>REVESTIMENTO DECORATIVO MONOCAMADA APLICADO MANUALMENTE EM PANOS DA FA CHADA COM PRESENÇA DE VÃOS, DE UM EDIFÍCIO DE ESTRUTURA CONVENCIONAL E ACABAMENTO RASPADO. AF_06/2014</v>
          </cell>
          <cell r="C4788" t="str">
            <v>M2</v>
          </cell>
          <cell r="D4788">
            <v>193.05</v>
          </cell>
        </row>
        <row r="4789">
          <cell r="A4789">
            <v>87839</v>
          </cell>
          <cell r="B4789" t="str">
            <v>REVESTIMENTO DECORATIVO MONOCAMADA APLICADO MANUALMENTE EM PANOS DA FA CHADA COM PRESENÇA DE VÃOS, DE UM EDIFÍCIO DE ALVENARIA ESTRUTURAL E A CABAMENTO RASPADO. AF_06/2014</v>
          </cell>
          <cell r="C4789" t="str">
            <v>M2</v>
          </cell>
          <cell r="D4789">
            <v>133.28</v>
          </cell>
        </row>
        <row r="4790">
          <cell r="A4790">
            <v>87840</v>
          </cell>
          <cell r="B4790" t="str">
            <v>REVESTIMENTO DECORATIVO MONOCAMADA APLICADO COM EQUIPAMENTO DE PROJEÇÃ O EM PANOS DA FACHADA COM PRESENÇA DE VÃOS, DE UM EDIFÍCIO DE ESTRUTUR A CONVENCIONAL E ACABAMENTO RASPADO. AF_06/2014</v>
          </cell>
          <cell r="C4790" t="str">
            <v>M2</v>
          </cell>
          <cell r="D4790">
            <v>183.29</v>
          </cell>
        </row>
        <row r="4791">
          <cell r="A4791">
            <v>87841</v>
          </cell>
          <cell r="B4791" t="str">
            <v>REVESTIMENTO DECORATIVO MONOCAMADA APLICADO COM EQUIPAMENTO DE PROJEÇÃ O EM PANOS DA FACHADA COM PRESENÇA DE VÃOS, DE UM EDIFÍCIO DE ALVENARI A ESTRUTURAL E ACABAMENTO RASPADO. AF_06/2014</v>
          </cell>
          <cell r="C4791" t="str">
            <v>M2</v>
          </cell>
          <cell r="D4791">
            <v>124.63</v>
          </cell>
        </row>
        <row r="4792">
          <cell r="A4792">
            <v>87842</v>
          </cell>
          <cell r="B4792" t="str">
            <v>REVESTIMENTO DECORATIVO MONOCAMADA APLICADO MANUALMENTE EM SUPERFÍCIES EXTERNAS DA SACADA DE UM EDIFÍCIO DE ESTRUTURA CONVENCIONAL E ACABAME NTO RASPADO. AF_06/2014</v>
          </cell>
          <cell r="C4792" t="str">
            <v>M2</v>
          </cell>
          <cell r="D4792">
            <v>193.03</v>
          </cell>
        </row>
        <row r="4793">
          <cell r="A4793">
            <v>87843</v>
          </cell>
          <cell r="B4793" t="str">
            <v>REVESTIMENTO DECORATIVO MONOCAMADA APLICADO MANUALMENTE EM SUPERFÍCIES EXTERNAS DA SACADA DE UM EDIFÍCIO DE ALVENARIA ESTRUTURAL E ACABAMENT O RASPADO. AF_06/2014</v>
          </cell>
          <cell r="C4793" t="str">
            <v>M2</v>
          </cell>
          <cell r="D4793">
            <v>141.88</v>
          </cell>
        </row>
        <row r="4794">
          <cell r="A4794">
            <v>87844</v>
          </cell>
          <cell r="B4794" t="str">
            <v>REVESTIMENTO DECORATIVO MONOCAMADA APLICADO COM EQUIPAMENTO DE PROJEÇÃ O EM SUPERFÍCIES EXTERNAS DA SACADA DE UM EDIFÍCIO DE ESTRUTURA CONVEN CIONAL E ACABAMENTO RASPADO. AF_06/2014</v>
          </cell>
          <cell r="C4794" t="str">
            <v>M2</v>
          </cell>
          <cell r="D4794">
            <v>178.82</v>
          </cell>
        </row>
        <row r="4795">
          <cell r="A4795">
            <v>87845</v>
          </cell>
          <cell r="B4795" t="str">
            <v>REVESTIMENTO DECORATIVO MONOCAMADA APLICADO COM EQUIPAMENTO DE PROJEÇÃ O EM SUPERFÍCIES EXTERNAS DA SACADA DE UM EDIFÍCIO DE ALVENARIA ESTRUT URAL E ACABAMENTO RASPADO. AF_06/2014</v>
          </cell>
          <cell r="C4795" t="str">
            <v>M2</v>
          </cell>
          <cell r="D4795">
            <v>128.82</v>
          </cell>
        </row>
        <row r="4796">
          <cell r="A4796">
            <v>87846</v>
          </cell>
          <cell r="B4796" t="str">
            <v>REVESTIMENTO DECORATIVO MONOCAMADA APLICADO MANUALMENTE EM PANOS CEGOS DA FACHADA DE UM EDIFÍCIO DE ESTRUTURA CONVENCIONAL, COM ACABAMENTO T RAVERTINO. AF_06/2014</v>
          </cell>
          <cell r="C4796" t="str">
            <v>M2</v>
          </cell>
          <cell r="D4796">
            <v>201.22</v>
          </cell>
        </row>
        <row r="4797">
          <cell r="A4797">
            <v>87847</v>
          </cell>
          <cell r="B4797" t="str">
            <v>REVESTIMENTO DECORATIVO MONOCAMADA APLICADO MANUALMENTE EM PANOS CEGOS DA FACHADA DE UM EDIFÍCIO DE ALVENARIA ESTRUTURAL, COM ACABAMENTO TRA VERTINO. AF_06/2014</v>
          </cell>
          <cell r="C4797" t="str">
            <v>M2</v>
          </cell>
          <cell r="D4797">
            <v>143.47999999999999</v>
          </cell>
        </row>
        <row r="4798">
          <cell r="A4798">
            <v>87848</v>
          </cell>
          <cell r="B4798" t="str">
            <v>REVESTIMENTO DECORATIVO MONOCAMADA APLICADO COM EQUIPAMENTO DE PROJEÇÃ O EM PANOS CEGOS DA FACHADA DE UM EDIFÍCIO DE ESTRUTURA CONVENCIONAL, COM ACABAMENTO TRAVERTINO. AF_06/2014</v>
          </cell>
          <cell r="C4798" t="str">
            <v>M2</v>
          </cell>
          <cell r="D4798">
            <v>191.87</v>
          </cell>
        </row>
        <row r="4799">
          <cell r="A4799">
            <v>87849</v>
          </cell>
          <cell r="B4799" t="str">
            <v>REVESTIMENTO DECORATIVO MONOCAMADA APLICADO COM EQUIPAMENTO DE PROJEÇÃ O EM PANOS CEGOS DA FACHADA DE UM EDIFÍCIO DE ALVENARIA ESTRUTURAL, CO M ACABAMENTO TRAVERTINO. AF_06/2014</v>
          </cell>
          <cell r="C4799" t="str">
            <v>M2</v>
          </cell>
          <cell r="D4799">
            <v>135.26</v>
          </cell>
        </row>
        <row r="4800">
          <cell r="A4800">
            <v>87850</v>
          </cell>
          <cell r="B4800" t="str">
            <v>REVESTIMENTO DECORATIVO MONOCAMADA APLICADO MANUALMENTE EM PANOS DA FA CHADA COM PRESENÇA DE VÃOS, DE UM EDIFÍCIO DE ESTRUTURA CONVENCIONAL E ACABAMENTO TRAVERTINO. AF_06/2014</v>
          </cell>
          <cell r="C4800" t="str">
            <v>M2</v>
          </cell>
          <cell r="D4800">
            <v>208.38</v>
          </cell>
        </row>
        <row r="4801">
          <cell r="A4801">
            <v>87851</v>
          </cell>
          <cell r="B4801" t="str">
            <v>REVESTIMENTO DECORATIVO MONOCAMADA APLICADO MANUALMENTE EM PANOS DA FA CHADA COM PRESENÇA DE VÃOS, DE UM EDIFÍCIO DE ALVENARIA ESTRUTURAL E A CABAMENTO TRAVERTINO. AF_06/2014</v>
          </cell>
          <cell r="C4801" t="str">
            <v>M2</v>
          </cell>
          <cell r="D4801">
            <v>148.6</v>
          </cell>
        </row>
        <row r="4802">
          <cell r="A4802">
            <v>87852</v>
          </cell>
          <cell r="B4802" t="str">
            <v>REVESTIMENTO DECORATIVO MONOCAMADA APLICADO COM EQUIPAMENTO DE PROJEÇÃ O EM PANOS DA FACHADA COM PRESENÇA DE VÃOS, DE UM EDIFÍCIO DE ESTRUTUR A CONVENCIONAL E ACABAMENTO TRAVERTINO. AF_06/2014</v>
          </cell>
          <cell r="C4802" t="str">
            <v>M2</v>
          </cell>
          <cell r="D4802">
            <v>197.3</v>
          </cell>
        </row>
        <row r="4803">
          <cell r="A4803">
            <v>87853</v>
          </cell>
          <cell r="B4803" t="str">
            <v>REVESTIMENTO DECORATIVO MONOCAMADA APLICADO COM EQUIPAMENTO DE PROJEÇÃ O EM PANOS DA FACHADA COM PRESENÇA DE VÃOS, DE UM EDIFÍCIO DE ALVENARI A ESTRUTURAL E ACABAMENTO TRAVERTINO. AF_06/2014</v>
          </cell>
          <cell r="C4803" t="str">
            <v>M2</v>
          </cell>
          <cell r="D4803">
            <v>138.63999999999999</v>
          </cell>
        </row>
        <row r="4804">
          <cell r="A4804">
            <v>87854</v>
          </cell>
          <cell r="B4804" t="str">
            <v>REVESTIMENTO DECORATIVO MONOCAMADA APLICADO MANUALMENTE EM SUPERFÍCIES EXTERNAS DA SACADA DE UM EDIFÍCIO DE ESTRUTURA CONVENCIONAL E ACABAME NTO TRAVERTINO. AF_06/2014</v>
          </cell>
          <cell r="C4804" t="str">
            <v>M2</v>
          </cell>
          <cell r="D4804">
            <v>208.33</v>
          </cell>
        </row>
        <row r="4805">
          <cell r="A4805">
            <v>87855</v>
          </cell>
          <cell r="B4805" t="str">
            <v>REVESTIMENTO DECORATIVO MONOCAMADA APLICADO MANUALMENTE EM SUPERFÍCIES EXTERNAS DA SACADA DE UM EDIFÍCIO DE ALVENARIA ESTRUTURAL E ACABAMENT O TRAVERTINO. AF_06/2014</v>
          </cell>
          <cell r="C4805" t="str">
            <v>M2</v>
          </cell>
          <cell r="D4805">
            <v>157.21</v>
          </cell>
        </row>
        <row r="4806">
          <cell r="A4806">
            <v>87856</v>
          </cell>
          <cell r="B4806" t="str">
            <v>REVESTIMENTO DECORATIVO MONOCAMADA APLICADO COM EQUIPAMENTO DE PROJEÇÃ O EM SUPERFÍCIES EXTERNAS DA SACADA DE UM EDIFÍCIO DE ESTRUTURA CONVEN CIONAL E ACABAMENTO TRAVERTINO. AF_06/2014</v>
          </cell>
          <cell r="C4806" t="str">
            <v>M2</v>
          </cell>
          <cell r="D4806">
            <v>192.85</v>
          </cell>
        </row>
        <row r="4807">
          <cell r="A4807">
            <v>87857</v>
          </cell>
          <cell r="B4807" t="str">
            <v>REVESTIMENTO DECORATIVO MONOCAMADA APLICADO COM EQUIPAMENTO DE PROJEÇÃ O EM SUPERFÍCIES EXTERNAS DA SACADA DE UM EDIFÍCIO DE ALVENARIA ESTRUT URAL E ACABAMENTO TRAVERTINO. AF_06/2014</v>
          </cell>
          <cell r="C4807" t="str">
            <v>M2</v>
          </cell>
          <cell r="D4807">
            <v>142.83000000000001</v>
          </cell>
        </row>
        <row r="4808">
          <cell r="A4808">
            <v>87858</v>
          </cell>
          <cell r="B4808" t="str">
            <v>REVESTIMENTO DECORATIVO MONOCAMADA APLICADO MANUALMENTE NAS PAREDES IN TERNAS DA SACADA COM ACABAMENTO RASPADO. AF_06/2014</v>
          </cell>
          <cell r="C4808" t="str">
            <v>M2</v>
          </cell>
          <cell r="D4808">
            <v>137.16</v>
          </cell>
        </row>
        <row r="4809">
          <cell r="A4809">
            <v>87859</v>
          </cell>
          <cell r="B4809" t="str">
            <v>REVESTIMENTO DECORATIVO MONOCAMADA APLICADO MANUALMENTE NAS PAREDES IN TERNAS DA SACADA COM ACABAMENTO TRAVERTINO. AF_06/2014</v>
          </cell>
          <cell r="C4809" t="str">
            <v>M2</v>
          </cell>
          <cell r="D4809">
            <v>157.84</v>
          </cell>
        </row>
        <row r="4810">
          <cell r="A4810">
            <v>89048</v>
          </cell>
          <cell r="B4810" t="str">
            <v>(COMPOSIÇÃO REPRESENTATIVA) DO SERVIÇO DE EMBOÇO/MASSA ÚNICA, TRAÇO 1: 2:8, PREPARO MECÂNICO, COM BETONEIRA DE 400L, EM PAREDES DE AMBIENTES INTERNOS, COM EXECUÇÃO DE TALISCAS, PARA EDIFICAÇÃO HABITACIONAL MULTI FAMILIAR (PRÉDIO). AF_11/2014</v>
          </cell>
          <cell r="C4810" t="str">
            <v>M2</v>
          </cell>
          <cell r="D4810">
            <v>28.8</v>
          </cell>
        </row>
        <row r="4811">
          <cell r="A4811">
            <v>89049</v>
          </cell>
          <cell r="B4811" t="str">
            <v>(COMPOSIÇÃO REPRESENTATIVA) DO SERVIÇO DE APLICAÇÃO MANUAL DE GESSO DE SEMPENADO (SEM TALISCAS) EM TETO, ESPESSURA 0,5 CM, PARA EDIFICAÇÃO HA BITACIONAL MULTIFAMILIAR (PRÉDIO). AF_11/2014</v>
          </cell>
          <cell r="C4811" t="str">
            <v>M2</v>
          </cell>
          <cell r="D4811">
            <v>17.27</v>
          </cell>
        </row>
        <row r="4812">
          <cell r="A4812">
            <v>89173</v>
          </cell>
          <cell r="B4812" t="str">
            <v>(COMPOSIÇÃO REPRESENTATIVA) DO SERVIÇO DE EMBOÇO/MASSA ÚNICA, APLICADO MANUALMENTE, TRAÇO 1:2:8, EM BETONEIRA DE 400L, PAREDES INTERNAS, COM EXECUÇÃO DE TALISCAS, EDIFICAÇÃO HABITACIONAL UNIFAMILIAR (CASAS) E E DIFICAÇÃO PÚBLICA PADRÃO. AF_12/2014</v>
          </cell>
          <cell r="C4812" t="str">
            <v>M2</v>
          </cell>
          <cell r="D4812">
            <v>28.29</v>
          </cell>
        </row>
        <row r="4813">
          <cell r="A4813">
            <v>90406</v>
          </cell>
          <cell r="B4813" t="str">
            <v>MASSA ÚNICA, PARA RECEBIMENTO DE PINTURA, EM ARGAMASSA TRAÇO 1:2:8, PR EPARO MECÂNICO COM BETONEIRA 400L, APLICADA MANUALMENTE EM TETO, ESPES SURA DE 20MM, COM EXECUÇÃO DE TALISCAS. AF_03/2015</v>
          </cell>
          <cell r="C4813" t="str">
            <v>M2</v>
          </cell>
          <cell r="D4813">
            <v>37.56</v>
          </cell>
        </row>
        <row r="4814">
          <cell r="A4814">
            <v>90407</v>
          </cell>
          <cell r="B4814" t="str">
            <v>MASSA ÚNICA, PARA RECEBIMENTO DE PINTURA, EM ARGAMASSA TRAÇO 1:2:8, PR EPARO MANUAL, APLICADA MANUALMENTE EM TETO, ESPESSURA DE 20MM, COM EXE CUÇÃO DE TALISCAS. AF_03/2015</v>
          </cell>
          <cell r="C4814" t="str">
            <v>M2</v>
          </cell>
          <cell r="D4814">
            <v>41.67</v>
          </cell>
        </row>
        <row r="4815">
          <cell r="A4815">
            <v>90408</v>
          </cell>
          <cell r="B4815" t="str">
            <v>MASSA ÚNICA, PARA RECEBIMENTO DE PINTURA, EM ARGAMASSA TRAÇO 1:2:8, PR EPARO MECÂNICO COM BETONEIRA 400L, APLICADA MANUALMENTE EM TETO, ESPES SURA DE 10MM, COM EXECUÇÃO DE TALISCAS. AF_03/2015</v>
          </cell>
          <cell r="C4815" t="str">
            <v>M2</v>
          </cell>
          <cell r="D4815">
            <v>27.58</v>
          </cell>
        </row>
        <row r="4816">
          <cell r="A4816">
            <v>90409</v>
          </cell>
          <cell r="B4816" t="str">
            <v>MASSA ÚNICA, PARA RECEBIMENTO DE PINTURA, EM ARGAMASSA TRAÇO 1:2:8, PR EPARO MANUAL, APLICADA MANUALMENTE EM TETO, ESPESSURA DE 10MM, COM EXE CUÇÃO DE TALISCAS. AF_03/2015</v>
          </cell>
          <cell r="C4816" t="str">
            <v>M2</v>
          </cell>
          <cell r="D4816">
            <v>29.91</v>
          </cell>
        </row>
        <row r="4817">
          <cell r="A4817">
            <v>5998</v>
          </cell>
          <cell r="B4817" t="str">
            <v>PASTA DE CIMENTO PORTLAND, ESPESSURA 1MM</v>
          </cell>
          <cell r="C4817" t="str">
            <v>M2</v>
          </cell>
          <cell r="D4817">
            <v>0.79</v>
          </cell>
        </row>
        <row r="4818">
          <cell r="A4818" t="str">
            <v>73747/001</v>
          </cell>
          <cell r="B4818" t="str">
            <v>ISOLAMENTO ACUSTICO EM ESPUMA DE POLIURETANO ESPESSURA 20 MM, DENSIDAD E 29KG/M3</v>
          </cell>
          <cell r="C4818" t="str">
            <v>M2</v>
          </cell>
          <cell r="D4818">
            <v>42.59</v>
          </cell>
        </row>
        <row r="4819">
          <cell r="A4819">
            <v>84084</v>
          </cell>
          <cell r="B4819" t="str">
            <v>APICOAMENTO MANUAL DE SUPERFICIE DE CONCRETO</v>
          </cell>
          <cell r="C4819" t="str">
            <v>M2</v>
          </cell>
          <cell r="D4819">
            <v>7.31</v>
          </cell>
        </row>
        <row r="4820">
          <cell r="A4820">
            <v>87242</v>
          </cell>
          <cell r="B4820" t="str">
            <v>REVESTIMENTO CERÂMICO PARA PAREDES EXTERNAS EM PASTILHAS DE PORCELANA 5 X 5 CM (PLACAS DE 30 X 30 CM), ALINHADAS A PRUMO, APLICADO EM PANOS COM VÃOS. AF_06/2014</v>
          </cell>
          <cell r="C4820" t="str">
            <v>M2</v>
          </cell>
          <cell r="D4820">
            <v>175.9</v>
          </cell>
        </row>
        <row r="4821">
          <cell r="A4821">
            <v>87243</v>
          </cell>
          <cell r="B4821" t="str">
            <v>REVESTIMENTO CERÂMICO PARA PAREDES EXTERNAS EM PASTILHAS DE PORCELANA 5 X 5 CM (PLACAS DE 30 X 30 CM), ALINHADAS A PRUMO, APLICADO EM PANOS SEM VÃOS. AF_06/2014</v>
          </cell>
          <cell r="C4821" t="str">
            <v>M2</v>
          </cell>
          <cell r="D4821">
            <v>161.33000000000001</v>
          </cell>
        </row>
        <row r="4822">
          <cell r="A4822">
            <v>87244</v>
          </cell>
          <cell r="B4822" t="str">
            <v>REVESTIMENTO CERÂMICO PARA PAREDES EXTERNAS EM PASTILHAS DE PORCELANA 5 X 5 CM (PLACAS DE 30 X 30 CM), ALINHADAS A PRUMO, APLICADO EM SUPERF ÍCIES EXTERNAS DA SACADA. AF_06/2014</v>
          </cell>
          <cell r="C4822" t="str">
            <v>M2</v>
          </cell>
          <cell r="D4822">
            <v>172.07</v>
          </cell>
        </row>
        <row r="4823">
          <cell r="A4823">
            <v>87245</v>
          </cell>
          <cell r="B4823" t="str">
            <v>REVESTIMENTO CERÂMICO PARA PAREDES EXTERNAS EM PASTILHAS DE PORCELANA 5 X 5 CM (PLACAS DE 30 X 30 CM), ALINHADAS A PRUMO, APLICADO EM SUPERF ÍCIES INTERNAS DA SACADA. AF_06/2014</v>
          </cell>
          <cell r="C4823" t="str">
            <v>M2</v>
          </cell>
          <cell r="D4823">
            <v>204.02</v>
          </cell>
        </row>
        <row r="4824">
          <cell r="A4824">
            <v>87264</v>
          </cell>
          <cell r="B4824" t="str">
            <v>REVESTIMENTO CERÂMICO PARA PAREDES INTERNAS COM PLACAS TIPO GRÊS OU SE MI-GRÊS DE DIMENSÕES 20X20 CM APLICADAS EM AMBIENTES DE ÁREA MENOR QUE 5 M² NA ALTURA INTEIRA DAS PAREDES. AF_06/2014</v>
          </cell>
          <cell r="C4824" t="str">
            <v>M2</v>
          </cell>
          <cell r="D4824">
            <v>52.99</v>
          </cell>
        </row>
        <row r="4825">
          <cell r="A4825">
            <v>87265</v>
          </cell>
          <cell r="B4825" t="str">
            <v>REVESTIMENTO CERÂMICO PARA PAREDES INTERNAS COM PLACAS TIPO GRÊS OU SE MI-GRÊS DE DIMENSÕES 20X20 CM APLICADAS EM AMBIENTES DE ÁREA MAIOR QUE 5 M² NA ALTURA INTEIRA DAS PAREDES. AF_06/2014</v>
          </cell>
          <cell r="C4825" t="str">
            <v>M2</v>
          </cell>
          <cell r="D4825">
            <v>46.22</v>
          </cell>
        </row>
        <row r="4826">
          <cell r="A4826">
            <v>87266</v>
          </cell>
          <cell r="B4826" t="str">
            <v>REVESTIMENTO CERÂMICO PARA PAREDES INTERNAS COM PLACAS TIPO GRÊS OU SE MI-GRÊS DE DIMENSÕES 20X20 CM APLICADAS EM AMBIENTES DE ÁREA MENOR QUE 5 M² A MEIA ALTURA DAS PAREDES. AF_06/2014</v>
          </cell>
          <cell r="C4826" t="str">
            <v>M2</v>
          </cell>
          <cell r="D4826">
            <v>55.42</v>
          </cell>
        </row>
        <row r="4827">
          <cell r="A4827">
            <v>87267</v>
          </cell>
          <cell r="B4827" t="str">
            <v>REVESTIMENTO CERÂMICO PARA PAREDES INTERNAS COM PLACAS TIPO GRÊS OU SE MI-GRÊS DE DIMENSÕES 20X20 CM APLICADAS EM AMBIENTES DE ÁREA MAIOR QUE 5 M² A MEIA ALTURA DAS PAREDES. AF_06/2014</v>
          </cell>
          <cell r="C4827" t="str">
            <v>M2</v>
          </cell>
          <cell r="D4827">
            <v>52.38</v>
          </cell>
        </row>
        <row r="4828">
          <cell r="A4828">
            <v>87268</v>
          </cell>
          <cell r="B4828" t="str">
            <v>REVESTIMENTO CERÂMICO PARA PAREDES INTERNAS COM PLACAS TIPO GRÊS OU SE MI-GRÊS DE DIMENSÕES 25X35 CM APLICADAS EM AMBIENTES DE ÁREA MENOR QUE 5 M² NA ALTURA INTEIRA DAS PAREDES. AF_06/2014</v>
          </cell>
          <cell r="C4828" t="str">
            <v>M2</v>
          </cell>
          <cell r="D4828">
            <v>56.83</v>
          </cell>
        </row>
        <row r="4829">
          <cell r="A4829">
            <v>87269</v>
          </cell>
          <cell r="B4829" t="str">
            <v>REVESTIMENTO CERÂMICO PARA PAREDES INTERNAS COM PLACAS TIPO GRÊS OU SE MI-GRÊS DE DIMENSÕES 25X35 CM APLICADAS EM AMBIENTES DE ÁREA MAIOR QUE 5 M² NA ALTURA INTEIRA DAS PAREDES. AF_06/2014</v>
          </cell>
          <cell r="C4829" t="str">
            <v>M2</v>
          </cell>
          <cell r="D4829">
            <v>49.45</v>
          </cell>
        </row>
        <row r="4830">
          <cell r="A4830">
            <v>87270</v>
          </cell>
          <cell r="B4830" t="str">
            <v>REVESTIMENTO CERÂMICO PARA PAREDES INTERNAS COM PLACAS TIPO GRÊS OU SE MI-GRÊS DE DIMENSÕES 25X35 CM APLICADAS EM AMBIENTES DE ÁREA MENOR QUE 5 M² A MEIA ALTURA DAS PAREDES. AF_06/2014</v>
          </cell>
          <cell r="C4830" t="str">
            <v>M2</v>
          </cell>
          <cell r="D4830">
            <v>58.86</v>
          </cell>
        </row>
        <row r="4831">
          <cell r="A4831">
            <v>87271</v>
          </cell>
          <cell r="B4831" t="str">
            <v>REVESTIMENTO CERÂMICO PARA PAREDES INTERNAS COM PLACAS TIPO GRÊS OU SE MI-GRÊS DE DIMENSÕES 25X35 CM APLICADAS EM AMBIENTES DE ÁREA MAIOR QUE 5 M² A MEIA ALTURA DAS PAREDES. AF_06/2014</v>
          </cell>
          <cell r="C4831" t="str">
            <v>M2</v>
          </cell>
          <cell r="D4831">
            <v>55.38</v>
          </cell>
        </row>
        <row r="4832">
          <cell r="A4832">
            <v>87272</v>
          </cell>
          <cell r="B4832" t="str">
            <v>REVESTIMENTO CERÂMICO PARA PAREDES INTERNAS COM PLACAS TIPO GRÊS OU SE MI-GRÊS DE DIMENSÕES 33X45 CM APLICADAS EM AMBIENTES DE ÁREA MENOR QUE 5 M² NA ALTURA INTEIRA DAS PAREDES. AF_06/2014</v>
          </cell>
          <cell r="C4832" t="str">
            <v>M2</v>
          </cell>
          <cell r="D4832">
            <v>60.83</v>
          </cell>
        </row>
        <row r="4833">
          <cell r="A4833">
            <v>87273</v>
          </cell>
          <cell r="B4833" t="str">
            <v>REVESTIMENTO CERÂMICO PARA PAREDES INTERNAS COM PLACAS TIPO GRÊS OU SE MI-GRÊS DE DIMENSÕES 33X45 CM APLICADAS EM AMBIENTES DE ÁREA MAIOR QUE 5 M² NA ALTURA INTEIRA DAS PAREDES. AF_06/2014</v>
          </cell>
          <cell r="C4833" t="str">
            <v>M2</v>
          </cell>
          <cell r="D4833">
            <v>51.81</v>
          </cell>
        </row>
        <row r="4834">
          <cell r="A4834">
            <v>87274</v>
          </cell>
          <cell r="B4834" t="str">
            <v>REVESTIMENTO CERÂMICO PARA PAREDES INTERNAS COM PLACAS TIPO GRÊS OU SE MI-GRÊS DE DIMENSÕES 33X45 CM APLICADAS EM AMBIENTES DE ÁREA MENOR QUE 5 M² A MEIA ALTURA DAS PAREDES. AF_06/2014</v>
          </cell>
          <cell r="C4834" t="str">
            <v>M2</v>
          </cell>
          <cell r="D4834">
            <v>62.26</v>
          </cell>
        </row>
        <row r="4835">
          <cell r="A4835">
            <v>87275</v>
          </cell>
          <cell r="B4835" t="str">
            <v>REVESTIMENTO CERÂMICO PARA PAREDES INTERNAS COM PLACAS TIPO GRÊS OU SE MI-GRÊS DE DIMENSÕES 33X45 CM APLICADAS EM AMBIENTES DE ÁREA MAIOR QUE 5 M² A MEIA ALTURA DAS PAREDES. AF_06/2014</v>
          </cell>
          <cell r="C4835" t="str">
            <v>M2</v>
          </cell>
          <cell r="D4835">
            <v>59.19</v>
          </cell>
        </row>
        <row r="4836">
          <cell r="A4836">
            <v>88786</v>
          </cell>
          <cell r="B4836" t="str">
            <v>REVESTIMENTO CERÂMICO PARA PAREDES EXTERNAS EM PASTILHAS DE PORCELANA 2,5 X 2,5 CM (PLACAS DE 30 X 30 CM), ALINHADAS A PRUMO, APLICADO EM PA NOS COM VÃOS. AF_10/2014</v>
          </cell>
          <cell r="C4836" t="str">
            <v>M2</v>
          </cell>
          <cell r="D4836">
            <v>196.85</v>
          </cell>
        </row>
        <row r="4837">
          <cell r="A4837">
            <v>88787</v>
          </cell>
          <cell r="B4837" t="str">
            <v>REVESTIMENTO CERÂMICO PARA PAREDES EXTERNAS EM PASTILHAS DE PORCELANA 2,5 X 2,5 CM (PLACAS DE 30 X 30 CM), ALINHADAS A PRUMO, APLICADO EM PA NOS SEM VÃOS. AF_10/2014</v>
          </cell>
          <cell r="C4837" t="str">
            <v>M2</v>
          </cell>
          <cell r="D4837">
            <v>181.51</v>
          </cell>
        </row>
        <row r="4838">
          <cell r="A4838">
            <v>88788</v>
          </cell>
          <cell r="B4838" t="str">
            <v>REVESTIMENTO CERÂMICO PARA PAREDES EXTERNAS EM PASTILHAS DE PORCELANA 2,5 X 2,5 CM (PLACAS DE 30 X 30 CM), ALINHADAS A PRUMO, APLICADO EM SU PERFÍCIES EXTERNAS DA SACADA. AF_10/2014</v>
          </cell>
          <cell r="C4838" t="str">
            <v>M2</v>
          </cell>
          <cell r="D4838">
            <v>192.25</v>
          </cell>
        </row>
        <row r="4839">
          <cell r="A4839">
            <v>88789</v>
          </cell>
          <cell r="B4839" t="str">
            <v>REVESTIMENTO CERÂMICO PARA PAREDES EXTERNAS EM PASTILHAS DE PORCELANA 2,5 X 2,5 CM (PLACAS DE 30 X 30 CM), ALINHADAS A PRUMO, APLICADO EM SU PERFÍCIES INTERNAS DA SACADA. AF_10/2014</v>
          </cell>
          <cell r="C4839" t="str">
            <v>M2</v>
          </cell>
          <cell r="D4839">
            <v>226.84</v>
          </cell>
        </row>
        <row r="4840">
          <cell r="A4840">
            <v>89045</v>
          </cell>
          <cell r="B4840" t="str">
            <v>(COMPOSIÇÃO REPRESENTATIVA) DO SERVIÇO DE REVESTIMENTO CERÂMICO PARA A MBIENTES DE ÁREAS MOLHADAS, MEIA PAREDE OU PAREDE INTEIRA, COM PLACAS TIPO GRÊS OU SEMI-GRÊS, DIMENSÕES 20X20 CM, PARA EDIFICAÇÃO HABITACION AL MULTIFAMILIAR (PRÉDIO). AF_11/2014</v>
          </cell>
          <cell r="C4840" t="str">
            <v>M2</v>
          </cell>
          <cell r="D4840">
            <v>52.84</v>
          </cell>
        </row>
        <row r="4841">
          <cell r="A4841">
            <v>89170</v>
          </cell>
          <cell r="B4841" t="str">
            <v>(COMPOSIÇÃO REPRESENTATIVA) DO SERVIÇO DE REVESTIMENTO CERÂMICO PARA P AREDES INTERNAS, MEIA PAREDE, OU PAREDE INTEIRA, PLACAS GRÊS OU SEMI-G RÊS DE 20X20 CM, PARA EDIFICAÇÕES HABITACIONAIS UNIFAMILIAR (CASAS) E EDIFICAÇÕES PÚBLICAS PADRÃO. AF_11/2014</v>
          </cell>
          <cell r="C4841" t="str">
            <v>M2</v>
          </cell>
          <cell r="D4841">
            <v>51.14</v>
          </cell>
        </row>
        <row r="4842">
          <cell r="A4842">
            <v>93392</v>
          </cell>
          <cell r="B4842" t="str">
            <v>REVESTIMENTO CERÂMICO PARA PAREDES INTERNAS COM PLACAS TIPO GRÊS OU SE MI-GRÊS PADRÃO POPULAR DE DIMENSÕES 20X20 CM APLICADAS EM AMBIENTES DE ÁREA MENOR QUE 5 M2 NA ALTURA INTEIRA DAS PAREDES. AF_06/2014</v>
          </cell>
          <cell r="C4842" t="str">
            <v>M2</v>
          </cell>
          <cell r="D4842">
            <v>43</v>
          </cell>
        </row>
        <row r="4843">
          <cell r="A4843">
            <v>93393</v>
          </cell>
          <cell r="B4843" t="str">
            <v>REVESTIMENTO CERÂMICO PARA PAREDES INTERNAS COM PLACAS TIPO GRÊS OU SE MI-GRÊS PADRÃO POPULAR DE DIMENSÕES 20X20 CM APLICADAS EM AMBIENTES DE ÁREA MAIOR QUE 5 M2 NA ALTURA INTEIRA DAS PAREDES. AF_06/2014</v>
          </cell>
          <cell r="C4843" t="str">
            <v>M2</v>
          </cell>
          <cell r="D4843">
            <v>36.33</v>
          </cell>
        </row>
        <row r="4844">
          <cell r="A4844">
            <v>93394</v>
          </cell>
          <cell r="B4844" t="str">
            <v>REVESTIMENTO CERÂMICO PARA PAREDES INTERNAS COM PLACAS TIPO GRÊS OU SE MI-GRÊS PADRÃO POPULAR DE DIMENSÕES 20X20 CM APLICADAS EM AMBIENTES DE ÁREA MENOR QUE 5 M2 A MEIA ALTURA DAS PAREDES. AF_06/2014</v>
          </cell>
          <cell r="C4844" t="str">
            <v>M2</v>
          </cell>
          <cell r="D4844">
            <v>45.44</v>
          </cell>
        </row>
        <row r="4845">
          <cell r="A4845">
            <v>93395</v>
          </cell>
          <cell r="B4845" t="str">
            <v>REVESTIMENTO CERÂMICO PARA PAREDES INTERNAS COM PLACAS TIPO GRÊS OU SE MI-GRÊS PADRÃO POPULAR DE DIMENSÕES 20X20 CM APLICADAS EM AMBIENTES DE ÁREA MAIOR QUE 5 M2 A MEIA ALTURA DAS PAREDES. AF_06/2014</v>
          </cell>
          <cell r="C4845" t="str">
            <v>M2</v>
          </cell>
          <cell r="D4845">
            <v>42.4</v>
          </cell>
        </row>
        <row r="4846">
          <cell r="A4846">
            <v>84088</v>
          </cell>
          <cell r="B4846" t="str">
            <v>PEITORIL EM MARMORE BRANCO, LARGURA DE 15CM, ASSENTADO COM ARGAMASSA T RACO 1:4 (CIMENTO E AREIA MEDIA), PREPARO MANUAL DA ARGAMASSA</v>
          </cell>
          <cell r="C4846" t="str">
            <v>M</v>
          </cell>
          <cell r="D4846">
            <v>103.3</v>
          </cell>
        </row>
        <row r="4847">
          <cell r="A4847">
            <v>84089</v>
          </cell>
          <cell r="B4847" t="str">
            <v>PEITORIL EM MARMORE BRANCO, LARGURA DE 25CM, ASSENTADO COM ARGAMASSA T RACO 1:3 (CIMENTO E AREIA MEDIA), PREPARO MANUAL DA ARGAMASSA</v>
          </cell>
          <cell r="C4847" t="str">
            <v>M</v>
          </cell>
          <cell r="D4847">
            <v>145.57</v>
          </cell>
        </row>
        <row r="4848">
          <cell r="A4848">
            <v>40675</v>
          </cell>
          <cell r="B4848" t="str">
            <v>ASSENTAMENTO DE PEITORIL COM ARGAMASSA DE CIMENTO COLANTE</v>
          </cell>
          <cell r="C4848" t="str">
            <v>M</v>
          </cell>
          <cell r="D4848">
            <v>4.8600000000000003</v>
          </cell>
        </row>
        <row r="4849">
          <cell r="A4849">
            <v>9536</v>
          </cell>
          <cell r="B4849" t="str">
            <v>FORRO DE MADEIRA PARA BEIRAL, TABUAS DE 10X1CM COM FRISO MACHO/FEMEA, INCLUSA MEIA-CANA E TESTEIRA COM ALTURA DE 15CM</v>
          </cell>
          <cell r="C4849" t="str">
            <v>M2</v>
          </cell>
          <cell r="D4849">
            <v>147.65</v>
          </cell>
        </row>
        <row r="4850">
          <cell r="A4850" t="str">
            <v>74250/001</v>
          </cell>
          <cell r="B4850" t="str">
            <v>FORRO DE MADEIRA, TABUAS 10X1CM COM FRISO MACHO/FEMEA, EXCLUSIVE ENTAR UGAMENTO</v>
          </cell>
          <cell r="C4850" t="str">
            <v>M2</v>
          </cell>
          <cell r="D4850">
            <v>83.27</v>
          </cell>
        </row>
        <row r="4851">
          <cell r="A4851">
            <v>84090</v>
          </cell>
          <cell r="B4851" t="str">
            <v>FORRO DE MADEIRA COM TABUAS 10X1CM FIXADAS EM SARRAFOS DE 2X10CM COM E SPACAMENTO DE 50CM</v>
          </cell>
          <cell r="C4851" t="str">
            <v>M2</v>
          </cell>
          <cell r="D4851">
            <v>113.25</v>
          </cell>
        </row>
        <row r="4852">
          <cell r="A4852">
            <v>84091</v>
          </cell>
          <cell r="B4852" t="str">
            <v>BARROTEAMENTO PARA FORRO, COM PECAS DE MADEIRA 2,5X10CM, ESPACADAS DE 50CM</v>
          </cell>
          <cell r="C4852" t="str">
            <v>M2</v>
          </cell>
          <cell r="D4852">
            <v>54</v>
          </cell>
        </row>
        <row r="4853">
          <cell r="A4853">
            <v>84093</v>
          </cell>
          <cell r="B4853" t="str">
            <v>TABEIRA DE MADEIRA LEI, 1A QUALIDADE, 2,5X30,0CM PARA BEIRAL DE TELHAD O</v>
          </cell>
          <cell r="C4853" t="str">
            <v>M</v>
          </cell>
          <cell r="D4853">
            <v>23.94</v>
          </cell>
        </row>
        <row r="4854">
          <cell r="A4854">
            <v>84094</v>
          </cell>
          <cell r="B4854" t="str">
            <v>MEIA CANA 2,5X2,5CM COM ACABAMENTO PARA FORRO DE MADEIRA</v>
          </cell>
          <cell r="C4854" t="str">
            <v>M</v>
          </cell>
          <cell r="D4854">
            <v>9.17</v>
          </cell>
        </row>
        <row r="4855">
          <cell r="A4855">
            <v>84095</v>
          </cell>
          <cell r="B4855" t="str">
            <v>RODATETO EM MADEIRA DE LEI 7,0X2,5CM</v>
          </cell>
          <cell r="C4855" t="str">
            <v>M</v>
          </cell>
          <cell r="D4855">
            <v>22.13</v>
          </cell>
        </row>
        <row r="4856">
          <cell r="A4856">
            <v>84096</v>
          </cell>
          <cell r="B4856" t="str">
            <v>RODATETO EM MADEIRA DE LEI NATIVA/REGIONAL 1,5 X 5 CM</v>
          </cell>
          <cell r="C4856" t="str">
            <v>M</v>
          </cell>
          <cell r="D4856">
            <v>19.02</v>
          </cell>
        </row>
        <row r="4857">
          <cell r="A4857">
            <v>72197</v>
          </cell>
          <cell r="B4857" t="str">
            <v>SANCA DE GESSO, ALTURA 15CM, MOLDADA NA OBRA</v>
          </cell>
          <cell r="C4857" t="str">
            <v>M</v>
          </cell>
          <cell r="D4857">
            <v>31.27</v>
          </cell>
        </row>
        <row r="4858">
          <cell r="A4858" t="str">
            <v>73792/001</v>
          </cell>
          <cell r="B4858" t="str">
            <v>FORRO EM PLACAS PRE-MOLDADAS DE GESSO LISO, BISOTADO, 60X60CM COM ESPE SSURA CENTRAL 1,2CM E NAS BORDAS 3,0CM, INCLUSO FIXACAO COM ARAME E ES TRUTURA DE MADEIRA</v>
          </cell>
          <cell r="C4858" t="str">
            <v>M2</v>
          </cell>
          <cell r="D4858">
            <v>80.78</v>
          </cell>
        </row>
        <row r="4859">
          <cell r="A4859" t="str">
            <v>73986/001</v>
          </cell>
          <cell r="B4859" t="str">
            <v>FORRO DE GESSO EM PLACAS 60X60CM, ESPESSURA 1,2CM, INCLUSIVE FIXACAO C OM ARAME</v>
          </cell>
          <cell r="C4859" t="str">
            <v>M2</v>
          </cell>
          <cell r="D4859">
            <v>33.94</v>
          </cell>
        </row>
        <row r="4860">
          <cell r="A4860">
            <v>72200</v>
          </cell>
          <cell r="B4860" t="str">
            <v>REVESTIMENTO EM LAMINADO MELAMINICO TEXTURIZADO, ESPESSURA 0,8 MM, FIX ADO COM COLA</v>
          </cell>
          <cell r="C4860" t="str">
            <v>M2</v>
          </cell>
          <cell r="D4860">
            <v>78.319999999999993</v>
          </cell>
        </row>
        <row r="4861">
          <cell r="A4861" t="str">
            <v>73807/001</v>
          </cell>
          <cell r="B4861" t="str">
            <v>CORRIMAO EM MARMORITE, LARGURA 15CM</v>
          </cell>
          <cell r="C4861" t="str">
            <v>M</v>
          </cell>
          <cell r="D4861">
            <v>103.32</v>
          </cell>
        </row>
        <row r="4862">
          <cell r="A4862">
            <v>72201</v>
          </cell>
          <cell r="B4862" t="str">
            <v>RECOLOCACO DE FORROS EM REGUA DE PVC E PERFIS, CONSIDERANDO REAPROVEIT AMENTO DO MATERIAL</v>
          </cell>
          <cell r="C4862" t="str">
            <v>M2</v>
          </cell>
          <cell r="D4862">
            <v>12.24</v>
          </cell>
        </row>
        <row r="4863">
          <cell r="A4863">
            <v>72198</v>
          </cell>
          <cell r="B4863" t="str">
            <v>ISOLAMENTO TERMICO COM ARGAMASSA TRACO 1:3 (CIMENTO E AREIA GROSSA NAO PENEIRADA), COM ADICAO DE PEROLAS DE ISOPOR, ESPESSURA 6CM, PREPARO M ANUAL DA ARGAMASSA</v>
          </cell>
          <cell r="C4863" t="str">
            <v>M2</v>
          </cell>
          <cell r="D4863">
            <v>101.24</v>
          </cell>
        </row>
        <row r="4864">
          <cell r="A4864" t="str">
            <v>73833/001</v>
          </cell>
          <cell r="B4864" t="str">
            <v>ISOLAMENTO TERMICO COM MANTA DE LA DE VIDRO, ESPESSURA 2,5CM</v>
          </cell>
          <cell r="C4864" t="str">
            <v>M2</v>
          </cell>
          <cell r="D4864">
            <v>53.83</v>
          </cell>
        </row>
        <row r="4865">
          <cell r="A4865">
            <v>84098</v>
          </cell>
          <cell r="B4865" t="str">
            <v>ISOLAMENTO ACUSTICO COM ESPUMA POLIURETANO E=25MM, FLEXIVEL 100X100X2C M, DENSIDADE 29 A 35 KG/M3</v>
          </cell>
          <cell r="C4865" t="str">
            <v>M2</v>
          </cell>
          <cell r="D4865">
            <v>41.93</v>
          </cell>
        </row>
        <row r="4866">
          <cell r="A4866">
            <v>83730</v>
          </cell>
          <cell r="B4866" t="str">
            <v>REPARO ESTRUTURAL DE ESTRUTURAS DE CONCRETO COM ARGAMASSA POLIMERICA D E ALTO DESEMPENHO, E=2 CM</v>
          </cell>
          <cell r="C4866" t="str">
            <v>M2</v>
          </cell>
          <cell r="D4866">
            <v>180.58</v>
          </cell>
        </row>
        <row r="4867">
          <cell r="A4867">
            <v>83736</v>
          </cell>
          <cell r="B4867" t="str">
            <v>REPARO/COLAGEM DE ESTRUTURAS DE CONCRETO COM ADESIVO ESTRUTURAL A BASE DE EPOXI, E=2 MM</v>
          </cell>
          <cell r="C4867" t="str">
            <v>M2</v>
          </cell>
          <cell r="D4867">
            <v>169.1</v>
          </cell>
        </row>
        <row r="4868">
          <cell r="A4868">
            <v>91514</v>
          </cell>
          <cell r="B4868" t="str">
            <v>ESTUCAMENTO DE PANOS DE FACHADA SEM VÃOS DO SISTEMA DE PAREDES DE CONC RETO EM EDIFICAÇÕES DE MÚLTIPLOS PAVIMENTOS. AF_06/2015</v>
          </cell>
          <cell r="C4868" t="str">
            <v>M2</v>
          </cell>
          <cell r="D4868">
            <v>6.04</v>
          </cell>
        </row>
        <row r="4869">
          <cell r="A4869">
            <v>91515</v>
          </cell>
          <cell r="B4869" t="str">
            <v>ESTUCAMENTO DE PANOS DE FACHADA COM VÃOS DO SISTEMA DE PAREDES DE CONC RETO EM EDIFICAÇÕES DE MÚLTIPLOS PAVIMENTOS. AF_06/2015</v>
          </cell>
          <cell r="C4869" t="str">
            <v>M2</v>
          </cell>
          <cell r="D4869">
            <v>7.98</v>
          </cell>
        </row>
        <row r="4870">
          <cell r="A4870">
            <v>91516</v>
          </cell>
          <cell r="B4870" t="str">
            <v>ESTUCAMENTO DE SUPERFÍCIE EXTERNA DA SACADA DO SISTEMA DE PAREDES DE C ONCRETO EM EDIFICAÇÕES DE MÚLTIPLOS PAVIMENTOS. AF_06/2015</v>
          </cell>
          <cell r="C4870" t="str">
            <v>M2</v>
          </cell>
          <cell r="D4870">
            <v>11.63</v>
          </cell>
        </row>
        <row r="4871">
          <cell r="A4871">
            <v>91517</v>
          </cell>
          <cell r="B4871" t="str">
            <v>ESTUCAMENTO DE PANOS DE FACHADA SEM VÃOS DO SISTEMA DE PAREDES DE CONC RETO EM EDIFICAÇÕES DE PAVIMENTO ÚNICO. AF_06/2015</v>
          </cell>
          <cell r="C4871" t="str">
            <v>M2</v>
          </cell>
          <cell r="D4871">
            <v>12.95</v>
          </cell>
        </row>
        <row r="4872">
          <cell r="A4872">
            <v>91519</v>
          </cell>
          <cell r="B4872" t="str">
            <v>ESTUCAMENTO DE PANOS DE FACHADA COM VÃOS DO SISTEMA DE PAREDES DE CONC RETO EM EDIFICAÇÕES DE PAVIMENTO ÚNICO. AF_06/2015</v>
          </cell>
          <cell r="C4872" t="str">
            <v>M2</v>
          </cell>
          <cell r="D4872">
            <v>14.87</v>
          </cell>
        </row>
        <row r="4873">
          <cell r="A4873">
            <v>91520</v>
          </cell>
          <cell r="B4873" t="str">
            <v>ESTUCAMENTO DE DENSIDADE BAIXA NAS FACES INTERNAS DE PAREDES DO SISTEM A DE PAREDES DE CONCRETO. AF_06/2015</v>
          </cell>
          <cell r="C4873" t="str">
            <v>M2</v>
          </cell>
          <cell r="D4873">
            <v>2.2200000000000002</v>
          </cell>
        </row>
        <row r="4874">
          <cell r="A4874">
            <v>91522</v>
          </cell>
          <cell r="B4874" t="str">
            <v>ESTUCAMENTO, PARA QUALQUER REVESTIMENTO, EM TETO DO SISTEMA DE PAREDES DE CONCRETO. AF_06/2015</v>
          </cell>
          <cell r="C4874" t="str">
            <v>M2</v>
          </cell>
          <cell r="D4874">
            <v>2.66</v>
          </cell>
        </row>
        <row r="4875">
          <cell r="A4875">
            <v>91525</v>
          </cell>
          <cell r="B4875" t="str">
            <v>ESTUCAMENTO DE DENSIDADE ALTA, NAS FACES INTERNAS DE PAREDES DO SISTEM A DE PAREDES DE CONCRETO. AF_06/2015</v>
          </cell>
          <cell r="C4875" t="str">
            <v>M2</v>
          </cell>
          <cell r="D4875">
            <v>5.0199999999999996</v>
          </cell>
        </row>
        <row r="4876">
          <cell r="A4876">
            <v>72817</v>
          </cell>
          <cell r="B4876" t="str">
            <v>BANDEJA SALVA-VIDAS/COLETA DE ENTULHOS, COM TABUA</v>
          </cell>
          <cell r="C4876" t="str">
            <v>M</v>
          </cell>
          <cell r="D4876">
            <v>213.81</v>
          </cell>
        </row>
        <row r="4877">
          <cell r="A4877">
            <v>73618</v>
          </cell>
          <cell r="B4877" t="str">
            <v>LOCACAO MENSAL DE ANDAIME METALICO TIPO FACHADEIRO, INCLUSIVE MONTAGEM</v>
          </cell>
          <cell r="C4877" t="str">
            <v>M2</v>
          </cell>
          <cell r="D4877">
            <v>9.89</v>
          </cell>
        </row>
        <row r="4878">
          <cell r="A4878">
            <v>73674</v>
          </cell>
          <cell r="B4878" t="str">
            <v>ANDAIME PARA ALVENARIA EM MADEIRA DE 2A</v>
          </cell>
          <cell r="C4878" t="str">
            <v>M2</v>
          </cell>
          <cell r="D4878">
            <v>26.85</v>
          </cell>
        </row>
        <row r="4879">
          <cell r="A4879" t="str">
            <v>73804/001</v>
          </cell>
          <cell r="B4879" t="str">
            <v>PROTECAO DE FACHADA COM TELA DE POLIPROPILENO FIXADA EM ESTRUTURA DE M ADEIRA COM ARAME GALVANIZADO</v>
          </cell>
          <cell r="C4879" t="str">
            <v>M2</v>
          </cell>
          <cell r="D4879">
            <v>25.76</v>
          </cell>
        </row>
        <row r="4880">
          <cell r="A4880">
            <v>84111</v>
          </cell>
          <cell r="B4880" t="str">
            <v>PLATAFORMA MADEIRA P/ ANDAIME TUBULAR APROVEITAMENTO 20 VEZES</v>
          </cell>
          <cell r="C4880" t="str">
            <v>M2</v>
          </cell>
          <cell r="D4880">
            <v>3.91</v>
          </cell>
        </row>
        <row r="4881">
          <cell r="A4881">
            <v>84112</v>
          </cell>
          <cell r="B4881" t="str">
            <v>ANDAIME TABUADO SOBRE CAVALETES (INCLUSO CAVALETE) EM MADEIRA DE 1ª UT IL 20X INCL MOVIMENTACAO P/ PE-DIREITO 4,00M</v>
          </cell>
          <cell r="C4881" t="str">
            <v>M2</v>
          </cell>
          <cell r="D4881">
            <v>10.59</v>
          </cell>
        </row>
        <row r="4882">
          <cell r="A4882">
            <v>95135</v>
          </cell>
          <cell r="B4882" t="str">
            <v>LOCACAO DE ANDAIME METALICO TUBULAR TIPO TORRE</v>
          </cell>
          <cell r="C4882" t="str">
            <v>M/MES</v>
          </cell>
          <cell r="D4882">
            <v>24.14</v>
          </cell>
        </row>
        <row r="4883">
          <cell r="A4883">
            <v>73548</v>
          </cell>
          <cell r="B4883" t="str">
            <v>ARGAMASSA TRACO 1:3 (CIMENTO E AREIA), PREPARO MANUAL, INCLUSO ADITIVO IMPERMEABILIZANTE</v>
          </cell>
          <cell r="C4883" t="str">
            <v>M3</v>
          </cell>
          <cell r="D4883">
            <v>508.42</v>
          </cell>
        </row>
        <row r="4884">
          <cell r="A4884">
            <v>73549</v>
          </cell>
          <cell r="B4884" t="str">
            <v>ARGAMASSA TRACO 1:4 (CIMENTO E AREIA), PREPARO MANUAL, INCLUSO ADITIVO IMPERMEABILIZANTE</v>
          </cell>
          <cell r="C4884" t="str">
            <v>M3</v>
          </cell>
          <cell r="D4884">
            <v>486.36</v>
          </cell>
        </row>
        <row r="4885">
          <cell r="A4885">
            <v>87280</v>
          </cell>
          <cell r="B4885" t="str">
            <v>ARGAMASSA TRAÇO 1:7 (CIMENTO E AREIA MÉDIA) COM ADIÇÃO DE PLASTIFICANT E PARA EMBOÇO/MASSA ÚNICA/ASSENTAMENTO DE ALVENARIA DE VEDAÇÃO, PREPAR O MECÂNICO COM BETONEIRA 400 L. AF_06/2014</v>
          </cell>
          <cell r="C4885" t="str">
            <v>M3</v>
          </cell>
          <cell r="D4885">
            <v>292.89999999999998</v>
          </cell>
        </row>
        <row r="4886">
          <cell r="A4886">
            <v>87281</v>
          </cell>
          <cell r="B4886" t="str">
            <v>ARGAMASSA TRAÇO 1:7 (CIMENTO E AREIA MÉDIA) COM ADIÇÃO DE PLASTIFICANT E PARA EMBOÇO/MASSA ÚNICA/ASSENTAMENTO DE ALVENARIA DE VEDAÇÃO, PREPAR O MECÂNICO COM BETONEIRA 600 L. AF_06/2014</v>
          </cell>
          <cell r="C4886" t="str">
            <v>M3</v>
          </cell>
          <cell r="D4886">
            <v>288.83999999999997</v>
          </cell>
        </row>
        <row r="4887">
          <cell r="A4887">
            <v>87283</v>
          </cell>
          <cell r="B4887" t="str">
            <v>ARGAMASSA TRAÇO 1:6 (CIMENTO E AREIA MÉDIA) COM ADIÇÃO DE PLASTIFICANT E PARA EMBOÇO/MASSA ÚNICA/ASSENTAMENTO DE ALVENARIA DE VEDAÇÃO, PREPAR O MECÂNICO COM BETONEIRA 400 L. AF_06/2014</v>
          </cell>
          <cell r="C4887" t="str">
            <v>M3</v>
          </cell>
          <cell r="D4887">
            <v>316.04000000000002</v>
          </cell>
        </row>
        <row r="4888">
          <cell r="A4888">
            <v>87284</v>
          </cell>
          <cell r="B4888" t="str">
            <v>ARGAMASSA TRAÇO 1:6 (CIMENTO E AREIA MÉDIA) COM ADIÇÃO DE PLASTIFICANT E PARA EMBOÇO/MASSA ÚNICA/ASSENTAMENTO DE ALVENARIA DE VEDAÇÃO, PREPAR O MECÂNICO COM BETONEIRA 600 L. AF_06/2014</v>
          </cell>
          <cell r="C4888" t="str">
            <v>M3</v>
          </cell>
          <cell r="D4888">
            <v>295.29000000000002</v>
          </cell>
        </row>
        <row r="4889">
          <cell r="A4889">
            <v>87286</v>
          </cell>
          <cell r="B4889" t="str">
            <v>ARGAMASSA TRAÇO 1:1:6 (CIMENTO, CAL E AREIA MÉDIA) PARA EMBOÇO/MASSA Ú NICA/ASSENTAMENTO DE ALVENARIA DE VEDAÇÃO, PREPARO MECÂNICO COM BETONE IRA 400 L. AF_06/2014</v>
          </cell>
          <cell r="C4889" t="str">
            <v>M3</v>
          </cell>
          <cell r="D4889">
            <v>298.48</v>
          </cell>
        </row>
        <row r="4890">
          <cell r="A4890">
            <v>87287</v>
          </cell>
          <cell r="B4890" t="str">
            <v>ARGAMASSA TRAÇO 1:1:6 (CIMENTO, CAL E AREIA MÉDIA) PARA EMBOÇO/MASSA Ú NICA/ASSENTAMENTO DE ALVENARIA DE VEDAÇÃO, PREPARO MECÂNICO COM BETONE IRA 600 L. AF_06/2014</v>
          </cell>
          <cell r="C4890" t="str">
            <v>M3</v>
          </cell>
          <cell r="D4890">
            <v>372.12</v>
          </cell>
        </row>
        <row r="4891">
          <cell r="A4891">
            <v>87289</v>
          </cell>
          <cell r="B4891" t="str">
            <v>ARGAMASSA TRAÇO 1:1,5:7,5 (CIMENTO, CAL E AREIA MÉDIA) PARA EMBOÇO/MAS SA ÚNICA/ASSENTAMENTO DE ALVENARIA DE VEDAÇÃO, PREPARO MECÂNICO COM BE TONEIRA 400 L. AF_06/2014</v>
          </cell>
          <cell r="C4891" t="str">
            <v>M3</v>
          </cell>
          <cell r="D4891">
            <v>362.35</v>
          </cell>
        </row>
        <row r="4892">
          <cell r="A4892">
            <v>87290</v>
          </cell>
          <cell r="B4892" t="str">
            <v>ARGAMASSA TRAÇO 1:1,5:7,5 (CIMENTO, CAL E AREIA MÉDIA) PARA EMBOÇO/MAS SA ÚNICA/ASSENTAMENTO DE ALVENARIA DE VEDAÇÃO, PREPARO MECÂNICO COM BE TONEIRA 600 L. AF_06/2014</v>
          </cell>
          <cell r="C4892" t="str">
            <v>M3</v>
          </cell>
          <cell r="D4892">
            <v>357.65</v>
          </cell>
        </row>
        <row r="4893">
          <cell r="A4893">
            <v>87292</v>
          </cell>
          <cell r="B4893" t="str">
            <v>ARGAMASSA TRAÇO 1:2:8 (CIMENTO, CAL E AREIA MÉDIA) PARA EMBOÇO/MASSA Ú NICA/ASSENTAMENTO DE ALVENARIA DE VEDAÇÃO, PREPARO MECÂNICO COM BETONE IRA 400 L. AF_06/2014</v>
          </cell>
          <cell r="C4893" t="str">
            <v>M3</v>
          </cell>
          <cell r="D4893">
            <v>378.92</v>
          </cell>
        </row>
        <row r="4894">
          <cell r="A4894">
            <v>87294</v>
          </cell>
          <cell r="B4894" t="str">
            <v>ARGAMASSA TRAÇO 1:2:9 (CIMENTO, CAL E AREIA MÉDIA) PARA EMBOÇO/MASSA Ú NICA/ASSENTAMENTO DE ALVENARIA DE VEDAÇÃO, PREPARO MECÂNICO COM BETONE IRA 600 L. AF_06/2014</v>
          </cell>
          <cell r="C4894" t="str">
            <v>M3</v>
          </cell>
          <cell r="D4894">
            <v>361.07</v>
          </cell>
        </row>
        <row r="4895">
          <cell r="A4895">
            <v>87295</v>
          </cell>
          <cell r="B4895" t="str">
            <v>ARGAMASSA TRAÇO 1:3:12 (CIMENTO, CAL E AREIA MÉDIA) PARA EMBOÇO/MASSA ÚNICA/ASSENTAMENTO DE ALVENARIA DE VEDAÇÃO, PREPARO MECÂNICO COM BETON EIRA 400 L. AF_06/2014</v>
          </cell>
          <cell r="C4895" t="str">
            <v>M3</v>
          </cell>
          <cell r="D4895">
            <v>370.89</v>
          </cell>
        </row>
        <row r="4896">
          <cell r="A4896">
            <v>87296</v>
          </cell>
          <cell r="B4896" t="str">
            <v>ARGAMASSA TRAÇO 1:3:12 (CIMENTO, CAL E AREIA MÉDIA) PARA EMBOÇO/MASSA ÚNICA/ASSENTAMENTO DE ALVENARIA DE VEDAÇÃO, PREPARO MECÂNICO COM BETON EIRA 600 L. AF_06/2014</v>
          </cell>
          <cell r="C4896" t="str">
            <v>M3</v>
          </cell>
          <cell r="D4896">
            <v>350.03</v>
          </cell>
        </row>
        <row r="4897">
          <cell r="A4897">
            <v>87298</v>
          </cell>
          <cell r="B4897" t="str">
            <v>ARGAMASSA TRAÇO 1:3 (CIMENTO E AREIA MÉDIA) PARA CONTRAPISO, PREPARO M ECÂNICO COM BETONEIRA 400 L. AF_06/2014</v>
          </cell>
          <cell r="C4897" t="str">
            <v>M3</v>
          </cell>
          <cell r="D4897">
            <v>441.09</v>
          </cell>
        </row>
        <row r="4898">
          <cell r="A4898">
            <v>87299</v>
          </cell>
          <cell r="B4898" t="str">
            <v>ARGAMASSA TRAÇO 1:3 (CIMENTO E AREIA MÉDIA) PARA CONTRAPISO, PREPARO M ECÂNICO COM BETONEIRA 600 L. AF_06/2014</v>
          </cell>
          <cell r="C4898" t="str">
            <v>M3</v>
          </cell>
          <cell r="D4898">
            <v>426.17</v>
          </cell>
        </row>
        <row r="4899">
          <cell r="A4899">
            <v>87301</v>
          </cell>
          <cell r="B4899" t="str">
            <v>ARGAMASSA TRAÇO 1:4 (CIMENTO E AREIA MÉDIA) PARA CONTRAPISO, PREPARO M ECÂNICO COM BETONEIRA 400 L. AF_06/2014</v>
          </cell>
          <cell r="C4899" t="str">
            <v>M3</v>
          </cell>
          <cell r="D4899">
            <v>394.05</v>
          </cell>
        </row>
        <row r="4900">
          <cell r="A4900">
            <v>87302</v>
          </cell>
          <cell r="B4900" t="str">
            <v>ARGAMASSA TRAÇO 1:4 (CIMENTO E AREIA MÉDIA) PARA CONTRAPISO, PREPARO M ECÂNICO COM BETONEIRA 600 L. AF_06/2014</v>
          </cell>
          <cell r="C4900" t="str">
            <v>M3</v>
          </cell>
          <cell r="D4900">
            <v>382.13</v>
          </cell>
        </row>
        <row r="4901">
          <cell r="A4901">
            <v>87304</v>
          </cell>
          <cell r="B4901" t="str">
            <v>ARGAMASSA TRAÇO 1:5 (CIMENTO E AREIA MÉDIA) PARA CONTRAPISO, PREPARO M ECÂNICO COM BETONEIRA 400 L. AF_06/2014</v>
          </cell>
          <cell r="C4901" t="str">
            <v>M3</v>
          </cell>
          <cell r="D4901">
            <v>367.51</v>
          </cell>
        </row>
        <row r="4902">
          <cell r="A4902">
            <v>87305</v>
          </cell>
          <cell r="B4902" t="str">
            <v>ARGAMASSA TRAÇO 1:5 (CIMENTO E AREIA MÉDIA) PARA CONTRAPISO, PREPARO M ECÂNICO COM BETONEIRA 600 L. AF_06/2014</v>
          </cell>
          <cell r="C4902" t="str">
            <v>M3</v>
          </cell>
          <cell r="D4902">
            <v>354.85</v>
          </cell>
        </row>
        <row r="4903">
          <cell r="A4903">
            <v>87307</v>
          </cell>
          <cell r="B4903" t="str">
            <v>ARGAMASSA TRAÇO 1:6 (CIMENTO E AREIA MÉDIA) PARA CONTRAPISO, PREPARO M ECÂNICO COM BETONEIRA 400 L. AF_06/2014</v>
          </cell>
          <cell r="C4903" t="str">
            <v>M3</v>
          </cell>
          <cell r="D4903">
            <v>341.85</v>
          </cell>
        </row>
        <row r="4904">
          <cell r="A4904">
            <v>87308</v>
          </cell>
          <cell r="B4904" t="str">
            <v>ARGAMASSA TRAÇO 1:6 (CIMENTO E AREIA MÉDIA) PARA CONTRAPISO, PREPARO M ECÂNICO COM BETONEIRA 600 L. AF_06/2014</v>
          </cell>
          <cell r="C4904" t="str">
            <v>M3</v>
          </cell>
          <cell r="D4904">
            <v>331.77</v>
          </cell>
        </row>
        <row r="4905">
          <cell r="A4905">
            <v>87310</v>
          </cell>
          <cell r="B4905" t="str">
            <v>ARGAMASSA TRAÇO 1:5 (CIMENTO E AREIA GROSSA) PARA CHAPISCO CONVENCIONA L, PREPARO MECÂNICO COM BETONEIRA 400 L. AF_06/2014</v>
          </cell>
          <cell r="C4905" t="str">
            <v>M3</v>
          </cell>
          <cell r="D4905">
            <v>288.52</v>
          </cell>
        </row>
        <row r="4906">
          <cell r="A4906">
            <v>87311</v>
          </cell>
          <cell r="B4906" t="str">
            <v>ARGAMASSA TRAÇO 1:5 (CIMENTO E AREIA GROSSA) PARA CHAPISCO CONVENCIONA L, PREPARO MECÂNICO COM BETONEIRA 600 L. AF_06/2014</v>
          </cell>
          <cell r="C4906" t="str">
            <v>M3</v>
          </cell>
          <cell r="D4906">
            <v>281.64999999999998</v>
          </cell>
        </row>
        <row r="4907">
          <cell r="A4907">
            <v>87313</v>
          </cell>
          <cell r="B4907" t="str">
            <v>ARGAMASSA TRAÇO 1:3 (CIMENTO E AREIA GROSSA) PARA CHAPISCO CONVENCIONA L, PREPARO MECÂNICO COM BETONEIRA 400 L. AF_06/2014</v>
          </cell>
          <cell r="C4907" t="str">
            <v>M3</v>
          </cell>
          <cell r="D4907">
            <v>343.91</v>
          </cell>
        </row>
        <row r="4908">
          <cell r="A4908">
            <v>87314</v>
          </cell>
          <cell r="B4908" t="str">
            <v>ARGAMASSA TRAÇO 1:3 (CIMENTO E AREIA GROSSA) PARA CHAPISCO CONVENCIONA L, PREPARO MECÂNICO COM BETONEIRA 600 L. AF_06/2014</v>
          </cell>
          <cell r="C4908" t="str">
            <v>M3</v>
          </cell>
          <cell r="D4908">
            <v>337.83</v>
          </cell>
        </row>
        <row r="4909">
          <cell r="A4909">
            <v>87316</v>
          </cell>
          <cell r="B4909" t="str">
            <v>ARGAMASSA TRAÇO 1:4 (CIMENTO E AREIA GROSSA) PARA CHAPISCO CONVENCIONA L, PREPARO MECÂNICO COM BETONEIRA 400 L. AF_06/2014</v>
          </cell>
          <cell r="C4909" t="str">
            <v>M3</v>
          </cell>
          <cell r="D4909">
            <v>316.06</v>
          </cell>
        </row>
        <row r="4910">
          <cell r="A4910">
            <v>87317</v>
          </cell>
          <cell r="B4910" t="str">
            <v>ARGAMASSA TRAÇO 1:4 (CIMENTO E AREIA GROSSA) PARA CHAPISCO CONVENCIONA L, PREPARO MECÂNICO COM BETONEIRA 600 L. AF_06/2014</v>
          </cell>
          <cell r="C4910" t="str">
            <v>M3</v>
          </cell>
          <cell r="D4910">
            <v>304.70999999999998</v>
          </cell>
        </row>
        <row r="4911">
          <cell r="A4911">
            <v>87319</v>
          </cell>
          <cell r="B4911" t="str">
            <v>ARGAMASSA TRAÇO 1:5 (CIMENTO E AREIA GROSSA) COM ADIÇÃO DE EMULSÃO POL IMÉRICA PARA CHAPISCO ROLADO, PREPARO MECÂNICO COM BETONEIRA 400 L. AF _06/2014</v>
          </cell>
          <cell r="C4911" t="str">
            <v>M3</v>
          </cell>
          <cell r="D4911">
            <v>1746.48</v>
          </cell>
        </row>
        <row r="4912">
          <cell r="A4912">
            <v>87320</v>
          </cell>
          <cell r="B4912" t="str">
            <v>ARGAMASSA TRAÇO 1:5 (CIMENTO E AREIA GROSSA) COM ADIÇÃO DE EMULSÃO POL IMÉRICA PARA CHAPISCO ROLADO, PREPARO MECÂNICO COM BETONEIRA 600 L. AF _06/2014</v>
          </cell>
          <cell r="C4912" t="str">
            <v>M3</v>
          </cell>
          <cell r="D4912">
            <v>1746.37</v>
          </cell>
        </row>
        <row r="4913">
          <cell r="A4913">
            <v>87322</v>
          </cell>
          <cell r="B4913" t="str">
            <v>ARGAMASSA TRAÇO 1:3 (CIMENTO E AREIA GROSSA) COM ADIÇÃO DE EMULSÃO POL IMÉRICA PARA CHAPISCO ROLADO, PREPARO MECÂNICO COM BETONEIRA 400 L. AF _06/2014</v>
          </cell>
          <cell r="C4913" t="str">
            <v>M3</v>
          </cell>
          <cell r="D4913">
            <v>1804.22</v>
          </cell>
        </row>
        <row r="4914">
          <cell r="A4914">
            <v>87323</v>
          </cell>
          <cell r="B4914" t="str">
            <v>ARGAMASSA TRAÇO 1:3 (CIMENTO E AREIA GROSSA) COM ADIÇÃO DE EMULSÃO POL IMÉRICA PARA CHAPISCO ROLADO, PREPARO MECÂNICO COM BETONEIRA 600 L. AF _06/2014</v>
          </cell>
          <cell r="C4914" t="str">
            <v>M3</v>
          </cell>
          <cell r="D4914">
            <v>1792.08</v>
          </cell>
        </row>
        <row r="4915">
          <cell r="A4915">
            <v>87325</v>
          </cell>
          <cell r="B4915" t="str">
            <v>ARGAMASSA TRAÇO 1:4 (CIMENTO E AREIA GROSSA) COM ADIÇÃO DE EMULSÃO POL IMÉRICA PARA CHAPISCO ROLADO, PREPARO MECÂNICO COM BETONEIRA 400 L. AF _06/2014</v>
          </cell>
          <cell r="C4915" t="str">
            <v>M3</v>
          </cell>
          <cell r="D4915">
            <v>1771.85</v>
          </cell>
        </row>
        <row r="4916">
          <cell r="A4916">
            <v>87326</v>
          </cell>
          <cell r="B4916" t="str">
            <v>ARGAMASSA TRAÇO 1:4 (CIMENTO E AREIA GROSSA) COM ADIÇÃO DE EMULSÃO POL IMÉRICA PARA CHAPISCO ROLADO, PREPARO MECÂNICO COM BETONEIRA 600 L. AF _06/2014</v>
          </cell>
          <cell r="C4916" t="str">
            <v>M3</v>
          </cell>
          <cell r="D4916">
            <v>1764.74</v>
          </cell>
        </row>
        <row r="4917">
          <cell r="A4917">
            <v>87327</v>
          </cell>
          <cell r="B4917" t="str">
            <v>ARGAMASSA TRAÇO 1:7 (CIMENTO E AREIA MÉDIA) COM ADIÇÃO DE PLASTIFICANT E PARA EMBOÇO/MASSA ÚNICA/ASSENTAMENTO DE ALVENARIA DE VEDAÇÃO, PREPAR O MECÂNICO COM MISTURADOR DE EIXO HORIZONTAL DE 300 KG. AF_06/2014</v>
          </cell>
          <cell r="C4917" t="str">
            <v>M3</v>
          </cell>
          <cell r="D4917">
            <v>313.10000000000002</v>
          </cell>
        </row>
        <row r="4918">
          <cell r="A4918">
            <v>87328</v>
          </cell>
          <cell r="B4918" t="str">
            <v>ARGAMASSA TRAÇO 1:7 (CIMENTO E AREIA MÉDIA) COM ADIÇÃO DE PLASTIFICANT E PARA EMBOÇO/MASSA ÚNICA/ASSENTAMENTO DE ALVENARIA DE VEDAÇÃO, PREPAR O MECÂNICO COM MISTURADOR DE EIXO HORIZONTAL DE 600 KG. AF_06/2014</v>
          </cell>
          <cell r="C4918" t="str">
            <v>M3</v>
          </cell>
          <cell r="D4918">
            <v>273.60000000000002</v>
          </cell>
        </row>
        <row r="4919">
          <cell r="A4919">
            <v>87329</v>
          </cell>
          <cell r="B4919" t="str">
            <v>ARGAMASSA TRAÇO 1:6 (CIMENTO E AREIA MÉDIA) COM ADIÇÃO DE PLASTIFICANT E PARA EMBOÇO/MASSA ÚNICA/ASSENTAMENTO DE ALVENARIA DE VEDAÇÃO, PREPAR O MECÂNICO COM MISTURADOR DE EIXO HORIZONTAL DE 300 KG. AF_06/2014</v>
          </cell>
          <cell r="C4919" t="str">
            <v>M3</v>
          </cell>
          <cell r="D4919">
            <v>337.69</v>
          </cell>
        </row>
        <row r="4920">
          <cell r="A4920">
            <v>87330</v>
          </cell>
          <cell r="B4920" t="str">
            <v>ARGAMASSA TRAÇO 1:6 (CIMENTO E AREIA MÉDIA) COM ADIÇÃO DE PLASTIFICANT E PARA EMBOÇO/MASSA ÚNICA/ASSENTAMENTO DE ALVENARIA DE VEDAÇÃO, PREPAR O MECÂNICO COM MISTURADOR DE EIXO HORIZONTAL DE 600 KG. AF_06/2014</v>
          </cell>
          <cell r="C4920" t="str">
            <v>M3</v>
          </cell>
          <cell r="D4920">
            <v>295.14999999999998</v>
          </cell>
        </row>
        <row r="4921">
          <cell r="A4921">
            <v>87331</v>
          </cell>
          <cell r="B4921" t="str">
            <v>ARGAMASSA TRAÇO 1:1:6 (CIMENTO, CAL E AREIA MÉDIA) PARA EMBOÇO/MASSA Ú NICA/ASSENTAMENTO DE ALVENARIA DE VEDAÇÃO, PREPARO MECÂNICO COM MISTUR ADOR DE EIXO HORIZONTAL DE 300 KG. AF_06/2014</v>
          </cell>
          <cell r="C4921" t="str">
            <v>M3</v>
          </cell>
          <cell r="D4921">
            <v>395.29</v>
          </cell>
        </row>
        <row r="4922">
          <cell r="A4922">
            <v>87332</v>
          </cell>
          <cell r="B4922" t="str">
            <v>ARGAMASSA TRAÇO 1:1:6 (CIMENTO, CAL E AREIA MÉDIA) PARA EMBOÇO/MASSA Ú NICA/ASSENTAMENTO DE ALVENARIA DE VEDAÇÃO, PREPARO MECÂNICO COM MISTUR ADOR DE EIXO HORIZONTAL DE 600 KG. AF_06/2014</v>
          </cell>
          <cell r="C4922" t="str">
            <v>M3</v>
          </cell>
          <cell r="D4922">
            <v>353.24</v>
          </cell>
        </row>
        <row r="4923">
          <cell r="A4923">
            <v>87333</v>
          </cell>
          <cell r="B4923" t="str">
            <v>ARGAMASSA TRAÇO 1:1,5:7,5 (CIMENTO, CAL E AREIA MÉDIA) PARA EMBOÇO/MAS SA ÚNICA/ASSENTAMENTO DE ALVENARIA DE VEDAÇÃO, PREPARO MECÂNICO COM MI STURADOR DE EIXO HORIZONTAL DE 300 KG. AF_06/2014</v>
          </cell>
          <cell r="C4923" t="str">
            <v>M3</v>
          </cell>
          <cell r="D4923">
            <v>369.2</v>
          </cell>
        </row>
        <row r="4924">
          <cell r="A4924">
            <v>87334</v>
          </cell>
          <cell r="B4924" t="str">
            <v>ARGAMASSA TRAÇO 1:1,5:7,5 (CIMENTO, CAL E AREIA MÉDIA) PARA EMBOÇO/MAS SA ÚNICA/ASSENTAMENTO DE ALVENARIA DE VEDAÇÃO, PREPARO MECÂNICO COM MI STURADOR DE EIXO HORIZONTAL DE 600 KG. AF_06/2014</v>
          </cell>
          <cell r="C4924" t="str">
            <v>M3</v>
          </cell>
          <cell r="D4924">
            <v>338.32</v>
          </cell>
        </row>
        <row r="4925">
          <cell r="A4925">
            <v>87335</v>
          </cell>
          <cell r="B4925" t="str">
            <v>ARGAMASSA TRAÇO 1:2:8 (CIMENTO, CAL E AREIA MÉDIA) PARA EMBOÇO/MASSA Ú NICA/ASSENTAMENTO DE ALVENARIA DE VEDAÇÃO, PREPARO MECÂNICO COM MISTUR ADOR DE EIXO HORIZONTAL DE 300 KG. AF_06/2014</v>
          </cell>
          <cell r="C4925" t="str">
            <v>M3</v>
          </cell>
          <cell r="D4925">
            <v>375.56</v>
          </cell>
        </row>
        <row r="4926">
          <cell r="A4926">
            <v>87336</v>
          </cell>
          <cell r="B4926" t="str">
            <v>ARGAMASSA TRAÇO 1:2:8 (CIMENTO, CAL E AREIA MÉDIA) PARA EMBOÇO/MASSA Ú NICA/ASSENTAMENTO DE ALVENARIA DE VEDAÇÃO, PREPARO MECÂNICO COM MISTUR ADOR DE EIXO HORIZONTAL DE 600 KG. AF_06/2014</v>
          </cell>
          <cell r="C4926" t="str">
            <v>M3</v>
          </cell>
          <cell r="D4926">
            <v>352.61</v>
          </cell>
        </row>
        <row r="4927">
          <cell r="A4927">
            <v>87337</v>
          </cell>
          <cell r="B4927" t="str">
            <v>ARGAMASSA TRAÇO 1:2:9 (CIMENTO, CAL E AREIA MÉDIA) PARA EMBOÇO/MASSA Ú NICA/ASSENTAMENTO DE ALVENARIA DE VEDAÇÃO, PREPARO MECÂNICO COM MISTUR ADOR DE EIXO HORIZONTAL DE 300 KG. AF_06/2014</v>
          </cell>
          <cell r="C4927" t="str">
            <v>M3</v>
          </cell>
          <cell r="D4927">
            <v>357.66</v>
          </cell>
        </row>
        <row r="4928">
          <cell r="A4928">
            <v>87338</v>
          </cell>
          <cell r="B4928" t="str">
            <v>ARGAMASSA TRAÇO 1:3:12 (CIMENTO, CAL E AREIA MÉDIA) PARA EMBOÇO/MASSA ÚNICA/ASSENTAMENTO DE ALVENARIA DE VEDAÇÃO, PREPARO MECÂNICO COM MISTU RADOR DE EIXO HORIZONTAL DE 600 KG. AF_06/2014</v>
          </cell>
          <cell r="C4928" t="str">
            <v>M3</v>
          </cell>
          <cell r="D4928">
            <v>346.14</v>
          </cell>
        </row>
        <row r="4929">
          <cell r="A4929">
            <v>87339</v>
          </cell>
          <cell r="B4929" t="str">
            <v>ARGAMASSA TRAÇO 1:3 (CIMENTO E AREIA MÉDIA) PARA CONTRAPISO, PREPARO M ECÂNICO COM MISTURADOR DE EIXO HORIZONTAL DE 160 KG. AF_06/2014</v>
          </cell>
          <cell r="C4929" t="str">
            <v>M3</v>
          </cell>
          <cell r="D4929">
            <v>527.23</v>
          </cell>
        </row>
        <row r="4930">
          <cell r="A4930">
            <v>87340</v>
          </cell>
          <cell r="B4930" t="str">
            <v>ARGAMASSA TRAÇO 1:3 (CIMENTO E AREIA MÉDIA) PARA CONTRAPISO, PREPARO M ECÂNICO COM MISTURADOR DE EIXO HORIZONTAL DE 300 KG. AF_06/2014</v>
          </cell>
          <cell r="C4930" t="str">
            <v>M3</v>
          </cell>
          <cell r="D4930">
            <v>429.86</v>
          </cell>
        </row>
        <row r="4931">
          <cell r="A4931">
            <v>87341</v>
          </cell>
          <cell r="B4931" t="str">
            <v>ARGAMASSA TRAÇO 1:3 (CIMENTO E AREIA MÉDIA) PARA CONTRAPISO, PREPARO M ECÂNICO COM MISTURADOR DE EIXO HORIZONTAL DE 600 KG. AF_06/2014</v>
          </cell>
          <cell r="C4931" t="str">
            <v>M3</v>
          </cell>
          <cell r="D4931">
            <v>412.02</v>
          </cell>
        </row>
        <row r="4932">
          <cell r="A4932">
            <v>87342</v>
          </cell>
          <cell r="B4932" t="str">
            <v>ARGAMASSA TRAÇO 1:4 (CIMENTO E AREIA MÉDIA) PARA CONTRAPISO, PREPARO M ECÂNICO COM MISTURADOR DE EIXO HORIZONTAL DE 160 KG. AF_06/2014</v>
          </cell>
          <cell r="C4932" t="str">
            <v>M3</v>
          </cell>
          <cell r="D4932">
            <v>455.6</v>
          </cell>
        </row>
        <row r="4933">
          <cell r="A4933">
            <v>87343</v>
          </cell>
          <cell r="B4933" t="str">
            <v>ARGAMASSA TRAÇO 1:4 (CIMENTO E AREIA MÉDIA) PARA CONTRAPISO, PREPARO M ECÂNICO COM MISTURADOR DE EIXO HORIZONTAL DE 300 KG. AF_06/2014</v>
          </cell>
          <cell r="C4933" t="str">
            <v>M3</v>
          </cell>
          <cell r="D4933">
            <v>392.76</v>
          </cell>
        </row>
        <row r="4934">
          <cell r="A4934">
            <v>87344</v>
          </cell>
          <cell r="B4934" t="str">
            <v>ARGAMASSA TRAÇO 1:4 (CIMENTO E AREIA MÉDIA) PARA CONTRAPISO, PREPARO M ECÂNICO COM MISTURADOR DE EIXO HORIZONTAL DE 600 KG. AF_06/2014</v>
          </cell>
          <cell r="C4934" t="str">
            <v>M3</v>
          </cell>
          <cell r="D4934">
            <v>367.36</v>
          </cell>
        </row>
        <row r="4935">
          <cell r="A4935">
            <v>87345</v>
          </cell>
          <cell r="B4935" t="str">
            <v>ARGAMASSA TRAÇO 1:5 (CIMENTO E AREIA MÉDIA) PARA CONTRAPISO, PREPARO M ECÂNICO COM MISTURADOR DE EIXO HORIZONTAL DE 160 KG. AF_06/2014</v>
          </cell>
          <cell r="C4935" t="str">
            <v>M3</v>
          </cell>
          <cell r="D4935">
            <v>398.77</v>
          </cell>
        </row>
        <row r="4936">
          <cell r="A4936">
            <v>87346</v>
          </cell>
          <cell r="B4936" t="str">
            <v>ARGAMASSA TRAÇO 1:5 (CIMENTO E AREIA MÉDIA) PARA CONTRAPISO, PREPARO M ECÂNICO COM MISTURADOR DE EIXO HORIZONTAL DE 300 KG. AF_06/2014</v>
          </cell>
          <cell r="C4936" t="str">
            <v>M3</v>
          </cell>
          <cell r="D4936">
            <v>355.37</v>
          </cell>
        </row>
        <row r="4937">
          <cell r="A4937">
            <v>87347</v>
          </cell>
          <cell r="B4937" t="str">
            <v>ARGAMASSA TRAÇO 1:5 (CIMENTO E AREIA MÉDIA) PARA CONTRAPISO, PREPARO M ECÂNICO COM MISTURADOR DE EIXO HORIZONTAL DE 600 KG. AF_06/2014</v>
          </cell>
          <cell r="C4937" t="str">
            <v>M3</v>
          </cell>
          <cell r="D4937">
            <v>341.49</v>
          </cell>
        </row>
        <row r="4938">
          <cell r="A4938">
            <v>87348</v>
          </cell>
          <cell r="B4938" t="str">
            <v>ARGAMASSA TRAÇO 1:6 (CIMENTO E AREIA MÉDIA) PARA CONTRAPISO, PREPARO M ECÂNICO COM MISTURADOR DE EIXO HORIZONTAL DE 160 KG. AF_06/2014</v>
          </cell>
          <cell r="C4938" t="str">
            <v>M3</v>
          </cell>
          <cell r="D4938">
            <v>371.28</v>
          </cell>
        </row>
        <row r="4939">
          <cell r="A4939">
            <v>87349</v>
          </cell>
          <cell r="B4939" t="str">
            <v>ARGAMASSA TRAÇO 1:6 (CIMENTO E AREIA MÉDIA) PARA CONTRAPISO, PREPARO M ECÂNICO COM MISTURADOR DE EIXO HORIZONTAL DE 600 KG. AF_06/2014</v>
          </cell>
          <cell r="C4939" t="str">
            <v>M3</v>
          </cell>
          <cell r="D4939">
            <v>316.07</v>
          </cell>
        </row>
        <row r="4940">
          <cell r="A4940">
            <v>87350</v>
          </cell>
          <cell r="B4940" t="str">
            <v>ARGAMASSA TRAÇO 1:5 (CIMENTO E AREIA GROSSA) PARA CHAPISCO CONVENCIONA L, PREPARO MECÂNICO COM MISTURADOR DE EIXO HORIZONTAL DE 300 KG. AF_06 /2014</v>
          </cell>
          <cell r="C4940" t="str">
            <v>M3</v>
          </cell>
          <cell r="D4940">
            <v>321.62</v>
          </cell>
        </row>
        <row r="4941">
          <cell r="A4941">
            <v>87351</v>
          </cell>
          <cell r="B4941" t="str">
            <v>ARGAMASSA TRAÇO 1:5 (CIMENTO E AREIA GROSSA) PARA CHAPISCO CONVENCIONA L, PREPARO MECÂNICO COM MISTURADOR DE EIXO HORIZONTAL DE 600 KG. AF_06 /2014</v>
          </cell>
          <cell r="C4941" t="str">
            <v>M3</v>
          </cell>
          <cell r="D4941">
            <v>281.94</v>
          </cell>
        </row>
        <row r="4942">
          <cell r="A4942">
            <v>87352</v>
          </cell>
          <cell r="B4942" t="str">
            <v>ARGAMASSA TRAÇO 1:3 (CIMENTO E AREIA GROSSA) PARA CHAPISCO CONVENCIONA L, PREPARO MECÂNICO COM MISTURADOR DE EIXO HORIZONTAL DE 160 KG. AF_06 /2014</v>
          </cell>
          <cell r="C4942" t="str">
            <v>M3</v>
          </cell>
          <cell r="D4942">
            <v>406.46</v>
          </cell>
        </row>
        <row r="4943">
          <cell r="A4943">
            <v>87353</v>
          </cell>
          <cell r="B4943" t="str">
            <v>ARGAMASSA TRAÇO 1:3 (CIMENTO E AREIA GROSSA) PARA CHAPISCO CONVENCIONA L, PREPARO MECÂNICO COM MISTURADOR DE EIXO HORIZONTAL DE 300 KG. AF_06 /2014</v>
          </cell>
          <cell r="C4943" t="str">
            <v>M3</v>
          </cell>
          <cell r="D4943">
            <v>349.72</v>
          </cell>
        </row>
        <row r="4944">
          <cell r="A4944">
            <v>87354</v>
          </cell>
          <cell r="B4944" t="str">
            <v>ARGAMASSA TRAÇO 1:3 (CIMENTO E AREIA GROSSA) PARA CHAPISCO CONVENCIONA L, PREPARO MECÂNICO COM MISTURADOR DE EIXO HORIZONTAL DE 600 KG. AF_06 /2014</v>
          </cell>
          <cell r="C4944" t="str">
            <v>M3</v>
          </cell>
          <cell r="D4944">
            <v>324.08</v>
          </cell>
        </row>
        <row r="4945">
          <cell r="A4945">
            <v>87355</v>
          </cell>
          <cell r="B4945" t="str">
            <v>ARGAMASSA TRAÇO 1:4 (CIMENTO E AREIA GROSSA) PARA CHAPISCO CONVENCIONA L, PREPARO MECÂNICO COM MISTURADOR DE EIXO HORIZONTAL DE 160 KG. AF_06 /2014</v>
          </cell>
          <cell r="C4945" t="str">
            <v>M3</v>
          </cell>
          <cell r="D4945">
            <v>352.39</v>
          </cell>
        </row>
        <row r="4946">
          <cell r="A4946">
            <v>87356</v>
          </cell>
          <cell r="B4946" t="str">
            <v>ARGAMASSA TRAÇO 1:4 (CIMENTO E AREIA GROSSA) PARA CHAPISCO CONVENCIONA L, PREPARO MECÂNICO COM MISTURADOR DE EIXO HORIZONTAL DE 300 KG. AF_06 /2014</v>
          </cell>
          <cell r="C4946" t="str">
            <v>M3</v>
          </cell>
          <cell r="D4946">
            <v>306.29000000000002</v>
          </cell>
        </row>
        <row r="4947">
          <cell r="A4947">
            <v>87357</v>
          </cell>
          <cell r="B4947" t="str">
            <v>ARGAMASSA TRAÇO 1:4 (CIMENTO E AREIA GROSSA) PARA CHAPISCO CONVENCIONA L, PREPARO MECÂNICO COM MISTURADOR DE EIXO HORIZONTAL DE 600 KG. AF_06 /2014</v>
          </cell>
          <cell r="C4947" t="str">
            <v>M3</v>
          </cell>
          <cell r="D4947">
            <v>295.99</v>
          </cell>
        </row>
        <row r="4948">
          <cell r="A4948">
            <v>87358</v>
          </cell>
          <cell r="B4948" t="str">
            <v>ARGAMASSA TRAÇO 1:5 (CIMENTO E AREIA GROSSA) COM ADIÇÃO DE EMULSÃO POL IMÉRICA PARA CHAPISCO ROLADO, PREPARO MECÂNICO COM MISTURADOR DE EIXO HORIZONTAL DE 300 KG. AF_06/2014</v>
          </cell>
          <cell r="C4948" t="str">
            <v>M3</v>
          </cell>
          <cell r="D4948">
            <v>1727.9</v>
          </cell>
        </row>
        <row r="4949">
          <cell r="A4949">
            <v>87359</v>
          </cell>
          <cell r="B4949" t="str">
            <v>ARGAMASSA TRAÇO 1:5 (CIMENTO E AREIA GROSSA) COM ADIÇÃO DE EMULSÃO POL IMÉRICA PARA CHAPISCO ROLADO, PREPARO MECÂNICO COM MISTURADOR DE EIXO HORIZONTAL DE 600 KG. AF_06/2014</v>
          </cell>
          <cell r="C4949" t="str">
            <v>M3</v>
          </cell>
          <cell r="D4949">
            <v>1706.04</v>
          </cell>
        </row>
        <row r="4950">
          <cell r="A4950">
            <v>87360</v>
          </cell>
          <cell r="B4950" t="str">
            <v>ARGAMASSA TRAÇO 1:3 (CIMENTO E AREIA GROSSA) COM ADIÇÃO DE EMULSÃO POL IMÉRICA PARA CHAPISCO ROLADO, PREPARO MECÂNICO COM MISTURADOR DE EIXO HORIZONTAL DE 160 KG. AF_06/2014</v>
          </cell>
          <cell r="C4950" t="str">
            <v>M3</v>
          </cell>
          <cell r="D4950">
            <v>1802.26</v>
          </cell>
        </row>
        <row r="4951">
          <cell r="A4951">
            <v>87361</v>
          </cell>
          <cell r="B4951" t="str">
            <v>ARGAMASSA TRAÇO 1:3 (CIMENTO E AREIA GROSSA) COM ADIÇÃO DE EMULSÃO POL IMÉRICA PARA CHAPISCO ROLADO, PREPARO MECÂNICO COM MISTURADOR DE EIXO HORIZONTAL DE 300 KG. AF_06/2014</v>
          </cell>
          <cell r="C4951" t="str">
            <v>M3</v>
          </cell>
          <cell r="D4951">
            <v>1766.38</v>
          </cell>
        </row>
        <row r="4952">
          <cell r="A4952">
            <v>87362</v>
          </cell>
          <cell r="B4952" t="str">
            <v>ARGAMASSA TRAÇO 1:3 (CIMENTO E AREIA GROSSA) COM ADIÇÃO DE EMULSÃO POL IMÉRICA PARA CHAPISCO ROLADO, PREPARO MECÂNICO COM MISTURADOR DE EIXO HORIZONTAL DE 600 KG. AF_06/2014</v>
          </cell>
          <cell r="C4952" t="str">
            <v>M3</v>
          </cell>
          <cell r="D4952">
            <v>1759.37</v>
          </cell>
        </row>
        <row r="4953">
          <cell r="A4953">
            <v>87363</v>
          </cell>
          <cell r="B4953" t="str">
            <v>ARGAMASSA TRAÇO 1:4 (CIMENTO E AREIA GROSSA) COM ADIÇÃO DE EMULSÃO POL IMÉRICA PARA CHAPISCO ROLADO, PREPARO MECÂNICO COM MISTURADOR DE EIXO HORIZONTAL DE 300 KG. AF_06/2014</v>
          </cell>
          <cell r="C4953" t="str">
            <v>M3</v>
          </cell>
          <cell r="D4953">
            <v>1769.64</v>
          </cell>
        </row>
        <row r="4954">
          <cell r="A4954">
            <v>87364</v>
          </cell>
          <cell r="B4954" t="str">
            <v>ARGAMASSA TRAÇO 1:4 (CIMENTO E AREIA GROSSA) COM ADIÇÃO DE EMULSÃO POL IMÉRICA PARA CHAPISCO ROLADO, PREPARO MECÂNICO COM MISTURADOR DE EIXO HORIZONTAL DE 600 KG. AF_06/2014</v>
          </cell>
          <cell r="C4954" t="str">
            <v>M3</v>
          </cell>
          <cell r="D4954">
            <v>1727.93</v>
          </cell>
        </row>
        <row r="4955">
          <cell r="A4955">
            <v>87365</v>
          </cell>
          <cell r="B4955" t="str">
            <v>ARGAMASSA TRAÇO 1:7 (CIMENTO E AREIA MÉDIA) COM ADIÇÃO DE PLASTIFICANT E PARA EMBOÇO/MASSA ÚNICA/ASSENTAMENTO DE ALVENARIA DE VEDAÇÃO, PREPAR O MANUAL. AF_06/2014</v>
          </cell>
          <cell r="C4955" t="str">
            <v>M3</v>
          </cell>
          <cell r="D4955">
            <v>399.82</v>
          </cell>
        </row>
        <row r="4956">
          <cell r="A4956">
            <v>87366</v>
          </cell>
          <cell r="B4956" t="str">
            <v>ARGAMASSA TRAÇO 1:6 (CIMENTO E AREIA MÉDIA) COM ADIÇÃO DE PLASTIFICANT E PARA EMBOÇO/MASSA ÚNICA/ASSENTAMENTO DE ALVENARIA DE VEDAÇÃO, PREPAR O MANUAL. AF_06/2014</v>
          </cell>
          <cell r="C4956" t="str">
            <v>M3</v>
          </cell>
          <cell r="D4956">
            <v>414.81</v>
          </cell>
        </row>
        <row r="4957">
          <cell r="A4957">
            <v>87367</v>
          </cell>
          <cell r="B4957" t="str">
            <v>ARGAMASSA TRAÇO 1:1:6 (CIMENTO, CAL E AREIA MÉDIA) PARA EMBOÇO/MASSA Ú NICA/ASSENTAMENTO DE ALVENARIA DE VEDAÇÃO, PREPARO MANUAL. AF_06/2014</v>
          </cell>
          <cell r="C4957" t="str">
            <v>M3</v>
          </cell>
          <cell r="D4957">
            <v>477.28</v>
          </cell>
        </row>
        <row r="4958">
          <cell r="A4958">
            <v>87368</v>
          </cell>
          <cell r="B4958" t="str">
            <v>ARGAMASSA TRAÇO 1:1,5:7,5 (CIMENTO, CAL E AREIA MÉDIA) PARA EMBOÇO/MAS SA ÚNICA/ASSENTAMENTO DE ALVENARIA DE VEDAÇÃO, PREPARO MANUAL. AF_06/2 014</v>
          </cell>
          <cell r="C4958" t="str">
            <v>M3</v>
          </cell>
          <cell r="D4958">
            <v>475.87</v>
          </cell>
        </row>
        <row r="4959">
          <cell r="A4959">
            <v>87369</v>
          </cell>
          <cell r="B4959" t="str">
            <v>ARGAMASSA TRAÇO 1:2:8 (CIMENTO, CAL E AREIA MÉDIA) PARA EMBOÇO/MASSA Ú NICA/ASSENTAMENTO DE ALVENARIA DE VEDAÇÃO, PREPARO MANUAL. AF_06/2014</v>
          </cell>
          <cell r="C4959" t="str">
            <v>M3</v>
          </cell>
          <cell r="D4959">
            <v>488.25</v>
          </cell>
        </row>
        <row r="4960">
          <cell r="A4960">
            <v>87370</v>
          </cell>
          <cell r="B4960" t="str">
            <v>ARGAMASSA TRAÇO 1:2:9 (CIMENTO, CAL E AREIA MÉDIA) PARA EMBOÇO/MASSA Ú NICA/ASSENTAMENTO DE ALVENARIA DE VEDAÇÃO, PREPARO MANUAL. AF_06/2014</v>
          </cell>
          <cell r="C4960" t="str">
            <v>M3</v>
          </cell>
          <cell r="D4960">
            <v>471.97</v>
          </cell>
        </row>
        <row r="4961">
          <cell r="A4961">
            <v>87371</v>
          </cell>
          <cell r="B4961" t="str">
            <v>ARGAMASSA TRAÇO 1:3:12 (CIMENTO, CAL E AREIA MÉDIA) PARA EMBOÇO/MASSA ÚNICA/ASSENTAMENTO DE ALVENARIA DE VEDAÇÃO, PREPARO MANUAL. AF_06/2014</v>
          </cell>
          <cell r="C4961" t="str">
            <v>M3</v>
          </cell>
          <cell r="D4961">
            <v>466.99</v>
          </cell>
        </row>
        <row r="4962">
          <cell r="A4962">
            <v>87372</v>
          </cell>
          <cell r="B4962" t="str">
            <v>ARGAMASSA TRAÇO 1:3 (CIMENTO E AREIA MÉDIA) PARA CONTRAPISO, PREPARO M ANUAL. AF_06/2014</v>
          </cell>
          <cell r="C4962" t="str">
            <v>M3</v>
          </cell>
          <cell r="D4962">
            <v>547.29999999999995</v>
          </cell>
        </row>
        <row r="4963">
          <cell r="A4963">
            <v>87373</v>
          </cell>
          <cell r="B4963" t="str">
            <v>ARGAMASSA TRAÇO 1:4 (CIMENTO E AREIA MÉDIA) PARA CONTRAPISO, PREPARO M ANUAL. AF_06/2014</v>
          </cell>
          <cell r="C4963" t="str">
            <v>M3</v>
          </cell>
          <cell r="D4963">
            <v>502.21</v>
          </cell>
        </row>
        <row r="4964">
          <cell r="A4964">
            <v>87374</v>
          </cell>
          <cell r="B4964" t="str">
            <v>ARGAMASSA TRAÇO 1:5 (CIMENTO E AREIA MÉDIA) PARA CONTRAPISO, PREPARO M ANUAL. AF_06/2014</v>
          </cell>
          <cell r="C4964" t="str">
            <v>M3</v>
          </cell>
          <cell r="D4964">
            <v>471.86</v>
          </cell>
        </row>
        <row r="4965">
          <cell r="A4965">
            <v>87375</v>
          </cell>
          <cell r="B4965" t="str">
            <v>ARGAMASSA TRAÇO 1:6 (CIMENTO E AREIA MÉDIA) PARA CONTRAPISO, PREPARO M ANUAL. AF_06/2014</v>
          </cell>
          <cell r="C4965" t="str">
            <v>M3</v>
          </cell>
          <cell r="D4965">
            <v>445.13</v>
          </cell>
        </row>
        <row r="4966">
          <cell r="A4966">
            <v>87376</v>
          </cell>
          <cell r="B4966" t="str">
            <v>ARGAMASSA TRAÇO 1:5 (CIMENTO E AREIA GROSSA) PARA CHAPISCO CONVENCIONA L, PREPARO MANUAL. AF_06/2014</v>
          </cell>
          <cell r="C4966" t="str">
            <v>M3</v>
          </cell>
          <cell r="D4966">
            <v>405.09</v>
          </cell>
        </row>
        <row r="4967">
          <cell r="A4967">
            <v>87377</v>
          </cell>
          <cell r="B4967" t="str">
            <v>ARGAMASSA TRAÇO 1:3 (CIMENTO E AREIA GROSSA) PARA CHAPISCO CONVENCIONA L, PREPARO MANUAL. AF_06/2014</v>
          </cell>
          <cell r="C4967" t="str">
            <v>M3</v>
          </cell>
          <cell r="D4967">
            <v>457.64</v>
          </cell>
        </row>
        <row r="4968">
          <cell r="A4968">
            <v>87378</v>
          </cell>
          <cell r="B4968" t="str">
            <v>ARGAMASSA TRAÇO 1:4 (CIMENTO E AREIA GROSSA) PARA CHAPISCO CONVENCIONA L, PREPARO MANUAL. AF_06/2014</v>
          </cell>
          <cell r="C4968" t="str">
            <v>M3</v>
          </cell>
          <cell r="D4968">
            <v>426.09</v>
          </cell>
        </row>
        <row r="4969">
          <cell r="A4969">
            <v>87379</v>
          </cell>
          <cell r="B4969" t="str">
            <v>ARGAMASSA TRAÇO 1:5 (CIMENTO E AREIA GROSSA) COM ADIÇÃO DE EMULSÃO POL IMÉRICA PARA CHAPISCO ROLADO, PREPARO MANUAL. AF_06/2014</v>
          </cell>
          <cell r="C4969" t="str">
            <v>M3</v>
          </cell>
          <cell r="D4969">
            <v>1847.3</v>
          </cell>
        </row>
        <row r="4970">
          <cell r="A4970">
            <v>87380</v>
          </cell>
          <cell r="B4970" t="str">
            <v>ARGAMASSA TRAÇO 1:3 (CIMENTO E AREIA GROSSA) COM ADIÇÃO DE EMULSÃO POL IMÉRICA PARA CHAPISCO ROLADO, PREPARO MANUAL. AF_06/2014</v>
          </cell>
          <cell r="C4970" t="str">
            <v>M3</v>
          </cell>
          <cell r="D4970">
            <v>1899.3</v>
          </cell>
        </row>
        <row r="4971">
          <cell r="A4971">
            <v>87381</v>
          </cell>
          <cell r="B4971" t="str">
            <v>ARGAMASSA TRAÇO 1:4 (CIMENTO E AREIA GROSSA) COM ADIÇÃO DE EMULSÃO POL IMÉRICA PARA CHAPISCO ROLADO, PREPARO MANUAL. AF_06/2014</v>
          </cell>
          <cell r="C4971" t="str">
            <v>M3</v>
          </cell>
          <cell r="D4971">
            <v>1869.11</v>
          </cell>
        </row>
        <row r="4972">
          <cell r="A4972">
            <v>87382</v>
          </cell>
          <cell r="B4972" t="str">
            <v>ARGAMASSA INDUSTRIALIZADA MULTIUSO PARA REVESTIMENTOS E ASSENTAMENTO D A ALVENARIA, PREPARO COM MISTURADOR DE EIXO HORIZONTAL DE 160 KG. AF_0 6/2014</v>
          </cell>
          <cell r="C4972" t="str">
            <v>M3</v>
          </cell>
          <cell r="D4972">
            <v>1499.33</v>
          </cell>
        </row>
        <row r="4973">
          <cell r="A4973">
            <v>87383</v>
          </cell>
          <cell r="B4973" t="str">
            <v>ARGAMASSA INDUSTRIALIZADA MULTIUSO PARA REVESTIMENTOS E ASSENTAMENTO D A ALVENARIA, PREPARO COM MISTURADOR DE EIXO HORIZONTAL DE 300 KG. AF_0 6/2014</v>
          </cell>
          <cell r="C4973" t="str">
            <v>M3</v>
          </cell>
          <cell r="D4973">
            <v>1496.38</v>
          </cell>
        </row>
        <row r="4974">
          <cell r="A4974">
            <v>87384</v>
          </cell>
          <cell r="B4974" t="str">
            <v>ARGAMASSA INDUSTRIALIZADA MULTIUSO PARA REVESTIMENTOS E ASSENTAMENTO D A ALVENARIA, PREPARO COM MISTURADOR DE EIXO HORIZONTAL DE 600 KG. AF_0 6/2014</v>
          </cell>
          <cell r="C4974" t="str">
            <v>M3</v>
          </cell>
          <cell r="D4974">
            <v>1490.83</v>
          </cell>
        </row>
        <row r="4975">
          <cell r="A4975">
            <v>87385</v>
          </cell>
          <cell r="B4975" t="str">
            <v>ARGAMASSA PRONTA PARA CONTRAPISO, PREPARO COM MISTURADOR DE EIXO HORIZ ONTAL DE 160 KG. AF_06/2014</v>
          </cell>
          <cell r="C4975" t="str">
            <v>M3</v>
          </cell>
          <cell r="D4975">
            <v>1948.76</v>
          </cell>
        </row>
        <row r="4976">
          <cell r="A4976">
            <v>87386</v>
          </cell>
          <cell r="B4976" t="str">
            <v>ARGAMASSA PRONTA PARA CONTRAPISO, PREPARO COM MISTURADOR DE EIXO HORIZ ONTAL DE 300 KG. AF_06/2014</v>
          </cell>
          <cell r="C4976" t="str">
            <v>M3</v>
          </cell>
          <cell r="D4976">
            <v>1944.73</v>
          </cell>
        </row>
        <row r="4977">
          <cell r="A4977">
            <v>87387</v>
          </cell>
          <cell r="B4977" t="str">
            <v>ARGAMASSA PRONTA PARA CONTRAPISO, PREPARO COM MISTURADOR DE EIXO HORIZ ONTAL DE 600 KG. AF_06/2014</v>
          </cell>
          <cell r="C4977" t="str">
            <v>M3</v>
          </cell>
          <cell r="D4977">
            <v>1943.07</v>
          </cell>
        </row>
        <row r="4978">
          <cell r="A4978">
            <v>87388</v>
          </cell>
          <cell r="B4978" t="str">
            <v>ARGAMASSA PARA REVESTIMENTO DECORATIVO MONOCAMADA (MONOCAPA), PREPARO COM MISTURADOR DE EIXO HORIZONTAL DE 160 KG. AF_06/2014</v>
          </cell>
          <cell r="C4978" t="str">
            <v>M3</v>
          </cell>
          <cell r="D4978">
            <v>4570.78</v>
          </cell>
        </row>
        <row r="4979">
          <cell r="A4979">
            <v>87389</v>
          </cell>
          <cell r="B4979" t="str">
            <v>ARGAMASSA PARA REVESTIMENTO DECORATIVO MONOCAMADA (MONOCAPA), PREPARO COM MISTURADOR DE EIXO HORIZONTAL DE 300 KG. AF_06/2014</v>
          </cell>
          <cell r="C4979" t="str">
            <v>M3</v>
          </cell>
          <cell r="D4979">
            <v>4592.72</v>
          </cell>
        </row>
        <row r="4980">
          <cell r="A4980">
            <v>87390</v>
          </cell>
          <cell r="B4980" t="str">
            <v>ARGAMASSA PARA REVESTIMENTO DECORATIVO MONOCAMADA (MONOCAPA), PREPARO COM MISTURADOR DE EIXO HORIZONTAL DE 600 KG. AF_06/2014</v>
          </cell>
          <cell r="C4980" t="str">
            <v>M3</v>
          </cell>
          <cell r="D4980">
            <v>4606.18</v>
          </cell>
        </row>
        <row r="4981">
          <cell r="A4981">
            <v>87391</v>
          </cell>
          <cell r="B4981" t="str">
            <v>ARGAMASSA INDUSTRIALIZADA PARA CHAPISCO ROLADO, PREPARO COM MISTURADOR DE EIXO HORIZONTAL DE 160 KG. AF_06/2014</v>
          </cell>
          <cell r="C4981" t="str">
            <v>M3</v>
          </cell>
          <cell r="D4981">
            <v>7257.53</v>
          </cell>
        </row>
        <row r="4982">
          <cell r="A4982">
            <v>87393</v>
          </cell>
          <cell r="B4982" t="str">
            <v>ARGAMASSA INDUSTRIALIZADA PARA CHAPISCO ROLADO, PREPARO COM MISTURADOR DE EIXO HORIZONTAL DE 300 KG. AF_06/2014</v>
          </cell>
          <cell r="C4982" t="str">
            <v>M3</v>
          </cell>
          <cell r="D4982">
            <v>7348.19</v>
          </cell>
        </row>
        <row r="4983">
          <cell r="A4983">
            <v>87394</v>
          </cell>
          <cell r="B4983" t="str">
            <v>ARGAMASSA INDUSTRIALIZADA PARA CHAPISCO ROLADO, PREPARO COM MISTURADOR DE EIXO HORIZONTAL DE 600 KG. AF_06/2014</v>
          </cell>
          <cell r="C4983" t="str">
            <v>M3</v>
          </cell>
          <cell r="D4983">
            <v>7387.04</v>
          </cell>
        </row>
        <row r="4984">
          <cell r="A4984">
            <v>87395</v>
          </cell>
          <cell r="B4984" t="str">
            <v>ARGAMASSA INDUSTRIALIZADA PARA CHAPISCO COLANTE, PREPARO COM MISTURADO R DE EIXO HORIZONTAL DE 160 KG. AF_06/2014</v>
          </cell>
          <cell r="C4984" t="str">
            <v>M3</v>
          </cell>
          <cell r="D4984">
            <v>5697.06</v>
          </cell>
        </row>
        <row r="4985">
          <cell r="A4985">
            <v>87396</v>
          </cell>
          <cell r="B4985" t="str">
            <v>ARGAMASSA INDUSTRIALIZADA PARA CHAPISCO COLANTE, PREPARO COM MISTURADO R DE EIXO HORIZONTAL DE 300 KG. AF_06/2014</v>
          </cell>
          <cell r="C4985" t="str">
            <v>M3</v>
          </cell>
          <cell r="D4985">
            <v>5765.46</v>
          </cell>
        </row>
        <row r="4986">
          <cell r="A4986">
            <v>87397</v>
          </cell>
          <cell r="B4986" t="str">
            <v>ARGAMASSA INDUSTRIALIZADA PARA CHAPISCO COLANTE, PREPARO COM MISTURADO R DE EIXO HORIZONTAL DE 600 KG. AF_06/2014</v>
          </cell>
          <cell r="C4986" t="str">
            <v>M3</v>
          </cell>
          <cell r="D4986">
            <v>5789.05</v>
          </cell>
        </row>
        <row r="4987">
          <cell r="A4987">
            <v>87398</v>
          </cell>
          <cell r="B4987" t="str">
            <v>ARGAMASSA INDUSTRIALIZADA MULTIUSO PARA REVESTIMENTOS E ASSENTAMENTO D A ALVENARIA, PREPARO MANUAL. AF_06/2014</v>
          </cell>
          <cell r="C4987" t="str">
            <v>M3</v>
          </cell>
          <cell r="D4987">
            <v>1686</v>
          </cell>
        </row>
        <row r="4988">
          <cell r="A4988">
            <v>87399</v>
          </cell>
          <cell r="B4988" t="str">
            <v>ARGAMASSA PRONTA PARA CONTRAPISO, PREPARO MANUAL. AF_06/2014</v>
          </cell>
          <cell r="C4988" t="str">
            <v>M3</v>
          </cell>
          <cell r="D4988">
            <v>2151.77</v>
          </cell>
        </row>
        <row r="4989">
          <cell r="A4989">
            <v>87401</v>
          </cell>
          <cell r="B4989" t="str">
            <v>ARGAMASSA INDUSTRIALIZADA PARA CHAPISCO ROLADO, PREPARO MANUAL. AF_06/ 2014</v>
          </cell>
          <cell r="C4989" t="str">
            <v>M3</v>
          </cell>
          <cell r="D4989">
            <v>7573.58</v>
          </cell>
        </row>
        <row r="4990">
          <cell r="A4990">
            <v>87402</v>
          </cell>
          <cell r="B4990" t="str">
            <v>ARGAMASSA INDUSTRIALIZADA PARA CHAPISCO COLANTE, PREPARO MANUAL. AF_06 /2014</v>
          </cell>
          <cell r="C4990" t="str">
            <v>M3</v>
          </cell>
          <cell r="D4990">
            <v>5999.54</v>
          </cell>
        </row>
        <row r="4991">
          <cell r="A4991">
            <v>87404</v>
          </cell>
          <cell r="B4991" t="str">
            <v>ARGAMASSA PARA REVESTIMENTO DECORATIVO MONOCAMADA (MONOCAPA), MISTURA E PROJEÇÃO DE 1,5 M3/H DE ARGAMASSA. AF_06/2014</v>
          </cell>
          <cell r="C4991" t="str">
            <v>M3</v>
          </cell>
          <cell r="D4991">
            <v>4724.7700000000004</v>
          </cell>
        </row>
        <row r="4992">
          <cell r="A4992">
            <v>87405</v>
          </cell>
          <cell r="B4992" t="str">
            <v>ARGAMASSA PARA REVESTIMENTO DECORATIVO MONOCAMADA (MONOCAPA), MISTURA E PROJEÇÃO DE 2 M3/H DE ARGAMASSA. AF_06/2014</v>
          </cell>
          <cell r="C4992" t="str">
            <v>M3</v>
          </cell>
          <cell r="D4992">
            <v>4736.6099999999997</v>
          </cell>
        </row>
        <row r="4993">
          <cell r="A4993">
            <v>87407</v>
          </cell>
          <cell r="B4993" t="str">
            <v>ARGAMASSA INDUSTRIALIZADA PARA REVESTIMENTOS, MISTURA E PROJEÇÃO DE 1, 5 M³/H DE ARGAMASSA. AF_06/2014</v>
          </cell>
          <cell r="C4993" t="str">
            <v>M3</v>
          </cell>
          <cell r="D4993">
            <v>1518.02</v>
          </cell>
        </row>
        <row r="4994">
          <cell r="A4994">
            <v>87408</v>
          </cell>
          <cell r="B4994" t="str">
            <v>ARGAMASSA INDUSTRIALIZADA PARA REVESTIMENTOS, MISTURA E PROJEÇÃO DE 2 M³/H DE ARGAMASSA. AF_06/2014</v>
          </cell>
          <cell r="C4994" t="str">
            <v>M3</v>
          </cell>
          <cell r="D4994">
            <v>1506.51</v>
          </cell>
        </row>
        <row r="4995">
          <cell r="A4995">
            <v>87410</v>
          </cell>
          <cell r="B4995" t="str">
            <v>ARGAMASSA À BASE DE GESSO, MISTURA E PROJEÇÃO DE 1,5 M³/H DE ARGAMASSA . AF_06/2014</v>
          </cell>
          <cell r="C4995" t="str">
            <v>M3</v>
          </cell>
          <cell r="D4995">
            <v>680.96</v>
          </cell>
        </row>
        <row r="4996">
          <cell r="A4996">
            <v>88626</v>
          </cell>
          <cell r="B4996" t="str">
            <v>ARGAMASSA TRAÇO 1:0,5:4,5 (CIMENTO, CAL E AREIA MÉDIA), PREPARO MECÂNI CO COM BETONEIRA 400 L. AF_08/2014</v>
          </cell>
          <cell r="C4996" t="str">
            <v>M3</v>
          </cell>
          <cell r="D4996">
            <v>340.06</v>
          </cell>
        </row>
        <row r="4997">
          <cell r="A4997">
            <v>88627</v>
          </cell>
          <cell r="B4997" t="str">
            <v>ARGAMASSA TRAÇO 1:0,5:4,5 (CIMENTO, CAL E AREIA MÉDIA) PARA ASSENTAMEN TO DE ALVENARIA, PREPARO MANUAL. AF_08/2014</v>
          </cell>
          <cell r="C4997" t="str">
            <v>M3</v>
          </cell>
          <cell r="D4997">
            <v>424.72</v>
          </cell>
        </row>
        <row r="4998">
          <cell r="A4998">
            <v>88628</v>
          </cell>
          <cell r="B4998" t="str">
            <v>ARGAMASSA TRAÇO 1:3 (CIMENTO E AREIA MÉDIA), PREPARO MECÂNICO COM BETO NEIRA 400 L. AF_08/2014</v>
          </cell>
          <cell r="C4998" t="str">
            <v>M3</v>
          </cell>
          <cell r="D4998">
            <v>340.45</v>
          </cell>
        </row>
        <row r="4999">
          <cell r="A4999">
            <v>88629</v>
          </cell>
          <cell r="B4999" t="str">
            <v>ARGAMASSA TRAÇO 1:3 (CIMENTO E AREIA MÉDIA), PREPARO MANUAL. AF_08/201 4</v>
          </cell>
          <cell r="C4999" t="str">
            <v>M3</v>
          </cell>
          <cell r="D4999">
            <v>429.76</v>
          </cell>
        </row>
        <row r="5000">
          <cell r="A5000">
            <v>88630</v>
          </cell>
          <cell r="B5000" t="str">
            <v>ARGAMASSA TRAÇO 1:4 (CIMENTO E AREIA MÉDIA), PREPARO MECÂNICO COM BETO NEIRA 400 L. AF_08/2014</v>
          </cell>
          <cell r="C5000" t="str">
            <v>M3</v>
          </cell>
          <cell r="D5000">
            <v>303.05</v>
          </cell>
        </row>
        <row r="5001">
          <cell r="A5001">
            <v>88631</v>
          </cell>
          <cell r="B5001" t="str">
            <v>ARGAMASSA TRAÇO 1:4 (CIMENTO E AREIA MÉDIA), PREPARO MANUAL. AF_08/201 4</v>
          </cell>
          <cell r="C5001" t="str">
            <v>M3</v>
          </cell>
          <cell r="D5001">
            <v>395.33</v>
          </cell>
        </row>
        <row r="5002">
          <cell r="A5002">
            <v>88715</v>
          </cell>
          <cell r="B5002" t="str">
            <v>ARGAMASSA TRAÇO 1:2:9 (CIMENTO, CAL E AREIA MÉDIA) PARA EMBOÇO/MASSA Ú NICA/ASSENTAMENTO DE ALVENARIA DE VEDAÇÃO, PREPARO MECÂNICO COM BETONE IRA 400 L. AF_09/2014</v>
          </cell>
          <cell r="C5002" t="str">
            <v>M3</v>
          </cell>
          <cell r="D5002">
            <v>358.83</v>
          </cell>
        </row>
        <row r="5003">
          <cell r="A5003">
            <v>95563</v>
          </cell>
          <cell r="B5003" t="str">
            <v>ARGAMASSA TRAÇO 1:1,65 (CIMENTO E AREIA MÉDIA), FCK 20 MPA, PREPARO ME CÂNICO COM MISTURADOR DUPLO HORIZONTAL DE ALTA TURBULÊNCIA. AF_11/2016</v>
          </cell>
          <cell r="C5003" t="str">
            <v>M3</v>
          </cell>
          <cell r="D5003">
            <v>554.69000000000005</v>
          </cell>
        </row>
        <row r="5004">
          <cell r="A5004">
            <v>88036</v>
          </cell>
          <cell r="B5004" t="str">
            <v>TRANSPORTE HORIZONTAL, MASSA/GRANEL, JERICA 90L, 30M. AF_06/2014</v>
          </cell>
          <cell r="C5004" t="str">
            <v>M3</v>
          </cell>
          <cell r="D5004">
            <v>31.74</v>
          </cell>
        </row>
        <row r="5005">
          <cell r="A5005">
            <v>88037</v>
          </cell>
          <cell r="B5005" t="str">
            <v>TRANSPORTE HORIZONTAL, MASSA/GRANEL, JERICA 90L, 50M. AF_06/2014</v>
          </cell>
          <cell r="C5005" t="str">
            <v>M3</v>
          </cell>
          <cell r="D5005">
            <v>44.47</v>
          </cell>
        </row>
        <row r="5006">
          <cell r="A5006">
            <v>88038</v>
          </cell>
          <cell r="B5006" t="str">
            <v>TRANSPORTE HORIZONTAL, MASSA/GRANEL, JERICA 90L, 75M. AF_06/2014</v>
          </cell>
          <cell r="C5006" t="str">
            <v>M3</v>
          </cell>
          <cell r="D5006">
            <v>60.37</v>
          </cell>
        </row>
        <row r="5007">
          <cell r="A5007">
            <v>88039</v>
          </cell>
          <cell r="B5007" t="str">
            <v>TRANSPORTE HORIZONTAL, MASSA/GRANEL, JERICA 90L, 100M. AF_06/2014</v>
          </cell>
          <cell r="C5007" t="str">
            <v>M3</v>
          </cell>
          <cell r="D5007">
            <v>76.290000000000006</v>
          </cell>
        </row>
        <row r="5008">
          <cell r="A5008">
            <v>88040</v>
          </cell>
          <cell r="B5008" t="str">
            <v>TRANSPORTE HORIZONTAL, MASSA/GRANEL, MINICARREGADEIRA, 30M. AF_06/2014</v>
          </cell>
          <cell r="C5008" t="str">
            <v>M3</v>
          </cell>
          <cell r="D5008">
            <v>7.91</v>
          </cell>
        </row>
        <row r="5009">
          <cell r="A5009">
            <v>88041</v>
          </cell>
          <cell r="B5009" t="str">
            <v>TRANSPORTE HORIZONTAL, MASSA/GRANEL, MINICARREGADEIRA, 50M. AF_06/2014</v>
          </cell>
          <cell r="C5009" t="str">
            <v>M3</v>
          </cell>
          <cell r="D5009">
            <v>12.26</v>
          </cell>
        </row>
        <row r="5010">
          <cell r="A5010">
            <v>88042</v>
          </cell>
          <cell r="B5010" t="str">
            <v>TRANSPORTE HORIZONTAL, MASSA/GRANEL, MINICARREGADEIRA, 75M. AF_06/2014</v>
          </cell>
          <cell r="C5010" t="str">
            <v>M3</v>
          </cell>
          <cell r="D5010">
            <v>17.7</v>
          </cell>
        </row>
        <row r="5011">
          <cell r="A5011">
            <v>88043</v>
          </cell>
          <cell r="B5011" t="str">
            <v>TRANSPORTE HORIZONTAL, MASSA/GRANEL, MINICARREGADEIRA, 100M. AF_06/201 4</v>
          </cell>
          <cell r="C5011" t="str">
            <v>M3</v>
          </cell>
          <cell r="D5011">
            <v>23.13</v>
          </cell>
        </row>
        <row r="5012">
          <cell r="A5012">
            <v>88044</v>
          </cell>
          <cell r="B5012" t="str">
            <v>TRANSPORTE HORIZONTAL, BLOCOS VAZADOS DE CONCRETO OU CERÂMICO 19X19X39 CM, MANUAL, 30M. AF_06/2014</v>
          </cell>
          <cell r="C5012" t="str">
            <v>UN</v>
          </cell>
          <cell r="D5012">
            <v>0.66</v>
          </cell>
        </row>
        <row r="5013">
          <cell r="A5013">
            <v>88045</v>
          </cell>
          <cell r="B5013" t="str">
            <v>TRANSPORTE HORIZONTAL, BLOCOS CERÂMICOS FURADOS NA HORIZONTAL 9X19X19 CM, MANUAL, 30M. AF_06/2014</v>
          </cell>
          <cell r="C5013" t="str">
            <v>UN</v>
          </cell>
          <cell r="D5013">
            <v>0.33</v>
          </cell>
        </row>
        <row r="5014">
          <cell r="A5014">
            <v>88046</v>
          </cell>
          <cell r="B5014" t="str">
            <v>TRANSPORTE HORIZONTAL, BLOCOS VAZADOS DE CONCRETO OU CERÂMICO 19X19X39 CM, CARRINHO PLATAFORMA, 30M. AF_06/2014</v>
          </cell>
          <cell r="C5014" t="str">
            <v>UN</v>
          </cell>
          <cell r="D5014">
            <v>0.28000000000000003</v>
          </cell>
        </row>
        <row r="5015">
          <cell r="A5015">
            <v>88047</v>
          </cell>
          <cell r="B5015" t="str">
            <v>TRANSPORTE HORIZONTAL, BLOCOS CERÂMICOS FURADOS NA HORIZONTAL 9X19X19 CM, CARRINHO PLATAFORMA, 30M. AF_06/2014</v>
          </cell>
          <cell r="C5015" t="str">
            <v>UN</v>
          </cell>
          <cell r="D5015">
            <v>0.1</v>
          </cell>
        </row>
        <row r="5016">
          <cell r="A5016">
            <v>88048</v>
          </cell>
          <cell r="B5016" t="str">
            <v>TRANSPORTE HORIZONTAL, BLOCOS VAZADOS DE CONCRETO OU CERÂMICO 19X19X39 CM, CARRINHO PLATAFORMA, 50M. AF_06/2014</v>
          </cell>
          <cell r="C5016" t="str">
            <v>UN</v>
          </cell>
          <cell r="D5016">
            <v>0.38</v>
          </cell>
        </row>
        <row r="5017">
          <cell r="A5017">
            <v>88049</v>
          </cell>
          <cell r="B5017" t="str">
            <v>TRANSPORTE HORIZONTAL, BLOCOS CERÂMICOS FURADOS NA HORIZONTAL 9X19X19 CM, CARRINHO PLATAFORMA, 50M. AF_06/2014</v>
          </cell>
          <cell r="C5017" t="str">
            <v>UN</v>
          </cell>
          <cell r="D5017">
            <v>0.12</v>
          </cell>
        </row>
        <row r="5018">
          <cell r="A5018">
            <v>88050</v>
          </cell>
          <cell r="B5018" t="str">
            <v>TRANSPORTE HORIZONTAL, BLOCOS VAZADOS DE CONCRETO OU CERÂMICO 19X19X39 CM, CARRINHO PLATAFORMA, 75M. AF_06/2014</v>
          </cell>
          <cell r="C5018" t="str">
            <v>UN</v>
          </cell>
          <cell r="D5018">
            <v>0.49</v>
          </cell>
        </row>
        <row r="5019">
          <cell r="A5019">
            <v>88051</v>
          </cell>
          <cell r="B5019" t="str">
            <v>TRANSPORTE HORIZONTAL, BLOCOS CERÂMICOS FURADOS NA HORIZONTAL 9X19X19 CM, CARRINHO PLATAFORMA, 75M. AF_06/2014</v>
          </cell>
          <cell r="C5019" t="str">
            <v>UN</v>
          </cell>
          <cell r="D5019">
            <v>0.15</v>
          </cell>
        </row>
        <row r="5020">
          <cell r="A5020">
            <v>88052</v>
          </cell>
          <cell r="B5020" t="str">
            <v>TRANSPORTE HORIZONTAL, BLOCOS VAZADOS DE CONCRETO OU CERÂMICO 19X19X39 CM, CARRINHO PLATAFORMA, 100M. AF_06/2014</v>
          </cell>
          <cell r="C5020" t="str">
            <v>UN</v>
          </cell>
          <cell r="D5020">
            <v>0.6</v>
          </cell>
        </row>
        <row r="5021">
          <cell r="A5021">
            <v>88053</v>
          </cell>
          <cell r="B5021" t="str">
            <v>TRANSPORTE HORIZONTAL, BLOCOS CERÂMICOS FURADOS NA HORIZONTAL 9X19X19 CM, CARRINHO PLATAFORMA, 100M. AF_06/2014</v>
          </cell>
          <cell r="C5021" t="str">
            <v>UN</v>
          </cell>
          <cell r="D5021">
            <v>0.18</v>
          </cell>
        </row>
        <row r="5022">
          <cell r="A5022">
            <v>88054</v>
          </cell>
          <cell r="B5022" t="str">
            <v>TRANSPORTE HORIZONTAL, BLOCOS VAZADOS DE CONCRETO OU CERÂMICO 19X19X39 CM, CARRINHO PARA MINI PÁLETES, 30M. AF_06/2014</v>
          </cell>
          <cell r="C5022" t="str">
            <v>UN</v>
          </cell>
          <cell r="D5022">
            <v>0.11</v>
          </cell>
        </row>
        <row r="5023">
          <cell r="A5023">
            <v>88055</v>
          </cell>
          <cell r="B5023" t="str">
            <v>TRANSPORTE HORIZONTAL, BLOCOS CERÂMICOS FURADOS NA HORIZONTAL 9X19X19 CM, CARRINHO PARA MINI PÁLETES, 30M. AF_06/2014</v>
          </cell>
          <cell r="C5023" t="str">
            <v>UN</v>
          </cell>
          <cell r="D5023">
            <v>0.02</v>
          </cell>
        </row>
        <row r="5024">
          <cell r="A5024">
            <v>88056</v>
          </cell>
          <cell r="B5024" t="str">
            <v>TRANSPORTE HORIZONTAL, BLOCOS VAZADOS DE CONCRETO OU CERÂMICO 19X19X39 CM, CARRINHO PARA MINI PÁLETES, 50M. AF_06/2014</v>
          </cell>
          <cell r="C5024" t="str">
            <v>UN</v>
          </cell>
          <cell r="D5024">
            <v>0.19</v>
          </cell>
        </row>
        <row r="5025">
          <cell r="A5025">
            <v>88057</v>
          </cell>
          <cell r="B5025" t="str">
            <v>TRANSPORTE HORIZONTAL, BLOCOS CERÂMICOS FURADOS NA HORIZONTAL 9X19X19 CM, CARRINHO PARA MINI PÁLETES, 50M. AF_06/2014</v>
          </cell>
          <cell r="C5025" t="str">
            <v>UN</v>
          </cell>
          <cell r="D5025">
            <v>0.04</v>
          </cell>
        </row>
        <row r="5026">
          <cell r="A5026">
            <v>88058</v>
          </cell>
          <cell r="B5026" t="str">
            <v>TRANSPORTE HORIZONTAL, BLOCOS VAZADOS DE CONCRETO OU CERÂMICO 19X19X39 CM, CARRINHO PARA MINI PÁLETES, 75M. AF_06/2014</v>
          </cell>
          <cell r="C5026" t="str">
            <v>UN</v>
          </cell>
          <cell r="D5026">
            <v>0.28000000000000003</v>
          </cell>
        </row>
        <row r="5027">
          <cell r="A5027">
            <v>88059</v>
          </cell>
          <cell r="B5027" t="str">
            <v>TRANSPORTE HORIZONTAL, BLOCOS CERÂMICOS FURADOS NA HORIZONTAL 9X19X19 CM, CARRINHO PARA MINI PÁLETES, 75M. AF_06/2014</v>
          </cell>
          <cell r="C5027" t="str">
            <v>UN</v>
          </cell>
          <cell r="D5027">
            <v>7.0000000000000007E-2</v>
          </cell>
        </row>
        <row r="5028">
          <cell r="A5028">
            <v>88060</v>
          </cell>
          <cell r="B5028" t="str">
            <v>TRANSPORTE HORIZONTAL, BLOCOS VAZADOS DE CONCRETO OU CERÂMICO 19X19X39 CM, CARRINHO PARA MINI PÁLETES, 100M. AF_06/2014</v>
          </cell>
          <cell r="C5028" t="str">
            <v>UN</v>
          </cell>
          <cell r="D5028">
            <v>0.38</v>
          </cell>
        </row>
        <row r="5029">
          <cell r="A5029">
            <v>88061</v>
          </cell>
          <cell r="B5029" t="str">
            <v>TRANSPORTE HORIZONTAL, BLOCOS CERÂMICOS FURADOS NA HORIZONTAL 9X19X19 CM, CARRINHO PARA MINI PÁLETES, 100M. AF_06/2014</v>
          </cell>
          <cell r="C5029" t="str">
            <v>UN</v>
          </cell>
          <cell r="D5029">
            <v>0.09</v>
          </cell>
        </row>
        <row r="5030">
          <cell r="A5030">
            <v>88074</v>
          </cell>
          <cell r="B5030" t="str">
            <v>TRANSPORTE HORIZONTAL, PLACAS CERÂMICAS, MANUAL, 30M. AF_06/2014</v>
          </cell>
          <cell r="C5030" t="str">
            <v>M2</v>
          </cell>
          <cell r="D5030">
            <v>0.94</v>
          </cell>
        </row>
        <row r="5031">
          <cell r="A5031">
            <v>88075</v>
          </cell>
          <cell r="B5031" t="str">
            <v>TRANSPORTE HORIZONTAL, PLACAS CERÂMICAS, CARRINHO PLATAFORMA, 30M. AF_ 06/2014</v>
          </cell>
          <cell r="C5031" t="str">
            <v>M2</v>
          </cell>
          <cell r="D5031">
            <v>0.64</v>
          </cell>
        </row>
        <row r="5032">
          <cell r="A5032">
            <v>88076</v>
          </cell>
          <cell r="B5032" t="str">
            <v>TRANSPORTE HORIZONTAL, PLACAS CERÂMICAS, CARRINHO PLATAFORMA, 50M. AF_ 06/2014</v>
          </cell>
          <cell r="C5032" t="str">
            <v>M2</v>
          </cell>
          <cell r="D5032">
            <v>0.73</v>
          </cell>
        </row>
        <row r="5033">
          <cell r="A5033">
            <v>88077</v>
          </cell>
          <cell r="B5033" t="str">
            <v>TRANSPORTE HORIZONTAL, PLACAS CERÂMICAS, CARRINHO PLATAFORMA, 75M. AF_ 06/2014</v>
          </cell>
          <cell r="C5033" t="str">
            <v>M2</v>
          </cell>
          <cell r="D5033">
            <v>0.85</v>
          </cell>
        </row>
        <row r="5034">
          <cell r="A5034">
            <v>88078</v>
          </cell>
          <cell r="B5034" t="str">
            <v>TRANSPORTE HORIZONTAL, PLACAS CERÂMICAS, CARRINHO PLATAFORMA, 100M. AF _06/2014</v>
          </cell>
          <cell r="C5034" t="str">
            <v>M2</v>
          </cell>
          <cell r="D5034">
            <v>0.97</v>
          </cell>
        </row>
        <row r="5035">
          <cell r="A5035">
            <v>88079</v>
          </cell>
          <cell r="B5035" t="str">
            <v>TRANSPORTE HORIZONTAL, PLACAS CERÂMICAS, CARRINHO PARA MINI PÁLETES, 3 0M. AF_06/2014</v>
          </cell>
          <cell r="C5035" t="str">
            <v>M2</v>
          </cell>
          <cell r="D5035">
            <v>0.17</v>
          </cell>
        </row>
        <row r="5036">
          <cell r="A5036">
            <v>88080</v>
          </cell>
          <cell r="B5036" t="str">
            <v>TRANSPORTE HORIZONTAL, PLACAS CERÂMICAS, CARRINHO PARA MINI PÁLETES, 5 0M. AF_06/2014</v>
          </cell>
          <cell r="C5036" t="str">
            <v>M2</v>
          </cell>
          <cell r="D5036">
            <v>0.27</v>
          </cell>
        </row>
        <row r="5037">
          <cell r="A5037">
            <v>88081</v>
          </cell>
          <cell r="B5037" t="str">
            <v>TRANSPORTE HORIZONTAL, PLACAS CERÂMICAS, CARRINHO PARA MINI PÁLETES, 7 5M. AF_06/2014</v>
          </cell>
          <cell r="C5037" t="str">
            <v>M2</v>
          </cell>
          <cell r="D5037">
            <v>0.41</v>
          </cell>
        </row>
        <row r="5038">
          <cell r="A5038">
            <v>88082</v>
          </cell>
          <cell r="B5038" t="str">
            <v>TRANSPORTE HORIZONTAL, PLACAS CERÂMICAS, CARRINHO PARA MINI PÁLETES, 1 00M. AF_06/2014</v>
          </cell>
          <cell r="C5038" t="str">
            <v>M2</v>
          </cell>
          <cell r="D5038">
            <v>0.54</v>
          </cell>
        </row>
        <row r="5039">
          <cell r="A5039">
            <v>88083</v>
          </cell>
          <cell r="B5039" t="str">
            <v>TRANSPORTE HORIZONTAL, PLACAS CERÂMICAS, MANIPULADOR TELESCÓPICO, 30M. AF_06/2014</v>
          </cell>
          <cell r="C5039" t="str">
            <v>M2</v>
          </cell>
          <cell r="D5039">
            <v>0.08</v>
          </cell>
        </row>
        <row r="5040">
          <cell r="A5040">
            <v>88084</v>
          </cell>
          <cell r="B5040" t="str">
            <v>TRANSPORTE HORIZONTAL, PLACAS CERÂMICAS, MANIPULADOR TELESCÓPICO, 50M. AF_06/2014</v>
          </cell>
          <cell r="C5040" t="str">
            <v>M2</v>
          </cell>
          <cell r="D5040">
            <v>0.12</v>
          </cell>
        </row>
        <row r="5041">
          <cell r="A5041">
            <v>88085</v>
          </cell>
          <cell r="B5041" t="str">
            <v>TRANSPORTE HORIZONTAL, PLACAS CERÂMICAS, MANIPULADOR TELESCÓPICO, 75M. AF_06/2014</v>
          </cell>
          <cell r="C5041" t="str">
            <v>M2</v>
          </cell>
          <cell r="D5041">
            <v>0.16</v>
          </cell>
        </row>
        <row r="5042">
          <cell r="A5042">
            <v>88086</v>
          </cell>
          <cell r="B5042" t="str">
            <v>TRANSPORTE HORIZONTAL, PLACAS CERÂMICAS, MANIPULADOR TELESCÓPICO, 100M . AF_06/2014</v>
          </cell>
          <cell r="C5042" t="str">
            <v>M2</v>
          </cell>
          <cell r="D5042">
            <v>0.22</v>
          </cell>
        </row>
        <row r="5043">
          <cell r="A5043">
            <v>88087</v>
          </cell>
          <cell r="B5043" t="str">
            <v>TRANSPORTE HORIZONTAL, LATA DE 18 L, MANUAL, 30M. AF_06/2014</v>
          </cell>
          <cell r="C5043" t="str">
            <v>L</v>
          </cell>
          <cell r="D5043">
            <v>7.0000000000000007E-2</v>
          </cell>
        </row>
        <row r="5044">
          <cell r="A5044">
            <v>88099</v>
          </cell>
          <cell r="B5044" t="str">
            <v>TRANSPORTE VERTICAL, BLOCOS VAZADOS DE CONCRETO OU CERÂMICO 19X19X39 C M, MANUAL, 1 PAVIMENTO. AF_06/2014</v>
          </cell>
          <cell r="C5044" t="str">
            <v>UN</v>
          </cell>
          <cell r="D5044">
            <v>0.26</v>
          </cell>
        </row>
        <row r="5045">
          <cell r="A5045">
            <v>88100</v>
          </cell>
          <cell r="B5045" t="str">
            <v>TRANSPORTE VERTICAL, BLOCOS CERÂMICOS FURADOS NA HORIZONTAL 9X19X19 CM , MANUAL, 1 PAVIMENTO. AF_06/2014</v>
          </cell>
          <cell r="C5045" t="str">
            <v>UN</v>
          </cell>
          <cell r="D5045">
            <v>0.13</v>
          </cell>
        </row>
        <row r="5046">
          <cell r="A5046">
            <v>88101</v>
          </cell>
          <cell r="B5046" t="str">
            <v>TRANSPORTE VERTICAL, PLACAS CERÂMICAS, MANUAL, 1 PAVIMENTO. AF_06/2014</v>
          </cell>
          <cell r="C5046" t="str">
            <v>M2</v>
          </cell>
          <cell r="D5046">
            <v>0.42</v>
          </cell>
        </row>
        <row r="5047">
          <cell r="A5047">
            <v>88102</v>
          </cell>
          <cell r="B5047" t="str">
            <v>TRANSPORTE VERTICAL, LATA DE 18 L, MANUAL, 1 PAVIMENTO. AF_06/2014</v>
          </cell>
          <cell r="C5047" t="str">
            <v>L</v>
          </cell>
          <cell r="D5047">
            <v>0.03</v>
          </cell>
        </row>
        <row r="5048">
          <cell r="A5048">
            <v>88103</v>
          </cell>
          <cell r="B5048" t="str">
            <v>TRANSPORTE VERTICAL, MASSA/GRANEL LATA DE 10 L, MANUAL, 1 PAVIMENTO. A F_06/2014</v>
          </cell>
          <cell r="C5048" t="str">
            <v>L</v>
          </cell>
          <cell r="D5048">
            <v>0.05</v>
          </cell>
        </row>
        <row r="5049">
          <cell r="A5049">
            <v>89176</v>
          </cell>
          <cell r="B5049" t="str">
            <v>TRANSPORTE HORIZONTAL, SACOS 50 KG, CARRINHO PLATAFORMA, 30M. AF_06/20 14</v>
          </cell>
          <cell r="C5049" t="str">
            <v>T</v>
          </cell>
          <cell r="D5049">
            <v>9.14</v>
          </cell>
        </row>
        <row r="5050">
          <cell r="A5050">
            <v>89177</v>
          </cell>
          <cell r="B5050" t="str">
            <v>TRANSPORTE HORIZONTAL, SACOS 30 KG, CARRINHO PLATAFORMA, 30M. AF_06/20 14</v>
          </cell>
          <cell r="C5050" t="str">
            <v>T</v>
          </cell>
          <cell r="D5050">
            <v>12.8</v>
          </cell>
        </row>
        <row r="5051">
          <cell r="A5051">
            <v>89178</v>
          </cell>
          <cell r="B5051" t="str">
            <v>TRANSPORTE HORIZONTAL, SACOS 20 KG, CARRINHO PLATAFORMA, 30M. AF_06/20 14</v>
          </cell>
          <cell r="C5051" t="str">
            <v>T</v>
          </cell>
          <cell r="D5051">
            <v>14.63</v>
          </cell>
        </row>
        <row r="5052">
          <cell r="A5052">
            <v>89179</v>
          </cell>
          <cell r="B5052" t="str">
            <v>TRANSPORTE HORIZONTAL, SACOS 50 KG, CARRINHO PLATAFORMA, 50M. AF_06/20 14</v>
          </cell>
          <cell r="C5052" t="str">
            <v>T</v>
          </cell>
          <cell r="D5052">
            <v>14.63</v>
          </cell>
        </row>
        <row r="5053">
          <cell r="A5053">
            <v>89180</v>
          </cell>
          <cell r="B5053" t="str">
            <v>TRANSPORTE HORIZONTAL, SACOS 30 KG, CARRINHO PLATAFORMA, 50M. AF_06/20 14</v>
          </cell>
          <cell r="C5053" t="str">
            <v>T</v>
          </cell>
          <cell r="D5053">
            <v>16.46</v>
          </cell>
        </row>
        <row r="5054">
          <cell r="A5054">
            <v>89181</v>
          </cell>
          <cell r="B5054" t="str">
            <v>TRANSPORTE HORIZONTAL, SACOS 20 KG, CARRINHO PLATAFORMA, 50M. AF_06/20 14</v>
          </cell>
          <cell r="C5054" t="str">
            <v>T</v>
          </cell>
          <cell r="D5054">
            <v>20.12</v>
          </cell>
        </row>
        <row r="5055">
          <cell r="A5055">
            <v>89182</v>
          </cell>
          <cell r="B5055" t="str">
            <v>TRANSPORTE HORIZONTAL, SACOS 50 KG, CARRINHO PLATAFORMA, 75M. AF_06/20 14</v>
          </cell>
          <cell r="C5055" t="str">
            <v>T</v>
          </cell>
          <cell r="D5055">
            <v>20.12</v>
          </cell>
        </row>
        <row r="5056">
          <cell r="A5056">
            <v>89183</v>
          </cell>
          <cell r="B5056" t="str">
            <v>TRANSPORTE HORIZONTAL, SACOS 30 KG, CARRINHO PLATAFORMA, 75M. AF_06/20 14</v>
          </cell>
          <cell r="C5056" t="str">
            <v>T</v>
          </cell>
          <cell r="D5056">
            <v>21.95</v>
          </cell>
        </row>
        <row r="5057">
          <cell r="A5057">
            <v>89184</v>
          </cell>
          <cell r="B5057" t="str">
            <v>TRANSPORTE HORIZONTAL, SACOS 20 KG, CARRINHO PLATAFORMA, 75M. AF_06/20 14</v>
          </cell>
          <cell r="C5057" t="str">
            <v>T</v>
          </cell>
          <cell r="D5057">
            <v>25.61</v>
          </cell>
        </row>
        <row r="5058">
          <cell r="A5058">
            <v>89185</v>
          </cell>
          <cell r="B5058" t="str">
            <v>TRANSPORTE HORIZONTAL, SACOS 50 KG, CARRINHO PLATAFORMA, 100M. AF_06/2 014</v>
          </cell>
          <cell r="C5058" t="str">
            <v>T</v>
          </cell>
          <cell r="D5058">
            <v>25.61</v>
          </cell>
        </row>
        <row r="5059">
          <cell r="A5059">
            <v>89186</v>
          </cell>
          <cell r="B5059" t="str">
            <v>TRANSPORTE HORIZONTAL, SACOS 30 KG, CARRINHO PLATAFORMA, 100M. AF_06/2 014</v>
          </cell>
          <cell r="C5059" t="str">
            <v>T</v>
          </cell>
          <cell r="D5059">
            <v>27.44</v>
          </cell>
        </row>
        <row r="5060">
          <cell r="A5060">
            <v>89187</v>
          </cell>
          <cell r="B5060" t="str">
            <v>TRANSPORTE HORIZONTAL, SACOS 20 KG, CARRINHO PLATAFORMA, 100M. AF_06/2 014</v>
          </cell>
          <cell r="C5060" t="str">
            <v>T</v>
          </cell>
          <cell r="D5060">
            <v>31.1</v>
          </cell>
        </row>
        <row r="5061">
          <cell r="A5061">
            <v>89188</v>
          </cell>
          <cell r="B5061" t="str">
            <v>TRANSPORTE HORIZONTAL, LATA DE 18 L, CARRINHO PLATAFORMA, 30M. AF_06/2 014</v>
          </cell>
          <cell r="C5061" t="str">
            <v>18L</v>
          </cell>
          <cell r="D5061">
            <v>0.46</v>
          </cell>
        </row>
        <row r="5062">
          <cell r="A5062">
            <v>89189</v>
          </cell>
          <cell r="B5062" t="str">
            <v>TRANSPORTE HORIZONTAL, LATA DE 18 L, CARRINHO PLATAFORMA, 50M. AF_06/2 014</v>
          </cell>
          <cell r="C5062" t="str">
            <v>18L</v>
          </cell>
          <cell r="D5062">
            <v>0.59</v>
          </cell>
        </row>
        <row r="5063">
          <cell r="A5063">
            <v>89190</v>
          </cell>
          <cell r="B5063" t="str">
            <v>TRANSPORTE HORIZONTAL, LATA DE 18 L, CARRINHO PLATAFORMA, 75M. AF_06/2 014</v>
          </cell>
          <cell r="C5063" t="str">
            <v>18L</v>
          </cell>
          <cell r="D5063">
            <v>0.79</v>
          </cell>
        </row>
        <row r="5064">
          <cell r="A5064">
            <v>89191</v>
          </cell>
          <cell r="B5064" t="str">
            <v>TRANSPORTE HORIZONTAL, LATA DE 18 L, CARRINHO PLATAFORMA, 100M. AF_06/ 2014</v>
          </cell>
          <cell r="C5064" t="str">
            <v>18L</v>
          </cell>
          <cell r="D5064">
            <v>0.95</v>
          </cell>
        </row>
        <row r="5065">
          <cell r="A5065">
            <v>89192</v>
          </cell>
          <cell r="B5065" t="str">
            <v>TRANSPORTE HORIZONTAL, SACOS 50 KG, MANUAL, 30M. AF_06/2014</v>
          </cell>
          <cell r="C5065" t="str">
            <v>T</v>
          </cell>
          <cell r="D5065">
            <v>27.44</v>
          </cell>
        </row>
        <row r="5066">
          <cell r="A5066">
            <v>89193</v>
          </cell>
          <cell r="B5066" t="str">
            <v>TRANSPORTE HORIZONTAL, SACOS 30 KG, MANUAL, 30M. AF_06/2014</v>
          </cell>
          <cell r="C5066" t="str">
            <v>T</v>
          </cell>
          <cell r="D5066">
            <v>45.74</v>
          </cell>
        </row>
        <row r="5067">
          <cell r="A5067">
            <v>89194</v>
          </cell>
          <cell r="B5067" t="str">
            <v>TRANSPORTE HORIZONTAL, SACOS 20 KG, MANUAL, 30M. AF_06/2014</v>
          </cell>
          <cell r="C5067" t="str">
            <v>T</v>
          </cell>
          <cell r="D5067">
            <v>67.7</v>
          </cell>
        </row>
        <row r="5068">
          <cell r="A5068">
            <v>89195</v>
          </cell>
          <cell r="B5068" t="str">
            <v>TRANSPORTE VERTICAL, SACOS 50 KG, MANUAL, 1 PAVIMENTO. AF_06/2014</v>
          </cell>
          <cell r="C5068" t="str">
            <v>T</v>
          </cell>
          <cell r="D5068">
            <v>10.97</v>
          </cell>
        </row>
        <row r="5069">
          <cell r="A5069">
            <v>89196</v>
          </cell>
          <cell r="B5069" t="str">
            <v>TRANSPORTE VERTICAL, SACOS 30 KG, MANUAL, 1 PAVIMENTO. AF_06/2014</v>
          </cell>
          <cell r="C5069" t="str">
            <v>T</v>
          </cell>
          <cell r="D5069">
            <v>18.29</v>
          </cell>
        </row>
        <row r="5070">
          <cell r="A5070">
            <v>89197</v>
          </cell>
          <cell r="B5070" t="str">
            <v>TRANSPORTE VERTICAL, SACOS 20 KG, MANUAL, 1 PAVIMENTO. AF_06/2014</v>
          </cell>
          <cell r="C5070" t="str">
            <v>T</v>
          </cell>
          <cell r="D5070">
            <v>27.44</v>
          </cell>
        </row>
        <row r="5071">
          <cell r="A5071">
            <v>91104</v>
          </cell>
          <cell r="B5071" t="str">
            <v>TRANSPORTE HORIZONTAL, TUBOS DE PVC SOLDÁVEL COM DIÂMETRO MENOR OU IGU AL A 60 MM, MANUAL, 30M. AF_06/2015</v>
          </cell>
          <cell r="C5071" t="str">
            <v>M</v>
          </cell>
          <cell r="D5071">
            <v>7.0000000000000007E-2</v>
          </cell>
        </row>
        <row r="5072">
          <cell r="A5072">
            <v>91105</v>
          </cell>
          <cell r="B5072" t="str">
            <v>TRANSPORTE HORIZONTAL, TUBOS DE PVC SOLDÁVEL COM DIÂMETRO MAIOR QUE 60 MM E MENOR OU IGUAL A 85 MM, MANUAL, 30M. AF_06/2015</v>
          </cell>
          <cell r="C5072" t="str">
            <v>M</v>
          </cell>
          <cell r="D5072">
            <v>0.17</v>
          </cell>
        </row>
        <row r="5073">
          <cell r="A5073">
            <v>91106</v>
          </cell>
          <cell r="B5073" t="str">
            <v>TRANSPORTE HORIZONTAL, TUBOS DE PVC SÉRIE NORMAL - ESGOTO PREDIAL, OU REFORÇADO PARA ESGOTO OU ÁGUAS PLUVIAIS PREDIAL, COM DIÂMETRO MENOR OU IGUAL A 75 MM, MANUAL, 30M. AF_06/2015</v>
          </cell>
          <cell r="C5073" t="str">
            <v>M</v>
          </cell>
          <cell r="D5073">
            <v>7.0000000000000007E-2</v>
          </cell>
        </row>
        <row r="5074">
          <cell r="A5074">
            <v>91107</v>
          </cell>
          <cell r="B5074" t="str">
            <v>TRANSPORTE HORIZONTAL, TUBOS DE PVC SÉRIE NORMAL - ESGOTO PREDIAL, OU REFORÇADO PARA ESGOTO OU ÁGUAS PLUVIAIS PREDIAL, COM DIÂMETRO MAIOR QU E 75 MM E MENOR OU IGUAL A 100 MM, MANUAL, 30M. AF_06/2015</v>
          </cell>
          <cell r="C5074" t="str">
            <v>M</v>
          </cell>
          <cell r="D5074">
            <v>0.08</v>
          </cell>
        </row>
        <row r="5075">
          <cell r="A5075">
            <v>91108</v>
          </cell>
          <cell r="B5075" t="str">
            <v>TRANSPORTE HORIZONTAL, TUBOS DE PVC SÉRIE NORMAL - ESGOTO PREDIAL, OU REFORÇADO PARA ESGOTO OU ÁGUAS PLUVIAIS PREDIAL, COM DIÂMETRO MAIOR QU E 100 MM E MENOR OU IGUAL A 150 MM, MANUAL, 30M. AF_06/2015</v>
          </cell>
          <cell r="C5075" t="str">
            <v>M</v>
          </cell>
          <cell r="D5075">
            <v>0.17</v>
          </cell>
        </row>
        <row r="5076">
          <cell r="A5076">
            <v>91109</v>
          </cell>
          <cell r="B5076" t="str">
            <v>TRANSPORTE HORIZONTAL, TUBOS DE CPVC COM DIÂMETRO MENOR OU IGUAL A 54 MM, MANUAL, 30M. AF_06/2015</v>
          </cell>
          <cell r="C5076" t="str">
            <v>M</v>
          </cell>
          <cell r="D5076">
            <v>0.14000000000000001</v>
          </cell>
        </row>
        <row r="5077">
          <cell r="A5077">
            <v>91110</v>
          </cell>
          <cell r="B5077" t="str">
            <v>TRANSPORTE HORIZONTAL, TUBOS DE CPVC COM DIÂMETRO MAIOR QUE 54 MM E ME NOR OU IGUAL A 73 MM, MANUAL, 30M. AF_06/2015</v>
          </cell>
          <cell r="C5077" t="str">
            <v>M</v>
          </cell>
          <cell r="D5077">
            <v>0.17</v>
          </cell>
        </row>
        <row r="5078">
          <cell r="A5078">
            <v>91111</v>
          </cell>
          <cell r="B5078" t="str">
            <v>TRANSPORTE HORIZONTAL, TUBOS DE CPVC COM DIÂMETRO MAIOR QUE 73 MM E ME NOR OU IGUAL A 89 MM, MANUAL, 30M. AF_06/2015</v>
          </cell>
          <cell r="C5078" t="str">
            <v>M</v>
          </cell>
          <cell r="D5078">
            <v>0.23</v>
          </cell>
        </row>
        <row r="5079">
          <cell r="A5079">
            <v>91112</v>
          </cell>
          <cell r="B5079" t="str">
            <v>TRANSPORTE HORIZONTAL, TUBOS DE PPR - PN 12 OU PN 25 COM DIÂMETRO MENO R OU IGUAL A 50 MM, MANUAL, 30M. AF_06/2015</v>
          </cell>
          <cell r="C5079" t="str">
            <v>M</v>
          </cell>
          <cell r="D5079">
            <v>0.13</v>
          </cell>
        </row>
        <row r="5080">
          <cell r="A5080">
            <v>91113</v>
          </cell>
          <cell r="B5080" t="str">
            <v>TRANSPORTE HORIZONTAL, TUBOS DE PPR - PN 12 OU PN 25 COM DIÂMETRO MAIO R QUE 50 MM E MENOR OU IGUAL A 75 MM, MANUAL, 30M. AF_06/2015</v>
          </cell>
          <cell r="C5080" t="str">
            <v>M</v>
          </cell>
          <cell r="D5080">
            <v>0.26</v>
          </cell>
        </row>
        <row r="5081">
          <cell r="A5081">
            <v>91114</v>
          </cell>
          <cell r="B5081" t="str">
            <v>TRANSPORTE HORIZONTAL, TUBOS DE PPR - PN 12 OU PN 25 COM DIÂMETRO MAIO R QUE 75 MM E MENOR OU IGUAL A 110 MM, MANUAL, 30M. AF_06/2015</v>
          </cell>
          <cell r="C5081" t="str">
            <v>M</v>
          </cell>
          <cell r="D5081">
            <v>0.5</v>
          </cell>
        </row>
        <row r="5082">
          <cell r="A5082">
            <v>91115</v>
          </cell>
          <cell r="B5082" t="str">
            <v>TRANSPORTE HORIZONTAL, TUBOS DE COBRE - CLASSE E, COM DIÂMETRO MENOR O U IGUAL A 42 MM, MANUAL, 30M. AF_06/2015</v>
          </cell>
          <cell r="C5082" t="str">
            <v>M</v>
          </cell>
          <cell r="D5082">
            <v>0.08</v>
          </cell>
        </row>
        <row r="5083">
          <cell r="A5083">
            <v>91116</v>
          </cell>
          <cell r="B5083" t="str">
            <v>TRANSPORTE HORIZONTAL, TUBOS DE COBRE - CLASSE E, COM DIÂMETRO MAIOR Q UE 42 MM E MENOR OU IGUAL A 66 MM, MANUAL, 30M. AF_06/2015</v>
          </cell>
          <cell r="C5083" t="str">
            <v>M</v>
          </cell>
          <cell r="D5083">
            <v>0.14000000000000001</v>
          </cell>
        </row>
        <row r="5084">
          <cell r="A5084">
            <v>91117</v>
          </cell>
          <cell r="B5084" t="str">
            <v>TRANSPORTE HORIZONTAL, TUBOS DE COBRE - CLASSE E, COM DIÂMETRO MAIOR Q UE 66 MM E MENOR OU IGUAL A 104 MM, MANUAL, 30M. AF_06/2015</v>
          </cell>
          <cell r="C5084" t="str">
            <v>M</v>
          </cell>
          <cell r="D5084">
            <v>0.21</v>
          </cell>
        </row>
        <row r="5085">
          <cell r="A5085">
            <v>91118</v>
          </cell>
          <cell r="B5085" t="str">
            <v>TRANSPORTE HORIZONTAL, TUBOS DE AÇO CARBONO LEVE OU MÉDIO, PRETO OU GA LVANIZADO, COM DIÂMETRO MENOR OU IGUAL A 25 MM, MANUAL, 30M. AF_06/201 5</v>
          </cell>
          <cell r="C5085" t="str">
            <v>M</v>
          </cell>
          <cell r="D5085">
            <v>0.17</v>
          </cell>
        </row>
        <row r="5086">
          <cell r="A5086">
            <v>91119</v>
          </cell>
          <cell r="B5086" t="str">
            <v>TRANSPORTE HORIZONTAL, TUBOS DE AÇO CARBONO LEVE OU MÉDIO, PRETO OU GA LVANIZADO, COM DIÂMETRO MAIOR QUE 25 MM E MENOR OU IGUAL A 40 MM, MANU AL, 30M. AF_06/2015</v>
          </cell>
          <cell r="C5086" t="str">
            <v>M</v>
          </cell>
          <cell r="D5086">
            <v>0.33</v>
          </cell>
        </row>
        <row r="5087">
          <cell r="A5087">
            <v>91120</v>
          </cell>
          <cell r="B5087" t="str">
            <v>TRANSPORTE HORIZONTAL, TUBOS DE AÇO CARBONO LEVE OU MÉDIO, PRETO OU GA LVANIZADO, COM DIÂMETRO MAIOR QUE 40 MM E MENOR OU IGUAL A 65 MM, MANU AL, 30M. AF_06/2015</v>
          </cell>
          <cell r="C5087" t="str">
            <v>M</v>
          </cell>
          <cell r="D5087">
            <v>0.5</v>
          </cell>
        </row>
        <row r="5088">
          <cell r="A5088">
            <v>91121</v>
          </cell>
          <cell r="B5088" t="str">
            <v>TRANSPORTE HORIZONTAL, TUBOS DE AÇO CARBONO LEVE OU MÉDIO, PRETO OU GA LVANIZADO, COM DIÂMETRO MAIOR QUE 65 MM E MENOR OU IGUAL A 90 MM, MANU AL, 30M. AF_06/2015</v>
          </cell>
          <cell r="C5088" t="str">
            <v>M</v>
          </cell>
          <cell r="D5088">
            <v>0.84</v>
          </cell>
        </row>
        <row r="5089">
          <cell r="A5089">
            <v>91122</v>
          </cell>
          <cell r="B5089" t="str">
            <v>TRANSPORTE HORIZONTAL, TUBOS DE AÇO CARBONO LEVE OU MÉDIO, PRETO OU GA LVANIZADO, COM DIÂMETRO MAIOR QUE 90 MM E MENOR OU IGUAL A 125 MM, MAN UAL, 30M. AF_06/2015</v>
          </cell>
          <cell r="C5089" t="str">
            <v>M</v>
          </cell>
          <cell r="D5089">
            <v>1.18</v>
          </cell>
        </row>
        <row r="5090">
          <cell r="A5090">
            <v>91123</v>
          </cell>
          <cell r="B5090" t="str">
            <v>TRANSPORTE HORIZONTAL, TUBOS DE AÇO CARBONO LEVE OU MÉDIO, PRETO OU GA LVANIZADO, COM DIÂMETRO MAIOR QUE 125 MM E MENOR OU IGUAL A 150 MM, MA NUAL, 30M. AF_06/2015</v>
          </cell>
          <cell r="C5090" t="str">
            <v>M</v>
          </cell>
          <cell r="D5090">
            <v>1.51</v>
          </cell>
        </row>
        <row r="5091">
          <cell r="A5091">
            <v>91124</v>
          </cell>
          <cell r="B5091" t="str">
            <v>TRANSPORTE HORIZONTAL, MADEIRA, MANUAL, 30M. AF_06/2015</v>
          </cell>
          <cell r="C5091" t="str">
            <v>M3</v>
          </cell>
          <cell r="D5091">
            <v>77.77</v>
          </cell>
        </row>
        <row r="5092">
          <cell r="A5092">
            <v>91125</v>
          </cell>
          <cell r="B5092" t="str">
            <v>TRANSPORTE HORIZONTAL, VERGALHÕES DE AÇO, MANUAL, 30M. AF_06/2015</v>
          </cell>
          <cell r="C5092" t="str">
            <v>KG</v>
          </cell>
          <cell r="D5092">
            <v>0.09</v>
          </cell>
        </row>
        <row r="5093">
          <cell r="A5093">
            <v>91128</v>
          </cell>
          <cell r="B5093" t="str">
            <v>TRANSPORTE HORIZONTAL, LATA DE 18 L, MANIPULADOR TELESCÓPICO, 30M. AF_ 06/2014</v>
          </cell>
          <cell r="C5093" t="str">
            <v>18L</v>
          </cell>
          <cell r="D5093">
            <v>0.14000000000000001</v>
          </cell>
        </row>
        <row r="5094">
          <cell r="A5094">
            <v>91129</v>
          </cell>
          <cell r="B5094" t="str">
            <v>TRANSPORTE HORIZONTAL, LATA DE 18 L, MANIPULADOR TELESCÓPICO, 50M. AF_ 06/2014</v>
          </cell>
          <cell r="C5094" t="str">
            <v>18L</v>
          </cell>
          <cell r="D5094">
            <v>0.22</v>
          </cell>
        </row>
        <row r="5095">
          <cell r="A5095">
            <v>91130</v>
          </cell>
          <cell r="B5095" t="str">
            <v>TRANSPORTE HORIZONTAL, LATA DE 18 L, MANIPULADOR TELESCÓPICO, 75M. AF_ 06/2014</v>
          </cell>
          <cell r="C5095" t="str">
            <v>18L</v>
          </cell>
          <cell r="D5095">
            <v>0.28999999999999998</v>
          </cell>
        </row>
        <row r="5096">
          <cell r="A5096">
            <v>91132</v>
          </cell>
          <cell r="B5096" t="str">
            <v>TRANSPORTE HORIZONTAL, LATA DE 18 L, MANIPULADOR TELESCÓPICO, 100M. AF _06/2014</v>
          </cell>
          <cell r="C5096" t="str">
            <v>18L</v>
          </cell>
          <cell r="D5096">
            <v>0.4</v>
          </cell>
        </row>
        <row r="5097">
          <cell r="A5097">
            <v>91134</v>
          </cell>
          <cell r="B5097" t="str">
            <v>TRANSPORTE HORIZONTAL, PÁLETE DE SACOS, MANIPULADOR TELESCÓPICO, 30M. AF_06/2014</v>
          </cell>
          <cell r="C5097" t="str">
            <v>T</v>
          </cell>
          <cell r="D5097">
            <v>2.39</v>
          </cell>
        </row>
        <row r="5098">
          <cell r="A5098">
            <v>91135</v>
          </cell>
          <cell r="B5098" t="str">
            <v>TRANSPORTE HORIZONTAL, PÁLETE DE SACOS, MANIPULADOR TELESCÓPICO, 50M. AF_06/2014</v>
          </cell>
          <cell r="C5098" t="str">
            <v>T</v>
          </cell>
          <cell r="D5098">
            <v>4.2699999999999996</v>
          </cell>
        </row>
        <row r="5099">
          <cell r="A5099">
            <v>91136</v>
          </cell>
          <cell r="B5099" t="str">
            <v>TRANSPORTE HORIZONTAL, PÁLETE DE SACOS, MANIPULADOR TELESCÓPICO, 75M. AF_06/2014</v>
          </cell>
          <cell r="C5099" t="str">
            <v>T</v>
          </cell>
          <cell r="D5099">
            <v>6.14</v>
          </cell>
        </row>
        <row r="5100">
          <cell r="A5100">
            <v>91137</v>
          </cell>
          <cell r="B5100" t="str">
            <v>TRANSPORTE HORIZONTAL, PÁLETE DE SACOS, MANIPULADOR TELESCÓPICO, 100M. AF_06/2014</v>
          </cell>
          <cell r="C5100" t="str">
            <v>T</v>
          </cell>
          <cell r="D5100">
            <v>8.02</v>
          </cell>
        </row>
        <row r="5101">
          <cell r="A5101">
            <v>91138</v>
          </cell>
          <cell r="B5101" t="str">
            <v>TRANSPORTE HORIZONTAL, BLOCOS VAZADOS DE CONCRETO 19X19X39 CM, MANIPUL ADOR TELESCÓPICO, 30M. AF_06/2014</v>
          </cell>
          <cell r="C5101" t="str">
            <v>MIL</v>
          </cell>
          <cell r="D5101">
            <v>80.239999999999995</v>
          </cell>
        </row>
        <row r="5102">
          <cell r="A5102">
            <v>91139</v>
          </cell>
          <cell r="B5102" t="str">
            <v>TRANSPORTE HORIZONTAL, BLOCOS CERÂMICOS FURADOS NA VERTICAL 19X19X39 C M, MANIPULADOR TELESCÓPICO, 30M. AF_06/2014</v>
          </cell>
          <cell r="C5102" t="str">
            <v>MIL</v>
          </cell>
          <cell r="D5102">
            <v>42.72</v>
          </cell>
        </row>
        <row r="5103">
          <cell r="A5103">
            <v>91140</v>
          </cell>
          <cell r="B5103" t="str">
            <v>TRANSPORTE HORIZONTAL, BLOCOS CERÂMICOS FURADOS NA HORIZONTAL 9X19X19 CM, MANIPULADOR TELESCÓPICO, 30M. AF_06/2014</v>
          </cell>
          <cell r="C5103" t="str">
            <v>MIL</v>
          </cell>
          <cell r="D5103">
            <v>18.760000000000002</v>
          </cell>
        </row>
        <row r="5104">
          <cell r="A5104">
            <v>91141</v>
          </cell>
          <cell r="B5104" t="str">
            <v>TRANSPORTE HORIZONTAL, BLOCOS VAZADOS DE CONCRETO 19X19X39 CM, MANIPUL ADOR TELESCÓPICO, 50M. AF_06/2014</v>
          </cell>
          <cell r="C5104" t="str">
            <v>MIL</v>
          </cell>
          <cell r="D5104">
            <v>122.97</v>
          </cell>
        </row>
        <row r="5105">
          <cell r="A5105">
            <v>91142</v>
          </cell>
          <cell r="B5105" t="str">
            <v>TRANSPORTE HORIZONTAL, BLOCOS CERÂMICOS FURADOS NA VERTICAL 19X19X39 C M, MANIPULADOR TELESCÓPICO, 50M. AF_06/2014</v>
          </cell>
          <cell r="C5105" t="str">
            <v>MIL</v>
          </cell>
          <cell r="D5105">
            <v>80.239999999999995</v>
          </cell>
        </row>
        <row r="5106">
          <cell r="A5106">
            <v>91143</v>
          </cell>
          <cell r="B5106" t="str">
            <v>TRANSPORTE HORIZONTAL, BLOCOS CERÂMICOS FURADOS NA HORIZONTAL 9X19X19 CM, MANIPULADOR TELESCÓPICO, 50M. AF_06/2014</v>
          </cell>
          <cell r="C5106" t="str">
            <v>MIL</v>
          </cell>
          <cell r="D5106">
            <v>18.760000000000002</v>
          </cell>
        </row>
        <row r="5107">
          <cell r="A5107">
            <v>91144</v>
          </cell>
          <cell r="B5107" t="str">
            <v>TRANSPORTE HORIZONTAL, BLOCOS VAZADOS DE CONCRETO 19X19X39 CM, MANIPUL ADOR TELESCÓPICO, 75M. AF_06/2014</v>
          </cell>
          <cell r="C5107" t="str">
            <v>MIL</v>
          </cell>
          <cell r="D5107">
            <v>165.69</v>
          </cell>
        </row>
        <row r="5108">
          <cell r="A5108">
            <v>91145</v>
          </cell>
          <cell r="B5108" t="str">
            <v>TRANSPORTE HORIZONTAL, BLOCOS CERÂMICOS FURADOS NA VERTICAL 19X19X39 C M, MANIPULADOR TELESCÓPICO, 75M. AF_06/2014</v>
          </cell>
          <cell r="C5108" t="str">
            <v>MIL</v>
          </cell>
          <cell r="D5108">
            <v>122.97</v>
          </cell>
        </row>
        <row r="5109">
          <cell r="A5109">
            <v>91146</v>
          </cell>
          <cell r="B5109" t="str">
            <v>TRANSPORTE HORIZONTAL, BLOCOS CERÂMICOS FURADOS NA HORIZONTAL 9X19X19 CM, MANIPULADOR TELESCÓPICO, 75M. AF_06/2014</v>
          </cell>
          <cell r="C5109" t="str">
            <v>MIL</v>
          </cell>
          <cell r="D5109">
            <v>23.96</v>
          </cell>
        </row>
        <row r="5110">
          <cell r="A5110">
            <v>91147</v>
          </cell>
          <cell r="B5110" t="str">
            <v>TRANSPORTE HORIZONTAL, BLOCOS VAZADOS DE CONCRETO 19X19X39 CM, MANIPUL ADOR TELESCÓPICO, 100M. AF_06/2014</v>
          </cell>
          <cell r="C5110" t="str">
            <v>MIL</v>
          </cell>
          <cell r="D5110">
            <v>227.18</v>
          </cell>
        </row>
        <row r="5111">
          <cell r="A5111">
            <v>91148</v>
          </cell>
          <cell r="B5111" t="str">
            <v>TRANSPORTE HORIZONTAL, BLOCOS CERÂMICOS FURADOS NA VERTICAL 19X19X39 C M, MANIPULADOR TELESCÓPICO, 100M. AF_06/2014</v>
          </cell>
          <cell r="C5111" t="str">
            <v>MIL</v>
          </cell>
          <cell r="D5111">
            <v>146.93</v>
          </cell>
        </row>
        <row r="5112">
          <cell r="A5112">
            <v>91149</v>
          </cell>
          <cell r="B5112" t="str">
            <v>TRANSPORTE HORIZONTAL, BLOCOS CERÂMICOS FURADOS NA HORIZONTAL 9X19X19 CM, MANIPULADOR TELESCÓPICO, 100M. AF_06/2014</v>
          </cell>
          <cell r="C5112" t="str">
            <v>MIL</v>
          </cell>
          <cell r="D5112">
            <v>37.520000000000003</v>
          </cell>
        </row>
        <row r="5113">
          <cell r="A5113">
            <v>92121</v>
          </cell>
          <cell r="B5113" t="str">
            <v>PENEIRAMENTO DE AREIA COM PENEIRA ELÉTRICA. AF_11/2015</v>
          </cell>
          <cell r="C5113" t="str">
            <v>M3</v>
          </cell>
          <cell r="D5113">
            <v>26.46</v>
          </cell>
        </row>
        <row r="5114">
          <cell r="A5114">
            <v>92122</v>
          </cell>
          <cell r="B5114" t="str">
            <v>PENEIRAMENTO DE AREIA COM PENEIRA MANUAL. AF_11/2015</v>
          </cell>
          <cell r="C5114" t="str">
            <v>M3</v>
          </cell>
          <cell r="D5114">
            <v>43.88</v>
          </cell>
        </row>
        <row r="5115">
          <cell r="A5115">
            <v>92123</v>
          </cell>
          <cell r="B5115" t="str">
            <v>ENSACAMENTO DE AREIA. AF_11/2015</v>
          </cell>
          <cell r="C5115" t="str">
            <v>M3</v>
          </cell>
          <cell r="D5115">
            <v>41.29</v>
          </cell>
        </row>
        <row r="5116">
          <cell r="A5116">
            <v>94926</v>
          </cell>
          <cell r="B5116" t="str">
            <v>TRANSPORTE HORIZONTAL MANUAL, DE 30 M, DE JANELAS. AF_07/2016</v>
          </cell>
          <cell r="C5116" t="str">
            <v>M2</v>
          </cell>
          <cell r="D5116">
            <v>1.32</v>
          </cell>
        </row>
        <row r="5117">
          <cell r="A5117">
            <v>94927</v>
          </cell>
          <cell r="B5117" t="str">
            <v>TRANSPORTE VERTICAL MANUAL, DE 1 PAVIMENTO, DE JANELAS. AF_07/2016</v>
          </cell>
          <cell r="C5117" t="str">
            <v>M2</v>
          </cell>
          <cell r="D5117">
            <v>0.68</v>
          </cell>
        </row>
        <row r="5118">
          <cell r="A5118">
            <v>94928</v>
          </cell>
          <cell r="B5118" t="str">
            <v>TRANSPORTE HORIZONTAL MANUAL, DE 30 M, DE KIT PORTA-PRONTA OU PORTA DE MADEIRA FOLHA LEVE OU MÉDIA, PORTA DE AÇO E PORTA DE ALUMÍNIO. AF_07/ 2016</v>
          </cell>
          <cell r="C5118" t="str">
            <v>UN</v>
          </cell>
          <cell r="D5118">
            <v>2.09</v>
          </cell>
        </row>
        <row r="5119">
          <cell r="A5119">
            <v>94929</v>
          </cell>
          <cell r="B5119" t="str">
            <v>TRANSPORTE HORIZONTAL MANUAL, DE 30 M, DE KIT PORTA-PRONTA OU PORTA DE MADEIRA FOLHA PESADA OU SUPERPESADA E PORTA CORTA-FOGO. AF_07/2016</v>
          </cell>
          <cell r="C5119" t="str">
            <v>UN</v>
          </cell>
          <cell r="D5119">
            <v>3.68</v>
          </cell>
        </row>
        <row r="5120">
          <cell r="A5120">
            <v>94930</v>
          </cell>
          <cell r="B5120" t="str">
            <v>TRANSPORTE VERTICAL MANUAL, DE 1 PAVIMENTO, DE KIT PORTA-PRONTA OU POR TA DE MADEIRA FOLHA LEVE OU MÉDIA, PORTA DE AÇO E PORTA DE ALUMÍNIO. A F_07/2016</v>
          </cell>
          <cell r="C5120" t="str">
            <v>UN</v>
          </cell>
          <cell r="D5120">
            <v>1.08</v>
          </cell>
        </row>
        <row r="5121">
          <cell r="A5121">
            <v>94931</v>
          </cell>
          <cell r="B5121" t="str">
            <v>TRANSPORTE VERTICAL MANUAL, DE 1 PAVIMENTO, DE KIT PORTA-PRONTA OU POR TA DE MADEIRA FOLHA PESADA OU SUPERPESADA E PORTA CORTA-FOGO. AF_07/20 16</v>
          </cell>
          <cell r="C5121" t="str">
            <v>UN</v>
          </cell>
          <cell r="D5121">
            <v>1.91</v>
          </cell>
        </row>
        <row r="5122">
          <cell r="A5122">
            <v>94932</v>
          </cell>
          <cell r="B5122" t="str">
            <v>TRANSPORTE HORIZONTAL MANUAL, DE 30 M, DE BANCADA DE MÁRMORE OU GRANIT O PARA COZINHA/LAVATÓRIO OU MÁRMORE SINTÉTICO COM CUBA INTEGRADA. AF_0 7/2016</v>
          </cell>
          <cell r="C5122" t="str">
            <v>UN</v>
          </cell>
          <cell r="D5122">
            <v>3.9</v>
          </cell>
        </row>
        <row r="5123">
          <cell r="A5123">
            <v>94934</v>
          </cell>
          <cell r="B5123" t="str">
            <v>TRANSPORTE VERTICAL MANUAL, DE 1 PAVIMENTO, DE BANCADA DE MÁRMORE OU G RANITO PARA COZINHA/LAVATÓRIO OU MÁRMORE SINTÉTICO COM CUBA INTEGRADA. AF_07/2016</v>
          </cell>
          <cell r="C5123" t="str">
            <v>UN</v>
          </cell>
          <cell r="D5123">
            <v>1.35</v>
          </cell>
        </row>
        <row r="5124">
          <cell r="A5124">
            <v>94935</v>
          </cell>
          <cell r="B5124" t="str">
            <v>TRANSPORTE HORIZONTAL DE 30 M COM CARRINHO PLATAFORMA COM BANCADA DE M ÁRMORE OU GRANITO PARA COZINHA/LAVATÓRIO OU MÁRMORE SINTÉTICO COM CUBA INTEGRADA. AF_07/2016</v>
          </cell>
          <cell r="C5124" t="str">
            <v>UN</v>
          </cell>
          <cell r="D5124">
            <v>2.11</v>
          </cell>
        </row>
        <row r="5125">
          <cell r="A5125">
            <v>94936</v>
          </cell>
          <cell r="B5125" t="str">
            <v>TRANSPORTE HORIZONTAL DE 50 M COM CARRINHO PLATAFORMA COM BANCADA DE M ÁRMORE OU GRANITO PARA COZINHA/LAVATÓRIO OU MÁRMORE SINTÉTICO COM CUBA INTEGRADA. AF_07/2016</v>
          </cell>
          <cell r="C5125" t="str">
            <v>UN</v>
          </cell>
          <cell r="D5125">
            <v>3.39</v>
          </cell>
        </row>
        <row r="5126">
          <cell r="A5126">
            <v>94937</v>
          </cell>
          <cell r="B5126" t="str">
            <v>TRANSPORTE HORIZONTAL DE 75 M COM CARRINHO PLATAFORMA COM BANCADA DE M ÁRMORE OU GRANITO PARA COZINHA/LAVATÓRIO OU MÁRMORE SINTÉTICO COM CUBA INTEGRADA. AF_07/2016</v>
          </cell>
          <cell r="C5126" t="str">
            <v>UN</v>
          </cell>
          <cell r="D5126">
            <v>4.99</v>
          </cell>
        </row>
        <row r="5127">
          <cell r="A5127">
            <v>94938</v>
          </cell>
          <cell r="B5127" t="str">
            <v>TRANSPORTE HORIZONTAL DE 100 M COM CARRINHO PLATAFORMA COM BANCADA DE MÁRMORE OU GRANITO PARA COZINHA/LAVATÓRIO OU MÁRMORE SINTÉTICO COM CUB A INTEGRADA. AF_07/2016</v>
          </cell>
          <cell r="C5127" t="str">
            <v>UN</v>
          </cell>
          <cell r="D5127">
            <v>6.59</v>
          </cell>
        </row>
        <row r="5128">
          <cell r="A5128">
            <v>94939</v>
          </cell>
          <cell r="B5128" t="str">
            <v>TRANSPORTE HORIZONTAL MANUAL, DE 30 M, DE VIDRO. AF_07/2016</v>
          </cell>
          <cell r="C5128" t="str">
            <v>M2</v>
          </cell>
          <cell r="D5128">
            <v>2.06</v>
          </cell>
        </row>
        <row r="5129">
          <cell r="A5129">
            <v>94940</v>
          </cell>
          <cell r="B5129" t="str">
            <v>TRANSPORTE VERTICAL MANUAL, DE 1 PAVIMENTO, DE VIDRO. AF_07/2016</v>
          </cell>
          <cell r="C5129" t="str">
            <v>M2</v>
          </cell>
          <cell r="D5129">
            <v>1.07</v>
          </cell>
        </row>
        <row r="5130">
          <cell r="A5130">
            <v>94941</v>
          </cell>
          <cell r="B5130" t="str">
            <v>TRANSPORTE HORIZONTAL MANUAL, DE 30 M, DE TELA DE AÇO. AF_07/2016</v>
          </cell>
          <cell r="C5130" t="str">
            <v>KG</v>
          </cell>
          <cell r="D5130">
            <v>7.0000000000000007E-2</v>
          </cell>
        </row>
        <row r="5131">
          <cell r="A5131">
            <v>94942</v>
          </cell>
          <cell r="B5131" t="str">
            <v>TRANSPORTE HORIZONTAL MANUAL, DE 30 M, DE COMPENSADO DE MADEIRA. AF_07 /2016</v>
          </cell>
          <cell r="C5131" t="str">
            <v>M2</v>
          </cell>
          <cell r="D5131">
            <v>0.83</v>
          </cell>
        </row>
        <row r="5132">
          <cell r="A5132">
            <v>94943</v>
          </cell>
          <cell r="B5132" t="str">
            <v>TRANSPORTE HORIZONTAL MANUAL, DE 30 M, DE TELHA TERMOACÚSTICA OU TELHA DE AÇO ZINCADO. AF_07/2016</v>
          </cell>
          <cell r="C5132" t="str">
            <v>M2</v>
          </cell>
          <cell r="D5132">
            <v>0.45</v>
          </cell>
        </row>
        <row r="5133">
          <cell r="A5133">
            <v>94944</v>
          </cell>
          <cell r="B5133" t="str">
            <v>TRANSPORTE HORIZONTAL MANUAL, DE 30 M, DE TELHA DE FIBROCIMENTO ONDULA DA OU TELHA ESTRUTURAL DE FIBROCIMENTO, CANALETE 90 OU KALHETÃO. AF_07 /2016</v>
          </cell>
          <cell r="C5133" t="str">
            <v>M2</v>
          </cell>
          <cell r="D5133">
            <v>1.1499999999999999</v>
          </cell>
        </row>
        <row r="5134">
          <cell r="A5134">
            <v>94945</v>
          </cell>
          <cell r="B5134" t="str">
            <v>TRANSPORTE HORIZONTAL DE 100 M COM MANIPULADOR TELESCÓPICO DE TELHAS T ERMOACÚSTICA, FIBROCIMENTO ONDULADA, AÇO ZINCADO, FIBROCIMENTO ESTRUTU RAL, CANALETE 90 OU KALHETÃO. AF_07/2016</v>
          </cell>
          <cell r="C5134" t="str">
            <v>M2</v>
          </cell>
          <cell r="D5134">
            <v>0.23</v>
          </cell>
        </row>
        <row r="5135">
          <cell r="A5135">
            <v>94946</v>
          </cell>
          <cell r="B5135" t="str">
            <v>TRANSPORTE HORIZONTAL MANUAL, DE 30 M, DE BACIA SANITÁRIA, CAIXA ACOPL ADA, TANQUE OU PIA. AF_07/2016</v>
          </cell>
          <cell r="C5135" t="str">
            <v>UN</v>
          </cell>
          <cell r="D5135">
            <v>1.17</v>
          </cell>
        </row>
        <row r="5136">
          <cell r="A5136">
            <v>94947</v>
          </cell>
          <cell r="B5136" t="str">
            <v>TRANSPORTE VERTICAL MANUAL DE 1 PAVIMENTO DE BACIA SANITÁRIA, CAIXA AC OPLADA, TANQUE OU PIA. AF_07/2016</v>
          </cell>
          <cell r="C5136" t="str">
            <v>UN</v>
          </cell>
          <cell r="D5136">
            <v>0.87</v>
          </cell>
        </row>
        <row r="5137">
          <cell r="A5137">
            <v>94948</v>
          </cell>
          <cell r="B5137" t="str">
            <v>TRANSPORTE HORIZONTAL DE 30 M COM CARRINHO PLATAFORMA COM BACIA SANITÁ RIA, CAIXA ACOPLADA, TANQUE OU PIA. AF_07/2016</v>
          </cell>
          <cell r="C5137" t="str">
            <v>UN</v>
          </cell>
          <cell r="D5137">
            <v>0.62</v>
          </cell>
        </row>
        <row r="5138">
          <cell r="A5138">
            <v>94949</v>
          </cell>
          <cell r="B5138" t="str">
            <v>TRANSPORTE HORIZONTAL DE 50 M COM CARRINHO PLATAFORMA COM BACIA SANITÁ RIA, CAIXA ACOPLADA, TANQUE OU PIA. AF_07/2016</v>
          </cell>
          <cell r="C5138" t="str">
            <v>UN</v>
          </cell>
          <cell r="D5138">
            <v>0.94</v>
          </cell>
        </row>
        <row r="5139">
          <cell r="A5139">
            <v>94950</v>
          </cell>
          <cell r="B5139" t="str">
            <v>TRANSPORTE HORIZONTAL DE 75 M COM CARRINHO PLATAFORMA COM BACIA SANITÁ RIA, CAIXA ACOPLADA, TANQUE OU PIA. AF_07/2016</v>
          </cell>
          <cell r="C5139" t="str">
            <v>UN</v>
          </cell>
          <cell r="D5139">
            <v>1.34</v>
          </cell>
        </row>
        <row r="5140">
          <cell r="A5140">
            <v>94951</v>
          </cell>
          <cell r="B5140" t="str">
            <v>TRANSPORTE HORIZONTAL DE 100 M COM CARRINHO PLATAFORMA COM BACIA SANIT ÁRIA, CAIXA ACOPLADA, TANQUE OU PIA. AF_07/2016</v>
          </cell>
          <cell r="C5140" t="str">
            <v>UN</v>
          </cell>
          <cell r="D5140">
            <v>1.74</v>
          </cell>
        </row>
        <row r="5141">
          <cell r="A5141">
            <v>94952</v>
          </cell>
          <cell r="B5141" t="str">
            <v>TRANSPORTE HORIZONTAL DE 100 M COM MANIPULADOR TELESCÓPICO DE BACIAS S ANITÁRIAS, CAIXA ACOPLADA, TANQUE OU PIA. AF_07/2016</v>
          </cell>
          <cell r="C5141" t="str">
            <v>UN</v>
          </cell>
          <cell r="D5141">
            <v>0.28999999999999998</v>
          </cell>
        </row>
        <row r="5142">
          <cell r="A5142">
            <v>94953</v>
          </cell>
          <cell r="B5142" t="str">
            <v>TRANSPORTE HORIZONTAL MANUAL, DE 30 M, DE TELHA DE CONCRETO OU CERÂMIC A. AF_07/2016</v>
          </cell>
          <cell r="C5142" t="str">
            <v>M2</v>
          </cell>
          <cell r="D5142">
            <v>5.31</v>
          </cell>
        </row>
        <row r="5143">
          <cell r="A5143">
            <v>94954</v>
          </cell>
          <cell r="B5143" t="str">
            <v>TRANSPORTE HORIZONTAL DE 30 M COM CARRINHO PLATAFORMA COM TELHA DE CON CRETO OU CERÂMICA. AF_07/2016</v>
          </cell>
          <cell r="C5143" t="str">
            <v>M2</v>
          </cell>
          <cell r="D5143">
            <v>0.86</v>
          </cell>
        </row>
        <row r="5144">
          <cell r="A5144">
            <v>94955</v>
          </cell>
          <cell r="B5144" t="str">
            <v>TRANSPORTE HORIZONTAL DE 50 M COM CARRINHO PLATAFORMA COM TELHA DE CON CRETO OU CERÂMICA. AF_07/2016</v>
          </cell>
          <cell r="C5144" t="str">
            <v>M2</v>
          </cell>
          <cell r="D5144">
            <v>1.29</v>
          </cell>
        </row>
        <row r="5145">
          <cell r="A5145">
            <v>94956</v>
          </cell>
          <cell r="B5145" t="str">
            <v>TRANSPORTE HORIZONTAL DE 75 M COM CARRINHO PLATAFORMA COM TELHA DE CON CRETO OU CERÂMICA. AF_07/2016</v>
          </cell>
          <cell r="C5145" t="str">
            <v>M2</v>
          </cell>
          <cell r="D5145">
            <v>1.82</v>
          </cell>
        </row>
        <row r="5146">
          <cell r="A5146">
            <v>94957</v>
          </cell>
          <cell r="B5146" t="str">
            <v>TRANSPORTE HORIZONTAL DE 100 M COM CARRINHO PLATAFORMA COM TELHA DE CO NCRETO OU CERÂMICA. AF_07/2016</v>
          </cell>
          <cell r="C5146" t="str">
            <v>M2</v>
          </cell>
          <cell r="D5146">
            <v>2.35</v>
          </cell>
        </row>
        <row r="5147">
          <cell r="A5147">
            <v>94958</v>
          </cell>
          <cell r="B5147" t="str">
            <v>TRANSPORTE HORIZONTAL DE 100 M COM MANIPULADOR TELESCÓPICO DE TELHAS D E CONCRETO OU CERÂMICA. AF_07/2016</v>
          </cell>
          <cell r="C5147" t="str">
            <v>M2</v>
          </cell>
          <cell r="D5147">
            <v>0.52</v>
          </cell>
        </row>
        <row r="5148">
          <cell r="A5148">
            <v>94959</v>
          </cell>
          <cell r="B5148" t="str">
            <v>TRANSPORTE HORIZONTAL MANUAL, DE 30 M, DE BARRAMENTO BLINDADO. AF_07/2 016</v>
          </cell>
          <cell r="C5148" t="str">
            <v>M</v>
          </cell>
          <cell r="D5148">
            <v>1.46</v>
          </cell>
        </row>
        <row r="5149">
          <cell r="A5149">
            <v>94960</v>
          </cell>
          <cell r="B5149" t="str">
            <v>TRANSPORTE HORIZONTAL DE 100 M COM CARRINHO PLATAFORMA COM BARRAMENTO BLINDADO. AF_07/2016</v>
          </cell>
          <cell r="C5149" t="str">
            <v>M</v>
          </cell>
          <cell r="D5149">
            <v>1.2</v>
          </cell>
        </row>
        <row r="5150">
          <cell r="A5150">
            <v>94961</v>
          </cell>
          <cell r="B5150" t="str">
            <v>TRANSPORTE HORIZONTAL MANUAL, DE 30 M, DE CALHA. AF_07/2016</v>
          </cell>
          <cell r="C5150" t="str">
            <v>M</v>
          </cell>
          <cell r="D5150">
            <v>0.54</v>
          </cell>
        </row>
        <row r="5151">
          <cell r="A5151">
            <v>9537</v>
          </cell>
          <cell r="B5151" t="str">
            <v>LIMPEZA FINAL DA OBRA</v>
          </cell>
          <cell r="C5151" t="str">
            <v>M2</v>
          </cell>
          <cell r="D5151">
            <v>2.76</v>
          </cell>
        </row>
        <row r="5152">
          <cell r="A5152" t="str">
            <v>73806/001</v>
          </cell>
          <cell r="B5152" t="str">
            <v>LIMPEZA DE SUPERFICIES COM JATO DE ALTA PRESSAO DE AR E AGUA</v>
          </cell>
          <cell r="C5152" t="str">
            <v>M2</v>
          </cell>
          <cell r="D5152">
            <v>1.87</v>
          </cell>
        </row>
        <row r="5153">
          <cell r="A5153" t="str">
            <v>73948/002</v>
          </cell>
          <cell r="B5153" t="str">
            <v>LIMPEZA/PREPARO SUPERFICIE CONCRETO P/PINTURA</v>
          </cell>
          <cell r="C5153" t="str">
            <v>M2</v>
          </cell>
          <cell r="D5153">
            <v>9.5500000000000007</v>
          </cell>
        </row>
        <row r="5154">
          <cell r="A5154" t="str">
            <v>73948/003</v>
          </cell>
          <cell r="B5154" t="str">
            <v>LIMPEZA AZULEJO</v>
          </cell>
          <cell r="C5154" t="str">
            <v>M2</v>
          </cell>
          <cell r="D5154">
            <v>6.6</v>
          </cell>
        </row>
        <row r="5155">
          <cell r="A5155" t="str">
            <v>73948/008</v>
          </cell>
          <cell r="B5155" t="str">
            <v>LIMPEZA VIDRO COMUM</v>
          </cell>
          <cell r="C5155" t="str">
            <v>M2</v>
          </cell>
          <cell r="D5155">
            <v>12.73</v>
          </cell>
        </row>
        <row r="5156">
          <cell r="A5156" t="str">
            <v>73948/009</v>
          </cell>
          <cell r="B5156" t="str">
            <v>LIMPEZA FORRO</v>
          </cell>
          <cell r="C5156" t="str">
            <v>M2</v>
          </cell>
          <cell r="D5156">
            <v>27.85</v>
          </cell>
        </row>
        <row r="5157">
          <cell r="A5157" t="str">
            <v>73948/011</v>
          </cell>
          <cell r="B5157" t="str">
            <v>LIMPEZA PISO CERAMICO</v>
          </cell>
          <cell r="C5157" t="str">
            <v>M2</v>
          </cell>
          <cell r="D5157">
            <v>23.42</v>
          </cell>
        </row>
        <row r="5158">
          <cell r="A5158" t="str">
            <v>73948/015</v>
          </cell>
          <cell r="B5158" t="str">
            <v>LIMPEZA PISO MARMORITE/GRANILITE</v>
          </cell>
          <cell r="C5158" t="str">
            <v>M2</v>
          </cell>
          <cell r="D5158">
            <v>14.91</v>
          </cell>
        </row>
        <row r="5159">
          <cell r="A5159" t="str">
            <v>73948/016</v>
          </cell>
          <cell r="B5159" t="str">
            <v>LIMPEZA MANUAL DO TERRENO (C/ RASPAGEM SUPERFICIAL)</v>
          </cell>
          <cell r="C5159" t="str">
            <v>M2</v>
          </cell>
          <cell r="D5159">
            <v>4.57</v>
          </cell>
        </row>
        <row r="5160">
          <cell r="A5160" t="str">
            <v>74086/001</v>
          </cell>
          <cell r="B5160" t="str">
            <v>LIMPEZA LOUCAS E METAIS</v>
          </cell>
          <cell r="C5160" t="str">
            <v>UN</v>
          </cell>
          <cell r="D5160">
            <v>27.86</v>
          </cell>
        </row>
        <row r="5161">
          <cell r="A5161">
            <v>84117</v>
          </cell>
          <cell r="B5161" t="str">
            <v>RASPAGEM / CALAFETACAO TACOS MADEIRA 1 DEMAO CERA</v>
          </cell>
          <cell r="C5161" t="str">
            <v>M2</v>
          </cell>
          <cell r="D5161">
            <v>22.17</v>
          </cell>
        </row>
        <row r="5162">
          <cell r="A5162">
            <v>84120</v>
          </cell>
          <cell r="B5162" t="str">
            <v>ENCERAMENTO MANUAL EM MADEIRA - 3 DEMAOS</v>
          </cell>
          <cell r="C5162" t="str">
            <v>M2</v>
          </cell>
          <cell r="D5162">
            <v>14.84</v>
          </cell>
        </row>
        <row r="5163">
          <cell r="A5163">
            <v>84123</v>
          </cell>
          <cell r="B5163" t="str">
            <v>LIXAMENTO MAN C/ LIXA CALAFATE DE CONCR APARENTE ANTIGO</v>
          </cell>
          <cell r="C5163" t="str">
            <v>M2</v>
          </cell>
          <cell r="D5163">
            <v>6.56</v>
          </cell>
        </row>
        <row r="5164">
          <cell r="A5164">
            <v>84125</v>
          </cell>
          <cell r="B5164" t="str">
            <v>LIMPEZA DE REVESTIMENTO EM PAREDE C/ SOLUCAO DE ACIDO MURIATICO/AMONIA</v>
          </cell>
          <cell r="C5164" t="str">
            <v>M2</v>
          </cell>
          <cell r="D5164">
            <v>8.4499999999999993</v>
          </cell>
        </row>
        <row r="5165">
          <cell r="A5165" t="str">
            <v>74163/001</v>
          </cell>
          <cell r="B5165" t="str">
            <v>PERFURACAO DE POCO COM PERFURATRIZ PNEUMATICA</v>
          </cell>
          <cell r="C5165" t="str">
            <v>M</v>
          </cell>
          <cell r="D5165">
            <v>45.22</v>
          </cell>
        </row>
        <row r="5166">
          <cell r="A5166" t="str">
            <v>74163/002</v>
          </cell>
          <cell r="B5166" t="str">
            <v>PERFURACAO DE POCO COM PERFURATRIZ A PERCUSSAO</v>
          </cell>
          <cell r="C5166" t="str">
            <v>M</v>
          </cell>
          <cell r="D5166">
            <v>87.4</v>
          </cell>
        </row>
        <row r="5167">
          <cell r="A5167">
            <v>84127</v>
          </cell>
          <cell r="B5167" t="str">
            <v>REVESTIMENTO DE POCOS C/ TUBOS DE CONCRETO</v>
          </cell>
          <cell r="C5167" t="str">
            <v>M</v>
          </cell>
          <cell r="D5167">
            <v>301.73</v>
          </cell>
        </row>
        <row r="5168">
          <cell r="A5168">
            <v>40841</v>
          </cell>
          <cell r="B5168" t="str">
            <v>ABRACADEIRA P/POCOS PROFUNDOS</v>
          </cell>
          <cell r="C5168" t="str">
            <v>UN</v>
          </cell>
          <cell r="D5168">
            <v>118.45</v>
          </cell>
        </row>
        <row r="5169">
          <cell r="A5169">
            <v>6391</v>
          </cell>
          <cell r="B5169" t="str">
            <v>SOLDA TOPO DESCENDENTE CHANFRADA ESPESSURA=1/4" CHAPA/PERFIL/TUBO ACO COM CONVERSOR DIESEL.</v>
          </cell>
          <cell r="C5169" t="str">
            <v>M</v>
          </cell>
          <cell r="D5169">
            <v>183.96</v>
          </cell>
        </row>
        <row r="5170">
          <cell r="A5170">
            <v>84132</v>
          </cell>
          <cell r="B5170" t="str">
            <v>SOLDA DE TOPO DESCENDENTE, EM CHAPA ACO CHANFR 5/16" ESP (P/ ASSENT TU BULACAO OU PECA DE ACO) UTILIZANDO CONVERSOR DIESEL.</v>
          </cell>
          <cell r="C5170" t="str">
            <v>M</v>
          </cell>
          <cell r="D5170">
            <v>274.17</v>
          </cell>
        </row>
        <row r="5171">
          <cell r="A5171">
            <v>84133</v>
          </cell>
          <cell r="B5171" t="str">
            <v>SOLDA DE TOPO DESCENDENTE, EM CHAPA ACO CHANFR 3/8" ESP (P/ ASSENT TUB ULACAO OU PECA DE ACO) UTILIZANDO CONVERSOR DIESEL</v>
          </cell>
          <cell r="C5171" t="str">
            <v>M</v>
          </cell>
          <cell r="D5171">
            <v>399.75</v>
          </cell>
        </row>
        <row r="5172">
          <cell r="A5172">
            <v>71516</v>
          </cell>
          <cell r="B5172" t="str">
            <v>CONJUNTO DE MANGUEIRA PARA COMBATE A INCENDIO EM FIBRA DE POLIESTER PU RA, COM 1.1/2", REVESTIDA INTERNAMENTE, COM 2 LANCES DE 15M CADA</v>
          </cell>
          <cell r="C5172" t="str">
            <v>UN</v>
          </cell>
          <cell r="D5172">
            <v>429</v>
          </cell>
        </row>
        <row r="5173">
          <cell r="A5173">
            <v>73361</v>
          </cell>
          <cell r="B5173" t="str">
            <v>CONCRETO CICLOPICO FCK=10MPA 30% PEDRA DE MAO INCLUSIVE LANCAMENTO</v>
          </cell>
          <cell r="C5173" t="str">
            <v>M3</v>
          </cell>
          <cell r="D5173">
            <v>396.8</v>
          </cell>
        </row>
        <row r="5174">
          <cell r="A5174">
            <v>73503</v>
          </cell>
          <cell r="B5174" t="str">
            <v>TRANSPORTE DE TUBOS DE PVC DN 1000</v>
          </cell>
          <cell r="C5174" t="str">
            <v>M</v>
          </cell>
          <cell r="D5174">
            <v>6.81</v>
          </cell>
        </row>
        <row r="5175">
          <cell r="A5175">
            <v>73504</v>
          </cell>
          <cell r="B5175" t="str">
            <v>TRANSPORTE DE TUBOS DE PVC DN 900</v>
          </cell>
          <cell r="C5175" t="str">
            <v>M</v>
          </cell>
          <cell r="D5175">
            <v>5.75</v>
          </cell>
        </row>
        <row r="5176">
          <cell r="A5176">
            <v>73505</v>
          </cell>
          <cell r="B5176" t="str">
            <v>TRANSPORTE DE TUBOS DE PVC DN 800</v>
          </cell>
          <cell r="C5176" t="str">
            <v>M</v>
          </cell>
          <cell r="D5176">
            <v>4.76</v>
          </cell>
        </row>
        <row r="5177">
          <cell r="A5177">
            <v>73506</v>
          </cell>
          <cell r="B5177" t="str">
            <v>TRANSPORTE DE TUBOS DE PVC DN 700</v>
          </cell>
          <cell r="C5177" t="str">
            <v>M</v>
          </cell>
          <cell r="D5177">
            <v>3.86</v>
          </cell>
        </row>
        <row r="5178">
          <cell r="A5178">
            <v>73507</v>
          </cell>
          <cell r="B5178" t="str">
            <v>TRANSPORTE DE TUBOS DE PVC DN 600</v>
          </cell>
          <cell r="C5178" t="str">
            <v>M</v>
          </cell>
          <cell r="D5178">
            <v>3.03</v>
          </cell>
        </row>
        <row r="5179">
          <cell r="A5179">
            <v>73508</v>
          </cell>
          <cell r="B5179" t="str">
            <v>TRANSPORTE DE TUBOS DE PVC DN 500</v>
          </cell>
          <cell r="C5179" t="str">
            <v>M</v>
          </cell>
          <cell r="D5179">
            <v>2.2999999999999998</v>
          </cell>
        </row>
        <row r="5180">
          <cell r="A5180">
            <v>73509</v>
          </cell>
          <cell r="B5180" t="str">
            <v>TRANSPORTE DE TUBOS DE PVC DN 400</v>
          </cell>
          <cell r="C5180" t="str">
            <v>M</v>
          </cell>
          <cell r="D5180">
            <v>1.67</v>
          </cell>
        </row>
        <row r="5181">
          <cell r="A5181">
            <v>73510</v>
          </cell>
          <cell r="B5181" t="str">
            <v>TRANSPORTE DE TUBOS DE FERRO DUTIL DN 1200</v>
          </cell>
          <cell r="C5181" t="str">
            <v>M</v>
          </cell>
          <cell r="D5181">
            <v>17.54</v>
          </cell>
        </row>
        <row r="5182">
          <cell r="A5182">
            <v>73511</v>
          </cell>
          <cell r="B5182" t="str">
            <v>TRANSPORTE DE TUBOS DE FERRO DUTIL DN 1100</v>
          </cell>
          <cell r="C5182" t="str">
            <v>M</v>
          </cell>
          <cell r="D5182">
            <v>15.13</v>
          </cell>
        </row>
        <row r="5183">
          <cell r="A5183">
            <v>73512</v>
          </cell>
          <cell r="B5183" t="str">
            <v>TRANSPORTE DE TUBOS DE FERRO DUTIL DN 1000</v>
          </cell>
          <cell r="C5183" t="str">
            <v>M</v>
          </cell>
          <cell r="D5183">
            <v>13.13</v>
          </cell>
        </row>
        <row r="5184">
          <cell r="A5184">
            <v>73513</v>
          </cell>
          <cell r="B5184" t="str">
            <v>TRANSPORTE DE TUBOS DE FERRO DUTIL DN 900</v>
          </cell>
          <cell r="C5184" t="str">
            <v>M</v>
          </cell>
          <cell r="D5184">
            <v>11.08</v>
          </cell>
        </row>
        <row r="5185">
          <cell r="A5185">
            <v>73514</v>
          </cell>
          <cell r="B5185" t="str">
            <v>TRANSPORTE DE TUBOS DE FERRO DUTIL DN 800</v>
          </cell>
          <cell r="C5185" t="str">
            <v>M</v>
          </cell>
          <cell r="D5185">
            <v>9.19</v>
          </cell>
        </row>
        <row r="5186">
          <cell r="A5186">
            <v>73515</v>
          </cell>
          <cell r="B5186" t="str">
            <v>TRANSPORTE DE TUBOS DE FERRO DUTIL DN 700</v>
          </cell>
          <cell r="C5186" t="str">
            <v>M</v>
          </cell>
          <cell r="D5186">
            <v>7.44</v>
          </cell>
        </row>
        <row r="5187">
          <cell r="A5187">
            <v>73516</v>
          </cell>
          <cell r="B5187" t="str">
            <v>TRANSPORTE DE TUBOS DE FERRO DUTIL DN 600</v>
          </cell>
          <cell r="C5187" t="str">
            <v>M</v>
          </cell>
          <cell r="D5187">
            <v>5.86</v>
          </cell>
        </row>
        <row r="5188">
          <cell r="A5188">
            <v>73517</v>
          </cell>
          <cell r="B5188" t="str">
            <v>TRANSPORTE DE TUBOS DE FERRO DUTIL DN 500</v>
          </cell>
          <cell r="C5188" t="str">
            <v>M</v>
          </cell>
          <cell r="D5188">
            <v>4.43</v>
          </cell>
        </row>
        <row r="5189">
          <cell r="A5189">
            <v>73518</v>
          </cell>
          <cell r="B5189" t="str">
            <v>TRANSPORTE DE TUBOS DE FERRO DUTIL DN 450</v>
          </cell>
          <cell r="C5189" t="str">
            <v>M</v>
          </cell>
          <cell r="D5189">
            <v>3.84</v>
          </cell>
        </row>
        <row r="5190">
          <cell r="A5190">
            <v>73519</v>
          </cell>
          <cell r="B5190" t="str">
            <v>TRANSPORTE DE TUBOS DE FERRO DUTIL DN 400</v>
          </cell>
          <cell r="C5190" t="str">
            <v>M</v>
          </cell>
          <cell r="D5190">
            <v>3.22</v>
          </cell>
        </row>
        <row r="5191">
          <cell r="A5191">
            <v>73520</v>
          </cell>
          <cell r="B5191" t="str">
            <v>TRANSPORTE DE TUBOS DE FERRO DUTIL DN 350</v>
          </cell>
          <cell r="C5191" t="str">
            <v>M</v>
          </cell>
          <cell r="D5191">
            <v>2.71</v>
          </cell>
        </row>
        <row r="5192">
          <cell r="A5192">
            <v>73521</v>
          </cell>
          <cell r="B5192" t="str">
            <v>TRANSPORTE DE TUBOS DE FERRO DUTIL DN 300</v>
          </cell>
          <cell r="C5192" t="str">
            <v>M</v>
          </cell>
          <cell r="D5192">
            <v>2.1800000000000002</v>
          </cell>
        </row>
        <row r="5193">
          <cell r="A5193">
            <v>73522</v>
          </cell>
          <cell r="B5193" t="str">
            <v>TRANSPORTE DE TUBOS DE FERRO DUTIL DN 250</v>
          </cell>
          <cell r="C5193" t="str">
            <v>M</v>
          </cell>
          <cell r="D5193">
            <v>1.72</v>
          </cell>
        </row>
        <row r="5194">
          <cell r="A5194">
            <v>73523</v>
          </cell>
          <cell r="B5194" t="str">
            <v>TRANSPORTE DE TUBOS DE FERRO DUTIL DN 200</v>
          </cell>
          <cell r="C5194" t="str">
            <v>M</v>
          </cell>
          <cell r="D5194">
            <v>1.29</v>
          </cell>
        </row>
        <row r="5195">
          <cell r="A5195">
            <v>73524</v>
          </cell>
          <cell r="B5195" t="str">
            <v>TRANSPORTE DE TUBOS DE FERRO DUTIL DN 150</v>
          </cell>
          <cell r="C5195" t="str">
            <v>M</v>
          </cell>
          <cell r="D5195">
            <v>1.01</v>
          </cell>
        </row>
        <row r="5196">
          <cell r="A5196">
            <v>73587</v>
          </cell>
          <cell r="B5196" t="str">
            <v>TRANSPORTE DE TUBOS DE PVC DN 350</v>
          </cell>
          <cell r="C5196" t="str">
            <v>M</v>
          </cell>
          <cell r="D5196">
            <v>1.1599999999999999</v>
          </cell>
        </row>
        <row r="5197">
          <cell r="A5197">
            <v>73588</v>
          </cell>
          <cell r="B5197" t="str">
            <v>TRANSPORTE DE TUBOS DE PVC DN 300</v>
          </cell>
          <cell r="C5197" t="str">
            <v>M</v>
          </cell>
          <cell r="D5197">
            <v>0.78</v>
          </cell>
        </row>
        <row r="5198">
          <cell r="A5198">
            <v>73589</v>
          </cell>
          <cell r="B5198" t="str">
            <v>TRANSPORTE DE TUBOS DE PVC DN 250</v>
          </cell>
          <cell r="C5198" t="str">
            <v>M</v>
          </cell>
          <cell r="D5198">
            <v>0.54</v>
          </cell>
        </row>
        <row r="5199">
          <cell r="A5199">
            <v>73590</v>
          </cell>
          <cell r="B5199" t="str">
            <v>TRANSPORTE DE TUBOS DE PVC DN 200</v>
          </cell>
          <cell r="C5199" t="str">
            <v>M</v>
          </cell>
          <cell r="D5199">
            <v>0.34</v>
          </cell>
        </row>
        <row r="5200">
          <cell r="A5200">
            <v>73597</v>
          </cell>
          <cell r="B5200" t="str">
            <v>TRANSPORTE DE TUBOS DE FERRO DUTIL DN 100</v>
          </cell>
          <cell r="C5200" t="str">
            <v>M</v>
          </cell>
          <cell r="D5200">
            <v>0.78</v>
          </cell>
        </row>
        <row r="5201">
          <cell r="A5201">
            <v>73598</v>
          </cell>
          <cell r="B5201" t="str">
            <v>TRANSPORTE DE TUBOS DE FERRO DUTIL DN 75</v>
          </cell>
          <cell r="C5201" t="str">
            <v>M</v>
          </cell>
          <cell r="D5201">
            <v>0.54</v>
          </cell>
        </row>
        <row r="5202">
          <cell r="A5202">
            <v>73714</v>
          </cell>
          <cell r="B5202" t="str">
            <v>CAIXA PARA RALO C OM GRELHA FOFO 135 KG DE ALV TIJOLO MACICO (7X10X20) PAREDES DE UMA VEZ (0.20 M) DE 0.90X1.20X1.50 M (EXTERNA) COM ARGAMAS SA 1:4 CIMENTO:AREIA, BASE CONC FCK=10 MPA, EXCLUSIVE ESCAVACAO E REAT ERRO.</v>
          </cell>
          <cell r="C5202" t="str">
            <v>UN</v>
          </cell>
          <cell r="D5202">
            <v>1349.64</v>
          </cell>
        </row>
        <row r="5203">
          <cell r="A5203">
            <v>86957</v>
          </cell>
          <cell r="B5203" t="str">
            <v>MÃO FRANCESA EM BARRA DE FERRO CHATO RETANGULAR 2" X 1/4", REFORÇADA, 40 X 30 CM</v>
          </cell>
          <cell r="C5203" t="str">
            <v>UN</v>
          </cell>
          <cell r="D5203">
            <v>30.91</v>
          </cell>
        </row>
        <row r="5204">
          <cell r="A5204">
            <v>86958</v>
          </cell>
          <cell r="B5204" t="str">
            <v>MÃO FRANCESA EM BARRA DE FERRO CHATO RETANGULAR 2" X 1/4", REFORÇADA, 30 X 25 CM</v>
          </cell>
          <cell r="C5204" t="str">
            <v>UN</v>
          </cell>
          <cell r="D5204">
            <v>28.08</v>
          </cell>
        </row>
        <row r="5205">
          <cell r="A5205" t="str">
            <v>73916/002</v>
          </cell>
          <cell r="B5205" t="str">
            <v>PLACA ESMALTADA PARA IDENTIFICAÇÃO NR DE RUA, DIMENSÕES 45X25CM</v>
          </cell>
          <cell r="C5205" t="str">
            <v>UN</v>
          </cell>
          <cell r="D5205">
            <v>107.39</v>
          </cell>
        </row>
        <row r="5206">
          <cell r="A5206">
            <v>73672</v>
          </cell>
          <cell r="B5206" t="str">
            <v>DESMATAMENTO E LIMPEZA MECANIZADA DE TERRENO COM ARVORES ATE Ø 15CM, U TILIZANDO TRATOR DE ESTEIRAS</v>
          </cell>
          <cell r="C5206" t="str">
            <v>M2</v>
          </cell>
          <cell r="D5206">
            <v>0.41</v>
          </cell>
        </row>
        <row r="5207">
          <cell r="A5207" t="str">
            <v>73822/002</v>
          </cell>
          <cell r="B5207" t="str">
            <v>LIMPEZA MECANIZADA DE TERRENO COM REMOCAO DE CAMADA VEGETAL, UTILIZAND O MOTONIVELADORA</v>
          </cell>
          <cell r="C5207" t="str">
            <v>M2</v>
          </cell>
          <cell r="D5207">
            <v>0.53</v>
          </cell>
        </row>
        <row r="5208">
          <cell r="A5208" t="str">
            <v>73859/001</v>
          </cell>
          <cell r="B5208" t="str">
            <v>DESMATAMENTO E LIMPEZA MECANIZADA DE TERRENO COM REMOCAO DE CAMADA VEG ETAL, UTILIZANDO TRATOR DE ESTEIRAS</v>
          </cell>
          <cell r="C5208" t="str">
            <v>M2</v>
          </cell>
          <cell r="D5208">
            <v>0.16</v>
          </cell>
        </row>
        <row r="5209">
          <cell r="A5209" t="str">
            <v>73859/002</v>
          </cell>
          <cell r="B5209" t="str">
            <v>CAPINA E LIMPEZA MANUAL DE TERRENO</v>
          </cell>
          <cell r="C5209" t="str">
            <v>M2</v>
          </cell>
          <cell r="D5209">
            <v>1.46</v>
          </cell>
        </row>
        <row r="5210">
          <cell r="A5210">
            <v>85331</v>
          </cell>
          <cell r="B5210" t="str">
            <v>CORTE DE CAPOEIRA FINA A FOICE</v>
          </cell>
          <cell r="C5210" t="str">
            <v>M2</v>
          </cell>
          <cell r="D5210">
            <v>1.41</v>
          </cell>
        </row>
        <row r="5211">
          <cell r="A5211">
            <v>85422</v>
          </cell>
          <cell r="B5211" t="str">
            <v>PREPARO MANUAL DE TERRENO S/ RASPAGEM SUPERFICIAL</v>
          </cell>
          <cell r="C5211" t="str">
            <v>M2</v>
          </cell>
          <cell r="D5211">
            <v>7.31</v>
          </cell>
        </row>
        <row r="5212">
          <cell r="A5212">
            <v>73683</v>
          </cell>
          <cell r="B5212" t="str">
            <v>INSTALAÇÃO DE GAMBIARRA PARA SINALIZAÇÃO, PADRÃO 20 M, INCLUINDO LÂMPA DA, BOCAL E BALDE A CADA 2 M</v>
          </cell>
          <cell r="C5212" t="str">
            <v>UN</v>
          </cell>
          <cell r="D5212">
            <v>54.42</v>
          </cell>
        </row>
        <row r="5213">
          <cell r="A5213" t="str">
            <v>74220/001</v>
          </cell>
          <cell r="B5213" t="str">
            <v>TAPUME DE CHAPA DE MADEIRA COMPENSADA, E= 6MM, COM PINTURA A CAL E REA PROVEITAMENTO DE 2X</v>
          </cell>
          <cell r="C5213" t="str">
            <v>M2</v>
          </cell>
          <cell r="D5213">
            <v>63.1</v>
          </cell>
        </row>
        <row r="5214">
          <cell r="A5214" t="str">
            <v>74221/001</v>
          </cell>
          <cell r="B5214" t="str">
            <v>SINALIZACAO DE TRANSITO - NOTURNA</v>
          </cell>
          <cell r="C5214" t="str">
            <v>M</v>
          </cell>
          <cell r="D5214">
            <v>2.6</v>
          </cell>
        </row>
        <row r="5215">
          <cell r="A5215" t="str">
            <v>74219/001</v>
          </cell>
          <cell r="B5215" t="str">
            <v>PASSADICOS COM TABUAS DE MADEIRA PARA PEDESTRES</v>
          </cell>
          <cell r="C5215" t="str">
            <v>M2</v>
          </cell>
          <cell r="D5215">
            <v>66.239999999999995</v>
          </cell>
        </row>
        <row r="5216">
          <cell r="A5216" t="str">
            <v>74219/002</v>
          </cell>
          <cell r="B5216" t="str">
            <v>PASSADICOS COM TABUAS DE MADEIRA PARA VEICULOS</v>
          </cell>
          <cell r="C5216" t="str">
            <v>M2</v>
          </cell>
          <cell r="D5216">
            <v>60.39</v>
          </cell>
        </row>
        <row r="5217">
          <cell r="A5217">
            <v>84126</v>
          </cell>
          <cell r="B5217" t="str">
            <v>CHAPA DE ACO CARBONO 3/8 (COLOC/ USO/ RETIR) P/ PASS VEICULO SOBRE VAL A MEDIDA P/ AREA CHAPA EM CADA APLICACAO</v>
          </cell>
          <cell r="C5217" t="str">
            <v>M2</v>
          </cell>
          <cell r="D5217">
            <v>35.11</v>
          </cell>
        </row>
        <row r="5218">
          <cell r="A5218">
            <v>72214</v>
          </cell>
          <cell r="B5218" t="str">
            <v>DEMOLICAO DE ALVENARIA ESTRUTURAL DE BLOCOS VAZADOS DE CONCRETO</v>
          </cell>
          <cell r="C5218" t="str">
            <v>M3</v>
          </cell>
          <cell r="D5218">
            <v>73.19</v>
          </cell>
        </row>
        <row r="5219">
          <cell r="A5219">
            <v>72215</v>
          </cell>
          <cell r="B5219" t="str">
            <v>DEMOLICAO DE ALVENARIA DE ELEMENTOS CERAMICOS VAZADOS</v>
          </cell>
          <cell r="C5219" t="str">
            <v>M3</v>
          </cell>
          <cell r="D5219">
            <v>45.74</v>
          </cell>
        </row>
        <row r="5220">
          <cell r="A5220">
            <v>72216</v>
          </cell>
          <cell r="B5220" t="str">
            <v>DEMOLICAO DE VERGAS, CINTAS E PILARETES DE CONCRETO</v>
          </cell>
          <cell r="C5220" t="str">
            <v>M3</v>
          </cell>
          <cell r="D5220">
            <v>237.88</v>
          </cell>
        </row>
        <row r="5221">
          <cell r="A5221">
            <v>72220</v>
          </cell>
          <cell r="B5221" t="str">
            <v>RETIRADA DE ALVENARIA DE TIJOLOS DE VIDRO</v>
          </cell>
          <cell r="C5221" t="str">
            <v>M2</v>
          </cell>
          <cell r="D5221">
            <v>18.29</v>
          </cell>
        </row>
        <row r="5222">
          <cell r="A5222">
            <v>72221</v>
          </cell>
          <cell r="B5222" t="str">
            <v>RETIRADA DE PLACAS DIVISORIAS DE GRANILITE</v>
          </cell>
          <cell r="C5222" t="str">
            <v>M2</v>
          </cell>
          <cell r="D5222">
            <v>18.29</v>
          </cell>
        </row>
        <row r="5223">
          <cell r="A5223">
            <v>72224</v>
          </cell>
          <cell r="B5223" t="str">
            <v>DEMOLICAO DE TELHAS CERAMICAS OU DE VIDRO</v>
          </cell>
          <cell r="C5223" t="str">
            <v>M2</v>
          </cell>
          <cell r="D5223">
            <v>10.97</v>
          </cell>
        </row>
        <row r="5224">
          <cell r="A5224">
            <v>72226</v>
          </cell>
          <cell r="B5224" t="str">
            <v>RETIRADA DE ESTRUTURA DE MADEIRA PONTALETEADA PARA TELHAS CERAMICAS OU DE VIDRO</v>
          </cell>
          <cell r="C5224" t="str">
            <v>M2</v>
          </cell>
          <cell r="D5224">
            <v>12.24</v>
          </cell>
        </row>
        <row r="5225">
          <cell r="A5225">
            <v>72228</v>
          </cell>
          <cell r="B5225" t="str">
            <v>RETIRADA DE ESTRUTURA DE MADEIRA COM TESOURAS PARA TELHAS CERAMICAS OU DE VIDRO</v>
          </cell>
          <cell r="C5225" t="str">
            <v>M2</v>
          </cell>
          <cell r="D5225">
            <v>20.399999999999999</v>
          </cell>
        </row>
        <row r="5226">
          <cell r="A5226">
            <v>72237</v>
          </cell>
          <cell r="B5226" t="str">
            <v>RETIRADA DE ENTARUGAMENTO DE FORRO</v>
          </cell>
          <cell r="C5226" t="str">
            <v>M2</v>
          </cell>
          <cell r="D5226">
            <v>16.32</v>
          </cell>
        </row>
        <row r="5227">
          <cell r="A5227">
            <v>72238</v>
          </cell>
          <cell r="B5227" t="str">
            <v>RETIRADA DE FORRO EM REGUAS DE PVC, INCLUSIVE RETIRADA DE PERFIS</v>
          </cell>
          <cell r="C5227" t="str">
            <v>M2</v>
          </cell>
          <cell r="D5227">
            <v>8.16</v>
          </cell>
        </row>
        <row r="5228">
          <cell r="A5228">
            <v>73616</v>
          </cell>
          <cell r="B5228" t="str">
            <v>DEMOLICAO DE CONCRETO SIMPLES</v>
          </cell>
          <cell r="C5228" t="str">
            <v>M3</v>
          </cell>
          <cell r="D5228">
            <v>267.56</v>
          </cell>
        </row>
        <row r="5229">
          <cell r="A5229" t="str">
            <v>73801/001</v>
          </cell>
          <cell r="B5229" t="str">
            <v>DEMOLICAO DE PISO DE ALTA RESISTENCIA</v>
          </cell>
          <cell r="C5229" t="str">
            <v>M2</v>
          </cell>
          <cell r="D5229">
            <v>27.44</v>
          </cell>
        </row>
        <row r="5230">
          <cell r="A5230" t="str">
            <v>73802/001</v>
          </cell>
          <cell r="B5230" t="str">
            <v>DEMOLICAO DE REVESTIMENTO DE ARGAMASSA DE CAL E AREIA</v>
          </cell>
          <cell r="C5230" t="str">
            <v>M2</v>
          </cell>
          <cell r="D5230">
            <v>9.14</v>
          </cell>
        </row>
        <row r="5231">
          <cell r="A5231" t="str">
            <v>73874/001</v>
          </cell>
          <cell r="B5231" t="str">
            <v>REMOCAO DE PINTURAS COM JATEAMENTO DE AREIA, EM SUPERFICIES METALICAS</v>
          </cell>
          <cell r="C5231" t="str">
            <v>M2</v>
          </cell>
          <cell r="D5231">
            <v>28.92</v>
          </cell>
        </row>
        <row r="5232">
          <cell r="A5232" t="str">
            <v>73899/001</v>
          </cell>
          <cell r="B5232" t="str">
            <v>DEMOLICAO DE ALVENARIA DE TIJOLOS MACICOS S/REAPROVEITAMENTO</v>
          </cell>
          <cell r="C5232" t="str">
            <v>M3</v>
          </cell>
          <cell r="D5232">
            <v>82.32</v>
          </cell>
        </row>
        <row r="5233">
          <cell r="A5233" t="str">
            <v>73899/002</v>
          </cell>
          <cell r="B5233" t="str">
            <v>DEMOLICAO DE ALVENARIA DE TIJOLOS FURADOS S/REAPROVEITAMENTO</v>
          </cell>
          <cell r="C5233" t="str">
            <v>M3</v>
          </cell>
          <cell r="D5233">
            <v>102.9</v>
          </cell>
        </row>
        <row r="5234">
          <cell r="A5234">
            <v>84152</v>
          </cell>
          <cell r="B5234" t="str">
            <v>DEMOLICAO MANUAL CONCRETO ARMADO (PILAR / VIGA / LAJE) - INCL EMPILHAC AO LATERAL NO CANTEIRO</v>
          </cell>
          <cell r="C5234" t="str">
            <v>M3</v>
          </cell>
          <cell r="D5234">
            <v>349.88</v>
          </cell>
        </row>
        <row r="5235">
          <cell r="A5235">
            <v>85332</v>
          </cell>
          <cell r="B5235" t="str">
            <v>RETIRADA DE APARELHOS DE ILUMINACAO C/ REAPROVEITAMENTO DE LAMPADAS</v>
          </cell>
          <cell r="C5235" t="str">
            <v>UN</v>
          </cell>
          <cell r="D5235">
            <v>5.75</v>
          </cell>
        </row>
        <row r="5236">
          <cell r="A5236">
            <v>85333</v>
          </cell>
          <cell r="B5236" t="str">
            <v>RETIRADA DE APARELHOS SANITARIOS</v>
          </cell>
          <cell r="C5236" t="str">
            <v>UN</v>
          </cell>
          <cell r="D5236">
            <v>20.54</v>
          </cell>
        </row>
        <row r="5237">
          <cell r="A5237">
            <v>85334</v>
          </cell>
          <cell r="B5237" t="str">
            <v>RETIRADA DE ESQUADRIAS METALICAS</v>
          </cell>
          <cell r="C5237" t="str">
            <v>M2</v>
          </cell>
          <cell r="D5237">
            <v>18.29</v>
          </cell>
        </row>
        <row r="5238">
          <cell r="A5238">
            <v>85335</v>
          </cell>
          <cell r="B5238" t="str">
            <v>RETIRADA DE MEIO FIO C/ EMPILHAMENTO E S/ REMOCAO</v>
          </cell>
          <cell r="C5238" t="str">
            <v>M</v>
          </cell>
          <cell r="D5238">
            <v>8.6300000000000008</v>
          </cell>
        </row>
        <row r="5239">
          <cell r="A5239">
            <v>85336</v>
          </cell>
          <cell r="B5239" t="str">
            <v>RETIRADA DE TUBULACAO DE FERRO GALVANIZADO S/ ESCAVACAO OU RASGO EM AL VENARIA</v>
          </cell>
          <cell r="C5239" t="str">
            <v>M</v>
          </cell>
          <cell r="D5239">
            <v>5.69</v>
          </cell>
        </row>
        <row r="5240">
          <cell r="A5240">
            <v>85362</v>
          </cell>
          <cell r="B5240" t="str">
            <v>DEMOLICAO DE DIVISORIAS EM PLACAS DE MARMORITE OU DE CONCRETO</v>
          </cell>
          <cell r="C5240" t="str">
            <v>M2</v>
          </cell>
          <cell r="D5240">
            <v>14.63</v>
          </cell>
        </row>
        <row r="5241">
          <cell r="A5241">
            <v>85364</v>
          </cell>
          <cell r="B5241" t="str">
            <v>DEMOLICAO MANUAL DE ESTRUTURA DE CONCRETO ARMADO</v>
          </cell>
          <cell r="C5241" t="str">
            <v>M3</v>
          </cell>
          <cell r="D5241">
            <v>267.56</v>
          </cell>
        </row>
        <row r="5242">
          <cell r="A5242">
            <v>85366</v>
          </cell>
          <cell r="B5242" t="str">
            <v>DEMOLICAO MANUAL DE PAVIMENTACAO EM CONCRETO ASFALTICO, ESPESSURA 5CM</v>
          </cell>
          <cell r="C5242" t="str">
            <v>M2</v>
          </cell>
          <cell r="D5242">
            <v>23.78</v>
          </cell>
        </row>
        <row r="5243">
          <cell r="A5243">
            <v>85369</v>
          </cell>
          <cell r="B5243" t="str">
            <v>REMOCAO DE FORRO DE MADEIRA (LAMBRI) C/ REAPROVEITAMENTO</v>
          </cell>
          <cell r="C5243" t="str">
            <v>M2</v>
          </cell>
          <cell r="D5243">
            <v>41.13</v>
          </cell>
        </row>
        <row r="5244">
          <cell r="A5244">
            <v>85370</v>
          </cell>
          <cell r="B5244" t="str">
            <v>DEMOLICAO MANUAL DE LAJE PREMOLDADA COM TRANSPORTE E CARGA EM CAMINHAO BASCULANTE</v>
          </cell>
          <cell r="C5244" t="str">
            <v>M3</v>
          </cell>
          <cell r="D5244">
            <v>280.89</v>
          </cell>
        </row>
        <row r="5245">
          <cell r="A5245">
            <v>85371</v>
          </cell>
          <cell r="B5245" t="str">
            <v>REMOCAO DE PISO EM CARPETE</v>
          </cell>
          <cell r="C5245" t="str">
            <v>M2</v>
          </cell>
          <cell r="D5245">
            <v>3.38</v>
          </cell>
        </row>
        <row r="5246">
          <cell r="A5246">
            <v>85372</v>
          </cell>
          <cell r="B5246" t="str">
            <v>DEMOLICAO DE FORRO DE GESSO</v>
          </cell>
          <cell r="C5246" t="str">
            <v>M2</v>
          </cell>
          <cell r="D5246">
            <v>2.74</v>
          </cell>
        </row>
        <row r="5247">
          <cell r="A5247">
            <v>85374</v>
          </cell>
          <cell r="B5247" t="str">
            <v>REMOCAO DE DISPOSITIVOS PARA FUNCIONAMENTO DE APARELHOS SANITARIOS</v>
          </cell>
          <cell r="C5247" t="str">
            <v>UN</v>
          </cell>
          <cell r="D5247">
            <v>12.2</v>
          </cell>
        </row>
        <row r="5248">
          <cell r="A5248">
            <v>85375</v>
          </cell>
          <cell r="B5248" t="str">
            <v>REMOCAO DE BLOKRET COM EMPILHAMENTO</v>
          </cell>
          <cell r="C5248" t="str">
            <v>M2</v>
          </cell>
          <cell r="D5248">
            <v>14.4</v>
          </cell>
        </row>
        <row r="5249">
          <cell r="A5249">
            <v>85376</v>
          </cell>
          <cell r="B5249" t="str">
            <v>DEMOLICAO DE PISO VINILICO</v>
          </cell>
          <cell r="C5249" t="str">
            <v>M2</v>
          </cell>
          <cell r="D5249">
            <v>6.17</v>
          </cell>
        </row>
        <row r="5250">
          <cell r="A5250">
            <v>85383</v>
          </cell>
          <cell r="B5250" t="str">
            <v>REMOCAO DE CALHAS E CONDUTORES DE AGUAS PLUVIAIS</v>
          </cell>
          <cell r="C5250" t="str">
            <v>M</v>
          </cell>
          <cell r="D5250">
            <v>3.65</v>
          </cell>
        </row>
        <row r="5251">
          <cell r="A5251">
            <v>85389</v>
          </cell>
          <cell r="B5251" t="str">
            <v>REMOCAO TUBULACAO FF C/ DN 400 A 600MM EXCLUINDO ESCAVACAO/REATERRO</v>
          </cell>
          <cell r="C5251" t="str">
            <v>M</v>
          </cell>
          <cell r="D5251">
            <v>88.32</v>
          </cell>
        </row>
        <row r="5252">
          <cell r="A5252">
            <v>85390</v>
          </cell>
          <cell r="B5252" t="str">
            <v>REMOCAO TUBULACAO FF C/ DN 50 A 300MM EXCLUINDO ESCAVACAO/REATERRO</v>
          </cell>
          <cell r="C5252" t="str">
            <v>M</v>
          </cell>
          <cell r="D5252">
            <v>43.95</v>
          </cell>
        </row>
        <row r="5253">
          <cell r="A5253">
            <v>85392</v>
          </cell>
          <cell r="B5253" t="str">
            <v>REMOCAO TUBULACAO FF C/ DN 700 A 1200MM EXCLUINDO ESCAVACAO/REATERRO</v>
          </cell>
          <cell r="C5253" t="str">
            <v>M</v>
          </cell>
          <cell r="D5253">
            <v>215.68</v>
          </cell>
        </row>
        <row r="5254">
          <cell r="A5254">
            <v>85406</v>
          </cell>
          <cell r="B5254" t="str">
            <v>REMOCAO DE AZULEJO E SUBSTRATO DE ADERENCIA EM ARGAMASSA</v>
          </cell>
          <cell r="C5254" t="str">
            <v>M2</v>
          </cell>
          <cell r="D5254">
            <v>51.45</v>
          </cell>
        </row>
        <row r="5255">
          <cell r="A5255">
            <v>85407</v>
          </cell>
          <cell r="B5255" t="str">
            <v>REMOCAO DE FIACAO ELETRICA</v>
          </cell>
          <cell r="C5255" t="str">
            <v>M</v>
          </cell>
          <cell r="D5255">
            <v>12.67</v>
          </cell>
        </row>
        <row r="5256">
          <cell r="A5256">
            <v>85408</v>
          </cell>
          <cell r="B5256" t="str">
            <v>REMOCAO DE PEITORIL EM MARMORE OU GRANITO</v>
          </cell>
          <cell r="C5256" t="str">
            <v>M2</v>
          </cell>
          <cell r="D5256">
            <v>37.04</v>
          </cell>
        </row>
        <row r="5257">
          <cell r="A5257">
            <v>85409</v>
          </cell>
          <cell r="B5257" t="str">
            <v>REMOCAO DE PISO EM PLACAS DE BORRACHA COLADA</v>
          </cell>
          <cell r="C5257" t="str">
            <v>M2</v>
          </cell>
          <cell r="D5257">
            <v>7.54</v>
          </cell>
        </row>
        <row r="5258">
          <cell r="A5258">
            <v>85411</v>
          </cell>
          <cell r="B5258" t="str">
            <v>REMOCAO DE RODAPE CERAMICO</v>
          </cell>
          <cell r="C5258" t="str">
            <v>M</v>
          </cell>
          <cell r="D5258">
            <v>3.86</v>
          </cell>
        </row>
        <row r="5259">
          <cell r="A5259">
            <v>85415</v>
          </cell>
          <cell r="B5259" t="str">
            <v>REMOCAO DE DISPOSITIVOS PARA FUNCIONAMENTO DE PIA DE COZINHA</v>
          </cell>
          <cell r="C5259" t="str">
            <v>UN</v>
          </cell>
          <cell r="D5259">
            <v>10.37</v>
          </cell>
        </row>
        <row r="5260">
          <cell r="A5260">
            <v>85416</v>
          </cell>
          <cell r="B5260" t="str">
            <v>REMOCAO DE TOMADAS OU INTERRUPTORES ELETRICOS</v>
          </cell>
          <cell r="C5260" t="str">
            <v>UN</v>
          </cell>
          <cell r="D5260">
            <v>16.13</v>
          </cell>
        </row>
        <row r="5261">
          <cell r="A5261">
            <v>85417</v>
          </cell>
          <cell r="B5261" t="str">
            <v>RETIRADA DE TUBULACAO HIDROSSANITARIA APARENTE COM CONEXOES, Ø 1/2" A 2"</v>
          </cell>
          <cell r="C5261" t="str">
            <v>M</v>
          </cell>
          <cell r="D5261">
            <v>4.17</v>
          </cell>
        </row>
        <row r="5262">
          <cell r="A5262">
            <v>85418</v>
          </cell>
          <cell r="B5262" t="str">
            <v>RETIRADA DE TUBULACAO HIDROSSANITARIA EMBUTIDA COM CONEXOES Ø 1/2" A 2 "</v>
          </cell>
          <cell r="C5262" t="str">
            <v>M</v>
          </cell>
          <cell r="D5262">
            <v>8.3000000000000007</v>
          </cell>
        </row>
        <row r="5263">
          <cell r="A5263">
            <v>85419</v>
          </cell>
          <cell r="B5263" t="str">
            <v>RETIRADA DE TUBULACAO HIDROSSANITARIA APARENTE COM CONEXOES, Ø 2 1/2" A 4"</v>
          </cell>
          <cell r="C5263" t="str">
            <v>M</v>
          </cell>
          <cell r="D5263">
            <v>5.19</v>
          </cell>
        </row>
        <row r="5264">
          <cell r="A5264">
            <v>85420</v>
          </cell>
          <cell r="B5264" t="str">
            <v>RETIRADA DE TUBULACAO HIDROSSANITARIA EMBUTIDA COM CONEXOES, Ø 2 1/2" A 4"</v>
          </cell>
          <cell r="C5264" t="str">
            <v>M</v>
          </cell>
          <cell r="D5264">
            <v>12.45</v>
          </cell>
        </row>
        <row r="5265">
          <cell r="A5265">
            <v>85421</v>
          </cell>
          <cell r="B5265" t="str">
            <v>REMOCAO DE VIDRO COMUM</v>
          </cell>
          <cell r="C5265" t="str">
            <v>M2</v>
          </cell>
          <cell r="D5265">
            <v>13.9</v>
          </cell>
        </row>
        <row r="5266">
          <cell r="A5266">
            <v>89263</v>
          </cell>
          <cell r="B5266" t="str">
            <v>DEMOLICAO DE ESTRUTURA METALICA SEM REMOCAO</v>
          </cell>
          <cell r="C5266" t="str">
            <v>M2</v>
          </cell>
          <cell r="D5266">
            <v>36.67</v>
          </cell>
        </row>
        <row r="5267">
          <cell r="A5267">
            <v>85423</v>
          </cell>
          <cell r="B5267" t="str">
            <v>ISOLAMENTO DE OBRA COM TELA PLASTICA COM MALHA DE 5MM</v>
          </cell>
          <cell r="C5267" t="str">
            <v>M2</v>
          </cell>
          <cell r="D5267">
            <v>7.43</v>
          </cell>
        </row>
        <row r="5268">
          <cell r="A5268">
            <v>85424</v>
          </cell>
          <cell r="B5268" t="str">
            <v>ISOLAMENTO DE OBRA COM TELA PLASTICA COM MALHA DE 5MM E ESTRUTURA DE M ADEIRA PONTALETEADA</v>
          </cell>
          <cell r="C5268" t="str">
            <v>M2</v>
          </cell>
          <cell r="D5268">
            <v>23.53</v>
          </cell>
        </row>
        <row r="5269">
          <cell r="A5269">
            <v>72742</v>
          </cell>
          <cell r="B5269" t="str">
            <v>ENSAIO DE RECEBIMENTO E ACEITACAO DE CIMENTO PORTLAND</v>
          </cell>
          <cell r="C5269" t="str">
            <v>UN</v>
          </cell>
          <cell r="D5269">
            <v>626.94000000000005</v>
          </cell>
        </row>
        <row r="5270">
          <cell r="A5270">
            <v>72743</v>
          </cell>
          <cell r="B5270" t="str">
            <v>ENSAIO DE RECEBIMENTO E ACEITACAO DE AGREGADO GRAUDO</v>
          </cell>
          <cell r="C5270" t="str">
            <v>UN</v>
          </cell>
          <cell r="D5270">
            <v>313.47000000000003</v>
          </cell>
        </row>
        <row r="5271">
          <cell r="A5271" t="str">
            <v>73900/001</v>
          </cell>
          <cell r="B5271" t="str">
            <v>ENSAIOS DE IMPRIMACAO - ASFALTO DILUIDO</v>
          </cell>
          <cell r="C5271" t="str">
            <v>M2</v>
          </cell>
          <cell r="D5271">
            <v>0.06</v>
          </cell>
        </row>
        <row r="5272">
          <cell r="A5272" t="str">
            <v>73900/002</v>
          </cell>
          <cell r="B5272" t="str">
            <v>ENSAIOS DE TRATAMENTO SUPERFICIAL SIMPLES - COM CAP</v>
          </cell>
          <cell r="C5272" t="str">
            <v>M2</v>
          </cell>
          <cell r="D5272">
            <v>0.15</v>
          </cell>
        </row>
        <row r="5273">
          <cell r="A5273" t="str">
            <v>73900/003</v>
          </cell>
          <cell r="B5273" t="str">
            <v>ENSAIOS DE TRATAMENTO SUPERFICIAL SIMPLES - COM EMULSAO ASFALTICA</v>
          </cell>
          <cell r="C5273" t="str">
            <v>M2</v>
          </cell>
          <cell r="D5273">
            <v>0.16</v>
          </cell>
        </row>
        <row r="5274">
          <cell r="A5274" t="str">
            <v>73900/004</v>
          </cell>
          <cell r="B5274" t="str">
            <v>ENSAIOS DE TRATAMENTO SUPERFICIAL DUPLO - COM CAP</v>
          </cell>
          <cell r="C5274" t="str">
            <v>M2</v>
          </cell>
          <cell r="D5274">
            <v>0.2</v>
          </cell>
        </row>
        <row r="5275">
          <cell r="A5275" t="str">
            <v>73900/005</v>
          </cell>
          <cell r="B5275" t="str">
            <v>ENSAIOS DE TRATAMENTO SUPERFICIAL DUPLO - COM EMULSAO ASFALTICA</v>
          </cell>
          <cell r="C5275" t="str">
            <v>M2</v>
          </cell>
          <cell r="D5275">
            <v>0.28000000000000003</v>
          </cell>
        </row>
        <row r="5276">
          <cell r="A5276" t="str">
            <v>73900/006</v>
          </cell>
          <cell r="B5276" t="str">
            <v>ENSAIOS DE TRATAMENTO SUPERFICIAL TRIPLO - COM CAP</v>
          </cell>
          <cell r="C5276" t="str">
            <v>M2</v>
          </cell>
          <cell r="D5276">
            <v>0.28000000000000003</v>
          </cell>
        </row>
        <row r="5277">
          <cell r="A5277" t="str">
            <v>73900/007</v>
          </cell>
          <cell r="B5277" t="str">
            <v>ENSAIOS DE TRATAMENTO SUPERFICIAL TRIPLO - COM EMULSAO ASFALTICA</v>
          </cell>
          <cell r="C5277" t="str">
            <v>M2</v>
          </cell>
          <cell r="D5277">
            <v>0.3</v>
          </cell>
        </row>
        <row r="5278">
          <cell r="A5278" t="str">
            <v>73900/008</v>
          </cell>
          <cell r="B5278" t="str">
            <v>ENSAIOS DE MACADAME BETUMINOSO POR PENETRACAO - COM CAP</v>
          </cell>
          <cell r="C5278" t="str">
            <v>M3</v>
          </cell>
          <cell r="D5278">
            <v>1.39</v>
          </cell>
        </row>
        <row r="5279">
          <cell r="A5279" t="str">
            <v>73900/009</v>
          </cell>
          <cell r="B5279" t="str">
            <v>ENSAIOS DE MACADAME BETUMINOSO POR PENETRACAO - COM EMULSAO ASFALTICA</v>
          </cell>
          <cell r="C5279" t="str">
            <v>M3</v>
          </cell>
          <cell r="D5279">
            <v>1.38</v>
          </cell>
        </row>
        <row r="5280">
          <cell r="A5280" t="str">
            <v>73900/010</v>
          </cell>
          <cell r="B5280" t="str">
            <v>ENSAIOS DE PRE MISTURADO A FRIO</v>
          </cell>
          <cell r="C5280" t="str">
            <v>M3</v>
          </cell>
          <cell r="D5280">
            <v>1.07</v>
          </cell>
        </row>
        <row r="5281">
          <cell r="A5281" t="str">
            <v>73900/011</v>
          </cell>
          <cell r="B5281" t="str">
            <v>ENSAIOS DE AREIA ASFALTO A QUENTE</v>
          </cell>
          <cell r="C5281" t="str">
            <v>T</v>
          </cell>
          <cell r="D5281">
            <v>35.36</v>
          </cell>
        </row>
        <row r="5282">
          <cell r="A5282" t="str">
            <v>73900/012</v>
          </cell>
          <cell r="B5282" t="str">
            <v>ENSAIOS DE CONCRETO ASFALTICO</v>
          </cell>
          <cell r="C5282" t="str">
            <v>T</v>
          </cell>
          <cell r="D5282">
            <v>49.22</v>
          </cell>
        </row>
        <row r="5283">
          <cell r="A5283" t="str">
            <v>74020/001</v>
          </cell>
          <cell r="B5283" t="str">
            <v>ENSAIO DE PAVIMENTO DE CONCRETO</v>
          </cell>
          <cell r="C5283" t="str">
            <v>M3</v>
          </cell>
          <cell r="D5283">
            <v>23.66</v>
          </cell>
        </row>
        <row r="5284">
          <cell r="A5284" t="str">
            <v>74020/002</v>
          </cell>
          <cell r="B5284" t="str">
            <v>ENSAIOS DE PAVIMENTO DE CONCRETO COMPACTADO COM ROLO</v>
          </cell>
          <cell r="C5284" t="str">
            <v>M3</v>
          </cell>
          <cell r="D5284">
            <v>21.45</v>
          </cell>
        </row>
        <row r="5285">
          <cell r="A5285" t="str">
            <v>74021/001</v>
          </cell>
          <cell r="B5285" t="str">
            <v>ENSAIOS DE TERRAPLENAGEM - CORPO DO ATERRO</v>
          </cell>
          <cell r="C5285" t="str">
            <v>M3</v>
          </cell>
          <cell r="D5285">
            <v>0.59</v>
          </cell>
        </row>
        <row r="5286">
          <cell r="A5286" t="str">
            <v>74021/002</v>
          </cell>
          <cell r="B5286" t="str">
            <v>ENSAIO DE TERRAPLENAGEM - CAMADA FINAL DO ATERRO</v>
          </cell>
          <cell r="C5286" t="str">
            <v>M3</v>
          </cell>
          <cell r="D5286">
            <v>1.87</v>
          </cell>
        </row>
        <row r="5287">
          <cell r="A5287" t="str">
            <v>74021/003</v>
          </cell>
          <cell r="B5287" t="str">
            <v>ENSAIOS DE REGULARIZACAO DO SUBLEITO</v>
          </cell>
          <cell r="C5287" t="str">
            <v>M2</v>
          </cell>
          <cell r="D5287">
            <v>0.88</v>
          </cell>
        </row>
        <row r="5288">
          <cell r="A5288" t="str">
            <v>74021/004</v>
          </cell>
          <cell r="B5288" t="str">
            <v>ENSAIOS DE REFORCO DO SUBLEITO</v>
          </cell>
          <cell r="C5288" t="str">
            <v>M3</v>
          </cell>
          <cell r="D5288">
            <v>1.57</v>
          </cell>
        </row>
        <row r="5289">
          <cell r="A5289" t="str">
            <v>74021/005</v>
          </cell>
          <cell r="B5289" t="str">
            <v>ENSAIOS DE SUB BASE DE SOLO MELHORADO COM CIMENTO</v>
          </cell>
          <cell r="C5289" t="str">
            <v>M3</v>
          </cell>
          <cell r="D5289">
            <v>1.57</v>
          </cell>
        </row>
        <row r="5290">
          <cell r="A5290" t="str">
            <v>74021/006</v>
          </cell>
          <cell r="B5290" t="str">
            <v>ENSAIOS DE BASE ESTABILIZADA GRANULOMETRICAMENTE</v>
          </cell>
          <cell r="C5290" t="str">
            <v>M3</v>
          </cell>
          <cell r="D5290">
            <v>1.69</v>
          </cell>
        </row>
        <row r="5291">
          <cell r="A5291" t="str">
            <v>74021/007</v>
          </cell>
          <cell r="B5291" t="str">
            <v>ENSAIO DE BASE DE SOLO MELHORADO COM CIMENTO</v>
          </cell>
          <cell r="C5291" t="str">
            <v>M3</v>
          </cell>
          <cell r="D5291">
            <v>1.57</v>
          </cell>
        </row>
        <row r="5292">
          <cell r="A5292" t="str">
            <v>74021/008</v>
          </cell>
          <cell r="B5292" t="str">
            <v>ENSAIOS DE BASE DE SOLO CIMENTO</v>
          </cell>
          <cell r="C5292" t="str">
            <v>M3</v>
          </cell>
          <cell r="D5292">
            <v>1.72</v>
          </cell>
        </row>
        <row r="5293">
          <cell r="A5293" t="str">
            <v>74022/001</v>
          </cell>
          <cell r="B5293" t="str">
            <v>ENSAIO DE PENETRACAO - MATERIAL BETUMINOSO</v>
          </cell>
          <cell r="C5293" t="str">
            <v>UN</v>
          </cell>
          <cell r="D5293">
            <v>133.22</v>
          </cell>
        </row>
        <row r="5294">
          <cell r="A5294" t="str">
            <v>74022/002</v>
          </cell>
          <cell r="B5294" t="str">
            <v>ENSAIO DE VISCOSIDADE SAYBOLT - FUROL - MATERIAL BETUMINOSO</v>
          </cell>
          <cell r="C5294" t="str">
            <v>UN</v>
          </cell>
          <cell r="D5294">
            <v>172.4</v>
          </cell>
        </row>
        <row r="5295">
          <cell r="A5295" t="str">
            <v>74022/003</v>
          </cell>
          <cell r="B5295" t="str">
            <v>ENSAIO DE DETERMINACAO DA PENEIRACAO - EMULSAO ASFALTICA</v>
          </cell>
          <cell r="C5295" t="str">
            <v>UN</v>
          </cell>
          <cell r="D5295">
            <v>156.72999999999999</v>
          </cell>
        </row>
        <row r="5296">
          <cell r="A5296" t="str">
            <v>74022/004</v>
          </cell>
          <cell r="B5296" t="str">
            <v>ENSAIO DE DETERMINACAO DA SEDIMENTACAO - EMULSAO ASFALTICA</v>
          </cell>
          <cell r="C5296" t="str">
            <v>UN</v>
          </cell>
          <cell r="D5296">
            <v>172.4</v>
          </cell>
        </row>
        <row r="5297">
          <cell r="A5297" t="str">
            <v>74022/005</v>
          </cell>
          <cell r="B5297" t="str">
            <v>ENSAIO DE DETERMINACAO DO TEOR DE BETUME - CIMENTO ASFALTICO DE PETROL EO</v>
          </cell>
          <cell r="C5297" t="str">
            <v>UN</v>
          </cell>
          <cell r="D5297">
            <v>137.13999999999999</v>
          </cell>
        </row>
        <row r="5298">
          <cell r="A5298" t="str">
            <v>74022/006</v>
          </cell>
          <cell r="B5298" t="str">
            <v>ENSAIO DE GRANULOMETRIA POR PENEIRAMENTO - SOLOS</v>
          </cell>
          <cell r="C5298" t="str">
            <v>UN</v>
          </cell>
          <cell r="D5298">
            <v>125.38</v>
          </cell>
        </row>
        <row r="5299">
          <cell r="A5299" t="str">
            <v>74022/007</v>
          </cell>
          <cell r="B5299" t="str">
            <v>ENSAIO DE GRANULOMETRIA POR PENEIRAMENTO E SEDIMENTACAO - SOLOS</v>
          </cell>
          <cell r="C5299" t="str">
            <v>UN</v>
          </cell>
          <cell r="D5299">
            <v>148.88999999999999</v>
          </cell>
        </row>
        <row r="5300">
          <cell r="A5300" t="str">
            <v>74022/008</v>
          </cell>
          <cell r="B5300" t="str">
            <v>ENSAIO DE LIMITE DE LIQUIDEZ - SOLOS</v>
          </cell>
          <cell r="C5300" t="str">
            <v>UN</v>
          </cell>
          <cell r="D5300">
            <v>78.36</v>
          </cell>
        </row>
        <row r="5301">
          <cell r="A5301" t="str">
            <v>74022/009</v>
          </cell>
          <cell r="B5301" t="str">
            <v>ENSAIO DE LIMITE DE PLASTICIDADE - SOLOS</v>
          </cell>
          <cell r="C5301" t="str">
            <v>UN</v>
          </cell>
          <cell r="D5301">
            <v>70.53</v>
          </cell>
        </row>
        <row r="5302">
          <cell r="A5302" t="str">
            <v>74022/010</v>
          </cell>
          <cell r="B5302" t="str">
            <v>ENSAIO DE COMPACTACAO - AMOSTRAS NAO TRABALHADAS - ENERGIA NORMAL - SO LOS</v>
          </cell>
          <cell r="C5302" t="str">
            <v>UN</v>
          </cell>
          <cell r="D5302">
            <v>148.88999999999999</v>
          </cell>
        </row>
        <row r="5303">
          <cell r="A5303" t="str">
            <v>74022/011</v>
          </cell>
          <cell r="B5303" t="str">
            <v>ENSAIO DE COMPACTACAO - AMOSTRAS NAO TRABALHADAS - ENERGIA INTERMEDIAR IA - SOLOS</v>
          </cell>
          <cell r="C5303" t="str">
            <v>UN</v>
          </cell>
          <cell r="D5303">
            <v>227.26</v>
          </cell>
        </row>
        <row r="5304">
          <cell r="A5304" t="str">
            <v>74022/012</v>
          </cell>
          <cell r="B5304" t="str">
            <v>ENSAIO DE COMPACTACAO - AMOSTRAS NAO TRABALHADAS - ENERGIA MODIFICADA - SOLOS</v>
          </cell>
          <cell r="C5304" t="str">
            <v>UN</v>
          </cell>
          <cell r="D5304">
            <v>297.79000000000002</v>
          </cell>
        </row>
        <row r="5305">
          <cell r="A5305" t="str">
            <v>74022/013</v>
          </cell>
          <cell r="B5305" t="str">
            <v>ENSAIO DE COMPACTACAO - AMOSTRAS TRABALHADAS - SOLOS</v>
          </cell>
          <cell r="C5305" t="str">
            <v>UN</v>
          </cell>
          <cell r="D5305">
            <v>156.72999999999999</v>
          </cell>
        </row>
        <row r="5306">
          <cell r="A5306" t="str">
            <v>74022/014</v>
          </cell>
          <cell r="B5306" t="str">
            <v>ENSAIO DE MASSA ESPECIFICA - IN SITU - METODO FRASCO DE AREIA - SOLOS</v>
          </cell>
          <cell r="C5306" t="str">
            <v>UN</v>
          </cell>
          <cell r="D5306">
            <v>54.85</v>
          </cell>
        </row>
        <row r="5307">
          <cell r="A5307" t="str">
            <v>74022/015</v>
          </cell>
          <cell r="B5307" t="str">
            <v>ENSAIO DE MASSA ESPECIFICA - IN SITU - METODO BALAO DE BORRACHA - SOLO S</v>
          </cell>
          <cell r="C5307" t="str">
            <v>UN</v>
          </cell>
          <cell r="D5307">
            <v>62.69</v>
          </cell>
        </row>
        <row r="5308">
          <cell r="A5308" t="str">
            <v>74022/016</v>
          </cell>
          <cell r="B5308" t="str">
            <v>ENSAIO DE DENSIDADE REAL - SOLOS</v>
          </cell>
          <cell r="C5308" t="str">
            <v>UN</v>
          </cell>
          <cell r="D5308">
            <v>70.53</v>
          </cell>
        </row>
        <row r="5309">
          <cell r="A5309" t="str">
            <v>74022/017</v>
          </cell>
          <cell r="B5309" t="str">
            <v>ENSAIO DE ABRASAO LOS ANGELES - AGREGADOS</v>
          </cell>
          <cell r="C5309" t="str">
            <v>UN</v>
          </cell>
          <cell r="D5309">
            <v>329.14</v>
          </cell>
        </row>
        <row r="5310">
          <cell r="A5310" t="str">
            <v>74022/018</v>
          </cell>
          <cell r="B5310" t="str">
            <v>ENSAIO DE MASSA ESPECIFICA - IN SITU - EMPREGO DO OLEO - SOLOS</v>
          </cell>
          <cell r="C5310" t="str">
            <v>UN</v>
          </cell>
          <cell r="D5310">
            <v>86.2</v>
          </cell>
        </row>
        <row r="5311">
          <cell r="A5311" t="str">
            <v>74022/019</v>
          </cell>
          <cell r="B5311" t="str">
            <v>ENSAIO DE INDICE DE SUPORTE CALIFORNIA - AMOSTRAS NAO TRABALHADAS - EN ERGIA NORMAL - SOLOS</v>
          </cell>
          <cell r="C5311" t="str">
            <v>UN</v>
          </cell>
          <cell r="D5311">
            <v>180.24</v>
          </cell>
        </row>
        <row r="5312">
          <cell r="A5312" t="str">
            <v>74022/020</v>
          </cell>
          <cell r="B5312" t="str">
            <v>ENSAIO DE INDICE DE SUPORTE CALIFORNIA - AMOSTRAS NAO TRABALHADAS - EN ERGIA INTERMEDIARIA - SOLOS</v>
          </cell>
          <cell r="C5312" t="str">
            <v>UN</v>
          </cell>
          <cell r="D5312">
            <v>203.75</v>
          </cell>
        </row>
        <row r="5313">
          <cell r="A5313" t="str">
            <v>74022/021</v>
          </cell>
          <cell r="B5313" t="str">
            <v>ENSAIO DE INDICE DE SUPORTE CALIFORNIA- AMOSTRAS NAO TRABALHADAS - ENE RGIA MODIFICADA- SOLOS</v>
          </cell>
          <cell r="C5313" t="str">
            <v>UN</v>
          </cell>
          <cell r="D5313">
            <v>219.42</v>
          </cell>
        </row>
        <row r="5314">
          <cell r="A5314" t="str">
            <v>74022/022</v>
          </cell>
          <cell r="B5314" t="str">
            <v>ENSAIO DE TEOR DE UMIDADE - METODO EXPEDITO DO ALCOOL - SOLOS</v>
          </cell>
          <cell r="C5314" t="str">
            <v>UN</v>
          </cell>
          <cell r="D5314">
            <v>47.02</v>
          </cell>
        </row>
        <row r="5315">
          <cell r="A5315" t="str">
            <v>74022/023</v>
          </cell>
          <cell r="B5315" t="str">
            <v>ENSAIO DE TEOR DE UMIDADE - PROCESSO SPEEDY - SOLOS E AGREGADOS MIUDOS</v>
          </cell>
          <cell r="C5315" t="str">
            <v>UN</v>
          </cell>
          <cell r="D5315">
            <v>47.02</v>
          </cell>
        </row>
        <row r="5316">
          <cell r="A5316" t="str">
            <v>74022/024</v>
          </cell>
          <cell r="B5316" t="str">
            <v>ENSAIO DE TEOR DE UMIDADE - EM LABORATORIO - SOLOS</v>
          </cell>
          <cell r="C5316" t="str">
            <v>UN</v>
          </cell>
          <cell r="D5316">
            <v>62.69</v>
          </cell>
        </row>
        <row r="5317">
          <cell r="A5317" t="str">
            <v>74022/025</v>
          </cell>
          <cell r="B5317" t="str">
            <v>ENSAIO DE PONTO DE FULGOR - MATERIAL BETUMINOSO</v>
          </cell>
          <cell r="C5317" t="str">
            <v>UN</v>
          </cell>
          <cell r="D5317">
            <v>125.38</v>
          </cell>
        </row>
        <row r="5318">
          <cell r="A5318" t="str">
            <v>74022/026</v>
          </cell>
          <cell r="B5318" t="str">
            <v>ENSAIO DE DESTILACAO - ASFALTO DILUIDO</v>
          </cell>
          <cell r="C5318" t="str">
            <v>UN</v>
          </cell>
          <cell r="D5318">
            <v>203.75</v>
          </cell>
        </row>
        <row r="5319">
          <cell r="A5319" t="str">
            <v>74022/027</v>
          </cell>
          <cell r="B5319" t="str">
            <v>ENSAIO DE CONTROLE DE TAXA DE APLICACAO DE LIGANTE BETUMINOSO</v>
          </cell>
          <cell r="C5319" t="str">
            <v>UN</v>
          </cell>
          <cell r="D5319">
            <v>54.85</v>
          </cell>
        </row>
        <row r="5320">
          <cell r="A5320" t="str">
            <v>74022/028</v>
          </cell>
          <cell r="B5320" t="str">
            <v>ENSAIO DE SUSCEPTIBILIDADE TERMICA - INDICE PFEIFFER - MATERIAL ASFALT ICO</v>
          </cell>
          <cell r="C5320" t="str">
            <v>UN</v>
          </cell>
          <cell r="D5320">
            <v>195.91</v>
          </cell>
        </row>
        <row r="5321">
          <cell r="A5321" t="str">
            <v>74022/029</v>
          </cell>
          <cell r="B5321" t="str">
            <v>ENSAIO DE ESPUMA - MATERIAL ASFALTICO</v>
          </cell>
          <cell r="C5321" t="str">
            <v>UN</v>
          </cell>
          <cell r="D5321">
            <v>141.06</v>
          </cell>
        </row>
        <row r="5322">
          <cell r="A5322" t="str">
            <v>74022/030</v>
          </cell>
          <cell r="B5322" t="str">
            <v>ENSAIO DE RESISTENCIA A COMPRESSAO SIMPLES - CONCRETO</v>
          </cell>
          <cell r="C5322" t="str">
            <v>UN</v>
          </cell>
          <cell r="D5322">
            <v>141.06</v>
          </cell>
        </row>
        <row r="5323">
          <cell r="A5323" t="str">
            <v>74022/031</v>
          </cell>
          <cell r="B5323" t="str">
            <v>ENSAIO DE RESISTENCIA A TRACAO POR COMPRESSAO DIAMETRAL - CONCRETO</v>
          </cell>
          <cell r="C5323" t="str">
            <v>UN</v>
          </cell>
          <cell r="D5323">
            <v>141.06</v>
          </cell>
        </row>
        <row r="5324">
          <cell r="A5324" t="str">
            <v>74022/032</v>
          </cell>
          <cell r="B5324" t="str">
            <v>ENSAIO DE RESISTENCIA A TRACAO NA FLEXAO DE CONCRETO</v>
          </cell>
          <cell r="C5324" t="str">
            <v>UN</v>
          </cell>
          <cell r="D5324">
            <v>156.72999999999999</v>
          </cell>
        </row>
        <row r="5325">
          <cell r="A5325" t="str">
            <v>74022/033</v>
          </cell>
          <cell r="B5325" t="str">
            <v>ENSAIO DE RESILIENCIA - SOLOS</v>
          </cell>
          <cell r="C5325" t="str">
            <v>UN</v>
          </cell>
          <cell r="D5325">
            <v>1010.94</v>
          </cell>
        </row>
        <row r="5326">
          <cell r="A5326" t="str">
            <v>74022/034</v>
          </cell>
          <cell r="B5326" t="str">
            <v>ENSAIO DE RESILIENCIA - MISTURAS BETUMINOSAS</v>
          </cell>
          <cell r="C5326" t="str">
            <v>UN</v>
          </cell>
          <cell r="D5326">
            <v>211.59</v>
          </cell>
        </row>
        <row r="5327">
          <cell r="A5327" t="str">
            <v>74022/035</v>
          </cell>
          <cell r="B5327" t="str">
            <v>ENSAIO DE PERCENTAGEM DE BETUME - MISTURAS BETUMINOSAS</v>
          </cell>
          <cell r="C5327" t="str">
            <v>UN</v>
          </cell>
          <cell r="D5327">
            <v>117.55</v>
          </cell>
        </row>
        <row r="5328">
          <cell r="A5328" t="str">
            <v>74022/036</v>
          </cell>
          <cell r="B5328" t="str">
            <v>ENSAIO DE ADESIVIDADE - RESISTENCIA A AGUA - EMULSAO ASFALTICA</v>
          </cell>
          <cell r="C5328" t="str">
            <v>UN</v>
          </cell>
          <cell r="D5328">
            <v>94.04</v>
          </cell>
        </row>
        <row r="5329">
          <cell r="A5329" t="str">
            <v>74022/037</v>
          </cell>
          <cell r="B5329" t="str">
            <v>ENSAIO DE ADESIVIDADE A LIGANTE BETUMINOSO - AGREGADO GRAUDO</v>
          </cell>
          <cell r="C5329" t="str">
            <v>UN</v>
          </cell>
          <cell r="D5329">
            <v>78.36</v>
          </cell>
        </row>
        <row r="5330">
          <cell r="A5330" t="str">
            <v>74022/038</v>
          </cell>
          <cell r="B5330" t="str">
            <v>ENSAIO DE EXPANSIBILIDADE - SOLOS</v>
          </cell>
          <cell r="C5330" t="str">
            <v>UN</v>
          </cell>
          <cell r="D5330">
            <v>113.63</v>
          </cell>
        </row>
        <row r="5331">
          <cell r="A5331" t="str">
            <v>74022/039</v>
          </cell>
          <cell r="B5331" t="str">
            <v>PREPARACAO DE AMOSTRAS PARA ENSAIO DE CARACTERIZACAO - SOLOS</v>
          </cell>
          <cell r="C5331" t="str">
            <v>UN</v>
          </cell>
          <cell r="D5331">
            <v>86.2</v>
          </cell>
        </row>
        <row r="5332">
          <cell r="A5332" t="str">
            <v>74022/040</v>
          </cell>
          <cell r="B5332" t="str">
            <v>ENSAIO MARSHALL - MISTURA BETUMINOSA A QUENTE</v>
          </cell>
          <cell r="C5332" t="str">
            <v>UN</v>
          </cell>
          <cell r="D5332">
            <v>274.27999999999997</v>
          </cell>
        </row>
        <row r="5333">
          <cell r="A5333" t="str">
            <v>74022/041</v>
          </cell>
          <cell r="B5333" t="str">
            <v>ENSAIO DE DETERMINACAO DO INDICE DE FORMA - AGREGADOS</v>
          </cell>
          <cell r="C5333" t="str">
            <v>UN</v>
          </cell>
          <cell r="D5333">
            <v>78.36</v>
          </cell>
        </row>
        <row r="5334">
          <cell r="A5334" t="str">
            <v>74022/042</v>
          </cell>
          <cell r="B5334" t="str">
            <v>ENSAIO DE EQUIVALENTE EM AREIA - SOLOS</v>
          </cell>
          <cell r="C5334" t="str">
            <v>UN</v>
          </cell>
          <cell r="D5334">
            <v>70.53</v>
          </cell>
        </row>
        <row r="5335">
          <cell r="A5335" t="str">
            <v>74022/043</v>
          </cell>
          <cell r="B5335" t="str">
            <v>ENSAIO DE MOLDAGEM E CURA DE SOLO CIMENTO</v>
          </cell>
          <cell r="C5335" t="str">
            <v>UN</v>
          </cell>
          <cell r="D5335">
            <v>78.36</v>
          </cell>
        </row>
        <row r="5336">
          <cell r="A5336" t="str">
            <v>74022/044</v>
          </cell>
          <cell r="B5336" t="str">
            <v>ENSAIO DE COMPRESSAO AXIAL DE SOLO CIMENTO</v>
          </cell>
          <cell r="C5336" t="str">
            <v>UN</v>
          </cell>
          <cell r="D5336">
            <v>62.69</v>
          </cell>
        </row>
        <row r="5337">
          <cell r="A5337" t="str">
            <v>74022/045</v>
          </cell>
          <cell r="B5337" t="str">
            <v>ENSAIO DE VISCOSIDADE CINEMATICA - ASFALTO</v>
          </cell>
          <cell r="C5337" t="str">
            <v>UN</v>
          </cell>
          <cell r="D5337">
            <v>156.72999999999999</v>
          </cell>
        </row>
        <row r="5338">
          <cell r="A5338" t="str">
            <v>74022/047</v>
          </cell>
          <cell r="B5338" t="str">
            <v>ENSAIO DE RESIDUO POR EVAPORACAO - EMULSAO ASFALTICA</v>
          </cell>
          <cell r="C5338" t="str">
            <v>UN</v>
          </cell>
          <cell r="D5338">
            <v>78.36</v>
          </cell>
        </row>
        <row r="5339">
          <cell r="A5339" t="str">
            <v>74022/048</v>
          </cell>
          <cell r="B5339" t="str">
            <v>ENSAIO DE CARGA DA PARTICULA - EMULSAO ASFALTICA</v>
          </cell>
          <cell r="C5339" t="str">
            <v>UN</v>
          </cell>
          <cell r="D5339">
            <v>58.77</v>
          </cell>
        </row>
        <row r="5340">
          <cell r="A5340" t="str">
            <v>74022/049</v>
          </cell>
          <cell r="B5340" t="str">
            <v>ENSAIO DE DESEMULSIBILIDADE - EMULSAO ASFALTICA</v>
          </cell>
          <cell r="C5340" t="str">
            <v>UN</v>
          </cell>
          <cell r="D5340">
            <v>156.72999999999999</v>
          </cell>
        </row>
        <row r="5341">
          <cell r="A5341" t="str">
            <v>74022/050</v>
          </cell>
          <cell r="B5341" t="str">
            <v>ENSAIO DE DETERMINACAO DA TAXA DE ESPALHAMENTO DO AGREGADO</v>
          </cell>
          <cell r="C5341" t="str">
            <v>UN</v>
          </cell>
          <cell r="D5341">
            <v>39.18</v>
          </cell>
        </row>
        <row r="5342">
          <cell r="A5342" t="str">
            <v>74022/051</v>
          </cell>
          <cell r="B5342" t="str">
            <v>ENSAIO DE ADESIVIDADE A LIGANTE BETUMINOSO - AGREGADO</v>
          </cell>
          <cell r="C5342" t="str">
            <v>UN</v>
          </cell>
          <cell r="D5342">
            <v>86.2</v>
          </cell>
        </row>
        <row r="5343">
          <cell r="A5343" t="str">
            <v>74022/052</v>
          </cell>
          <cell r="B5343" t="str">
            <v>ENSAIO DE GRANULOMETRIA DO AGREGADO</v>
          </cell>
          <cell r="C5343" t="str">
            <v>UN</v>
          </cell>
          <cell r="D5343">
            <v>78.36</v>
          </cell>
        </row>
        <row r="5344">
          <cell r="A5344" t="str">
            <v>74022/053</v>
          </cell>
          <cell r="B5344" t="str">
            <v>ENSAIO DE CONTROLE DO GRAU DE COMPACTACAO DA MISTURA ASFALTICA</v>
          </cell>
          <cell r="C5344" t="str">
            <v>UN</v>
          </cell>
          <cell r="D5344">
            <v>70.53</v>
          </cell>
        </row>
        <row r="5345">
          <cell r="A5345" t="str">
            <v>74022/054</v>
          </cell>
          <cell r="B5345" t="str">
            <v>ENSAIO DE GRANULOMETRIA DO FILLER</v>
          </cell>
          <cell r="C5345" t="str">
            <v>UN</v>
          </cell>
          <cell r="D5345">
            <v>70.53</v>
          </cell>
        </row>
        <row r="5346">
          <cell r="A5346" t="str">
            <v>74022/055</v>
          </cell>
          <cell r="B5346" t="str">
            <v>ENSAIO DE TRACAO POR COMPRESSAO DIAMETRAL - MISTURAS BETUMINOSAS</v>
          </cell>
          <cell r="C5346" t="str">
            <v>UN</v>
          </cell>
          <cell r="D5346">
            <v>195.91</v>
          </cell>
        </row>
        <row r="5347">
          <cell r="A5347" t="str">
            <v>74022/056</v>
          </cell>
          <cell r="B5347" t="str">
            <v>ENSAIO DE DENSIDADE DO MATERIAL BETUMINOSO</v>
          </cell>
          <cell r="C5347" t="str">
            <v>UN</v>
          </cell>
          <cell r="D5347">
            <v>55.33</v>
          </cell>
        </row>
        <row r="5348">
          <cell r="A5348" t="str">
            <v>74022/057</v>
          </cell>
          <cell r="B5348" t="str">
            <v>ENSAIO DE CONSISTENCIA DO CONCRETO CCR - INDICE VEBE</v>
          </cell>
          <cell r="C5348" t="str">
            <v>UN</v>
          </cell>
          <cell r="D5348">
            <v>55.33</v>
          </cell>
        </row>
        <row r="5349">
          <cell r="A5349" t="str">
            <v>74022/058</v>
          </cell>
          <cell r="B5349" t="str">
            <v>ENSAIO DE ABATIMENTO DO TRONCO DE CONE</v>
          </cell>
          <cell r="C5349" t="str">
            <v>UN</v>
          </cell>
          <cell r="D5349">
            <v>55.33</v>
          </cell>
        </row>
        <row r="5350">
          <cell r="A5350">
            <v>74259</v>
          </cell>
          <cell r="B5350" t="str">
            <v>ENSAIOS DE PINTURA DE LIGACAO</v>
          </cell>
          <cell r="C5350" t="str">
            <v>M2</v>
          </cell>
          <cell r="D5350">
            <v>0.03</v>
          </cell>
        </row>
        <row r="5351">
          <cell r="A5351">
            <v>72733</v>
          </cell>
          <cell r="B5351" t="str">
            <v>MOBILIZACAO E INSTALACAO DE 01  EQUIPAMENTO DE SONDAGEM, DISTANCIA ACI MA DE 20KM</v>
          </cell>
          <cell r="C5351" t="str">
            <v>UN</v>
          </cell>
          <cell r="D5351">
            <v>697.86</v>
          </cell>
        </row>
        <row r="5352">
          <cell r="A5352">
            <v>72871</v>
          </cell>
          <cell r="B5352" t="str">
            <v>MOBILIZACAO E INSTALACAO DE 01 EQUIPAMENTO DE SONDAGEM, DISTANCIA ATE 10KM</v>
          </cell>
          <cell r="C5352" t="str">
            <v>UN</v>
          </cell>
          <cell r="D5352">
            <v>331.54</v>
          </cell>
        </row>
        <row r="5353">
          <cell r="A5353">
            <v>72872</v>
          </cell>
          <cell r="B5353" t="str">
            <v>MOBILIZACAO E INSTALACAO DE 01 EQUIPAMENTO DE SONDAGEM, DISTANCIA DE 1 0KM ATE 20KM</v>
          </cell>
          <cell r="C5353" t="str">
            <v>UN</v>
          </cell>
          <cell r="D5353">
            <v>514.70000000000005</v>
          </cell>
        </row>
        <row r="5354">
          <cell r="A5354">
            <v>73610</v>
          </cell>
          <cell r="B5354" t="str">
            <v>LOCAÇÃO DE REDES DE ÁGUA OU DE ESGOTO</v>
          </cell>
          <cell r="C5354" t="str">
            <v>M</v>
          </cell>
          <cell r="D5354">
            <v>1.07</v>
          </cell>
        </row>
        <row r="5355">
          <cell r="A5355">
            <v>73679</v>
          </cell>
          <cell r="B5355" t="str">
            <v>LOCAÇÃO DE ADUTORAS, COLETORES TRONCO E INTERCEPTORES - ATÉ DN 500 MM</v>
          </cell>
          <cell r="C5355" t="str">
            <v>M</v>
          </cell>
          <cell r="D5355">
            <v>1.8</v>
          </cell>
        </row>
        <row r="5356">
          <cell r="A5356">
            <v>73686</v>
          </cell>
          <cell r="B5356" t="str">
            <v>LOCACAO DA OBRA, COM USO DE EQUIPAMENTOS TOPOGRAFICOS, INCLUSIVE NIVEL ADOR</v>
          </cell>
          <cell r="C5356" t="str">
            <v>M2</v>
          </cell>
          <cell r="D5356">
            <v>23.49</v>
          </cell>
        </row>
        <row r="5357">
          <cell r="A5357" t="str">
            <v>73992/001</v>
          </cell>
          <cell r="B5357" t="str">
            <v>LOCACAO CONVENCIONAL DE OBRA, ATRAVÉS DE GABARITO DE TABUAS CORRIDAS P ONTALETADAS A CADA 1,50M, SEM REAPROVEITAMENTO</v>
          </cell>
          <cell r="C5357" t="str">
            <v>M2</v>
          </cell>
          <cell r="D5357">
            <v>12.19</v>
          </cell>
        </row>
        <row r="5358">
          <cell r="A5358" t="str">
            <v>74077/002</v>
          </cell>
          <cell r="B5358" t="str">
            <v>LOCACAO CONVENCIONAL DE OBRA, ATRAVÉS DE GABARITO DE TABUAS CORRIDAS P ONTALETADAS, COM REAPROVEITAMENTO DE 10 VEZES.</v>
          </cell>
          <cell r="C5358" t="str">
            <v>M2</v>
          </cell>
          <cell r="D5358">
            <v>4.99</v>
          </cell>
        </row>
        <row r="5359">
          <cell r="A5359" t="str">
            <v>74077/003</v>
          </cell>
          <cell r="B5359" t="str">
            <v>LOCACAO CONVENCIONAL DE OBRA, ATRAVÉS DE GABARITO DE TABUAS CORRIDAS P ONTALETADAS, COM REAPROVEITAMENTO DE 3 VEZES.</v>
          </cell>
          <cell r="C5359" t="str">
            <v>M2</v>
          </cell>
          <cell r="D5359">
            <v>6.43</v>
          </cell>
        </row>
        <row r="5360">
          <cell r="A5360">
            <v>85323</v>
          </cell>
          <cell r="B5360" t="str">
            <v>LOCACAO E NIVELAMENTO DE EMISSARIO/REDE COLETORA COM AUXILIO DE EQUIPA MENTO TOPOGRAFICO</v>
          </cell>
          <cell r="C5360" t="str">
            <v>M</v>
          </cell>
          <cell r="D5360">
            <v>1.85</v>
          </cell>
        </row>
        <row r="5361">
          <cell r="A5361">
            <v>73677</v>
          </cell>
          <cell r="B5361" t="str">
            <v>CADASTRO DE LIGAÇÕES PREDIAIS, INCLUSIVE DESENHISTA</v>
          </cell>
          <cell r="C5361" t="str">
            <v>UN</v>
          </cell>
          <cell r="D5361">
            <v>10.029999999999999</v>
          </cell>
        </row>
        <row r="5362">
          <cell r="A5362">
            <v>73678</v>
          </cell>
          <cell r="B5362" t="str">
            <v>CADASTRO DE ADUTORAS. COLETORES E INTERCEPTORES - ATÉ DN 500 MM, INCLU SIVE DESENHISTA</v>
          </cell>
          <cell r="C5362" t="str">
            <v>M</v>
          </cell>
          <cell r="D5362">
            <v>3.31</v>
          </cell>
        </row>
        <row r="5363">
          <cell r="A5363">
            <v>73682</v>
          </cell>
          <cell r="B5363" t="str">
            <v>CADASTRO DE REDES, INCLUSIVE DESENHISTA</v>
          </cell>
          <cell r="C5363" t="str">
            <v>M</v>
          </cell>
          <cell r="D5363">
            <v>1.44</v>
          </cell>
        </row>
        <row r="5364">
          <cell r="A5364" t="str">
            <v>73758/001</v>
          </cell>
          <cell r="B5364" t="str">
            <v>LEVANTAMENTO SECAO TRANSVERSAL C/NIVEL TERRENO NAO ACIDENTADO VEGETAÇÃ O DENSA INCLUSIVE DESENHO ESC 1:200 EM PAPEL VEGETAL MILIMETRADO (MEDI DO P/M SECAO), INCLUSIVE NIVELADOR, AUXILIAR DE CALCULO TOPOGRAFICO E DESENHISTA.</v>
          </cell>
          <cell r="C5364" t="str">
            <v>M</v>
          </cell>
          <cell r="D5364">
            <v>1.93</v>
          </cell>
        </row>
        <row r="5365">
          <cell r="A5365">
            <v>78472</v>
          </cell>
          <cell r="B5365" t="str">
            <v>SERVICOS TOPOGRAFICOS PARA PAVIMENTACAO, INCLUSIVE NOTA DE SERVICOS, A COMPANHAMENTO E GREIDE</v>
          </cell>
          <cell r="C5365" t="str">
            <v>M2</v>
          </cell>
          <cell r="D5365">
            <v>0.41</v>
          </cell>
        </row>
        <row r="5366">
          <cell r="A5366">
            <v>93588</v>
          </cell>
          <cell r="B5366" t="str">
            <v>TRANSPORTE COM CAMINHÃO BASCULANTE DE 10 M3, EM VIA URBANA EM LEITO NA TURAL (UNIDADE: M3XKM). AF_04/2016</v>
          </cell>
          <cell r="C5366" t="str">
            <v>M3XKM</v>
          </cell>
          <cell r="D5366">
            <v>1.33</v>
          </cell>
        </row>
        <row r="5367">
          <cell r="A5367">
            <v>93589</v>
          </cell>
          <cell r="B5367" t="str">
            <v>TRANSPORTE COM CAMINHÃO BASCULANTE DE 10 M3, EM VIA URBANA EM REVESTIM ENTO PRIMÁRIO (UNIDADE: M3XKM). AF_04/2016</v>
          </cell>
          <cell r="C5367" t="str">
            <v>M3XKM</v>
          </cell>
          <cell r="D5367">
            <v>1.02</v>
          </cell>
        </row>
        <row r="5368">
          <cell r="A5368">
            <v>93590</v>
          </cell>
          <cell r="B5368" t="str">
            <v>TRANSPORTE COM CAMINHÃO BASCULANTE DE 10 M3, EM VIA URBANA PAVIMENTADA , DMT ACIMA DE 30KM (UNIDADE: M3XKM). AF_04/2016</v>
          </cell>
          <cell r="C5368" t="str">
            <v>M3XKM</v>
          </cell>
          <cell r="D5368">
            <v>0.68</v>
          </cell>
        </row>
        <row r="5369">
          <cell r="A5369">
            <v>93591</v>
          </cell>
          <cell r="B5369" t="str">
            <v>TRANSPORTE COM CAMINHÃO BASCULANTE DE 14 M3, EM VIA URBANA EM LEITO NA TURAL (UNIDADE: M3XKM). AF_04/2016</v>
          </cell>
          <cell r="C5369" t="str">
            <v>M3XKM</v>
          </cell>
          <cell r="D5369">
            <v>1.19</v>
          </cell>
        </row>
        <row r="5370">
          <cell r="A5370">
            <v>93592</v>
          </cell>
          <cell r="B5370" t="str">
            <v>TRANSPORTE COM CAMINHÃO BASCULANTE DE 14 M3, EM VIA URBANA EM REVESTIM ENTO PRIMÁRIO (UNIDADE: M3XKM). AF_04/2016</v>
          </cell>
          <cell r="C5370" t="str">
            <v>M3XKM</v>
          </cell>
          <cell r="D5370">
            <v>0.91</v>
          </cell>
        </row>
        <row r="5371">
          <cell r="A5371">
            <v>93593</v>
          </cell>
          <cell r="B5371" t="str">
            <v>TRANSPORTE COM CAMINHÃO BASCULANTE DE 14 M3, EM VIA URBANA PAVIMENTADA , DMT ACIMA DE 30 KM (UNIDADE: M3XKM). AF_04/2016</v>
          </cell>
          <cell r="C5371" t="str">
            <v>M3XKM</v>
          </cell>
          <cell r="D5371">
            <v>0.61</v>
          </cell>
        </row>
        <row r="5372">
          <cell r="A5372">
            <v>93594</v>
          </cell>
          <cell r="B5372" t="str">
            <v>TRANSPORTE COM CAMINHÃO BASCULANTE DE 10 M3, EM VIA URBANA EM LEITO NA TURAL (UNIDADE: TONXKM). AF_04/2016</v>
          </cell>
          <cell r="C5372" t="str">
            <v>TXKM</v>
          </cell>
          <cell r="D5372">
            <v>0.88</v>
          </cell>
        </row>
        <row r="5373">
          <cell r="A5373">
            <v>93595</v>
          </cell>
          <cell r="B5373" t="str">
            <v>TRANSPORTE COM CAMINHÃO BASCULANTE DE 10 M3, EM VIA URBANA EM REVESTIM ENTO PRIMÁRIO (UNIDADE: TONXKM). AF_04/2016</v>
          </cell>
          <cell r="C5373" t="str">
            <v>TXKM</v>
          </cell>
          <cell r="D5373">
            <v>0.68</v>
          </cell>
        </row>
        <row r="5374">
          <cell r="A5374">
            <v>93596</v>
          </cell>
          <cell r="B5374" t="str">
            <v>TRANSPORTE COM CAMINHÃO BASCULANTE DE 10 M3, EM VIA URBANA PAVIMENTADA , DMT ACIMA DE 30 KM (UNIDADE: TONXKM). AF_04/2016</v>
          </cell>
          <cell r="C5374" t="str">
            <v>TXKM</v>
          </cell>
          <cell r="D5374">
            <v>0.45</v>
          </cell>
        </row>
        <row r="5375">
          <cell r="A5375">
            <v>93597</v>
          </cell>
          <cell r="B5375" t="str">
            <v>TRANSPORTE COM CAMINHÃO BASCULANTE DE 14 M3, EM VIA URBANA EM LEITO NA TURAL (UNIDADE: TONXKM). AF_04/2016</v>
          </cell>
          <cell r="C5375" t="str">
            <v>TXKM</v>
          </cell>
          <cell r="D5375">
            <v>0.79</v>
          </cell>
        </row>
        <row r="5376">
          <cell r="A5376">
            <v>93598</v>
          </cell>
          <cell r="B5376" t="str">
            <v>TRANSPORTE COM CAMINHÃO BASCULANTE DE 14 M3, EM VIA URBANA EM REVESTIM ENTO PRIMÁRIO (UNIDADE: TONXKM). AF_04/2016</v>
          </cell>
          <cell r="C5376" t="str">
            <v>TXKM</v>
          </cell>
          <cell r="D5376">
            <v>0.61</v>
          </cell>
        </row>
        <row r="5377">
          <cell r="A5377">
            <v>93599</v>
          </cell>
          <cell r="B5377" t="str">
            <v>TRANSPORTE COM CAMINHÃO BASCULANTE DE 14 M3, EM VIA URBANA PAVIMENTADA , DMT ACIMA DE 30 KM (UNIDADE: TONXKM). AF_04/2016</v>
          </cell>
          <cell r="C5377" t="str">
            <v>TXKM</v>
          </cell>
          <cell r="D5377">
            <v>0.4</v>
          </cell>
        </row>
        <row r="5378">
          <cell r="A5378">
            <v>95425</v>
          </cell>
          <cell r="B5378" t="str">
            <v>TRANSPORTE COM CAMINHÃO BASCULANTE DE 18 M3, EM VIA URBANA EM LEITO NA TURAL (UNIDADE: M3XKM). AF_09/2016</v>
          </cell>
          <cell r="C5378" t="str">
            <v>M3XKM</v>
          </cell>
          <cell r="D5378">
            <v>1.02</v>
          </cell>
        </row>
        <row r="5379">
          <cell r="A5379">
            <v>95426</v>
          </cell>
          <cell r="B5379" t="str">
            <v>TRANSPORTE COM CAMINHÃO BASCULANTE DE 18 M3, EM VIA URBANA EM REVESTIM ENTO PRIMÁRIO (UNIDADE: M3XKM). AF_09/2016</v>
          </cell>
          <cell r="C5379" t="str">
            <v>M3XKM</v>
          </cell>
          <cell r="D5379">
            <v>0.78</v>
          </cell>
        </row>
        <row r="5380">
          <cell r="A5380">
            <v>95427</v>
          </cell>
          <cell r="B5380" t="str">
            <v>TRANSPORTE COM CAMINHÃO BASCULANTE DE 18 M3, EM VIA URBANA PAVIMENTADA , DMT ACIMA DE 30 KM(UNIDADE: M3XKM). AF_09/2016</v>
          </cell>
          <cell r="C5380" t="str">
            <v>M3XKM</v>
          </cell>
          <cell r="D5380">
            <v>0.52</v>
          </cell>
        </row>
        <row r="5381">
          <cell r="A5381">
            <v>95428</v>
          </cell>
          <cell r="B5381" t="str">
            <v>TRANSPORTE COM CAMINHÃO BASCULANTE DE 18 M3, EM VIA URBANA EM LEITO NA TURAL (UNIDADE: TONXKM). AF_09/2016</v>
          </cell>
          <cell r="C5381" t="str">
            <v>TXKM</v>
          </cell>
          <cell r="D5381">
            <v>0.68</v>
          </cell>
        </row>
        <row r="5382">
          <cell r="A5382">
            <v>95429</v>
          </cell>
          <cell r="B5382" t="str">
            <v>TRANSPORTE COM CAMINHÃO BASCULANTE DE 18 M3, EM VIA URBANA EM REVESTIM ENTO PRIMÁRIO (UNIDADE: TONXKM). AF_09/2016</v>
          </cell>
          <cell r="C5382" t="str">
            <v>TXKM</v>
          </cell>
          <cell r="D5382">
            <v>0.52</v>
          </cell>
        </row>
        <row r="5383">
          <cell r="A5383">
            <v>95430</v>
          </cell>
          <cell r="B5383" t="str">
            <v>TRANSPORTE COM CAMINHÃO BASCULANTE DE 18 M3, EM VIA URBANA PAVIMENTADA , DMT ACIMA DE 30 KM (UNIDADE: TONXKM). AF_09/2016</v>
          </cell>
          <cell r="C5383" t="str">
            <v>TXKM</v>
          </cell>
          <cell r="D5383">
            <v>0.35</v>
          </cell>
        </row>
        <row r="5384">
          <cell r="A5384">
            <v>95875</v>
          </cell>
          <cell r="B5384" t="str">
            <v>TRANSPORTE COM CAMINHÃO BASCULANTE DE 10 M3, EM VIA URBANA PAVIMENTADA , DMT ATÉ 30 KM (UNIDADE: M3XKM). AF_12/2016</v>
          </cell>
          <cell r="C5384" t="str">
            <v>M3XKM</v>
          </cell>
          <cell r="D5384">
            <v>0.95</v>
          </cell>
        </row>
        <row r="5385">
          <cell r="A5385">
            <v>95876</v>
          </cell>
          <cell r="B5385" t="str">
            <v>TRANSPORTE COM CAMINHÃO BASCULANTE DE 14 M3, EM VIA URBANA PAVIMENTADA , DMT ATÉ 30 KM (UNIDADE: M3XKM). AF_12/2016</v>
          </cell>
          <cell r="C5385" t="str">
            <v>M3XKM</v>
          </cell>
          <cell r="D5385">
            <v>0.86</v>
          </cell>
        </row>
        <row r="5386">
          <cell r="A5386">
            <v>95877</v>
          </cell>
          <cell r="B5386" t="str">
            <v>TRANSPORTE COM CAMINHÃO BASCULANTE DE 18 M3, EM VIA URBANA PAVIMENTADA , DMT ATÉ 30 KM (UNIDADE: M3XKM). AF_12/2016</v>
          </cell>
          <cell r="C5386" t="str">
            <v>M3XKM</v>
          </cell>
          <cell r="D5386">
            <v>0.73</v>
          </cell>
        </row>
        <row r="5387">
          <cell r="A5387">
            <v>95878</v>
          </cell>
          <cell r="B5387" t="str">
            <v>TRANSPORTE COM CAMINHÃO BASCULANTE DE 10 M3, EM VIA URBANA PAVIMENTADA , DMT ATÉ 30 KM (UNIDADE: TONXKM). AF_12/2016</v>
          </cell>
          <cell r="C5387" t="str">
            <v>TXKM</v>
          </cell>
          <cell r="D5387">
            <v>0.63</v>
          </cell>
        </row>
        <row r="5388">
          <cell r="A5388">
            <v>95879</v>
          </cell>
          <cell r="B5388" t="str">
            <v>TRANSPORTE COM CAMINHÃO BASCULANTE DE 14 M3, EM VIA URBANA PAVIMENTADA , DMT ATÉ 30 KM (UNIDADE: TONXKM). AF_12/2016</v>
          </cell>
          <cell r="C5388" t="str">
            <v>TXKM</v>
          </cell>
          <cell r="D5388">
            <v>0.56999999999999995</v>
          </cell>
        </row>
        <row r="5389">
          <cell r="A5389">
            <v>95880</v>
          </cell>
          <cell r="B5389" t="str">
            <v>TRANSPORTE COM CAMINHÃO BASCULANTE DE 18 M3, EM VIA URBANA PAVIMENTADA , DMT ATÉ 30 KM (UNIDADE: TONXKM). AF_12/2016</v>
          </cell>
          <cell r="C5389" t="str">
            <v>TXKM</v>
          </cell>
          <cell r="D5389">
            <v>0.49</v>
          </cell>
        </row>
        <row r="5390">
          <cell r="A5390">
            <v>93176</v>
          </cell>
          <cell r="B5390" t="str">
            <v>TRANSPORTE DE MATERIAL ASFALTICO, COM CAMINHÃO COM CAPACIDADE DE 30000 L EM RODOVIA PAVIMENTADA PARA DISTÂNCIAS MÉDIAS DE TRANSPORTE SUPERIO RES A 100 KM. AF_02/2016</v>
          </cell>
          <cell r="C5390" t="str">
            <v>TXKM</v>
          </cell>
          <cell r="D5390">
            <v>0.38</v>
          </cell>
        </row>
        <row r="5391">
          <cell r="A5391">
            <v>93177</v>
          </cell>
          <cell r="B5391" t="str">
            <v>TRANSPORTE DE MATERIAL ASFALTICO, COM CAMINHÃO COM CAPACIDADE DE 20000 L EM RODOVIA PAVIMENTADA PARA DISTÂNCIAS MÉDIAS DE TRANSPORTE IGUAL O U INFERIOR A 100 KM. AF_02/2016</v>
          </cell>
          <cell r="C5391" t="str">
            <v>TXKM</v>
          </cell>
          <cell r="D5391">
            <v>1.31</v>
          </cell>
        </row>
        <row r="5392">
          <cell r="A5392">
            <v>93178</v>
          </cell>
          <cell r="B5392" t="str">
            <v>TRANSPORTE DE MATERIAL ASFALTICO, COM CAMINHÃO COM CAPACIDADE DE 30000 L EM RODOVIA NÃO PAVIMENTADA PARA DISTÂNCIAS MÉDIAS DE TRANSPORTE SUP ERIORES A 100 KM. AF_02/2016</v>
          </cell>
          <cell r="C5392" t="str">
            <v>TXKM</v>
          </cell>
          <cell r="D5392">
            <v>0.43</v>
          </cell>
        </row>
        <row r="5393">
          <cell r="A5393">
            <v>93179</v>
          </cell>
          <cell r="B5393" t="str">
            <v>TRANSPORTE DE MATERIAL ASFALTICO, COM CAMINHÃO COM CAPACIDADE DE 20000 L EM RODOVIA NÃO PAVIMENTADA PARA DISTÂNCIAS MÉDIAS DE TRANSPORTE IGU AL OU INFERIOR A 100 KM. AF_02/2016</v>
          </cell>
          <cell r="C5393" t="str">
            <v>TXKM</v>
          </cell>
          <cell r="D5393">
            <v>1.45</v>
          </cell>
        </row>
        <row r="5394">
          <cell r="A5394" t="str">
            <v>74038/001</v>
          </cell>
          <cell r="B5394" t="str">
            <v>PORTAO COM MOUROES DE MADEIRA ROLICA, DIAMETRO 11CM, COM 5 FIOS DE ARA ME FARPADO Nº 14 CLASSE 250, SEM DOBRADICAS</v>
          </cell>
          <cell r="C5394" t="str">
            <v>M</v>
          </cell>
          <cell r="D5394">
            <v>29.96</v>
          </cell>
        </row>
        <row r="5395">
          <cell r="A5395" t="str">
            <v>74039/001</v>
          </cell>
          <cell r="B5395" t="str">
            <v>CERCA COM MOUROES DE MADEIRA ROLICA, DIAMETRO 11CM, ESPACAMENTO DE 2M, ALTURA LIVRE DE 1M, CRAVADOS 0,5M, COM 5 FIOS DE ARAME FARPADO Nº 14 CLASSE 250</v>
          </cell>
          <cell r="C5395" t="str">
            <v>M</v>
          </cell>
          <cell r="D5395">
            <v>29.96</v>
          </cell>
        </row>
        <row r="5396">
          <cell r="A5396" t="str">
            <v>74118/001</v>
          </cell>
          <cell r="B5396" t="str">
            <v>PLANTIO DE CERCA VIVA COM ARBUSTOS DE ALTURA 50 A 100CM, COM 4UN/M</v>
          </cell>
          <cell r="C5396" t="str">
            <v>M</v>
          </cell>
          <cell r="D5396">
            <v>111.71</v>
          </cell>
        </row>
        <row r="5397">
          <cell r="A5397" t="str">
            <v>74142/001</v>
          </cell>
          <cell r="B5397" t="str">
            <v>CERCA COM MOUROES DE CONCRETO, RETO, ESPACAMENTO DE 3M, CRAVADOS 0,5M, COM 4 FIOS DE ARAME FARPADO Nº 14 CLASSE 250</v>
          </cell>
          <cell r="C5397" t="str">
            <v>M</v>
          </cell>
          <cell r="D5397">
            <v>55.26</v>
          </cell>
        </row>
        <row r="5398">
          <cell r="A5398" t="str">
            <v>74142/002</v>
          </cell>
          <cell r="B5398" t="str">
            <v>CERCA COM MOUROES DE MADEIRA, 7,5X7,5CM, ESPACAMENTO DE 2M, ALTURA LIV RE DE 2M, CRAVADOS 0,5M, COM 4 FIOS DE ARAME FARPADO Nº 14 CLASSE 250</v>
          </cell>
          <cell r="C5398" t="str">
            <v>M</v>
          </cell>
          <cell r="D5398">
            <v>24.64</v>
          </cell>
        </row>
        <row r="5399">
          <cell r="A5399" t="str">
            <v>74142/003</v>
          </cell>
          <cell r="B5399" t="str">
            <v>CERCA COM MOUROES DE MADEIRA, 7,5X7,5CM, ESPACAMENTO DE 2M, ALTURA LIV RE DE 2M, CRAVADOS 0,5M, COM 8 FIOS DE ARAME FARPADO Nº 14 CLASSE 250</v>
          </cell>
          <cell r="C5399" t="str">
            <v>M</v>
          </cell>
          <cell r="D5399">
            <v>37.340000000000003</v>
          </cell>
        </row>
        <row r="5400">
          <cell r="A5400" t="str">
            <v>74142/004</v>
          </cell>
          <cell r="B5400" t="str">
            <v>CERCA COM MOUROES DE CONCRETO, SECAO "T" PONTA INCLINADA, 10X10CM, ESP ACAMENTO DE 3M, CRAVADOS 0,5M, COM 11 FIOS DE ARAME FARPADO Nº 16</v>
          </cell>
          <cell r="C5400" t="str">
            <v>M</v>
          </cell>
          <cell r="D5400">
            <v>67.53</v>
          </cell>
        </row>
        <row r="5401">
          <cell r="A5401" t="str">
            <v>74143/001</v>
          </cell>
          <cell r="B5401" t="str">
            <v>CERCA COM MOUROES DE CONCRETO, RETO, 15X15CM, ESPACAMENTO DE 3M, CRAVA DOS 0,5M, ESCORAS DE 10X10CM NOS CANTOS, COM 12 FIOS DE ARAME DE ACO O VALADO 15X17</v>
          </cell>
          <cell r="C5401" t="str">
            <v>M</v>
          </cell>
          <cell r="D5401">
            <v>67.22</v>
          </cell>
        </row>
        <row r="5402">
          <cell r="A5402" t="str">
            <v>74143/002</v>
          </cell>
          <cell r="B5402" t="str">
            <v>CERCA COM MOUROES DE CONCRETO, RETO, 15X15CM, ESPACAMENTO DE 3M, CRAVA DOS 0,5M, ESCORAS DE 10X10CM NOS CANTOS, COM 9 FIOS DE ARAME DE ACO OV ALADO 15X17</v>
          </cell>
          <cell r="C5402" t="str">
            <v>M</v>
          </cell>
          <cell r="D5402">
            <v>65.150000000000006</v>
          </cell>
        </row>
        <row r="5403">
          <cell r="A5403">
            <v>85171</v>
          </cell>
          <cell r="B5403" t="str">
            <v>RECOMPOSICAO PARCIAL DO ARAME FARPADO Nº 14 CLASSE 250, FIXADO EM CERC A COM MOURÕES DE CONCRETO, RETO, 15X15CM</v>
          </cell>
          <cell r="C5403" t="str">
            <v>M</v>
          </cell>
          <cell r="D5403">
            <v>4.17</v>
          </cell>
        </row>
        <row r="5404">
          <cell r="A5404" t="str">
            <v>73787/001</v>
          </cell>
          <cell r="B5404" t="str">
            <v>ALAMBRADO EM TUBOS DE ACO GALVANIZADO, COM COSTURA, DIN 2440, DIAMETRO 2", ALTURA 3M, FIXADOS A CADA 2M EM BLOCOS DE CONCRETO, COM TELA DE A RAME GALVANIZADO REVESTIDO COM PVC, FIO 12 BWG E MALHA 7,5X7,5CM</v>
          </cell>
          <cell r="C5404" t="str">
            <v>M2</v>
          </cell>
          <cell r="D5404">
            <v>190.7</v>
          </cell>
        </row>
        <row r="5405">
          <cell r="A5405" t="str">
            <v>74244/001</v>
          </cell>
          <cell r="B5405" t="str">
            <v>ALAMBRADO PARA QUADRA POLIESPORTIVA, ESTRUTURADO POR TUBOS DE ACO GALV ANIZADO, COM COSTURA, DIN 2440, DIAMETRO 2", COM TELA DE ARAME GALVANI ZADO, FIO 14 BWG E MALHA QUADRADA 5X5CM</v>
          </cell>
          <cell r="C5405" t="str">
            <v>M2</v>
          </cell>
          <cell r="D5405">
            <v>96.67</v>
          </cell>
        </row>
        <row r="5406">
          <cell r="A5406">
            <v>85172</v>
          </cell>
          <cell r="B5406" t="str">
            <v>ALAMBRADO EM MOUROES DE CONCRETO "T", ALTURA LIVRE 2M, ESPACADOS A CAD A 2M, COM TELA DE ARAME GALVANIZADO, FIO 14 BWG E MALHA QUADRADA 5X5CM</v>
          </cell>
          <cell r="C5406" t="str">
            <v>M</v>
          </cell>
          <cell r="D5406">
            <v>110.63</v>
          </cell>
        </row>
        <row r="5407">
          <cell r="A5407" t="str">
            <v>73788/002</v>
          </cell>
          <cell r="B5407" t="str">
            <v>GRADE EM MADEIRA PARA PROTECAO DE MUDAS DE ARVORES</v>
          </cell>
          <cell r="C5407" t="str">
            <v>UN</v>
          </cell>
          <cell r="D5407">
            <v>138.63</v>
          </cell>
        </row>
        <row r="5408">
          <cell r="A5408" t="str">
            <v>73967/001</v>
          </cell>
          <cell r="B5408" t="str">
            <v>PLANTIO DE ARVORE, ALTURA DE 1,00M, EM CAVAS DE 80X80X80CM</v>
          </cell>
          <cell r="C5408" t="str">
            <v>UN</v>
          </cell>
          <cell r="D5408">
            <v>67.209999999999994</v>
          </cell>
        </row>
        <row r="5409">
          <cell r="A5409" t="str">
            <v>73967/002</v>
          </cell>
          <cell r="B5409" t="str">
            <v>PLANTIO DE ARVORE REGIONAL, ALTURA MAIOR QUE 2,00M, EM CAVAS DE 80X80X 80CM</v>
          </cell>
          <cell r="C5409" t="str">
            <v>UN</v>
          </cell>
          <cell r="D5409">
            <v>85.14</v>
          </cell>
        </row>
        <row r="5410">
          <cell r="A5410" t="str">
            <v>73967/004</v>
          </cell>
          <cell r="B5410" t="str">
            <v>IRRIGAÇÃO DE ÁRVORE COM CARRO PIPA</v>
          </cell>
          <cell r="C5410" t="str">
            <v>UN</v>
          </cell>
          <cell r="D5410">
            <v>0.35</v>
          </cell>
        </row>
        <row r="5411">
          <cell r="A5411">
            <v>85178</v>
          </cell>
          <cell r="B5411" t="str">
            <v>PLANTIO DE ARBUSTO COM ALTURA 50 A 100CM, EM CAVA DE 60X60X60CM</v>
          </cell>
          <cell r="C5411" t="str">
            <v>UN</v>
          </cell>
          <cell r="D5411">
            <v>34.29</v>
          </cell>
        </row>
        <row r="5412">
          <cell r="A5412" t="str">
            <v>74236/001</v>
          </cell>
          <cell r="B5412" t="str">
            <v>PLANTIO DE GRAMA BATATAIS EM PLACAS</v>
          </cell>
          <cell r="C5412" t="str">
            <v>M2</v>
          </cell>
          <cell r="D5412">
            <v>9.7100000000000009</v>
          </cell>
        </row>
        <row r="5413">
          <cell r="A5413">
            <v>85179</v>
          </cell>
          <cell r="B5413" t="str">
            <v>PLANTIO DE GRAMA SAO CARLOS EM LEIVAS</v>
          </cell>
          <cell r="C5413" t="str">
            <v>M2</v>
          </cell>
          <cell r="D5413">
            <v>11.71</v>
          </cell>
        </row>
        <row r="5414">
          <cell r="A5414">
            <v>85180</v>
          </cell>
          <cell r="B5414" t="str">
            <v>PLANTIO DE GRAMA ESMERALDA EM ROLO</v>
          </cell>
          <cell r="C5414" t="str">
            <v>M2</v>
          </cell>
          <cell r="D5414">
            <v>11.71</v>
          </cell>
        </row>
        <row r="5415">
          <cell r="A5415">
            <v>85182</v>
          </cell>
          <cell r="B5415" t="str">
            <v>REVOLVIMENTO E DESTORROAMENTO MANUAL DE SUPERFÍCIE GRAMADA COM PROFUND IDADE ATÉ 20CM</v>
          </cell>
          <cell r="C5415" t="str">
            <v>M2</v>
          </cell>
          <cell r="D5415">
            <v>2.92</v>
          </cell>
        </row>
        <row r="5416">
          <cell r="A5416">
            <v>85183</v>
          </cell>
          <cell r="B5416" t="str">
            <v>REVOLVIMENTO MANUAL DE SOLO, PROFUNDIDADE ATÉ 20CM</v>
          </cell>
          <cell r="C5416" t="str">
            <v>M2</v>
          </cell>
          <cell r="D5416">
            <v>2.74</v>
          </cell>
        </row>
        <row r="5417">
          <cell r="A5417">
            <v>85184</v>
          </cell>
          <cell r="B5417" t="str">
            <v>RETIRADA DE GRAMA EM PLACAS</v>
          </cell>
          <cell r="C5417" t="str">
            <v>M2</v>
          </cell>
          <cell r="D5417">
            <v>4.57</v>
          </cell>
        </row>
        <row r="5418">
          <cell r="A5418">
            <v>85185</v>
          </cell>
          <cell r="B5418" t="str">
            <v>PODA E LIMPEZA DE ARBUSTO TIPO CERCA VIVA</v>
          </cell>
          <cell r="C5418" t="str">
            <v>M2</v>
          </cell>
          <cell r="D5418">
            <v>4.67</v>
          </cell>
        </row>
        <row r="5419">
          <cell r="A5419">
            <v>85186</v>
          </cell>
          <cell r="B5419" t="str">
            <v>PODA DE ARVORES, COM LIMPEZA DE GALHOS SECOS E RETIRADA DE PARASITAS, INCLUINDO REMOCAO DE ENTULHO</v>
          </cell>
          <cell r="C5419" t="str">
            <v>UN</v>
          </cell>
          <cell r="D5419">
            <v>96.88</v>
          </cell>
        </row>
        <row r="5420">
          <cell r="A5420">
            <v>88236</v>
          </cell>
          <cell r="B5420" t="str">
            <v>FERRAMENTAS (ENCARGOS COMPLEMENTARES) - HORISTA</v>
          </cell>
          <cell r="C5420" t="str">
            <v>H</v>
          </cell>
          <cell r="D5420">
            <v>0.51</v>
          </cell>
        </row>
        <row r="5421">
          <cell r="A5421">
            <v>88237</v>
          </cell>
          <cell r="B5421" t="str">
            <v>EPI (ENCARGOS COMPLEMENTARES) - HORISTA</v>
          </cell>
          <cell r="C5421" t="str">
            <v>H</v>
          </cell>
          <cell r="D5421">
            <v>1.03</v>
          </cell>
        </row>
        <row r="5422">
          <cell r="A5422">
            <v>88238</v>
          </cell>
          <cell r="B5422" t="str">
            <v>AJUDANTE DE ARMADOR COM ENCARGOS COMPLEMENTARES</v>
          </cell>
          <cell r="C5422" t="str">
            <v>H</v>
          </cell>
          <cell r="D5422">
            <v>18.649999999999999</v>
          </cell>
        </row>
        <row r="5423">
          <cell r="A5423">
            <v>88239</v>
          </cell>
          <cell r="B5423" t="str">
            <v>AJUDANTE DE CARPINTEIRO COM ENCARGOS COMPLEMENTARES</v>
          </cell>
          <cell r="C5423" t="str">
            <v>H</v>
          </cell>
          <cell r="D5423">
            <v>18.68</v>
          </cell>
        </row>
        <row r="5424">
          <cell r="A5424">
            <v>88240</v>
          </cell>
          <cell r="B5424" t="str">
            <v>AJUDANTE DE ESTRUTURA METÁLICA COM ENCARGOS COMPLEMENTARES</v>
          </cell>
          <cell r="C5424" t="str">
            <v>H</v>
          </cell>
          <cell r="D5424">
            <v>12.64</v>
          </cell>
        </row>
        <row r="5425">
          <cell r="A5425">
            <v>88241</v>
          </cell>
          <cell r="B5425" t="str">
            <v>AJUDANTE DE OPERAÇÃO EM GERAL COM ENCARGOS COMPLEMENTARES</v>
          </cell>
          <cell r="C5425" t="str">
            <v>H</v>
          </cell>
          <cell r="D5425">
            <v>19.239999999999998</v>
          </cell>
        </row>
        <row r="5426">
          <cell r="A5426">
            <v>88242</v>
          </cell>
          <cell r="B5426" t="str">
            <v>AJUDANTE DE PEDREIRO COM ENCARGOS COMPLEMENTARES</v>
          </cell>
          <cell r="C5426" t="str">
            <v>H</v>
          </cell>
          <cell r="D5426">
            <v>18.3</v>
          </cell>
        </row>
        <row r="5427">
          <cell r="A5427">
            <v>88243</v>
          </cell>
          <cell r="B5427" t="str">
            <v>AJUDANTE ESPECIALIZADO COM ENCARGOS COMPLEMENTARES</v>
          </cell>
          <cell r="C5427" t="str">
            <v>H</v>
          </cell>
          <cell r="D5427">
            <v>19.239999999999998</v>
          </cell>
        </row>
        <row r="5428">
          <cell r="A5428">
            <v>88245</v>
          </cell>
          <cell r="B5428" t="str">
            <v>ARMADOR COM ENCARGOS COMPLEMENTARES</v>
          </cell>
          <cell r="C5428" t="str">
            <v>H</v>
          </cell>
          <cell r="D5428">
            <v>22.69</v>
          </cell>
        </row>
        <row r="5429">
          <cell r="A5429">
            <v>88246</v>
          </cell>
          <cell r="B5429" t="str">
            <v>ASSENTADOR DE TUBOS COM ENCARGOS COMPLEMENTARES</v>
          </cell>
          <cell r="C5429" t="str">
            <v>H</v>
          </cell>
          <cell r="D5429">
            <v>34.93</v>
          </cell>
        </row>
        <row r="5430">
          <cell r="A5430">
            <v>88247</v>
          </cell>
          <cell r="B5430" t="str">
            <v>AUXILIAR DE ELETRICISTA COM ENCARGOS COMPLEMENTARES</v>
          </cell>
          <cell r="C5430" t="str">
            <v>H</v>
          </cell>
          <cell r="D5430">
            <v>23.05</v>
          </cell>
        </row>
        <row r="5431">
          <cell r="A5431">
            <v>88248</v>
          </cell>
          <cell r="B5431" t="str">
            <v>AUXILIAR DE ENCANADOR OU BOMBEIRO HIDRÁULICO COM ENCARGOS COMPLEMENTAR</v>
          </cell>
          <cell r="C5431" t="str">
            <v>H</v>
          </cell>
          <cell r="D5431">
            <v>18.72</v>
          </cell>
        </row>
        <row r="5432">
          <cell r="A5432">
            <v>88249</v>
          </cell>
          <cell r="B5432" t="str">
            <v>AUXILIAR DE LABORATÓRIO COM ENCARGOS COMPLEMENTARES</v>
          </cell>
          <cell r="C5432" t="str">
            <v>H</v>
          </cell>
          <cell r="D5432">
            <v>23.03</v>
          </cell>
        </row>
        <row r="5433">
          <cell r="A5433">
            <v>88250</v>
          </cell>
          <cell r="B5433" t="str">
            <v>AUXILIAR DE MECÂNICO COM ENCARGOS COMPLEMENTARES</v>
          </cell>
          <cell r="C5433" t="str">
            <v>H</v>
          </cell>
          <cell r="D5433">
            <v>16.13</v>
          </cell>
        </row>
        <row r="5434">
          <cell r="A5434">
            <v>88251</v>
          </cell>
          <cell r="B5434" t="str">
            <v>AUXILIAR DE SERRALHEIRO COM ENCARGOS COMPLEMENTARES</v>
          </cell>
          <cell r="C5434" t="str">
            <v>H</v>
          </cell>
          <cell r="D5434">
            <v>17.989999999999998</v>
          </cell>
        </row>
        <row r="5435">
          <cell r="A5435">
            <v>88252</v>
          </cell>
          <cell r="B5435" t="str">
            <v>AUXILIAR DE SERVIÇOS GERAIS COM ENCARGOS COMPLEMENTARES</v>
          </cell>
          <cell r="C5435" t="str">
            <v>H</v>
          </cell>
          <cell r="D5435">
            <v>21.07</v>
          </cell>
        </row>
        <row r="5436">
          <cell r="A5436">
            <v>88253</v>
          </cell>
          <cell r="B5436" t="str">
            <v>AUXILIAR DE TOPÓGRAFO COM ENCARGOS COMPLEMENTARES</v>
          </cell>
          <cell r="C5436" t="str">
            <v>H</v>
          </cell>
          <cell r="D5436">
            <v>18.260000000000002</v>
          </cell>
        </row>
        <row r="5437">
          <cell r="A5437">
            <v>88255</v>
          </cell>
          <cell r="B5437" t="str">
            <v>AUXILIAR TÉCNICO DE ENGENHARIA COM ENCARGOS COMPLEMENTARES</v>
          </cell>
          <cell r="C5437" t="str">
            <v>H</v>
          </cell>
          <cell r="D5437">
            <v>28.51</v>
          </cell>
        </row>
        <row r="5438">
          <cell r="A5438">
            <v>88256</v>
          </cell>
          <cell r="B5438" t="str">
            <v>AZULEJISTA OU LADRILHISTA COM ENCARGOS COMPLEMENTARES</v>
          </cell>
          <cell r="C5438" t="str">
            <v>H</v>
          </cell>
          <cell r="D5438">
            <v>21.26</v>
          </cell>
        </row>
        <row r="5439">
          <cell r="A5439">
            <v>88257</v>
          </cell>
          <cell r="B5439" t="str">
            <v>BLASTER, DINAMITADOR OU CABO DE FOGO COM ENCARGOS COMPLEMENTARES</v>
          </cell>
          <cell r="C5439" t="str">
            <v>H</v>
          </cell>
          <cell r="D5439">
            <v>24.98</v>
          </cell>
        </row>
        <row r="5440">
          <cell r="A5440">
            <v>88258</v>
          </cell>
          <cell r="B5440" t="str">
            <v>CADASTRISTA DE USUÁRIOS COM ENCARGOS COMPLEMENTARES</v>
          </cell>
          <cell r="C5440" t="str">
            <v>H</v>
          </cell>
          <cell r="D5440">
            <v>39.380000000000003</v>
          </cell>
        </row>
        <row r="5441">
          <cell r="A5441">
            <v>88259</v>
          </cell>
          <cell r="B5441" t="str">
            <v>CALAFETADOR/CALAFATE COM ENCARGOS COMPLEMENTARES</v>
          </cell>
          <cell r="C5441" t="str">
            <v>H</v>
          </cell>
          <cell r="D5441">
            <v>21.71</v>
          </cell>
        </row>
        <row r="5442">
          <cell r="A5442">
            <v>88260</v>
          </cell>
          <cell r="B5442" t="str">
            <v>CALCETEIRO COM ENCARGOS COMPLEMENTARES</v>
          </cell>
          <cell r="C5442" t="str">
            <v>H</v>
          </cell>
          <cell r="D5442">
            <v>23.27</v>
          </cell>
        </row>
        <row r="5443">
          <cell r="A5443">
            <v>3406</v>
          </cell>
          <cell r="B5443" t="str">
            <v>CARPINTEIRO DE ESQUADRIA COM ENCARGOS COMPLEMENTARES</v>
          </cell>
          <cell r="C5443" t="str">
            <v>H</v>
          </cell>
          <cell r="D5443">
            <v>22.5</v>
          </cell>
        </row>
        <row r="5444">
          <cell r="A5444">
            <v>88262</v>
          </cell>
          <cell r="B5444" t="str">
            <v>CARPINTEIRO DE FORMAS COM ENCARGOS COMPLEMENTARES</v>
          </cell>
          <cell r="C5444" t="str">
            <v>H</v>
          </cell>
          <cell r="D5444">
            <v>22.69</v>
          </cell>
        </row>
        <row r="5445">
          <cell r="A5445">
            <v>88263</v>
          </cell>
          <cell r="B5445" t="str">
            <v>CAVOUQUEIRO OU OPERADOR PERFURATRIZ/ROMPEDOR COM ENCARGOS COMPLEMENTAR</v>
          </cell>
          <cell r="C5445" t="str">
            <v>H</v>
          </cell>
          <cell r="D5445">
            <v>16.8</v>
          </cell>
        </row>
        <row r="5446">
          <cell r="A5446">
            <v>88264</v>
          </cell>
          <cell r="B5446" t="str">
            <v>ELETRICISTA COM ENCARGOS COMPLEMENTARES</v>
          </cell>
          <cell r="C5446" t="str">
            <v>H</v>
          </cell>
          <cell r="D5446">
            <v>23.03</v>
          </cell>
        </row>
        <row r="5447">
          <cell r="A5447">
            <v>88265</v>
          </cell>
          <cell r="B5447" t="str">
            <v>ELETRICISTA INDUSTRIAL COM ENCARGOS COMPLEMENTARES</v>
          </cell>
          <cell r="C5447" t="str">
            <v>H</v>
          </cell>
          <cell r="D5447">
            <v>27.81</v>
          </cell>
        </row>
        <row r="5448">
          <cell r="A5448">
            <v>88266</v>
          </cell>
          <cell r="B5448" t="str">
            <v>ELETROTÉCNICO COM ENCARGOS COMPLEMENTARES</v>
          </cell>
          <cell r="C5448" t="str">
            <v>H</v>
          </cell>
          <cell r="D5448">
            <v>31.76</v>
          </cell>
        </row>
        <row r="5449">
          <cell r="A5449">
            <v>88267</v>
          </cell>
          <cell r="B5449" t="str">
            <v>ENCANADOR OU BOMBEIRO HIDRÁULICO COM ENCARGOS COMPLEMENTARES</v>
          </cell>
          <cell r="C5449" t="str">
            <v>H</v>
          </cell>
          <cell r="D5449">
            <v>22.78</v>
          </cell>
        </row>
        <row r="5450">
          <cell r="A5450">
            <v>88268</v>
          </cell>
          <cell r="B5450" t="str">
            <v>ESTUCADOR COM ENCARGOS COMPLEMENTARES</v>
          </cell>
          <cell r="C5450" t="str">
            <v>H</v>
          </cell>
          <cell r="D5450">
            <v>20.78</v>
          </cell>
        </row>
        <row r="5451">
          <cell r="A5451">
            <v>88269</v>
          </cell>
          <cell r="B5451" t="str">
            <v>GESSEIRO COM ENCARGOS COMPLEMENTARES</v>
          </cell>
          <cell r="C5451" t="str">
            <v>H</v>
          </cell>
          <cell r="D5451">
            <v>20.78</v>
          </cell>
        </row>
        <row r="5452">
          <cell r="A5452">
            <v>88270</v>
          </cell>
          <cell r="B5452" t="str">
            <v>IMPERMEABILIZADOR COM ENCARGOS COMPLEMENTARES</v>
          </cell>
          <cell r="C5452" t="str">
            <v>H</v>
          </cell>
          <cell r="D5452">
            <v>23.67</v>
          </cell>
        </row>
        <row r="5453">
          <cell r="A5453">
            <v>88272</v>
          </cell>
          <cell r="B5453" t="str">
            <v>MACARIQUEIRO COM ENCARGOS COMPLEMENTARES</v>
          </cell>
          <cell r="C5453" t="str">
            <v>H</v>
          </cell>
          <cell r="D5453">
            <v>24.79</v>
          </cell>
        </row>
        <row r="5454">
          <cell r="A5454">
            <v>88273</v>
          </cell>
          <cell r="B5454" t="str">
            <v>MARCENEIRO COM ENCARGOS COMPLEMENTARES</v>
          </cell>
          <cell r="C5454" t="str">
            <v>H</v>
          </cell>
          <cell r="D5454">
            <v>21.08</v>
          </cell>
        </row>
        <row r="5455">
          <cell r="A5455">
            <v>88274</v>
          </cell>
          <cell r="B5455" t="str">
            <v>MARMORISTA/GRANITEIRO COM ENCARGOS COMPLEMENTARES</v>
          </cell>
          <cell r="C5455" t="str">
            <v>H</v>
          </cell>
          <cell r="D5455">
            <v>21.79</v>
          </cell>
        </row>
        <row r="5456">
          <cell r="A5456">
            <v>88275</v>
          </cell>
          <cell r="B5456" t="str">
            <v>MECÃNICO DE EQUIPAMENTOS PESADOS COM ENCARGOS COMPLEMENTARES</v>
          </cell>
          <cell r="C5456" t="str">
            <v>H</v>
          </cell>
          <cell r="D5456">
            <v>24.65</v>
          </cell>
        </row>
        <row r="5457">
          <cell r="A5457">
            <v>88277</v>
          </cell>
          <cell r="B5457" t="str">
            <v>MONTADOR (TUBO AÇO/EQUIPAMENTOS) COM ENCARGOS COMPLEMENTARES</v>
          </cell>
          <cell r="C5457" t="str">
            <v>H</v>
          </cell>
          <cell r="D5457">
            <v>34.93</v>
          </cell>
        </row>
        <row r="5458">
          <cell r="A5458">
            <v>88278</v>
          </cell>
          <cell r="B5458" t="str">
            <v>MONTADOR DE ESTRUTURA METÁLICA COM ENCARGOS COMPLEMENTARES</v>
          </cell>
          <cell r="C5458" t="str">
            <v>H</v>
          </cell>
          <cell r="D5458">
            <v>16.22</v>
          </cell>
        </row>
        <row r="5459">
          <cell r="A5459">
            <v>88279</v>
          </cell>
          <cell r="B5459" t="str">
            <v>MONTADOR ELETROMECÃNICO COM ENCARGOS COMPLEMENTARES</v>
          </cell>
          <cell r="C5459" t="str">
            <v>H</v>
          </cell>
          <cell r="D5459">
            <v>28.96</v>
          </cell>
        </row>
        <row r="5460">
          <cell r="A5460">
            <v>88281</v>
          </cell>
          <cell r="B5460" t="str">
            <v>MOTORISTA DE BASCULANTE COM ENCARGOS COMPLEMENTARES</v>
          </cell>
          <cell r="C5460" t="str">
            <v>H</v>
          </cell>
          <cell r="D5460">
            <v>20.27</v>
          </cell>
        </row>
        <row r="5461">
          <cell r="A5461">
            <v>88282</v>
          </cell>
          <cell r="B5461" t="str">
            <v>MOTORISTA DE CAMINHÃO COM ENCARGOS COMPLEMENTARES</v>
          </cell>
          <cell r="C5461" t="str">
            <v>H</v>
          </cell>
          <cell r="D5461">
            <v>20.27</v>
          </cell>
        </row>
        <row r="5462">
          <cell r="A5462">
            <v>88283</v>
          </cell>
          <cell r="B5462" t="str">
            <v>MOTORISTA DE CAMINHÃO E CARRETA COM ENCARGOS COMPLEMENTARES</v>
          </cell>
          <cell r="C5462" t="str">
            <v>H</v>
          </cell>
          <cell r="D5462">
            <v>20.28</v>
          </cell>
        </row>
        <row r="5463">
          <cell r="A5463">
            <v>88284</v>
          </cell>
          <cell r="B5463" t="str">
            <v>MOTORISTA DE VEIÍCULO LEVE COM ENCARGOS COMPLEMENTARES</v>
          </cell>
          <cell r="C5463" t="str">
            <v>H</v>
          </cell>
          <cell r="D5463">
            <v>19.100000000000001</v>
          </cell>
        </row>
        <row r="5464">
          <cell r="A5464">
            <v>88285</v>
          </cell>
          <cell r="B5464" t="str">
            <v>MOTORISTA DE VEÍCULO PESADO COM ENCARGOS COMPLEMENTARES</v>
          </cell>
          <cell r="C5464" t="str">
            <v>H</v>
          </cell>
          <cell r="D5464">
            <v>20.28</v>
          </cell>
        </row>
        <row r="5465">
          <cell r="A5465">
            <v>88286</v>
          </cell>
          <cell r="B5465" t="str">
            <v>MOTORISTA OPERADOR DE MUNCK COM ENCARGOS COMPLEMENTARES</v>
          </cell>
          <cell r="C5465" t="str">
            <v>H</v>
          </cell>
          <cell r="D5465">
            <v>21.89</v>
          </cell>
        </row>
        <row r="5466">
          <cell r="A5466">
            <v>88288</v>
          </cell>
          <cell r="B5466" t="str">
            <v>NIVELADOR COM ENCARGOS COMPLEMENTARES</v>
          </cell>
          <cell r="C5466" t="str">
            <v>H</v>
          </cell>
          <cell r="D5466">
            <v>19.22</v>
          </cell>
        </row>
        <row r="5467">
          <cell r="A5467">
            <v>88290</v>
          </cell>
          <cell r="B5467" t="str">
            <v>OPERADOR DE ACABADORA COM ENCARGOS COMPLEMENTARES</v>
          </cell>
          <cell r="C5467" t="str">
            <v>H</v>
          </cell>
          <cell r="D5467">
            <v>21.35</v>
          </cell>
        </row>
        <row r="5468">
          <cell r="A5468">
            <v>88291</v>
          </cell>
          <cell r="B5468" t="str">
            <v>OPERADOR DE BETONEIRA (CAMINHÃO) COM ENCARGOS COMPLEMENTARES</v>
          </cell>
          <cell r="C5468" t="str">
            <v>H</v>
          </cell>
          <cell r="D5468">
            <v>22.24</v>
          </cell>
        </row>
        <row r="5469">
          <cell r="A5469">
            <v>88292</v>
          </cell>
          <cell r="B5469" t="str">
            <v>OPERADOR DE COMPRESSOR OU COMPRESSORISTA COM ENCARGOS COMPLEMENTARES</v>
          </cell>
          <cell r="C5469" t="str">
            <v>H</v>
          </cell>
          <cell r="D5469">
            <v>15.84</v>
          </cell>
        </row>
        <row r="5470">
          <cell r="A5470">
            <v>88293</v>
          </cell>
          <cell r="B5470" t="str">
            <v>OPERADOR DE DEMARCADORA DE FAIXAS COM ENCARGOS COMPLEMENTARES</v>
          </cell>
          <cell r="C5470" t="str">
            <v>H</v>
          </cell>
          <cell r="D5470">
            <v>22.84</v>
          </cell>
        </row>
        <row r="5471">
          <cell r="A5471">
            <v>88294</v>
          </cell>
          <cell r="B5471" t="str">
            <v>OPERADOR DE ESCAVADEIRA COM ENCARGOS COMPLEMENTARES</v>
          </cell>
          <cell r="C5471" t="str">
            <v>H</v>
          </cell>
          <cell r="D5471">
            <v>24.18</v>
          </cell>
        </row>
        <row r="5472">
          <cell r="A5472">
            <v>88295</v>
          </cell>
          <cell r="B5472" t="str">
            <v>OPERADOR DE GUINCHO COM ENCARGOS COMPLEMENTARES</v>
          </cell>
          <cell r="C5472" t="str">
            <v>H</v>
          </cell>
          <cell r="D5472">
            <v>15.14</v>
          </cell>
        </row>
        <row r="5473">
          <cell r="A5473">
            <v>88296</v>
          </cell>
          <cell r="B5473" t="str">
            <v>OPERADOR DE GUINDASTE COM ENCARGOS COMPLEMENTARES</v>
          </cell>
          <cell r="C5473" t="str">
            <v>H</v>
          </cell>
          <cell r="D5473">
            <v>27.16</v>
          </cell>
        </row>
        <row r="5474">
          <cell r="A5474">
            <v>88297</v>
          </cell>
          <cell r="B5474" t="str">
            <v>OPERADOR DE MÁQUINAS E EQUIPAMENTOS COM ENCARGOS COMPLEMENTARES</v>
          </cell>
          <cell r="C5474" t="str">
            <v>H</v>
          </cell>
          <cell r="D5474">
            <v>21.23</v>
          </cell>
        </row>
        <row r="5475">
          <cell r="A5475">
            <v>88298</v>
          </cell>
          <cell r="B5475" t="str">
            <v>OPERADOR DE MARTELETE OU MARTELETEIRO COM ENCARGOS COMPLEMENTARES</v>
          </cell>
          <cell r="C5475" t="str">
            <v>H</v>
          </cell>
          <cell r="D5475">
            <v>15.13</v>
          </cell>
        </row>
        <row r="5476">
          <cell r="A5476">
            <v>88299</v>
          </cell>
          <cell r="B5476" t="str">
            <v>OPERADOR DE MOTO-ESCREIPER COM ENCARGOS COMPLEMENTARES</v>
          </cell>
          <cell r="C5476" t="str">
            <v>H</v>
          </cell>
          <cell r="D5476">
            <v>29.83</v>
          </cell>
        </row>
        <row r="5477">
          <cell r="A5477">
            <v>88300</v>
          </cell>
          <cell r="B5477" t="str">
            <v>OPERADOR DE MOTONIVELADORA COM ENCARGOS COMPLEMENTARES</v>
          </cell>
          <cell r="C5477" t="str">
            <v>H</v>
          </cell>
          <cell r="D5477">
            <v>29.83</v>
          </cell>
        </row>
        <row r="5478">
          <cell r="A5478">
            <v>88301</v>
          </cell>
          <cell r="B5478" t="str">
            <v>OPERADOR DE PÁ CARREGADEIRA COM ENCARGOS COMPLEMENTARES</v>
          </cell>
          <cell r="C5478" t="str">
            <v>H</v>
          </cell>
          <cell r="D5478">
            <v>23.04</v>
          </cell>
        </row>
        <row r="5479">
          <cell r="A5479">
            <v>88302</v>
          </cell>
          <cell r="B5479" t="str">
            <v>OPERADOR DE PAVIMENTADORA COM ENCARGOS COMPLEMENTARES</v>
          </cell>
          <cell r="C5479" t="str">
            <v>H</v>
          </cell>
          <cell r="D5479">
            <v>22.84</v>
          </cell>
        </row>
        <row r="5480">
          <cell r="A5480">
            <v>88303</v>
          </cell>
          <cell r="B5480" t="str">
            <v>OPERADOR DE ROLO COMPACTADOR COM ENCARGOS COMPLEMENTARES</v>
          </cell>
          <cell r="C5480" t="str">
            <v>H</v>
          </cell>
          <cell r="D5480">
            <v>20.67</v>
          </cell>
        </row>
        <row r="5481">
          <cell r="A5481">
            <v>88304</v>
          </cell>
          <cell r="B5481" t="str">
            <v>OPERADOR DE USINA DE ASFALTO, DE SOLOS OU DE CONCRETO COM ENCARGOS COM</v>
          </cell>
          <cell r="C5481" t="str">
            <v>H</v>
          </cell>
          <cell r="D5481">
            <v>21.35</v>
          </cell>
        </row>
        <row r="5482">
          <cell r="A5482">
            <v>88306</v>
          </cell>
          <cell r="B5482" t="str">
            <v>OPERADOR JATO DE AREIA OU JATISTA COM ENCARGOS COMPLEMENTARES</v>
          </cell>
          <cell r="C5482" t="str">
            <v>H</v>
          </cell>
          <cell r="D5482">
            <v>15.78</v>
          </cell>
        </row>
        <row r="5483">
          <cell r="A5483">
            <v>88307</v>
          </cell>
          <cell r="B5483" t="str">
            <v>OPERADOR PARA BATE ESTACAS COM ENCARGOS COMPLEMENTARES</v>
          </cell>
          <cell r="C5483" t="str">
            <v>H</v>
          </cell>
          <cell r="D5483">
            <v>17.54</v>
          </cell>
        </row>
        <row r="5484">
          <cell r="A5484">
            <v>88308</v>
          </cell>
          <cell r="B5484" t="str">
            <v>PASTILHEIRO COM ENCARGOS COMPLEMENTARES</v>
          </cell>
          <cell r="C5484" t="str">
            <v>H</v>
          </cell>
          <cell r="D5484">
            <v>26.11</v>
          </cell>
        </row>
        <row r="5485">
          <cell r="A5485">
            <v>88309</v>
          </cell>
          <cell r="B5485" t="str">
            <v>PEDREIRO COM ENCARGOS COMPLEMENTARES</v>
          </cell>
          <cell r="C5485" t="str">
            <v>H</v>
          </cell>
          <cell r="D5485">
            <v>22.82</v>
          </cell>
        </row>
        <row r="5486">
          <cell r="A5486">
            <v>88310</v>
          </cell>
          <cell r="B5486" t="str">
            <v>PINTOR COM ENCARGOS COMPLEMENTARES</v>
          </cell>
          <cell r="C5486" t="str">
            <v>H</v>
          </cell>
          <cell r="D5486">
            <v>22.74</v>
          </cell>
        </row>
        <row r="5487">
          <cell r="A5487">
            <v>88311</v>
          </cell>
          <cell r="B5487" t="str">
            <v>PINTOR DE LETREIROS COM ENCARGOS COMPLEMENTARES</v>
          </cell>
          <cell r="C5487" t="str">
            <v>H</v>
          </cell>
          <cell r="D5487">
            <v>23.67</v>
          </cell>
        </row>
        <row r="5488">
          <cell r="A5488">
            <v>88312</v>
          </cell>
          <cell r="B5488" t="str">
            <v>PINTOR PARA TINTA EPÓXI COM ENCARGOS COMPLEMENTARES</v>
          </cell>
          <cell r="C5488" t="str">
            <v>H</v>
          </cell>
          <cell r="D5488">
            <v>25.85</v>
          </cell>
        </row>
        <row r="5489">
          <cell r="A5489">
            <v>88313</v>
          </cell>
          <cell r="B5489" t="str">
            <v>POCEIRO COM ENCARGOS COMPLEMENTARES</v>
          </cell>
          <cell r="C5489" t="str">
            <v>H</v>
          </cell>
          <cell r="D5489">
            <v>23.38</v>
          </cell>
        </row>
        <row r="5490">
          <cell r="A5490">
            <v>88314</v>
          </cell>
          <cell r="B5490" t="str">
            <v>RASTELEIRO COM ENCARGOS COMPLEMENTARES</v>
          </cell>
          <cell r="C5490" t="str">
            <v>H</v>
          </cell>
          <cell r="D5490">
            <v>13.01</v>
          </cell>
        </row>
        <row r="5491">
          <cell r="A5491">
            <v>88315</v>
          </cell>
          <cell r="B5491" t="str">
            <v>SERRALHEIRO COM ENCARGOS COMPLEMENTARES</v>
          </cell>
          <cell r="C5491" t="str">
            <v>H</v>
          </cell>
          <cell r="D5491">
            <v>21.8</v>
          </cell>
        </row>
        <row r="5492">
          <cell r="A5492">
            <v>88316</v>
          </cell>
          <cell r="B5492" t="str">
            <v>SERVENTE COM ENCARGOS COMPLEMENTARES</v>
          </cell>
          <cell r="C5492" t="str">
            <v>H</v>
          </cell>
          <cell r="D5492">
            <v>18.29</v>
          </cell>
        </row>
        <row r="5493">
          <cell r="A5493">
            <v>88317</v>
          </cell>
          <cell r="B5493" t="str">
            <v>SOLDADOR COM ENCARGOS COMPLEMENTARES</v>
          </cell>
          <cell r="C5493" t="str">
            <v>H</v>
          </cell>
          <cell r="D5493">
            <v>30.74</v>
          </cell>
        </row>
        <row r="5494">
          <cell r="A5494">
            <v>88318</v>
          </cell>
          <cell r="B5494" t="str">
            <v>SOLDADOR A (PARA SOLDA A SER TESTADA COM RAIOS "X") COM ENCARGOS COMPL</v>
          </cell>
          <cell r="C5494" t="str">
            <v>H</v>
          </cell>
          <cell r="D5494">
            <v>32.979999999999997</v>
          </cell>
        </row>
        <row r="5495">
          <cell r="A5495">
            <v>88319</v>
          </cell>
          <cell r="B5495" t="str">
            <v>TECNICO EM SONDAGEM COM ENCARGOS COMPLEMENTARES</v>
          </cell>
          <cell r="C5495" t="str">
            <v>H</v>
          </cell>
          <cell r="D5495">
            <v>37.590000000000003</v>
          </cell>
        </row>
        <row r="5496">
          <cell r="A5496">
            <v>88320</v>
          </cell>
          <cell r="B5496" t="str">
            <v>TAQUEADOR OU TAQUEIRO COM ENCARGOS COMPLEMENTARES</v>
          </cell>
          <cell r="C5496" t="str">
            <v>H</v>
          </cell>
          <cell r="D5496">
            <v>19.79</v>
          </cell>
        </row>
        <row r="5497">
          <cell r="A5497">
            <v>88321</v>
          </cell>
          <cell r="B5497" t="str">
            <v>TÉCNICO DE LABORATÓRIO COM ENCARGOS COMPLEMENTARES</v>
          </cell>
          <cell r="C5497" t="str">
            <v>H</v>
          </cell>
          <cell r="D5497">
            <v>32.299999999999997</v>
          </cell>
        </row>
        <row r="5498">
          <cell r="A5498">
            <v>88322</v>
          </cell>
          <cell r="B5498" t="str">
            <v>TÉCNICO DE SONDAGEM COM ENCARGOS COMPLEMENTARES</v>
          </cell>
          <cell r="C5498" t="str">
            <v>H</v>
          </cell>
          <cell r="D5498">
            <v>37.590000000000003</v>
          </cell>
        </row>
        <row r="5499">
          <cell r="A5499">
            <v>88323</v>
          </cell>
          <cell r="B5499" t="str">
            <v>TELHADISTA COM ENCARGOS COMPLEMENTARES</v>
          </cell>
          <cell r="C5499" t="str">
            <v>H</v>
          </cell>
          <cell r="D5499">
            <v>20.49</v>
          </cell>
        </row>
        <row r="5500">
          <cell r="A5500">
            <v>88324</v>
          </cell>
          <cell r="B5500" t="str">
            <v>TRATORISTA COM ENCARGOS COMPLEMENTARES</v>
          </cell>
          <cell r="C5500" t="str">
            <v>H</v>
          </cell>
          <cell r="D5500">
            <v>22.59</v>
          </cell>
        </row>
        <row r="5501">
          <cell r="A5501">
            <v>88325</v>
          </cell>
          <cell r="B5501" t="str">
            <v>VIDRACEIRO COM ENCARGOS COMPLEMENTARES</v>
          </cell>
          <cell r="C5501" t="str">
            <v>H</v>
          </cell>
          <cell r="D5501">
            <v>20.49</v>
          </cell>
        </row>
        <row r="5502">
          <cell r="A5502">
            <v>88326</v>
          </cell>
          <cell r="B5502" t="str">
            <v>VIGIA NOTURNO COM ENCARGOS COMPLEMENTARES</v>
          </cell>
          <cell r="C5502" t="str">
            <v>H</v>
          </cell>
          <cell r="D5502">
            <v>24.13</v>
          </cell>
        </row>
        <row r="5503">
          <cell r="A5503">
            <v>88377</v>
          </cell>
          <cell r="B5503" t="str">
            <v>OPERADOR DE BETONEIRA ESTACIONÁRIA/MISTURADOR COM ENCARGOS COMPLEMENTA</v>
          </cell>
          <cell r="C5503" t="str">
            <v>H</v>
          </cell>
          <cell r="D5503">
            <v>18.829999999999998</v>
          </cell>
        </row>
        <row r="5504">
          <cell r="A5504">
            <v>88441</v>
          </cell>
          <cell r="B5504" t="str">
            <v>JARDINEIRO COM ENCARGOS COMPLEMENTARES</v>
          </cell>
          <cell r="C5504" t="str">
            <v>H</v>
          </cell>
          <cell r="D5504">
            <v>18.7</v>
          </cell>
        </row>
        <row r="5505">
          <cell r="A5505">
            <v>88597</v>
          </cell>
          <cell r="B5505" t="str">
            <v>DESENHISTA DETALHISTA COM ENCARGOS COMPLEMENTARES</v>
          </cell>
          <cell r="C5505" t="str">
            <v>H</v>
          </cell>
          <cell r="D5505">
            <v>27.46</v>
          </cell>
        </row>
        <row r="5506">
          <cell r="A5506">
            <v>90766</v>
          </cell>
          <cell r="B5506" t="str">
            <v>ALMOXARIFE COM ENCARGOS COMPLEMENTARES</v>
          </cell>
          <cell r="C5506" t="str">
            <v>H</v>
          </cell>
          <cell r="D5506">
            <v>24.07</v>
          </cell>
        </row>
        <row r="5507">
          <cell r="A5507">
            <v>90767</v>
          </cell>
          <cell r="B5507" t="str">
            <v>APONTADOR OU APROPRIADOR COM ENCARGOS COMPLEMENTARES</v>
          </cell>
          <cell r="C5507" t="str">
            <v>H</v>
          </cell>
          <cell r="D5507">
            <v>23.25</v>
          </cell>
        </row>
        <row r="5508">
          <cell r="A5508">
            <v>90768</v>
          </cell>
          <cell r="B5508" t="str">
            <v>ARQUITETO DE OBRA JUNIOR COM ENCARGOS COMPLEMENTARES</v>
          </cell>
          <cell r="C5508" t="str">
            <v>H</v>
          </cell>
          <cell r="D5508">
            <v>65.040000000000006</v>
          </cell>
        </row>
        <row r="5509">
          <cell r="A5509">
            <v>90769</v>
          </cell>
          <cell r="B5509" t="str">
            <v>ARQUITETO DE OBRA PLENO COM ENCARGOS COMPLEMENTARES</v>
          </cell>
          <cell r="C5509" t="str">
            <v>H</v>
          </cell>
          <cell r="D5509">
            <v>74.569999999999993</v>
          </cell>
        </row>
        <row r="5510">
          <cell r="A5510">
            <v>90770</v>
          </cell>
          <cell r="B5510" t="str">
            <v>ARQUITETO DE OBRA SENIOR COM ENCARGOS COMPLEMENTARES</v>
          </cell>
          <cell r="C5510" t="str">
            <v>H</v>
          </cell>
          <cell r="D5510">
            <v>88.27</v>
          </cell>
        </row>
        <row r="5511">
          <cell r="A5511">
            <v>90771</v>
          </cell>
          <cell r="B5511" t="str">
            <v>AUXILIAR DE DESENHISTA COM ENCARGOS COMPLEMENTARES</v>
          </cell>
          <cell r="C5511" t="str">
            <v>H</v>
          </cell>
          <cell r="D5511">
            <v>23.22</v>
          </cell>
        </row>
        <row r="5512">
          <cell r="A5512">
            <v>90772</v>
          </cell>
          <cell r="B5512" t="str">
            <v>AUXILIAR DE ESCRITORIO COM ENCARGOS COMPLEMENTARES</v>
          </cell>
          <cell r="C5512" t="str">
            <v>H</v>
          </cell>
          <cell r="D5512">
            <v>17</v>
          </cell>
        </row>
        <row r="5513">
          <cell r="A5513">
            <v>90773</v>
          </cell>
          <cell r="B5513" t="str">
            <v>DESENHISTA COPISTA COM ENCARGOS COMPLEMENTARES</v>
          </cell>
          <cell r="C5513" t="str">
            <v>H</v>
          </cell>
          <cell r="D5513">
            <v>23.45</v>
          </cell>
        </row>
        <row r="5514">
          <cell r="A5514">
            <v>90775</v>
          </cell>
          <cell r="B5514" t="str">
            <v>DESENHISTA PROJETISTA COM ENCARGOS COMPLEMENTARES</v>
          </cell>
          <cell r="C5514" t="str">
            <v>H</v>
          </cell>
          <cell r="D5514">
            <v>34.14</v>
          </cell>
        </row>
        <row r="5515">
          <cell r="A5515">
            <v>90776</v>
          </cell>
          <cell r="B5515" t="str">
            <v>ENCARREGADO GERAL COM ENCARGOS COMPLEMENTARES</v>
          </cell>
          <cell r="C5515" t="str">
            <v>H</v>
          </cell>
          <cell r="D5515">
            <v>32.18</v>
          </cell>
        </row>
        <row r="5516">
          <cell r="A5516">
            <v>90777</v>
          </cell>
          <cell r="B5516" t="str">
            <v>ENGENHEIRO CIVIL DE OBRA JUNIOR COM ENCARGOS COMPLEMENTARES</v>
          </cell>
          <cell r="C5516" t="str">
            <v>H</v>
          </cell>
          <cell r="D5516">
            <v>69.150000000000006</v>
          </cell>
        </row>
        <row r="5517">
          <cell r="A5517">
            <v>90778</v>
          </cell>
          <cell r="B5517" t="str">
            <v>ENGENHEIRO CIVIL DE OBRA PLENO COM ENCARGOS COMPLEMENTARES</v>
          </cell>
          <cell r="C5517" t="str">
            <v>H</v>
          </cell>
          <cell r="D5517">
            <v>86.97</v>
          </cell>
        </row>
        <row r="5518">
          <cell r="A5518">
            <v>90779</v>
          </cell>
          <cell r="B5518" t="str">
            <v>ENGENHEIRO CIVIL DE OBRA SENIOR COM ENCARGOS COMPLEMENTARES</v>
          </cell>
          <cell r="C5518" t="str">
            <v>H</v>
          </cell>
          <cell r="D5518">
            <v>114.1</v>
          </cell>
        </row>
        <row r="5519">
          <cell r="A5519">
            <v>90780</v>
          </cell>
          <cell r="B5519" t="str">
            <v>MESTRE DE OBRAS COM ENCARGOS COMPLEMENTARES</v>
          </cell>
          <cell r="C5519" t="str">
            <v>H</v>
          </cell>
          <cell r="D5519">
            <v>45.85</v>
          </cell>
        </row>
        <row r="5520">
          <cell r="A5520">
            <v>90781</v>
          </cell>
          <cell r="B5520" t="str">
            <v>TOPOGRAFO COM ENCARGOS COMPLEMENTARES</v>
          </cell>
          <cell r="C5520" t="str">
            <v>H</v>
          </cell>
          <cell r="D5520">
            <v>20.68</v>
          </cell>
        </row>
        <row r="5521">
          <cell r="A5521">
            <v>91677</v>
          </cell>
          <cell r="B5521" t="str">
            <v>ENGENHEIRO ELETRICISTA COM ENCARGOS COMPLEMENTARES</v>
          </cell>
          <cell r="C5521" t="str">
            <v>H</v>
          </cell>
          <cell r="D5521">
            <v>81</v>
          </cell>
        </row>
        <row r="5522">
          <cell r="A5522">
            <v>91678</v>
          </cell>
          <cell r="B5522" t="str">
            <v>ENGENHEIRO SANITARISTA COM ENCARGOS COMPLEMENTARES</v>
          </cell>
          <cell r="C5522" t="str">
            <v>H</v>
          </cell>
          <cell r="D5522">
            <v>68.33</v>
          </cell>
        </row>
        <row r="5523">
          <cell r="A5523">
            <v>93556</v>
          </cell>
          <cell r="B5523" t="str">
            <v>FERRAMENTAS (ENCARGOS COMPLEMENTARES) - MENSALISTA</v>
          </cell>
          <cell r="C5523" t="str">
            <v>MES</v>
          </cell>
          <cell r="D5523">
            <v>96.48</v>
          </cell>
        </row>
        <row r="5524">
          <cell r="A5524">
            <v>93557</v>
          </cell>
          <cell r="B5524" t="str">
            <v>EPI (ENCARGOS COMPLEMENTARES) - MENSALISTA</v>
          </cell>
          <cell r="C5524" t="str">
            <v>MES</v>
          </cell>
          <cell r="D5524">
            <v>195.21</v>
          </cell>
        </row>
        <row r="5525">
          <cell r="A5525">
            <v>93558</v>
          </cell>
          <cell r="B5525" t="str">
            <v>MOTORISTA DE CAMINHAO COM ENCARGOS COMPLEMENTARES</v>
          </cell>
          <cell r="C5525" t="str">
            <v>MES</v>
          </cell>
          <cell r="D5525">
            <v>3616.49</v>
          </cell>
        </row>
        <row r="5526">
          <cell r="A5526">
            <v>93559</v>
          </cell>
          <cell r="B5526" t="str">
            <v>DESENHISTA DETALHISTA COM ENCARGOS COMPLEMENTARES</v>
          </cell>
          <cell r="C5526" t="str">
            <v>MES</v>
          </cell>
          <cell r="D5526">
            <v>4872.68</v>
          </cell>
        </row>
        <row r="5527">
          <cell r="A5527">
            <v>93560</v>
          </cell>
          <cell r="B5527" t="str">
            <v>DESENHISTA COPISTA COM ENCARGOS COMPLEMENTARES</v>
          </cell>
          <cell r="C5527" t="str">
            <v>MES</v>
          </cell>
          <cell r="D5527">
            <v>4170.8</v>
          </cell>
        </row>
        <row r="5528">
          <cell r="A5528">
            <v>93561</v>
          </cell>
          <cell r="B5528" t="str">
            <v>DESENHISTA PROJETISTA COM ENCARGOS COMPLEMENTARES</v>
          </cell>
          <cell r="C5528" t="str">
            <v>MES</v>
          </cell>
          <cell r="D5528">
            <v>6638.49</v>
          </cell>
        </row>
        <row r="5529">
          <cell r="A5529">
            <v>93562</v>
          </cell>
          <cell r="B5529" t="str">
            <v>AUXILIAR DE DESENHISTA COM ENCARGOS COMPLEMENTARES</v>
          </cell>
          <cell r="C5529" t="str">
            <v>MES</v>
          </cell>
          <cell r="D5529">
            <v>4130.62</v>
          </cell>
        </row>
        <row r="5530">
          <cell r="A5530">
            <v>93563</v>
          </cell>
          <cell r="B5530" t="str">
            <v>ALMOXARIFE COM ENCARGOS COMPLEMENTARES</v>
          </cell>
          <cell r="C5530" t="str">
            <v>MES</v>
          </cell>
          <cell r="D5530">
            <v>4279.66</v>
          </cell>
        </row>
        <row r="5531">
          <cell r="A5531">
            <v>93564</v>
          </cell>
          <cell r="B5531" t="str">
            <v>APONTADOR OU APROPRIADOR COM ENCARGOS COMPLEMENTARES</v>
          </cell>
          <cell r="C5531" t="str">
            <v>MES</v>
          </cell>
          <cell r="D5531">
            <v>4126.04</v>
          </cell>
        </row>
        <row r="5532">
          <cell r="A5532">
            <v>93565</v>
          </cell>
          <cell r="B5532" t="str">
            <v>ENGENHEIRO CIVIL DE OBRA JUNIOR COM ENCARGOS COMPLEMENTARES</v>
          </cell>
          <cell r="C5532" t="str">
            <v>MES</v>
          </cell>
          <cell r="D5532">
            <v>12081.16</v>
          </cell>
        </row>
        <row r="5533">
          <cell r="A5533">
            <v>93566</v>
          </cell>
          <cell r="B5533" t="str">
            <v>AUXILIAR DE ESCRITORIO COM ENCARGOS COMPLEMENTARES</v>
          </cell>
          <cell r="C5533" t="str">
            <v>MES</v>
          </cell>
          <cell r="D5533">
            <v>3042.14</v>
          </cell>
        </row>
        <row r="5534">
          <cell r="A5534">
            <v>93567</v>
          </cell>
          <cell r="B5534" t="str">
            <v>ENGENHEIRO CIVIL DE OBRA PLENO COM ENCARGOS COMPLEMENTARES</v>
          </cell>
          <cell r="C5534" t="str">
            <v>MES</v>
          </cell>
          <cell r="D5534">
            <v>15193.17</v>
          </cell>
        </row>
        <row r="5535">
          <cell r="A5535">
            <v>93568</v>
          </cell>
          <cell r="B5535" t="str">
            <v>ENGENHEIRO CIVIL DE OBRA SENIOR COM ENCARGOS COMPLEMENTARES</v>
          </cell>
          <cell r="C5535" t="str">
            <v>MES</v>
          </cell>
          <cell r="D5535">
            <v>19931.04</v>
          </cell>
        </row>
        <row r="5536">
          <cell r="A5536">
            <v>93569</v>
          </cell>
          <cell r="B5536" t="str">
            <v>ARQUITETO JUNIOR COM ENCARGOS COMPLEMENTARES</v>
          </cell>
          <cell r="C5536" t="str">
            <v>MES</v>
          </cell>
          <cell r="D5536">
            <v>11378.18</v>
          </cell>
        </row>
        <row r="5537">
          <cell r="A5537">
            <v>93570</v>
          </cell>
          <cell r="B5537" t="str">
            <v>ARQUITETO PLENO COM ENCARGOS COMPLEMENTARES</v>
          </cell>
          <cell r="C5537" t="str">
            <v>MES</v>
          </cell>
          <cell r="D5537">
            <v>13043.98</v>
          </cell>
        </row>
        <row r="5538">
          <cell r="A5538">
            <v>93571</v>
          </cell>
          <cell r="B5538" t="str">
            <v>ARQUITETO SENIOR COM ENCARGOS COMPLEMENTARES</v>
          </cell>
          <cell r="C5538" t="str">
            <v>MES</v>
          </cell>
          <cell r="D5538">
            <v>15437.81</v>
          </cell>
        </row>
        <row r="5539">
          <cell r="A5539">
            <v>93572</v>
          </cell>
          <cell r="B5539" t="str">
            <v>ENCARREGADO GERAL DE OBRAS COM ENCARGOS COMPLEMENTARES</v>
          </cell>
          <cell r="C5539" t="str">
            <v>MES</v>
          </cell>
          <cell r="D5539">
            <v>5684</v>
          </cell>
        </row>
        <row r="5540">
          <cell r="A5540">
            <v>94295</v>
          </cell>
          <cell r="B5540" t="str">
            <v>MESTRE DE OBRAS COM ENCARGOS COMPLEMENTARES</v>
          </cell>
          <cell r="C5540" t="str">
            <v>MES</v>
          </cell>
          <cell r="D5540">
            <v>8002.41</v>
          </cell>
        </row>
        <row r="5541">
          <cell r="A5541">
            <v>94296</v>
          </cell>
          <cell r="B5541" t="str">
            <v>TOPOGRAFO COM ENCARGOS COMPLEMENTARES</v>
          </cell>
          <cell r="C5541" t="str">
            <v>MES</v>
          </cell>
          <cell r="D5541">
            <v>3685.66</v>
          </cell>
        </row>
        <row r="5542">
          <cell r="A5542">
            <v>95308</v>
          </cell>
          <cell r="B5542" t="str">
            <v>CURSO DE CAPACITAÇÃO PARA AJUDANTE DE ARMADOR (ENCARGOS COMPLEMENTARES</v>
          </cell>
          <cell r="C5542" t="str">
            <v>H</v>
          </cell>
          <cell r="D5542">
            <v>0.11</v>
          </cell>
        </row>
        <row r="5543">
          <cell r="A5543">
            <v>95309</v>
          </cell>
          <cell r="B5543" t="str">
            <v>CURSO DE CAPACITAÇÃO PARA AJUDANTE DE CARPINTEIRO (ENCARGOS COMPLEMENT</v>
          </cell>
          <cell r="C5543" t="str">
            <v>H</v>
          </cell>
          <cell r="D5543">
            <v>0.14000000000000001</v>
          </cell>
        </row>
        <row r="5544">
          <cell r="A5544">
            <v>95310</v>
          </cell>
          <cell r="B5544" t="str">
            <v>CURSO DE CAPACITAÇÃO PARA AJUDANTE DE ESTRUTURA METÁLICA (ENCARGOS COM</v>
          </cell>
          <cell r="C5544" t="str">
            <v>H</v>
          </cell>
          <cell r="D5544">
            <v>0.05</v>
          </cell>
        </row>
        <row r="5545">
          <cell r="A5545">
            <v>95311</v>
          </cell>
          <cell r="B5545" t="str">
            <v>CURSO DE CAPACITAÇÃO PARA AJUDANTE DE OPERAÇÃO EM GERAL (ENCARGOS COMP</v>
          </cell>
          <cell r="C5545" t="str">
            <v>H</v>
          </cell>
          <cell r="D5545">
            <v>0.11</v>
          </cell>
        </row>
        <row r="5546">
          <cell r="A5546">
            <v>95312</v>
          </cell>
          <cell r="B5546" t="str">
            <v>CURSO DE CAPACITAÇÃO PARA AJUDANTE DE PEDREIRO (ENCARGOS COMPLEMENTARE</v>
          </cell>
          <cell r="C5546" t="str">
            <v>H</v>
          </cell>
          <cell r="D5546">
            <v>0.13</v>
          </cell>
        </row>
        <row r="5547">
          <cell r="A5547">
            <v>95313</v>
          </cell>
          <cell r="B5547" t="str">
            <v>CURSO DE CAPACITAÇÃO PARA AJUDANTE ESPECIALIZADO (ENCARGOS COMPLEMENTA</v>
          </cell>
          <cell r="C5547" t="str">
            <v>H</v>
          </cell>
          <cell r="D5547">
            <v>0.11</v>
          </cell>
        </row>
        <row r="5548">
          <cell r="A5548">
            <v>95314</v>
          </cell>
          <cell r="B5548" t="str">
            <v>CURSO DE CAPACITAÇÃO PARA ARMADOR (ENCARGOS COMPLEMENTARES) - HORISTA</v>
          </cell>
          <cell r="C5548" t="str">
            <v>H</v>
          </cell>
          <cell r="D5548">
            <v>0.14000000000000001</v>
          </cell>
        </row>
        <row r="5549">
          <cell r="A5549">
            <v>95315</v>
          </cell>
          <cell r="B5549" t="str">
            <v>CURSO DE CAPACITAÇÃO PARA ASSENTADOR DE TUBOS (ENCARGOS COMPLEMENTARES</v>
          </cell>
          <cell r="C5549" t="str">
            <v>H</v>
          </cell>
          <cell r="D5549">
            <v>0.33</v>
          </cell>
        </row>
        <row r="5550">
          <cell r="A5550">
            <v>95316</v>
          </cell>
          <cell r="B5550" t="str">
            <v>CURSO DE CAPACITAÇÃO PARA AUXILIAR DE ELETRICISTA (ENCARGOS COMPLEMENT</v>
          </cell>
          <cell r="C5550" t="str">
            <v>H</v>
          </cell>
          <cell r="D5550">
            <v>0.48</v>
          </cell>
        </row>
        <row r="5551">
          <cell r="A5551">
            <v>95317</v>
          </cell>
          <cell r="B5551" t="str">
            <v>CURSO DE CAPACITAÇÃO PARA AUXILIAR DE ENCANADOR OU BOMBEIRO HIDRÁULICO</v>
          </cell>
          <cell r="C5551" t="str">
            <v>H</v>
          </cell>
          <cell r="D5551">
            <v>0.17</v>
          </cell>
        </row>
        <row r="5552">
          <cell r="A5552">
            <v>95318</v>
          </cell>
          <cell r="B5552" t="str">
            <v>CURSO DE CAPACITAÇÃO PARA AUXILIAR DE LABORATÓRIO (ENCARGOS COMPLEMENT</v>
          </cell>
          <cell r="C5552" t="str">
            <v>H</v>
          </cell>
          <cell r="D5552">
            <v>0.11</v>
          </cell>
        </row>
        <row r="5553">
          <cell r="A5553">
            <v>95319</v>
          </cell>
          <cell r="B5553" t="str">
            <v>CURSO DE CAPACITAÇÃO PARA AUXILIAR DE MECÂNICO (ENCARGOS COMPLEMENTARE</v>
          </cell>
          <cell r="C5553" t="str">
            <v>H</v>
          </cell>
          <cell r="D5553">
            <v>0.08</v>
          </cell>
        </row>
        <row r="5554">
          <cell r="A5554">
            <v>95320</v>
          </cell>
          <cell r="B5554" t="str">
            <v>CURSO DE CAPACITAÇÃO PARA AUXILIAR DE SERRALHEIRO (ENCARGOS COMPLEMENT</v>
          </cell>
          <cell r="C5554" t="str">
            <v>H</v>
          </cell>
          <cell r="D5554">
            <v>0.1</v>
          </cell>
        </row>
        <row r="5555">
          <cell r="A5555">
            <v>95321</v>
          </cell>
          <cell r="B5555" t="str">
            <v>CURSO DE CAPACITAÇÃO PARA AUXILIAR DE SERVIÇOS GERAIS (ENCARGOS COMPLE</v>
          </cell>
          <cell r="C5555" t="str">
            <v>H</v>
          </cell>
          <cell r="D5555">
            <v>0.13</v>
          </cell>
        </row>
        <row r="5556">
          <cell r="A5556">
            <v>95322</v>
          </cell>
          <cell r="B5556" t="str">
            <v>CURSO DE CAPACITAÇÃO PARA AUXILIAR DE TOPÓGRAFO (ENCARGOS COMPLEMENTAR</v>
          </cell>
          <cell r="C5556" t="str">
            <v>H</v>
          </cell>
          <cell r="D5556">
            <v>7.0000000000000007E-2</v>
          </cell>
        </row>
        <row r="5557">
          <cell r="A5557">
            <v>95323</v>
          </cell>
          <cell r="B5557" t="str">
            <v>CURSO DE CAPACITAÇÃO PARA AUXILIAR TÉCNICO DE ENGENHARIA (ENCARGOS COM</v>
          </cell>
          <cell r="C5557" t="str">
            <v>H</v>
          </cell>
          <cell r="D5557">
            <v>0.14000000000000001</v>
          </cell>
        </row>
        <row r="5558">
          <cell r="A5558">
            <v>95324</v>
          </cell>
          <cell r="B5558" t="str">
            <v>CURSO DE CAPACITAÇÃO PARA AZULEJISTA OU LADRILHISTA (ENCARGOS COMPLEME</v>
          </cell>
          <cell r="C5558" t="str">
            <v>H</v>
          </cell>
          <cell r="D5558">
            <v>0.17</v>
          </cell>
        </row>
        <row r="5559">
          <cell r="A5559">
            <v>95325</v>
          </cell>
          <cell r="B5559" t="str">
            <v>CURSO DE CAPACITAÇÃO PARA BLASTER, DINAMITADOR OU CABO DE FOGO (ENCARG</v>
          </cell>
          <cell r="C5559" t="str">
            <v>H</v>
          </cell>
          <cell r="D5559">
            <v>0.26</v>
          </cell>
        </row>
        <row r="5560">
          <cell r="A5560">
            <v>95326</v>
          </cell>
          <cell r="B5560" t="str">
            <v>CURSO DE CAPACITAÇÃO PARA CADASTRISTA DE USUÁRIOS (ENCARGOS COMPLEMENT</v>
          </cell>
          <cell r="C5560" t="str">
            <v>H</v>
          </cell>
          <cell r="D5560">
            <v>0.13</v>
          </cell>
        </row>
        <row r="5561">
          <cell r="A5561">
            <v>95327</v>
          </cell>
          <cell r="B5561" t="str">
            <v>CURSO DE CAPACITAÇÃO PARA CALAFETADOR/CALAFATE (ENCARGOS COMPLEMENTARE</v>
          </cell>
          <cell r="C5561" t="str">
            <v>H</v>
          </cell>
          <cell r="D5561">
            <v>0.17</v>
          </cell>
        </row>
        <row r="5562">
          <cell r="A5562">
            <v>95328</v>
          </cell>
          <cell r="B5562" t="str">
            <v>CURSO DE CAPACITAÇÃO PARA CALCETEIRO (ENCARGOS COMPLEMENTARES) - HORIS</v>
          </cell>
          <cell r="C5562" t="str">
            <v>H</v>
          </cell>
          <cell r="D5562">
            <v>0.15</v>
          </cell>
        </row>
        <row r="5563">
          <cell r="A5563">
            <v>95329</v>
          </cell>
          <cell r="B5563" t="str">
            <v>CURSO DE CAPACITAÇÃO PARA CARPINTEIRO DE ESQUADRIA (ENCARGOS COMPLEMEN</v>
          </cell>
          <cell r="C5563" t="str">
            <v>H</v>
          </cell>
          <cell r="D5563">
            <v>0.18</v>
          </cell>
        </row>
        <row r="5564">
          <cell r="A5564">
            <v>95330</v>
          </cell>
          <cell r="B5564" t="str">
            <v>CURSO DE CAPACITAÇÃO PARA CARPINTEIRO DE FÔRMAS (ENCARGOS COMPLEMENTAR</v>
          </cell>
          <cell r="C5564" t="str">
            <v>H</v>
          </cell>
          <cell r="D5564">
            <v>0.14000000000000001</v>
          </cell>
        </row>
        <row r="5565">
          <cell r="A5565">
            <v>95331</v>
          </cell>
          <cell r="B5565" t="str">
            <v>CURSO DE CAPACITAÇÃO PARA CAVOUQUEIRO OU OPERADOR PERFURATRIZ/ROMPEDOR</v>
          </cell>
          <cell r="C5565" t="str">
            <v>H</v>
          </cell>
          <cell r="D5565">
            <v>0.09</v>
          </cell>
        </row>
        <row r="5566">
          <cell r="A5566">
            <v>95332</v>
          </cell>
          <cell r="B5566" t="str">
            <v>CURSO DE CAPACITAÇÃO PARA ELETRICISTA (ENCARGOS COMPLEMENTARES) - HORI</v>
          </cell>
          <cell r="C5566" t="str">
            <v>H</v>
          </cell>
          <cell r="D5566">
            <v>0.48</v>
          </cell>
        </row>
        <row r="5567">
          <cell r="A5567">
            <v>95333</v>
          </cell>
          <cell r="B5567" t="str">
            <v>CURSO DE CAPACITAÇÃO PARA ELETRICISTA INDUSTRIAL (ENCARGOS COMPLEMENTA</v>
          </cell>
          <cell r="C5567" t="str">
            <v>H</v>
          </cell>
          <cell r="D5567">
            <v>0.62</v>
          </cell>
        </row>
        <row r="5568">
          <cell r="A5568">
            <v>95334</v>
          </cell>
          <cell r="B5568" t="str">
            <v>CURSO DE CAPACITAÇÃO PARA ELETROTÉCNICO (ENCARGOS COMPLEMENTARES) - HO</v>
          </cell>
          <cell r="C5568" t="str">
            <v>H</v>
          </cell>
          <cell r="D5568">
            <v>0.61</v>
          </cell>
        </row>
        <row r="5569">
          <cell r="A5569">
            <v>95335</v>
          </cell>
          <cell r="B5569" t="str">
            <v>CURSO DE CAPACITAÇÃO PARA ENCANADOR OU BOMBEIRO HIDRÁULICO (ENCARGOS C</v>
          </cell>
          <cell r="C5569" t="str">
            <v>H</v>
          </cell>
          <cell r="D5569">
            <v>0.23</v>
          </cell>
        </row>
        <row r="5570">
          <cell r="A5570">
            <v>95336</v>
          </cell>
          <cell r="B5570" t="str">
            <v>CURSO DE CAPACITAÇÃO PARA ESTUCADOR (ENCARGOS COMPLEMENTARES) - HORIST</v>
          </cell>
          <cell r="C5570" t="str">
            <v>H</v>
          </cell>
          <cell r="D5570">
            <v>0.13</v>
          </cell>
        </row>
        <row r="5571">
          <cell r="A5571">
            <v>95337</v>
          </cell>
          <cell r="B5571" t="str">
            <v>CURSO DE CAPACITAÇÃO PARA GESSEIRO (ENCARGOS COMPLEMENTARES) - HORISTA</v>
          </cell>
          <cell r="C5571" t="str">
            <v>H</v>
          </cell>
          <cell r="D5571">
            <v>0.13</v>
          </cell>
        </row>
        <row r="5572">
          <cell r="A5572">
            <v>95338</v>
          </cell>
          <cell r="B5572" t="str">
            <v>CURSO DE CAPACITAÇÃO PARA IMPERMEABILIZADOR (ENCARGOS COMPLEMENTARES)</v>
          </cell>
          <cell r="C5572" t="str">
            <v>H</v>
          </cell>
          <cell r="D5572">
            <v>0.28000000000000003</v>
          </cell>
        </row>
        <row r="5573">
          <cell r="A5573">
            <v>95339</v>
          </cell>
          <cell r="B5573" t="str">
            <v>CURSO DE CAPACITAÇÃO PARA MAÇARIQUEIRO (ENCARGOS COMPLEMENTARES) - HOR</v>
          </cell>
          <cell r="C5573" t="str">
            <v>H</v>
          </cell>
          <cell r="D5573">
            <v>0.26</v>
          </cell>
        </row>
        <row r="5574">
          <cell r="A5574">
            <v>95340</v>
          </cell>
          <cell r="B5574" t="str">
            <v>CURSO DE CAPACITAÇÃO PARA MARCENEIRO (ENCARGOS COMPLEMENTARES) - HORIS</v>
          </cell>
          <cell r="C5574" t="str">
            <v>H</v>
          </cell>
          <cell r="D5574">
            <v>0.17</v>
          </cell>
        </row>
        <row r="5575">
          <cell r="A5575">
            <v>95341</v>
          </cell>
          <cell r="B5575" t="str">
            <v>CURSO DE CAPACITAÇÃO PARA MARMORISTA/GRANITEIRO (ENCARGOS COMPLEMENTAR</v>
          </cell>
          <cell r="C5575" t="str">
            <v>H</v>
          </cell>
          <cell r="D5575">
            <v>0.18</v>
          </cell>
        </row>
        <row r="5576">
          <cell r="A5576">
            <v>95342</v>
          </cell>
          <cell r="B5576" t="str">
            <v>CURSO DE CAPACITAÇÃO PARA MECÂNICO DE EQUIPAMENTOS PESADOS (ENCARGOS C</v>
          </cell>
          <cell r="C5576" t="str">
            <v>H</v>
          </cell>
          <cell r="D5576">
            <v>0.12</v>
          </cell>
        </row>
        <row r="5577">
          <cell r="A5577">
            <v>95343</v>
          </cell>
          <cell r="B5577" t="str">
            <v>CURSO DE CAPACITAÇÃO PARA MONTADOR  DE TUBO AÇO/EQUIPAMENTOS (ENCARGOS</v>
          </cell>
          <cell r="C5577" t="str">
            <v>H</v>
          </cell>
          <cell r="D5577">
            <v>0.33</v>
          </cell>
        </row>
        <row r="5578">
          <cell r="A5578">
            <v>95344</v>
          </cell>
          <cell r="B5578" t="str">
            <v>CURSO DE CAPACITAÇÃO PARA MONTADOR DE ESTRUTURA METÁLICA (ENCARGOS COM</v>
          </cell>
          <cell r="C5578" t="str">
            <v>H</v>
          </cell>
          <cell r="D5578">
            <v>0.09</v>
          </cell>
        </row>
        <row r="5579">
          <cell r="A5579">
            <v>95345</v>
          </cell>
          <cell r="B5579" t="str">
            <v>CURSO DE CAPACITAÇÃO PARA MONTADOR ELETROMECÂNICO (ENCARGOS COMPLEMENT</v>
          </cell>
          <cell r="C5579" t="str">
            <v>H</v>
          </cell>
          <cell r="D5579">
            <v>0.54</v>
          </cell>
        </row>
        <row r="5580">
          <cell r="A5580">
            <v>95346</v>
          </cell>
          <cell r="B5580" t="str">
            <v>CURSO DE CAPACITAÇÃO PARA MOTORISTA DE BASCULANTE (ENCARGOS COMPLEMENT</v>
          </cell>
          <cell r="C5580" t="str">
            <v>H</v>
          </cell>
          <cell r="D5580">
            <v>0.06</v>
          </cell>
        </row>
        <row r="5581">
          <cell r="A5581">
            <v>95347</v>
          </cell>
          <cell r="B5581" t="str">
            <v>CURSO DE CAPACITAÇÃO PARA MOTORISTA DE CAMINHÃO (ENCARGOS COMPLEMENTAR</v>
          </cell>
          <cell r="C5581" t="str">
            <v>H</v>
          </cell>
          <cell r="D5581">
            <v>0.06</v>
          </cell>
        </row>
        <row r="5582">
          <cell r="A5582">
            <v>95348</v>
          </cell>
          <cell r="B5582" t="str">
            <v>CURSO DE CAPACITAÇÃO PARA MOTORISTA DE CAMINHÃO E CARRETA (ENCARGOS CO</v>
          </cell>
          <cell r="C5582" t="str">
            <v>H</v>
          </cell>
          <cell r="D5582">
            <v>0.06</v>
          </cell>
        </row>
        <row r="5583">
          <cell r="A5583">
            <v>95349</v>
          </cell>
          <cell r="B5583" t="str">
            <v>CURSO DE CAPACITAÇÃO PARA MOTORISTA DE VEÍCULO LEVE (ENCARGOS COMPLEME</v>
          </cell>
          <cell r="C5583" t="str">
            <v>H</v>
          </cell>
          <cell r="D5583">
            <v>0.05</v>
          </cell>
        </row>
        <row r="5584">
          <cell r="A5584">
            <v>95350</v>
          </cell>
          <cell r="B5584" t="str">
            <v>CURSO DE CAPACITAÇÃO PARA MOTORISTA DE VEÍCULO PESADO (ENCARGOS COMPLE</v>
          </cell>
          <cell r="C5584" t="str">
            <v>H</v>
          </cell>
          <cell r="D5584">
            <v>0.06</v>
          </cell>
        </row>
        <row r="5585">
          <cell r="A5585">
            <v>95351</v>
          </cell>
          <cell r="B5585" t="str">
            <v>CURSO DE CAPACITAÇÃO PARA MOTORISTA OPERADOR DE MUNCK (ENCARGOS COMPLE</v>
          </cell>
          <cell r="C5585" t="str">
            <v>H</v>
          </cell>
          <cell r="D5585">
            <v>0.22</v>
          </cell>
        </row>
        <row r="5586">
          <cell r="A5586">
            <v>95352</v>
          </cell>
          <cell r="B5586" t="str">
            <v>CURSO DE CAPACITAÇÃO PARA NIVELADOR (ENCARGOS COMPLEMENTARES) - HORIST</v>
          </cell>
          <cell r="C5586" t="str">
            <v>H</v>
          </cell>
          <cell r="D5586">
            <v>0.08</v>
          </cell>
        </row>
        <row r="5587">
          <cell r="A5587">
            <v>95353</v>
          </cell>
          <cell r="B5587" t="str">
            <v>CURSO DE CAPACITAÇÃO PARA OPERADOR DE ACABADORA (ENCARGOS COMPLEMENTAR</v>
          </cell>
          <cell r="C5587" t="str">
            <v>H</v>
          </cell>
          <cell r="D5587">
            <v>0.1</v>
          </cell>
        </row>
        <row r="5588">
          <cell r="A5588">
            <v>95354</v>
          </cell>
          <cell r="B5588" t="str">
            <v>CURSO DE CAPACITAÇÃO PARA OPERADOR DE BETONEIRA (CAMINHÃO) (ENCARGOS C</v>
          </cell>
          <cell r="C5588" t="str">
            <v>H</v>
          </cell>
          <cell r="D5588">
            <v>0.1</v>
          </cell>
        </row>
        <row r="5589">
          <cell r="A5589">
            <v>95355</v>
          </cell>
          <cell r="B5589" t="str">
            <v>CURSO DE CAPACITAÇÃO PARA OPERADOR DE COMPRESSOR OU COMPRESSORISTA (EN</v>
          </cell>
          <cell r="C5589" t="str">
            <v>H</v>
          </cell>
          <cell r="D5589">
            <v>0.06</v>
          </cell>
        </row>
        <row r="5590">
          <cell r="A5590">
            <v>95356</v>
          </cell>
          <cell r="B5590" t="str">
            <v>CURSO DE CAPACITAÇÃO PARA OPERADOR DE DEMARCADORA DE FAIXAS (ENCARGOS</v>
          </cell>
          <cell r="C5590" t="str">
            <v>H</v>
          </cell>
          <cell r="D5590">
            <v>0.11</v>
          </cell>
        </row>
        <row r="5591">
          <cell r="A5591">
            <v>95357</v>
          </cell>
          <cell r="B5591" t="str">
            <v>CURSO DE CAPACITAÇÃO PARA OPERADOR DE ESCAVADEIRA (ENCARGOS COMPLEMENT</v>
          </cell>
          <cell r="C5591" t="str">
            <v>H</v>
          </cell>
          <cell r="D5591">
            <v>0.16</v>
          </cell>
        </row>
        <row r="5592">
          <cell r="A5592">
            <v>95358</v>
          </cell>
          <cell r="B5592" t="str">
            <v>CURSO DE CAPACITAÇÃO PARA OPERADOR DE GUINCHO (ENCARGOS COMPLEMENTARES</v>
          </cell>
          <cell r="C5592" t="str">
            <v>H</v>
          </cell>
          <cell r="D5592">
            <v>0.12</v>
          </cell>
        </row>
        <row r="5593">
          <cell r="A5593">
            <v>95359</v>
          </cell>
          <cell r="B5593" t="str">
            <v>CURSO DE CAPACITAÇÃO PARA OPERADOR DE GUINDASTE (ENCARGOS COMPLEMENTAR</v>
          </cell>
          <cell r="C5593" t="str">
            <v>H</v>
          </cell>
          <cell r="D5593">
            <v>0.27</v>
          </cell>
        </row>
        <row r="5594">
          <cell r="A5594">
            <v>95360</v>
          </cell>
          <cell r="B5594" t="str">
            <v>CURSO DE CAPACITAÇÃO PARA OPERADOR DE MÁQUINAS E EQUIPAMENTOS (ENCARGO</v>
          </cell>
          <cell r="C5594" t="str">
            <v>H</v>
          </cell>
          <cell r="D5594">
            <v>0.14000000000000001</v>
          </cell>
        </row>
        <row r="5595">
          <cell r="A5595">
            <v>95361</v>
          </cell>
          <cell r="B5595" t="str">
            <v>CURSO DE CAPACITAÇÃO PARA OPERADOR DE MARTELETE OU MARTELETEIRO (ENCAR</v>
          </cell>
          <cell r="C5595" t="str">
            <v>H</v>
          </cell>
          <cell r="D5595">
            <v>0.06</v>
          </cell>
        </row>
        <row r="5596">
          <cell r="A5596">
            <v>95362</v>
          </cell>
          <cell r="B5596" t="str">
            <v>CURSO DE CAPACITAÇÃO PARA OPERADOR DE MOTO-ESCREIPER (ENCARGOS COMPLEM</v>
          </cell>
          <cell r="C5596" t="str">
            <v>H</v>
          </cell>
          <cell r="D5596">
            <v>0.15</v>
          </cell>
        </row>
        <row r="5597">
          <cell r="A5597">
            <v>95363</v>
          </cell>
          <cell r="B5597" t="str">
            <v>CURSO DE CAPACITAÇÃO PARA OPERADOR DE MOTONIVELADORA (ENCARGOS COMPLEM</v>
          </cell>
          <cell r="C5597" t="str">
            <v>H</v>
          </cell>
          <cell r="D5597">
            <v>0.15</v>
          </cell>
        </row>
        <row r="5598">
          <cell r="A5598">
            <v>95364</v>
          </cell>
          <cell r="B5598" t="str">
            <v>CURSO DE CAPACITAÇÃO PARA OPERADOR DE PÁ CARREGADEIRA (ENCARGOS COMPLE</v>
          </cell>
          <cell r="C5598" t="str">
            <v>H</v>
          </cell>
          <cell r="D5598">
            <v>0.11</v>
          </cell>
        </row>
        <row r="5599">
          <cell r="A5599">
            <v>95365</v>
          </cell>
          <cell r="B5599" t="str">
            <v>CURSO DE CAPACITAÇÃO PARA OPERADOR DE PAVIMENTADORA (ENCARGOS COMPLEME</v>
          </cell>
          <cell r="C5599" t="str">
            <v>H</v>
          </cell>
          <cell r="D5599">
            <v>0.11</v>
          </cell>
        </row>
        <row r="5600">
          <cell r="A5600">
            <v>95366</v>
          </cell>
          <cell r="B5600" t="str">
            <v>CURSO DE CAPACITAÇÃO PARA OPERADOR DE ROLO COMPACTADOR (ENCARGOS COMPL</v>
          </cell>
          <cell r="C5600" t="str">
            <v>H</v>
          </cell>
          <cell r="D5600">
            <v>0.09</v>
          </cell>
        </row>
        <row r="5601">
          <cell r="A5601">
            <v>95367</v>
          </cell>
          <cell r="B5601" t="str">
            <v>CURSO DE CAPACITAÇÃO PARA OPERADOR DE USINA DE ASFALTO, DE SOLOS OU DE</v>
          </cell>
          <cell r="C5601" t="str">
            <v>H</v>
          </cell>
          <cell r="D5601">
            <v>0.1</v>
          </cell>
        </row>
        <row r="5602">
          <cell r="A5602">
            <v>95368</v>
          </cell>
          <cell r="B5602" t="str">
            <v>CURSO DE CAPACITAÇÃO PARA OPERADOR JATO DE AREIA OU JATISTA (ENCARGOS</v>
          </cell>
          <cell r="C5602" t="str">
            <v>H</v>
          </cell>
          <cell r="D5602">
            <v>0.09</v>
          </cell>
        </row>
        <row r="5603">
          <cell r="A5603">
            <v>95369</v>
          </cell>
          <cell r="B5603" t="str">
            <v>CURSO DE CAPACITAÇÃO PARA OPERADOR PARA BATE ESTACAS (ENCARGOS COMPLEM</v>
          </cell>
          <cell r="C5603" t="str">
            <v>H</v>
          </cell>
          <cell r="D5603">
            <v>7.0000000000000007E-2</v>
          </cell>
        </row>
        <row r="5604">
          <cell r="A5604">
            <v>95370</v>
          </cell>
          <cell r="B5604" t="str">
            <v>CURSO DE CAPACITAÇÃO PARA PASTILHEIRO (ENCARGOS COMPLEMENTARES) - HORI</v>
          </cell>
          <cell r="C5604" t="str">
            <v>H</v>
          </cell>
          <cell r="D5604">
            <v>0.23</v>
          </cell>
        </row>
        <row r="5605">
          <cell r="A5605">
            <v>95371</v>
          </cell>
          <cell r="B5605" t="str">
            <v>CURSO DE CAPACITAÇÃO PARA PEDREIRO (ENCARGOS COMPLEMENTARES) - HORISTA</v>
          </cell>
          <cell r="C5605" t="str">
            <v>H</v>
          </cell>
          <cell r="D5605">
            <v>0.27</v>
          </cell>
        </row>
        <row r="5606">
          <cell r="A5606">
            <v>95372</v>
          </cell>
          <cell r="B5606" t="str">
            <v>CURSO DE CAPACITAÇÃO PARA PINTOR (ENCARGOS COMPLEMENTARES) - HORISTA</v>
          </cell>
          <cell r="C5606" t="str">
            <v>H</v>
          </cell>
          <cell r="D5606">
            <v>0.19</v>
          </cell>
        </row>
        <row r="5607">
          <cell r="A5607">
            <v>95373</v>
          </cell>
          <cell r="B5607" t="str">
            <v>CURSO DE CAPACITAÇÃO PARA PINTOR DE LETREIROS (ENCARGOS COMPLEMENTARES</v>
          </cell>
          <cell r="C5607" t="str">
            <v>H</v>
          </cell>
          <cell r="D5607">
            <v>0.2</v>
          </cell>
        </row>
        <row r="5608">
          <cell r="A5608">
            <v>95374</v>
          </cell>
          <cell r="B5608" t="str">
            <v>CURSO DE CAPACITAÇÃO PARA PINTOR PARA TINTA EPÓXI (ENCARGOS COMPLEMENT</v>
          </cell>
          <cell r="C5608" t="str">
            <v>H</v>
          </cell>
          <cell r="D5608">
            <v>0.22</v>
          </cell>
        </row>
        <row r="5609">
          <cell r="A5609">
            <v>95375</v>
          </cell>
          <cell r="B5609" t="str">
            <v>CURSO DE CAPACITAÇÃO PARA POCEIRO (ENCARGOS COMPLEMENTARES) - HORISTA</v>
          </cell>
          <cell r="C5609" t="str">
            <v>H</v>
          </cell>
          <cell r="D5609">
            <v>0.28000000000000003</v>
          </cell>
        </row>
        <row r="5610">
          <cell r="A5610">
            <v>95376</v>
          </cell>
          <cell r="B5610" t="str">
            <v>CURSO DE CAPACITAÇÃO PARA RASTELEIRO (ENCARGOS COMPLEMENTARES) - HORIS</v>
          </cell>
          <cell r="C5610" t="str">
            <v>H</v>
          </cell>
          <cell r="D5610">
            <v>0.02</v>
          </cell>
        </row>
        <row r="5611">
          <cell r="A5611">
            <v>95377</v>
          </cell>
          <cell r="B5611" t="str">
            <v>CURSO DE CAPACITAÇÃO PARA SERRALHEIRO (ENCARGOS COMPLEMENTARES) - HORI</v>
          </cell>
          <cell r="C5611" t="str">
            <v>H</v>
          </cell>
          <cell r="D5611">
            <v>0.14000000000000001</v>
          </cell>
        </row>
        <row r="5612">
          <cell r="A5612">
            <v>95378</v>
          </cell>
          <cell r="B5612" t="str">
            <v>CURSO DE CAPACITAÇÃO PARA SERVENTE (ENCARGOS COMPLEMENTARES) - HORISTA</v>
          </cell>
          <cell r="C5612" t="str">
            <v>H</v>
          </cell>
          <cell r="D5612">
            <v>0.19</v>
          </cell>
        </row>
        <row r="5613">
          <cell r="A5613">
            <v>95379</v>
          </cell>
          <cell r="B5613" t="str">
            <v>CURSO DE CAPACITAÇÃO PARA SOLDADOR (ENCARGOS COMPLEMENTARES) - HORISTA</v>
          </cell>
          <cell r="C5613" t="str">
            <v>H</v>
          </cell>
          <cell r="D5613">
            <v>0.22</v>
          </cell>
        </row>
        <row r="5614">
          <cell r="A5614">
            <v>95380</v>
          </cell>
          <cell r="B5614" t="str">
            <v>CURSO DE CAPACITAÇÃO PARA SOLDADOR A (PARA SOLDA A SER TESTADA COM RAI</v>
          </cell>
          <cell r="C5614" t="str">
            <v>H</v>
          </cell>
          <cell r="D5614">
            <v>0.24</v>
          </cell>
        </row>
        <row r="5615">
          <cell r="A5615">
            <v>95381</v>
          </cell>
          <cell r="B5615" t="str">
            <v>CURSO DE CAPACITAÇÃO PARA SONDADOR (ENCARGOS COMPLEMENTARES) - HORISTA</v>
          </cell>
          <cell r="C5615" t="str">
            <v>H</v>
          </cell>
          <cell r="D5615">
            <v>0.28000000000000003</v>
          </cell>
        </row>
        <row r="5616">
          <cell r="A5616">
            <v>95382</v>
          </cell>
          <cell r="B5616" t="str">
            <v>CURSO DE CAPACITAÇÃO PARA TAQUEADOR OU TAQUEIRO (ENCARGOS COMPLEMENTAR</v>
          </cell>
          <cell r="C5616" t="str">
            <v>H</v>
          </cell>
          <cell r="D5616">
            <v>0.12</v>
          </cell>
        </row>
        <row r="5617">
          <cell r="A5617">
            <v>95383</v>
          </cell>
          <cell r="B5617" t="str">
            <v>CURSO DE CAPACITAÇÃO PARA TÉCNICO DE LABORATÓRIO (ENCARGOS COMPLEMENTA</v>
          </cell>
          <cell r="C5617" t="str">
            <v>H</v>
          </cell>
          <cell r="D5617">
            <v>0.17</v>
          </cell>
        </row>
        <row r="5618">
          <cell r="A5618">
            <v>95384</v>
          </cell>
          <cell r="B5618" t="str">
            <v>CURSO DE CAPACITAÇÃO PARA TÉCNICO DE SONDAGEM (ENCARGOS COMPLEMENTARES</v>
          </cell>
          <cell r="C5618" t="str">
            <v>H</v>
          </cell>
          <cell r="D5618">
            <v>0.28000000000000003</v>
          </cell>
        </row>
        <row r="5619">
          <cell r="A5619">
            <v>95385</v>
          </cell>
          <cell r="B5619" t="str">
            <v>CURSO DE CAPACITAÇÃO PARA TELHADISTA (ENCARGOS COMPLEMENTARES) - HORIS</v>
          </cell>
          <cell r="C5619" t="str">
            <v>H</v>
          </cell>
          <cell r="D5619">
            <v>0.12</v>
          </cell>
        </row>
        <row r="5620">
          <cell r="A5620">
            <v>95386</v>
          </cell>
          <cell r="B5620" t="str">
            <v>CURSO DE CAPACITAÇÃO PARA TRATORISTA (ENCARGOS COMPLEMENTARES) - HORIS</v>
          </cell>
          <cell r="C5620" t="str">
            <v>H</v>
          </cell>
          <cell r="D5620">
            <v>0.14000000000000001</v>
          </cell>
        </row>
        <row r="5621">
          <cell r="A5621">
            <v>95387</v>
          </cell>
          <cell r="B5621" t="str">
            <v>CURSO DE CAPACITAÇÃO PARA VIDRACEIRO (ENCARGOS COMPLEMENTARES) - HORIS</v>
          </cell>
          <cell r="C5621" t="str">
            <v>H</v>
          </cell>
          <cell r="D5621">
            <v>0.16</v>
          </cell>
        </row>
        <row r="5622">
          <cell r="A5622">
            <v>95388</v>
          </cell>
          <cell r="B5622" t="str">
            <v>CURSO DE CAPACITAÇÃO PARA VIGIA NOTURNO (ENCARGOS COMPLEMENTARES) - HO</v>
          </cell>
          <cell r="C5622" t="str">
            <v>H</v>
          </cell>
          <cell r="D5622">
            <v>7.0000000000000007E-2</v>
          </cell>
        </row>
        <row r="5623">
          <cell r="A5623">
            <v>95389</v>
          </cell>
          <cell r="B5623" t="str">
            <v>CURSO DE CAPACITAÇÃO PARA OPERADOR DE BETONEIRA ESTACIONÁRIA/MISTURADO</v>
          </cell>
          <cell r="C5623" t="str">
            <v>H</v>
          </cell>
          <cell r="D5623">
            <v>0.08</v>
          </cell>
        </row>
        <row r="5624">
          <cell r="A5624">
            <v>95390</v>
          </cell>
          <cell r="B5624" t="str">
            <v>CURSO DE CAPACITAÇÃO PARA JARDINEIRO (ENCARGOS COMPLEMENTARES) - HORIS</v>
          </cell>
          <cell r="C5624" t="str">
            <v>H</v>
          </cell>
          <cell r="D5624">
            <v>0.05</v>
          </cell>
        </row>
        <row r="5625">
          <cell r="A5625">
            <v>95391</v>
          </cell>
          <cell r="B5625" t="str">
            <v>CURSO DE CAPACITAÇÃO PARA DESENHISTA DETALHISTA (ENCARGOS COMPLEMENTAR</v>
          </cell>
          <cell r="C5625" t="str">
            <v>H</v>
          </cell>
          <cell r="D5625">
            <v>0.09</v>
          </cell>
        </row>
        <row r="5626">
          <cell r="A5626">
            <v>95392</v>
          </cell>
          <cell r="B5626" t="str">
            <v>CURSO DE CAPACITAÇÃO PARA ALMOXARIFE (ENCARGOS COMPLEMENTARES) - HORIS</v>
          </cell>
          <cell r="C5626" t="str">
            <v>H</v>
          </cell>
          <cell r="D5626">
            <v>7.0000000000000007E-2</v>
          </cell>
        </row>
        <row r="5627">
          <cell r="A5627">
            <v>95393</v>
          </cell>
          <cell r="B5627" t="str">
            <v>CURSO DE CAPACITAÇÃO PARA APONTADOR OU APROPRIADOR (ENCARGOS COMPLEMEN</v>
          </cell>
          <cell r="C5627" t="str">
            <v>H</v>
          </cell>
          <cell r="D5627">
            <v>0.3</v>
          </cell>
        </row>
        <row r="5628">
          <cell r="A5628">
            <v>95394</v>
          </cell>
          <cell r="B5628" t="str">
            <v>CURSO DE CAPACITAÇÃO PARA ARQUITETO DE OBRA JÚNIOR (ENCARGOS COMPLEMEN</v>
          </cell>
          <cell r="C5628" t="str">
            <v>H</v>
          </cell>
          <cell r="D5628">
            <v>0.42</v>
          </cell>
        </row>
        <row r="5629">
          <cell r="A5629">
            <v>95395</v>
          </cell>
          <cell r="B5629" t="str">
            <v>CURSO DE CAPACITAÇÃO PARA ARQUITETO DE OBRA PLENO (ENCARGOS COMPLEMENT</v>
          </cell>
          <cell r="C5629" t="str">
            <v>H</v>
          </cell>
          <cell r="D5629">
            <v>0.49</v>
          </cell>
        </row>
        <row r="5630">
          <cell r="A5630">
            <v>95396</v>
          </cell>
          <cell r="B5630" t="str">
            <v>CURSO DE CAPACITAÇÃO PARA ARQUITETO DE OBRA SÊNIOR (ENCARGOS COMPLEMEN</v>
          </cell>
          <cell r="C5630" t="str">
            <v>H</v>
          </cell>
          <cell r="D5630">
            <v>0.57999999999999996</v>
          </cell>
        </row>
        <row r="5631">
          <cell r="A5631">
            <v>95397</v>
          </cell>
          <cell r="B5631" t="str">
            <v>CURSO DE CAPACITAÇÃO PARA AUXILIAR DE DESENHISTA (ENCARGOS COMPLEMENTA</v>
          </cell>
          <cell r="C5631" t="str">
            <v>H</v>
          </cell>
          <cell r="D5631">
            <v>7.0000000000000007E-2</v>
          </cell>
        </row>
        <row r="5632">
          <cell r="A5632">
            <v>95398</v>
          </cell>
          <cell r="B5632" t="str">
            <v>CURSO DE CAPACITAÇÃO PARA AUXILIAR DE ESCRITÓRIO (ENCARGOS COMPLEMENTA</v>
          </cell>
          <cell r="C5632" t="str">
            <v>H</v>
          </cell>
          <cell r="D5632">
            <v>0.04</v>
          </cell>
        </row>
        <row r="5633">
          <cell r="A5633">
            <v>95399</v>
          </cell>
          <cell r="B5633" t="str">
            <v>CURSO DE CAPACITAÇÃO PARA DESENHISTA COPISTA (ENCARGOS COMPLEMENTARES)</v>
          </cell>
          <cell r="C5633" t="str">
            <v>H</v>
          </cell>
          <cell r="D5633">
            <v>7.0000000000000007E-2</v>
          </cell>
        </row>
        <row r="5634">
          <cell r="A5634">
            <v>95400</v>
          </cell>
          <cell r="B5634" t="str">
            <v>CURSO DE CAPACITAÇÃO PARA DESENHISTA PROJETISTA (ENCARGOS COMPLEMENTAR</v>
          </cell>
          <cell r="C5634" t="str">
            <v>H</v>
          </cell>
          <cell r="D5634">
            <v>0.13</v>
          </cell>
        </row>
        <row r="5635">
          <cell r="A5635">
            <v>95401</v>
          </cell>
          <cell r="B5635" t="str">
            <v>CURSO DE CAPACITAÇÃO PARA ENCARREGADO GERAL (ENCARGOS COMPLEMENTARES)</v>
          </cell>
          <cell r="C5635" t="str">
            <v>H</v>
          </cell>
          <cell r="D5635">
            <v>0.45</v>
          </cell>
        </row>
        <row r="5636">
          <cell r="A5636">
            <v>95402</v>
          </cell>
          <cell r="B5636" t="str">
            <v>CURSO DE CAPACITAÇÃO PARA ENGENHEIRO CIVIL DE OBRA JÚNIOR (ENCARGOS CO</v>
          </cell>
          <cell r="C5636" t="str">
            <v>H</v>
          </cell>
          <cell r="D5636">
            <v>0.8</v>
          </cell>
        </row>
        <row r="5637">
          <cell r="A5637">
            <v>95403</v>
          </cell>
          <cell r="B5637" t="str">
            <v>CURSO DE CAPACITAÇÃO PARA ENGENHEIRO CIVIL DE OBRA PLENO (ENCARGOS COM</v>
          </cell>
          <cell r="C5637" t="str">
            <v>H</v>
          </cell>
          <cell r="D5637">
            <v>1.01</v>
          </cell>
        </row>
        <row r="5638">
          <cell r="A5638">
            <v>95404</v>
          </cell>
          <cell r="B5638" t="str">
            <v>CURSO DE CAPACITAÇÃO PARA ENGENHEIRO CIVIL DE OBRA SÊNIOR (ENCARGOS CO</v>
          </cell>
          <cell r="C5638" t="str">
            <v>H</v>
          </cell>
          <cell r="D5638">
            <v>1.33</v>
          </cell>
        </row>
        <row r="5639">
          <cell r="A5639">
            <v>95405</v>
          </cell>
          <cell r="B5639" t="str">
            <v>CURSO DE CAPACITAÇÃO PARA MESTRE DE OBRAS (ENCARGOS COMPLEMENTARES) -</v>
          </cell>
          <cell r="C5639" t="str">
            <v>H</v>
          </cell>
          <cell r="D5639">
            <v>0.76</v>
          </cell>
        </row>
        <row r="5640">
          <cell r="A5640">
            <v>95406</v>
          </cell>
          <cell r="B5640" t="str">
            <v>CURSO DE CAPACITAÇÃO PARA TOPÓGRAFO (ENCARGOS COMPLEMENTARES) - HORIST</v>
          </cell>
          <cell r="C5640" t="str">
            <v>H</v>
          </cell>
          <cell r="D5640">
            <v>0.1</v>
          </cell>
        </row>
        <row r="5641">
          <cell r="A5641">
            <v>95407</v>
          </cell>
          <cell r="B5641" t="str">
            <v>CURSO DE CAPACITAÇÃO PARA ENGENHEIRO ELETRICISTA (ENCARGOS COMPLEMENTA</v>
          </cell>
          <cell r="C5641" t="str">
            <v>H</v>
          </cell>
          <cell r="D5641">
            <v>2.15</v>
          </cell>
        </row>
        <row r="5642">
          <cell r="A5642">
            <v>95408</v>
          </cell>
          <cell r="B5642" t="str">
            <v>CURSO DE CAPACITAÇÃO  PARA MOTORISTA DE CAMINHÃO (ENCARGOS COMPLEMENTA</v>
          </cell>
          <cell r="C5642" t="str">
            <v>MES</v>
          </cell>
          <cell r="D5642">
            <v>8.31</v>
          </cell>
        </row>
        <row r="5643">
          <cell r="A5643">
            <v>95409</v>
          </cell>
          <cell r="B5643" t="str">
            <v>CURSO DE CAPACITAÇÃO PARA DESENHISTA DETALHISTA (ENCARGOS COMPLEMENTAR</v>
          </cell>
          <cell r="C5643" t="str">
            <v>MES</v>
          </cell>
          <cell r="D5643">
            <v>12.2</v>
          </cell>
        </row>
        <row r="5644">
          <cell r="A5644">
            <v>95410</v>
          </cell>
          <cell r="B5644" t="str">
            <v>CURSO DE CAPACITAÇÃO PARA DESENHISTA COPISTA (ENCARGOS COMPLEMENTARES)</v>
          </cell>
          <cell r="C5644" t="str">
            <v>MES</v>
          </cell>
          <cell r="D5644">
            <v>10.029999999999999</v>
          </cell>
        </row>
        <row r="5645">
          <cell r="A5645">
            <v>95411</v>
          </cell>
          <cell r="B5645" t="str">
            <v>CURSO DE CAPACITAÇÃO PARA DESENHISTA PROJETISTA (ENCARGOS COMPLEMENTAR</v>
          </cell>
          <cell r="C5645" t="str">
            <v>MES</v>
          </cell>
          <cell r="D5645">
            <v>18.23</v>
          </cell>
        </row>
        <row r="5646">
          <cell r="A5646">
            <v>95412</v>
          </cell>
          <cell r="B5646" t="str">
            <v>CURSO DE CAPACITAÇÃO PARA AUXILIAR DE DESENHISTA (ENCARGOS COMPLEMENTA</v>
          </cell>
          <cell r="C5646" t="str">
            <v>MES</v>
          </cell>
          <cell r="D5646">
            <v>9.9</v>
          </cell>
        </row>
        <row r="5647">
          <cell r="A5647">
            <v>95413</v>
          </cell>
          <cell r="B5647" t="str">
            <v>CURSO DE CAPACITAÇÃO PARA ALMOXARIFE (ENCARGOS COMPLEMENTARES) - MENSA</v>
          </cell>
          <cell r="C5647" t="str">
            <v>MES</v>
          </cell>
          <cell r="D5647">
            <v>10.33</v>
          </cell>
        </row>
        <row r="5648">
          <cell r="A5648">
            <v>95414</v>
          </cell>
          <cell r="B5648" t="str">
            <v>CURSO DE CAPACITAÇÃO PARA APONTADOR OU APROPRIADOR (ENCARGOS COMPLEMEN</v>
          </cell>
          <cell r="C5648" t="str">
            <v>MES</v>
          </cell>
          <cell r="D5648">
            <v>40.950000000000003</v>
          </cell>
        </row>
        <row r="5649">
          <cell r="A5649">
            <v>95415</v>
          </cell>
          <cell r="B5649" t="str">
            <v>CURSO DE CAPACITAÇÃO PARA ENGENHEIRO CIVIL DE OBRA JÚNIOR (ENCARGOS CO</v>
          </cell>
          <cell r="C5649" t="str">
            <v>MES</v>
          </cell>
          <cell r="D5649">
            <v>108.16</v>
          </cell>
        </row>
        <row r="5650">
          <cell r="A5650">
            <v>95416</v>
          </cell>
          <cell r="B5650" t="str">
            <v>CURSO DE CAPACITAÇÃO PARA AUXILIAR DE ESCRITÓRIO (ENCARGOS COMPLEMENTA</v>
          </cell>
          <cell r="C5650" t="str">
            <v>MES</v>
          </cell>
          <cell r="D5650">
            <v>6.54</v>
          </cell>
        </row>
        <row r="5651">
          <cell r="A5651">
            <v>95417</v>
          </cell>
          <cell r="B5651" t="str">
            <v>CURSO DE CAPACITAÇÃO PARA ENGENHEIRO CIVIL DE OBRA PLENO (ENCARGOS COM</v>
          </cell>
          <cell r="C5651" t="str">
            <v>MES</v>
          </cell>
          <cell r="D5651">
            <v>136.22</v>
          </cell>
        </row>
        <row r="5652">
          <cell r="A5652">
            <v>95418</v>
          </cell>
          <cell r="B5652" t="str">
            <v>CURSO DE CAPACITAÇÃO PARA ENGENHEIRO CIVIL DE OBRA SÊNIOR (ENCARGOS CO</v>
          </cell>
          <cell r="C5652" t="str">
            <v>MES</v>
          </cell>
          <cell r="D5652">
            <v>178.95</v>
          </cell>
        </row>
        <row r="5653">
          <cell r="A5653">
            <v>95419</v>
          </cell>
          <cell r="B5653" t="str">
            <v>CURSO DE CAPACITAÇÃO PARA ARQUITETO JÚNIOR (ENCARGOS COMPLEMENTARES) -</v>
          </cell>
          <cell r="C5653" t="str">
            <v>MES</v>
          </cell>
          <cell r="D5653">
            <v>57.29</v>
          </cell>
        </row>
        <row r="5654">
          <cell r="A5654">
            <v>95420</v>
          </cell>
          <cell r="B5654" t="str">
            <v>CURSO DE CAPACITAÇÃO PARA ARQUITETO PLENO (ENCARGOS COMPLEMENTARES) -</v>
          </cell>
          <cell r="C5654" t="str">
            <v>MES</v>
          </cell>
          <cell r="D5654">
            <v>65.739999999999995</v>
          </cell>
        </row>
        <row r="5655">
          <cell r="A5655">
            <v>95421</v>
          </cell>
          <cell r="B5655" t="str">
            <v>CURSO DE CAPACITAÇÃO PARA ARQUITETO SÊNIOR (ENCARGOS COMPLEMENTARES) -</v>
          </cell>
          <cell r="C5655" t="str">
            <v>MES</v>
          </cell>
          <cell r="D5655">
            <v>77.89</v>
          </cell>
        </row>
        <row r="5656">
          <cell r="A5656">
            <v>95422</v>
          </cell>
          <cell r="B5656" t="str">
            <v>CURSO DE CAPACITAÇÃO PARA ENCARREGADO GERAL DE OBRAS (ENCARGOS COMPLEM</v>
          </cell>
          <cell r="C5656" t="str">
            <v>MES</v>
          </cell>
          <cell r="D5656">
            <v>60.95</v>
          </cell>
        </row>
        <row r="5657">
          <cell r="A5657">
            <v>95423</v>
          </cell>
          <cell r="B5657" t="str">
            <v>CURSO DE CAPACITAÇÃO PARA MESTRE DE OBRAS (ENCARGOS COMPLEMENTARES) -</v>
          </cell>
          <cell r="C5657" t="str">
            <v>MES</v>
          </cell>
          <cell r="D5657">
            <v>101.58</v>
          </cell>
        </row>
        <row r="5658">
          <cell r="A5658">
            <v>95424</v>
          </cell>
          <cell r="B5658" t="str">
            <v>CURSO DE CAPACITAÇÃO PARA TOPÓGRAFO (ENCARGOS COMPLEMENTARES) - MENSAL</v>
          </cell>
          <cell r="C5658" t="str">
            <v>MES</v>
          </cell>
          <cell r="D5658">
            <v>13.95</v>
          </cell>
        </row>
      </sheetData>
      <sheetData sheetId="6">
        <row r="1">
          <cell r="A1" t="str">
            <v>Código</v>
          </cell>
          <cell r="B1" t="str">
            <v>Descrição</v>
          </cell>
          <cell r="C1" t="str">
            <v>Unidade</v>
          </cell>
          <cell r="D1" t="str">
            <v>Preço</v>
          </cell>
        </row>
        <row r="2">
          <cell r="A2">
            <v>2753</v>
          </cell>
          <cell r="B2" t="str">
            <v>PRISMA DE FECHAMENTO PARA ESTACIONAMENTOS, EM PRÉ-MOLDADO DE CONCRETO, DIMENSÕES 1,00 X 0,20 X 0,17 M</v>
          </cell>
          <cell r="C2" t="str">
            <v>KG</v>
          </cell>
          <cell r="D2">
            <v>45.57</v>
          </cell>
        </row>
        <row r="3">
          <cell r="A3">
            <v>4723</v>
          </cell>
          <cell r="B3" t="str">
            <v>VIBRADOR DE IMERSÃO (COM MANGOTE)</v>
          </cell>
          <cell r="C3" t="str">
            <v>H</v>
          </cell>
          <cell r="D3" t="str">
            <v>1,25</v>
          </cell>
        </row>
        <row r="4">
          <cell r="A4">
            <v>2540</v>
          </cell>
          <cell r="B4" t="str">
            <v>REJUNTE COLORIDO FLEXIVEL PARA REVESTIMENTOS CERÂMICOS</v>
          </cell>
          <cell r="C4" t="str">
            <v>KG</v>
          </cell>
          <cell r="D4">
            <v>2.9</v>
          </cell>
        </row>
        <row r="5">
          <cell r="A5">
            <v>2684</v>
          </cell>
          <cell r="B5" t="str">
            <v>ARGAMASSA INDUSTRIALIZADA VOTOMASSA AC- II, OU SIMILAR</v>
          </cell>
          <cell r="C5" t="str">
            <v>KG</v>
          </cell>
          <cell r="D5" t="str">
            <v>0,93</v>
          </cell>
        </row>
        <row r="6">
          <cell r="A6">
            <v>4689</v>
          </cell>
          <cell r="B6" t="str">
            <v>PISO TÁTIL DIRECIONAL E/OU AERTA, DE CONCRETO, COLORIDO, DIM 30X30CM - PARA DEFICIENTE VISUAL</v>
          </cell>
          <cell r="C6" t="str">
            <v>M2</v>
          </cell>
          <cell r="D6">
            <v>48</v>
          </cell>
        </row>
        <row r="7">
          <cell r="A7">
            <v>848</v>
          </cell>
          <cell r="B7" t="str">
            <v>DOBRADIÇA FERRO GALVANIZADO 3" X 3" SEM ANEIS</v>
          </cell>
          <cell r="C7" t="str">
            <v>UM</v>
          </cell>
          <cell r="D7" t="str">
            <v>6,05</v>
          </cell>
        </row>
        <row r="8">
          <cell r="A8">
            <v>3800</v>
          </cell>
          <cell r="B8" t="str">
            <v>ADUBO MINERAL NPK (10-10-10)</v>
          </cell>
          <cell r="C8" t="str">
            <v>KG</v>
          </cell>
          <cell r="D8" t="str">
            <v>4,18</v>
          </cell>
        </row>
        <row r="9">
          <cell r="A9">
            <v>9497</v>
          </cell>
          <cell r="B9" t="str">
            <v>COBERTURA EM POLICARBONATO ALVEOLAR DE 8MM, FIXADO EM PEÇAS DE ALUMÍNIO INCLUSIVE INSTALAÇÃO</v>
          </cell>
          <cell r="C9" t="str">
            <v>M2</v>
          </cell>
          <cell r="D9" t="str">
            <v>338,78</v>
          </cell>
        </row>
        <row r="10">
          <cell r="A10">
            <v>4979</v>
          </cell>
          <cell r="B10" t="str">
            <v>REMOÇÃO E REASSENTAMENTO DE TELHA ONDULADA DE FIBROCIMENTO 4, 6, OU 8MM</v>
          </cell>
          <cell r="C10" t="str">
            <v>M2</v>
          </cell>
        </row>
        <row r="11">
          <cell r="A11">
            <v>4181</v>
          </cell>
          <cell r="B11" t="str">
            <v>RESINA SILICÔNICA ( WB 11 DA SHERING WILLIANS OU SIMILAR)</v>
          </cell>
          <cell r="C11" t="str">
            <v>LT</v>
          </cell>
          <cell r="D11" t="str">
            <v>27,34</v>
          </cell>
        </row>
        <row r="12">
          <cell r="A12">
            <v>11297</v>
          </cell>
          <cell r="B12" t="str">
            <v>CERÂMICA 33,5 X 45 CM, ELIANE, LINHA FORMA BRANCO AC OU SIMILAR</v>
          </cell>
          <cell r="C12" t="str">
            <v>M2</v>
          </cell>
          <cell r="D12" t="str">
            <v>22,03</v>
          </cell>
        </row>
        <row r="13">
          <cell r="A13">
            <v>3406</v>
          </cell>
          <cell r="B13" t="str">
            <v>ARGAMASSA INDUSTRIALIZADA AC -I, VOTOMASSA OU SIMILAR</v>
          </cell>
          <cell r="C13" t="str">
            <v>KG</v>
          </cell>
          <cell r="D13" t="str">
            <v>0,41</v>
          </cell>
        </row>
        <row r="14">
          <cell r="A14">
            <v>367</v>
          </cell>
          <cell r="B14" t="str">
            <v>AREIA GROSSA - POSTO JAZIDA/FORNECEDOR (RETIRADA NA JAZIDA, SEM TRANSPORTE)</v>
          </cell>
          <cell r="C14" t="str">
            <v>M3</v>
          </cell>
          <cell r="D14">
            <v>81</v>
          </cell>
        </row>
        <row r="15">
          <cell r="A15">
            <v>1846</v>
          </cell>
          <cell r="B15" t="str">
            <v>PORTAO EM ALUMINIO, DE CORRER OU ABRIR, COR NATURAL, TIPO BUZIOS</v>
          </cell>
          <cell r="C15" t="str">
            <v>M2</v>
          </cell>
          <cell r="D15">
            <v>300</v>
          </cell>
        </row>
        <row r="16">
          <cell r="A16">
            <v>1903</v>
          </cell>
          <cell r="B16" t="str">
            <v>ARGAMASSA CIMENTO E AREIA TGRAÇO T-1 (1:3)- 1 SACO DE CIMENTO 50KG/ 3 PADIOLAS AREIA DIM. 0,35 X 0,45 X 0,23M- CONFECÇÃO MECANICA E TRANSPORTE</v>
          </cell>
          <cell r="C16" t="str">
            <v>M3</v>
          </cell>
          <cell r="D16" t="str">
            <v>339,4</v>
          </cell>
        </row>
        <row r="17">
          <cell r="A17">
            <v>3569</v>
          </cell>
          <cell r="B17" t="str">
            <v>DISPENSER PARA TOALHAS INTERFOLHADAS, PROLIM, LINHA TOILET PLUS REF 04305 OU SIMILAR</v>
          </cell>
          <cell r="C17" t="str">
            <v>UM</v>
          </cell>
          <cell r="D17" t="str">
            <v>87,06</v>
          </cell>
        </row>
        <row r="18">
          <cell r="A18">
            <v>2899</v>
          </cell>
          <cell r="B18" t="str">
            <v>CABIDE EM AÇO INOX, DECA 2060 C40, ACABAMENTO CROMADO OU SIMILAR</v>
          </cell>
          <cell r="C18" t="str">
            <v>UM</v>
          </cell>
          <cell r="D18" t="str">
            <v>92,9</v>
          </cell>
        </row>
        <row r="19">
          <cell r="A19">
            <v>1703</v>
          </cell>
          <cell r="B19" t="str">
            <v>PASTA LUBRIFICANTE P; PVC JE</v>
          </cell>
          <cell r="C19" t="str">
            <v>KG</v>
          </cell>
          <cell r="D19" t="str">
            <v>14,45</v>
          </cell>
        </row>
        <row r="20">
          <cell r="A20">
            <v>138</v>
          </cell>
          <cell r="B20" t="str">
            <v>ADESIVO PVC EM FRASCO DE 850 GRAMAS</v>
          </cell>
          <cell r="C20" t="str">
            <v>KG</v>
          </cell>
          <cell r="D20" t="str">
            <v>46,44</v>
          </cell>
        </row>
        <row r="21">
          <cell r="A21">
            <v>1270</v>
          </cell>
          <cell r="B21" t="str">
            <v>JUNCAO SIMPLES PVC RIGIDO P/ ESGOTO PRIMARIO, DIAM =100 X 50MM</v>
          </cell>
          <cell r="C21" t="str">
            <v>UN</v>
          </cell>
          <cell r="D21" t="str">
            <v>9,93</v>
          </cell>
        </row>
        <row r="22">
          <cell r="A22">
            <v>2036</v>
          </cell>
          <cell r="B22" t="str">
            <v>SOLUCAO LIMPADORA PVC</v>
          </cell>
          <cell r="C22" t="str">
            <v>L</v>
          </cell>
          <cell r="D22" t="str">
            <v>34,28</v>
          </cell>
        </row>
        <row r="23">
          <cell r="A23">
            <v>9901</v>
          </cell>
          <cell r="B23" t="str">
            <v>PAINEL EM VIDRO TEMPERADO 10MM</v>
          </cell>
          <cell r="C23" t="str">
            <v>M2</v>
          </cell>
          <cell r="D23">
            <v>290</v>
          </cell>
        </row>
        <row r="24">
          <cell r="A24">
            <v>8781</v>
          </cell>
          <cell r="B24" t="str">
            <v>ACABAMENTO PARA REGISTRO 1/2" , 3/4" E 1" (PQ), REF. 4900 C43, DA DECA OU SIMILAR</v>
          </cell>
          <cell r="C24" t="str">
            <v>UN</v>
          </cell>
          <cell r="D24" t="str">
            <v>28,47</v>
          </cell>
        </row>
        <row r="25">
          <cell r="A25">
            <v>2036</v>
          </cell>
          <cell r="B25" t="str">
            <v>SOLUÇÃO LIMPADORA PVC</v>
          </cell>
          <cell r="C25" t="str">
            <v>L</v>
          </cell>
          <cell r="D25" t="str">
            <v>34,28</v>
          </cell>
        </row>
        <row r="26">
          <cell r="A26">
            <v>6124</v>
          </cell>
          <cell r="B26" t="str">
            <v>ASSENTAMENTO DE CAIXA DE HIDRÔMETRO</v>
          </cell>
          <cell r="C26" t="str">
            <v>UN</v>
          </cell>
          <cell r="D26" t="str">
            <v>13,85</v>
          </cell>
        </row>
        <row r="27">
          <cell r="A27">
            <v>5207</v>
          </cell>
          <cell r="B27" t="str">
            <v>CAIXA PLÁSTICA PARA PROTEÇÃO DE HIDRÔMETRO C/ TAMPA ARTICULADA EM POLICARBONATO</v>
          </cell>
          <cell r="C27" t="str">
            <v>UN</v>
          </cell>
          <cell r="D27" t="str">
            <v>28,9</v>
          </cell>
        </row>
        <row r="28">
          <cell r="A28">
            <v>5896</v>
          </cell>
          <cell r="B28" t="str">
            <v>VEÍCULO TIPO SEDAN OU PICK-UP CAPACIDADE 0,6 TON</v>
          </cell>
          <cell r="C28" t="str">
            <v>H</v>
          </cell>
          <cell r="D28" t="str">
            <v>8,33</v>
          </cell>
        </row>
        <row r="29">
          <cell r="A29">
            <v>6</v>
          </cell>
          <cell r="B29" t="str">
            <v>DEMOLIÇÃO DE ALVENARIA DE BLOCO CERÂMICO E=0,09M - REVESTIDA</v>
          </cell>
          <cell r="C29" t="str">
            <v>M3</v>
          </cell>
          <cell r="D29" t="str">
            <v>21,5</v>
          </cell>
        </row>
        <row r="30">
          <cell r="A30">
            <v>6184</v>
          </cell>
          <cell r="B30" t="str">
            <v>CHUMBAMENTO DE CAIXA EM POLICARBONATO PARA PROTEÇÃO DE HIDRÔMETRO</v>
          </cell>
          <cell r="C30" t="str">
            <v>UN</v>
          </cell>
          <cell r="D30" t="str">
            <v>10,71</v>
          </cell>
        </row>
        <row r="31">
          <cell r="A31">
            <v>981</v>
          </cell>
          <cell r="B31" t="str">
            <v>FITA ADESIVA 18MM</v>
          </cell>
          <cell r="C31" t="str">
            <v>M</v>
          </cell>
          <cell r="D31" t="str">
            <v>0,17</v>
          </cell>
        </row>
        <row r="32">
          <cell r="A32">
            <v>138</v>
          </cell>
          <cell r="B32" t="str">
            <v>ADESIVO EM PC FRASCO DE 850G</v>
          </cell>
          <cell r="C32" t="str">
            <v>KG</v>
          </cell>
          <cell r="D32" t="str">
            <v>46,44</v>
          </cell>
        </row>
        <row r="33">
          <cell r="A33">
            <v>4001</v>
          </cell>
          <cell r="B33" t="str">
            <v>CURVA HORIZONTAL 300 X 100 MM PARA ELETROCALHA METALICA, COM ÂNGULO 90° (REF: MOPA OU SIMILAR)</v>
          </cell>
          <cell r="C33" t="str">
            <v>UN</v>
          </cell>
          <cell r="D33">
            <v>57.69</v>
          </cell>
        </row>
        <row r="34">
          <cell r="A34">
            <v>861</v>
          </cell>
          <cell r="B34" t="str">
            <v>ELETROCALHA METALICA PERFURADA 200 X 100 X 3000 MM (REF: MOPA OU SIMILAR)</v>
          </cell>
          <cell r="C34" t="str">
            <v>M</v>
          </cell>
          <cell r="D34">
            <v>21.3</v>
          </cell>
        </row>
        <row r="35">
          <cell r="A35">
            <v>2422</v>
          </cell>
          <cell r="B35" t="str">
            <v>VERGALHAO (TIRANTE) COM ROSCA TOTAL D= 3/8" X 10000MM (MARVITEC REF. 1431 OU SIMILAR)</v>
          </cell>
          <cell r="C35" t="str">
            <v>M</v>
          </cell>
          <cell r="D35">
            <v>5.52</v>
          </cell>
        </row>
        <row r="36">
          <cell r="A36">
            <v>3292</v>
          </cell>
          <cell r="B36" t="str">
            <v>CHUMBADOR PARABOLT 3/8" X 5"</v>
          </cell>
          <cell r="C36" t="str">
            <v>UN</v>
          </cell>
          <cell r="D36">
            <v>3.67</v>
          </cell>
        </row>
        <row r="37">
          <cell r="A37">
            <v>12158</v>
          </cell>
          <cell r="B37" t="str">
            <v>TÊ HORIZONTAL 200 X 100 MM PARA ELETROCALHA METALICA (REF: MOPA OU SIMILAR)</v>
          </cell>
          <cell r="C37" t="str">
            <v>UN</v>
          </cell>
          <cell r="D37">
            <v>45.11</v>
          </cell>
        </row>
        <row r="38">
          <cell r="A38">
            <v>1299</v>
          </cell>
          <cell r="B38" t="str">
            <v>LAMPADA FLUORESCENTE 32 W (SYLVANIA OU SIMILAR)</v>
          </cell>
          <cell r="C38" t="str">
            <v>UN</v>
          </cell>
          <cell r="D38">
            <v>5</v>
          </cell>
        </row>
        <row r="39">
          <cell r="A39">
            <v>1909</v>
          </cell>
          <cell r="B39" t="str">
            <v>REATOR ELETRONICO ALTO FATOR DE POTENCIA = 0,95 P/LAMPADA FLUORESCENTE 2 X 32 W</v>
          </cell>
          <cell r="C39" t="str">
            <v>UN</v>
          </cell>
          <cell r="D39">
            <v>27</v>
          </cell>
        </row>
        <row r="40">
          <cell r="A40">
            <v>6847</v>
          </cell>
          <cell r="B40" t="str">
            <v>LUMINARIA DE EMBUTIR COM DIFUSOR, PARA LAMPADA FLUORESCENTE, 2 X 32 W, REF. TBS020D23200, DA PHILIPS, EXCLUSIVE REATOR E LAMPADA</v>
          </cell>
          <cell r="C40" t="str">
            <v>UN</v>
          </cell>
          <cell r="D40">
            <v>183.42</v>
          </cell>
        </row>
        <row r="41">
          <cell r="A41">
            <v>7060</v>
          </cell>
          <cell r="B41" t="str">
            <v>LAMPADA FLUORESCENTE ELETRONICA PL 26W / 127V (COMPACTA INTEGRADA)</v>
          </cell>
          <cell r="C41" t="str">
            <v xml:space="preserve">UN </v>
          </cell>
          <cell r="D41">
            <v>25.54</v>
          </cell>
        </row>
        <row r="42">
          <cell r="A42">
            <v>10425</v>
          </cell>
          <cell r="B42" t="str">
            <v>LUMINARIA DE EMBUTIR COM ALETAS DE ALUMINIO, PARA LAMPADA FLUORESCENTE COMPACTA 2 X 26W, REF. C- 2338, DA LUSTRES PROJETO OU SIMILAR</v>
          </cell>
          <cell r="C42" t="str">
            <v>UN</v>
          </cell>
          <cell r="D42">
            <v>111.61</v>
          </cell>
        </row>
        <row r="43">
          <cell r="A43">
            <v>6842</v>
          </cell>
          <cell r="B43" t="str">
            <v>Lâmpada fluorescente 16 w, ref. TLDRS16W-S84-ECO, da Philips</v>
          </cell>
          <cell r="C43" t="str">
            <v>UN</v>
          </cell>
          <cell r="D43">
            <v>14.45</v>
          </cell>
        </row>
        <row r="44">
          <cell r="A44">
            <v>7329</v>
          </cell>
          <cell r="B44" t="str">
            <v>Luminária de sobrepor com aletas, para lâmpada fluorescente, 4 x 16w, ref. C-2342, da Lustres Projeto ou similar</v>
          </cell>
          <cell r="C44" t="str">
            <v>UN</v>
          </cell>
          <cell r="D44">
            <v>175.22</v>
          </cell>
        </row>
        <row r="45">
          <cell r="A45">
            <v>7513</v>
          </cell>
          <cell r="B45" t="str">
            <v>Reator eletrônico para lâmpada fluorescente 2 x 16w</v>
          </cell>
          <cell r="C45" t="str">
            <v>UN</v>
          </cell>
          <cell r="D45">
            <v>27.29</v>
          </cell>
        </row>
        <row r="46">
          <cell r="A46">
            <v>4675</v>
          </cell>
          <cell r="B46" t="str">
            <v>Lâmpada fluorescente eletronica PL 15W / 127v (compacta integrada)</v>
          </cell>
          <cell r="C46" t="str">
            <v>UN</v>
          </cell>
          <cell r="D46">
            <v>7.3</v>
          </cell>
        </row>
        <row r="47">
          <cell r="A47">
            <v>6863</v>
          </cell>
          <cell r="B47" t="str">
            <v>Luminária tipo balizador para ambiente aberto, corpo em alumínio fundido pintado, difusor em vidro frisado temperado, ref. EX02-S, da Lumicenter ou simiular (tipo tartaruga)</v>
          </cell>
          <cell r="C47" t="str">
            <v>UN</v>
          </cell>
          <cell r="D47">
            <v>78.47</v>
          </cell>
        </row>
        <row r="48">
          <cell r="A48">
            <v>485</v>
          </cell>
          <cell r="B48" t="str">
            <v>Caixa de passagem 30x30cm, em chapa de aço galvanizado p/eletrica</v>
          </cell>
          <cell r="C48" t="str">
            <v>UN</v>
          </cell>
          <cell r="D48">
            <v>36</v>
          </cell>
        </row>
        <row r="49">
          <cell r="A49">
            <v>10101</v>
          </cell>
          <cell r="B49" t="str">
            <v>QGBT - Quadro / Painel em chapa de aço com pintura eletrostática a pó poliester na cor bege, grau de proteção IP 54, com barramento, sem disjuntores - 1000x1700x600mm</v>
          </cell>
          <cell r="C49" t="str">
            <v>UN</v>
          </cell>
          <cell r="D49">
            <v>8349.6299999999992</v>
          </cell>
        </row>
        <row r="50">
          <cell r="A50">
            <v>12141</v>
          </cell>
          <cell r="B50" t="str">
            <v>Caixa de equipotencialização em aço 200x200x90mm, para embutir com tampa, com 9 terminais, ref:TEL-901 ou similar (SPDA)</v>
          </cell>
          <cell r="C50" t="str">
            <v>UN</v>
          </cell>
          <cell r="D50">
            <v>343.3</v>
          </cell>
        </row>
        <row r="51">
          <cell r="A51">
            <v>9707</v>
          </cell>
          <cell r="B51" t="str">
            <v>Fixador tipo Ômega em cobre, l=15mm, c/furos d=5,5mm e trava p/cabo de 35mm², ref:TEL-833 ou similar (p/SPDA)</v>
          </cell>
          <cell r="C51" t="str">
            <v>UN</v>
          </cell>
          <cell r="D51">
            <v>1.24</v>
          </cell>
        </row>
        <row r="52">
          <cell r="A52">
            <v>7863</v>
          </cell>
          <cell r="B52" t="str">
            <v>Haste de aterramento galvanizada a fogo 3/8" x 3,45m (RE-BAR) TEL-760</v>
          </cell>
          <cell r="C52" t="str">
            <v>UN</v>
          </cell>
          <cell r="D52">
            <v>18.72</v>
          </cell>
        </row>
        <row r="53">
          <cell r="A53">
            <v>9690</v>
          </cell>
          <cell r="B53" t="str">
            <v>CARTUCHO P/ SOLDA EXOTERMICA NR 90</v>
          </cell>
          <cell r="C53" t="str">
            <v>UN</v>
          </cell>
          <cell r="D53">
            <v>20</v>
          </cell>
        </row>
        <row r="54">
          <cell r="A54">
            <v>8430</v>
          </cell>
          <cell r="B54" t="str">
            <v>Suporte em ferro galv. para descida do cabo tipo reforçado com chapa de encosto em 90°</v>
          </cell>
          <cell r="C54" t="str">
            <v>UN</v>
          </cell>
          <cell r="D54">
            <v>15.57</v>
          </cell>
        </row>
        <row r="55">
          <cell r="A55">
            <v>11845</v>
          </cell>
          <cell r="B55" t="str">
            <v xml:space="preserve"> Suporte guia simples - ref. Tel 220</v>
          </cell>
          <cell r="C55" t="str">
            <v>UN</v>
          </cell>
          <cell r="D55">
            <v>7.55</v>
          </cell>
        </row>
        <row r="56">
          <cell r="A56">
            <v>2389</v>
          </cell>
          <cell r="B56" t="str">
            <v>Válvula de ferro "flow swicht" p/ instalações de combate a incêndio 2 1/2"</v>
          </cell>
          <cell r="C56" t="str">
            <v>UN</v>
          </cell>
          <cell r="D56">
            <v>364.37</v>
          </cell>
        </row>
        <row r="57">
          <cell r="A57">
            <v>591</v>
          </cell>
          <cell r="B57" t="str">
            <v>Chave magnética p/motor 3cv-220v</v>
          </cell>
          <cell r="C57" t="str">
            <v>UN</v>
          </cell>
          <cell r="D57">
            <v>117.1</v>
          </cell>
        </row>
        <row r="58">
          <cell r="A58">
            <v>3194</v>
          </cell>
          <cell r="B58" t="str">
            <v>Bomba para acoplamento em motor estacionário - combustão interna à gasolina, marca schneider ou similar, modelo SH55 BCA-41, motor 5,5 cv, d rec=2 1/2", hm = 8 a 26 m, q = 12,2 a 41,9 m3/h, inclusive motor</v>
          </cell>
          <cell r="C58" t="str">
            <v>UN</v>
          </cell>
          <cell r="D58">
            <v>1357.33</v>
          </cell>
        </row>
        <row r="59">
          <cell r="A59">
            <v>3197</v>
          </cell>
          <cell r="B59" t="str">
            <v>Acessórios para acoplamento de bomba em motor (5CV) BOWEX</v>
          </cell>
          <cell r="C59" t="str">
            <v>UN</v>
          </cell>
          <cell r="D59">
            <v>269.43</v>
          </cell>
        </row>
        <row r="60">
          <cell r="A60">
            <v>3198</v>
          </cell>
          <cell r="B60" t="str">
            <v>Motor à gasolina - 5CV</v>
          </cell>
          <cell r="C60" t="str">
            <v>UN</v>
          </cell>
          <cell r="D60">
            <v>2489.11</v>
          </cell>
        </row>
        <row r="61">
          <cell r="A61">
            <v>8995</v>
          </cell>
          <cell r="B61" t="str">
            <v>Cabo de cobre flexível blindado c/fita de cobre, 2 x 1,5mm2 - tensão:1kv</v>
          </cell>
          <cell r="C61" t="str">
            <v>M</v>
          </cell>
          <cell r="D61">
            <v>2.75</v>
          </cell>
        </row>
        <row r="62">
          <cell r="A62">
            <v>448</v>
          </cell>
          <cell r="B62" t="str">
            <v xml:space="preserve"> Caixa de passagem em alumínio 30 x 30 x 10 cm</v>
          </cell>
          <cell r="C62" t="str">
            <v>UN</v>
          </cell>
          <cell r="D62">
            <v>88</v>
          </cell>
        </row>
        <row r="63">
          <cell r="A63">
            <v>7627</v>
          </cell>
          <cell r="B63" t="str">
            <v>Central de alarme e detecção de incendio, capacidade: 2 baterias, 8 laços, com 2 linhas, mod.VR-8L, Verin ou similar</v>
          </cell>
          <cell r="C63" t="str">
            <v>UN</v>
          </cell>
          <cell r="D63">
            <v>341</v>
          </cell>
        </row>
        <row r="64">
          <cell r="A64">
            <v>816</v>
          </cell>
          <cell r="B64" t="str">
            <v>DETECTOR DE FUMAÇA (PAREDE)</v>
          </cell>
          <cell r="C64" t="str">
            <v>UN</v>
          </cell>
          <cell r="D64">
            <v>151.78</v>
          </cell>
        </row>
        <row r="65">
          <cell r="A65">
            <v>11082</v>
          </cell>
          <cell r="B65" t="str">
            <v>LUMINARIA DE EMERGENCIA COM 48 LEDS C/ BLOCO AUTOMATICO</v>
          </cell>
          <cell r="C65" t="str">
            <v>UN</v>
          </cell>
          <cell r="D65">
            <v>66.569999999999993</v>
          </cell>
        </row>
        <row r="66">
          <cell r="A66">
            <v>8311</v>
          </cell>
          <cell r="B66" t="str">
            <v>Cruzeta 100 x 50 mm para eletrocalha perfurada metálica (ref.: mopa ou similar)</v>
          </cell>
          <cell r="C66" t="str">
            <v>UN</v>
          </cell>
          <cell r="D66">
            <v>19.489999999999998</v>
          </cell>
        </row>
        <row r="67">
          <cell r="A67">
            <v>49</v>
          </cell>
          <cell r="B67" t="str">
            <v>Cabista para instalação telefônica</v>
          </cell>
          <cell r="C67" t="str">
            <v>H</v>
          </cell>
          <cell r="D67">
            <v>5.96</v>
          </cell>
        </row>
        <row r="68">
          <cell r="A68">
            <v>6477</v>
          </cell>
          <cell r="B68" t="str">
            <v>Cabo UTP - 4 pares-categoria 6 (p/cabeam.estruturado)</v>
          </cell>
          <cell r="C68" t="str">
            <v>M</v>
          </cell>
          <cell r="D68">
            <v>1.7</v>
          </cell>
        </row>
        <row r="69">
          <cell r="A69">
            <v>506</v>
          </cell>
          <cell r="B69" t="str">
            <v>Canaleta plastica 50 x 20mm, com divisória ( ref. 300 24, Pial Legrand ou similar)</v>
          </cell>
          <cell r="C69" t="str">
            <v>M</v>
          </cell>
          <cell r="D69">
            <v>9.9499999999999993</v>
          </cell>
        </row>
        <row r="70">
          <cell r="A70">
            <v>7549</v>
          </cell>
          <cell r="B70" t="str">
            <v>Central PABX híbrida, capacidade 16 linhas e 40 ramais, mod.Impacta 94, Intelbrás ou similar</v>
          </cell>
          <cell r="C70" t="str">
            <v>UN</v>
          </cell>
          <cell r="D70">
            <v>5123.3100000000004</v>
          </cell>
        </row>
        <row r="71">
          <cell r="A71">
            <v>3997</v>
          </cell>
          <cell r="B71" t="str">
            <v>Curva horizontal 100 x 50 mm para eletrocalha metálica, com ângulo 90° (ref.: mopa ou similar)</v>
          </cell>
          <cell r="C71" t="str">
            <v>UN</v>
          </cell>
          <cell r="D71">
            <v>9.99</v>
          </cell>
        </row>
        <row r="72">
          <cell r="A72">
            <v>12167</v>
          </cell>
          <cell r="B72" t="str">
            <v>Distribuidor interno óptico - D.I.O</v>
          </cell>
          <cell r="C72" t="str">
            <v>UN</v>
          </cell>
          <cell r="D72">
            <v>721.71</v>
          </cell>
        </row>
        <row r="73">
          <cell r="A73">
            <v>860</v>
          </cell>
          <cell r="B73" t="str">
            <v>Eletrocalha metálica perfurada 100 x 50 x 3000 mm (ref. mopa ou similar)</v>
          </cell>
          <cell r="C73" t="str">
            <v>M</v>
          </cell>
          <cell r="D73">
            <v>13.17</v>
          </cell>
        </row>
        <row r="74">
          <cell r="A74">
            <v>8926</v>
          </cell>
          <cell r="B74" t="str">
            <v>CABO DE FIBRA ÓTICA DE 6 VIAS</v>
          </cell>
          <cell r="C74" t="str">
            <v>M</v>
          </cell>
          <cell r="D74">
            <v>10.18</v>
          </cell>
        </row>
        <row r="75">
          <cell r="A75">
            <v>1708</v>
          </cell>
          <cell r="B75" t="str">
            <v>PATH CABLE 1,50 M CAT 5E</v>
          </cell>
          <cell r="C75" t="str">
            <v>UN</v>
          </cell>
          <cell r="D75">
            <v>8.8699999999999992</v>
          </cell>
        </row>
        <row r="76">
          <cell r="A76">
            <v>7304</v>
          </cell>
          <cell r="B76" t="str">
            <v>PATH PANEL 24 PORTAS CAT 6E</v>
          </cell>
          <cell r="C76" t="str">
            <v>UN</v>
          </cell>
          <cell r="D76">
            <v>511.82</v>
          </cell>
        </row>
        <row r="77">
          <cell r="A77">
            <v>1707</v>
          </cell>
          <cell r="B77" t="str">
            <v>PATH PANEL 48 PORTAS CAT. 5E</v>
          </cell>
          <cell r="C77" t="str">
            <v>UN</v>
          </cell>
          <cell r="D77">
            <v>1335.7</v>
          </cell>
        </row>
        <row r="78">
          <cell r="A78">
            <v>8797</v>
          </cell>
          <cell r="B78" t="str">
            <v>RACK DE PAREDE 19" X 16" U X 450MM</v>
          </cell>
          <cell r="C78" t="str">
            <v>UN</v>
          </cell>
          <cell r="D78">
            <v>692.32</v>
          </cell>
        </row>
        <row r="79">
          <cell r="A79">
            <v>12110</v>
          </cell>
          <cell r="B79" t="str">
            <v>RACK FECHADO TIPO ARMARIO 19" X 44U X 670MM</v>
          </cell>
          <cell r="C79" t="str">
            <v>UN</v>
          </cell>
          <cell r="D79">
            <v>1690.24</v>
          </cell>
        </row>
        <row r="80">
          <cell r="A80">
            <v>7615</v>
          </cell>
          <cell r="B80" t="str">
            <v>SWITCH 24 PORTAS 10/100 MBPS</v>
          </cell>
          <cell r="C80" t="str">
            <v>UN</v>
          </cell>
          <cell r="D80">
            <v>638.24</v>
          </cell>
        </row>
        <row r="81">
          <cell r="A81">
            <v>3320</v>
          </cell>
          <cell r="B81" t="str">
            <v>SWITCH 48 PORTAS 19"</v>
          </cell>
          <cell r="C81" t="str">
            <v>UN</v>
          </cell>
          <cell r="D81">
            <v>1432.93</v>
          </cell>
        </row>
        <row r="82">
          <cell r="A82">
            <v>11482</v>
          </cell>
          <cell r="B82" t="str">
            <v>VOICE PANEL 24 PORTAS CAT 6</v>
          </cell>
          <cell r="C82" t="str">
            <v>UN</v>
          </cell>
          <cell r="D82">
            <v>227.67</v>
          </cell>
        </row>
        <row r="83">
          <cell r="A83">
            <v>6698</v>
          </cell>
          <cell r="B83" t="str">
            <v>Técnico em informática - Fonte SEINFRA - ref. mês 01/17</v>
          </cell>
          <cell r="C83" t="str">
            <v>H</v>
          </cell>
          <cell r="D83">
            <v>10.16</v>
          </cell>
        </row>
        <row r="84">
          <cell r="A84">
            <v>7540</v>
          </cell>
          <cell r="B84" t="str">
            <v>Câmera infravermelho CCD Sony 1/3 super HAD, 420TVL, 25 metros, VM 300 IR25, cod.6250, Intelbras ou similar</v>
          </cell>
          <cell r="C84" t="str">
            <v>UN</v>
          </cell>
          <cell r="D84">
            <v>610.41</v>
          </cell>
        </row>
        <row r="85">
          <cell r="A85">
            <v>20</v>
          </cell>
          <cell r="B85" t="str">
            <v>Fornecimento e instalação de ar condicionado tipo split wall 24.000 BTU's (evaporadora e condensadora) - contempla a mão de obra, suporte e tubulação até 3,0m</v>
          </cell>
          <cell r="C85" t="str">
            <v>UN</v>
          </cell>
          <cell r="D85">
            <v>3623</v>
          </cell>
        </row>
        <row r="86">
          <cell r="A86">
            <v>11151</v>
          </cell>
          <cell r="B86" t="str">
            <v>Fornecimento e instalação de ar condicionado tipo split wall 9.000 BTU's (evaporadora e condensadora) - contempla a mão de obra, suporte e tubulação até 3,0m</v>
          </cell>
          <cell r="C86" t="str">
            <v>UN</v>
          </cell>
          <cell r="D86">
            <v>2250</v>
          </cell>
        </row>
        <row r="87">
          <cell r="A87">
            <v>11152</v>
          </cell>
          <cell r="B87" t="str">
            <v>Fornecimento e instalação de ar condicionado tipo split wall 12.000 BTU's (evaporadora e condensadora) - contempla a mão de obra, suporte e tubulação até 3,0m</v>
          </cell>
          <cell r="C87" t="str">
            <v>UN</v>
          </cell>
          <cell r="D87">
            <v>2490</v>
          </cell>
        </row>
        <row r="88">
          <cell r="A88">
            <v>19</v>
          </cell>
          <cell r="B88" t="str">
            <v>Fornecimento e instalação de ar condicionado tipo split wall 18.000 BTU's (evaporadora e condensadora) - contempla a mão de obra, suporte e tubulação até 3,0m</v>
          </cell>
          <cell r="C88" t="str">
            <v>UN</v>
          </cell>
          <cell r="D88">
            <v>2678</v>
          </cell>
        </row>
        <row r="89">
          <cell r="A89">
            <v>11153</v>
          </cell>
          <cell r="B89" t="str">
            <v>Fornecimento e instalação de ar condicionado tipo split wall 30.000 BTU's (evaporadora e condensadora) - contempla a mão de obra, suporte e tubulação até 3,0m</v>
          </cell>
          <cell r="C89" t="str">
            <v>UN</v>
          </cell>
          <cell r="D89">
            <v>4180</v>
          </cell>
        </row>
        <row r="90">
          <cell r="A90">
            <v>11154</v>
          </cell>
          <cell r="B90" t="str">
            <v>Fornecimento e instalação de ar condicionado tipo split wall 36.000 BTU's (evaporadora e condensadora) - contempla a mão de obra, suporte e tubulação até 3,0m</v>
          </cell>
          <cell r="C90" t="str">
            <v>UN</v>
          </cell>
          <cell r="D90">
            <v>6983</v>
          </cell>
        </row>
        <row r="91">
          <cell r="A91">
            <v>2643</v>
          </cell>
          <cell r="B91" t="str">
            <v>Fita isolante de alta fusão 19 mm x 10 m</v>
          </cell>
          <cell r="C91" t="str">
            <v>UN</v>
          </cell>
          <cell r="D91">
            <v>11</v>
          </cell>
        </row>
        <row r="92">
          <cell r="A92">
            <v>3283</v>
          </cell>
          <cell r="B92" t="str">
            <v>Cabo de cobre PP Cordplast 3 x 2,5 mm2, 450/750v</v>
          </cell>
          <cell r="C92" t="str">
            <v>M</v>
          </cell>
          <cell r="D92">
            <v>3.15</v>
          </cell>
        </row>
        <row r="93">
          <cell r="A93">
            <v>4676</v>
          </cell>
          <cell r="B93" t="str">
            <v>Fita em aço 1/2" Fusimec ou similar</v>
          </cell>
          <cell r="C93" t="str">
            <v>M</v>
          </cell>
          <cell r="D93">
            <v>1.92</v>
          </cell>
        </row>
        <row r="94">
          <cell r="A94">
            <v>4683</v>
          </cell>
          <cell r="B94" t="str">
            <v>Parafuso de ferro zincado c/rosca 3/8 " x 1 1/2"</v>
          </cell>
          <cell r="C94" t="str">
            <v>UN</v>
          </cell>
          <cell r="D94">
            <v>0.45</v>
          </cell>
        </row>
        <row r="95">
          <cell r="A95">
            <v>5005</v>
          </cell>
          <cell r="B95" t="str">
            <v>Arruela lisa de aço galvanizada de Ø 1/4"</v>
          </cell>
          <cell r="C95" t="str">
            <v>UN</v>
          </cell>
          <cell r="D95">
            <v>0.03</v>
          </cell>
        </row>
        <row r="96">
          <cell r="A96">
            <v>5008</v>
          </cell>
          <cell r="B96" t="str">
            <v>Calha de isolamento elumaflex ou similar 28x25mm</v>
          </cell>
          <cell r="C96" t="str">
            <v>M</v>
          </cell>
          <cell r="D96">
            <v>1.95</v>
          </cell>
        </row>
        <row r="97">
          <cell r="A97">
            <v>10269</v>
          </cell>
          <cell r="B97" t="str">
            <v>GRELHA DE INSUFLAMENTO DUPLA COM REGISTRO 200 X 150MM</v>
          </cell>
          <cell r="C97" t="str">
            <v>UN</v>
          </cell>
          <cell r="D97">
            <v>80.569999999999993</v>
          </cell>
        </row>
        <row r="98">
          <cell r="A98">
            <v>7531</v>
          </cell>
          <cell r="B98" t="str">
            <v>Tomada dupla para lógica RJ45, 4"x2", embutir, completa, ref.0605, Fame ou similar</v>
          </cell>
          <cell r="C98" t="str">
            <v>UN</v>
          </cell>
          <cell r="D98">
            <v>44</v>
          </cell>
        </row>
        <row r="99">
          <cell r="A99">
            <v>2242</v>
          </cell>
          <cell r="B99" t="str">
            <v>TOMADA PARA LOGICA, RJ 45, COM PLACA</v>
          </cell>
          <cell r="C99" t="str">
            <v>UN</v>
          </cell>
          <cell r="D99">
            <v>23.48</v>
          </cell>
        </row>
        <row r="100">
          <cell r="A100">
            <v>8206</v>
          </cell>
          <cell r="B100" t="str">
            <v>BOX RETO 1"</v>
          </cell>
          <cell r="C100" t="str">
            <v>UN</v>
          </cell>
          <cell r="D100">
            <v>2.96</v>
          </cell>
        </row>
        <row r="101">
          <cell r="A101">
            <v>9889</v>
          </cell>
          <cell r="B101" t="str">
            <v>Forro de fibra mineral Armstrong Clean Room FL ou similar - fornecimento e instalação</v>
          </cell>
          <cell r="C101" t="str">
            <v>M2</v>
          </cell>
          <cell r="D101">
            <v>202.45</v>
          </cell>
        </row>
        <row r="102">
          <cell r="A102">
            <v>14</v>
          </cell>
          <cell r="B102" t="str">
            <v>POLIMENTO DE PISO DE ALTA RESISTÊNCIA</v>
          </cell>
          <cell r="C102" t="str">
            <v>M2</v>
          </cell>
          <cell r="D102">
            <v>15</v>
          </cell>
        </row>
        <row r="103">
          <cell r="A103">
            <v>1979</v>
          </cell>
          <cell r="B103" t="str">
            <v>RODAPÉ ALTA RESISTÊNCIA, h=10cm</v>
          </cell>
          <cell r="C103" t="str">
            <v>M</v>
          </cell>
          <cell r="D103">
            <v>17</v>
          </cell>
        </row>
        <row r="104">
          <cell r="A104">
            <v>9870</v>
          </cell>
          <cell r="B104" t="str">
            <v>SUPORTE TIPO U PARA ELETROCALHA 300X100MM (REF. MOPA OU SIMILAR).</v>
          </cell>
          <cell r="C104" t="str">
            <v>UN</v>
          </cell>
          <cell r="D104">
            <v>4.03</v>
          </cell>
        </row>
        <row r="105">
          <cell r="A105">
            <v>1089</v>
          </cell>
          <cell r="B105" t="str">
            <v>GUIA DE CABOS FECHADO 19" 1U</v>
          </cell>
          <cell r="C105" t="str">
            <v>UN</v>
          </cell>
          <cell r="D105">
            <v>18.41</v>
          </cell>
        </row>
        <row r="106">
          <cell r="A106">
            <v>6640</v>
          </cell>
          <cell r="B106" t="str">
            <v>PATCH CABLE (PATCH CORD AZUL) CATT.6 C/2,5M</v>
          </cell>
          <cell r="C106" t="str">
            <v>UN</v>
          </cell>
          <cell r="D106">
            <v>33.68</v>
          </cell>
        </row>
        <row r="107">
          <cell r="A107">
            <v>6766</v>
          </cell>
          <cell r="B107" t="str">
            <v>REGUA DE TOMADAS PARA RACK 19" COM 8 TOMADAS 2P+T</v>
          </cell>
          <cell r="C107" t="str">
            <v>UN</v>
          </cell>
          <cell r="D107">
            <v>18.45</v>
          </cell>
        </row>
        <row r="108">
          <cell r="A108">
            <v>7387</v>
          </cell>
          <cell r="B108" t="str">
            <v>BARRA DE APOIO PARA SANITÁRIOS DE DEFICIENTES FÍSICOS, DECA 2310 EBR, L=90 CM, OU SIMILAR</v>
          </cell>
          <cell r="C108" t="str">
            <v>UN</v>
          </cell>
          <cell r="D108">
            <v>439.13</v>
          </cell>
        </row>
        <row r="109">
          <cell r="A109">
            <v>9408</v>
          </cell>
          <cell r="B109" t="str">
            <v>BARRA DE APOIO EM AÇO INOX PARA LAVATÓRIO DECA REF. L510 OU SIMILAR</v>
          </cell>
          <cell r="C109" t="str">
            <v>UN</v>
          </cell>
          <cell r="D109">
            <v>328</v>
          </cell>
        </row>
        <row r="110">
          <cell r="A110">
            <v>10739</v>
          </cell>
          <cell r="B110" t="str">
            <v>Path cord UTP cat 5e rj-45 c/4,5m</v>
          </cell>
          <cell r="C110" t="str">
            <v>UN</v>
          </cell>
          <cell r="D110">
            <v>22.72</v>
          </cell>
        </row>
        <row r="111">
          <cell r="A111">
            <v>68</v>
          </cell>
          <cell r="B111" t="str">
            <v>REATERRO MANUAL DE VALAS COM ESPELHAMENTO E COMPACTAÇÃO UTILIZANDO COMPACTADOR PLACA VIBRATÓRIA, SEM CONTROLE DO GRAU DE COMPACTAÇÃO</v>
          </cell>
          <cell r="C111" t="str">
            <v>M3</v>
          </cell>
          <cell r="D111">
            <v>9.1999999999999993</v>
          </cell>
        </row>
        <row r="112">
          <cell r="A112">
            <v>95</v>
          </cell>
          <cell r="B112" t="str">
            <v>CONCRETO SIMPLES FABRICADO NA OBRA, FCK= 13,5 MPA, LANÇADO E ADENSADO</v>
          </cell>
          <cell r="C112" t="str">
            <v>M3</v>
          </cell>
          <cell r="D112">
            <v>347.46</v>
          </cell>
        </row>
        <row r="113">
          <cell r="A113">
            <v>115</v>
          </cell>
          <cell r="B113" t="str">
            <v>FORMA PLANA PARA ESTRUTURAS, EM COMPENSADO RESINADO DE 12MM, 02 USOS, INCLUSIVE ESCORAMENTO - REVISADA 07.2015</v>
          </cell>
          <cell r="C113" t="str">
            <v>M2</v>
          </cell>
          <cell r="D113">
            <v>79.97</v>
          </cell>
        </row>
        <row r="114">
          <cell r="A114">
            <v>140</v>
          </cell>
          <cell r="B114" t="str">
            <v>AÇO CA - 50 Ø 6,3 A 12,5MM. INCLUSIVE CORTE, DOBRAGEM, MONTAGEM E COLOCAÇÃO DE FERRAGENS NAS FORMAS, PARA SUPERESTRUTURAS E FUNDAÇÕES</v>
          </cell>
          <cell r="C114" t="str">
            <v>KG</v>
          </cell>
          <cell r="D114">
            <v>6.3</v>
          </cell>
        </row>
        <row r="115">
          <cell r="A115">
            <v>155</v>
          </cell>
          <cell r="B115" t="str">
            <v>ALVENARIA TIJOLO CERAMICO MACIÇO ( 4 X 9 X 17), ESP= 0,09M (SINGELA), COM ARGAMASSA TRAÇO T5 - 1:2:8 (CIMENTO/CAL/AREIA) COM JUNTA DE 2,0CM</v>
          </cell>
          <cell r="C115" t="str">
            <v>M2</v>
          </cell>
          <cell r="D115">
            <v>73.55</v>
          </cell>
        </row>
        <row r="116">
          <cell r="A116">
            <v>1964</v>
          </cell>
          <cell r="B116" t="str">
            <v>IMPERMEABILIZAÇÃO COM MANTA ASFALTICA 3MM, CLASSE 2, ESTRUDADA COM REFORÇO DE NÃO TECIDO DE POLIESTER, INCLUSIVE APLICAÇÃO DE 1 DEMÃO DE PRIMER E PROTEÇÃO MECANICA TRAÇO 1:3</v>
          </cell>
          <cell r="C116" t="str">
            <v>M2</v>
          </cell>
          <cell r="D116">
            <v>45.46</v>
          </cell>
        </row>
        <row r="117">
          <cell r="A117">
            <v>2497</v>
          </cell>
          <cell r="B117" t="str">
            <v>ESCAVAÇÃO MANUAL DE VALA OU CAVA  EM MATERIAL DE 1° CATEGORIA, PROFUNDIDADE ATÉ 1,50M</v>
          </cell>
          <cell r="C117" t="str">
            <v>M3</v>
          </cell>
          <cell r="D117">
            <v>34.92</v>
          </cell>
        </row>
        <row r="118">
          <cell r="A118">
            <v>2656</v>
          </cell>
          <cell r="B118" t="str">
            <v>LASTRO DE BRITA 1</v>
          </cell>
          <cell r="C118" t="str">
            <v>M3</v>
          </cell>
          <cell r="D118">
            <v>96.46</v>
          </cell>
        </row>
        <row r="119">
          <cell r="A119">
            <v>3310</v>
          </cell>
          <cell r="B119" t="str">
            <v>CHAPISCO EM PAREDE  COM ARGAMASSA TRAÇO T1 - 1:3 (CIMENTO/ AREIA) - REVISADO 08/2015</v>
          </cell>
          <cell r="C119" t="str">
            <v>M2</v>
          </cell>
          <cell r="D119">
            <v>4.45</v>
          </cell>
        </row>
        <row r="120">
          <cell r="A120">
            <v>3318</v>
          </cell>
          <cell r="B120" t="str">
            <v>REBOCO ESPECIAL DE PAREDE 2CM COM ARGAMASSA TRAÇO T3 - 1:3 CIMENTO/ AREIA/ VEDACIT</v>
          </cell>
          <cell r="C120" t="str">
            <v>M2</v>
          </cell>
          <cell r="D120">
            <v>25.6</v>
          </cell>
        </row>
        <row r="121">
          <cell r="A121">
            <v>81</v>
          </cell>
          <cell r="B121" t="str">
            <v>AÇO CA - 50 6,3 A 12,5 MM</v>
          </cell>
          <cell r="C121" t="str">
            <v>KG</v>
          </cell>
          <cell r="D121">
            <v>3.97</v>
          </cell>
        </row>
        <row r="122">
          <cell r="A122">
            <v>127</v>
          </cell>
          <cell r="B122" t="str">
            <v>CONCRETO SIMPLES USINADO FCK= 21MPA, BOMBEADO, LANÇADO E ADENSADO EM SUPERESTRUTURA</v>
          </cell>
          <cell r="C122" t="str">
            <v>M3</v>
          </cell>
          <cell r="D122">
            <v>283.76</v>
          </cell>
        </row>
        <row r="123">
          <cell r="A123">
            <v>11640</v>
          </cell>
          <cell r="B123" t="str">
            <v>FORMA PLANA PARA ESTRUTURAS, EM COMPENSADO PLASTIFICADO DE 10MM, 02 USOS, INCLUSIVE ESCORAMENTO - REVISADA 07.2015</v>
          </cell>
          <cell r="C123" t="str">
            <v>M2</v>
          </cell>
          <cell r="D123">
            <v>69.180000000000007</v>
          </cell>
        </row>
        <row r="124">
          <cell r="A124">
            <v>8753</v>
          </cell>
          <cell r="B124" t="str">
            <v>GRANITO CINZA CORUMBA POLIDO ESP=2CM</v>
          </cell>
          <cell r="C124" t="str">
            <v>M2</v>
          </cell>
          <cell r="D124">
            <v>205.66</v>
          </cell>
        </row>
        <row r="125">
          <cell r="A125">
            <v>2030</v>
          </cell>
          <cell r="B125" t="str">
            <v>SOLEIRA GRANITO POLIDO CINZA ANDORINHA 15 X 2CM</v>
          </cell>
          <cell r="C125" t="str">
            <v>M</v>
          </cell>
          <cell r="D125">
            <v>21.53</v>
          </cell>
        </row>
        <row r="126">
          <cell r="A126">
            <v>1906</v>
          </cell>
          <cell r="B126" t="str">
            <v>ARGAMASSA CIMENTO E AREIA TRAÇO T-4 (1:5) - 1 SACO CIMENTO 50KG/ 5 PADIOLAS AREIA DIM. 0,35Z 0,45 X 0,23M -  CONFECÇÃO MECANICA E TRANSPORTE</v>
          </cell>
          <cell r="C126" t="str">
            <v>M3</v>
          </cell>
          <cell r="D126">
            <v>275.27999999999997</v>
          </cell>
        </row>
        <row r="127">
          <cell r="A127">
            <v>2477</v>
          </cell>
          <cell r="B127" t="str">
            <v>RASGOS EM ALVENARIA PARA PASSAGEM DE TUBULAÇÃO DIÂM 1 1/4" A 2"</v>
          </cell>
          <cell r="C127" t="str">
            <v>M</v>
          </cell>
          <cell r="D127">
            <v>7.21</v>
          </cell>
        </row>
        <row r="128">
          <cell r="A128">
            <v>2484</v>
          </cell>
          <cell r="B128" t="str">
            <v>ENCHIMENTO DE RASGOS EM ALVENARIA E CONCRETO PARA TUBULAÇÃO DIÂM 1 1/4" A 2"</v>
          </cell>
          <cell r="C128" t="str">
            <v>M</v>
          </cell>
          <cell r="D128">
            <v>6.41</v>
          </cell>
        </row>
        <row r="129">
          <cell r="A129">
            <v>2478</v>
          </cell>
          <cell r="B129" t="str">
            <v>RASGOS EM ALVENARIA PARA PASSAGEM DE TUBULAÇÃO DIÂM 2 1/2" A 4"</v>
          </cell>
          <cell r="C129" t="str">
            <v>M</v>
          </cell>
          <cell r="D129">
            <v>6.83</v>
          </cell>
        </row>
        <row r="130">
          <cell r="A130">
            <v>2485</v>
          </cell>
          <cell r="B130" t="str">
            <v>ENCHIMENTO DE RASGOS EM ALVENARIA E CONCRETO PARA TUBULAÇÃO DIÂM 2 1/2" A 4"</v>
          </cell>
          <cell r="C130" t="str">
            <v>M</v>
          </cell>
          <cell r="D130">
            <v>9.74</v>
          </cell>
        </row>
        <row r="131">
          <cell r="A131">
            <v>1937</v>
          </cell>
          <cell r="B131" t="str">
            <v>REDUÇÃO EXCENTRICA PVC SANITARIO D= 100 X 50MM</v>
          </cell>
          <cell r="C131" t="str">
            <v>UN</v>
          </cell>
          <cell r="D131">
            <v>5.0199999999999996</v>
          </cell>
        </row>
        <row r="132">
          <cell r="A132">
            <v>8347</v>
          </cell>
          <cell r="B132" t="str">
            <v>ARRUELA LISA ZINCADA D= 1/4"</v>
          </cell>
          <cell r="C132" t="str">
            <v>UN</v>
          </cell>
          <cell r="D132">
            <v>0.09</v>
          </cell>
        </row>
        <row r="133">
          <cell r="A133">
            <v>3309</v>
          </cell>
          <cell r="B133" t="str">
            <v>ABRAÇADEIRA E, AÇO INOX, TIPO "D", 1"</v>
          </cell>
          <cell r="C133" t="str">
            <v>UN</v>
          </cell>
          <cell r="D133">
            <v>0.75</v>
          </cell>
        </row>
        <row r="134">
          <cell r="A134">
            <v>8212</v>
          </cell>
          <cell r="B134" t="str">
            <v>CHUMBADOR WALSYMA CB 314200 D= 1/4" X 2"</v>
          </cell>
          <cell r="C134" t="str">
            <v>UN</v>
          </cell>
          <cell r="D134">
            <v>2.4</v>
          </cell>
        </row>
        <row r="135">
          <cell r="A135">
            <v>11900</v>
          </cell>
          <cell r="B135" t="str">
            <v xml:space="preserve">PORCA EM ALUMÍNIO 1/4" </v>
          </cell>
          <cell r="C135" t="str">
            <v>UN</v>
          </cell>
          <cell r="D135">
            <v>0.1</v>
          </cell>
        </row>
        <row r="136">
          <cell r="A136">
            <v>2003</v>
          </cell>
          <cell r="B136" t="str">
            <v>SAÍDA HORIZONTAL PARA ELETRODUTO 3/4" (REF. VL 33 VALEMAM OU SIMILAR)</v>
          </cell>
          <cell r="C136" t="str">
            <v>UN</v>
          </cell>
          <cell r="D136">
            <v>2.5499999999999998</v>
          </cell>
        </row>
        <row r="137">
          <cell r="A137">
            <v>2001</v>
          </cell>
          <cell r="B137" t="str">
            <v>SAÍDA HORIZONTAL PARA ELETRODUTO 1" (REF. VL 33 VALEMAM OU SIMILAR)</v>
          </cell>
          <cell r="C137" t="str">
            <v>UN</v>
          </cell>
          <cell r="D137">
            <v>1.6</v>
          </cell>
        </row>
        <row r="138">
          <cell r="A138">
            <v>2234</v>
          </cell>
          <cell r="B138" t="str">
            <v>VERGALHÃO (TIRANTE) COM ROSCA TOTAL Ø 1/4" X 1000MM ( MARVITEC REF. 1431 OU SIMILAR)</v>
          </cell>
          <cell r="C138" t="str">
            <v>UN</v>
          </cell>
          <cell r="D138">
            <v>9.1999999999999993</v>
          </cell>
        </row>
        <row r="139">
          <cell r="A139">
            <v>1395</v>
          </cell>
          <cell r="B139" t="str">
            <v>LUMINÁRIA TUBULAR 2 X 20W (LUMIFLEX OU SIMILAR)</v>
          </cell>
          <cell r="C139" t="str">
            <v>UN</v>
          </cell>
          <cell r="D139">
            <v>45.8</v>
          </cell>
        </row>
        <row r="140">
          <cell r="A140">
            <v>1912</v>
          </cell>
          <cell r="B140" t="str">
            <v>REATOR ELETRÔNICO FATOR DE POTÊNCIA 0,95 PARA LÂMPADA FLUORESCENTE 2 X 20W</v>
          </cell>
          <cell r="C140" t="str">
            <v>UN</v>
          </cell>
          <cell r="D140">
            <v>13</v>
          </cell>
        </row>
        <row r="141">
          <cell r="A141">
            <v>469</v>
          </cell>
          <cell r="B141" t="str">
            <v>CAIXA DE PASSAGEM PVC 15 X 15 X 8CM PARA ELETRICA, TIPO AQUATIC OU SIMILAR</v>
          </cell>
          <cell r="C141" t="str">
            <v>UN</v>
          </cell>
          <cell r="D141">
            <v>13.8</v>
          </cell>
        </row>
        <row r="142">
          <cell r="A142">
            <v>3954</v>
          </cell>
          <cell r="B142" t="str">
            <v>TAMPA CEGA 3/4" PARA CONDULETE EM ALUMINIO FUNDIDO</v>
          </cell>
          <cell r="C142" t="str">
            <v>UN</v>
          </cell>
          <cell r="D142">
            <v>1.5</v>
          </cell>
        </row>
        <row r="143">
          <cell r="A143">
            <v>917</v>
          </cell>
          <cell r="B143" t="str">
            <v>TAMPA CEGA PARA CAIXA 4" X 2"</v>
          </cell>
          <cell r="C143" t="str">
            <v>UN</v>
          </cell>
          <cell r="D143">
            <v>1.1000000000000001</v>
          </cell>
        </row>
        <row r="144">
          <cell r="A144">
            <v>7543</v>
          </cell>
          <cell r="B144" t="str">
            <v>TAMPA CEGA EM PVC PARA CONDULETE 4" X 2"</v>
          </cell>
          <cell r="C144" t="str">
            <v>UN</v>
          </cell>
          <cell r="D144">
            <v>2.4</v>
          </cell>
        </row>
        <row r="145">
          <cell r="A145">
            <v>12191</v>
          </cell>
          <cell r="B145" t="str">
            <v>TOMADA DUPLA, DE EMBUTIR, PARA USO GERAL, 2P + T, ABNT, 20A, INCLUSIVE PLACA EM PVC</v>
          </cell>
          <cell r="C145" t="str">
            <v>UN</v>
          </cell>
          <cell r="D145">
            <v>11.61</v>
          </cell>
        </row>
        <row r="146">
          <cell r="A146">
            <v>12664</v>
          </cell>
          <cell r="B146" t="str">
            <v>ACIONADOR MANUAL (BOTOEIRA) "APERTE AQUI", P/ INSTAL. INCENDIO - ENDEREÇAVEL</v>
          </cell>
          <cell r="C146" t="str">
            <v>UN</v>
          </cell>
          <cell r="D146">
            <v>109.52</v>
          </cell>
        </row>
        <row r="147">
          <cell r="A147">
            <v>7743</v>
          </cell>
          <cell r="B147" t="str">
            <v>CAMPANHIA (ALARME) TIPO GONGO 4" VCC, P/INCENDIO, REF. GEVI GAMMA OU SIMILAR</v>
          </cell>
          <cell r="C147" t="str">
            <v>UN</v>
          </cell>
          <cell r="D147">
            <v>170.82</v>
          </cell>
        </row>
        <row r="148">
          <cell r="A148">
            <v>646</v>
          </cell>
          <cell r="B148" t="str">
            <v>CONDULETE TIPO "LL" DE 3/4" EM ALUMINIO FUNDIDO A PROVA DE TEMPO, GASES, VAPORES E PÓS</v>
          </cell>
          <cell r="C148" t="str">
            <v>UN</v>
          </cell>
          <cell r="D148">
            <v>5.85</v>
          </cell>
        </row>
        <row r="149">
          <cell r="A149">
            <v>12849</v>
          </cell>
          <cell r="B149" t="str">
            <v>DETECTOR DE TEMPERATURA TERMOVELOCIMETRO CONVENCIONAL, MODELO VR-T, MARCA VERIN OU SIMILAR</v>
          </cell>
          <cell r="C149" t="str">
            <v>UN</v>
          </cell>
          <cell r="D149">
            <v>57.79</v>
          </cell>
        </row>
        <row r="150">
          <cell r="A150">
            <v>10322</v>
          </cell>
          <cell r="B150" t="str">
            <v>CERTIFICAÇÃO DE REDE CABEAMENTO ESTRUTURADO (REF: OBRA SERGIPETEC)</v>
          </cell>
          <cell r="C150" t="str">
            <v>UN</v>
          </cell>
          <cell r="D150">
            <v>23.68</v>
          </cell>
        </row>
        <row r="151">
          <cell r="A151">
            <v>6762</v>
          </cell>
          <cell r="B151" t="str">
            <v>RACK FECHADO PISO 19" X 12U X 450MM</v>
          </cell>
          <cell r="C151" t="str">
            <v>UN</v>
          </cell>
          <cell r="D151">
            <v>537.9</v>
          </cell>
        </row>
        <row r="152">
          <cell r="A152">
            <v>3162</v>
          </cell>
          <cell r="B152" t="str">
            <v xml:space="preserve">CABO DE COBRE PP CORDPLAST 4 X 2,5 MM², 450/750V </v>
          </cell>
          <cell r="C152" t="str">
            <v>M</v>
          </cell>
          <cell r="D152">
            <v>4.2300000000000004</v>
          </cell>
        </row>
        <row r="153">
          <cell r="A153">
            <v>1704</v>
          </cell>
          <cell r="B153" t="str">
            <v>PASTA P/ SOLDAR</v>
          </cell>
          <cell r="C153" t="str">
            <v>KG</v>
          </cell>
          <cell r="D153">
            <v>7.58</v>
          </cell>
        </row>
        <row r="154">
          <cell r="A154">
            <v>2023</v>
          </cell>
          <cell r="B154" t="str">
            <v>SOLDA BRANCA PREPARADA 30/70</v>
          </cell>
          <cell r="C154" t="str">
            <v>KG</v>
          </cell>
          <cell r="D154">
            <v>20.079999999999998</v>
          </cell>
        </row>
        <row r="155">
          <cell r="A155">
            <v>7463</v>
          </cell>
          <cell r="B155" t="str">
            <v>TUBO DE COBRE FLEXIVEL D= 1/4" - 6,35MM, E= 1MM (0,123 KG/M)</v>
          </cell>
          <cell r="C155" t="str">
            <v>M</v>
          </cell>
          <cell r="D155">
            <v>8.94</v>
          </cell>
        </row>
        <row r="156">
          <cell r="A156">
            <v>7466</v>
          </cell>
          <cell r="B156" t="str">
            <v>TUBO DE COBRE FLEXIVEL D= 5/8" - 15,87MM, E= 1MM</v>
          </cell>
          <cell r="C156" t="str">
            <v>M</v>
          </cell>
          <cell r="D156">
            <v>18.48</v>
          </cell>
        </row>
        <row r="157">
          <cell r="A157">
            <v>11393</v>
          </cell>
          <cell r="B157" t="str">
            <v>ANEL VEDAÇÃO PVC, 100MM, PARA SAIDA VASO SANITARIO</v>
          </cell>
          <cell r="C157" t="str">
            <v>UN</v>
          </cell>
          <cell r="D157">
            <v>1.41</v>
          </cell>
        </row>
        <row r="158">
          <cell r="A158">
            <v>12838</v>
          </cell>
          <cell r="B158" t="str">
            <v>ALARME BANHEIRO PNE DEFICIENTE FISICO CONFORME NBR 9050 COM ACIONADOR</v>
          </cell>
          <cell r="C158" t="str">
            <v>UN</v>
          </cell>
          <cell r="D158">
            <v>460</v>
          </cell>
        </row>
        <row r="159">
          <cell r="A159">
            <v>11667</v>
          </cell>
          <cell r="B159" t="str">
            <v>BANCADA EM CHAPA INOX - 304, LISA, POLIDA OU ESCOVADA</v>
          </cell>
          <cell r="C159" t="str">
            <v>M2</v>
          </cell>
          <cell r="D159">
            <v>914.71</v>
          </cell>
        </row>
        <row r="160">
          <cell r="A160">
            <v>126</v>
          </cell>
          <cell r="B160" t="str">
            <v>CONCRETO SIMPLES FABRICADO NA OBRA, FCK=15 MPA, LANÇADO E ADENSADO</v>
          </cell>
          <cell r="C160" t="str">
            <v>M3</v>
          </cell>
          <cell r="D160">
            <v>355.44</v>
          </cell>
        </row>
        <row r="161">
          <cell r="A161">
            <v>141</v>
          </cell>
          <cell r="B161" t="str">
            <v>AÇO CA - 60 Ø 4,2 A 9,5 MM, INCLUSIVE CORTE, DOBRAGEM, MONTAGEM E COLOCAÇÃO DE FERRAGENS NAS FORMAS, PARA SUPERESTRUTURAS E FUNDAÇÕES</v>
          </cell>
          <cell r="C161" t="str">
            <v>KG</v>
          </cell>
          <cell r="D161">
            <v>6</v>
          </cell>
        </row>
        <row r="162">
          <cell r="A162">
            <v>2016</v>
          </cell>
          <cell r="B162" t="str">
            <v>SIFÃO PARA PIA DE COZINHA, DECA 1680, ACABAMENTO CROMADO 1 1/2 X 1 1/2 OU SIMILAR</v>
          </cell>
          <cell r="C162" t="str">
            <v>UN</v>
          </cell>
          <cell r="D162">
            <v>180</v>
          </cell>
        </row>
        <row r="163">
          <cell r="A163">
            <v>8166</v>
          </cell>
          <cell r="B163" t="str">
            <v>BANCADA EM CHAPA INOX - 304, DIMENSÕES 1,55 X 0,60M, C/01 CUBA 80X50X40CM, RODOPIA 10CM, POLIDA OU ESCOVADA</v>
          </cell>
          <cell r="C163" t="str">
            <v>UN</v>
          </cell>
          <cell r="D163">
            <v>1971.51</v>
          </cell>
        </row>
        <row r="164">
          <cell r="A164">
            <v>8222</v>
          </cell>
          <cell r="B164" t="str">
            <v>BANCADA EM CHAPA INOX - 304, DIMENSÕES 1,60 X 0,60M C/ 01 CUBA 50X40X25CM, RODOPIA 10CM, CONCRETADA, INCLUSIVE VALVULA E SIFÃO CROMADOS, EXCLUSIVE TORNEIRA</v>
          </cell>
          <cell r="C164" t="str">
            <v>UN</v>
          </cell>
          <cell r="D164">
            <v>2173.29</v>
          </cell>
        </row>
        <row r="165">
          <cell r="A165">
            <v>604</v>
          </cell>
          <cell r="B165" t="str">
            <v>CHUVEIRO TRADICIONAL CROMADO, DECA 1995 OU SIMILAR</v>
          </cell>
          <cell r="C165" t="str">
            <v>UN</v>
          </cell>
          <cell r="D165">
            <v>298.97000000000003</v>
          </cell>
        </row>
        <row r="166">
          <cell r="A166">
            <v>1965</v>
          </cell>
          <cell r="B166" t="str">
            <v>REGISTRO PRESSÃO 1/2" C/CANOPLA ACAB.CROM. SIMPLES, LINHA TARGA C40 - REF 1416, DECA OU SIMILAR</v>
          </cell>
          <cell r="C166" t="str">
            <v>UN</v>
          </cell>
          <cell r="D166">
            <v>43.77</v>
          </cell>
        </row>
        <row r="167">
          <cell r="A167">
            <v>10504</v>
          </cell>
          <cell r="B167" t="str">
            <v>CHUVEIRO E LAVA-OLHOS DE EMERGENCIA E BACIA EM AÇO INOX, DA MARCA ADAMO, REF 01486 OU SIMILAR</v>
          </cell>
          <cell r="C167" t="str">
            <v>UN</v>
          </cell>
          <cell r="D167">
            <v>1421.64</v>
          </cell>
        </row>
        <row r="168">
          <cell r="A168">
            <v>982</v>
          </cell>
          <cell r="B168" t="str">
            <v>FIXAÇÃO P/ LAVATORIO - PARAFUSOS (DECA- REF: SP-7 OU SIMILAR)</v>
          </cell>
          <cell r="C168" t="str">
            <v>CJ</v>
          </cell>
          <cell r="D168">
            <v>4.47</v>
          </cell>
        </row>
        <row r="169">
          <cell r="A169">
            <v>2384</v>
          </cell>
          <cell r="B169" t="str">
            <v>VALVULA DE ESCOAMENTO PARA LAVATORIO, DECA 1602C OU SIMILAR</v>
          </cell>
          <cell r="C169" t="str">
            <v>UN</v>
          </cell>
          <cell r="D169">
            <v>28.15</v>
          </cell>
        </row>
        <row r="170">
          <cell r="A170">
            <v>6969</v>
          </cell>
          <cell r="B170" t="str">
            <v>LAVATORIO LOUÇA, DE CANTO, LINHA IZY, REF. 10117, DECA OU SIMILAR</v>
          </cell>
          <cell r="C170" t="str">
            <v>UN</v>
          </cell>
          <cell r="D170">
            <v>124.9</v>
          </cell>
        </row>
        <row r="171">
          <cell r="A171">
            <v>7074</v>
          </cell>
          <cell r="B171" t="str">
            <v>PORTA-PAPEL TOALHA EM PLASTICO ABS COM ACRILICO, DA JSN, REF. N7 OU SIMILAR</v>
          </cell>
          <cell r="C171" t="str">
            <v>UN</v>
          </cell>
          <cell r="D171">
            <v>121.24</v>
          </cell>
        </row>
        <row r="172">
          <cell r="A172">
            <v>10090</v>
          </cell>
          <cell r="B172" t="str">
            <v>PRATELEIRA EM GRANITO CINZA ANDORINHA, ESP= 2CM</v>
          </cell>
          <cell r="C172" t="str">
            <v>M2</v>
          </cell>
          <cell r="D172">
            <v>192.96</v>
          </cell>
        </row>
        <row r="173">
          <cell r="A173">
            <v>7073</v>
          </cell>
          <cell r="B173" t="str">
            <v>SABONETEIRA EM PLÁSTICO ABS, PARA SABONETE LÍQUIDO, DA JNS, REF. J7 OU SIMILAR</v>
          </cell>
          <cell r="C173" t="str">
            <v>UN</v>
          </cell>
          <cell r="D173">
            <v>50.31</v>
          </cell>
        </row>
        <row r="174">
          <cell r="A174">
            <v>9341</v>
          </cell>
          <cell r="B174" t="str">
            <v>TANQUE EM CHAPA AÇO INOX - 304 # 0,8MM, DIMENSÕES 120 X 80 X 50MM POLIDO OU ESCOVADO</v>
          </cell>
          <cell r="C174" t="str">
            <v>UN</v>
          </cell>
          <cell r="D174">
            <v>191.98</v>
          </cell>
        </row>
      </sheetData>
      <sheetData sheetId="7">
        <row r="20">
          <cell r="A20" t="str">
            <v>ITEM</v>
          </cell>
          <cell r="B20" t="str">
            <v>DESCRIÇÃO</v>
          </cell>
          <cell r="C20" t="str">
            <v>UNIDADE</v>
          </cell>
          <cell r="D20" t="str">
            <v>QUANT.</v>
          </cell>
          <cell r="E20" t="str">
            <v>PREÇO(R$)</v>
          </cell>
          <cell r="F20" t="str">
            <v>PREÇO TOTAL (R$)</v>
          </cell>
        </row>
        <row r="21">
          <cell r="A21" t="str">
            <v xml:space="preserve">T1.001 </v>
          </cell>
          <cell r="B21" t="str">
            <v>SERVIÇOS PRELIMINARES / INSTALAÇÕES DO CANTEIRO</v>
          </cell>
        </row>
        <row r="22">
          <cell r="A22">
            <v>72209</v>
          </cell>
          <cell r="B22" t="str">
            <v>CARGA MANUAL E REMOCAO E ENTULHO COM TRANSPORTE ATE 1KM</v>
          </cell>
          <cell r="C22" t="str">
            <v xml:space="preserve">M3 </v>
          </cell>
          <cell r="D22">
            <v>300</v>
          </cell>
          <cell r="E22">
            <v>7.49</v>
          </cell>
          <cell r="F22">
            <v>2247.12</v>
          </cell>
        </row>
        <row r="23">
          <cell r="A23">
            <v>1139</v>
          </cell>
          <cell r="B23" t="str">
            <v>CAMINHÃO BASCULANTE 8,0M3/16T DIESEL TIPO MERCEDES 170HP LK-1418 OU EQUIV (INCL MANUT/OPERACAO)</v>
          </cell>
          <cell r="C23" t="str">
            <v xml:space="preserve">H </v>
          </cell>
          <cell r="D23">
            <v>9</v>
          </cell>
          <cell r="E23">
            <v>41.68</v>
          </cell>
          <cell r="F23">
            <v>375.12</v>
          </cell>
        </row>
        <row r="24">
          <cell r="A24">
            <v>6115</v>
          </cell>
          <cell r="B24" t="str">
            <v>AJUDANTE</v>
          </cell>
          <cell r="C24" t="str">
            <v xml:space="preserve">H </v>
          </cell>
          <cell r="D24">
            <v>360</v>
          </cell>
          <cell r="E24">
            <v>5.2</v>
          </cell>
          <cell r="F24">
            <v>1872</v>
          </cell>
        </row>
        <row r="25">
          <cell r="A25" t="str">
            <v xml:space="preserve">73805/001 </v>
          </cell>
          <cell r="B25" t="str">
            <v>BARRACAO DE OBRA PARA ALOJAMENTO/ESCRITORIO, PISO EM PINHO 3A, PAREDES EM COMPENSADO 10MM, COBERTURA EM TELHA AMIANTO 6MM, INCLUSO INSTALACOES ELETRICAS E ESQUADRIAS</v>
          </cell>
          <cell r="C25" t="str">
            <v xml:space="preserve">M2 </v>
          </cell>
          <cell r="D25">
            <v>50</v>
          </cell>
          <cell r="E25">
            <v>130.01</v>
          </cell>
          <cell r="F25">
            <v>6500.37</v>
          </cell>
        </row>
        <row r="26">
          <cell r="A26">
            <v>10490</v>
          </cell>
          <cell r="B26" t="str">
            <v>VIDRO LISO INCOLOR 3MM - SEM COLOCACAO</v>
          </cell>
          <cell r="C26" t="str">
            <v xml:space="preserve">M2 </v>
          </cell>
          <cell r="D26">
            <v>1.1499999999999999</v>
          </cell>
          <cell r="E26">
            <v>35</v>
          </cell>
          <cell r="F26">
            <v>40.25</v>
          </cell>
        </row>
        <row r="27">
          <cell r="A27">
            <v>10555</v>
          </cell>
          <cell r="B27" t="str">
            <v>PORTA MADEIRA COMPENSADA LISA PARA PINTURA 80 X 210 X 3,5CM</v>
          </cell>
          <cell r="C27" t="str">
            <v xml:space="preserve">UN </v>
          </cell>
          <cell r="D27">
            <v>0.57499999999999996</v>
          </cell>
          <cell r="E27">
            <v>44.71</v>
          </cell>
          <cell r="F27">
            <v>25.71</v>
          </cell>
        </row>
        <row r="28">
          <cell r="A28">
            <v>10567</v>
          </cell>
          <cell r="B28" t="str">
            <v>TABUA MADEIRA 3A QUALIDADE 2,5 X 23,0CM (1 X 9") NAO APARELHADA</v>
          </cell>
          <cell r="C28" t="str">
            <v xml:space="preserve">M </v>
          </cell>
          <cell r="D28">
            <v>12.5</v>
          </cell>
          <cell r="E28">
            <v>3.1</v>
          </cell>
          <cell r="F28">
            <v>38.75</v>
          </cell>
        </row>
        <row r="29">
          <cell r="A29">
            <v>10952</v>
          </cell>
          <cell r="B29" t="str">
            <v>CANTONEIRA ACO ABAS IGUAIS (QUALQUER BITOLA) E = 1/8"</v>
          </cell>
          <cell r="C29" t="str">
            <v xml:space="preserve">KG </v>
          </cell>
          <cell r="D29">
            <v>15.15</v>
          </cell>
          <cell r="E29">
            <v>3.33</v>
          </cell>
          <cell r="F29">
            <v>50.45</v>
          </cell>
        </row>
        <row r="30">
          <cell r="A30">
            <v>11056</v>
          </cell>
          <cell r="B30" t="str">
            <v>PARAFUSO ROSCA SOBERBA ZINCADO CAB CHATA FENDA SIMPLES 3,8 X 30MM (1.1/4")</v>
          </cell>
          <cell r="C30" t="str">
            <v xml:space="preserve">UN </v>
          </cell>
          <cell r="D30">
            <v>64</v>
          </cell>
          <cell r="E30">
            <v>0.11</v>
          </cell>
          <cell r="F30">
            <v>7.04</v>
          </cell>
        </row>
        <row r="31">
          <cell r="A31">
            <v>11443</v>
          </cell>
          <cell r="B31" t="str">
            <v>DOBRADICA FERRO POLIDO OU GALV 3 X 3" E=2MM PINO SOLTO OU REVERSIVEL SEM ANEIS</v>
          </cell>
          <cell r="C31" t="str">
            <v xml:space="preserve">UN </v>
          </cell>
          <cell r="D31">
            <v>1.73</v>
          </cell>
          <cell r="E31">
            <v>4.3099999999999996</v>
          </cell>
          <cell r="F31">
            <v>7.46</v>
          </cell>
        </row>
        <row r="32">
          <cell r="A32">
            <v>11467</v>
          </cell>
          <cell r="B32" t="str">
            <v>FECHADURA SOBREPOR FERRO PINTADO CHAVE GRANDE</v>
          </cell>
          <cell r="C32" t="str">
            <v xml:space="preserve">UN </v>
          </cell>
          <cell r="D32">
            <v>0.28999999999999998</v>
          </cell>
          <cell r="E32">
            <v>20.07</v>
          </cell>
          <cell r="F32">
            <v>5.82</v>
          </cell>
        </row>
        <row r="33">
          <cell r="A33">
            <v>11891</v>
          </cell>
          <cell r="B33" t="str">
            <v>FIO/CORDAO COBRE ISOLADO PARALELO OU TORCIDO 2 X 2,5MM2, TIPO PLASTIFLEX PIRELLI OU EQUIV</v>
          </cell>
          <cell r="C33" t="str">
            <v xml:space="preserve">M </v>
          </cell>
          <cell r="D33">
            <v>26.8</v>
          </cell>
          <cell r="E33">
            <v>1.74</v>
          </cell>
          <cell r="F33">
            <v>46.63</v>
          </cell>
        </row>
        <row r="34">
          <cell r="A34">
            <v>12128</v>
          </cell>
          <cell r="B34" t="str">
            <v>INTERRUPTOR SOBREPOR 1 TECLA SIMPLES, TIPO SILENTOQUE PIAL OU EQUIV</v>
          </cell>
          <cell r="C34" t="str">
            <v xml:space="preserve">UN </v>
          </cell>
          <cell r="D34">
            <v>0.57499999999999996</v>
          </cell>
          <cell r="E34">
            <v>2.95</v>
          </cell>
          <cell r="F34">
            <v>1.7</v>
          </cell>
        </row>
        <row r="35">
          <cell r="A35">
            <v>1214</v>
          </cell>
          <cell r="B35" t="str">
            <v>CARPINTEIRO DE ESQUADRIA</v>
          </cell>
          <cell r="C35" t="str">
            <v xml:space="preserve">H </v>
          </cell>
          <cell r="D35">
            <v>317</v>
          </cell>
          <cell r="E35">
            <v>7.94</v>
          </cell>
          <cell r="F35">
            <v>2516.98</v>
          </cell>
        </row>
        <row r="36">
          <cell r="A36">
            <v>12147</v>
          </cell>
          <cell r="B36" t="str">
            <v>TOMADA SOBREPOR 2P UNIVERSAL 10A/250V, TIPO SILENTOQUE PIAL OU EQUIV</v>
          </cell>
          <cell r="C36" t="str">
            <v xml:space="preserve">UN </v>
          </cell>
          <cell r="D36">
            <v>0.28499999999999998</v>
          </cell>
          <cell r="E36">
            <v>6.69</v>
          </cell>
          <cell r="F36">
            <v>1.91</v>
          </cell>
        </row>
        <row r="37">
          <cell r="A37">
            <v>12296</v>
          </cell>
          <cell r="B37" t="str">
            <v>BOCAL/SOQUETE/RECEPTACULO DE PORCELANA</v>
          </cell>
          <cell r="C37" t="str">
            <v xml:space="preserve">UN </v>
          </cell>
          <cell r="D37">
            <v>2.3050000000000002</v>
          </cell>
          <cell r="E37">
            <v>1.77</v>
          </cell>
          <cell r="F37">
            <v>4.08</v>
          </cell>
        </row>
        <row r="38">
          <cell r="A38">
            <v>12298</v>
          </cell>
          <cell r="B38" t="str">
            <v>GLOBO ESFERICO DE VIDRO LISO TAMANHO MEDIO</v>
          </cell>
          <cell r="C38" t="str">
            <v xml:space="preserve">UN </v>
          </cell>
          <cell r="D38">
            <v>2.3050000000000002</v>
          </cell>
          <cell r="E38">
            <v>9.1999999999999993</v>
          </cell>
          <cell r="F38">
            <v>21.21</v>
          </cell>
        </row>
        <row r="39">
          <cell r="A39">
            <v>1346</v>
          </cell>
          <cell r="B39" t="str">
            <v>CHAPA MADEIRA COMPENSADA PLASTIFICADA 2,2 X 1,1M X 10MM P/ FORMA CONCRETO</v>
          </cell>
          <cell r="C39" t="str">
            <v xml:space="preserve">M2 </v>
          </cell>
          <cell r="D39">
            <v>19.3</v>
          </cell>
          <cell r="E39">
            <v>17.22</v>
          </cell>
          <cell r="F39">
            <v>332.35</v>
          </cell>
        </row>
        <row r="40">
          <cell r="A40">
            <v>1607</v>
          </cell>
          <cell r="B40" t="str">
            <v>CONJUNTO ARRUELAS DE VEDACAO 5/16" P/ TELHA FIBROCIMENTO (UMA ARRUELA METALICA E UMA ARRULA PVC - CONICAS)</v>
          </cell>
          <cell r="C40" t="str">
            <v xml:space="preserve">CJ </v>
          </cell>
          <cell r="D40">
            <v>10.7</v>
          </cell>
          <cell r="E40">
            <v>0.2</v>
          </cell>
          <cell r="F40">
            <v>2.14</v>
          </cell>
        </row>
        <row r="41">
          <cell r="A41">
            <v>21127</v>
          </cell>
          <cell r="B41" t="str">
            <v>FITA ISOLANTE ADESIVA ANTI-CHAMA EM ROLOS 19MM X 5M</v>
          </cell>
          <cell r="C41" t="str">
            <v xml:space="preserve">UN </v>
          </cell>
          <cell r="D41">
            <v>1.2</v>
          </cell>
          <cell r="E41">
            <v>0.94</v>
          </cell>
          <cell r="F41">
            <v>1.1299999999999999</v>
          </cell>
        </row>
        <row r="42">
          <cell r="A42">
            <v>2370</v>
          </cell>
          <cell r="B42" t="str">
            <v>DISJUNTOR TERMOMAGNETICO MONOPOLAR 30A</v>
          </cell>
          <cell r="C42" t="str">
            <v xml:space="preserve">UN </v>
          </cell>
          <cell r="D42">
            <v>0.28499999999999998</v>
          </cell>
          <cell r="E42">
            <v>6.77</v>
          </cell>
          <cell r="F42">
            <v>1.93</v>
          </cell>
        </row>
        <row r="43">
          <cell r="A43">
            <v>2436</v>
          </cell>
          <cell r="B43" t="str">
            <v>ELETRICISTA OU OFICIAL ELETRICISTA</v>
          </cell>
          <cell r="C43" t="str">
            <v xml:space="preserve">H </v>
          </cell>
          <cell r="D43">
            <v>15</v>
          </cell>
          <cell r="E43">
            <v>7.94</v>
          </cell>
          <cell r="F43">
            <v>119.1</v>
          </cell>
        </row>
        <row r="44">
          <cell r="A44">
            <v>252</v>
          </cell>
          <cell r="B44" t="str">
            <v>AUXILIAR DE SERRALHEIRO</v>
          </cell>
          <cell r="C44" t="str">
            <v xml:space="preserve">H </v>
          </cell>
          <cell r="D44">
            <v>3.5</v>
          </cell>
          <cell r="E44">
            <v>5.74</v>
          </cell>
          <cell r="F44">
            <v>20.09</v>
          </cell>
        </row>
        <row r="45">
          <cell r="A45">
            <v>4448</v>
          </cell>
          <cell r="B45" t="str">
            <v>PEÇA DE MADEIRA 3A./4A QUALIDADE 7,5 X 12,50 CM (3X5") NÃO APARELHADA</v>
          </cell>
          <cell r="C45" t="str">
            <v xml:space="preserve">M </v>
          </cell>
          <cell r="D45">
            <v>35</v>
          </cell>
          <cell r="E45">
            <v>7.45</v>
          </cell>
          <cell r="F45">
            <v>260.75</v>
          </cell>
        </row>
        <row r="46">
          <cell r="A46">
            <v>4491</v>
          </cell>
          <cell r="B46" t="str">
            <v>PECA DE MADEIRA 3A/4A QUALIDADE 7,5 X 7,5CM (3X3) NAO APARELHADA</v>
          </cell>
          <cell r="C46" t="str">
            <v xml:space="preserve">M </v>
          </cell>
          <cell r="D46">
            <v>45</v>
          </cell>
          <cell r="E46">
            <v>4.08</v>
          </cell>
          <cell r="F46">
            <v>183.6</v>
          </cell>
        </row>
        <row r="47">
          <cell r="A47">
            <v>5075</v>
          </cell>
          <cell r="B47" t="str">
            <v>PREGO DE ACO 18 X 30</v>
          </cell>
          <cell r="C47" t="str">
            <v xml:space="preserve">KG </v>
          </cell>
          <cell r="D47">
            <v>5</v>
          </cell>
          <cell r="E47">
            <v>6.05</v>
          </cell>
          <cell r="F47">
            <v>30.25</v>
          </cell>
        </row>
        <row r="48">
          <cell r="A48">
            <v>5085</v>
          </cell>
          <cell r="B48" t="str">
            <v>CADEADO LATAO CROMADO H = 35MM / 5 PINOS / HASTE CROMADA H = 30MM</v>
          </cell>
          <cell r="C48" t="str">
            <v xml:space="preserve">UN </v>
          </cell>
          <cell r="D48">
            <v>0.28999999999999998</v>
          </cell>
          <cell r="E48">
            <v>12.84</v>
          </cell>
          <cell r="F48">
            <v>3.72</v>
          </cell>
        </row>
        <row r="49">
          <cell r="A49">
            <v>5088</v>
          </cell>
          <cell r="B49" t="str">
            <v>PORTA CADEADO ZINCADO OXIDADO PRETO</v>
          </cell>
          <cell r="C49" t="str">
            <v xml:space="preserve">UN </v>
          </cell>
          <cell r="D49">
            <v>0.28999999999999998</v>
          </cell>
          <cell r="E49">
            <v>6.66</v>
          </cell>
          <cell r="F49">
            <v>1.93</v>
          </cell>
        </row>
        <row r="50">
          <cell r="A50">
            <v>6110</v>
          </cell>
          <cell r="B50" t="str">
            <v>SERRALHEIRO</v>
          </cell>
          <cell r="C50" t="str">
            <v xml:space="preserve">H </v>
          </cell>
          <cell r="D50">
            <v>3.5</v>
          </cell>
          <cell r="E50">
            <v>7.94</v>
          </cell>
          <cell r="F50">
            <v>27.79</v>
          </cell>
        </row>
        <row r="51">
          <cell r="A51">
            <v>6111</v>
          </cell>
          <cell r="B51" t="str">
            <v>SERVENTE OU OPERARIO NAO QUALIFICADO</v>
          </cell>
          <cell r="C51" t="str">
            <v xml:space="preserve">H </v>
          </cell>
          <cell r="D51">
            <v>351.5</v>
          </cell>
          <cell r="E51">
            <v>5.2</v>
          </cell>
          <cell r="F51">
            <v>1827.8</v>
          </cell>
        </row>
        <row r="52">
          <cell r="A52">
            <v>7194</v>
          </cell>
          <cell r="B52" t="str">
            <v>TELHA FIBROCIMENTO ONDULADA 6MM - 2,44 X 1,10M</v>
          </cell>
          <cell r="C52" t="str">
            <v xml:space="preserve">M2 </v>
          </cell>
          <cell r="D52">
            <v>7.15</v>
          </cell>
          <cell r="E52">
            <v>9.73</v>
          </cell>
          <cell r="F52">
            <v>69.569999999999993</v>
          </cell>
        </row>
        <row r="53">
          <cell r="A53">
            <v>73293</v>
          </cell>
          <cell r="B53" t="str">
            <v>CONCRETO DOSADO 15 MPA SOMENTE MATERIAIS INCL 5% PERDAS</v>
          </cell>
          <cell r="C53" t="str">
            <v xml:space="preserve">M3 </v>
          </cell>
          <cell r="D53">
            <v>0.75</v>
          </cell>
          <cell r="E53">
            <v>200.66</v>
          </cell>
          <cell r="F53">
            <v>150.49</v>
          </cell>
        </row>
        <row r="54">
          <cell r="A54">
            <v>73372</v>
          </cell>
          <cell r="B54" t="str">
            <v>PINHO DE TERCEIRA 1" X 12" E 1" X 9"</v>
          </cell>
          <cell r="C54" t="str">
            <v xml:space="preserve">M2 </v>
          </cell>
          <cell r="D54">
            <v>51</v>
          </cell>
          <cell r="E54">
            <v>12.94</v>
          </cell>
          <cell r="F54">
            <v>660.04</v>
          </cell>
        </row>
        <row r="55">
          <cell r="A55">
            <v>73420</v>
          </cell>
          <cell r="B55" t="str">
            <v>LANCAMENTO CONCRETO P/PECAS S/ARMAD PROD 2 M3/H INCL APENAS TRANSP HORIZ C/CARRINHOS ATE 20M COLOCACAO ADENS E ACAB.</v>
          </cell>
          <cell r="C55" t="str">
            <v xml:space="preserve">M3 </v>
          </cell>
          <cell r="D55">
            <v>0.75</v>
          </cell>
          <cell r="E55">
            <v>24.53</v>
          </cell>
          <cell r="F55">
            <v>18.399999999999999</v>
          </cell>
        </row>
        <row r="56">
          <cell r="A56">
            <v>73444</v>
          </cell>
          <cell r="B56" t="str">
            <v>PREPARO DE CONCRETO COM MISTURA E AMASSAMENTO EM 1 BETONEIRA 320L COM PRODUCAO DE 2M3/H, EXCLUSIVE MATERIAIS.</v>
          </cell>
          <cell r="C56" t="str">
            <v xml:space="preserve">M3 </v>
          </cell>
          <cell r="D56">
            <v>0.75</v>
          </cell>
          <cell r="E56">
            <v>28.42</v>
          </cell>
          <cell r="F56">
            <v>21.32</v>
          </cell>
        </row>
        <row r="57">
          <cell r="A57" t="str">
            <v xml:space="preserve">73948/016 </v>
          </cell>
          <cell r="B57" t="str">
            <v>LIMPEZA MANUAL DO TERRENO (C/ RASPAGEM SUPERFICIAL)</v>
          </cell>
          <cell r="C57" t="str">
            <v xml:space="preserve">M2 </v>
          </cell>
          <cell r="D57">
            <v>1250</v>
          </cell>
          <cell r="E57">
            <v>1.3</v>
          </cell>
          <cell r="F57">
            <v>1625</v>
          </cell>
        </row>
        <row r="58">
          <cell r="A58">
            <v>6111</v>
          </cell>
          <cell r="B58" t="str">
            <v>SERVENTE OU OPERARIO NAO QUALIFICADO</v>
          </cell>
          <cell r="C58" t="str">
            <v xml:space="preserve">H </v>
          </cell>
          <cell r="D58">
            <v>312.5</v>
          </cell>
          <cell r="E58">
            <v>5.2</v>
          </cell>
          <cell r="F58">
            <v>1625</v>
          </cell>
        </row>
        <row r="59">
          <cell r="A59" t="str">
            <v xml:space="preserve">73960/001 </v>
          </cell>
          <cell r="B59" t="str">
            <v>INSTAL/LIGACAO PROVISORIA ELETRICA BAIXA TENSAO P/CANT OBRA OBRA,M3-CHAVE 100A CARGA 3KWH,20CV EXCL FORN MEDIDOR</v>
          </cell>
          <cell r="C59" t="str">
            <v xml:space="preserve">UN </v>
          </cell>
          <cell r="D59">
            <v>1</v>
          </cell>
          <cell r="E59">
            <v>794.15</v>
          </cell>
          <cell r="F59">
            <v>794.15</v>
          </cell>
        </row>
        <row r="60">
          <cell r="A60">
            <v>12056</v>
          </cell>
          <cell r="B60" t="str">
            <v>ELETRODUTO METALICO FLEXIVEL TIPO CONDUITE D = 1 1/2"</v>
          </cell>
          <cell r="C60" t="str">
            <v xml:space="preserve">M </v>
          </cell>
          <cell r="D60">
            <v>1</v>
          </cell>
          <cell r="E60">
            <v>6.97</v>
          </cell>
          <cell r="F60">
            <v>6.97</v>
          </cell>
        </row>
        <row r="61">
          <cell r="A61">
            <v>12092</v>
          </cell>
          <cell r="B61" t="str">
            <v>CHAVE FACA TRIPOLAR C/BASE DE ARDOSIA/MARMORE 100A/250V</v>
          </cell>
          <cell r="C61" t="str">
            <v xml:space="preserve">UN </v>
          </cell>
          <cell r="D61">
            <v>1</v>
          </cell>
          <cell r="E61">
            <v>55.58</v>
          </cell>
          <cell r="F61">
            <v>55.58</v>
          </cell>
        </row>
        <row r="62">
          <cell r="A62">
            <v>12346</v>
          </cell>
          <cell r="B62" t="str">
            <v>FUSIVEL FACA 100A - 250V FIXO</v>
          </cell>
          <cell r="C62" t="str">
            <v xml:space="preserve">UN </v>
          </cell>
          <cell r="D62">
            <v>3</v>
          </cell>
          <cell r="E62">
            <v>6.42</v>
          </cell>
          <cell r="F62">
            <v>19.260000000000002</v>
          </cell>
        </row>
        <row r="63">
          <cell r="A63">
            <v>12353</v>
          </cell>
          <cell r="B63" t="str">
            <v>FUSIVEL ROSCA 15A - 250V FIXO</v>
          </cell>
          <cell r="C63" t="str">
            <v xml:space="preserve">UN </v>
          </cell>
          <cell r="D63">
            <v>4</v>
          </cell>
          <cell r="E63">
            <v>1.52</v>
          </cell>
          <cell r="F63">
            <v>6.08</v>
          </cell>
        </row>
        <row r="64">
          <cell r="A64">
            <v>12365</v>
          </cell>
          <cell r="B64" t="str">
            <v>ISOLADOR TIPO CARRETILHA - MARROM 72 X 72 MM</v>
          </cell>
          <cell r="C64" t="str">
            <v xml:space="preserve">UN </v>
          </cell>
          <cell r="D64">
            <v>4</v>
          </cell>
          <cell r="E64">
            <v>4.21</v>
          </cell>
          <cell r="F64">
            <v>16.84</v>
          </cell>
        </row>
        <row r="65">
          <cell r="A65">
            <v>1875</v>
          </cell>
          <cell r="B65" t="str">
            <v>CURVA PVC 90G P/ ELETRODUTO ROSCAVEL 1 1/2"</v>
          </cell>
          <cell r="C65" t="str">
            <v xml:space="preserve">UN </v>
          </cell>
          <cell r="D65">
            <v>2</v>
          </cell>
          <cell r="E65">
            <v>4.51</v>
          </cell>
          <cell r="F65">
            <v>9.02</v>
          </cell>
        </row>
        <row r="66">
          <cell r="A66">
            <v>2436</v>
          </cell>
          <cell r="B66" t="str">
            <v>ELETRICISTA OU OFICIAL ELETRICISTA</v>
          </cell>
          <cell r="C66" t="str">
            <v xml:space="preserve">H </v>
          </cell>
          <cell r="D66">
            <v>24</v>
          </cell>
          <cell r="E66">
            <v>7.94</v>
          </cell>
          <cell r="F66">
            <v>190.56</v>
          </cell>
        </row>
        <row r="67">
          <cell r="A67">
            <v>2673</v>
          </cell>
          <cell r="B67" t="str">
            <v>ELETRODUTO PVC ROSCA S/LUVA 15MM - 1/2"</v>
          </cell>
          <cell r="C67" t="str">
            <v xml:space="preserve">M </v>
          </cell>
          <cell r="D67">
            <v>12</v>
          </cell>
          <cell r="E67">
            <v>1.54</v>
          </cell>
          <cell r="F67">
            <v>18.48</v>
          </cell>
        </row>
        <row r="68">
          <cell r="A68">
            <v>3406</v>
          </cell>
          <cell r="B68" t="str">
            <v>ISOLADOR DE PINO DE PORCELANA VIDRADA 15 KV</v>
          </cell>
          <cell r="C68" t="str">
            <v xml:space="preserve">UN </v>
          </cell>
          <cell r="D68">
            <v>4</v>
          </cell>
          <cell r="E68">
            <v>13.13</v>
          </cell>
          <cell r="F68">
            <v>52.52</v>
          </cell>
        </row>
        <row r="69">
          <cell r="A69">
            <v>392</v>
          </cell>
          <cell r="B69" t="str">
            <v>ABRACADEIRA TIPO D 1/2" C/ PARAFUSO"</v>
          </cell>
          <cell r="C69" t="str">
            <v xml:space="preserve">UN </v>
          </cell>
          <cell r="D69">
            <v>1</v>
          </cell>
          <cell r="E69">
            <v>0.57999999999999996</v>
          </cell>
          <cell r="F69">
            <v>0.57999999999999996</v>
          </cell>
        </row>
        <row r="70">
          <cell r="A70">
            <v>4481</v>
          </cell>
          <cell r="B70" t="str">
            <v>PECA DE MADEIRA (MASSARANDUBA) 7,5 X 15CM (3 X 6") NAO APARELHADA</v>
          </cell>
          <cell r="C70" t="str">
            <v xml:space="preserve">M </v>
          </cell>
          <cell r="D70">
            <v>6</v>
          </cell>
          <cell r="E70">
            <v>17.98</v>
          </cell>
          <cell r="F70">
            <v>107.88</v>
          </cell>
        </row>
        <row r="71">
          <cell r="A71">
            <v>6111</v>
          </cell>
          <cell r="B71" t="str">
            <v>SERVENTE OU OPERARIO NAO QUALIFICADO</v>
          </cell>
          <cell r="C71" t="str">
            <v xml:space="preserve">H </v>
          </cell>
          <cell r="D71">
            <v>24</v>
          </cell>
          <cell r="E71">
            <v>5.2</v>
          </cell>
          <cell r="F71">
            <v>124.8</v>
          </cell>
        </row>
        <row r="72">
          <cell r="A72">
            <v>7701</v>
          </cell>
          <cell r="B72" t="str">
            <v>TUBO ACO GALV C/ COSTURA DIN 2440/NBR 5580 CLASSE MEDIA DN 2.1/2" (65MM) E=3,65MM - 6,51KG/M</v>
          </cell>
          <cell r="C72" t="str">
            <v xml:space="preserve">M </v>
          </cell>
          <cell r="D72">
            <v>2</v>
          </cell>
          <cell r="E72">
            <v>45.89</v>
          </cell>
          <cell r="F72">
            <v>91.78</v>
          </cell>
        </row>
        <row r="73">
          <cell r="A73">
            <v>979</v>
          </cell>
          <cell r="B73" t="str">
            <v>CABO DE COBRE ISOLAMENTO ANTI-CHAMA 450/750V 16MM2, TP PIRASTIC PIRELLI OU EQUIV</v>
          </cell>
          <cell r="C73" t="str">
            <v xml:space="preserve">M </v>
          </cell>
          <cell r="D73">
            <v>20</v>
          </cell>
          <cell r="E73">
            <v>4.6900000000000004</v>
          </cell>
          <cell r="F73">
            <v>93.8</v>
          </cell>
        </row>
        <row r="74">
          <cell r="A74" t="str">
            <v xml:space="preserve">73992/001 </v>
          </cell>
          <cell r="B74" t="str">
            <v>LOCACAO CONVENCIONAL DE OBRA, ATRAVÉS DE GABARITO DE TABUAS CORRIDAS PONTALETADAS A CADA 1,50M</v>
          </cell>
          <cell r="C74" t="str">
            <v xml:space="preserve">M2 </v>
          </cell>
          <cell r="D74">
            <v>874</v>
          </cell>
          <cell r="E74">
            <v>3.31</v>
          </cell>
          <cell r="F74">
            <v>2891.72</v>
          </cell>
        </row>
        <row r="75">
          <cell r="A75">
            <v>1213</v>
          </cell>
          <cell r="B75" t="str">
            <v>CARPINTEIRO DE FORMA</v>
          </cell>
          <cell r="C75" t="str">
            <v xml:space="preserve">H </v>
          </cell>
          <cell r="D75">
            <v>113.62</v>
          </cell>
          <cell r="E75">
            <v>7.94</v>
          </cell>
          <cell r="F75">
            <v>902.14</v>
          </cell>
        </row>
        <row r="76">
          <cell r="A76">
            <v>337</v>
          </cell>
          <cell r="B76" t="str">
            <v>ARAME RECOZIDO 18 BWG - 1,25MM - 9,60 G/M</v>
          </cell>
          <cell r="C76" t="str">
            <v xml:space="preserve">KG </v>
          </cell>
          <cell r="D76">
            <v>17.48</v>
          </cell>
          <cell r="E76">
            <v>9</v>
          </cell>
          <cell r="F76">
            <v>157.32</v>
          </cell>
        </row>
        <row r="77">
          <cell r="A77">
            <v>4493</v>
          </cell>
          <cell r="B77" t="str">
            <v>PECA DE MADEIRA 2A QUALIDADE 7,5 X 7,5CM NAO APARELHADA</v>
          </cell>
          <cell r="C77" t="str">
            <v xml:space="preserve">M </v>
          </cell>
          <cell r="D77">
            <v>218.5</v>
          </cell>
          <cell r="E77">
            <v>3.78</v>
          </cell>
          <cell r="F77">
            <v>825.93</v>
          </cell>
        </row>
        <row r="78">
          <cell r="A78">
            <v>5061</v>
          </cell>
          <cell r="B78" t="str">
            <v>PREGO DE ACO 18 X 27</v>
          </cell>
          <cell r="C78" t="str">
            <v xml:space="preserve">KG </v>
          </cell>
          <cell r="D78">
            <v>8.74</v>
          </cell>
          <cell r="E78">
            <v>6.5</v>
          </cell>
          <cell r="F78">
            <v>56.81</v>
          </cell>
        </row>
        <row r="79">
          <cell r="A79">
            <v>6115</v>
          </cell>
          <cell r="B79" t="str">
            <v>AJUDANTE</v>
          </cell>
          <cell r="C79" t="str">
            <v xml:space="preserve">H </v>
          </cell>
          <cell r="D79">
            <v>113.62</v>
          </cell>
          <cell r="E79">
            <v>5.2</v>
          </cell>
          <cell r="F79">
            <v>590.82000000000005</v>
          </cell>
        </row>
        <row r="80">
          <cell r="A80">
            <v>6188</v>
          </cell>
          <cell r="B80" t="str">
            <v>TABUA MADEIRA 3A QUALIDADE 2,5 X 30CM (1 X 12") NAO APARELHADA</v>
          </cell>
          <cell r="C80" t="str">
            <v xml:space="preserve">M2 </v>
          </cell>
          <cell r="D80">
            <v>26.22</v>
          </cell>
          <cell r="E80">
            <v>13.68</v>
          </cell>
          <cell r="F80">
            <v>358.69</v>
          </cell>
        </row>
        <row r="81">
          <cell r="A81" t="str">
            <v xml:space="preserve">74005/001 </v>
          </cell>
          <cell r="B81" t="str">
            <v>COMPACTACAO MECANICA, SEM CONTROLE DO GC (C/COMPACTADOR PLACA 400 KG)</v>
          </cell>
          <cell r="C81" t="str">
            <v xml:space="preserve">M3 </v>
          </cell>
          <cell r="D81">
            <v>248.1</v>
          </cell>
          <cell r="E81">
            <v>1.84</v>
          </cell>
          <cell r="F81">
            <v>456.5</v>
          </cell>
        </row>
        <row r="82">
          <cell r="A82">
            <v>1453</v>
          </cell>
          <cell r="B82" t="str">
            <v>COMPACTADOR SOLOS C/ PLACA VIBRATÓRIA MOTOR DIESEL/GASOLINA 7 A 10HP 400KG NÃO REVERSÍVEL TIPO DYNAPAC CM-20 OU EQUIV</v>
          </cell>
          <cell r="C82" t="str">
            <v xml:space="preserve">H </v>
          </cell>
          <cell r="D82">
            <v>31.012499999999999</v>
          </cell>
          <cell r="E82">
            <v>4.32</v>
          </cell>
          <cell r="F82">
            <v>133.97</v>
          </cell>
        </row>
        <row r="83">
          <cell r="A83">
            <v>6111</v>
          </cell>
          <cell r="B83" t="str">
            <v>SERVENTE OU OPERARIO NAO QUALIFICADO</v>
          </cell>
          <cell r="C83" t="str">
            <v xml:space="preserve">H </v>
          </cell>
          <cell r="D83">
            <v>62.024999999999999</v>
          </cell>
          <cell r="E83">
            <v>5.2</v>
          </cell>
          <cell r="F83">
            <v>322.52999999999997</v>
          </cell>
        </row>
        <row r="84">
          <cell r="A84" t="str">
            <v xml:space="preserve">74207/001 </v>
          </cell>
          <cell r="B84" t="str">
            <v>TRANSPORTE DE MATERIAL - BOTA-FORA, D.M.T = 10,0 KM</v>
          </cell>
          <cell r="C84" t="str">
            <v xml:space="preserve">M3 </v>
          </cell>
          <cell r="D84">
            <v>32.5</v>
          </cell>
          <cell r="E84">
            <v>9.76</v>
          </cell>
          <cell r="F84">
            <v>317.08999999999997</v>
          </cell>
        </row>
        <row r="85">
          <cell r="A85">
            <v>5811</v>
          </cell>
          <cell r="B85" t="str">
            <v>CAMINHAO BASCULANTE, 6M3,12T - 162HP (VU=5ANOS) - CHP DIURNO</v>
          </cell>
          <cell r="C85" t="str">
            <v xml:space="preserve">CHP </v>
          </cell>
          <cell r="D85">
            <v>3.7374999999999998</v>
          </cell>
          <cell r="E85">
            <v>84.84</v>
          </cell>
          <cell r="F85">
            <v>317.08999999999997</v>
          </cell>
        </row>
        <row r="86">
          <cell r="A86" t="str">
            <v xml:space="preserve">74209/001 </v>
          </cell>
          <cell r="B86" t="str">
            <v>PLACA DE OBRA EM CHAPA DE ACO GALVANIZADO</v>
          </cell>
          <cell r="C86" t="str">
            <v xml:space="preserve">M2 </v>
          </cell>
          <cell r="D86">
            <v>8</v>
          </cell>
          <cell r="E86">
            <v>242.99</v>
          </cell>
          <cell r="F86">
            <v>1943.96</v>
          </cell>
        </row>
        <row r="87">
          <cell r="A87">
            <v>1213</v>
          </cell>
          <cell r="B87" t="str">
            <v>CARPINTEIRO DE FORMA</v>
          </cell>
          <cell r="C87" t="str">
            <v xml:space="preserve">H </v>
          </cell>
          <cell r="D87">
            <v>8</v>
          </cell>
          <cell r="E87">
            <v>7.94</v>
          </cell>
          <cell r="F87">
            <v>63.52</v>
          </cell>
        </row>
        <row r="88">
          <cell r="A88">
            <v>4083</v>
          </cell>
          <cell r="B88" t="str">
            <v>FEITOR OU ENCARREGADO GERAL</v>
          </cell>
          <cell r="C88" t="str">
            <v xml:space="preserve">H </v>
          </cell>
          <cell r="D88">
            <v>1.6</v>
          </cell>
          <cell r="E88">
            <v>7.17</v>
          </cell>
          <cell r="F88">
            <v>11.47</v>
          </cell>
        </row>
        <row r="89">
          <cell r="A89">
            <v>4417</v>
          </cell>
          <cell r="B89" t="str">
            <v>PECA DE MADEIRA LEI 1A QUALIDADE 2,5 X 7,5CM (1 X 3") NAO APARELHADA</v>
          </cell>
          <cell r="C89" t="str">
            <v xml:space="preserve">M </v>
          </cell>
          <cell r="D89">
            <v>8</v>
          </cell>
          <cell r="E89">
            <v>4.17</v>
          </cell>
          <cell r="F89">
            <v>33.36</v>
          </cell>
        </row>
        <row r="90">
          <cell r="A90">
            <v>4491</v>
          </cell>
          <cell r="B90" t="str">
            <v>PECA DE MADEIRA 3A/4A QUALIDADE 7,5 X 7,5CM (3X3) NAO APARELHADA</v>
          </cell>
          <cell r="C90" t="str">
            <v xml:space="preserve">M </v>
          </cell>
          <cell r="D90">
            <v>32</v>
          </cell>
          <cell r="E90">
            <v>4.08</v>
          </cell>
          <cell r="F90">
            <v>130.56</v>
          </cell>
        </row>
        <row r="91">
          <cell r="A91">
            <v>4813</v>
          </cell>
          <cell r="B91" t="str">
            <v>PLACA DE OBRA (IDENTIFICACAO) PARA CONSTRUCAO CIVIL EM CHAPA GALVANIZADA NUM 22 (NAO INCLUI COLOCACAO)</v>
          </cell>
          <cell r="C91" t="str">
            <v xml:space="preserve">M2 </v>
          </cell>
          <cell r="D91">
            <v>8</v>
          </cell>
          <cell r="E91">
            <v>200</v>
          </cell>
          <cell r="F91">
            <v>1600</v>
          </cell>
        </row>
        <row r="92">
          <cell r="A92">
            <v>5075</v>
          </cell>
          <cell r="B92" t="str">
            <v>PREGO DE ACO 18 X 30</v>
          </cell>
          <cell r="C92" t="str">
            <v xml:space="preserve">KG </v>
          </cell>
          <cell r="D92">
            <v>0.88</v>
          </cell>
          <cell r="E92">
            <v>6.05</v>
          </cell>
          <cell r="F92">
            <v>5.32</v>
          </cell>
        </row>
        <row r="93">
          <cell r="A93">
            <v>5652</v>
          </cell>
          <cell r="B93" t="str">
            <v>CONCRETO NAO ESTRUTURAL, CONSUMO MINIMO 150 KG/M3 (1:4:5)</v>
          </cell>
          <cell r="C93" t="str">
            <v xml:space="preserve">M3 </v>
          </cell>
          <cell r="D93">
            <v>0.08</v>
          </cell>
          <cell r="E93">
            <v>206.55</v>
          </cell>
          <cell r="F93">
            <v>16.52</v>
          </cell>
        </row>
        <row r="94">
          <cell r="A94">
            <v>6111</v>
          </cell>
          <cell r="B94" t="str">
            <v>SERVENTE OU OPERARIO NAO QUALIFICADO</v>
          </cell>
          <cell r="C94" t="str">
            <v xml:space="preserve">H </v>
          </cell>
          <cell r="D94">
            <v>16</v>
          </cell>
          <cell r="E94">
            <v>5.2</v>
          </cell>
          <cell r="F94">
            <v>83.2</v>
          </cell>
        </row>
        <row r="95">
          <cell r="A95" t="str">
            <v xml:space="preserve">74220/001 </v>
          </cell>
          <cell r="B95" t="str">
            <v>TAPUME DE CHAPA DE MADEIRA COMPENSADA (6MM) - PINTURA A CAL</v>
          </cell>
          <cell r="C95" t="str">
            <v xml:space="preserve">M2 </v>
          </cell>
          <cell r="D95">
            <v>54.67</v>
          </cell>
          <cell r="E95">
            <v>25.13</v>
          </cell>
          <cell r="F95">
            <v>1374.11</v>
          </cell>
        </row>
        <row r="96">
          <cell r="A96">
            <v>1106</v>
          </cell>
          <cell r="B96" t="str">
            <v>CAL HIDRATADA P/ ARGAMASSA</v>
          </cell>
          <cell r="C96" t="str">
            <v xml:space="preserve">KG </v>
          </cell>
          <cell r="D96">
            <v>32.802</v>
          </cell>
          <cell r="E96">
            <v>0.4</v>
          </cell>
          <cell r="F96">
            <v>13.12</v>
          </cell>
        </row>
        <row r="97">
          <cell r="A97">
            <v>1213</v>
          </cell>
          <cell r="B97" t="str">
            <v>CARPINTEIRO DE FORMA</v>
          </cell>
          <cell r="C97" t="str">
            <v xml:space="preserve">H </v>
          </cell>
          <cell r="D97">
            <v>43.735999999999997</v>
          </cell>
          <cell r="E97">
            <v>7.94</v>
          </cell>
          <cell r="F97">
            <v>347.26</v>
          </cell>
        </row>
        <row r="98">
          <cell r="A98">
            <v>1351</v>
          </cell>
          <cell r="B98" t="str">
            <v>CHAPA MADEIRA COMPENSADA RESINADA 2,2 X 1,1M X 6MM P/ FORMA CONCRETO</v>
          </cell>
          <cell r="C98" t="str">
            <v xml:space="preserve">UN </v>
          </cell>
          <cell r="D98">
            <v>12.42499851</v>
          </cell>
          <cell r="E98">
            <v>17.899999999999999</v>
          </cell>
          <cell r="F98">
            <v>222.41</v>
          </cell>
        </row>
        <row r="99">
          <cell r="A99">
            <v>4493</v>
          </cell>
          <cell r="B99" t="str">
            <v>PECA DE MADEIRA 2A QUALIDADE 7,5 X 7,5CM NAO APARELHADA</v>
          </cell>
          <cell r="C99" t="str">
            <v xml:space="preserve">M </v>
          </cell>
          <cell r="D99">
            <v>86.378600000000006</v>
          </cell>
          <cell r="E99">
            <v>3.78</v>
          </cell>
          <cell r="F99">
            <v>326.51</v>
          </cell>
        </row>
        <row r="100">
          <cell r="A100">
            <v>4783</v>
          </cell>
          <cell r="B100" t="str">
            <v>PINTOR</v>
          </cell>
          <cell r="C100" t="str">
            <v xml:space="preserve">H </v>
          </cell>
          <cell r="D100">
            <v>16.401</v>
          </cell>
          <cell r="E100">
            <v>7.94</v>
          </cell>
          <cell r="F100">
            <v>130.22</v>
          </cell>
        </row>
        <row r="101">
          <cell r="A101">
            <v>5061</v>
          </cell>
          <cell r="B101" t="str">
            <v>PREGO DE ACO 18 X 27</v>
          </cell>
          <cell r="C101" t="str">
            <v xml:space="preserve">KG </v>
          </cell>
          <cell r="D101">
            <v>8.2004999999999999</v>
          </cell>
          <cell r="E101">
            <v>6.5</v>
          </cell>
          <cell r="F101">
            <v>53.3</v>
          </cell>
        </row>
        <row r="102">
          <cell r="A102">
            <v>5333</v>
          </cell>
          <cell r="B102" t="str">
            <v>OLEO DE LINHACA</v>
          </cell>
          <cell r="C102" t="str">
            <v xml:space="preserve">L </v>
          </cell>
          <cell r="D102">
            <v>1.2027399999999999</v>
          </cell>
          <cell r="E102">
            <v>9.32</v>
          </cell>
          <cell r="F102">
            <v>11.21</v>
          </cell>
        </row>
        <row r="103">
          <cell r="A103">
            <v>6111</v>
          </cell>
          <cell r="B103" t="str">
            <v>SERVENTE OU OPERARIO NAO QUALIFICADO</v>
          </cell>
          <cell r="C103" t="str">
            <v xml:space="preserve">H </v>
          </cell>
          <cell r="D103">
            <v>51.936500000000002</v>
          </cell>
          <cell r="E103">
            <v>5.2</v>
          </cell>
          <cell r="F103">
            <v>270.07</v>
          </cell>
        </row>
        <row r="104">
          <cell r="A104" t="str">
            <v xml:space="preserve">CT600.T1 </v>
          </cell>
          <cell r="B104" t="str">
            <v>ANOTACAO ART CREA ÁREA CONSTRUIDA 874,00 M2</v>
          </cell>
          <cell r="C104" t="str">
            <v xml:space="preserve">VB </v>
          </cell>
          <cell r="D104">
            <v>1</v>
          </cell>
          <cell r="E104">
            <v>474.5</v>
          </cell>
          <cell r="F104">
            <v>474.5</v>
          </cell>
        </row>
        <row r="105">
          <cell r="A105" t="str">
            <v xml:space="preserve">T1.002 </v>
          </cell>
          <cell r="B105" t="str">
            <v>ESTRUTURA</v>
          </cell>
        </row>
        <row r="106">
          <cell r="A106" t="str">
            <v xml:space="preserve">T1.002.001 </v>
          </cell>
          <cell r="B106" t="str">
            <v>INFRAESTRUTURA</v>
          </cell>
        </row>
        <row r="107">
          <cell r="A107">
            <v>5651</v>
          </cell>
          <cell r="B107" t="str">
            <v>FORMA DE MADEIRA COMUM PARA FUNDACOES</v>
          </cell>
          <cell r="C107" t="str">
            <v xml:space="preserve">M2 </v>
          </cell>
          <cell r="D107">
            <v>208.42</v>
          </cell>
          <cell r="E107">
            <v>21.92</v>
          </cell>
          <cell r="F107">
            <v>4567.7299999999996</v>
          </cell>
        </row>
        <row r="108">
          <cell r="A108">
            <v>1213</v>
          </cell>
          <cell r="B108" t="str">
            <v>CARPINTEIRO DE FORMA</v>
          </cell>
          <cell r="C108" t="str">
            <v xml:space="preserve">H </v>
          </cell>
          <cell r="D108">
            <v>208.42</v>
          </cell>
          <cell r="E108">
            <v>7.94</v>
          </cell>
          <cell r="F108">
            <v>1654.85</v>
          </cell>
        </row>
        <row r="109">
          <cell r="A109">
            <v>2692</v>
          </cell>
          <cell r="B109" t="str">
            <v>DESMOLDANTE PARA FORMA DE MADEIRA</v>
          </cell>
          <cell r="C109" t="str">
            <v xml:space="preserve">L </v>
          </cell>
          <cell r="D109">
            <v>20.841999999999999</v>
          </cell>
          <cell r="E109">
            <v>7.06</v>
          </cell>
          <cell r="F109">
            <v>147.13999999999999</v>
          </cell>
        </row>
        <row r="110">
          <cell r="A110">
            <v>4491</v>
          </cell>
          <cell r="B110" t="str">
            <v>PECA DE MADEIRA 3A/4A QUALIDADE 7,5 X 7,5CM (3X3) NAO APARELHADA</v>
          </cell>
          <cell r="C110" t="str">
            <v xml:space="preserve">M </v>
          </cell>
          <cell r="D110">
            <v>58.357599999999998</v>
          </cell>
          <cell r="E110">
            <v>4.08</v>
          </cell>
          <cell r="F110">
            <v>238.1</v>
          </cell>
        </row>
        <row r="111">
          <cell r="A111">
            <v>4512</v>
          </cell>
          <cell r="B111" t="str">
            <v>PECA DE MADEIRA 3A/4A QUALIDADE 2,5 X 5CM NAO APARELHADA</v>
          </cell>
          <cell r="C111" t="str">
            <v xml:space="preserve">M </v>
          </cell>
          <cell r="D111">
            <v>50.020800000000001</v>
          </cell>
          <cell r="E111">
            <v>1.29</v>
          </cell>
          <cell r="F111">
            <v>64.53</v>
          </cell>
        </row>
        <row r="112">
          <cell r="A112">
            <v>5061</v>
          </cell>
          <cell r="B112" t="str">
            <v>PREGO DE ACO 18 X 27</v>
          </cell>
          <cell r="C112" t="str">
            <v xml:space="preserve">KG </v>
          </cell>
          <cell r="D112">
            <v>31.263000000000002</v>
          </cell>
          <cell r="E112">
            <v>6.5</v>
          </cell>
          <cell r="F112">
            <v>203.21</v>
          </cell>
        </row>
        <row r="113">
          <cell r="A113">
            <v>6111</v>
          </cell>
          <cell r="B113" t="str">
            <v>SERVENTE OU OPERARIO NAO QUALIFICADO</v>
          </cell>
          <cell r="C113" t="str">
            <v xml:space="preserve">H </v>
          </cell>
          <cell r="D113">
            <v>208.42</v>
          </cell>
          <cell r="E113">
            <v>5.2</v>
          </cell>
          <cell r="F113">
            <v>1083.78</v>
          </cell>
        </row>
        <row r="114">
          <cell r="A114">
            <v>6212</v>
          </cell>
          <cell r="B114" t="str">
            <v>TABUA MADEIRA 3A QUALIDADE 2,5 X 30,0CM (1 X 12") NAO APARELHADA</v>
          </cell>
          <cell r="C114" t="str">
            <v xml:space="preserve">M </v>
          </cell>
          <cell r="D114">
            <v>343.89299999999997</v>
          </cell>
          <cell r="E114">
            <v>3.42</v>
          </cell>
          <cell r="F114">
            <v>1176.1099999999999</v>
          </cell>
        </row>
        <row r="115">
          <cell r="A115">
            <v>73357</v>
          </cell>
          <cell r="B115" t="str">
            <v>ESCAVACAO MANUAL DE VALA EM MATERIAL DE 1A CATEGORIA ATE 1,5M EXCLUINDO ESGOTAMENTO/ESCORAMENTO</v>
          </cell>
          <cell r="C115" t="str">
            <v xml:space="preserve">M3 </v>
          </cell>
          <cell r="D115">
            <v>37.06</v>
          </cell>
          <cell r="E115">
            <v>18.2</v>
          </cell>
          <cell r="F115">
            <v>674.49</v>
          </cell>
        </row>
        <row r="116">
          <cell r="A116">
            <v>6111</v>
          </cell>
          <cell r="B116" t="str">
            <v>SERVENTE OU OPERARIO NAO QUALIFICADO</v>
          </cell>
          <cell r="C116" t="str">
            <v xml:space="preserve">H </v>
          </cell>
          <cell r="D116">
            <v>129.71</v>
          </cell>
          <cell r="E116">
            <v>5.2</v>
          </cell>
          <cell r="F116">
            <v>674.49</v>
          </cell>
        </row>
        <row r="117">
          <cell r="A117" t="str">
            <v xml:space="preserve">73942/002 </v>
          </cell>
          <cell r="B117" t="str">
            <v>ARMACAO (FORN., CORTE, DOBRA E COLOC.) ACO CA-60 DIAM. 3,4 A 6,0MM.</v>
          </cell>
          <cell r="C117" t="str">
            <v xml:space="preserve">KG </v>
          </cell>
          <cell r="D117">
            <v>225.7</v>
          </cell>
          <cell r="E117">
            <v>7.08</v>
          </cell>
          <cell r="F117">
            <v>1598.41</v>
          </cell>
        </row>
        <row r="118">
          <cell r="A118">
            <v>337</v>
          </cell>
          <cell r="B118" t="str">
            <v>ARAME RECOZIDO 18 BWG - 1,25MM - 9,60 G/M</v>
          </cell>
          <cell r="C118" t="str">
            <v xml:space="preserve">KG </v>
          </cell>
          <cell r="D118">
            <v>4.5140000000000002</v>
          </cell>
          <cell r="E118">
            <v>9</v>
          </cell>
          <cell r="F118">
            <v>40.630000000000003</v>
          </cell>
        </row>
        <row r="119">
          <cell r="A119">
            <v>378</v>
          </cell>
          <cell r="B119" t="str">
            <v>ARMADOR OU FERREIRO</v>
          </cell>
          <cell r="C119" t="str">
            <v xml:space="preserve">H </v>
          </cell>
          <cell r="D119">
            <v>22.57</v>
          </cell>
          <cell r="E119">
            <v>7.94</v>
          </cell>
          <cell r="F119">
            <v>179.21</v>
          </cell>
        </row>
        <row r="120">
          <cell r="A120">
            <v>39</v>
          </cell>
          <cell r="B120" t="str">
            <v>ACO CA-60 - 5,0MM</v>
          </cell>
          <cell r="C120" t="str">
            <v xml:space="preserve">KG </v>
          </cell>
          <cell r="D120">
            <v>248.27</v>
          </cell>
          <cell r="E120">
            <v>5.08</v>
          </cell>
          <cell r="F120">
            <v>1261.21</v>
          </cell>
        </row>
        <row r="121">
          <cell r="A121">
            <v>6111</v>
          </cell>
          <cell r="B121" t="str">
            <v>SERVENTE OU OPERARIO NAO QUALIFICADO</v>
          </cell>
          <cell r="C121" t="str">
            <v xml:space="preserve">H </v>
          </cell>
          <cell r="D121">
            <v>22.57</v>
          </cell>
          <cell r="E121">
            <v>5.2</v>
          </cell>
          <cell r="F121">
            <v>117.36</v>
          </cell>
        </row>
        <row r="122">
          <cell r="A122" t="str">
            <v xml:space="preserve">73964/001 </v>
          </cell>
          <cell r="B122" t="str">
            <v>REATERRO DE VALA/CAVA COMPACTADA A MACO EM CAMADAS DE 20CM</v>
          </cell>
          <cell r="C122" t="str">
            <v xml:space="preserve">M3 </v>
          </cell>
          <cell r="D122">
            <v>23.95</v>
          </cell>
          <cell r="E122">
            <v>15.6</v>
          </cell>
          <cell r="F122">
            <v>373.62</v>
          </cell>
        </row>
        <row r="123">
          <cell r="A123">
            <v>6111</v>
          </cell>
          <cell r="B123" t="str">
            <v>SERVENTE OU OPERARIO NAO QUALIFICADO</v>
          </cell>
          <cell r="C123" t="str">
            <v xml:space="preserve">H </v>
          </cell>
          <cell r="D123">
            <v>71.849999999999994</v>
          </cell>
          <cell r="E123">
            <v>5.2</v>
          </cell>
          <cell r="F123">
            <v>373.62</v>
          </cell>
        </row>
        <row r="124">
          <cell r="A124" t="str">
            <v xml:space="preserve">73972/001 </v>
          </cell>
          <cell r="B124" t="str">
            <v>CONCRETO ESTRUTURAL FCK=25MPA, VIRADO EM BETONEIRA, NA OBRA, SEM LANÇAMENTO</v>
          </cell>
          <cell r="C124" t="str">
            <v xml:space="preserve">M3 </v>
          </cell>
          <cell r="D124">
            <v>10.43</v>
          </cell>
          <cell r="E124">
            <v>267.06</v>
          </cell>
          <cell r="F124">
            <v>2785.45</v>
          </cell>
        </row>
        <row r="125">
          <cell r="A125">
            <v>10533</v>
          </cell>
          <cell r="B125" t="str">
            <v>BETONEIRA 580L ELETRICA TRIFASICA 7,5HP C/ CARREGADOR MECANICO</v>
          </cell>
          <cell r="C125" t="str">
            <v xml:space="preserve">H </v>
          </cell>
          <cell r="D125">
            <v>19.124448000000001</v>
          </cell>
          <cell r="E125">
            <v>2.7</v>
          </cell>
          <cell r="F125">
            <v>51.64</v>
          </cell>
        </row>
        <row r="126">
          <cell r="A126">
            <v>1379</v>
          </cell>
          <cell r="B126" t="str">
            <v>CIMENTO PORTLAND COMUM CP I- 32</v>
          </cell>
          <cell r="C126" t="str">
            <v xml:space="preserve">KG </v>
          </cell>
          <cell r="D126">
            <v>3640.07</v>
          </cell>
          <cell r="E126">
            <v>0.35</v>
          </cell>
          <cell r="F126">
            <v>1274.02</v>
          </cell>
        </row>
        <row r="127">
          <cell r="A127">
            <v>370</v>
          </cell>
          <cell r="B127" t="str">
            <v>AREIA MEDIA</v>
          </cell>
          <cell r="C127" t="str">
            <v xml:space="preserve">M3 </v>
          </cell>
          <cell r="D127">
            <v>9.0417670000000001</v>
          </cell>
          <cell r="E127">
            <v>67.86</v>
          </cell>
          <cell r="F127">
            <v>613.57000000000005</v>
          </cell>
        </row>
        <row r="128">
          <cell r="A128">
            <v>4243</v>
          </cell>
          <cell r="B128" t="str">
            <v>OPERADOR DE BETONEIRA</v>
          </cell>
          <cell r="C128" t="str">
            <v xml:space="preserve">H </v>
          </cell>
          <cell r="D128">
            <v>19.124448000000001</v>
          </cell>
          <cell r="E128">
            <v>6.89</v>
          </cell>
          <cell r="F128">
            <v>131.77000000000001</v>
          </cell>
        </row>
        <row r="129">
          <cell r="A129">
            <v>4718</v>
          </cell>
          <cell r="B129" t="str">
            <v>PEDRA BRITADA N. 2 OU 25 MM</v>
          </cell>
          <cell r="C129" t="str">
            <v xml:space="preserve">M3 </v>
          </cell>
          <cell r="D129">
            <v>2.1798700000000002</v>
          </cell>
          <cell r="E129">
            <v>60.2</v>
          </cell>
          <cell r="F129">
            <v>131.22999999999999</v>
          </cell>
        </row>
        <row r="130">
          <cell r="A130">
            <v>4721</v>
          </cell>
          <cell r="B130" t="str">
            <v>PEDRA BRITADA N. 1 OU 19 MM</v>
          </cell>
          <cell r="C130" t="str">
            <v xml:space="preserve">M3 </v>
          </cell>
          <cell r="D130">
            <v>6.5396099999999997</v>
          </cell>
          <cell r="E130">
            <v>62.33</v>
          </cell>
          <cell r="F130">
            <v>407.61</v>
          </cell>
        </row>
        <row r="131">
          <cell r="A131">
            <v>6111</v>
          </cell>
          <cell r="B131" t="str">
            <v>SERVENTE OU OPERARIO NAO QUALIFICADO</v>
          </cell>
          <cell r="C131" t="str">
            <v xml:space="preserve">H </v>
          </cell>
          <cell r="D131">
            <v>33.770254000000001</v>
          </cell>
          <cell r="E131">
            <v>5.2</v>
          </cell>
          <cell r="F131">
            <v>175.61</v>
          </cell>
        </row>
        <row r="132">
          <cell r="A132" t="str">
            <v xml:space="preserve">74016/001 </v>
          </cell>
          <cell r="B132" t="str">
            <v>REGULARIZACAO E COMPACTACAO DE TERRENO, COM SOQUETE</v>
          </cell>
          <cell r="C132" t="str">
            <v xml:space="preserve">M2 </v>
          </cell>
          <cell r="D132">
            <v>80.680000000000007</v>
          </cell>
          <cell r="E132">
            <v>1.72</v>
          </cell>
          <cell r="F132">
            <v>138.44999999999999</v>
          </cell>
        </row>
        <row r="133">
          <cell r="A133">
            <v>6111</v>
          </cell>
          <cell r="B133" t="str">
            <v>SERVENTE OU OPERARIO NAO QUALIFICADO</v>
          </cell>
          <cell r="C133" t="str">
            <v xml:space="preserve">H </v>
          </cell>
          <cell r="D133">
            <v>26.624400000000001</v>
          </cell>
          <cell r="E133">
            <v>5.2</v>
          </cell>
          <cell r="F133">
            <v>138.44999999999999</v>
          </cell>
        </row>
        <row r="134">
          <cell r="A134" t="str">
            <v xml:space="preserve">74115/001 </v>
          </cell>
          <cell r="B134" t="str">
            <v>CONCRETO PARA LASTRO</v>
          </cell>
          <cell r="C134" t="str">
            <v xml:space="preserve">M3 </v>
          </cell>
          <cell r="D134">
            <v>4.03</v>
          </cell>
          <cell r="E134">
            <v>225.81</v>
          </cell>
          <cell r="F134">
            <v>910.01</v>
          </cell>
        </row>
        <row r="135">
          <cell r="A135">
            <v>1379</v>
          </cell>
          <cell r="B135" t="str">
            <v>CIMENTO PORTLAND COMUM CP I- 32</v>
          </cell>
          <cell r="C135" t="str">
            <v xml:space="preserve">KG </v>
          </cell>
          <cell r="D135">
            <v>761.67</v>
          </cell>
          <cell r="E135">
            <v>0.35</v>
          </cell>
          <cell r="F135">
            <v>266.58</v>
          </cell>
        </row>
        <row r="136">
          <cell r="A136">
            <v>367</v>
          </cell>
          <cell r="B136" t="str">
            <v>AREIA GROSSA</v>
          </cell>
          <cell r="C136" t="str">
            <v xml:space="preserve">M3 </v>
          </cell>
          <cell r="D136">
            <v>1.72081</v>
          </cell>
          <cell r="E136">
            <v>69.45</v>
          </cell>
          <cell r="F136">
            <v>119.51</v>
          </cell>
        </row>
        <row r="137">
          <cell r="A137">
            <v>4718</v>
          </cell>
          <cell r="B137" t="str">
            <v>PEDRA BRITADA N. 2 OU 25 MM</v>
          </cell>
          <cell r="C137" t="str">
            <v xml:space="preserve">M3 </v>
          </cell>
          <cell r="D137">
            <v>2.0432100000000002</v>
          </cell>
          <cell r="E137">
            <v>60.2</v>
          </cell>
          <cell r="F137">
            <v>123</v>
          </cell>
        </row>
        <row r="138">
          <cell r="A138">
            <v>4721</v>
          </cell>
          <cell r="B138" t="str">
            <v>PEDRA BRITADA N. 1 OU 19 MM</v>
          </cell>
          <cell r="C138" t="str">
            <v xml:space="preserve">M3 </v>
          </cell>
          <cell r="D138">
            <v>2.0432100000000002</v>
          </cell>
          <cell r="E138">
            <v>62.33</v>
          </cell>
          <cell r="F138">
            <v>127.35</v>
          </cell>
        </row>
        <row r="139">
          <cell r="A139">
            <v>4750</v>
          </cell>
          <cell r="B139" t="str">
            <v>PEDREIRO</v>
          </cell>
          <cell r="C139" t="str">
            <v xml:space="preserve">H </v>
          </cell>
          <cell r="D139">
            <v>8.06</v>
          </cell>
          <cell r="E139">
            <v>7.94</v>
          </cell>
          <cell r="F139">
            <v>64</v>
          </cell>
        </row>
        <row r="140">
          <cell r="A140">
            <v>6111</v>
          </cell>
          <cell r="B140" t="str">
            <v>SERVENTE OU OPERARIO NAO QUALIFICADO</v>
          </cell>
          <cell r="C140" t="str">
            <v xml:space="preserve">H </v>
          </cell>
          <cell r="D140">
            <v>40.299999999999997</v>
          </cell>
          <cell r="E140">
            <v>5.2</v>
          </cell>
          <cell r="F140">
            <v>209.56</v>
          </cell>
        </row>
        <row r="141">
          <cell r="A141" t="str">
            <v xml:space="preserve">74157/004 </v>
          </cell>
          <cell r="B141" t="str">
            <v>LANCAMENTO/APLICACAO MANUAL DE CONCRETO EM FUNDACOES</v>
          </cell>
          <cell r="C141" t="str">
            <v xml:space="preserve">M3 </v>
          </cell>
          <cell r="D141">
            <v>10.43</v>
          </cell>
          <cell r="E141">
            <v>41.88</v>
          </cell>
          <cell r="F141">
            <v>436.81</v>
          </cell>
        </row>
        <row r="142">
          <cell r="A142">
            <v>4750</v>
          </cell>
          <cell r="B142" t="str">
            <v>PEDREIRO</v>
          </cell>
          <cell r="C142" t="str">
            <v xml:space="preserve">H </v>
          </cell>
          <cell r="D142">
            <v>20.86</v>
          </cell>
          <cell r="E142">
            <v>7.94</v>
          </cell>
          <cell r="F142">
            <v>165.63</v>
          </cell>
        </row>
        <row r="143">
          <cell r="A143">
            <v>6111</v>
          </cell>
          <cell r="B143" t="str">
            <v>SERVENTE OU OPERARIO NAO QUALIFICADO</v>
          </cell>
          <cell r="C143" t="str">
            <v xml:space="preserve">H </v>
          </cell>
          <cell r="D143">
            <v>52.15</v>
          </cell>
          <cell r="E143">
            <v>5.2</v>
          </cell>
          <cell r="F143">
            <v>271.18</v>
          </cell>
        </row>
        <row r="144">
          <cell r="A144" t="str">
            <v xml:space="preserve">74254/001 </v>
          </cell>
          <cell r="B144" t="str">
            <v>ARMACAO (FORNECIMENTO, CORTE, DOBRA E COLOCAÇÃO) ACO CA-50 DIAM. 16,0 (5/8 ) À 25,0MM (1 )</v>
          </cell>
          <cell r="C144" t="str">
            <v xml:space="preserve">KG </v>
          </cell>
          <cell r="D144">
            <v>17.100000000000001</v>
          </cell>
          <cell r="E144">
            <v>5.88</v>
          </cell>
          <cell r="F144">
            <v>100.48</v>
          </cell>
        </row>
        <row r="145">
          <cell r="A145">
            <v>30</v>
          </cell>
          <cell r="B145" t="str">
            <v>ACO CA-50 3/4" (19,05 MM)</v>
          </cell>
          <cell r="C145" t="str">
            <v xml:space="preserve">KG </v>
          </cell>
          <cell r="D145">
            <v>18.809999999999999</v>
          </cell>
          <cell r="E145">
            <v>4.26</v>
          </cell>
          <cell r="F145">
            <v>80.13</v>
          </cell>
        </row>
        <row r="146">
          <cell r="A146">
            <v>337</v>
          </cell>
          <cell r="B146" t="str">
            <v>ARAME RECOZIDO 18 BWG - 1,25MM - 9,60 G/M</v>
          </cell>
          <cell r="C146" t="str">
            <v xml:space="preserve">KG </v>
          </cell>
          <cell r="D146">
            <v>0.51300000000000001</v>
          </cell>
          <cell r="E146">
            <v>9</v>
          </cell>
          <cell r="F146">
            <v>4.62</v>
          </cell>
        </row>
        <row r="147">
          <cell r="A147">
            <v>378</v>
          </cell>
          <cell r="B147" t="str">
            <v>ARMADOR OU FERREIRO</v>
          </cell>
          <cell r="C147" t="str">
            <v xml:space="preserve">H </v>
          </cell>
          <cell r="D147">
            <v>1.1970000000000001</v>
          </cell>
          <cell r="E147">
            <v>7.94</v>
          </cell>
          <cell r="F147">
            <v>9.5</v>
          </cell>
        </row>
        <row r="148">
          <cell r="A148">
            <v>6114</v>
          </cell>
          <cell r="B148" t="str">
            <v>AJUDANTE DE ARMADOR</v>
          </cell>
          <cell r="C148" t="str">
            <v xml:space="preserve">H </v>
          </cell>
          <cell r="D148">
            <v>1.1970000000000001</v>
          </cell>
          <cell r="E148">
            <v>5.2</v>
          </cell>
          <cell r="F148">
            <v>6.22</v>
          </cell>
        </row>
        <row r="149">
          <cell r="A149" t="str">
            <v xml:space="preserve">74254/002 </v>
          </cell>
          <cell r="B149" t="str">
            <v>ARMACAO (FORNECIMENTO, CORTE, DOBRA E COLOCAÇÃO) ACO CA-50, DIAM. 6,3 (1/4 ) À 12,5MM(1/2 )</v>
          </cell>
          <cell r="C149" t="str">
            <v xml:space="preserve">KG </v>
          </cell>
          <cell r="D149">
            <v>779.2</v>
          </cell>
          <cell r="E149">
            <v>6.48</v>
          </cell>
          <cell r="F149">
            <v>5048.4399999999996</v>
          </cell>
        </row>
        <row r="150">
          <cell r="A150">
            <v>337</v>
          </cell>
          <cell r="B150" t="str">
            <v>ARAME RECOZIDO 18 BWG - 1,25MM - 9,60 G/M</v>
          </cell>
          <cell r="C150" t="str">
            <v xml:space="preserve">KG </v>
          </cell>
          <cell r="D150">
            <v>23.376000000000001</v>
          </cell>
          <cell r="E150">
            <v>9</v>
          </cell>
          <cell r="F150">
            <v>210.38</v>
          </cell>
        </row>
        <row r="151">
          <cell r="A151">
            <v>34</v>
          </cell>
          <cell r="B151" t="str">
            <v>ACO CA-50 3/8" (9,52 MM)</v>
          </cell>
          <cell r="C151" t="str">
            <v xml:space="preserve">KG </v>
          </cell>
          <cell r="D151">
            <v>857.12</v>
          </cell>
          <cell r="E151">
            <v>4.45</v>
          </cell>
          <cell r="F151">
            <v>3814.18</v>
          </cell>
        </row>
        <row r="152">
          <cell r="A152">
            <v>378</v>
          </cell>
          <cell r="B152" t="str">
            <v>ARMADOR OU FERREIRO</v>
          </cell>
          <cell r="C152" t="str">
            <v xml:space="preserve">H </v>
          </cell>
          <cell r="D152">
            <v>77.92</v>
          </cell>
          <cell r="E152">
            <v>7.94</v>
          </cell>
          <cell r="F152">
            <v>618.67999999999995</v>
          </cell>
        </row>
        <row r="153">
          <cell r="A153">
            <v>6114</v>
          </cell>
          <cell r="B153" t="str">
            <v>AJUDANTE DE ARMADOR</v>
          </cell>
          <cell r="C153" t="str">
            <v xml:space="preserve">H </v>
          </cell>
          <cell r="D153">
            <v>77.92</v>
          </cell>
          <cell r="E153">
            <v>5.2</v>
          </cell>
          <cell r="F153">
            <v>405.18</v>
          </cell>
        </row>
        <row r="154">
          <cell r="A154" t="str">
            <v xml:space="preserve">T1.002.002 </v>
          </cell>
          <cell r="B154" t="str">
            <v>SUPERESTRUTURA</v>
          </cell>
        </row>
        <row r="155">
          <cell r="A155" t="str">
            <v xml:space="preserve">73466A </v>
          </cell>
          <cell r="B155" t="str">
            <v>ESCORAMENTO FORMAS 1,50 A 5,00M APROV 2 VEZES (LAJES / RESERVATÓRIOS)</v>
          </cell>
          <cell r="C155" t="str">
            <v xml:space="preserve">M2 </v>
          </cell>
          <cell r="D155">
            <v>59.84</v>
          </cell>
          <cell r="E155">
            <v>17.170000000000002</v>
          </cell>
          <cell r="F155">
            <v>1027.53</v>
          </cell>
        </row>
        <row r="156">
          <cell r="A156">
            <v>1213</v>
          </cell>
          <cell r="B156" t="str">
            <v>CARPINTEIRO DE FORMA</v>
          </cell>
          <cell r="C156" t="str">
            <v xml:space="preserve">H </v>
          </cell>
          <cell r="D156">
            <v>41.887999999999998</v>
          </cell>
          <cell r="E156">
            <v>7.94</v>
          </cell>
          <cell r="F156">
            <v>332.59</v>
          </cell>
        </row>
        <row r="157">
          <cell r="A157">
            <v>4448</v>
          </cell>
          <cell r="B157" t="str">
            <v>PEÇA DE MADEIRA 3A./4A QUALIDADE 7,5 X 12,50 CM (3X5") NÃO APARELHADA</v>
          </cell>
          <cell r="C157" t="str">
            <v xml:space="preserve">M </v>
          </cell>
          <cell r="D157">
            <v>31.116800000000001</v>
          </cell>
          <cell r="E157">
            <v>7.45</v>
          </cell>
          <cell r="F157">
            <v>231.82</v>
          </cell>
        </row>
        <row r="158">
          <cell r="A158">
            <v>4491</v>
          </cell>
          <cell r="B158" t="str">
            <v>PECA DE MADEIRA 3A/4A QUALIDADE 7,5 X 7,5CM (3X3) NAO APARELHADA</v>
          </cell>
          <cell r="C158" t="str">
            <v xml:space="preserve">M </v>
          </cell>
          <cell r="D158">
            <v>16.755199999999999</v>
          </cell>
          <cell r="E158">
            <v>4.08</v>
          </cell>
          <cell r="F158">
            <v>68.36</v>
          </cell>
        </row>
        <row r="159">
          <cell r="A159">
            <v>4500</v>
          </cell>
          <cell r="B159" t="str">
            <v>PECA DE MADEIRA 3A/4A QUALIDADE 7,5 X 10CM NAO APARELHADA</v>
          </cell>
          <cell r="C159" t="str">
            <v xml:space="preserve">M </v>
          </cell>
          <cell r="D159">
            <v>25.1328</v>
          </cell>
          <cell r="E159">
            <v>6.32</v>
          </cell>
          <cell r="F159">
            <v>158.84</v>
          </cell>
        </row>
        <row r="160">
          <cell r="A160">
            <v>5075</v>
          </cell>
          <cell r="B160" t="str">
            <v>PREGO DE ACO 18 X 30</v>
          </cell>
          <cell r="C160" t="str">
            <v xml:space="preserve">KG </v>
          </cell>
          <cell r="D160">
            <v>2.992</v>
          </cell>
          <cell r="E160">
            <v>6.05</v>
          </cell>
          <cell r="F160">
            <v>18.100000000000001</v>
          </cell>
        </row>
        <row r="161">
          <cell r="A161">
            <v>6111</v>
          </cell>
          <cell r="B161" t="str">
            <v>SERVENTE OU OPERARIO NAO QUALIFICADO</v>
          </cell>
          <cell r="C161" t="str">
            <v xml:space="preserve">H </v>
          </cell>
          <cell r="D161">
            <v>41.887999999999998</v>
          </cell>
          <cell r="E161">
            <v>5.2</v>
          </cell>
          <cell r="F161">
            <v>217.82</v>
          </cell>
        </row>
        <row r="162">
          <cell r="A162" t="str">
            <v xml:space="preserve">73942/001A </v>
          </cell>
          <cell r="B162" t="str">
            <v>ARMAÇÃO (FORN., CORTE, DOBRA E COLOC.) AÇO CA-60 DIAM. ACIMA DE 6,0MM</v>
          </cell>
          <cell r="C162" t="str">
            <v xml:space="preserve">KG </v>
          </cell>
          <cell r="D162">
            <v>1924.1</v>
          </cell>
          <cell r="E162">
            <v>7.25</v>
          </cell>
          <cell r="F162">
            <v>13940.1</v>
          </cell>
        </row>
        <row r="163">
          <cell r="A163">
            <v>337</v>
          </cell>
          <cell r="B163" t="str">
            <v>ARAME RECOZIDO 18 BWG - 1,25MM - 9,60 G/M</v>
          </cell>
          <cell r="C163" t="str">
            <v xml:space="preserve">KG </v>
          </cell>
          <cell r="D163">
            <v>384.82</v>
          </cell>
          <cell r="E163">
            <v>9</v>
          </cell>
          <cell r="F163">
            <v>3463.38</v>
          </cell>
        </row>
        <row r="164">
          <cell r="A164">
            <v>378</v>
          </cell>
          <cell r="B164" t="str">
            <v>ARMADOR OU FERREIRO</v>
          </cell>
          <cell r="C164" t="str">
            <v xml:space="preserve">H </v>
          </cell>
          <cell r="D164">
            <v>0</v>
          </cell>
          <cell r="E164">
            <v>7.94</v>
          </cell>
          <cell r="F164">
            <v>0</v>
          </cell>
        </row>
        <row r="165">
          <cell r="A165">
            <v>42</v>
          </cell>
          <cell r="B165" t="str">
            <v>ACO CA-60 - 7,0MM</v>
          </cell>
          <cell r="C165" t="str">
            <v xml:space="preserve">KG </v>
          </cell>
          <cell r="D165">
            <v>2116.5100000000002</v>
          </cell>
          <cell r="E165">
            <v>4.95</v>
          </cell>
          <cell r="F165">
            <v>10476.719999999999</v>
          </cell>
        </row>
        <row r="166">
          <cell r="A166">
            <v>6111</v>
          </cell>
          <cell r="B166" t="str">
            <v>SERVENTE OU OPERARIO NAO QUALIFICADO</v>
          </cell>
          <cell r="C166" t="str">
            <v xml:space="preserve">H </v>
          </cell>
          <cell r="D166">
            <v>0</v>
          </cell>
          <cell r="E166">
            <v>5.2</v>
          </cell>
          <cell r="F166">
            <v>0</v>
          </cell>
        </row>
        <row r="167">
          <cell r="A167" t="str">
            <v xml:space="preserve">73942/002 </v>
          </cell>
          <cell r="B167" t="str">
            <v>ARMACAO (FORN., CORTE, DOBRA E COLOC.) ACO CA-60 DIAM. 3,4 A 6,0MM.</v>
          </cell>
          <cell r="C167" t="str">
            <v xml:space="preserve">KG </v>
          </cell>
          <cell r="D167">
            <v>770.2</v>
          </cell>
          <cell r="E167">
            <v>7.08</v>
          </cell>
          <cell r="F167">
            <v>5454.56</v>
          </cell>
        </row>
        <row r="168">
          <cell r="A168">
            <v>337</v>
          </cell>
          <cell r="B168" t="str">
            <v>ARAME RECOZIDO 18 BWG - 1,25MM - 9,60 G/M</v>
          </cell>
          <cell r="C168" t="str">
            <v xml:space="preserve">KG </v>
          </cell>
          <cell r="D168">
            <v>15.404</v>
          </cell>
          <cell r="E168">
            <v>9</v>
          </cell>
          <cell r="F168">
            <v>138.63999999999999</v>
          </cell>
        </row>
        <row r="169">
          <cell r="A169">
            <v>378</v>
          </cell>
          <cell r="B169" t="str">
            <v>ARMADOR OU FERREIRO</v>
          </cell>
          <cell r="C169" t="str">
            <v xml:space="preserve">H </v>
          </cell>
          <cell r="D169">
            <v>77.02</v>
          </cell>
          <cell r="E169">
            <v>7.94</v>
          </cell>
          <cell r="F169">
            <v>611.54</v>
          </cell>
        </row>
        <row r="170">
          <cell r="A170">
            <v>39</v>
          </cell>
          <cell r="B170" t="str">
            <v>ACO CA-60 - 5,0MM</v>
          </cell>
          <cell r="C170" t="str">
            <v xml:space="preserve">KG </v>
          </cell>
          <cell r="D170">
            <v>847.22</v>
          </cell>
          <cell r="E170">
            <v>5.08</v>
          </cell>
          <cell r="F170">
            <v>4303.88</v>
          </cell>
        </row>
        <row r="171">
          <cell r="A171">
            <v>6111</v>
          </cell>
          <cell r="B171" t="str">
            <v>SERVENTE OU OPERARIO NAO QUALIFICADO</v>
          </cell>
          <cell r="C171" t="str">
            <v xml:space="preserve">H </v>
          </cell>
          <cell r="D171">
            <v>77.02</v>
          </cell>
          <cell r="E171">
            <v>5.2</v>
          </cell>
          <cell r="F171">
            <v>400.5</v>
          </cell>
        </row>
        <row r="172">
          <cell r="A172" t="str">
            <v xml:space="preserve">73972/001 </v>
          </cell>
          <cell r="B172" t="str">
            <v>CONCRETO ESTRUTURAL FCK=25MPA, VIRADO EM BETONEIRA, NA OBRA, SEM LANÇAMENTO</v>
          </cell>
          <cell r="C172" t="str">
            <v xml:space="preserve">M3 </v>
          </cell>
          <cell r="D172">
            <v>95.5</v>
          </cell>
          <cell r="E172">
            <v>267.06</v>
          </cell>
          <cell r="F172">
            <v>25504.36</v>
          </cell>
        </row>
        <row r="173">
          <cell r="A173">
            <v>10533</v>
          </cell>
          <cell r="B173" t="str">
            <v>BETONEIRA 580L ELETRICA TRIFASICA 7,5HP C/ CARREGADOR MECANICO</v>
          </cell>
          <cell r="C173" t="str">
            <v xml:space="preserve">H </v>
          </cell>
          <cell r="D173">
            <v>175.1088</v>
          </cell>
          <cell r="E173">
            <v>2.7</v>
          </cell>
          <cell r="F173">
            <v>472.79</v>
          </cell>
        </row>
        <row r="174">
          <cell r="A174">
            <v>1379</v>
          </cell>
          <cell r="B174" t="str">
            <v>CIMENTO PORTLAND COMUM CP I- 32</v>
          </cell>
          <cell r="C174" t="str">
            <v xml:space="preserve">KG </v>
          </cell>
          <cell r="D174">
            <v>33329.5</v>
          </cell>
          <cell r="E174">
            <v>0.35</v>
          </cell>
          <cell r="F174">
            <v>11665.33</v>
          </cell>
        </row>
        <row r="175">
          <cell r="A175">
            <v>370</v>
          </cell>
          <cell r="B175" t="str">
            <v>AREIA MEDIA</v>
          </cell>
          <cell r="C175" t="str">
            <v xml:space="preserve">M3 </v>
          </cell>
          <cell r="D175">
            <v>82.78895</v>
          </cell>
          <cell r="E175">
            <v>67.86</v>
          </cell>
          <cell r="F175">
            <v>5618.06</v>
          </cell>
        </row>
        <row r="176">
          <cell r="A176">
            <v>4243</v>
          </cell>
          <cell r="B176" t="str">
            <v>OPERADOR DE BETONEIRA</v>
          </cell>
          <cell r="C176" t="str">
            <v xml:space="preserve">H </v>
          </cell>
          <cell r="D176">
            <v>175.1088</v>
          </cell>
          <cell r="E176">
            <v>6.89</v>
          </cell>
          <cell r="F176">
            <v>1206.5</v>
          </cell>
        </row>
        <row r="177">
          <cell r="A177">
            <v>4718</v>
          </cell>
          <cell r="B177" t="str">
            <v>PEDRA BRITADA N. 2 OU 25 MM</v>
          </cell>
          <cell r="C177" t="str">
            <v xml:space="preserve">M3 </v>
          </cell>
          <cell r="D177">
            <v>19.959499999999998</v>
          </cell>
          <cell r="E177">
            <v>60.2</v>
          </cell>
          <cell r="F177">
            <v>1201.56</v>
          </cell>
        </row>
        <row r="178">
          <cell r="A178">
            <v>4721</v>
          </cell>
          <cell r="B178" t="str">
            <v>PEDRA BRITADA N. 1 OU 19 MM</v>
          </cell>
          <cell r="C178" t="str">
            <v xml:space="preserve">M3 </v>
          </cell>
          <cell r="D178">
            <v>59.878500000000003</v>
          </cell>
          <cell r="E178">
            <v>62.33</v>
          </cell>
          <cell r="F178">
            <v>3732.23</v>
          </cell>
        </row>
        <row r="179">
          <cell r="A179">
            <v>6111</v>
          </cell>
          <cell r="B179" t="str">
            <v>SERVENTE OU OPERARIO NAO QUALIFICADO</v>
          </cell>
          <cell r="C179" t="str">
            <v xml:space="preserve">H </v>
          </cell>
          <cell r="D179">
            <v>309.2099</v>
          </cell>
          <cell r="E179">
            <v>5.2</v>
          </cell>
          <cell r="F179">
            <v>1607.89</v>
          </cell>
        </row>
        <row r="180">
          <cell r="A180" t="str">
            <v xml:space="preserve">74075/002 </v>
          </cell>
          <cell r="B180" t="str">
            <v>FORMA MADEIRA COMP RESINADA 12MM P/ESTRUTURA REAPROV 3 VEZES - CORTE/ MONTAGEM/ESCORAMENTO/DESFORMA</v>
          </cell>
          <cell r="C180" t="str">
            <v xml:space="preserve">M2 </v>
          </cell>
          <cell r="D180">
            <v>1698.92</v>
          </cell>
          <cell r="E180">
            <v>43.05</v>
          </cell>
          <cell r="F180">
            <v>73144.259999999995</v>
          </cell>
        </row>
        <row r="181">
          <cell r="A181">
            <v>1213</v>
          </cell>
          <cell r="B181" t="str">
            <v>CARPINTEIRO DE FORMA</v>
          </cell>
          <cell r="C181" t="str">
            <v xml:space="preserve">H </v>
          </cell>
          <cell r="D181">
            <v>2293.5419999999999</v>
          </cell>
          <cell r="E181">
            <v>7.94</v>
          </cell>
          <cell r="F181">
            <v>18210.72</v>
          </cell>
        </row>
        <row r="182">
          <cell r="A182">
            <v>1357</v>
          </cell>
          <cell r="B182" t="str">
            <v>CHAPA MADEIRA COMPENSADA RESINADA 2,2 X 1,1M X 12MM P/ FORMA CONCRETO</v>
          </cell>
          <cell r="C182" t="str">
            <v xml:space="preserve">UN </v>
          </cell>
          <cell r="D182">
            <v>301.87412922999999</v>
          </cell>
          <cell r="E182">
            <v>30.86</v>
          </cell>
          <cell r="F182">
            <v>9315.84</v>
          </cell>
        </row>
        <row r="183">
          <cell r="A183">
            <v>242</v>
          </cell>
          <cell r="B183" t="str">
            <v>AJUDANTE ESPECIALIZADO</v>
          </cell>
          <cell r="C183" t="str">
            <v xml:space="preserve">H </v>
          </cell>
          <cell r="D183">
            <v>2293.5419999999999</v>
          </cell>
          <cell r="E183">
            <v>5.74</v>
          </cell>
          <cell r="F183">
            <v>13164.93</v>
          </cell>
        </row>
        <row r="184">
          <cell r="A184">
            <v>4491</v>
          </cell>
          <cell r="B184" t="str">
            <v>PECA DE MADEIRA 3A/4A QUALIDADE 7,5 X 7,5CM (3X3) NAO APARELHADA</v>
          </cell>
          <cell r="C184" t="str">
            <v xml:space="preserve">M </v>
          </cell>
          <cell r="D184">
            <v>3397.84</v>
          </cell>
          <cell r="E184">
            <v>4.08</v>
          </cell>
          <cell r="F184">
            <v>13863.19</v>
          </cell>
        </row>
        <row r="185">
          <cell r="A185">
            <v>4509</v>
          </cell>
          <cell r="B185" t="str">
            <v>PECA DE MADEIRA 3A QUALIDADE 2,5 X 10CM NAO APARELHADA</v>
          </cell>
          <cell r="C185" t="str">
            <v xml:space="preserve">M </v>
          </cell>
          <cell r="D185">
            <v>2599.3476000000001</v>
          </cell>
          <cell r="E185">
            <v>2.1</v>
          </cell>
          <cell r="F185">
            <v>5458.63</v>
          </cell>
        </row>
        <row r="186">
          <cell r="A186">
            <v>5061</v>
          </cell>
          <cell r="B186" t="str">
            <v>PREGO DE ACO 18 X 27</v>
          </cell>
          <cell r="C186" t="str">
            <v xml:space="preserve">KG </v>
          </cell>
          <cell r="D186">
            <v>424.73</v>
          </cell>
          <cell r="E186">
            <v>6.5</v>
          </cell>
          <cell r="F186">
            <v>2760.75</v>
          </cell>
        </row>
        <row r="187">
          <cell r="A187">
            <v>6212</v>
          </cell>
          <cell r="B187" t="str">
            <v>TABUA MADEIRA 3A QUALIDADE 2,5 X 30,0CM (1 X 12") NAO APARELHADA</v>
          </cell>
          <cell r="C187" t="str">
            <v xml:space="preserve">M </v>
          </cell>
          <cell r="D187">
            <v>2718.2719999999999</v>
          </cell>
          <cell r="E187">
            <v>3.42</v>
          </cell>
          <cell r="F187">
            <v>9296.49</v>
          </cell>
        </row>
        <row r="188">
          <cell r="A188">
            <v>7332</v>
          </cell>
          <cell r="B188" t="str">
            <v>AGENTE DE DESFORMA P/ CONCRETO TP DESMOL CD - OTTO BAUMGART OU MARCA EQUIVALENTE</v>
          </cell>
          <cell r="C188" t="str">
            <v xml:space="preserve">L </v>
          </cell>
          <cell r="D188">
            <v>169.892</v>
          </cell>
          <cell r="E188">
            <v>6.32</v>
          </cell>
          <cell r="F188">
            <v>1073.72</v>
          </cell>
        </row>
        <row r="189">
          <cell r="A189" t="str">
            <v xml:space="preserve">74141/001A </v>
          </cell>
          <cell r="B189" t="str">
            <v>LAJE PRE-MOLD (TRELIÇADA) BETA 16 SOBRECARGA 200KN/M2 VÃO ATÉ 4,75M, PREENCHIDA COM EPS DENSIDADE MINIMA 11KGF/M3, TELA SOLDADA Q-92 COM TRANSPASSE DE 20CM E CAPEAMENTO 4CM CONCRETO 25MPA ESCORAMENTO MATERIAL E MAO DE OBRA.</v>
          </cell>
          <cell r="C189" t="str">
            <v xml:space="preserve">M2 </v>
          </cell>
          <cell r="D189">
            <v>529.64</v>
          </cell>
          <cell r="E189">
            <v>116.85</v>
          </cell>
          <cell r="F189">
            <v>61888.74</v>
          </cell>
        </row>
        <row r="190">
          <cell r="A190">
            <v>10916</v>
          </cell>
          <cell r="B190" t="str">
            <v>TELA ACO SOLDADA NERVURADA CA - 60, Q-92 (1,48 KG/M2), DIÂMETRO DO FIO = 4,2 MM, LARGURA = 2,45 X 60 METROS DE COMPRIMENTO, ESPAÇAMENTO DA MALHA = 15X15CM</v>
          </cell>
          <cell r="C190" t="str">
            <v xml:space="preserve">KG </v>
          </cell>
          <cell r="D190">
            <v>863.31320000000005</v>
          </cell>
          <cell r="E190">
            <v>5.15</v>
          </cell>
          <cell r="F190">
            <v>4446.0600000000004</v>
          </cell>
        </row>
        <row r="191">
          <cell r="A191">
            <v>1213</v>
          </cell>
          <cell r="B191" t="str">
            <v>CARPINTEIRO DE FORMA</v>
          </cell>
          <cell r="C191" t="str">
            <v xml:space="preserve">H </v>
          </cell>
          <cell r="D191">
            <v>84.742400000000004</v>
          </cell>
          <cell r="E191">
            <v>7.94</v>
          </cell>
          <cell r="F191">
            <v>672.85</v>
          </cell>
        </row>
        <row r="192">
          <cell r="A192">
            <v>13423</v>
          </cell>
          <cell r="B192" t="str">
            <v>LAJE TRELICADA P/ PISO , H=16CM , P/ APOIO SIMPLES , SOBRECARGA DE 200 KG/M2 , VAO LIVRE MAXIMO DE 4,75M</v>
          </cell>
          <cell r="C192" t="str">
            <v xml:space="preserve">M2 </v>
          </cell>
          <cell r="D192">
            <v>529.64</v>
          </cell>
          <cell r="E192">
            <v>43.14</v>
          </cell>
          <cell r="F192">
            <v>22848.67</v>
          </cell>
        </row>
        <row r="193">
          <cell r="A193">
            <v>3409</v>
          </cell>
          <cell r="B193" t="str">
            <v>ISOPOR E = 5CM</v>
          </cell>
          <cell r="C193" t="str">
            <v xml:space="preserve">M2 </v>
          </cell>
          <cell r="D193">
            <v>1588.92</v>
          </cell>
          <cell r="E193">
            <v>12.06</v>
          </cell>
          <cell r="F193">
            <v>19162.38</v>
          </cell>
        </row>
        <row r="194">
          <cell r="A194">
            <v>4491</v>
          </cell>
          <cell r="B194" t="str">
            <v>PECA DE MADEIRA 3A/4A QUALIDADE 7,5 X 7,5CM (3X3) NAO APARELHADA</v>
          </cell>
          <cell r="C194" t="str">
            <v xml:space="preserve">M </v>
          </cell>
          <cell r="D194">
            <v>582.60400000000004</v>
          </cell>
          <cell r="E194">
            <v>4.08</v>
          </cell>
          <cell r="F194">
            <v>2377.02</v>
          </cell>
        </row>
        <row r="195">
          <cell r="A195">
            <v>4750</v>
          </cell>
          <cell r="B195" t="str">
            <v>PEDREIRO</v>
          </cell>
          <cell r="C195" t="str">
            <v xml:space="preserve">H </v>
          </cell>
          <cell r="D195">
            <v>158.892</v>
          </cell>
          <cell r="E195">
            <v>7.94</v>
          </cell>
          <cell r="F195">
            <v>1261.5999999999999</v>
          </cell>
        </row>
        <row r="196">
          <cell r="A196">
            <v>5075</v>
          </cell>
          <cell r="B196" t="str">
            <v>PREGO DE ACO 18 X 30</v>
          </cell>
          <cell r="C196" t="str">
            <v xml:space="preserve">KG </v>
          </cell>
          <cell r="D196">
            <v>10.5928</v>
          </cell>
          <cell r="E196">
            <v>6.05</v>
          </cell>
          <cell r="F196">
            <v>64.09</v>
          </cell>
        </row>
        <row r="197">
          <cell r="A197">
            <v>6111</v>
          </cell>
          <cell r="B197" t="str">
            <v>SERVENTE OU OPERARIO NAO QUALIFICADO</v>
          </cell>
          <cell r="C197" t="str">
            <v xml:space="preserve">H </v>
          </cell>
          <cell r="D197">
            <v>423.71199999999999</v>
          </cell>
          <cell r="E197">
            <v>5.2</v>
          </cell>
          <cell r="F197">
            <v>2203.3000000000002</v>
          </cell>
        </row>
        <row r="198">
          <cell r="A198">
            <v>6212</v>
          </cell>
          <cell r="B198" t="str">
            <v>TABUA MADEIRA 3A QUALIDADE 2,5 X 30,0CM (1 X 12") NAO APARELHADA</v>
          </cell>
          <cell r="C198" t="str">
            <v xml:space="preserve">M </v>
          </cell>
          <cell r="D198">
            <v>158.892</v>
          </cell>
          <cell r="E198">
            <v>3.42</v>
          </cell>
          <cell r="F198">
            <v>543.41</v>
          </cell>
        </row>
        <row r="199">
          <cell r="A199" t="str">
            <v>73972/001</v>
          </cell>
          <cell r="B199" t="str">
            <v>CONCRETO ESTRUTURAL FCK=25MPA, VIRADO EM BETONEIRA, NA OBRA, SEM LANÇAMENTO</v>
          </cell>
          <cell r="C199" t="str">
            <v xml:space="preserve">M3 </v>
          </cell>
          <cell r="D199">
            <v>23.8338</v>
          </cell>
          <cell r="E199">
            <v>267.06</v>
          </cell>
          <cell r="F199">
            <v>6365.09</v>
          </cell>
        </row>
        <row r="200">
          <cell r="A200" t="str">
            <v>74157/002</v>
          </cell>
          <cell r="B200" t="str">
            <v>LANCAMENTO MANUAL DE CONCRETO EM ESTRUTURAS, INCL. VIBRACAO</v>
          </cell>
          <cell r="C200" t="str">
            <v xml:space="preserve">M3 </v>
          </cell>
          <cell r="D200">
            <v>23.8338</v>
          </cell>
          <cell r="E200">
            <v>81.58</v>
          </cell>
          <cell r="F200">
            <v>1944.27</v>
          </cell>
        </row>
        <row r="201">
          <cell r="A201" t="str">
            <v xml:space="preserve">74141/001C </v>
          </cell>
          <cell r="B201" t="str">
            <v>LAJE PRE-MOLD (TRELIÇADA) BETA 20 SOBRECARGA E VAO CONFORME PROJETO, PREENCHIDA COM EPS DENSIDADE MINIMA 11KGF/M3, TELA SOLDADA Q-92 COM TRANSPASSE DE 20CM E CAPEAMENTO 5CM CONCRETO 25MPA ESCORAMENTO MATERIAL E MAO DE OBRA.</v>
          </cell>
          <cell r="C201" t="str">
            <v xml:space="preserve">M2 </v>
          </cell>
          <cell r="D201">
            <v>181.4</v>
          </cell>
          <cell r="E201">
            <v>143.41</v>
          </cell>
          <cell r="F201">
            <v>26014.02</v>
          </cell>
        </row>
        <row r="202">
          <cell r="A202">
            <v>10916</v>
          </cell>
          <cell r="B202" t="str">
            <v>TELA ACO SOLDADA NERVURADA CA - 60, Q-92 (1,48 KG/M2), DIÂMETRO DO FIO = 4,2 MM, LARGURA = 2,45 X 60 METROS DE COMPRIMENTO, ESPAÇAMENTO DA MALHA = 15X15CM</v>
          </cell>
          <cell r="C202" t="str">
            <v xml:space="preserve">KG </v>
          </cell>
          <cell r="D202">
            <v>295.68200000000002</v>
          </cell>
          <cell r="E202">
            <v>5.15</v>
          </cell>
          <cell r="F202">
            <v>1522.76</v>
          </cell>
        </row>
        <row r="203">
          <cell r="A203">
            <v>1213</v>
          </cell>
          <cell r="B203" t="str">
            <v>CARPINTEIRO DE FORMA</v>
          </cell>
          <cell r="C203" t="str">
            <v xml:space="preserve">H </v>
          </cell>
          <cell r="D203">
            <v>29.024000000000001</v>
          </cell>
          <cell r="E203">
            <v>7.94</v>
          </cell>
          <cell r="F203">
            <v>230.45</v>
          </cell>
        </row>
        <row r="204">
          <cell r="A204">
            <v>13424</v>
          </cell>
          <cell r="B204" t="str">
            <v>LAJE TRELICADA P/ PISO , H=20CM , P/ APOIO SIMPLES , SOBRECARGA DE 200 KG/M2 , VAO LIVRE MAXIMO DE 9,50M</v>
          </cell>
          <cell r="C204" t="str">
            <v xml:space="preserve">M2 </v>
          </cell>
          <cell r="D204">
            <v>181.4</v>
          </cell>
          <cell r="E204">
            <v>54.15</v>
          </cell>
          <cell r="F204">
            <v>9822.81</v>
          </cell>
        </row>
        <row r="205">
          <cell r="A205">
            <v>3409</v>
          </cell>
          <cell r="B205" t="str">
            <v>ISOPOR E = 5CM</v>
          </cell>
          <cell r="C205" t="str">
            <v xml:space="preserve">M2 </v>
          </cell>
          <cell r="D205">
            <v>725.6</v>
          </cell>
          <cell r="E205">
            <v>12.06</v>
          </cell>
          <cell r="F205">
            <v>8750.74</v>
          </cell>
        </row>
        <row r="206">
          <cell r="A206">
            <v>4491</v>
          </cell>
          <cell r="B206" t="str">
            <v>PECA DE MADEIRA 3A/4A QUALIDADE 7,5 X 7,5CM (3X3) NAO APARELHADA</v>
          </cell>
          <cell r="C206" t="str">
            <v xml:space="preserve">M </v>
          </cell>
          <cell r="D206">
            <v>199.54</v>
          </cell>
          <cell r="E206">
            <v>4.08</v>
          </cell>
          <cell r="F206">
            <v>814.12</v>
          </cell>
        </row>
        <row r="207">
          <cell r="A207">
            <v>4750</v>
          </cell>
          <cell r="B207" t="str">
            <v>PEDREIRO</v>
          </cell>
          <cell r="C207" t="str">
            <v xml:space="preserve">H </v>
          </cell>
          <cell r="D207">
            <v>54.42</v>
          </cell>
          <cell r="E207">
            <v>7.94</v>
          </cell>
          <cell r="F207">
            <v>432.09</v>
          </cell>
        </row>
        <row r="208">
          <cell r="A208">
            <v>5075</v>
          </cell>
          <cell r="B208" t="str">
            <v>PREGO DE ACO 18 X 30</v>
          </cell>
          <cell r="C208" t="str">
            <v xml:space="preserve">KG </v>
          </cell>
          <cell r="D208">
            <v>3.6280000000000001</v>
          </cell>
          <cell r="E208">
            <v>6.05</v>
          </cell>
          <cell r="F208">
            <v>21.95</v>
          </cell>
        </row>
        <row r="209">
          <cell r="A209">
            <v>6111</v>
          </cell>
          <cell r="B209" t="str">
            <v>SERVENTE OU OPERARIO NAO QUALIFICADO</v>
          </cell>
          <cell r="C209" t="str">
            <v xml:space="preserve">H </v>
          </cell>
          <cell r="D209">
            <v>145.12</v>
          </cell>
          <cell r="E209">
            <v>5.2</v>
          </cell>
          <cell r="F209">
            <v>754.62</v>
          </cell>
        </row>
        <row r="210">
          <cell r="A210">
            <v>6212</v>
          </cell>
          <cell r="B210" t="str">
            <v>TABUA MADEIRA 3A QUALIDADE 2,5 X 30,0CM (1 X 12") NAO APARELHADA</v>
          </cell>
          <cell r="C210" t="str">
            <v xml:space="preserve">M </v>
          </cell>
          <cell r="D210">
            <v>54.42</v>
          </cell>
          <cell r="E210">
            <v>3.42</v>
          </cell>
          <cell r="F210">
            <v>186.12</v>
          </cell>
        </row>
        <row r="211">
          <cell r="A211" t="str">
            <v>73972/001</v>
          </cell>
          <cell r="B211" t="str">
            <v>CONCRETO ESTRUTURAL FCK=25MPA, VIRADO EM BETONEIRA, NA OBRA, SEM LANÇAMENTO</v>
          </cell>
          <cell r="C211" t="str">
            <v xml:space="preserve">M3 </v>
          </cell>
          <cell r="D211">
            <v>9.9770000000000003</v>
          </cell>
          <cell r="E211">
            <v>267.06</v>
          </cell>
          <cell r="F211">
            <v>2664.47</v>
          </cell>
        </row>
        <row r="212">
          <cell r="A212" t="str">
            <v>74157/002</v>
          </cell>
          <cell r="B212" t="str">
            <v>LANCAMENTO MANUAL DE CONCRETO EM ESTRUTURAS, INCL. VIBRACAO</v>
          </cell>
          <cell r="C212" t="str">
            <v xml:space="preserve">M3 </v>
          </cell>
          <cell r="D212">
            <v>9.9770000000000003</v>
          </cell>
          <cell r="E212">
            <v>81.58</v>
          </cell>
          <cell r="F212">
            <v>813.88</v>
          </cell>
        </row>
        <row r="213">
          <cell r="A213" t="str">
            <v xml:space="preserve">74141/001D </v>
          </cell>
          <cell r="B213" t="str">
            <v>LAJE PRE-MOLD (TRELIÇADA) BETA 16 SOBRECARGA E VAO CONFORME PROJETO, PREENCHIDA COM EPS DENSIDADE MINIMA 11KGF/M3, TELA SOLDADA Q-92 COM TRANSPASSE DE 20CM E CAPEAMENTO 8CM CONCRETO 25MPA ESCORAMENTO MATERIAL E MAO DE OBRA.</v>
          </cell>
          <cell r="C213" t="str">
            <v xml:space="preserve">M2 </v>
          </cell>
          <cell r="D213">
            <v>90.72</v>
          </cell>
          <cell r="E213">
            <v>142.86000000000001</v>
          </cell>
          <cell r="F213">
            <v>12959.9</v>
          </cell>
        </row>
        <row r="214">
          <cell r="A214">
            <v>10916</v>
          </cell>
          <cell r="B214" t="str">
            <v>TELA ACO SOLDADA NERVURADA CA - 60, Q-92 (1,48 KG/M2), DIÂMETRO DO FIO = 4,2 MM, LARGURA = 2,45 X 60 METROS DE COMPRIMENTO, ESPAÇAMENTO DA MALHA = 15X15CM</v>
          </cell>
          <cell r="C214" t="str">
            <v xml:space="preserve">KG </v>
          </cell>
          <cell r="D214">
            <v>147.87360000000001</v>
          </cell>
          <cell r="E214">
            <v>5.15</v>
          </cell>
          <cell r="F214">
            <v>761.55</v>
          </cell>
        </row>
        <row r="215">
          <cell r="A215">
            <v>1213</v>
          </cell>
          <cell r="B215" t="str">
            <v>CARPINTEIRO DE FORMA</v>
          </cell>
          <cell r="C215" t="str">
            <v xml:space="preserve">H </v>
          </cell>
          <cell r="D215">
            <v>14.5152</v>
          </cell>
          <cell r="E215">
            <v>7.94</v>
          </cell>
          <cell r="F215">
            <v>115.25</v>
          </cell>
        </row>
        <row r="216">
          <cell r="A216">
            <v>13423</v>
          </cell>
          <cell r="B216" t="str">
            <v>LAJE TRELICADA P/ PISO , H=16CM , P/ APOIO SIMPLES , SOBRECARGA DE 200 KG/M2 , VAO LIVRE MAXIMO DE 4,75M</v>
          </cell>
          <cell r="C216" t="str">
            <v xml:space="preserve">M2 </v>
          </cell>
          <cell r="D216">
            <v>90.72</v>
          </cell>
          <cell r="E216">
            <v>43.14</v>
          </cell>
          <cell r="F216">
            <v>3913.66</v>
          </cell>
        </row>
        <row r="217">
          <cell r="A217">
            <v>3409</v>
          </cell>
          <cell r="B217" t="str">
            <v>ISOPOR E = 5CM</v>
          </cell>
          <cell r="C217" t="str">
            <v xml:space="preserve">M2 </v>
          </cell>
          <cell r="D217">
            <v>362.88</v>
          </cell>
          <cell r="E217">
            <v>12.06</v>
          </cell>
          <cell r="F217">
            <v>4376.33</v>
          </cell>
        </row>
        <row r="218">
          <cell r="A218">
            <v>4491</v>
          </cell>
          <cell r="B218" t="str">
            <v>PECA DE MADEIRA 3A/4A QUALIDADE 7,5 X 7,5CM (3X3) NAO APARELHADA</v>
          </cell>
          <cell r="C218" t="str">
            <v xml:space="preserve">M </v>
          </cell>
          <cell r="D218">
            <v>99.792000000000002</v>
          </cell>
          <cell r="E218">
            <v>4.08</v>
          </cell>
          <cell r="F218">
            <v>407.15</v>
          </cell>
        </row>
        <row r="219">
          <cell r="A219">
            <v>4750</v>
          </cell>
          <cell r="B219" t="str">
            <v>PEDREIRO</v>
          </cell>
          <cell r="C219" t="str">
            <v xml:space="preserve">H </v>
          </cell>
          <cell r="D219">
            <v>27.216000000000001</v>
          </cell>
          <cell r="E219">
            <v>7.94</v>
          </cell>
          <cell r="F219">
            <v>216.1</v>
          </cell>
        </row>
        <row r="220">
          <cell r="A220">
            <v>5075</v>
          </cell>
          <cell r="B220" t="str">
            <v>PREGO DE ACO 18 X 30</v>
          </cell>
          <cell r="C220" t="str">
            <v xml:space="preserve">KG </v>
          </cell>
          <cell r="D220">
            <v>1.8144</v>
          </cell>
          <cell r="E220">
            <v>6.05</v>
          </cell>
          <cell r="F220">
            <v>10.98</v>
          </cell>
        </row>
        <row r="221">
          <cell r="A221">
            <v>6111</v>
          </cell>
          <cell r="B221" t="str">
            <v>SERVENTE OU OPERARIO NAO QUALIFICADO</v>
          </cell>
          <cell r="C221" t="str">
            <v xml:space="preserve">H </v>
          </cell>
          <cell r="D221">
            <v>72.575999999999993</v>
          </cell>
          <cell r="E221">
            <v>5.2</v>
          </cell>
          <cell r="F221">
            <v>377.4</v>
          </cell>
        </row>
        <row r="222">
          <cell r="A222">
            <v>6212</v>
          </cell>
          <cell r="B222" t="str">
            <v>TABUA MADEIRA 3A QUALIDADE 2,5 X 30,0CM (1 X 12") NAO APARELHADA</v>
          </cell>
          <cell r="C222" t="str">
            <v xml:space="preserve">M </v>
          </cell>
          <cell r="D222">
            <v>27.216000000000001</v>
          </cell>
          <cell r="E222">
            <v>3.42</v>
          </cell>
          <cell r="F222">
            <v>93.08</v>
          </cell>
        </row>
        <row r="223">
          <cell r="A223" t="str">
            <v>73972/001</v>
          </cell>
          <cell r="B223" t="str">
            <v>CONCRETO ESTRUTURAL FCK=25MPA, VIRADO EM BETONEIRA, NA OBRA, SEM LANÇAMENTO</v>
          </cell>
          <cell r="C223" t="str">
            <v xml:space="preserve">M3 </v>
          </cell>
          <cell r="D223">
            <v>7.7111999999999998</v>
          </cell>
          <cell r="E223">
            <v>267.06</v>
          </cell>
          <cell r="F223">
            <v>2059.36</v>
          </cell>
        </row>
        <row r="224">
          <cell r="A224" t="str">
            <v>74157/002</v>
          </cell>
          <cell r="B224" t="str">
            <v>LANCAMENTO MANUAL DE CONCRETO EM ESTRUTURAS, INCL. VIBRACAO</v>
          </cell>
          <cell r="C224" t="str">
            <v xml:space="preserve">M3 </v>
          </cell>
          <cell r="D224">
            <v>7.7111999999999998</v>
          </cell>
          <cell r="E224">
            <v>81.58</v>
          </cell>
          <cell r="F224">
            <v>629.04999999999995</v>
          </cell>
        </row>
        <row r="225">
          <cell r="A225" t="str">
            <v xml:space="preserve">74141/001E </v>
          </cell>
          <cell r="B225" t="str">
            <v>LAJE PRE-MOLD (TRELIÇADA) BETA 12 SOBRECARGA E VÃO CONFORME PROJETO, PREENCHIDA COM EPS DENSIDADE MINIMA 11KGF/M3, TELA SOLDADA Q-92 COM TRANSPASSE DE 20CM E CAPEAMENTO 4CM CONCRETO 25MPA ESCORAMENTO MATERIAL E MAO DE OBRA.</v>
          </cell>
          <cell r="C225" t="str">
            <v xml:space="preserve">M2 </v>
          </cell>
          <cell r="D225">
            <v>14.75</v>
          </cell>
          <cell r="E225">
            <v>121.77</v>
          </cell>
          <cell r="F225">
            <v>1796.12</v>
          </cell>
        </row>
        <row r="226">
          <cell r="A226">
            <v>10916</v>
          </cell>
          <cell r="B226" t="str">
            <v>TELA ACO SOLDADA NERVURADA CA - 60, Q-92 (1,48 KG/M2), DIÂMETRO DO FIO = 4,2 MM, LARGURA = 2,45 X 60 METROS DE COMPRIMENTO, ESPAÇAMENTO DA MALHA = 15X15CM</v>
          </cell>
          <cell r="C226" t="str">
            <v xml:space="preserve">KG </v>
          </cell>
          <cell r="D226">
            <v>24.0425</v>
          </cell>
          <cell r="E226">
            <v>5.15</v>
          </cell>
          <cell r="F226">
            <v>123.82</v>
          </cell>
        </row>
        <row r="227">
          <cell r="A227">
            <v>1213</v>
          </cell>
          <cell r="B227" t="str">
            <v>CARPINTEIRO DE FORMA</v>
          </cell>
          <cell r="C227" t="str">
            <v xml:space="preserve">H </v>
          </cell>
          <cell r="D227">
            <v>2.36</v>
          </cell>
          <cell r="E227">
            <v>7.94</v>
          </cell>
          <cell r="F227">
            <v>18.739999999999998</v>
          </cell>
        </row>
        <row r="228">
          <cell r="A228">
            <v>13652</v>
          </cell>
          <cell r="B228" t="str">
            <v>LAJE TRELICADA P/ PISO , H=12CM , P/ APOIO SIMPLES , SOBRECARGA DE 200 KG/M2 , VAO LIVRE MAXIMO DE 5,70M</v>
          </cell>
          <cell r="C228" t="str">
            <v xml:space="preserve">M2 </v>
          </cell>
          <cell r="D228">
            <v>14.75</v>
          </cell>
          <cell r="E228">
            <v>36</v>
          </cell>
          <cell r="F228">
            <v>531</v>
          </cell>
        </row>
        <row r="229">
          <cell r="A229">
            <v>3409</v>
          </cell>
          <cell r="B229" t="str">
            <v>ISOPOR E = 5CM</v>
          </cell>
          <cell r="C229" t="str">
            <v xml:space="preserve">M2 </v>
          </cell>
          <cell r="D229">
            <v>59</v>
          </cell>
          <cell r="E229">
            <v>12.06</v>
          </cell>
          <cell r="F229">
            <v>711.54</v>
          </cell>
        </row>
        <row r="230">
          <cell r="A230">
            <v>4491</v>
          </cell>
          <cell r="B230" t="str">
            <v>PECA DE MADEIRA 3A/4A QUALIDADE 7,5 X 7,5CM (3X3) NAO APARELHADA</v>
          </cell>
          <cell r="C230" t="str">
            <v xml:space="preserve">M </v>
          </cell>
          <cell r="D230">
            <v>16.225000000000001</v>
          </cell>
          <cell r="E230">
            <v>4.08</v>
          </cell>
          <cell r="F230">
            <v>66.2</v>
          </cell>
        </row>
        <row r="231">
          <cell r="A231">
            <v>4750</v>
          </cell>
          <cell r="B231" t="str">
            <v>PEDREIRO</v>
          </cell>
          <cell r="C231" t="str">
            <v xml:space="preserve">H </v>
          </cell>
          <cell r="D231">
            <v>4.4249999999999998</v>
          </cell>
          <cell r="E231">
            <v>7.94</v>
          </cell>
          <cell r="F231">
            <v>35.130000000000003</v>
          </cell>
        </row>
        <row r="232">
          <cell r="A232">
            <v>5075</v>
          </cell>
          <cell r="B232" t="str">
            <v>PREGO DE ACO 18 X 30</v>
          </cell>
          <cell r="C232" t="str">
            <v xml:space="preserve">KG </v>
          </cell>
          <cell r="D232">
            <v>0.29499999999999998</v>
          </cell>
          <cell r="E232">
            <v>6.05</v>
          </cell>
          <cell r="F232">
            <v>1.78</v>
          </cell>
        </row>
        <row r="233">
          <cell r="A233">
            <v>6111</v>
          </cell>
          <cell r="B233" t="str">
            <v>SERVENTE OU OPERARIO NAO QUALIFICADO</v>
          </cell>
          <cell r="C233" t="str">
            <v xml:space="preserve">H </v>
          </cell>
          <cell r="D233">
            <v>11.8</v>
          </cell>
          <cell r="E233">
            <v>5.2</v>
          </cell>
          <cell r="F233">
            <v>61.36</v>
          </cell>
        </row>
        <row r="234">
          <cell r="A234">
            <v>6212</v>
          </cell>
          <cell r="B234" t="str">
            <v>TABUA MADEIRA 3A QUALIDADE 2,5 X 30,0CM (1 X 12") NAO APARELHADA</v>
          </cell>
          <cell r="C234" t="str">
            <v xml:space="preserve">M </v>
          </cell>
          <cell r="D234">
            <v>4.4249999999999998</v>
          </cell>
          <cell r="E234">
            <v>3.42</v>
          </cell>
          <cell r="F234">
            <v>15.13</v>
          </cell>
        </row>
        <row r="235">
          <cell r="A235" t="str">
            <v>73972/001</v>
          </cell>
          <cell r="B235" t="str">
            <v>CONCRETO ESTRUTURAL FCK=25MPA, VIRADO EM BETONEIRA, NA OBRA, SEM LANÇAMENTO</v>
          </cell>
          <cell r="C235" t="str">
            <v xml:space="preserve">M3 </v>
          </cell>
          <cell r="D235">
            <v>0.66374999999999995</v>
          </cell>
          <cell r="E235">
            <v>267.06</v>
          </cell>
          <cell r="F235">
            <v>177.26</v>
          </cell>
        </row>
        <row r="236">
          <cell r="A236" t="str">
            <v>74157/002</v>
          </cell>
          <cell r="B236" t="str">
            <v>LANCAMENTO MANUAL DE CONCRETO EM ESTRUTURAS, INCL. VIBRACAO</v>
          </cell>
          <cell r="C236" t="str">
            <v xml:space="preserve">M3 </v>
          </cell>
          <cell r="D236">
            <v>0.66374999999999995</v>
          </cell>
          <cell r="E236">
            <v>81.58</v>
          </cell>
          <cell r="F236">
            <v>54.15</v>
          </cell>
        </row>
        <row r="237">
          <cell r="A237" t="str">
            <v xml:space="preserve">74157/002 </v>
          </cell>
          <cell r="B237" t="str">
            <v>LANCAMENTO MANUAL DE CONCRETO EM ESTRUTURAS, INCL. VIBRACAO</v>
          </cell>
          <cell r="C237" t="str">
            <v xml:space="preserve">M3 </v>
          </cell>
          <cell r="D237">
            <v>94.98</v>
          </cell>
          <cell r="E237">
            <v>81.58</v>
          </cell>
          <cell r="F237">
            <v>7748.09</v>
          </cell>
        </row>
        <row r="238">
          <cell r="A238">
            <v>10485</v>
          </cell>
          <cell r="B238" t="str">
            <v>VIBRADOR DE IMERSAO C/ MOTOR ELETRICO 2HP MONOFASICO QUALQUER DIAM C/ MANGOTE</v>
          </cell>
          <cell r="C238" t="str">
            <v xml:space="preserve">H </v>
          </cell>
          <cell r="D238">
            <v>28.494</v>
          </cell>
          <cell r="E238">
            <v>0.92</v>
          </cell>
          <cell r="F238">
            <v>26.21</v>
          </cell>
        </row>
        <row r="239">
          <cell r="A239">
            <v>4750</v>
          </cell>
          <cell r="B239" t="str">
            <v>PEDREIRO</v>
          </cell>
          <cell r="C239" t="str">
            <v xml:space="preserve">H </v>
          </cell>
          <cell r="D239">
            <v>474.9</v>
          </cell>
          <cell r="E239">
            <v>7.94</v>
          </cell>
          <cell r="F239">
            <v>3770.71</v>
          </cell>
        </row>
        <row r="240">
          <cell r="A240">
            <v>6111</v>
          </cell>
          <cell r="B240" t="str">
            <v>SERVENTE OU OPERARIO NAO QUALIFICADO</v>
          </cell>
          <cell r="C240" t="str">
            <v xml:space="preserve">H </v>
          </cell>
          <cell r="D240">
            <v>759.84</v>
          </cell>
          <cell r="E240">
            <v>5.2</v>
          </cell>
          <cell r="F240">
            <v>3951.17</v>
          </cell>
        </row>
        <row r="241">
          <cell r="A241" t="str">
            <v xml:space="preserve">74254/001 </v>
          </cell>
          <cell r="B241" t="str">
            <v>ARMACAO (FORNECIMENTO, CORTE, DOBRA E COLOCAÇÃO) ACO CA-50 DIAM. 16,0 (5/8 ) À 25,0MM (1 )</v>
          </cell>
          <cell r="C241" t="str">
            <v xml:space="preserve">KG </v>
          </cell>
          <cell r="D241">
            <v>2958.8</v>
          </cell>
          <cell r="E241">
            <v>5.88</v>
          </cell>
          <cell r="F241">
            <v>17385.32</v>
          </cell>
        </row>
        <row r="242">
          <cell r="A242">
            <v>30</v>
          </cell>
          <cell r="B242" t="str">
            <v>ACO CA-50 3/4" (19,05 MM)</v>
          </cell>
          <cell r="C242" t="str">
            <v xml:space="preserve">KG </v>
          </cell>
          <cell r="D242">
            <v>3254.68</v>
          </cell>
          <cell r="E242">
            <v>4.26</v>
          </cell>
          <cell r="F242">
            <v>13864.94</v>
          </cell>
        </row>
        <row r="243">
          <cell r="A243">
            <v>337</v>
          </cell>
          <cell r="B243" t="str">
            <v>ARAME RECOZIDO 18 BWG - 1,25MM - 9,60 G/M</v>
          </cell>
          <cell r="C243" t="str">
            <v xml:space="preserve">KG </v>
          </cell>
          <cell r="D243">
            <v>88.763999999999996</v>
          </cell>
          <cell r="E243">
            <v>9</v>
          </cell>
          <cell r="F243">
            <v>798.88</v>
          </cell>
        </row>
        <row r="244">
          <cell r="A244">
            <v>378</v>
          </cell>
          <cell r="B244" t="str">
            <v>ARMADOR OU FERREIRO</v>
          </cell>
          <cell r="C244" t="str">
            <v xml:space="preserve">H </v>
          </cell>
          <cell r="D244">
            <v>207.11600000000001</v>
          </cell>
          <cell r="E244">
            <v>7.94</v>
          </cell>
          <cell r="F244">
            <v>1644.5</v>
          </cell>
        </row>
        <row r="245">
          <cell r="A245">
            <v>6114</v>
          </cell>
          <cell r="B245" t="str">
            <v>AJUDANTE DE ARMADOR</v>
          </cell>
          <cell r="C245" t="str">
            <v xml:space="preserve">H </v>
          </cell>
          <cell r="D245">
            <v>207.11600000000001</v>
          </cell>
          <cell r="E245">
            <v>5.2</v>
          </cell>
          <cell r="F245">
            <v>1077</v>
          </cell>
        </row>
        <row r="246">
          <cell r="A246" t="str">
            <v xml:space="preserve">74254/002 </v>
          </cell>
          <cell r="B246" t="str">
            <v>ARMACAO (FORNECIMENTO, CORTE, DOBRA E COLOCAÇÃO) ACO CA-50, DIAM. 6,3 (1/4 ) À 12,5MM(1/2 )</v>
          </cell>
          <cell r="C246" t="str">
            <v xml:space="preserve">KG </v>
          </cell>
          <cell r="D246">
            <v>8665</v>
          </cell>
          <cell r="E246">
            <v>6.48</v>
          </cell>
          <cell r="F246">
            <v>56140.54</v>
          </cell>
        </row>
        <row r="247">
          <cell r="A247">
            <v>337</v>
          </cell>
          <cell r="B247" t="str">
            <v>ARAME RECOZIDO 18 BWG - 1,25MM - 9,60 G/M</v>
          </cell>
          <cell r="C247" t="str">
            <v xml:space="preserve">KG </v>
          </cell>
          <cell r="D247">
            <v>259.95</v>
          </cell>
          <cell r="E247">
            <v>9</v>
          </cell>
          <cell r="F247">
            <v>2339.5500000000002</v>
          </cell>
        </row>
        <row r="248">
          <cell r="A248">
            <v>34</v>
          </cell>
          <cell r="B248" t="str">
            <v>ACO CA-50 3/8" (9,52 MM)</v>
          </cell>
          <cell r="C248" t="str">
            <v xml:space="preserve">KG </v>
          </cell>
          <cell r="D248">
            <v>9531.5</v>
          </cell>
          <cell r="E248">
            <v>4.45</v>
          </cell>
          <cell r="F248">
            <v>42415.18</v>
          </cell>
        </row>
        <row r="249">
          <cell r="A249">
            <v>378</v>
          </cell>
          <cell r="B249" t="str">
            <v>ARMADOR OU FERREIRO</v>
          </cell>
          <cell r="C249" t="str">
            <v xml:space="preserve">H </v>
          </cell>
          <cell r="D249">
            <v>866.5</v>
          </cell>
          <cell r="E249">
            <v>7.94</v>
          </cell>
          <cell r="F249">
            <v>6880.01</v>
          </cell>
        </row>
        <row r="250">
          <cell r="A250">
            <v>6114</v>
          </cell>
          <cell r="B250" t="str">
            <v>AJUDANTE DE ARMADOR</v>
          </cell>
          <cell r="C250" t="str">
            <v xml:space="preserve">H </v>
          </cell>
          <cell r="D250">
            <v>866.5</v>
          </cell>
          <cell r="E250">
            <v>5.2</v>
          </cell>
          <cell r="F250">
            <v>4505.8</v>
          </cell>
        </row>
        <row r="251">
          <cell r="A251" t="str">
            <v xml:space="preserve">T1.003 </v>
          </cell>
          <cell r="B251" t="str">
            <v>PAREDES E PAINEIS</v>
          </cell>
        </row>
        <row r="252">
          <cell r="A252">
            <v>72175</v>
          </cell>
          <cell r="B252" t="str">
            <v>BLOCOS DE VIDRO TIPO XADREZ 20X20X10CM, ASSENTADO COM ARGAMASSA TRACO 1:3 (CIMENTO E AREIA GROSSA) PREPARO MECANICO, COM REJUNTAMENTO EM CIMENTO BRANCO E BARRAS</v>
          </cell>
          <cell r="C252" t="str">
            <v xml:space="preserve">M2 </v>
          </cell>
          <cell r="D252">
            <v>17.36</v>
          </cell>
          <cell r="E252">
            <v>331.11</v>
          </cell>
          <cell r="F252">
            <v>5748.14</v>
          </cell>
        </row>
        <row r="253">
          <cell r="A253">
            <v>1380</v>
          </cell>
          <cell r="B253" t="str">
            <v>CIMENTO BRANCO</v>
          </cell>
          <cell r="C253" t="str">
            <v xml:space="preserve">KG </v>
          </cell>
          <cell r="D253">
            <v>4.34</v>
          </cell>
          <cell r="E253">
            <v>1.1599999999999999</v>
          </cell>
          <cell r="F253">
            <v>5.03</v>
          </cell>
        </row>
        <row r="254">
          <cell r="A254">
            <v>36</v>
          </cell>
          <cell r="B254" t="str">
            <v>ACO CA-60 - 4,2MM</v>
          </cell>
          <cell r="C254" t="str">
            <v xml:space="preserve">KG </v>
          </cell>
          <cell r="D254">
            <v>10.416</v>
          </cell>
          <cell r="E254">
            <v>5.0199999999999996</v>
          </cell>
          <cell r="F254">
            <v>52.29</v>
          </cell>
        </row>
        <row r="255">
          <cell r="A255">
            <v>4750</v>
          </cell>
          <cell r="B255" t="str">
            <v>PEDREIRO</v>
          </cell>
          <cell r="C255" t="str">
            <v xml:space="preserve">H </v>
          </cell>
          <cell r="D255">
            <v>69.44</v>
          </cell>
          <cell r="E255">
            <v>7.94</v>
          </cell>
          <cell r="F255">
            <v>551.35</v>
          </cell>
        </row>
        <row r="256">
          <cell r="A256" t="str">
            <v>6013D</v>
          </cell>
          <cell r="B256" t="str">
            <v>ARGAMASSA TRACO 1:3 (CIMENTO E AREIA GROSSA NAO PENEIRADA), PREPARO MECANICO</v>
          </cell>
          <cell r="C256" t="str">
            <v xml:space="preserve">M3 </v>
          </cell>
          <cell r="D256">
            <v>0.27064240000000001</v>
          </cell>
          <cell r="E256">
            <v>287.39999999999998</v>
          </cell>
          <cell r="F256">
            <v>77.78</v>
          </cell>
        </row>
        <row r="257">
          <cell r="A257">
            <v>6115</v>
          </cell>
          <cell r="B257" t="str">
            <v>AJUDANTE</v>
          </cell>
          <cell r="C257" t="str">
            <v xml:space="preserve">H </v>
          </cell>
          <cell r="D257">
            <v>69.511176000000006</v>
          </cell>
          <cell r="E257">
            <v>5.2</v>
          </cell>
          <cell r="F257">
            <v>361.46</v>
          </cell>
        </row>
        <row r="258">
          <cell r="A258">
            <v>716</v>
          </cell>
          <cell r="B258" t="str">
            <v>BLOCO VIDRO INCOLOR XADREZ 20 X 20 X 10CM</v>
          </cell>
          <cell r="C258" t="str">
            <v xml:space="preserve">UN </v>
          </cell>
          <cell r="D258">
            <v>434</v>
          </cell>
          <cell r="E258">
            <v>10.83</v>
          </cell>
          <cell r="F258">
            <v>4700.22</v>
          </cell>
        </row>
        <row r="259">
          <cell r="A259" t="str">
            <v xml:space="preserve">73062/003F </v>
          </cell>
          <cell r="B259" t="str">
            <v>DIVISÓRIA V2 – DIVISÓRIA EM VIDRO TEMPERADO LISO, DE PISO A TETO, 8 MM DE ESPESSURA E APLICAÇÃO DE PELICULA JATEADA EM LISTRAS DE 05 CM DE LARGURA E ESPAÇAMENTO DE 05 CM, ATÉ A ALTURA DE 1,80 M.</v>
          </cell>
          <cell r="C259" t="str">
            <v xml:space="preserve">M2 </v>
          </cell>
          <cell r="D259">
            <v>64.989999999999995</v>
          </cell>
          <cell r="E259">
            <v>311.26</v>
          </cell>
          <cell r="F259">
            <v>20228.59</v>
          </cell>
        </row>
        <row r="260">
          <cell r="A260">
            <v>10489</v>
          </cell>
          <cell r="B260" t="str">
            <v>VIDRACEIRO</v>
          </cell>
          <cell r="C260" t="str">
            <v xml:space="preserve">H </v>
          </cell>
          <cell r="D260">
            <v>19.497</v>
          </cell>
          <cell r="E260">
            <v>7.94</v>
          </cell>
          <cell r="F260">
            <v>154.81</v>
          </cell>
        </row>
        <row r="261">
          <cell r="A261">
            <v>5032</v>
          </cell>
          <cell r="B261" t="str">
            <v>PAINEL FIXO VIDRO TEMPERADO E = 10 MM</v>
          </cell>
          <cell r="C261" t="str">
            <v xml:space="preserve">M2 </v>
          </cell>
          <cell r="D261">
            <v>64.989999999999995</v>
          </cell>
          <cell r="E261">
            <v>190.9</v>
          </cell>
          <cell r="F261">
            <v>12406.59</v>
          </cell>
        </row>
        <row r="262">
          <cell r="A262">
            <v>583</v>
          </cell>
          <cell r="B262" t="str">
            <v>ALUMINIO ANODIZADO</v>
          </cell>
          <cell r="C262" t="str">
            <v xml:space="preserve">KG </v>
          </cell>
          <cell r="D262">
            <v>162.47499999999999</v>
          </cell>
          <cell r="E262">
            <v>19.190000000000001</v>
          </cell>
          <cell r="F262">
            <v>3117.9</v>
          </cell>
        </row>
        <row r="263">
          <cell r="A263" t="str">
            <v>CT036</v>
          </cell>
          <cell r="B263" t="str">
            <v>SIGNIFIX EM LISTRAS JATEADAS</v>
          </cell>
          <cell r="C263" t="str">
            <v xml:space="preserve">M2 </v>
          </cell>
          <cell r="D263">
            <v>64.989999999999995</v>
          </cell>
          <cell r="E263">
            <v>70</v>
          </cell>
          <cell r="F263">
            <v>4549.3</v>
          </cell>
        </row>
        <row r="264">
          <cell r="A264" t="str">
            <v xml:space="preserve">73062/003FD </v>
          </cell>
          <cell r="B264" t="str">
            <v>DIVISORIA ESPECIAL (DE) – H= 1,10 LAMINADO</v>
          </cell>
          <cell r="C264" t="str">
            <v xml:space="preserve">M2 </v>
          </cell>
          <cell r="D264">
            <v>3.63</v>
          </cell>
          <cell r="E264">
            <v>144.86000000000001</v>
          </cell>
          <cell r="F264">
            <v>525.84</v>
          </cell>
        </row>
        <row r="265">
          <cell r="A265">
            <v>11983</v>
          </cell>
          <cell r="B265" t="str">
            <v>DIVISORIA CEGA (N1) - PAINEL VERMICULITA E=35MM - MONTANTE/RODAPE PERFIS SIMPLES ACO GALV PINTADO - COLOCADA</v>
          </cell>
          <cell r="C265" t="str">
            <v xml:space="preserve">M2 </v>
          </cell>
          <cell r="D265">
            <v>3.63</v>
          </cell>
          <cell r="E265">
            <v>144.86000000000001</v>
          </cell>
          <cell r="F265">
            <v>525.84</v>
          </cell>
        </row>
        <row r="266">
          <cell r="A266" t="str">
            <v xml:space="preserve">738062/003A </v>
          </cell>
          <cell r="B266" t="str">
            <v>DIVISÓRIA D4 – DIVISÓRIA EM PAINEL NAVAL PERFIS EM AÇO GALVANIZADO PINTADO, EM EUCALIPTO PRENSADO COM ESPESSURA DE 3,5 CM DE LARGURA, ALTURA ATÉ O TETO, REVESTIDA COM LAMINADO BP COR CINZA CLARO – REF. CINZA PLATINA – FÓRMICA OU CRISTAL – DURATEX.</v>
          </cell>
          <cell r="C266" t="str">
            <v xml:space="preserve">M2 </v>
          </cell>
          <cell r="D266">
            <v>282.60000000000002</v>
          </cell>
          <cell r="E266">
            <v>65</v>
          </cell>
          <cell r="F266">
            <v>18369</v>
          </cell>
        </row>
        <row r="267">
          <cell r="A267">
            <v>2404</v>
          </cell>
          <cell r="B267" t="str">
            <v>DIVISORIA CEGA (N1) - PAINEL MSO/COMEIA E=50MM - MONTANTE SIMPLIFICADO E DEMAIS PERFIS ACO GALV PINTADO - COLOCADA</v>
          </cell>
          <cell r="C267" t="str">
            <v xml:space="preserve">M2 </v>
          </cell>
          <cell r="D267">
            <v>282.60000000000002</v>
          </cell>
          <cell r="E267">
            <v>65</v>
          </cell>
          <cell r="F267">
            <v>18369</v>
          </cell>
        </row>
        <row r="268">
          <cell r="A268" t="str">
            <v xml:space="preserve">738062/003B </v>
          </cell>
          <cell r="B268" t="str">
            <v>DIVISÓRIA PVP (PAINEL/VIDRO/PAINEL) – DIVISÓRIA EM PAINEL NAVAL PERFIS EM AÇO PINTADO, EM EUCALIPTO PRENSADO COM 3,5 CM DE LARGURA, ALTURA ATÉ O TETO, REVESTIDA COM LAMINADO BP COR CINZA CLARO – REF. CINZA PLATINA – FÓRMICA OU CRISTAL – DURATEX, COM VIDRO INCOLOR DE 03 MM.</v>
          </cell>
          <cell r="C268" t="str">
            <v xml:space="preserve">M2 </v>
          </cell>
          <cell r="D268">
            <v>29.87</v>
          </cell>
          <cell r="E268">
            <v>70.569999999999993</v>
          </cell>
          <cell r="F268">
            <v>2107.9299999999998</v>
          </cell>
        </row>
        <row r="269">
          <cell r="A269">
            <v>2413</v>
          </cell>
          <cell r="B269" t="str">
            <v>DIVISORIA (N2) PAINEL/VIDRO - PAINEL C/ MSO/COMEIA E=35MM - PERFIS SIMPLES ACO GALV PINTADO - COLOCADA</v>
          </cell>
          <cell r="C269" t="str">
            <v xml:space="preserve">M2 </v>
          </cell>
          <cell r="D269">
            <v>29.87</v>
          </cell>
          <cell r="E269">
            <v>70.569999999999993</v>
          </cell>
          <cell r="F269">
            <v>2107.9299999999998</v>
          </cell>
        </row>
        <row r="270">
          <cell r="A270" t="str">
            <v xml:space="preserve">73982/001 </v>
          </cell>
          <cell r="B270" t="str">
            <v>ALVENARIA EM TIJOLO CERAMICO FURADO 10X20X20CM, 1/2 VEZ, ASSENTADO EM ARGAMASSA TRACO 1:2:8 (CIMENTO, CAL E AREIA), JUNTAS 12MM</v>
          </cell>
          <cell r="C270" t="str">
            <v xml:space="preserve">M2 </v>
          </cell>
          <cell r="D270">
            <v>1066.7</v>
          </cell>
          <cell r="E270">
            <v>22.38</v>
          </cell>
          <cell r="F270">
            <v>23873.98</v>
          </cell>
        </row>
        <row r="271">
          <cell r="A271">
            <v>4750</v>
          </cell>
          <cell r="B271" t="str">
            <v>PEDREIRO</v>
          </cell>
          <cell r="C271" t="str">
            <v xml:space="preserve">H </v>
          </cell>
          <cell r="D271">
            <v>853.36</v>
          </cell>
          <cell r="E271">
            <v>7.94</v>
          </cell>
          <cell r="F271">
            <v>6775.68</v>
          </cell>
        </row>
        <row r="272">
          <cell r="A272" t="str">
            <v>6028A</v>
          </cell>
          <cell r="B272" t="str">
            <v>ARGAMASSA TRACO 1:2:8 (CIMENTO, CAL E AREIA MEDIA NAO PENEIRADA), PREPARO MECANICO</v>
          </cell>
          <cell r="C272" t="str">
            <v xml:space="preserve">M3 </v>
          </cell>
          <cell r="D272">
            <v>11.733700000000001</v>
          </cell>
          <cell r="E272">
            <v>250.8</v>
          </cell>
          <cell r="F272">
            <v>2942.77</v>
          </cell>
        </row>
        <row r="273">
          <cell r="A273">
            <v>6111</v>
          </cell>
          <cell r="B273" t="str">
            <v>SERVENTE OU OPERARIO NAO QUALIFICADO</v>
          </cell>
          <cell r="C273" t="str">
            <v xml:space="preserve">H </v>
          </cell>
          <cell r="D273">
            <v>853.36</v>
          </cell>
          <cell r="E273">
            <v>5.2</v>
          </cell>
          <cell r="F273">
            <v>4437.47</v>
          </cell>
        </row>
        <row r="274">
          <cell r="A274">
            <v>7271</v>
          </cell>
          <cell r="B274" t="str">
            <v>TIJOLO CERAMICO FURADO 8 FUROS 10 X 20 X 20CM</v>
          </cell>
          <cell r="C274" t="str">
            <v xml:space="preserve">UN </v>
          </cell>
          <cell r="D274">
            <v>24918.112000000001</v>
          </cell>
          <cell r="E274">
            <v>0.39</v>
          </cell>
          <cell r="F274">
            <v>9718.06</v>
          </cell>
        </row>
        <row r="275">
          <cell r="A275" t="str">
            <v xml:space="preserve">73982/001A </v>
          </cell>
          <cell r="B275" t="str">
            <v>MURO DE FECHAMENTO EM TIJOLO CERAMICO FURADO 10X20X20CM, 1/2 VEZ, H=2,00M ASSENTADO EM ARGAMASSA TRACO 1:2:8 (CIMENTO, CAL E AREIA), JUNTAS 12MM, INCLUSO PILARETES (12X15)CM A CADA 3M E VIGA BALDRAME (15X15)CM</v>
          </cell>
          <cell r="C275" t="str">
            <v xml:space="preserve">M2 </v>
          </cell>
          <cell r="D275">
            <v>352.38</v>
          </cell>
          <cell r="E275">
            <v>121.64</v>
          </cell>
          <cell r="F275">
            <v>42861.87</v>
          </cell>
        </row>
        <row r="276">
          <cell r="A276">
            <v>10533</v>
          </cell>
          <cell r="B276" t="str">
            <v>BETONEIRA 580L ELETRICA TRIFASICA 7,5HP C/ CARREGADOR MECANICO</v>
          </cell>
          <cell r="C276" t="str">
            <v xml:space="preserve">H </v>
          </cell>
          <cell r="D276">
            <v>21.812322000000002</v>
          </cell>
          <cell r="E276">
            <v>2.7</v>
          </cell>
          <cell r="F276">
            <v>58.89</v>
          </cell>
        </row>
        <row r="277">
          <cell r="A277">
            <v>1106</v>
          </cell>
          <cell r="B277" t="str">
            <v>CAL HIDRATADA P/ ARGAMASSA</v>
          </cell>
          <cell r="C277" t="str">
            <v xml:space="preserve">KG </v>
          </cell>
          <cell r="D277">
            <v>1192.8415379999999</v>
          </cell>
          <cell r="E277">
            <v>0.4</v>
          </cell>
          <cell r="F277">
            <v>477.14</v>
          </cell>
        </row>
        <row r="278">
          <cell r="A278">
            <v>13588</v>
          </cell>
          <cell r="B278" t="str">
            <v>PECA DE MADEIRA NAO APARELHADA L=10 A 15CM ESP =1,5 A 2,0CM MOLDURADA P/ ACAB LATERAL TELHADOS CERÂMICOS (ABA, TABEIRA, VISTA, RIPAO MOLD, ESPELHO, TESTEIRA ETC.)</v>
          </cell>
          <cell r="C278" t="str">
            <v xml:space="preserve">M </v>
          </cell>
          <cell r="D278">
            <v>195.676614</v>
          </cell>
          <cell r="E278">
            <v>3.2</v>
          </cell>
          <cell r="F278">
            <v>626.16999999999996</v>
          </cell>
        </row>
        <row r="279">
          <cell r="A279">
            <v>1379</v>
          </cell>
          <cell r="B279" t="str">
            <v>CIMENTO PORTLAND COMUM CP I- 32</v>
          </cell>
          <cell r="C279" t="str">
            <v xml:space="preserve">KG </v>
          </cell>
          <cell r="D279">
            <v>10013.899602</v>
          </cell>
          <cell r="E279">
            <v>0.35</v>
          </cell>
          <cell r="F279">
            <v>3504.86</v>
          </cell>
        </row>
        <row r="280">
          <cell r="A280">
            <v>2692</v>
          </cell>
          <cell r="B280" t="str">
            <v>DESMOLDANTE PARA FORMA DE MADEIRA</v>
          </cell>
          <cell r="C280" t="str">
            <v xml:space="preserve">L </v>
          </cell>
          <cell r="D280">
            <v>132.14250000000001</v>
          </cell>
          <cell r="E280">
            <v>7.06</v>
          </cell>
          <cell r="F280">
            <v>932.93</v>
          </cell>
        </row>
        <row r="281">
          <cell r="A281">
            <v>32</v>
          </cell>
          <cell r="B281" t="str">
            <v>ACO CA-50 1/4" (6,35 MM)</v>
          </cell>
          <cell r="C281" t="str">
            <v xml:space="preserve">KG </v>
          </cell>
          <cell r="D281">
            <v>554.99850000000004</v>
          </cell>
          <cell r="E281">
            <v>5.0199999999999996</v>
          </cell>
          <cell r="F281">
            <v>2786.09</v>
          </cell>
        </row>
        <row r="282">
          <cell r="A282">
            <v>33</v>
          </cell>
          <cell r="B282" t="str">
            <v>ACO CA-50 5/16" (7,94 MM)</v>
          </cell>
          <cell r="C282" t="str">
            <v xml:space="preserve">KG </v>
          </cell>
          <cell r="D282">
            <v>1334.0754420000001</v>
          </cell>
          <cell r="E282">
            <v>4.7</v>
          </cell>
          <cell r="F282">
            <v>6270.15</v>
          </cell>
        </row>
        <row r="283">
          <cell r="A283">
            <v>337</v>
          </cell>
          <cell r="B283" t="str">
            <v>ARAME RECOZIDO 18 BWG - 1,25MM - 9,60 G/M</v>
          </cell>
          <cell r="C283" t="str">
            <v xml:space="preserve">KG </v>
          </cell>
          <cell r="D283">
            <v>45.809399999999997</v>
          </cell>
          <cell r="E283">
            <v>9</v>
          </cell>
          <cell r="F283">
            <v>412.28</v>
          </cell>
        </row>
        <row r="284">
          <cell r="A284">
            <v>343</v>
          </cell>
          <cell r="B284" t="str">
            <v>ARAME GALVANIZADO 14 BWG - 2,10MM - 27,20 G/M</v>
          </cell>
          <cell r="C284" t="str">
            <v xml:space="preserve">M </v>
          </cell>
          <cell r="D284">
            <v>56.310324000000001</v>
          </cell>
          <cell r="E284">
            <v>0.27</v>
          </cell>
          <cell r="F284">
            <v>15.2</v>
          </cell>
        </row>
        <row r="285">
          <cell r="A285">
            <v>370</v>
          </cell>
          <cell r="B285" t="str">
            <v>AREIA MEDIA</v>
          </cell>
          <cell r="C285" t="str">
            <v xml:space="preserve">M3 </v>
          </cell>
          <cell r="D285">
            <v>37.704659999999997</v>
          </cell>
          <cell r="E285">
            <v>67.86</v>
          </cell>
          <cell r="F285">
            <v>2558.64</v>
          </cell>
        </row>
        <row r="286">
          <cell r="A286">
            <v>39</v>
          </cell>
          <cell r="B286" t="str">
            <v>ACO CA-60 - 5,0MM</v>
          </cell>
          <cell r="C286" t="str">
            <v xml:space="preserve">KG </v>
          </cell>
          <cell r="D286">
            <v>775.13028599999996</v>
          </cell>
          <cell r="E286">
            <v>5.08</v>
          </cell>
          <cell r="F286">
            <v>3937.66</v>
          </cell>
        </row>
        <row r="287">
          <cell r="A287">
            <v>4400</v>
          </cell>
          <cell r="B287" t="str">
            <v>PECA DE MADEIRA (MASSARANDUBA) 5,0 X 7,5CM (2 X 3") NAO APARELHADA</v>
          </cell>
          <cell r="C287" t="str">
            <v xml:space="preserve">M </v>
          </cell>
          <cell r="D287">
            <v>39.149417999999997</v>
          </cell>
          <cell r="E287">
            <v>5.98</v>
          </cell>
          <cell r="F287">
            <v>234.11</v>
          </cell>
        </row>
        <row r="288">
          <cell r="A288">
            <v>4512</v>
          </cell>
          <cell r="B288" t="str">
            <v>PECA DE MADEIRA 3A/4A QUALIDADE 2,5 X 5CM NAO APARELHADA</v>
          </cell>
          <cell r="C288" t="str">
            <v xml:space="preserve">M </v>
          </cell>
          <cell r="D288">
            <v>662.05154400000004</v>
          </cell>
          <cell r="E288">
            <v>1.29</v>
          </cell>
          <cell r="F288">
            <v>854.05</v>
          </cell>
        </row>
        <row r="289">
          <cell r="A289">
            <v>4721</v>
          </cell>
          <cell r="B289" t="str">
            <v>PEDRA BRITADA N. 1 OU 19 MM</v>
          </cell>
          <cell r="C289" t="str">
            <v xml:space="preserve">M3 </v>
          </cell>
          <cell r="D289">
            <v>25.582788000000001</v>
          </cell>
          <cell r="E289">
            <v>62.33</v>
          </cell>
          <cell r="F289">
            <v>1594.58</v>
          </cell>
        </row>
        <row r="290">
          <cell r="A290">
            <v>4750</v>
          </cell>
          <cell r="B290" t="str">
            <v>PEDREIRO</v>
          </cell>
          <cell r="C290" t="str">
            <v xml:space="preserve">H </v>
          </cell>
          <cell r="D290">
            <v>902.37470399999995</v>
          </cell>
          <cell r="E290">
            <v>7.94</v>
          </cell>
          <cell r="F290">
            <v>7164.86</v>
          </cell>
        </row>
        <row r="291">
          <cell r="A291">
            <v>5075</v>
          </cell>
          <cell r="B291" t="str">
            <v>PREGO DE ACO 18 X 30</v>
          </cell>
          <cell r="C291" t="str">
            <v xml:space="preserve">KG </v>
          </cell>
          <cell r="D291">
            <v>52.504620000000003</v>
          </cell>
          <cell r="E291">
            <v>6.05</v>
          </cell>
          <cell r="F291">
            <v>317.64999999999998</v>
          </cell>
        </row>
        <row r="292">
          <cell r="A292">
            <v>6111</v>
          </cell>
          <cell r="B292" t="str">
            <v>SERVENTE OU OPERARIO NAO QUALIFICADO</v>
          </cell>
          <cell r="C292" t="str">
            <v xml:space="preserve">H </v>
          </cell>
          <cell r="D292">
            <v>1244.78235</v>
          </cell>
          <cell r="E292">
            <v>5.2</v>
          </cell>
          <cell r="F292">
            <v>6472.87</v>
          </cell>
        </row>
        <row r="293">
          <cell r="A293">
            <v>6205</v>
          </cell>
          <cell r="B293" t="str">
            <v>TABUA MADEIRA 1A QUALIDADE 2,5 X 30,0CM (1 X 12") NAO APARELHADA</v>
          </cell>
          <cell r="C293" t="str">
            <v xml:space="preserve">M </v>
          </cell>
          <cell r="D293">
            <v>278.87353200000001</v>
          </cell>
          <cell r="E293">
            <v>5.14</v>
          </cell>
          <cell r="F293">
            <v>1433.41</v>
          </cell>
        </row>
        <row r="294">
          <cell r="A294">
            <v>7271</v>
          </cell>
          <cell r="B294" t="str">
            <v>TIJOLO CERAMICO FURADO 8 FUROS 10 X 20 X 20CM</v>
          </cell>
          <cell r="C294" t="str">
            <v xml:space="preserve">UN </v>
          </cell>
          <cell r="D294">
            <v>8231.5967999999993</v>
          </cell>
          <cell r="E294">
            <v>0.39</v>
          </cell>
          <cell r="F294">
            <v>3210.32</v>
          </cell>
        </row>
        <row r="295">
          <cell r="A295" t="str">
            <v xml:space="preserve">73987/001 </v>
          </cell>
          <cell r="B295" t="str">
            <v>ALVENARIA EM TIJOLO CERAMICO FURADO 10X20X20CM, 1 VEZ, ASSENTADO EM ARGAMASSA TRACO 1:2:8 (CIMENTO, CAL E AREIA), JUNTAS 12MM</v>
          </cell>
          <cell r="C295" t="str">
            <v xml:space="preserve">M2 </v>
          </cell>
          <cell r="D295">
            <v>39.200000000000003</v>
          </cell>
          <cell r="E295">
            <v>44.86</v>
          </cell>
          <cell r="F295">
            <v>1758.38</v>
          </cell>
        </row>
        <row r="296">
          <cell r="A296">
            <v>4750</v>
          </cell>
          <cell r="B296" t="str">
            <v>PEDREIRO</v>
          </cell>
          <cell r="C296" t="str">
            <v xml:space="preserve">H </v>
          </cell>
          <cell r="D296">
            <v>58.8</v>
          </cell>
          <cell r="E296">
            <v>7.94</v>
          </cell>
          <cell r="F296">
            <v>466.87</v>
          </cell>
        </row>
        <row r="297">
          <cell r="A297" t="str">
            <v>6028A</v>
          </cell>
          <cell r="B297" t="str">
            <v>ARGAMASSA TRACO 1:2:8 (CIMENTO, CAL E AREIA MEDIA NAO PENEIRADA), PREPARO MECANICO</v>
          </cell>
          <cell r="C297" t="str">
            <v xml:space="preserve">M3 </v>
          </cell>
          <cell r="D297">
            <v>1.2347999999999999</v>
          </cell>
          <cell r="E297">
            <v>250.8</v>
          </cell>
          <cell r="F297">
            <v>309.68</v>
          </cell>
        </row>
        <row r="298">
          <cell r="A298">
            <v>6111</v>
          </cell>
          <cell r="B298" t="str">
            <v>SERVENTE OU OPERARIO NAO QUALIFICADO</v>
          </cell>
          <cell r="C298" t="str">
            <v xml:space="preserve">H </v>
          </cell>
          <cell r="D298">
            <v>58.8</v>
          </cell>
          <cell r="E298">
            <v>5.2</v>
          </cell>
          <cell r="F298">
            <v>305.76</v>
          </cell>
        </row>
        <row r="299">
          <cell r="A299">
            <v>7271</v>
          </cell>
          <cell r="B299" t="str">
            <v>TIJOLO CERAMICO FURADO 8 FUROS 10 X 20 X 20CM</v>
          </cell>
          <cell r="C299" t="str">
            <v xml:space="preserve">UN </v>
          </cell>
          <cell r="D299">
            <v>1733.49064</v>
          </cell>
          <cell r="E299">
            <v>0.39</v>
          </cell>
          <cell r="F299">
            <v>676.06</v>
          </cell>
        </row>
        <row r="300">
          <cell r="A300" t="str">
            <v xml:space="preserve">73988/002 </v>
          </cell>
          <cell r="B300" t="str">
            <v>ENCUNHAMENTO (APERTO) DE ALVENARIA 1/2 VEZ COM ARGAMASSA TRAÇO 1:0,5:8 (CIMENTO, CAL E AREIA) ESPESSURA 3CM (M)</v>
          </cell>
          <cell r="C300" t="str">
            <v xml:space="preserve">M </v>
          </cell>
          <cell r="D300">
            <v>271.94</v>
          </cell>
          <cell r="E300">
            <v>2.7</v>
          </cell>
          <cell r="F300">
            <v>733.47</v>
          </cell>
        </row>
        <row r="301">
          <cell r="A301">
            <v>10532</v>
          </cell>
          <cell r="B301" t="str">
            <v>BETONEIRA 320L ELETRICA TRIFASICA 3HP S/ CARREGADOR MECANICO</v>
          </cell>
          <cell r="C301" t="str">
            <v xml:space="preserve">H </v>
          </cell>
          <cell r="D301">
            <v>0.58249547999999995</v>
          </cell>
          <cell r="E301">
            <v>0.81</v>
          </cell>
          <cell r="F301">
            <v>0.47</v>
          </cell>
        </row>
        <row r="302">
          <cell r="A302">
            <v>1106</v>
          </cell>
          <cell r="B302" t="str">
            <v>CAL HIDRATADA P/ ARGAMASSA</v>
          </cell>
          <cell r="C302" t="str">
            <v xml:space="preserve">KG </v>
          </cell>
          <cell r="D302">
            <v>37.527720000000002</v>
          </cell>
          <cell r="E302">
            <v>0.4</v>
          </cell>
          <cell r="F302">
            <v>15.01</v>
          </cell>
        </row>
        <row r="303">
          <cell r="A303">
            <v>1379</v>
          </cell>
          <cell r="B303" t="str">
            <v>CIMENTO PORTLAND COMUM CP I- 32</v>
          </cell>
          <cell r="C303" t="str">
            <v xml:space="preserve">KG </v>
          </cell>
          <cell r="D303">
            <v>148.47924</v>
          </cell>
          <cell r="E303">
            <v>0.35</v>
          </cell>
          <cell r="F303">
            <v>51.97</v>
          </cell>
        </row>
        <row r="304">
          <cell r="A304">
            <v>370</v>
          </cell>
          <cell r="B304" t="str">
            <v>AREIA MEDIA</v>
          </cell>
          <cell r="C304" t="str">
            <v xml:space="preserve">M3 </v>
          </cell>
          <cell r="D304">
            <v>0.99203711999999999</v>
          </cell>
          <cell r="E304">
            <v>67.86</v>
          </cell>
          <cell r="F304">
            <v>67.319999999999993</v>
          </cell>
        </row>
        <row r="305">
          <cell r="A305">
            <v>4750</v>
          </cell>
          <cell r="B305" t="str">
            <v>PEDREIRO</v>
          </cell>
          <cell r="C305" t="str">
            <v xml:space="preserve">H </v>
          </cell>
          <cell r="D305">
            <v>54.387999999999998</v>
          </cell>
          <cell r="E305">
            <v>7.94</v>
          </cell>
          <cell r="F305">
            <v>431.84</v>
          </cell>
        </row>
        <row r="306">
          <cell r="A306">
            <v>6111</v>
          </cell>
          <cell r="B306" t="str">
            <v>SERVENTE OU OPERARIO NAO QUALIFICADO</v>
          </cell>
          <cell r="C306" t="str">
            <v xml:space="preserve">H </v>
          </cell>
          <cell r="D306">
            <v>32.088920000000002</v>
          </cell>
          <cell r="E306">
            <v>5.2</v>
          </cell>
          <cell r="F306">
            <v>166.86</v>
          </cell>
        </row>
        <row r="307">
          <cell r="A307" t="str">
            <v xml:space="preserve">74098/001 </v>
          </cell>
          <cell r="B307" t="str">
            <v>CHAPIM EM CONCRETO (PINGADEIRA), LARGURA 40CM, ESPESSURA 3CM</v>
          </cell>
          <cell r="C307" t="str">
            <v xml:space="preserve">M </v>
          </cell>
          <cell r="D307">
            <v>237.91</v>
          </cell>
          <cell r="E307">
            <v>15.17</v>
          </cell>
          <cell r="F307">
            <v>3608.49</v>
          </cell>
        </row>
        <row r="308">
          <cell r="A308">
            <v>1213</v>
          </cell>
          <cell r="B308" t="str">
            <v>CARPINTEIRO DE FORMA</v>
          </cell>
          <cell r="C308" t="str">
            <v xml:space="preserve">H </v>
          </cell>
          <cell r="D308">
            <v>42.823799999999999</v>
          </cell>
          <cell r="E308">
            <v>7.94</v>
          </cell>
          <cell r="F308">
            <v>340.02</v>
          </cell>
        </row>
        <row r="309">
          <cell r="A309">
            <v>1379</v>
          </cell>
          <cell r="B309" t="str">
            <v>CIMENTO PORTLAND COMUM CP I- 32</v>
          </cell>
          <cell r="C309" t="str">
            <v xml:space="preserve">KG </v>
          </cell>
          <cell r="D309">
            <v>1384.6361999999999</v>
          </cell>
          <cell r="E309">
            <v>0.35</v>
          </cell>
          <cell r="F309">
            <v>484.62</v>
          </cell>
        </row>
        <row r="310">
          <cell r="A310">
            <v>2692</v>
          </cell>
          <cell r="B310" t="str">
            <v>DESMOLDANTE PARA FORMA DE MADEIRA</v>
          </cell>
          <cell r="C310" t="str">
            <v xml:space="preserve">L </v>
          </cell>
          <cell r="D310">
            <v>4.853364</v>
          </cell>
          <cell r="E310">
            <v>7.06</v>
          </cell>
          <cell r="F310">
            <v>34.26</v>
          </cell>
        </row>
        <row r="311">
          <cell r="A311">
            <v>2742</v>
          </cell>
          <cell r="B311" t="str">
            <v>PECA DE MADEIRA ROLICA D = 15CM P/ ESCORAMENTOS</v>
          </cell>
          <cell r="C311" t="str">
            <v xml:space="preserve">M </v>
          </cell>
          <cell r="D311">
            <v>85.647599999999997</v>
          </cell>
          <cell r="E311">
            <v>11.2</v>
          </cell>
          <cell r="F311">
            <v>959.25</v>
          </cell>
        </row>
        <row r="312">
          <cell r="A312">
            <v>337</v>
          </cell>
          <cell r="B312" t="str">
            <v>ARAME RECOZIDO 18 BWG - 1,25MM - 9,60 G/M</v>
          </cell>
          <cell r="C312" t="str">
            <v xml:space="preserve">KG </v>
          </cell>
          <cell r="D312">
            <v>2.7216904</v>
          </cell>
          <cell r="E312">
            <v>9</v>
          </cell>
          <cell r="F312">
            <v>24.5</v>
          </cell>
        </row>
        <row r="313">
          <cell r="A313">
            <v>367</v>
          </cell>
          <cell r="B313" t="str">
            <v>AREIA GROSSA</v>
          </cell>
          <cell r="C313" t="str">
            <v xml:space="preserve">M3 </v>
          </cell>
          <cell r="D313">
            <v>3.1261374000000002</v>
          </cell>
          <cell r="E313">
            <v>69.45</v>
          </cell>
          <cell r="F313">
            <v>217.11</v>
          </cell>
        </row>
        <row r="314">
          <cell r="A314">
            <v>4509</v>
          </cell>
          <cell r="B314" t="str">
            <v>PECA DE MADEIRA 3A QUALIDADE 2,5 X 10CM NAO APARELHADA</v>
          </cell>
          <cell r="C314" t="str">
            <v xml:space="preserve">M </v>
          </cell>
          <cell r="D314">
            <v>61.951763999999997</v>
          </cell>
          <cell r="E314">
            <v>2.1</v>
          </cell>
          <cell r="F314">
            <v>130.1</v>
          </cell>
        </row>
        <row r="315">
          <cell r="A315">
            <v>4718</v>
          </cell>
          <cell r="B315" t="str">
            <v>PEDRA BRITADA N. 2 OU 25 MM</v>
          </cell>
          <cell r="C315" t="str">
            <v xml:space="preserve">M3 </v>
          </cell>
          <cell r="D315">
            <v>3.9017240000000002</v>
          </cell>
          <cell r="E315">
            <v>60.2</v>
          </cell>
          <cell r="F315">
            <v>234.88</v>
          </cell>
        </row>
        <row r="316">
          <cell r="A316">
            <v>4750</v>
          </cell>
          <cell r="B316" t="str">
            <v>PEDREIRO</v>
          </cell>
          <cell r="C316" t="str">
            <v xml:space="preserve">H </v>
          </cell>
          <cell r="D316">
            <v>23.791</v>
          </cell>
          <cell r="E316">
            <v>7.94</v>
          </cell>
          <cell r="F316">
            <v>188.9</v>
          </cell>
        </row>
        <row r="317">
          <cell r="A317">
            <v>5064</v>
          </cell>
          <cell r="B317" t="str">
            <v>PREGO DE ACO 2 1/2 X 10</v>
          </cell>
          <cell r="C317" t="str">
            <v xml:space="preserve">KG </v>
          </cell>
          <cell r="D317">
            <v>5.7098399999999998</v>
          </cell>
          <cell r="E317">
            <v>6.5</v>
          </cell>
          <cell r="F317">
            <v>37.11</v>
          </cell>
        </row>
        <row r="318">
          <cell r="A318">
            <v>6111</v>
          </cell>
          <cell r="B318" t="str">
            <v>SERVENTE OU OPERARIO NAO QUALIFICADO</v>
          </cell>
          <cell r="C318" t="str">
            <v xml:space="preserve">H </v>
          </cell>
          <cell r="D318">
            <v>85.647599999999997</v>
          </cell>
          <cell r="E318">
            <v>5.2</v>
          </cell>
          <cell r="F318">
            <v>445.37</v>
          </cell>
        </row>
        <row r="319">
          <cell r="A319">
            <v>6117</v>
          </cell>
          <cell r="B319" t="str">
            <v>AJUDANTE DE CARPINTEIRO</v>
          </cell>
          <cell r="C319" t="str">
            <v xml:space="preserve">H </v>
          </cell>
          <cell r="D319">
            <v>52.349716399999998</v>
          </cell>
          <cell r="E319">
            <v>5.74</v>
          </cell>
          <cell r="F319">
            <v>300.49</v>
          </cell>
        </row>
        <row r="320">
          <cell r="A320">
            <v>6212</v>
          </cell>
          <cell r="B320" t="str">
            <v>TABUA MADEIRA 3A QUALIDADE 2,5 X 30,0CM (1 X 12") NAO APARELHADA</v>
          </cell>
          <cell r="C320" t="str">
            <v xml:space="preserve">M </v>
          </cell>
          <cell r="D320">
            <v>61.951763999999997</v>
          </cell>
          <cell r="E320">
            <v>3.42</v>
          </cell>
          <cell r="F320">
            <v>211.88</v>
          </cell>
        </row>
        <row r="321">
          <cell r="A321" t="str">
            <v xml:space="preserve">74200/001A </v>
          </cell>
          <cell r="B321" t="str">
            <v>VERGA / CONTRA-VERGA 10X20CM EM CONCRETO PRÉ-MOLDADO FCK=20MPA (PREPARO COM BETONEIRA) AÇO CA60, INCLUSIVE FORMAS TABUA 3A.</v>
          </cell>
          <cell r="C321" t="str">
            <v xml:space="preserve">M </v>
          </cell>
          <cell r="D321">
            <v>278.82</v>
          </cell>
          <cell r="E321">
            <v>23.85</v>
          </cell>
          <cell r="F321">
            <v>6649.48</v>
          </cell>
        </row>
        <row r="322">
          <cell r="A322">
            <v>1213</v>
          </cell>
          <cell r="B322" t="str">
            <v>CARPINTEIRO DE FORMA</v>
          </cell>
          <cell r="C322" t="str">
            <v xml:space="preserve">H </v>
          </cell>
          <cell r="D322">
            <v>41.823</v>
          </cell>
          <cell r="E322">
            <v>7.94</v>
          </cell>
          <cell r="F322">
            <v>332.07</v>
          </cell>
        </row>
        <row r="323">
          <cell r="A323">
            <v>4750</v>
          </cell>
          <cell r="B323" t="str">
            <v>PEDREIRO</v>
          </cell>
          <cell r="C323" t="str">
            <v xml:space="preserve">H </v>
          </cell>
          <cell r="D323">
            <v>11.152799999999999</v>
          </cell>
          <cell r="E323">
            <v>7.94</v>
          </cell>
          <cell r="F323">
            <v>88.55</v>
          </cell>
        </row>
        <row r="324">
          <cell r="A324">
            <v>5069</v>
          </cell>
          <cell r="B324" t="str">
            <v>PREGO DE ACO 17 X 27</v>
          </cell>
          <cell r="C324" t="str">
            <v xml:space="preserve">KG </v>
          </cell>
          <cell r="D324">
            <v>5.5763999999999996</v>
          </cell>
          <cell r="E324">
            <v>6.01</v>
          </cell>
          <cell r="F324">
            <v>33.51</v>
          </cell>
        </row>
        <row r="325">
          <cell r="A325">
            <v>6111</v>
          </cell>
          <cell r="B325" t="str">
            <v>SERVENTE OU OPERARIO NAO QUALIFICADO</v>
          </cell>
          <cell r="C325" t="str">
            <v xml:space="preserve">H </v>
          </cell>
          <cell r="D325">
            <v>33.458399999999997</v>
          </cell>
          <cell r="E325">
            <v>5.2</v>
          </cell>
          <cell r="F325">
            <v>173.98</v>
          </cell>
        </row>
        <row r="326">
          <cell r="A326">
            <v>6117</v>
          </cell>
          <cell r="B326" t="str">
            <v>AJUDANTE DE CARPINTEIRO</v>
          </cell>
          <cell r="C326" t="str">
            <v xml:space="preserve">H </v>
          </cell>
          <cell r="D326">
            <v>68.58972</v>
          </cell>
          <cell r="E326">
            <v>5.74</v>
          </cell>
          <cell r="F326">
            <v>393.7</v>
          </cell>
        </row>
        <row r="327">
          <cell r="A327">
            <v>6188</v>
          </cell>
          <cell r="B327" t="str">
            <v>TABUA MADEIRA 3A QUALIDADE 2,5 X 30CM (1 X 12") NAO APARELHADA</v>
          </cell>
          <cell r="C327" t="str">
            <v xml:space="preserve">M2 </v>
          </cell>
          <cell r="D327">
            <v>39.034799999999997</v>
          </cell>
          <cell r="E327">
            <v>13.68</v>
          </cell>
          <cell r="F327">
            <v>534</v>
          </cell>
        </row>
        <row r="328">
          <cell r="A328" t="str">
            <v>73942/001</v>
          </cell>
          <cell r="B328" t="str">
            <v>ARMAÇÃO (FORN., CORTE, DOBRA E COLOC.) AÇO CA-60 DIAM.7,0 À 8,0MM</v>
          </cell>
          <cell r="C328" t="str">
            <v xml:space="preserve">KG </v>
          </cell>
          <cell r="D328">
            <v>557.64</v>
          </cell>
          <cell r="E328">
            <v>6.54</v>
          </cell>
          <cell r="F328">
            <v>3649.64</v>
          </cell>
        </row>
        <row r="329">
          <cell r="A329" t="str">
            <v>73972/002</v>
          </cell>
          <cell r="B329" t="str">
            <v>CONCRETO ESTRUTURAL FCK=20MPA, VIRADO EM BETONEIRA, NA OBRA, SEM LANÇAMENTO</v>
          </cell>
          <cell r="C329" t="str">
            <v xml:space="preserve">M3 </v>
          </cell>
          <cell r="D329">
            <v>5.5763999999999996</v>
          </cell>
          <cell r="E329">
            <v>258.95</v>
          </cell>
          <cell r="F329">
            <v>1444.02</v>
          </cell>
        </row>
        <row r="330">
          <cell r="A330" t="str">
            <v xml:space="preserve">74229/001A </v>
          </cell>
          <cell r="B330" t="str">
            <v>DIVISORIA EM GRANITO CINZA ANDORINHA, ESPESSURA 2,5 CM, ASSENTADO COM ARGAMASSA TRACO 1:4 (CIMENTO E AREIA), ARREMATE COM CIMENTO BRANCO, EXCLUSIVE FERRAGENS</v>
          </cell>
          <cell r="C330" t="str">
            <v xml:space="preserve">M2 </v>
          </cell>
          <cell r="D330">
            <v>29.2</v>
          </cell>
          <cell r="E330">
            <v>230.93</v>
          </cell>
          <cell r="F330">
            <v>6743.07</v>
          </cell>
        </row>
        <row r="331">
          <cell r="A331">
            <v>11795</v>
          </cell>
          <cell r="B331" t="str">
            <v>GRANITO CINZA POLIDO P/BANCADA E=2,5 CM</v>
          </cell>
          <cell r="C331" t="str">
            <v xml:space="preserve">M2 </v>
          </cell>
          <cell r="D331">
            <v>29.2</v>
          </cell>
          <cell r="E331">
            <v>177.72</v>
          </cell>
          <cell r="F331">
            <v>5189.42</v>
          </cell>
        </row>
        <row r="332">
          <cell r="A332">
            <v>1380</v>
          </cell>
          <cell r="B332" t="str">
            <v>CIMENTO BRANCO</v>
          </cell>
          <cell r="C332" t="str">
            <v xml:space="preserve">KG </v>
          </cell>
          <cell r="D332">
            <v>20.440000000000001</v>
          </cell>
          <cell r="E332">
            <v>1.1599999999999999</v>
          </cell>
          <cell r="F332">
            <v>23.71</v>
          </cell>
        </row>
        <row r="333">
          <cell r="A333">
            <v>242</v>
          </cell>
          <cell r="B333" t="str">
            <v>AJUDANTE ESPECIALIZADO</v>
          </cell>
          <cell r="C333" t="str">
            <v xml:space="preserve">H </v>
          </cell>
          <cell r="D333">
            <v>67.16</v>
          </cell>
          <cell r="E333">
            <v>5.74</v>
          </cell>
          <cell r="F333">
            <v>385.5</v>
          </cell>
        </row>
        <row r="334">
          <cell r="A334">
            <v>4755</v>
          </cell>
          <cell r="B334" t="str">
            <v>MARMORISTA/GRANITEIRO</v>
          </cell>
          <cell r="C334" t="str">
            <v xml:space="preserve">H </v>
          </cell>
          <cell r="D334">
            <v>140.16</v>
          </cell>
          <cell r="E334">
            <v>7.94</v>
          </cell>
          <cell r="F334">
            <v>1112.8699999999999</v>
          </cell>
        </row>
        <row r="335">
          <cell r="A335">
            <v>4885</v>
          </cell>
          <cell r="B335" t="str">
            <v>ARGAMASSA TRACO 1:4 (CIMENTO E AREIA), PREPARO MANUAL</v>
          </cell>
          <cell r="C335" t="str">
            <v xml:space="preserve">M3 </v>
          </cell>
          <cell r="D335">
            <v>9.6360000000000001E-2</v>
          </cell>
          <cell r="E335">
            <v>327.55</v>
          </cell>
          <cell r="F335">
            <v>31.56</v>
          </cell>
        </row>
        <row r="336">
          <cell r="A336" t="str">
            <v xml:space="preserve">T1.004 </v>
          </cell>
          <cell r="B336" t="str">
            <v>ESQUADRIAS DE MADEIRA</v>
          </cell>
        </row>
        <row r="337">
          <cell r="A337">
            <v>270807</v>
          </cell>
          <cell r="B337" t="str">
            <v>PLACA DE ACO INOXIDAVEL PROTEÇÃO PORTA (90 X 40 CM)</v>
          </cell>
          <cell r="C337" t="str">
            <v xml:space="preserve">UN </v>
          </cell>
          <cell r="D337">
            <v>3</v>
          </cell>
          <cell r="E337">
            <v>506.28</v>
          </cell>
          <cell r="F337">
            <v>1518.84</v>
          </cell>
        </row>
        <row r="338">
          <cell r="A338">
            <v>4750</v>
          </cell>
          <cell r="B338" t="str">
            <v>PEDREIRO</v>
          </cell>
          <cell r="C338" t="str">
            <v xml:space="preserve">H </v>
          </cell>
          <cell r="D338">
            <v>6</v>
          </cell>
          <cell r="E338">
            <v>7.94</v>
          </cell>
          <cell r="F338">
            <v>47.64</v>
          </cell>
        </row>
        <row r="339">
          <cell r="A339">
            <v>6115</v>
          </cell>
          <cell r="B339" t="str">
            <v>AJUDANTE</v>
          </cell>
          <cell r="C339" t="str">
            <v xml:space="preserve">H </v>
          </cell>
          <cell r="D339">
            <v>6</v>
          </cell>
          <cell r="E339">
            <v>5.2</v>
          </cell>
          <cell r="F339">
            <v>31.2</v>
          </cell>
        </row>
        <row r="340">
          <cell r="A340" t="str">
            <v>CT200</v>
          </cell>
          <cell r="B340" t="str">
            <v>CHAPA EM AÇO INOX PARA PROTEÇÃO PORTA 80X40CM</v>
          </cell>
          <cell r="C340" t="str">
            <v xml:space="preserve">UN </v>
          </cell>
          <cell r="D340">
            <v>3</v>
          </cell>
          <cell r="E340">
            <v>480</v>
          </cell>
          <cell r="F340">
            <v>1440</v>
          </cell>
        </row>
        <row r="341">
          <cell r="A341" t="str">
            <v xml:space="preserve">AG11613A </v>
          </cell>
          <cell r="B341" t="str">
            <v>PD - FERRAGENS PARA PORTA DIVISÓRIA 0,80 X 2,10M REVETIDA COM LAMINADO BP CINZA CLARO REF. CINZA PLANTINA - FORMICA OU CRISTAL DURATEX</v>
          </cell>
          <cell r="C341" t="str">
            <v xml:space="preserve">UN </v>
          </cell>
          <cell r="D341">
            <v>26</v>
          </cell>
          <cell r="E341">
            <v>80</v>
          </cell>
          <cell r="F341">
            <v>2080</v>
          </cell>
        </row>
        <row r="342">
          <cell r="A342" t="str">
            <v>AG11613</v>
          </cell>
          <cell r="B342" t="str">
            <v>FERRAGENS PORTA DIV. NAVAL COLOCADA</v>
          </cell>
          <cell r="C342" t="str">
            <v xml:space="preserve">UN </v>
          </cell>
          <cell r="D342">
            <v>26</v>
          </cell>
          <cell r="E342">
            <v>80</v>
          </cell>
          <cell r="F342">
            <v>2080</v>
          </cell>
        </row>
        <row r="343">
          <cell r="A343" t="str">
            <v xml:space="preserve">V73910/007C </v>
          </cell>
          <cell r="B343" t="str">
            <v>P6 - PORTA DE MADEIRA REVESTIDA COM MELAMÍNICO CINZA CLARO 60 X 210CM , ABRIR (CONFORME PROJETO EXECUTIVO) INCLUSO DOBRADIÇAS, PORTA, PORTAL E ALIZAR</v>
          </cell>
          <cell r="C343" t="str">
            <v xml:space="preserve">UN </v>
          </cell>
          <cell r="D343">
            <v>3</v>
          </cell>
          <cell r="E343">
            <v>537.71</v>
          </cell>
          <cell r="F343">
            <v>1613.12</v>
          </cell>
        </row>
        <row r="344">
          <cell r="A344">
            <v>11447</v>
          </cell>
          <cell r="B344" t="str">
            <v>DOBRADICA LATAO CROMADO 3 X 3" C/ ANEIS</v>
          </cell>
          <cell r="C344" t="str">
            <v xml:space="preserve">UN </v>
          </cell>
          <cell r="D344">
            <v>9</v>
          </cell>
          <cell r="E344">
            <v>12.49</v>
          </cell>
          <cell r="F344">
            <v>112.41</v>
          </cell>
        </row>
        <row r="345">
          <cell r="A345">
            <v>1214</v>
          </cell>
          <cell r="B345" t="str">
            <v>CARPINTEIRO DE ESQUADRIA</v>
          </cell>
          <cell r="C345" t="str">
            <v xml:space="preserve">H </v>
          </cell>
          <cell r="D345">
            <v>6.27</v>
          </cell>
          <cell r="E345">
            <v>7.94</v>
          </cell>
          <cell r="F345">
            <v>49.78</v>
          </cell>
        </row>
        <row r="346">
          <cell r="A346">
            <v>13363</v>
          </cell>
          <cell r="B346" t="str">
            <v>PORTA MAD COMPENSADA REVESTIDA C/ FORMICA 2 FACES</v>
          </cell>
          <cell r="C346" t="str">
            <v xml:space="preserve">M2 </v>
          </cell>
          <cell r="D346">
            <v>3.78</v>
          </cell>
          <cell r="E346">
            <v>217.4</v>
          </cell>
          <cell r="F346">
            <v>821.77</v>
          </cell>
        </row>
        <row r="347">
          <cell r="A347">
            <v>183</v>
          </cell>
          <cell r="B347" t="str">
            <v>ADUELA/BATENTE DUPLO/CAIXAO/GRADE CAIXA 13 X 3CM P/ PORTA 0,60 A 1,20 X 2,10M MADEIRA IPE/MOGNO/CEREJEIRA OU SIMILAR</v>
          </cell>
          <cell r="C347" t="str">
            <v xml:space="preserve">JG </v>
          </cell>
          <cell r="D347">
            <v>3</v>
          </cell>
          <cell r="E347">
            <v>109.11</v>
          </cell>
          <cell r="F347">
            <v>327.33</v>
          </cell>
        </row>
        <row r="348">
          <cell r="A348">
            <v>187</v>
          </cell>
          <cell r="B348" t="str">
            <v>ALIZAR / GUARNICAO 5 X 2CM MADEIRA IPE/MOGNO/CEREJEIRA OU SIMILAR</v>
          </cell>
          <cell r="C348" t="str">
            <v xml:space="preserve">M </v>
          </cell>
          <cell r="D348">
            <v>28.8</v>
          </cell>
          <cell r="E348">
            <v>6.54</v>
          </cell>
          <cell r="F348">
            <v>188.35</v>
          </cell>
        </row>
        <row r="349">
          <cell r="A349">
            <v>20247</v>
          </cell>
          <cell r="B349" t="str">
            <v>PREGO DE ACO 15 X 15 C/ CABECA</v>
          </cell>
          <cell r="C349" t="str">
            <v xml:space="preserve">KG </v>
          </cell>
          <cell r="D349">
            <v>1.83</v>
          </cell>
          <cell r="E349">
            <v>6.88</v>
          </cell>
          <cell r="F349">
            <v>12.59</v>
          </cell>
        </row>
        <row r="350">
          <cell r="A350">
            <v>4419</v>
          </cell>
          <cell r="B350" t="str">
            <v>PECA DE MADEIRA 1A QUALIDADE 10 X 10 X 3CM P/ FIXACAO ESQUADRIAS OU RODAPE</v>
          </cell>
          <cell r="C350" t="str">
            <v xml:space="preserve">UN </v>
          </cell>
          <cell r="D350">
            <v>18</v>
          </cell>
          <cell r="E350">
            <v>0.67</v>
          </cell>
          <cell r="F350">
            <v>12.06</v>
          </cell>
        </row>
        <row r="351">
          <cell r="A351">
            <v>4750</v>
          </cell>
          <cell r="B351" t="str">
            <v>PEDREIRO</v>
          </cell>
          <cell r="C351" t="str">
            <v xml:space="preserve">H </v>
          </cell>
          <cell r="D351">
            <v>4.29</v>
          </cell>
          <cell r="E351">
            <v>7.94</v>
          </cell>
          <cell r="F351">
            <v>34.06</v>
          </cell>
        </row>
        <row r="352">
          <cell r="A352">
            <v>6115</v>
          </cell>
          <cell r="B352" t="str">
            <v>AJUDANTE</v>
          </cell>
          <cell r="C352" t="str">
            <v xml:space="preserve">H </v>
          </cell>
          <cell r="D352">
            <v>10.53</v>
          </cell>
          <cell r="E352">
            <v>5.2</v>
          </cell>
          <cell r="F352">
            <v>54.76</v>
          </cell>
        </row>
        <row r="353">
          <cell r="A353" t="str">
            <v xml:space="preserve">V73910/007D </v>
          </cell>
          <cell r="B353" t="str">
            <v>P7 - PORTA DE MADEIRA REVESTIDA COM MELAMÍNICO CINZA CLARO 70X210CM , ABRIR (CONFORME PROJETO EXECUTIVO) INCLUSO DOBRADIÇAS, PORTA, PORTAL E ALIZAR</v>
          </cell>
          <cell r="C353" t="str">
            <v xml:space="preserve">UN </v>
          </cell>
          <cell r="D353">
            <v>6</v>
          </cell>
          <cell r="E353">
            <v>584.66999999999996</v>
          </cell>
          <cell r="F353">
            <v>3508.01</v>
          </cell>
        </row>
        <row r="354">
          <cell r="A354">
            <v>11447</v>
          </cell>
          <cell r="B354" t="str">
            <v>DOBRADICA LATAO CROMADO 3 X 3" C/ ANEIS</v>
          </cell>
          <cell r="C354" t="str">
            <v xml:space="preserve">UN </v>
          </cell>
          <cell r="D354">
            <v>18</v>
          </cell>
          <cell r="E354">
            <v>12.49</v>
          </cell>
          <cell r="F354">
            <v>224.82</v>
          </cell>
        </row>
        <row r="355">
          <cell r="A355">
            <v>1214</v>
          </cell>
          <cell r="B355" t="str">
            <v>CARPINTEIRO DE ESQUADRIA</v>
          </cell>
          <cell r="C355" t="str">
            <v xml:space="preserve">H </v>
          </cell>
          <cell r="D355">
            <v>12.54</v>
          </cell>
          <cell r="E355">
            <v>7.94</v>
          </cell>
          <cell r="F355">
            <v>99.57</v>
          </cell>
        </row>
        <row r="356">
          <cell r="A356">
            <v>13363</v>
          </cell>
          <cell r="B356" t="str">
            <v>PORTA MAD COMPENSADA REVESTIDA C/ FORMICA 2 FACES</v>
          </cell>
          <cell r="C356" t="str">
            <v xml:space="preserve">M2 </v>
          </cell>
          <cell r="D356">
            <v>8.82</v>
          </cell>
          <cell r="E356">
            <v>217.4</v>
          </cell>
          <cell r="F356">
            <v>1917.47</v>
          </cell>
        </row>
        <row r="357">
          <cell r="A357">
            <v>183</v>
          </cell>
          <cell r="B357" t="str">
            <v>ADUELA/BATENTE DUPLO/CAIXAO/GRADE CAIXA 13 X 3CM P/ PORTA 0,60 A 1,20 X 2,10M MADEIRA IPE/MOGNO/CEREJEIRA OU SIMILAR</v>
          </cell>
          <cell r="C357" t="str">
            <v xml:space="preserve">JG </v>
          </cell>
          <cell r="D357">
            <v>6</v>
          </cell>
          <cell r="E357">
            <v>109.11</v>
          </cell>
          <cell r="F357">
            <v>654.66</v>
          </cell>
        </row>
        <row r="358">
          <cell r="A358">
            <v>187</v>
          </cell>
          <cell r="B358" t="str">
            <v>ALIZAR / GUARNICAO 5 X 2CM MADEIRA IPE/MOGNO/CEREJEIRA OU SIMILAR</v>
          </cell>
          <cell r="C358" t="str">
            <v xml:space="preserve">M </v>
          </cell>
          <cell r="D358">
            <v>58.8</v>
          </cell>
          <cell r="E358">
            <v>6.54</v>
          </cell>
          <cell r="F358">
            <v>384.55</v>
          </cell>
        </row>
        <row r="359">
          <cell r="A359">
            <v>20247</v>
          </cell>
          <cell r="B359" t="str">
            <v>PREGO DE ACO 15 X 15 C/ CABECA</v>
          </cell>
          <cell r="C359" t="str">
            <v xml:space="preserve">KG </v>
          </cell>
          <cell r="D359">
            <v>3.66</v>
          </cell>
          <cell r="E359">
            <v>6.88</v>
          </cell>
          <cell r="F359">
            <v>25.18</v>
          </cell>
        </row>
        <row r="360">
          <cell r="A360">
            <v>4419</v>
          </cell>
          <cell r="B360" t="str">
            <v>PECA DE MADEIRA 1A QUALIDADE 10 X 10 X 3CM P/ FIXACAO ESQUADRIAS OU RODAPE</v>
          </cell>
          <cell r="C360" t="str">
            <v xml:space="preserve">UN </v>
          </cell>
          <cell r="D360">
            <v>36</v>
          </cell>
          <cell r="E360">
            <v>0.67</v>
          </cell>
          <cell r="F360">
            <v>24.12</v>
          </cell>
        </row>
        <row r="361">
          <cell r="A361">
            <v>4750</v>
          </cell>
          <cell r="B361" t="str">
            <v>PEDREIRO</v>
          </cell>
          <cell r="C361" t="str">
            <v xml:space="preserve">H </v>
          </cell>
          <cell r="D361">
            <v>8.58</v>
          </cell>
          <cell r="E361">
            <v>7.94</v>
          </cell>
          <cell r="F361">
            <v>68.13</v>
          </cell>
        </row>
        <row r="362">
          <cell r="A362">
            <v>6115</v>
          </cell>
          <cell r="B362" t="str">
            <v>AJUDANTE</v>
          </cell>
          <cell r="C362" t="str">
            <v xml:space="preserve">H </v>
          </cell>
          <cell r="D362">
            <v>21.06</v>
          </cell>
          <cell r="E362">
            <v>5.2</v>
          </cell>
          <cell r="F362">
            <v>109.51</v>
          </cell>
        </row>
        <row r="363">
          <cell r="A363" t="str">
            <v xml:space="preserve">V73910/007E </v>
          </cell>
          <cell r="B363" t="str">
            <v>P8 - PORTA DE MADEIRA REVESTIDA COM MELAMÍNICO CINZA CLARO 80X210CM , ABRIR (CONFORME PROJETO EXECUTIVO) INCLUSO DOBRADIÇAS, PORTA, PORTAL E ALIZAR</v>
          </cell>
          <cell r="C363" t="str">
            <v xml:space="preserve">UN </v>
          </cell>
          <cell r="D363">
            <v>2</v>
          </cell>
          <cell r="E363">
            <v>631.63</v>
          </cell>
          <cell r="F363">
            <v>1263.26</v>
          </cell>
        </row>
        <row r="364">
          <cell r="A364">
            <v>11447</v>
          </cell>
          <cell r="B364" t="str">
            <v>DOBRADICA LATAO CROMADO 3 X 3" C/ ANEIS</v>
          </cell>
          <cell r="C364" t="str">
            <v xml:space="preserve">UN </v>
          </cell>
          <cell r="D364">
            <v>6</v>
          </cell>
          <cell r="E364">
            <v>12.49</v>
          </cell>
          <cell r="F364">
            <v>74.94</v>
          </cell>
        </row>
        <row r="365">
          <cell r="A365">
            <v>1214</v>
          </cell>
          <cell r="B365" t="str">
            <v>CARPINTEIRO DE ESQUADRIA</v>
          </cell>
          <cell r="C365" t="str">
            <v xml:space="preserve">H </v>
          </cell>
          <cell r="D365">
            <v>4.18</v>
          </cell>
          <cell r="E365">
            <v>7.94</v>
          </cell>
          <cell r="F365">
            <v>33.19</v>
          </cell>
        </row>
        <row r="366">
          <cell r="A366">
            <v>13363</v>
          </cell>
          <cell r="B366" t="str">
            <v>PORTA MAD COMPENSADA REVESTIDA C/ FORMICA 2 FACES</v>
          </cell>
          <cell r="C366" t="str">
            <v xml:space="preserve">M2 </v>
          </cell>
          <cell r="D366">
            <v>3.36</v>
          </cell>
          <cell r="E366">
            <v>217.4</v>
          </cell>
          <cell r="F366">
            <v>730.46</v>
          </cell>
        </row>
        <row r="367">
          <cell r="A367">
            <v>183</v>
          </cell>
          <cell r="B367" t="str">
            <v>ADUELA/BATENTE DUPLO/CAIXAO/GRADE CAIXA 13 X 3CM P/ PORTA 0,60 A 1,20 X 2,10M MADEIRA IPE/MOGNO/CEREJEIRA OU SIMILAR</v>
          </cell>
          <cell r="C367" t="str">
            <v xml:space="preserve">JG </v>
          </cell>
          <cell r="D367">
            <v>2</v>
          </cell>
          <cell r="E367">
            <v>109.11</v>
          </cell>
          <cell r="F367">
            <v>218.22</v>
          </cell>
        </row>
        <row r="368">
          <cell r="A368">
            <v>187</v>
          </cell>
          <cell r="B368" t="str">
            <v>ALIZAR / GUARNICAO 5 X 2CM MADEIRA IPE/MOGNO/CEREJEIRA OU SIMILAR</v>
          </cell>
          <cell r="C368" t="str">
            <v xml:space="preserve">M </v>
          </cell>
          <cell r="D368">
            <v>20</v>
          </cell>
          <cell r="E368">
            <v>6.54</v>
          </cell>
          <cell r="F368">
            <v>130.80000000000001</v>
          </cell>
        </row>
        <row r="369">
          <cell r="A369">
            <v>20247</v>
          </cell>
          <cell r="B369" t="str">
            <v>PREGO DE ACO 15 X 15 C/ CABECA</v>
          </cell>
          <cell r="C369" t="str">
            <v xml:space="preserve">KG </v>
          </cell>
          <cell r="D369">
            <v>1.22</v>
          </cell>
          <cell r="E369">
            <v>6.88</v>
          </cell>
          <cell r="F369">
            <v>8.39</v>
          </cell>
        </row>
        <row r="370">
          <cell r="A370">
            <v>4419</v>
          </cell>
          <cell r="B370" t="str">
            <v>PECA DE MADEIRA 1A QUALIDADE 10 X 10 X 3CM P/ FIXACAO ESQUADRIAS OU RODAPE</v>
          </cell>
          <cell r="C370" t="str">
            <v xml:space="preserve">UN </v>
          </cell>
          <cell r="D370">
            <v>12</v>
          </cell>
          <cell r="E370">
            <v>0.67</v>
          </cell>
          <cell r="F370">
            <v>8.0399999999999991</v>
          </cell>
        </row>
        <row r="371">
          <cell r="A371">
            <v>4750</v>
          </cell>
          <cell r="B371" t="str">
            <v>PEDREIRO</v>
          </cell>
          <cell r="C371" t="str">
            <v xml:space="preserve">H </v>
          </cell>
          <cell r="D371">
            <v>2.86</v>
          </cell>
          <cell r="E371">
            <v>7.94</v>
          </cell>
          <cell r="F371">
            <v>22.71</v>
          </cell>
        </row>
        <row r="372">
          <cell r="A372">
            <v>6115</v>
          </cell>
          <cell r="B372" t="str">
            <v>AJUDANTE</v>
          </cell>
          <cell r="C372" t="str">
            <v xml:space="preserve">H </v>
          </cell>
          <cell r="D372">
            <v>7.02</v>
          </cell>
          <cell r="E372">
            <v>5.2</v>
          </cell>
          <cell r="F372">
            <v>36.5</v>
          </cell>
        </row>
        <row r="373">
          <cell r="A373" t="str">
            <v xml:space="preserve">V73910/007F </v>
          </cell>
          <cell r="B373" t="str">
            <v>P9 - PORTA DE MADEIRA REVESTIDA COM MELAMÍNICO CINZA CLARO 90X210CM , ABRIR (CONFORME PROJETO EXECUTIVO) INCLUSO DOBRADIÇAS, PORTA, PORTAL E ALIZAR</v>
          </cell>
          <cell r="C373" t="str">
            <v xml:space="preserve">UN </v>
          </cell>
          <cell r="D373">
            <v>3</v>
          </cell>
          <cell r="E373">
            <v>678.59</v>
          </cell>
          <cell r="F373">
            <v>2035.77</v>
          </cell>
        </row>
        <row r="374">
          <cell r="A374">
            <v>11447</v>
          </cell>
          <cell r="B374" t="str">
            <v>DOBRADICA LATAO CROMADO 3 X 3" C/ ANEIS</v>
          </cell>
          <cell r="C374" t="str">
            <v xml:space="preserve">UN </v>
          </cell>
          <cell r="D374">
            <v>9</v>
          </cell>
          <cell r="E374">
            <v>12.49</v>
          </cell>
          <cell r="F374">
            <v>112.41</v>
          </cell>
        </row>
        <row r="375">
          <cell r="A375">
            <v>1214</v>
          </cell>
          <cell r="B375" t="str">
            <v>CARPINTEIRO DE ESQUADRIA</v>
          </cell>
          <cell r="C375" t="str">
            <v xml:space="preserve">H </v>
          </cell>
          <cell r="D375">
            <v>6.27</v>
          </cell>
          <cell r="E375">
            <v>7.94</v>
          </cell>
          <cell r="F375">
            <v>49.78</v>
          </cell>
        </row>
        <row r="376">
          <cell r="A376">
            <v>13363</v>
          </cell>
          <cell r="B376" t="str">
            <v>PORTA MAD COMPENSADA REVESTIDA C/ FORMICA 2 FACES</v>
          </cell>
          <cell r="C376" t="str">
            <v xml:space="preserve">M2 </v>
          </cell>
          <cell r="D376">
            <v>5.67</v>
          </cell>
          <cell r="E376">
            <v>217.4</v>
          </cell>
          <cell r="F376">
            <v>1232.6600000000001</v>
          </cell>
        </row>
        <row r="377">
          <cell r="A377">
            <v>183</v>
          </cell>
          <cell r="B377" t="str">
            <v>ADUELA/BATENTE DUPLO/CAIXAO/GRADE CAIXA 13 X 3CM P/ PORTA 0,60 A 1,20 X 2,10M MADEIRA IPE/MOGNO/CEREJEIRA OU SIMILAR</v>
          </cell>
          <cell r="C377" t="str">
            <v xml:space="preserve">JG </v>
          </cell>
          <cell r="D377">
            <v>3</v>
          </cell>
          <cell r="E377">
            <v>109.11</v>
          </cell>
          <cell r="F377">
            <v>327.33</v>
          </cell>
        </row>
        <row r="378">
          <cell r="A378">
            <v>187</v>
          </cell>
          <cell r="B378" t="str">
            <v>ALIZAR / GUARNICAO 5 X 2CM MADEIRA IPE/MOGNO/CEREJEIRA OU SIMILAR</v>
          </cell>
          <cell r="C378" t="str">
            <v xml:space="preserve">M </v>
          </cell>
          <cell r="D378">
            <v>30.6</v>
          </cell>
          <cell r="E378">
            <v>6.54</v>
          </cell>
          <cell r="F378">
            <v>200.12</v>
          </cell>
        </row>
        <row r="379">
          <cell r="A379">
            <v>20247</v>
          </cell>
          <cell r="B379" t="str">
            <v>PREGO DE ACO 15 X 15 C/ CABECA</v>
          </cell>
          <cell r="C379" t="str">
            <v xml:space="preserve">KG </v>
          </cell>
          <cell r="D379">
            <v>1.83</v>
          </cell>
          <cell r="E379">
            <v>6.88</v>
          </cell>
          <cell r="F379">
            <v>12.59</v>
          </cell>
        </row>
        <row r="380">
          <cell r="A380">
            <v>4419</v>
          </cell>
          <cell r="B380" t="str">
            <v>PECA DE MADEIRA 1A QUALIDADE 10 X 10 X 3CM P/ FIXACAO ESQUADRIAS OU RODAPE</v>
          </cell>
          <cell r="C380" t="str">
            <v xml:space="preserve">UN </v>
          </cell>
          <cell r="D380">
            <v>18</v>
          </cell>
          <cell r="E380">
            <v>0.67</v>
          </cell>
          <cell r="F380">
            <v>12.06</v>
          </cell>
        </row>
        <row r="381">
          <cell r="A381">
            <v>4750</v>
          </cell>
          <cell r="B381" t="str">
            <v>PEDREIRO</v>
          </cell>
          <cell r="C381" t="str">
            <v xml:space="preserve">H </v>
          </cell>
          <cell r="D381">
            <v>4.29</v>
          </cell>
          <cell r="E381">
            <v>7.94</v>
          </cell>
          <cell r="F381">
            <v>34.06</v>
          </cell>
        </row>
        <row r="382">
          <cell r="A382">
            <v>6115</v>
          </cell>
          <cell r="B382" t="str">
            <v>AJUDANTE</v>
          </cell>
          <cell r="C382" t="str">
            <v xml:space="preserve">H </v>
          </cell>
          <cell r="D382">
            <v>10.53</v>
          </cell>
          <cell r="E382">
            <v>5.2</v>
          </cell>
          <cell r="F382">
            <v>54.76</v>
          </cell>
        </row>
        <row r="383">
          <cell r="A383" t="str">
            <v xml:space="preserve">T1.004.001 </v>
          </cell>
          <cell r="B383" t="str">
            <v>FERRAGENS</v>
          </cell>
        </row>
        <row r="384">
          <cell r="A384" t="str">
            <v xml:space="preserve">230173Z </v>
          </cell>
          <cell r="B384" t="str">
            <v>BARRA DE AÇO INOX ESCOVADO PARA PORTA (0,90X0,40M)</v>
          </cell>
          <cell r="C384" t="str">
            <v xml:space="preserve">UN </v>
          </cell>
          <cell r="D384">
            <v>6</v>
          </cell>
          <cell r="E384">
            <v>329.95</v>
          </cell>
          <cell r="F384">
            <v>1979.73</v>
          </cell>
        </row>
        <row r="385">
          <cell r="A385">
            <v>11059</v>
          </cell>
          <cell r="B385" t="str">
            <v>PARAFUSO ROSCA SOBERBA ZINCADO CAB CHATA FENDA SIMPLES 5,5 X 50MM (2") "</v>
          </cell>
          <cell r="C385" t="str">
            <v xml:space="preserve">UN </v>
          </cell>
          <cell r="D385">
            <v>48</v>
          </cell>
          <cell r="E385">
            <v>0.21</v>
          </cell>
          <cell r="F385">
            <v>10.08</v>
          </cell>
        </row>
        <row r="386">
          <cell r="A386">
            <v>4750</v>
          </cell>
          <cell r="B386" t="str">
            <v>PEDREIRO</v>
          </cell>
          <cell r="C386" t="str">
            <v xml:space="preserve">H </v>
          </cell>
          <cell r="D386">
            <v>6.12</v>
          </cell>
          <cell r="E386">
            <v>7.94</v>
          </cell>
          <cell r="F386">
            <v>48.59</v>
          </cell>
        </row>
        <row r="387">
          <cell r="A387">
            <v>6111</v>
          </cell>
          <cell r="B387" t="str">
            <v>SERVENTE OU OPERARIO NAO QUALIFICADO</v>
          </cell>
          <cell r="C387" t="str">
            <v xml:space="preserve">H </v>
          </cell>
          <cell r="D387">
            <v>0.48</v>
          </cell>
          <cell r="E387">
            <v>5.2</v>
          </cell>
          <cell r="F387">
            <v>2.5</v>
          </cell>
        </row>
        <row r="388">
          <cell r="A388">
            <v>7568</v>
          </cell>
          <cell r="B388" t="str">
            <v>BUCHA NYLON S-10 C/ PARAFUSO ACO ZINC ROSCA SOBERBA CAB CHATA 5,5 X 65MM</v>
          </cell>
          <cell r="C388" t="str">
            <v xml:space="preserve">UN </v>
          </cell>
          <cell r="D388">
            <v>48</v>
          </cell>
          <cell r="E388">
            <v>0.47</v>
          </cell>
          <cell r="F388">
            <v>22.56</v>
          </cell>
        </row>
        <row r="389">
          <cell r="A389" t="str">
            <v>CT016</v>
          </cell>
          <cell r="B389" t="str">
            <v>BARRA INOX PARA PORTA COMP. 50CM</v>
          </cell>
          <cell r="C389" t="str">
            <v xml:space="preserve">UN </v>
          </cell>
          <cell r="D389">
            <v>6</v>
          </cell>
          <cell r="E389">
            <v>316</v>
          </cell>
          <cell r="F389">
            <v>1896</v>
          </cell>
        </row>
        <row r="390">
          <cell r="A390" t="str">
            <v xml:space="preserve">74070/001Z </v>
          </cell>
          <cell r="B390" t="str">
            <v>FECHADURA DE EMBUTIR COMPLETA, PARA PORTAS INTERNAS, EM LATAO LINHA METRO IMAB</v>
          </cell>
          <cell r="C390" t="str">
            <v xml:space="preserve">UN </v>
          </cell>
          <cell r="D390">
            <v>14</v>
          </cell>
          <cell r="E390">
            <v>80.56</v>
          </cell>
          <cell r="F390">
            <v>1127.9000000000001</v>
          </cell>
        </row>
        <row r="391">
          <cell r="A391">
            <v>1214</v>
          </cell>
          <cell r="B391" t="str">
            <v>CARPINTEIRO DE ESQUADRIA</v>
          </cell>
          <cell r="C391" t="str">
            <v xml:space="preserve">H </v>
          </cell>
          <cell r="D391">
            <v>18.2</v>
          </cell>
          <cell r="E391">
            <v>7.94</v>
          </cell>
          <cell r="F391">
            <v>144.51</v>
          </cell>
        </row>
        <row r="392">
          <cell r="A392">
            <v>242</v>
          </cell>
          <cell r="B392" t="str">
            <v>AJUDANTE ESPECIALIZADO</v>
          </cell>
          <cell r="C392" t="str">
            <v xml:space="preserve">H </v>
          </cell>
          <cell r="D392">
            <v>18.2</v>
          </cell>
          <cell r="E392">
            <v>5.74</v>
          </cell>
          <cell r="F392">
            <v>104.47</v>
          </cell>
        </row>
        <row r="393">
          <cell r="A393">
            <v>3092</v>
          </cell>
          <cell r="B393" t="str">
            <v>FECHADURA EMBUTIR TP GORGES (CHAVE GRANDE) P/PORTA INTERNA, COMPLETA - LINHA LUXO</v>
          </cell>
          <cell r="C393" t="str">
            <v xml:space="preserve">CJ </v>
          </cell>
          <cell r="D393">
            <v>14</v>
          </cell>
          <cell r="E393">
            <v>62.78</v>
          </cell>
          <cell r="F393">
            <v>878.92</v>
          </cell>
        </row>
        <row r="394">
          <cell r="A394" t="str">
            <v xml:space="preserve">T1.005 </v>
          </cell>
          <cell r="B394" t="str">
            <v>ESQUADRIAS METÁLICAS</v>
          </cell>
        </row>
        <row r="395">
          <cell r="A395" t="str">
            <v xml:space="preserve">11517/1A </v>
          </cell>
          <cell r="B395" t="str">
            <v xml:space="preserve">PA - PORTÃO PARA AUTOMÓVEIS EM TELA ONDULADA GALVANIZADA, MALHA 2", FIO 10 BWG EM QUADROS COM CANTONEIRAS DE FERRO, TIPO "L", COM MONTANTES EM FERRO DIAM 4" , TRAVESSAS EM FERRO DIAM. 2". INCLUSIVE FIXAÇÃO E FECHO. (CONFORME PROJETO EXECUTIVO) </v>
          </cell>
          <cell r="C395" t="str">
            <v xml:space="preserve">M2 </v>
          </cell>
          <cell r="D395">
            <v>7.55</v>
          </cell>
          <cell r="E395">
            <v>350.95</v>
          </cell>
          <cell r="F395">
            <v>2649.65</v>
          </cell>
        </row>
        <row r="396">
          <cell r="A396">
            <v>10953</v>
          </cell>
          <cell r="B396" t="str">
            <v>CANTONEIRA ACO ABAS IGUAIS (QUALQUER BITOLA) E = 3/16"</v>
          </cell>
          <cell r="C396" t="str">
            <v xml:space="preserve">KG </v>
          </cell>
          <cell r="D396">
            <v>60.3070746</v>
          </cell>
          <cell r="E396">
            <v>3.37</v>
          </cell>
          <cell r="F396">
            <v>203.23</v>
          </cell>
        </row>
        <row r="397">
          <cell r="A397">
            <v>11462</v>
          </cell>
          <cell r="B397" t="str">
            <v>GONZO SOBREPOR LATAO P/ JANELA PIVOTANTE (CAPELINHA)</v>
          </cell>
          <cell r="C397" t="str">
            <v xml:space="preserve">PAR </v>
          </cell>
          <cell r="D397">
            <v>3.7749999999999999</v>
          </cell>
          <cell r="E397">
            <v>12.72</v>
          </cell>
          <cell r="F397">
            <v>48.02</v>
          </cell>
        </row>
        <row r="398">
          <cell r="A398">
            <v>2744</v>
          </cell>
          <cell r="B398" t="str">
            <v>PECA DE MADEIRA ROLICA D = 15CM - H = 4,0M</v>
          </cell>
          <cell r="C398" t="str">
            <v xml:space="preserve">UN </v>
          </cell>
          <cell r="D398">
            <v>1.2835000000000001</v>
          </cell>
          <cell r="E398">
            <v>65.52</v>
          </cell>
          <cell r="F398">
            <v>84.09</v>
          </cell>
        </row>
        <row r="399">
          <cell r="A399">
            <v>3768</v>
          </cell>
          <cell r="B399" t="str">
            <v>LIXA P/ FERRO</v>
          </cell>
          <cell r="C399" t="str">
            <v xml:space="preserve">UN </v>
          </cell>
          <cell r="D399">
            <v>2.4159999999999999</v>
          </cell>
          <cell r="E399">
            <v>1.84</v>
          </cell>
          <cell r="F399">
            <v>4.45</v>
          </cell>
        </row>
        <row r="400">
          <cell r="A400">
            <v>4783</v>
          </cell>
          <cell r="B400" t="str">
            <v>PINTOR</v>
          </cell>
          <cell r="C400" t="str">
            <v xml:space="preserve">H </v>
          </cell>
          <cell r="D400">
            <v>6.04</v>
          </cell>
          <cell r="E400">
            <v>7.94</v>
          </cell>
          <cell r="F400">
            <v>47.96</v>
          </cell>
        </row>
        <row r="401">
          <cell r="A401">
            <v>5089</v>
          </cell>
          <cell r="B401" t="str">
            <v>CADEADO ACO GRAFITADO OXIDADO ENVERNIZADO 45MM</v>
          </cell>
          <cell r="C401" t="str">
            <v xml:space="preserve">UN </v>
          </cell>
          <cell r="D401">
            <v>7.55</v>
          </cell>
          <cell r="E401">
            <v>17.399999999999999</v>
          </cell>
          <cell r="F401">
            <v>131.37</v>
          </cell>
        </row>
        <row r="402">
          <cell r="A402">
            <v>6110</v>
          </cell>
          <cell r="B402" t="str">
            <v>SERRALHEIRO</v>
          </cell>
          <cell r="C402" t="str">
            <v xml:space="preserve">H </v>
          </cell>
          <cell r="D402">
            <v>12.532999999999999</v>
          </cell>
          <cell r="E402">
            <v>7.94</v>
          </cell>
          <cell r="F402">
            <v>99.51</v>
          </cell>
        </row>
        <row r="403">
          <cell r="A403">
            <v>6111</v>
          </cell>
          <cell r="B403" t="str">
            <v>SERVENTE OU OPERARIO NAO QUALIFICADO</v>
          </cell>
          <cell r="C403" t="str">
            <v xml:space="preserve">H </v>
          </cell>
          <cell r="D403">
            <v>7.2480000000000002</v>
          </cell>
          <cell r="E403">
            <v>5.2</v>
          </cell>
          <cell r="F403">
            <v>37.69</v>
          </cell>
        </row>
        <row r="404">
          <cell r="A404">
            <v>6115</v>
          </cell>
          <cell r="B404" t="str">
            <v>AJUDANTE</v>
          </cell>
          <cell r="C404" t="str">
            <v xml:space="preserve">H </v>
          </cell>
          <cell r="D404">
            <v>6.3419999999999996</v>
          </cell>
          <cell r="E404">
            <v>5.2</v>
          </cell>
          <cell r="F404">
            <v>32.979999999999997</v>
          </cell>
        </row>
        <row r="405">
          <cell r="A405">
            <v>6160</v>
          </cell>
          <cell r="B405" t="str">
            <v>SOLDADOR</v>
          </cell>
          <cell r="C405" t="str">
            <v xml:space="preserve">H </v>
          </cell>
          <cell r="D405">
            <v>4.7565</v>
          </cell>
          <cell r="E405">
            <v>7.94</v>
          </cell>
          <cell r="F405">
            <v>37.770000000000003</v>
          </cell>
        </row>
        <row r="406">
          <cell r="A406">
            <v>7167</v>
          </cell>
          <cell r="B406" t="str">
            <v>TELA ARAME GALV FIO 14 BWG (2,11MM) MALHA 2" (5x5cm) QUADRADA OU LOSANGO H = 2,0M</v>
          </cell>
          <cell r="C406" t="str">
            <v xml:space="preserve">M2 </v>
          </cell>
          <cell r="D406">
            <v>7.9275000000000002</v>
          </cell>
          <cell r="E406">
            <v>14</v>
          </cell>
          <cell r="F406">
            <v>110.99</v>
          </cell>
        </row>
        <row r="407">
          <cell r="A407">
            <v>7307</v>
          </cell>
          <cell r="B407" t="str">
            <v>FUNDO ANTICORROSIVO TIPO ZARCAO OU EQUIV</v>
          </cell>
          <cell r="C407" t="str">
            <v xml:space="preserve">L </v>
          </cell>
          <cell r="D407">
            <v>0.22650000000000001</v>
          </cell>
          <cell r="E407">
            <v>15.33</v>
          </cell>
          <cell r="F407">
            <v>3.47</v>
          </cell>
        </row>
        <row r="408">
          <cell r="A408">
            <v>7693</v>
          </cell>
          <cell r="B408" t="str">
            <v>TUBO ACO GALV C/ COSTURA DIN 2440/NBR 5580 CLASSE MEDIA DN 4" (100MM) E = 4,50MM - 12,10KG/M</v>
          </cell>
          <cell r="C408" t="str">
            <v xml:space="preserve">M </v>
          </cell>
          <cell r="D408">
            <v>10.192500000000001</v>
          </cell>
          <cell r="E408">
            <v>84.12</v>
          </cell>
          <cell r="F408">
            <v>857.39</v>
          </cell>
        </row>
        <row r="409">
          <cell r="A409">
            <v>7696</v>
          </cell>
          <cell r="B409" t="str">
            <v>TUBO ACO GALV C/ COSTURA DIN 2440/NBR 5580 CLASSE MEDIA DN 2" (50MM) E=3,65MM - 5,10KG/M</v>
          </cell>
          <cell r="C409" t="str">
            <v xml:space="preserve">M </v>
          </cell>
          <cell r="D409">
            <v>27.406500000000001</v>
          </cell>
          <cell r="E409">
            <v>34.69</v>
          </cell>
          <cell r="F409">
            <v>950.73</v>
          </cell>
        </row>
        <row r="410">
          <cell r="A410" t="str">
            <v xml:space="preserve">11517/1B </v>
          </cell>
          <cell r="B410" t="str">
            <v xml:space="preserve">PP - PORTÃO PARA PEDESTRES EM TELA ONDULADA GALVANIZADA, MALHA 2", FIO 10 BWG EM QUADROS COM CANTONEIRAS DE FERRO, TIPO "L", COM MONTANTES EM FERRO DIAM 4" , TRAVESSAS EM FERRO DIAM. 2". INCLUSIVE FIXAÇÃO E FECHO. (CONFORME PROJETO EXECUTIVO) </v>
          </cell>
          <cell r="C410" t="str">
            <v xml:space="preserve">M2 </v>
          </cell>
          <cell r="D410">
            <v>4.6900000000000004</v>
          </cell>
          <cell r="E410">
            <v>247.33</v>
          </cell>
          <cell r="F410">
            <v>1159.97</v>
          </cell>
        </row>
        <row r="411">
          <cell r="A411">
            <v>10953</v>
          </cell>
          <cell r="B411" t="str">
            <v>CANTONEIRA ACO ABAS IGUAIS (QUALQUER BITOLA) E = 3/16"</v>
          </cell>
          <cell r="C411" t="str">
            <v xml:space="preserve">KG </v>
          </cell>
          <cell r="D411">
            <v>25.033812999999999</v>
          </cell>
          <cell r="E411">
            <v>3.37</v>
          </cell>
          <cell r="F411">
            <v>84.36</v>
          </cell>
        </row>
        <row r="412">
          <cell r="A412">
            <v>11462</v>
          </cell>
          <cell r="B412" t="str">
            <v>GONZO SOBREPOR LATAO P/ JANELA PIVOTANTE (CAPELINHA)</v>
          </cell>
          <cell r="C412" t="str">
            <v xml:space="preserve">PAR </v>
          </cell>
          <cell r="D412">
            <v>2.3450000000000002</v>
          </cell>
          <cell r="E412">
            <v>12.72</v>
          </cell>
          <cell r="F412">
            <v>29.83</v>
          </cell>
        </row>
        <row r="413">
          <cell r="A413">
            <v>2744</v>
          </cell>
          <cell r="B413" t="str">
            <v>PECA DE MADEIRA ROLICA D = 15CM - H = 4,0M</v>
          </cell>
          <cell r="C413" t="str">
            <v xml:space="preserve">UN </v>
          </cell>
          <cell r="D413">
            <v>0.79730000000000001</v>
          </cell>
          <cell r="E413">
            <v>65.52</v>
          </cell>
          <cell r="F413">
            <v>52.24</v>
          </cell>
        </row>
        <row r="414">
          <cell r="A414">
            <v>3768</v>
          </cell>
          <cell r="B414" t="str">
            <v>LIXA P/ FERRO</v>
          </cell>
          <cell r="C414" t="str">
            <v xml:space="preserve">UN </v>
          </cell>
          <cell r="D414">
            <v>1.5007999999999999</v>
          </cell>
          <cell r="E414">
            <v>1.84</v>
          </cell>
          <cell r="F414">
            <v>2.76</v>
          </cell>
        </row>
        <row r="415">
          <cell r="A415">
            <v>4783</v>
          </cell>
          <cell r="B415" t="str">
            <v>PINTOR</v>
          </cell>
          <cell r="C415" t="str">
            <v xml:space="preserve">H </v>
          </cell>
          <cell r="D415">
            <v>3.7519999999999998</v>
          </cell>
          <cell r="E415">
            <v>7.94</v>
          </cell>
          <cell r="F415">
            <v>29.79</v>
          </cell>
        </row>
        <row r="416">
          <cell r="A416">
            <v>5089</v>
          </cell>
          <cell r="B416" t="str">
            <v>CADEADO ACO GRAFITADO OXIDADO ENVERNIZADO 45MM</v>
          </cell>
          <cell r="C416" t="str">
            <v xml:space="preserve">UN </v>
          </cell>
          <cell r="D416">
            <v>4.6900000000000004</v>
          </cell>
          <cell r="E416">
            <v>17.399999999999999</v>
          </cell>
          <cell r="F416">
            <v>81.61</v>
          </cell>
        </row>
        <row r="417">
          <cell r="A417">
            <v>5318</v>
          </cell>
          <cell r="B417" t="str">
            <v>SOLVENTE DILUENTE A BASE DE AGUARRAS</v>
          </cell>
          <cell r="C417" t="str">
            <v xml:space="preserve">L </v>
          </cell>
          <cell r="D417">
            <v>0.14069999999999999</v>
          </cell>
          <cell r="E417">
            <v>5.78</v>
          </cell>
          <cell r="F417">
            <v>0.81</v>
          </cell>
        </row>
        <row r="418">
          <cell r="A418">
            <v>6110</v>
          </cell>
          <cell r="B418" t="str">
            <v>SERRALHEIRO</v>
          </cell>
          <cell r="C418" t="str">
            <v xml:space="preserve">H </v>
          </cell>
          <cell r="D418">
            <v>7.7854000000000001</v>
          </cell>
          <cell r="E418">
            <v>7.94</v>
          </cell>
          <cell r="F418">
            <v>61.82</v>
          </cell>
        </row>
        <row r="419">
          <cell r="A419">
            <v>6111</v>
          </cell>
          <cell r="B419" t="str">
            <v>SERVENTE OU OPERARIO NAO QUALIFICADO</v>
          </cell>
          <cell r="C419" t="str">
            <v xml:space="preserve">H </v>
          </cell>
          <cell r="D419">
            <v>4.5023999999999997</v>
          </cell>
          <cell r="E419">
            <v>5.2</v>
          </cell>
          <cell r="F419">
            <v>23.41</v>
          </cell>
        </row>
        <row r="420">
          <cell r="A420">
            <v>6115</v>
          </cell>
          <cell r="B420" t="str">
            <v>AJUDANTE</v>
          </cell>
          <cell r="C420" t="str">
            <v xml:space="preserve">H </v>
          </cell>
          <cell r="D420">
            <v>3.9396</v>
          </cell>
          <cell r="E420">
            <v>5.2</v>
          </cell>
          <cell r="F420">
            <v>20.49</v>
          </cell>
        </row>
        <row r="421">
          <cell r="A421">
            <v>6160</v>
          </cell>
          <cell r="B421" t="str">
            <v>SOLDADOR</v>
          </cell>
          <cell r="C421" t="str">
            <v xml:space="preserve">H </v>
          </cell>
          <cell r="D421">
            <v>2.9546999999999999</v>
          </cell>
          <cell r="E421">
            <v>7.94</v>
          </cell>
          <cell r="F421">
            <v>23.46</v>
          </cell>
        </row>
        <row r="422">
          <cell r="A422">
            <v>7167</v>
          </cell>
          <cell r="B422" t="str">
            <v>TELA ARAME GALV FIO 14 BWG (2,11MM) MALHA 2" (5x5cm) QUADRADA OU LOSANGO H = 2,0M</v>
          </cell>
          <cell r="C422" t="str">
            <v xml:space="preserve">M2 </v>
          </cell>
          <cell r="D422">
            <v>4.9245000000000001</v>
          </cell>
          <cell r="E422">
            <v>14</v>
          </cell>
          <cell r="F422">
            <v>68.94</v>
          </cell>
        </row>
        <row r="423">
          <cell r="A423">
            <v>7307</v>
          </cell>
          <cell r="B423" t="str">
            <v>FUNDO ANTICORROSIVO TIPO ZARCAO OU EQUIV</v>
          </cell>
          <cell r="C423" t="str">
            <v xml:space="preserve">L </v>
          </cell>
          <cell r="D423">
            <v>0.14069999999999999</v>
          </cell>
          <cell r="E423">
            <v>15.33</v>
          </cell>
          <cell r="F423">
            <v>2.16</v>
          </cell>
        </row>
        <row r="424">
          <cell r="A424">
            <v>7693</v>
          </cell>
          <cell r="B424" t="str">
            <v>TUBO ACO GALV C/ COSTURA DIN 2440/NBR 5580 CLASSE MEDIA DN 4" (100MM) E = 4,50MM - 12,10KG/M</v>
          </cell>
          <cell r="C424" t="str">
            <v xml:space="preserve">M </v>
          </cell>
          <cell r="D424">
            <v>3.3828969999999998</v>
          </cell>
          <cell r="E424">
            <v>84.12</v>
          </cell>
          <cell r="F424">
            <v>284.57</v>
          </cell>
        </row>
        <row r="425">
          <cell r="A425">
            <v>7696</v>
          </cell>
          <cell r="B425" t="str">
            <v>TUBO ACO GALV C/ COSTURA DIN 2440/NBR 5580 CLASSE MEDIA DN 2" (50MM) E=3,65MM - 5,10KG/M</v>
          </cell>
          <cell r="C425" t="str">
            <v xml:space="preserve">M </v>
          </cell>
          <cell r="D425">
            <v>11.3498</v>
          </cell>
          <cell r="E425">
            <v>34.69</v>
          </cell>
          <cell r="F425">
            <v>393.72</v>
          </cell>
        </row>
        <row r="426">
          <cell r="A426">
            <v>73631</v>
          </cell>
          <cell r="B426" t="str">
            <v>GUARDA-CORPO EM TUBO DE ACO GALVANIZADO 1 1/2", CONFORME PROJETO PARA RECEBIMENTO DE PINTURA EPOXI</v>
          </cell>
          <cell r="C426" t="str">
            <v xml:space="preserve">M2 </v>
          </cell>
          <cell r="D426">
            <v>53.99</v>
          </cell>
          <cell r="E426">
            <v>184.23</v>
          </cell>
          <cell r="F426">
            <v>9946.35</v>
          </cell>
        </row>
        <row r="427">
          <cell r="A427">
            <v>1379</v>
          </cell>
          <cell r="B427" t="str">
            <v>CIMENTO PORTLAND COMUM CP I- 32</v>
          </cell>
          <cell r="C427" t="str">
            <v xml:space="preserve">KG </v>
          </cell>
          <cell r="D427">
            <v>8.7355820000000008</v>
          </cell>
          <cell r="E427">
            <v>0.35</v>
          </cell>
          <cell r="F427">
            <v>3.06</v>
          </cell>
        </row>
        <row r="428">
          <cell r="A428">
            <v>370</v>
          </cell>
          <cell r="B428" t="str">
            <v>AREIA MEDIA</v>
          </cell>
          <cell r="C428" t="str">
            <v xml:space="preserve">M3 </v>
          </cell>
          <cell r="D428">
            <v>1.6197E-2</v>
          </cell>
          <cell r="E428">
            <v>67.86</v>
          </cell>
          <cell r="F428">
            <v>1.1000000000000001</v>
          </cell>
        </row>
        <row r="429">
          <cell r="A429">
            <v>4750</v>
          </cell>
          <cell r="B429" t="str">
            <v>PEDREIRO</v>
          </cell>
          <cell r="C429" t="str">
            <v xml:space="preserve">H </v>
          </cell>
          <cell r="D429">
            <v>9.5994220000000006</v>
          </cell>
          <cell r="E429">
            <v>7.94</v>
          </cell>
          <cell r="F429">
            <v>76.22</v>
          </cell>
        </row>
        <row r="430">
          <cell r="A430">
            <v>6110</v>
          </cell>
          <cell r="B430" t="str">
            <v>SERRALHEIRO</v>
          </cell>
          <cell r="C430" t="str">
            <v xml:space="preserve">H </v>
          </cell>
          <cell r="D430">
            <v>534.04748400000005</v>
          </cell>
          <cell r="E430">
            <v>7.94</v>
          </cell>
          <cell r="F430">
            <v>4240.34</v>
          </cell>
        </row>
        <row r="431">
          <cell r="A431">
            <v>6111</v>
          </cell>
          <cell r="B431" t="str">
            <v>SERVENTE OU OPERARIO NAO QUALIFICADO</v>
          </cell>
          <cell r="C431" t="str">
            <v xml:space="preserve">H </v>
          </cell>
          <cell r="D431">
            <v>7.9527270000000003</v>
          </cell>
          <cell r="E431">
            <v>5.2</v>
          </cell>
          <cell r="F431">
            <v>41.35</v>
          </cell>
        </row>
        <row r="432">
          <cell r="A432">
            <v>7697</v>
          </cell>
          <cell r="B432" t="str">
            <v>TUBO ACO GALV C/ COSTURA DIN 2440/NBR 5580 CLASSE MEDIA DN 1.1/2" (40MM) E=3,25MM - 3,61KG/M</v>
          </cell>
          <cell r="C432" t="str">
            <v xml:space="preserve">M </v>
          </cell>
          <cell r="D432">
            <v>224.900744</v>
          </cell>
          <cell r="E432">
            <v>24.83</v>
          </cell>
          <cell r="F432">
            <v>5584.29</v>
          </cell>
        </row>
        <row r="433">
          <cell r="A433" t="str">
            <v xml:space="preserve">73932/001 </v>
          </cell>
          <cell r="B433" t="str">
            <v>GRADIL DE FECHAMENTO MURO EM TELA ONDULADA GALVANIZADA, MALHA 2", FIO 10 BWG EM QUADROS COM CANTONEIRAS DE FERRO, TIPO "L", COM MONTANTES EM FERRO DIAM 4" , TRAVESSAS EM FERRO DIAM. 2". INCLUSIVE FIXAÇÃO (CONFORME PROJETO EXECUTIVO)</v>
          </cell>
          <cell r="C433" t="str">
            <v xml:space="preserve">M2 </v>
          </cell>
          <cell r="D433">
            <v>43.42</v>
          </cell>
          <cell r="E433">
            <v>347.13</v>
          </cell>
          <cell r="F433">
            <v>15072.19</v>
          </cell>
        </row>
        <row r="434">
          <cell r="A434">
            <v>10953</v>
          </cell>
          <cell r="B434" t="str">
            <v>CANTONEIRA ACO ABAS IGUAIS (QUALQUER BITOLA) E = 3/16"</v>
          </cell>
          <cell r="C434" t="str">
            <v xml:space="preserve">KG </v>
          </cell>
          <cell r="D434">
            <v>346.82558663999998</v>
          </cell>
          <cell r="E434">
            <v>3.37</v>
          </cell>
          <cell r="F434">
            <v>1168.8</v>
          </cell>
        </row>
        <row r="435">
          <cell r="A435">
            <v>2744</v>
          </cell>
          <cell r="B435" t="str">
            <v>PECA DE MADEIRA ROLICA D = 15CM - H = 4,0M</v>
          </cell>
          <cell r="C435" t="str">
            <v xml:space="preserve">UN </v>
          </cell>
          <cell r="D435">
            <v>7.3814000000000002</v>
          </cell>
          <cell r="E435">
            <v>65.52</v>
          </cell>
          <cell r="F435">
            <v>483.63</v>
          </cell>
        </row>
        <row r="436">
          <cell r="A436">
            <v>3768</v>
          </cell>
          <cell r="B436" t="str">
            <v>LIXA P/ FERRO</v>
          </cell>
          <cell r="C436" t="str">
            <v xml:space="preserve">UN </v>
          </cell>
          <cell r="D436">
            <v>13.894399999999999</v>
          </cell>
          <cell r="E436">
            <v>1.84</v>
          </cell>
          <cell r="F436">
            <v>25.57</v>
          </cell>
        </row>
        <row r="437">
          <cell r="A437">
            <v>4783</v>
          </cell>
          <cell r="B437" t="str">
            <v>PINTOR</v>
          </cell>
          <cell r="C437" t="str">
            <v xml:space="preserve">H </v>
          </cell>
          <cell r="D437">
            <v>34.735999999999997</v>
          </cell>
          <cell r="E437">
            <v>7.94</v>
          </cell>
          <cell r="F437">
            <v>275.8</v>
          </cell>
        </row>
        <row r="438">
          <cell r="A438">
            <v>5089</v>
          </cell>
          <cell r="B438" t="str">
            <v>CADEADO ACO GRAFITADO OXIDADO ENVERNIZADO 45MM</v>
          </cell>
          <cell r="C438" t="str">
            <v xml:space="preserve">UN </v>
          </cell>
          <cell r="D438">
            <v>43.42</v>
          </cell>
          <cell r="E438">
            <v>17.399999999999999</v>
          </cell>
          <cell r="F438">
            <v>755.51</v>
          </cell>
        </row>
        <row r="439">
          <cell r="A439">
            <v>5318</v>
          </cell>
          <cell r="B439" t="str">
            <v>SOLVENTE DILUENTE A BASE DE AGUARRAS</v>
          </cell>
          <cell r="C439" t="str">
            <v xml:space="preserve">L </v>
          </cell>
          <cell r="D439">
            <v>1.3026</v>
          </cell>
          <cell r="E439">
            <v>5.78</v>
          </cell>
          <cell r="F439">
            <v>7.53</v>
          </cell>
        </row>
        <row r="440">
          <cell r="A440">
            <v>6110</v>
          </cell>
          <cell r="B440" t="str">
            <v>SERRALHEIRO</v>
          </cell>
          <cell r="C440" t="str">
            <v xml:space="preserve">H </v>
          </cell>
          <cell r="D440">
            <v>72.077200000000005</v>
          </cell>
          <cell r="E440">
            <v>7.94</v>
          </cell>
          <cell r="F440">
            <v>572.29</v>
          </cell>
        </row>
        <row r="441">
          <cell r="A441">
            <v>6111</v>
          </cell>
          <cell r="B441" t="str">
            <v>SERVENTE OU OPERARIO NAO QUALIFICADO</v>
          </cell>
          <cell r="C441" t="str">
            <v xml:space="preserve">H </v>
          </cell>
          <cell r="D441">
            <v>41.683199999999999</v>
          </cell>
          <cell r="E441">
            <v>5.2</v>
          </cell>
          <cell r="F441">
            <v>216.75</v>
          </cell>
        </row>
        <row r="442">
          <cell r="A442">
            <v>6115</v>
          </cell>
          <cell r="B442" t="str">
            <v>AJUDANTE</v>
          </cell>
          <cell r="C442" t="str">
            <v xml:space="preserve">H </v>
          </cell>
          <cell r="D442">
            <v>36.472799999999999</v>
          </cell>
          <cell r="E442">
            <v>5.2</v>
          </cell>
          <cell r="F442">
            <v>189.66</v>
          </cell>
        </row>
        <row r="443">
          <cell r="A443">
            <v>6160</v>
          </cell>
          <cell r="B443" t="str">
            <v>SOLDADOR</v>
          </cell>
          <cell r="C443" t="str">
            <v xml:space="preserve">H </v>
          </cell>
          <cell r="D443">
            <v>27.354600000000001</v>
          </cell>
          <cell r="E443">
            <v>7.94</v>
          </cell>
          <cell r="F443">
            <v>217.2</v>
          </cell>
        </row>
        <row r="444">
          <cell r="A444">
            <v>7167</v>
          </cell>
          <cell r="B444" t="str">
            <v>TELA ARAME GALV FIO 14 BWG (2,11MM) MALHA 2" (5x5cm) QUADRADA OU LOSANGO H = 2,0M</v>
          </cell>
          <cell r="C444" t="str">
            <v xml:space="preserve">M2 </v>
          </cell>
          <cell r="D444">
            <v>45.591000000000001</v>
          </cell>
          <cell r="E444">
            <v>14</v>
          </cell>
          <cell r="F444">
            <v>638.27</v>
          </cell>
        </row>
        <row r="445">
          <cell r="A445">
            <v>7294</v>
          </cell>
          <cell r="B445" t="str">
            <v>TINTA ESMALTE SINTETICO ALTO BRILHO</v>
          </cell>
          <cell r="C445" t="str">
            <v xml:space="preserve">GL </v>
          </cell>
          <cell r="D445">
            <v>1.7367999999999999</v>
          </cell>
          <cell r="E445">
            <v>59.13</v>
          </cell>
          <cell r="F445">
            <v>102.7</v>
          </cell>
        </row>
        <row r="446">
          <cell r="A446">
            <v>7307</v>
          </cell>
          <cell r="B446" t="str">
            <v>FUNDO ANTICORROSIVO TIPO ZARCAO OU EQUIV</v>
          </cell>
          <cell r="C446" t="str">
            <v xml:space="preserve">L </v>
          </cell>
          <cell r="D446">
            <v>1.3026</v>
          </cell>
          <cell r="E446">
            <v>15.33</v>
          </cell>
          <cell r="F446">
            <v>19.97</v>
          </cell>
        </row>
        <row r="447">
          <cell r="A447">
            <v>7693</v>
          </cell>
          <cell r="B447" t="str">
            <v>TUBO ACO GALV C/ COSTURA DIN 2440/NBR 5580 CLASSE MEDIA DN 4" (100MM) E = 4,50MM - 12,10KG/M</v>
          </cell>
          <cell r="C447" t="str">
            <v xml:space="preserve">M </v>
          </cell>
          <cell r="D447">
            <v>58.616999999999997</v>
          </cell>
          <cell r="E447">
            <v>84.12</v>
          </cell>
          <cell r="F447">
            <v>4930.8599999999997</v>
          </cell>
        </row>
        <row r="448">
          <cell r="A448">
            <v>7696</v>
          </cell>
          <cell r="B448" t="str">
            <v>TUBO ACO GALV C/ COSTURA DIN 2440/NBR 5580 CLASSE MEDIA DN 2" (50MM) E=3,65MM - 5,10KG/M</v>
          </cell>
          <cell r="C448" t="str">
            <v xml:space="preserve">M </v>
          </cell>
          <cell r="D448">
            <v>157.6146</v>
          </cell>
          <cell r="E448">
            <v>34.69</v>
          </cell>
          <cell r="F448">
            <v>5467.65</v>
          </cell>
        </row>
        <row r="449">
          <cell r="A449" t="str">
            <v xml:space="preserve">74071/002C </v>
          </cell>
          <cell r="B449" t="str">
            <v>P3 - PORTA DE ABRIR EM ALUMINIO PERFIL SERIE 25, COM GUARNICOES 1,5X2,9M</v>
          </cell>
          <cell r="C449" t="str">
            <v xml:space="preserve">M2 </v>
          </cell>
          <cell r="D449">
            <v>17.399999999999999</v>
          </cell>
          <cell r="E449">
            <v>445.09</v>
          </cell>
          <cell r="F449">
            <v>7744.52</v>
          </cell>
        </row>
        <row r="450">
          <cell r="A450">
            <v>242</v>
          </cell>
          <cell r="B450" t="str">
            <v>AJUDANTE ESPECIALIZADO</v>
          </cell>
          <cell r="C450" t="str">
            <v xml:space="preserve">H </v>
          </cell>
          <cell r="D450">
            <v>26.1</v>
          </cell>
          <cell r="E450">
            <v>5.74</v>
          </cell>
          <cell r="F450">
            <v>149.81</v>
          </cell>
        </row>
        <row r="451">
          <cell r="A451">
            <v>4750</v>
          </cell>
          <cell r="B451" t="str">
            <v>PEDREIRO</v>
          </cell>
          <cell r="C451" t="str">
            <v xml:space="preserve">H </v>
          </cell>
          <cell r="D451">
            <v>8.6999999999999993</v>
          </cell>
          <cell r="E451">
            <v>7.94</v>
          </cell>
          <cell r="F451">
            <v>69.08</v>
          </cell>
        </row>
        <row r="452">
          <cell r="A452">
            <v>4885</v>
          </cell>
          <cell r="B452" t="str">
            <v>ARGAMASSA TRACO 1:4 (CIMENTO E AREIA), PREPARO MANUAL</v>
          </cell>
          <cell r="C452" t="str">
            <v xml:space="preserve">M3 </v>
          </cell>
          <cell r="D452">
            <v>0.10440000000000001</v>
          </cell>
          <cell r="E452">
            <v>327.55</v>
          </cell>
          <cell r="F452">
            <v>34.200000000000003</v>
          </cell>
        </row>
        <row r="453">
          <cell r="A453">
            <v>4917</v>
          </cell>
          <cell r="B453" t="str">
            <v>PORTA ALUMINIO ABRIR, PERFIL SERIE 25, TP VENEZIANA C/ GUARNICAO 87 X 210CM</v>
          </cell>
          <cell r="C453" t="str">
            <v xml:space="preserve">M2 </v>
          </cell>
          <cell r="D453">
            <v>17.399999999999999</v>
          </cell>
          <cell r="E453">
            <v>416.58</v>
          </cell>
          <cell r="F453">
            <v>7248.49</v>
          </cell>
        </row>
        <row r="454">
          <cell r="A454">
            <v>6110</v>
          </cell>
          <cell r="B454" t="str">
            <v>SERRALHEIRO</v>
          </cell>
          <cell r="C454" t="str">
            <v xml:space="preserve">H </v>
          </cell>
          <cell r="D454">
            <v>22.62</v>
          </cell>
          <cell r="E454">
            <v>7.94</v>
          </cell>
          <cell r="F454">
            <v>179.6</v>
          </cell>
        </row>
        <row r="455">
          <cell r="A455">
            <v>6111</v>
          </cell>
          <cell r="B455" t="str">
            <v>SERVENTE OU OPERARIO NAO QUALIFICADO</v>
          </cell>
          <cell r="C455" t="str">
            <v xml:space="preserve">H </v>
          </cell>
          <cell r="D455">
            <v>12.18</v>
          </cell>
          <cell r="E455">
            <v>5.2</v>
          </cell>
          <cell r="F455">
            <v>63.34</v>
          </cell>
        </row>
        <row r="456">
          <cell r="A456" t="str">
            <v xml:space="preserve">74073/002 </v>
          </cell>
          <cell r="B456" t="str">
            <v>ALCAPAO EM FERRO 0,7MX0,7M, INCLUSO FERRAGENS</v>
          </cell>
          <cell r="C456" t="str">
            <v xml:space="preserve">UN </v>
          </cell>
          <cell r="D456">
            <v>2</v>
          </cell>
          <cell r="E456">
            <v>60.91</v>
          </cell>
          <cell r="F456">
            <v>121.83</v>
          </cell>
        </row>
        <row r="457">
          <cell r="A457">
            <v>11447</v>
          </cell>
          <cell r="B457" t="str">
            <v>DOBRADICA LATAO CROMADO 3 X 3" C/ ANEIS</v>
          </cell>
          <cell r="C457" t="str">
            <v xml:space="preserve">UN </v>
          </cell>
          <cell r="D457">
            <v>4</v>
          </cell>
          <cell r="E457">
            <v>12.49</v>
          </cell>
          <cell r="F457">
            <v>49.96</v>
          </cell>
        </row>
        <row r="458">
          <cell r="A458">
            <v>1327</v>
          </cell>
          <cell r="B458" t="str">
            <v>CHAPA ACO FINA A FRIO PRETA 24MSG E = 0,61 MM - 4,89KG/M2</v>
          </cell>
          <cell r="C458" t="str">
            <v xml:space="preserve">KG </v>
          </cell>
          <cell r="D458">
            <v>0.98</v>
          </cell>
          <cell r="E458">
            <v>3.78</v>
          </cell>
          <cell r="F458">
            <v>3.7</v>
          </cell>
        </row>
        <row r="459">
          <cell r="A459">
            <v>242</v>
          </cell>
          <cell r="B459" t="str">
            <v>AJUDANTE ESPECIALIZADO</v>
          </cell>
          <cell r="C459" t="str">
            <v xml:space="preserve">H </v>
          </cell>
          <cell r="D459">
            <v>0.98</v>
          </cell>
          <cell r="E459">
            <v>5.74</v>
          </cell>
          <cell r="F459">
            <v>5.63</v>
          </cell>
        </row>
        <row r="460">
          <cell r="A460">
            <v>4750</v>
          </cell>
          <cell r="B460" t="str">
            <v>PEDREIRO</v>
          </cell>
          <cell r="C460" t="str">
            <v xml:space="preserve">H </v>
          </cell>
          <cell r="D460">
            <v>0.8</v>
          </cell>
          <cell r="E460">
            <v>7.94</v>
          </cell>
          <cell r="F460">
            <v>6.35</v>
          </cell>
        </row>
        <row r="461">
          <cell r="A461">
            <v>4885</v>
          </cell>
          <cell r="B461" t="str">
            <v>ARGAMASSA TRACO 1:4 (CIMENTO E AREIA), PREPARO MANUAL</v>
          </cell>
          <cell r="C461" t="str">
            <v xml:space="preserve">M3 </v>
          </cell>
          <cell r="D461">
            <v>6.0000000000000001E-3</v>
          </cell>
          <cell r="E461">
            <v>327.55</v>
          </cell>
          <cell r="F461">
            <v>1.97</v>
          </cell>
        </row>
        <row r="462">
          <cell r="A462">
            <v>567</v>
          </cell>
          <cell r="B462" t="str">
            <v>CANTONEIRA FERRO GALV 1" X 1/8" - (1,20KG/M)</v>
          </cell>
          <cell r="C462" t="str">
            <v xml:space="preserve">M </v>
          </cell>
          <cell r="D462">
            <v>5.6</v>
          </cell>
          <cell r="E462">
            <v>7.55</v>
          </cell>
          <cell r="F462">
            <v>42.28</v>
          </cell>
        </row>
        <row r="463">
          <cell r="A463">
            <v>6110</v>
          </cell>
          <cell r="B463" t="str">
            <v>SERRALHEIRO</v>
          </cell>
          <cell r="C463" t="str">
            <v xml:space="preserve">H </v>
          </cell>
          <cell r="D463">
            <v>0.98</v>
          </cell>
          <cell r="E463">
            <v>7.94</v>
          </cell>
          <cell r="F463">
            <v>7.78</v>
          </cell>
        </row>
        <row r="464">
          <cell r="A464">
            <v>6111</v>
          </cell>
          <cell r="B464" t="str">
            <v>SERVENTE OU OPERARIO NAO QUALIFICADO</v>
          </cell>
          <cell r="C464" t="str">
            <v xml:space="preserve">H </v>
          </cell>
          <cell r="D464">
            <v>0.8</v>
          </cell>
          <cell r="E464">
            <v>5.2</v>
          </cell>
          <cell r="F464">
            <v>4.16</v>
          </cell>
        </row>
        <row r="465">
          <cell r="A465" t="str">
            <v xml:space="preserve">V73809/001AB </v>
          </cell>
          <cell r="B465" t="str">
            <v xml:space="preserve">J1 - JANELA EM ALUMINIO NATURAL 400x180CM (CONFORME PROJETO EXECUTIVO) </v>
          </cell>
          <cell r="C465" t="str">
            <v xml:space="preserve">M2 </v>
          </cell>
          <cell r="D465">
            <v>86.4</v>
          </cell>
          <cell r="E465">
            <v>356.8</v>
          </cell>
          <cell r="F465">
            <v>30827.46</v>
          </cell>
        </row>
        <row r="466">
          <cell r="A466">
            <v>1379</v>
          </cell>
          <cell r="B466" t="str">
            <v>CIMENTO PORTLAND COMUM CP I- 32</v>
          </cell>
          <cell r="C466" t="str">
            <v xml:space="preserve">KG </v>
          </cell>
          <cell r="D466">
            <v>183.16800000000001</v>
          </cell>
          <cell r="E466">
            <v>0.35</v>
          </cell>
          <cell r="F466">
            <v>64.11</v>
          </cell>
        </row>
        <row r="467">
          <cell r="A467">
            <v>367</v>
          </cell>
          <cell r="B467" t="str">
            <v>AREIA GROSSA</v>
          </cell>
          <cell r="C467" t="str">
            <v xml:space="preserve">M3 </v>
          </cell>
          <cell r="D467">
            <v>0.432</v>
          </cell>
          <cell r="E467">
            <v>69.45</v>
          </cell>
          <cell r="F467">
            <v>30</v>
          </cell>
        </row>
        <row r="468">
          <cell r="A468">
            <v>4750</v>
          </cell>
          <cell r="B468" t="str">
            <v>PEDREIRO</v>
          </cell>
          <cell r="C468" t="str">
            <v xml:space="preserve">H </v>
          </cell>
          <cell r="D468">
            <v>86.4</v>
          </cell>
          <cell r="E468">
            <v>7.94</v>
          </cell>
          <cell r="F468">
            <v>686.02</v>
          </cell>
        </row>
        <row r="469">
          <cell r="A469">
            <v>601</v>
          </cell>
          <cell r="B469" t="str">
            <v>JANELA ALUMINIO SERIE 25 TP MAXIM AIR 90 X 110CM</v>
          </cell>
          <cell r="C469" t="str">
            <v xml:space="preserve">M2 </v>
          </cell>
          <cell r="D469">
            <v>86.4</v>
          </cell>
          <cell r="E469">
            <v>342.05</v>
          </cell>
          <cell r="F469">
            <v>29553.119999999999</v>
          </cell>
        </row>
        <row r="470">
          <cell r="A470">
            <v>6111</v>
          </cell>
          <cell r="B470" t="str">
            <v>SERVENTE OU OPERARIO NAO QUALIFICADO</v>
          </cell>
          <cell r="C470" t="str">
            <v xml:space="preserve">H </v>
          </cell>
          <cell r="D470">
            <v>95.04</v>
          </cell>
          <cell r="E470">
            <v>5.2</v>
          </cell>
          <cell r="F470">
            <v>494.21</v>
          </cell>
        </row>
        <row r="471">
          <cell r="A471" t="str">
            <v xml:space="preserve">V73809/001AC </v>
          </cell>
          <cell r="B471" t="str">
            <v xml:space="preserve">J2 - JANELA EM ALUMINIO NATURAL 200x180CM (CONFORME PROJETO EXECUTIVO) </v>
          </cell>
          <cell r="C471" t="str">
            <v xml:space="preserve">M2 </v>
          </cell>
          <cell r="D471">
            <v>3.6</v>
          </cell>
          <cell r="E471">
            <v>356.8</v>
          </cell>
          <cell r="F471">
            <v>1284.48</v>
          </cell>
        </row>
        <row r="472">
          <cell r="A472">
            <v>1379</v>
          </cell>
          <cell r="B472" t="str">
            <v>CIMENTO PORTLAND COMUM CP I- 32</v>
          </cell>
          <cell r="C472" t="str">
            <v xml:space="preserve">KG </v>
          </cell>
          <cell r="D472">
            <v>7.6319999999999997</v>
          </cell>
          <cell r="E472">
            <v>0.35</v>
          </cell>
          <cell r="F472">
            <v>2.67</v>
          </cell>
        </row>
        <row r="473">
          <cell r="A473">
            <v>367</v>
          </cell>
          <cell r="B473" t="str">
            <v>AREIA GROSSA</v>
          </cell>
          <cell r="C473" t="str">
            <v xml:space="preserve">M3 </v>
          </cell>
          <cell r="D473">
            <v>1.7999999999999999E-2</v>
          </cell>
          <cell r="E473">
            <v>69.45</v>
          </cell>
          <cell r="F473">
            <v>1.25</v>
          </cell>
        </row>
        <row r="474">
          <cell r="A474">
            <v>4750</v>
          </cell>
          <cell r="B474" t="str">
            <v>PEDREIRO</v>
          </cell>
          <cell r="C474" t="str">
            <v xml:space="preserve">H </v>
          </cell>
          <cell r="D474">
            <v>3.6</v>
          </cell>
          <cell r="E474">
            <v>7.94</v>
          </cell>
          <cell r="F474">
            <v>28.58</v>
          </cell>
        </row>
        <row r="475">
          <cell r="A475">
            <v>601</v>
          </cell>
          <cell r="B475" t="str">
            <v>JANELA ALUMINIO SERIE 25 TP MAXIM AIR 90 X 110CM</v>
          </cell>
          <cell r="C475" t="str">
            <v xml:space="preserve">M2 </v>
          </cell>
          <cell r="D475">
            <v>3.6</v>
          </cell>
          <cell r="E475">
            <v>342.05</v>
          </cell>
          <cell r="F475">
            <v>1231.3800000000001</v>
          </cell>
        </row>
        <row r="476">
          <cell r="A476">
            <v>6111</v>
          </cell>
          <cell r="B476" t="str">
            <v>SERVENTE OU OPERARIO NAO QUALIFICADO</v>
          </cell>
          <cell r="C476" t="str">
            <v xml:space="preserve">H </v>
          </cell>
          <cell r="D476">
            <v>3.96</v>
          </cell>
          <cell r="E476">
            <v>5.2</v>
          </cell>
          <cell r="F476">
            <v>20.59</v>
          </cell>
        </row>
        <row r="477">
          <cell r="A477" t="str">
            <v xml:space="preserve">V73809/001AD </v>
          </cell>
          <cell r="B477" t="str">
            <v xml:space="preserve">J3 - JANELA EM ALUMINIO NATURAL 160x100 (CONFORME PROJETO EXECUTIVO) </v>
          </cell>
          <cell r="C477" t="str">
            <v xml:space="preserve">M2 </v>
          </cell>
          <cell r="D477">
            <v>6.4</v>
          </cell>
          <cell r="E477">
            <v>356.8</v>
          </cell>
          <cell r="F477">
            <v>2283.52</v>
          </cell>
        </row>
        <row r="478">
          <cell r="A478">
            <v>1379</v>
          </cell>
          <cell r="B478" t="str">
            <v>CIMENTO PORTLAND COMUM CP I- 32</v>
          </cell>
          <cell r="C478" t="str">
            <v xml:space="preserve">KG </v>
          </cell>
          <cell r="D478">
            <v>13.568</v>
          </cell>
          <cell r="E478">
            <v>0.35</v>
          </cell>
          <cell r="F478">
            <v>4.75</v>
          </cell>
        </row>
        <row r="479">
          <cell r="A479">
            <v>367</v>
          </cell>
          <cell r="B479" t="str">
            <v>AREIA GROSSA</v>
          </cell>
          <cell r="C479" t="str">
            <v xml:space="preserve">M3 </v>
          </cell>
          <cell r="D479">
            <v>3.2000000000000001E-2</v>
          </cell>
          <cell r="E479">
            <v>69.45</v>
          </cell>
          <cell r="F479">
            <v>2.2200000000000002</v>
          </cell>
        </row>
        <row r="480">
          <cell r="A480">
            <v>4750</v>
          </cell>
          <cell r="B480" t="str">
            <v>PEDREIRO</v>
          </cell>
          <cell r="C480" t="str">
            <v xml:space="preserve">H </v>
          </cell>
          <cell r="D480">
            <v>6.4</v>
          </cell>
          <cell r="E480">
            <v>7.94</v>
          </cell>
          <cell r="F480">
            <v>50.82</v>
          </cell>
        </row>
        <row r="481">
          <cell r="A481">
            <v>601</v>
          </cell>
          <cell r="B481" t="str">
            <v>JANELA ALUMINIO SERIE 25 TP MAXIM AIR 90 X 110CM</v>
          </cell>
          <cell r="C481" t="str">
            <v xml:space="preserve">M2 </v>
          </cell>
          <cell r="D481">
            <v>6.4</v>
          </cell>
          <cell r="E481">
            <v>342.05</v>
          </cell>
          <cell r="F481">
            <v>2189.12</v>
          </cell>
        </row>
        <row r="482">
          <cell r="A482">
            <v>6111</v>
          </cell>
          <cell r="B482" t="str">
            <v>SERVENTE OU OPERARIO NAO QUALIFICADO</v>
          </cell>
          <cell r="C482" t="str">
            <v xml:space="preserve">H </v>
          </cell>
          <cell r="D482">
            <v>7.04</v>
          </cell>
          <cell r="E482">
            <v>5.2</v>
          </cell>
          <cell r="F482">
            <v>36.61</v>
          </cell>
        </row>
        <row r="483">
          <cell r="A483" t="str">
            <v xml:space="preserve">V73809/001AE </v>
          </cell>
          <cell r="B483" t="str">
            <v xml:space="preserve">J4 - JANELA EM ALUMINIO NATURAL 330x260CM (CONFORME PROJETO EXECUTIVO) </v>
          </cell>
          <cell r="C483" t="str">
            <v xml:space="preserve">M2 </v>
          </cell>
          <cell r="D483">
            <v>8.58</v>
          </cell>
          <cell r="E483">
            <v>356.8</v>
          </cell>
          <cell r="F483">
            <v>3061.34</v>
          </cell>
        </row>
        <row r="484">
          <cell r="A484">
            <v>1379</v>
          </cell>
          <cell r="B484" t="str">
            <v>CIMENTO PORTLAND COMUM CP I- 32</v>
          </cell>
          <cell r="C484" t="str">
            <v xml:space="preserve">KG </v>
          </cell>
          <cell r="D484">
            <v>18.189599999999999</v>
          </cell>
          <cell r="E484">
            <v>0.35</v>
          </cell>
          <cell r="F484">
            <v>6.37</v>
          </cell>
        </row>
        <row r="485">
          <cell r="A485">
            <v>367</v>
          </cell>
          <cell r="B485" t="str">
            <v>AREIA GROSSA</v>
          </cell>
          <cell r="C485" t="str">
            <v xml:space="preserve">M3 </v>
          </cell>
          <cell r="D485">
            <v>4.2900000000000001E-2</v>
          </cell>
          <cell r="E485">
            <v>69.45</v>
          </cell>
          <cell r="F485">
            <v>2.98</v>
          </cell>
        </row>
        <row r="486">
          <cell r="A486">
            <v>4750</v>
          </cell>
          <cell r="B486" t="str">
            <v>PEDREIRO</v>
          </cell>
          <cell r="C486" t="str">
            <v xml:space="preserve">H </v>
          </cell>
          <cell r="D486">
            <v>8.58</v>
          </cell>
          <cell r="E486">
            <v>7.94</v>
          </cell>
          <cell r="F486">
            <v>68.13</v>
          </cell>
        </row>
        <row r="487">
          <cell r="A487">
            <v>601</v>
          </cell>
          <cell r="B487" t="str">
            <v>JANELA ALUMINIO SERIE 25 TP MAXIM AIR 90 X 110CM</v>
          </cell>
          <cell r="C487" t="str">
            <v xml:space="preserve">M2 </v>
          </cell>
          <cell r="D487">
            <v>8.58</v>
          </cell>
          <cell r="E487">
            <v>342.05</v>
          </cell>
          <cell r="F487">
            <v>2934.79</v>
          </cell>
        </row>
        <row r="488">
          <cell r="A488">
            <v>6111</v>
          </cell>
          <cell r="B488" t="str">
            <v>SERVENTE OU OPERARIO NAO QUALIFICADO</v>
          </cell>
          <cell r="C488" t="str">
            <v xml:space="preserve">H </v>
          </cell>
          <cell r="D488">
            <v>9.4380000000000006</v>
          </cell>
          <cell r="E488">
            <v>5.2</v>
          </cell>
          <cell r="F488">
            <v>49.08</v>
          </cell>
        </row>
        <row r="489">
          <cell r="A489" t="str">
            <v xml:space="preserve">V73809/001AF </v>
          </cell>
          <cell r="B489" t="str">
            <v xml:space="preserve">J5 - JANELA EM ALUMINIO NATURAL 340x100CM (CONFORME PROJETO EXECUTIVO) </v>
          </cell>
          <cell r="C489" t="str">
            <v xml:space="preserve">M2 </v>
          </cell>
          <cell r="D489">
            <v>3.4</v>
          </cell>
          <cell r="E489">
            <v>356.8</v>
          </cell>
          <cell r="F489">
            <v>1213.1199999999999</v>
          </cell>
        </row>
        <row r="490">
          <cell r="A490">
            <v>1379</v>
          </cell>
          <cell r="B490" t="str">
            <v>CIMENTO PORTLAND COMUM CP I- 32</v>
          </cell>
          <cell r="C490" t="str">
            <v xml:space="preserve">KG </v>
          </cell>
          <cell r="D490">
            <v>7.2080000000000002</v>
          </cell>
          <cell r="E490">
            <v>0.35</v>
          </cell>
          <cell r="F490">
            <v>2.52</v>
          </cell>
        </row>
        <row r="491">
          <cell r="A491">
            <v>367</v>
          </cell>
          <cell r="B491" t="str">
            <v>AREIA GROSSA</v>
          </cell>
          <cell r="C491" t="str">
            <v xml:space="preserve">M3 </v>
          </cell>
          <cell r="D491">
            <v>1.7000000000000001E-2</v>
          </cell>
          <cell r="E491">
            <v>69.45</v>
          </cell>
          <cell r="F491">
            <v>1.18</v>
          </cell>
        </row>
        <row r="492">
          <cell r="A492">
            <v>4750</v>
          </cell>
          <cell r="B492" t="str">
            <v>PEDREIRO</v>
          </cell>
          <cell r="C492" t="str">
            <v xml:space="preserve">H </v>
          </cell>
          <cell r="D492">
            <v>3.4</v>
          </cell>
          <cell r="E492">
            <v>7.94</v>
          </cell>
          <cell r="F492">
            <v>27</v>
          </cell>
        </row>
        <row r="493">
          <cell r="A493">
            <v>601</v>
          </cell>
          <cell r="B493" t="str">
            <v>JANELA ALUMINIO SERIE 25 TP MAXIM AIR 90 X 110CM</v>
          </cell>
          <cell r="C493" t="str">
            <v xml:space="preserve">M2 </v>
          </cell>
          <cell r="D493">
            <v>3.4</v>
          </cell>
          <cell r="E493">
            <v>342.05</v>
          </cell>
          <cell r="F493">
            <v>1162.97</v>
          </cell>
        </row>
        <row r="494">
          <cell r="A494">
            <v>6111</v>
          </cell>
          <cell r="B494" t="str">
            <v>SERVENTE OU OPERARIO NAO QUALIFICADO</v>
          </cell>
          <cell r="C494" t="str">
            <v xml:space="preserve">H </v>
          </cell>
          <cell r="D494">
            <v>3.74</v>
          </cell>
          <cell r="E494">
            <v>5.2</v>
          </cell>
          <cell r="F494">
            <v>19.45</v>
          </cell>
        </row>
        <row r="495">
          <cell r="A495" t="str">
            <v xml:space="preserve">V73809/001AG </v>
          </cell>
          <cell r="B495" t="str">
            <v xml:space="preserve">J6 - JANELA EM ALUMINIO NATURAL 80x100CM (CONFORME PROJETO EXECUTIVO) </v>
          </cell>
          <cell r="C495" t="str">
            <v xml:space="preserve">M2 </v>
          </cell>
          <cell r="D495">
            <v>4</v>
          </cell>
          <cell r="E495">
            <v>356.8</v>
          </cell>
          <cell r="F495">
            <v>1427.2</v>
          </cell>
        </row>
        <row r="496">
          <cell r="A496">
            <v>1379</v>
          </cell>
          <cell r="B496" t="str">
            <v>CIMENTO PORTLAND COMUM CP I- 32</v>
          </cell>
          <cell r="C496" t="str">
            <v xml:space="preserve">KG </v>
          </cell>
          <cell r="D496">
            <v>8.48</v>
          </cell>
          <cell r="E496">
            <v>0.35</v>
          </cell>
          <cell r="F496">
            <v>2.97</v>
          </cell>
        </row>
        <row r="497">
          <cell r="A497">
            <v>367</v>
          </cell>
          <cell r="B497" t="str">
            <v>AREIA GROSSA</v>
          </cell>
          <cell r="C497" t="str">
            <v xml:space="preserve">M3 </v>
          </cell>
          <cell r="D497">
            <v>0.02</v>
          </cell>
          <cell r="E497">
            <v>69.45</v>
          </cell>
          <cell r="F497">
            <v>1.39</v>
          </cell>
        </row>
        <row r="498">
          <cell r="A498">
            <v>4750</v>
          </cell>
          <cell r="B498" t="str">
            <v>PEDREIRO</v>
          </cell>
          <cell r="C498" t="str">
            <v xml:space="preserve">H </v>
          </cell>
          <cell r="D498">
            <v>4</v>
          </cell>
          <cell r="E498">
            <v>7.94</v>
          </cell>
          <cell r="F498">
            <v>31.76</v>
          </cell>
        </row>
        <row r="499">
          <cell r="A499">
            <v>601</v>
          </cell>
          <cell r="B499" t="str">
            <v>JANELA ALUMINIO SERIE 25 TP MAXIM AIR 90 X 110CM</v>
          </cell>
          <cell r="C499" t="str">
            <v xml:space="preserve">M2 </v>
          </cell>
          <cell r="D499">
            <v>4</v>
          </cell>
          <cell r="E499">
            <v>342.05</v>
          </cell>
          <cell r="F499">
            <v>1368.2</v>
          </cell>
        </row>
        <row r="500">
          <cell r="A500">
            <v>6111</v>
          </cell>
          <cell r="B500" t="str">
            <v>SERVENTE OU OPERARIO NAO QUALIFICADO</v>
          </cell>
          <cell r="C500" t="str">
            <v xml:space="preserve">H </v>
          </cell>
          <cell r="D500">
            <v>4.4000000000000004</v>
          </cell>
          <cell r="E500">
            <v>5.2</v>
          </cell>
          <cell r="F500">
            <v>22.88</v>
          </cell>
        </row>
        <row r="501">
          <cell r="A501" t="str">
            <v xml:space="preserve">V73809/001AH </v>
          </cell>
          <cell r="B501" t="str">
            <v xml:space="preserve">J7 - JANELA EM ALUMINIO NATURAL 190x100CM (CONFORME PROJETO EXECUTIVO) </v>
          </cell>
          <cell r="C501" t="str">
            <v xml:space="preserve">M2 </v>
          </cell>
          <cell r="D501">
            <v>3.8</v>
          </cell>
          <cell r="E501">
            <v>356.8</v>
          </cell>
          <cell r="F501">
            <v>1355.84</v>
          </cell>
        </row>
        <row r="502">
          <cell r="A502">
            <v>1379</v>
          </cell>
          <cell r="B502" t="str">
            <v>CIMENTO PORTLAND COMUM CP I- 32</v>
          </cell>
          <cell r="C502" t="str">
            <v xml:space="preserve">KG </v>
          </cell>
          <cell r="D502">
            <v>8.0559999999999992</v>
          </cell>
          <cell r="E502">
            <v>0.35</v>
          </cell>
          <cell r="F502">
            <v>2.82</v>
          </cell>
        </row>
        <row r="503">
          <cell r="A503">
            <v>367</v>
          </cell>
          <cell r="B503" t="str">
            <v>AREIA GROSSA</v>
          </cell>
          <cell r="C503" t="str">
            <v xml:space="preserve">M3 </v>
          </cell>
          <cell r="D503">
            <v>1.9E-2</v>
          </cell>
          <cell r="E503">
            <v>69.45</v>
          </cell>
          <cell r="F503">
            <v>1.32</v>
          </cell>
        </row>
        <row r="504">
          <cell r="A504">
            <v>4750</v>
          </cell>
          <cell r="B504" t="str">
            <v>PEDREIRO</v>
          </cell>
          <cell r="C504" t="str">
            <v xml:space="preserve">H </v>
          </cell>
          <cell r="D504">
            <v>3.8</v>
          </cell>
          <cell r="E504">
            <v>7.94</v>
          </cell>
          <cell r="F504">
            <v>30.17</v>
          </cell>
        </row>
        <row r="505">
          <cell r="A505">
            <v>601</v>
          </cell>
          <cell r="B505" t="str">
            <v>JANELA ALUMINIO SERIE 25 TP MAXIM AIR 90 X 110CM</v>
          </cell>
          <cell r="C505" t="str">
            <v xml:space="preserve">M2 </v>
          </cell>
          <cell r="D505">
            <v>3.8</v>
          </cell>
          <cell r="E505">
            <v>342.05</v>
          </cell>
          <cell r="F505">
            <v>1299.79</v>
          </cell>
        </row>
        <row r="506">
          <cell r="A506">
            <v>6111</v>
          </cell>
          <cell r="B506" t="str">
            <v>SERVENTE OU OPERARIO NAO QUALIFICADO</v>
          </cell>
          <cell r="C506" t="str">
            <v xml:space="preserve">H </v>
          </cell>
          <cell r="D506">
            <v>4.18</v>
          </cell>
          <cell r="E506">
            <v>5.2</v>
          </cell>
          <cell r="F506">
            <v>21.74</v>
          </cell>
        </row>
        <row r="507">
          <cell r="A507" t="str">
            <v xml:space="preserve">V73809/001AI </v>
          </cell>
          <cell r="B507" t="str">
            <v xml:space="preserve">J8 - JANELA EM ALUMINIO NATURAL 400x180CM (CONFORME PROJETO EXECUTIVO) </v>
          </cell>
          <cell r="C507" t="str">
            <v xml:space="preserve">M2 </v>
          </cell>
          <cell r="D507">
            <v>7.2</v>
          </cell>
          <cell r="E507">
            <v>356.8</v>
          </cell>
          <cell r="F507">
            <v>2568.9499999999998</v>
          </cell>
        </row>
        <row r="508">
          <cell r="A508">
            <v>1379</v>
          </cell>
          <cell r="B508" t="str">
            <v>CIMENTO PORTLAND COMUM CP I- 32</v>
          </cell>
          <cell r="C508" t="str">
            <v xml:space="preserve">KG </v>
          </cell>
          <cell r="D508">
            <v>15.263999999999999</v>
          </cell>
          <cell r="E508">
            <v>0.35</v>
          </cell>
          <cell r="F508">
            <v>5.34</v>
          </cell>
        </row>
        <row r="509">
          <cell r="A509">
            <v>367</v>
          </cell>
          <cell r="B509" t="str">
            <v>AREIA GROSSA</v>
          </cell>
          <cell r="C509" t="str">
            <v xml:space="preserve">M3 </v>
          </cell>
          <cell r="D509">
            <v>3.5999999999999997E-2</v>
          </cell>
          <cell r="E509">
            <v>69.45</v>
          </cell>
          <cell r="F509">
            <v>2.5</v>
          </cell>
        </row>
        <row r="510">
          <cell r="A510">
            <v>4750</v>
          </cell>
          <cell r="B510" t="str">
            <v>PEDREIRO</v>
          </cell>
          <cell r="C510" t="str">
            <v xml:space="preserve">H </v>
          </cell>
          <cell r="D510">
            <v>7.2</v>
          </cell>
          <cell r="E510">
            <v>7.94</v>
          </cell>
          <cell r="F510">
            <v>57.17</v>
          </cell>
        </row>
        <row r="511">
          <cell r="A511">
            <v>601</v>
          </cell>
          <cell r="B511" t="str">
            <v>JANELA ALUMINIO SERIE 25 TP MAXIM AIR 90 X 110CM</v>
          </cell>
          <cell r="C511" t="str">
            <v xml:space="preserve">M2 </v>
          </cell>
          <cell r="D511">
            <v>7.2</v>
          </cell>
          <cell r="E511">
            <v>342.05</v>
          </cell>
          <cell r="F511">
            <v>2462.7600000000002</v>
          </cell>
        </row>
        <row r="512">
          <cell r="A512">
            <v>6111</v>
          </cell>
          <cell r="B512" t="str">
            <v>SERVENTE OU OPERARIO NAO QUALIFICADO</v>
          </cell>
          <cell r="C512" t="str">
            <v xml:space="preserve">H </v>
          </cell>
          <cell r="D512">
            <v>7.92</v>
          </cell>
          <cell r="E512">
            <v>5.2</v>
          </cell>
          <cell r="F512">
            <v>41.18</v>
          </cell>
        </row>
        <row r="513">
          <cell r="A513" t="str">
            <v xml:space="preserve">V73809/001AJ </v>
          </cell>
          <cell r="B513" t="str">
            <v xml:space="preserve">J9 - JANELA EM ALUMINIO NATURAL 190x50CM (CONFORME PROJETO EXECUTIVO) </v>
          </cell>
          <cell r="C513" t="str">
            <v xml:space="preserve">M2 </v>
          </cell>
          <cell r="D513">
            <v>0.95</v>
          </cell>
          <cell r="E513">
            <v>356.8</v>
          </cell>
          <cell r="F513">
            <v>338.96</v>
          </cell>
        </row>
        <row r="514">
          <cell r="A514">
            <v>1379</v>
          </cell>
          <cell r="B514" t="str">
            <v>CIMENTO PORTLAND COMUM CP I- 32</v>
          </cell>
          <cell r="C514" t="str">
            <v xml:space="preserve">KG </v>
          </cell>
          <cell r="D514">
            <v>2.0139999999999998</v>
          </cell>
          <cell r="E514">
            <v>0.35</v>
          </cell>
          <cell r="F514">
            <v>0.7</v>
          </cell>
        </row>
        <row r="515">
          <cell r="A515">
            <v>367</v>
          </cell>
          <cell r="B515" t="str">
            <v>AREIA GROSSA</v>
          </cell>
          <cell r="C515" t="str">
            <v xml:space="preserve">M3 </v>
          </cell>
          <cell r="D515">
            <v>4.7499999999999999E-3</v>
          </cell>
          <cell r="E515">
            <v>69.45</v>
          </cell>
          <cell r="F515">
            <v>0.33</v>
          </cell>
        </row>
        <row r="516">
          <cell r="A516">
            <v>4750</v>
          </cell>
          <cell r="B516" t="str">
            <v>PEDREIRO</v>
          </cell>
          <cell r="C516" t="str">
            <v xml:space="preserve">H </v>
          </cell>
          <cell r="D516">
            <v>0.95</v>
          </cell>
          <cell r="E516">
            <v>7.94</v>
          </cell>
          <cell r="F516">
            <v>7.54</v>
          </cell>
        </row>
        <row r="517">
          <cell r="A517">
            <v>601</v>
          </cell>
          <cell r="B517" t="str">
            <v>JANELA ALUMINIO SERIE 25 TP MAXIM AIR 90 X 110CM</v>
          </cell>
          <cell r="C517" t="str">
            <v xml:space="preserve">M2 </v>
          </cell>
          <cell r="D517">
            <v>0.95</v>
          </cell>
          <cell r="E517">
            <v>342.05</v>
          </cell>
          <cell r="F517">
            <v>324.95</v>
          </cell>
        </row>
        <row r="518">
          <cell r="A518">
            <v>6111</v>
          </cell>
          <cell r="B518" t="str">
            <v>SERVENTE OU OPERARIO NAO QUALIFICADO</v>
          </cell>
          <cell r="C518" t="str">
            <v xml:space="preserve">H </v>
          </cell>
          <cell r="D518">
            <v>1.0449999999999999</v>
          </cell>
          <cell r="E518">
            <v>5.2</v>
          </cell>
          <cell r="F518">
            <v>5.43</v>
          </cell>
        </row>
        <row r="519">
          <cell r="A519" t="str">
            <v xml:space="preserve">V74071/002D </v>
          </cell>
          <cell r="B519" t="str">
            <v>P5 - PORTA DE ABRIR EM ALUMINIO TIPO VENEZIANA, PERFIL SERIE 25, COM GUARNICOES 0,8X2,9M</v>
          </cell>
          <cell r="C519" t="str">
            <v xml:space="preserve">M2 </v>
          </cell>
          <cell r="D519">
            <v>2.3199999999999998</v>
          </cell>
          <cell r="E519">
            <v>445.09</v>
          </cell>
          <cell r="F519">
            <v>1032.5999999999999</v>
          </cell>
        </row>
        <row r="520">
          <cell r="A520">
            <v>242</v>
          </cell>
          <cell r="B520" t="str">
            <v>AJUDANTE ESPECIALIZADO</v>
          </cell>
          <cell r="C520" t="str">
            <v xml:space="preserve">H </v>
          </cell>
          <cell r="D520">
            <v>3.48</v>
          </cell>
          <cell r="E520">
            <v>5.74</v>
          </cell>
          <cell r="F520">
            <v>19.98</v>
          </cell>
        </row>
        <row r="521">
          <cell r="A521">
            <v>4750</v>
          </cell>
          <cell r="B521" t="str">
            <v>PEDREIRO</v>
          </cell>
          <cell r="C521" t="str">
            <v xml:space="preserve">H </v>
          </cell>
          <cell r="D521">
            <v>1.1599999999999999</v>
          </cell>
          <cell r="E521">
            <v>7.94</v>
          </cell>
          <cell r="F521">
            <v>9.2100000000000009</v>
          </cell>
        </row>
        <row r="522">
          <cell r="A522">
            <v>4885</v>
          </cell>
          <cell r="B522" t="str">
            <v>ARGAMASSA TRACO 1:4 (CIMENTO E AREIA), PREPARO MANUAL</v>
          </cell>
          <cell r="C522" t="str">
            <v xml:space="preserve">M3 </v>
          </cell>
          <cell r="D522">
            <v>1.392E-2</v>
          </cell>
          <cell r="E522">
            <v>327.55</v>
          </cell>
          <cell r="F522">
            <v>4.5599999999999996</v>
          </cell>
        </row>
        <row r="523">
          <cell r="A523">
            <v>4917</v>
          </cell>
          <cell r="B523" t="str">
            <v>PORTA ALUMINIO ABRIR, PERFIL SERIE 25, TP VENEZIANA C/ GUARNICAO 87 X 210CM</v>
          </cell>
          <cell r="C523" t="str">
            <v xml:space="preserve">M2 </v>
          </cell>
          <cell r="D523">
            <v>2.3199999999999998</v>
          </cell>
          <cell r="E523">
            <v>416.58</v>
          </cell>
          <cell r="F523">
            <v>966.47</v>
          </cell>
        </row>
        <row r="524">
          <cell r="A524">
            <v>6110</v>
          </cell>
          <cell r="B524" t="str">
            <v>SERRALHEIRO</v>
          </cell>
          <cell r="C524" t="str">
            <v xml:space="preserve">H </v>
          </cell>
          <cell r="D524">
            <v>3.016</v>
          </cell>
          <cell r="E524">
            <v>7.94</v>
          </cell>
          <cell r="F524">
            <v>23.95</v>
          </cell>
        </row>
        <row r="525">
          <cell r="A525">
            <v>6111</v>
          </cell>
          <cell r="B525" t="str">
            <v>SERVENTE OU OPERARIO NAO QUALIFICADO</v>
          </cell>
          <cell r="C525" t="str">
            <v xml:space="preserve">H </v>
          </cell>
          <cell r="D525">
            <v>1.6240000000000001</v>
          </cell>
          <cell r="E525">
            <v>5.2</v>
          </cell>
          <cell r="F525">
            <v>8.44</v>
          </cell>
        </row>
        <row r="526">
          <cell r="A526" t="str">
            <v xml:space="preserve">V74071/002E </v>
          </cell>
          <cell r="B526" t="str">
            <v>P10 - PORTA DE ABRIR EM ALUMINIO TIPO VENEZIANA, PERFIL SERIE 25, COM GUARNICOES 0,6X1,3M</v>
          </cell>
          <cell r="C526" t="str">
            <v xml:space="preserve">M2 </v>
          </cell>
          <cell r="D526">
            <v>0.78</v>
          </cell>
          <cell r="E526">
            <v>445.09</v>
          </cell>
          <cell r="F526">
            <v>347.17</v>
          </cell>
        </row>
        <row r="527">
          <cell r="A527">
            <v>242</v>
          </cell>
          <cell r="B527" t="str">
            <v>AJUDANTE ESPECIALIZADO</v>
          </cell>
          <cell r="C527" t="str">
            <v xml:space="preserve">H </v>
          </cell>
          <cell r="D527">
            <v>1.17</v>
          </cell>
          <cell r="E527">
            <v>5.74</v>
          </cell>
          <cell r="F527">
            <v>6.72</v>
          </cell>
        </row>
        <row r="528">
          <cell r="A528">
            <v>4750</v>
          </cell>
          <cell r="B528" t="str">
            <v>PEDREIRO</v>
          </cell>
          <cell r="C528" t="str">
            <v xml:space="preserve">H </v>
          </cell>
          <cell r="D528">
            <v>0.39</v>
          </cell>
          <cell r="E528">
            <v>7.94</v>
          </cell>
          <cell r="F528">
            <v>3.1</v>
          </cell>
        </row>
        <row r="529">
          <cell r="A529">
            <v>4885</v>
          </cell>
          <cell r="B529" t="str">
            <v>ARGAMASSA TRACO 1:4 (CIMENTO E AREIA), PREPARO MANUAL</v>
          </cell>
          <cell r="C529" t="str">
            <v xml:space="preserve">M3 </v>
          </cell>
          <cell r="D529">
            <v>4.6800000000000001E-3</v>
          </cell>
          <cell r="E529">
            <v>327.55</v>
          </cell>
          <cell r="F529">
            <v>1.53</v>
          </cell>
        </row>
        <row r="530">
          <cell r="A530">
            <v>4917</v>
          </cell>
          <cell r="B530" t="str">
            <v>PORTA ALUMINIO ABRIR, PERFIL SERIE 25, TP VENEZIANA C/ GUARNICAO 87 X 210CM</v>
          </cell>
          <cell r="C530" t="str">
            <v xml:space="preserve">M2 </v>
          </cell>
          <cell r="D530">
            <v>0.78</v>
          </cell>
          <cell r="E530">
            <v>416.58</v>
          </cell>
          <cell r="F530">
            <v>324.93</v>
          </cell>
        </row>
        <row r="531">
          <cell r="A531">
            <v>6110</v>
          </cell>
          <cell r="B531" t="str">
            <v>SERRALHEIRO</v>
          </cell>
          <cell r="C531" t="str">
            <v xml:space="preserve">H </v>
          </cell>
          <cell r="D531">
            <v>1.014</v>
          </cell>
          <cell r="E531">
            <v>7.94</v>
          </cell>
          <cell r="F531">
            <v>8.0500000000000007</v>
          </cell>
        </row>
        <row r="532">
          <cell r="A532">
            <v>6111</v>
          </cell>
          <cell r="B532" t="str">
            <v>SERVENTE OU OPERARIO NAO QUALIFICADO</v>
          </cell>
          <cell r="C532" t="str">
            <v xml:space="preserve">H </v>
          </cell>
          <cell r="D532">
            <v>0.54600000000000004</v>
          </cell>
          <cell r="E532">
            <v>5.2</v>
          </cell>
          <cell r="F532">
            <v>2.84</v>
          </cell>
        </row>
        <row r="533">
          <cell r="A533" t="str">
            <v xml:space="preserve">V74071/002F </v>
          </cell>
          <cell r="B533" t="str">
            <v>P(DIV GRAN) - PORTA DE ABRIR EM ALUMINIO TIPO VENEZIANA, PERFIL SERIE 25, COM GUARNICOES 0,6X1,6M</v>
          </cell>
          <cell r="C533" t="str">
            <v xml:space="preserve">M2 </v>
          </cell>
          <cell r="D533">
            <v>12.48</v>
          </cell>
          <cell r="E533">
            <v>445.09</v>
          </cell>
          <cell r="F533">
            <v>5554.69</v>
          </cell>
        </row>
        <row r="534">
          <cell r="A534">
            <v>242</v>
          </cell>
          <cell r="B534" t="str">
            <v>AJUDANTE ESPECIALIZADO</v>
          </cell>
          <cell r="C534" t="str">
            <v xml:space="preserve">H </v>
          </cell>
          <cell r="D534">
            <v>18.72</v>
          </cell>
          <cell r="E534">
            <v>5.74</v>
          </cell>
          <cell r="F534">
            <v>107.45</v>
          </cell>
        </row>
        <row r="535">
          <cell r="A535">
            <v>4750</v>
          </cell>
          <cell r="B535" t="str">
            <v>PEDREIRO</v>
          </cell>
          <cell r="C535" t="str">
            <v xml:space="preserve">H </v>
          </cell>
          <cell r="D535">
            <v>6.24</v>
          </cell>
          <cell r="E535">
            <v>7.94</v>
          </cell>
          <cell r="F535">
            <v>49.55</v>
          </cell>
        </row>
        <row r="536">
          <cell r="A536">
            <v>4885</v>
          </cell>
          <cell r="B536" t="str">
            <v>ARGAMASSA TRACO 1:4 (CIMENTO E AREIA), PREPARO MANUAL</v>
          </cell>
          <cell r="C536" t="str">
            <v xml:space="preserve">M3 </v>
          </cell>
          <cell r="D536">
            <v>7.4880000000000002E-2</v>
          </cell>
          <cell r="E536">
            <v>327.55</v>
          </cell>
          <cell r="F536">
            <v>24.53</v>
          </cell>
        </row>
        <row r="537">
          <cell r="A537">
            <v>4917</v>
          </cell>
          <cell r="B537" t="str">
            <v>PORTA ALUMINIO ABRIR, PERFIL SERIE 25, TP VENEZIANA C/ GUARNICAO 87 X 210CM</v>
          </cell>
          <cell r="C537" t="str">
            <v xml:space="preserve">M2 </v>
          </cell>
          <cell r="D537">
            <v>12.48</v>
          </cell>
          <cell r="E537">
            <v>416.58</v>
          </cell>
          <cell r="F537">
            <v>5198.92</v>
          </cell>
        </row>
        <row r="538">
          <cell r="A538">
            <v>6110</v>
          </cell>
          <cell r="B538" t="str">
            <v>SERRALHEIRO</v>
          </cell>
          <cell r="C538" t="str">
            <v xml:space="preserve">H </v>
          </cell>
          <cell r="D538">
            <v>16.224</v>
          </cell>
          <cell r="E538">
            <v>7.94</v>
          </cell>
          <cell r="F538">
            <v>128.82</v>
          </cell>
        </row>
        <row r="539">
          <cell r="A539">
            <v>6111</v>
          </cell>
          <cell r="B539" t="str">
            <v>SERVENTE OU OPERARIO NAO QUALIFICADO</v>
          </cell>
          <cell r="C539" t="str">
            <v xml:space="preserve">H </v>
          </cell>
          <cell r="D539">
            <v>8.7360000000000007</v>
          </cell>
          <cell r="E539">
            <v>5.2</v>
          </cell>
          <cell r="F539">
            <v>45.43</v>
          </cell>
        </row>
        <row r="540">
          <cell r="A540" t="str">
            <v xml:space="preserve">T1.006 </v>
          </cell>
          <cell r="B540" t="str">
            <v>VIDROS</v>
          </cell>
        </row>
        <row r="541">
          <cell r="A541" t="str">
            <v xml:space="preserve">72118A </v>
          </cell>
          <cell r="B541" t="str">
            <v>FORNECIMENTO E COLOCAÇÃO DE VIDRO LISO INCOLOR, ESPESSURA 6MM</v>
          </cell>
          <cell r="C541" t="str">
            <v xml:space="preserve">M2 </v>
          </cell>
          <cell r="D541">
            <v>142.25</v>
          </cell>
          <cell r="E541">
            <v>102.82</v>
          </cell>
          <cell r="F541">
            <v>14625.43</v>
          </cell>
        </row>
        <row r="542">
          <cell r="A542">
            <v>10489</v>
          </cell>
          <cell r="B542" t="str">
            <v>VIDRACEIRO</v>
          </cell>
          <cell r="C542" t="str">
            <v xml:space="preserve">H </v>
          </cell>
          <cell r="D542">
            <v>71.125</v>
          </cell>
          <cell r="E542">
            <v>7.94</v>
          </cell>
          <cell r="F542">
            <v>564.73</v>
          </cell>
        </row>
        <row r="543">
          <cell r="A543">
            <v>10491</v>
          </cell>
          <cell r="B543" t="str">
            <v>VIDRO LISO INCOLOR 6MM - SEM COLOCACAO</v>
          </cell>
          <cell r="C543" t="str">
            <v xml:space="preserve">M2 </v>
          </cell>
          <cell r="D543">
            <v>142.25</v>
          </cell>
          <cell r="E543">
            <v>92.75</v>
          </cell>
          <cell r="F543">
            <v>13193.69</v>
          </cell>
        </row>
        <row r="544">
          <cell r="A544">
            <v>10498</v>
          </cell>
          <cell r="B544" t="str">
            <v>MASSA PARA VIDRO</v>
          </cell>
          <cell r="C544" t="str">
            <v xml:space="preserve">KG </v>
          </cell>
          <cell r="D544">
            <v>213.375</v>
          </cell>
          <cell r="E544">
            <v>2.33</v>
          </cell>
          <cell r="F544">
            <v>497.16</v>
          </cell>
        </row>
        <row r="545">
          <cell r="A545">
            <v>6115</v>
          </cell>
          <cell r="B545" t="str">
            <v>AJUDANTE</v>
          </cell>
          <cell r="C545" t="str">
            <v xml:space="preserve">H </v>
          </cell>
          <cell r="D545">
            <v>71.125</v>
          </cell>
          <cell r="E545">
            <v>5.2</v>
          </cell>
          <cell r="F545">
            <v>369.85</v>
          </cell>
        </row>
        <row r="546">
          <cell r="A546" t="str">
            <v xml:space="preserve">V73839/004A </v>
          </cell>
          <cell r="B546" t="str">
            <v xml:space="preserve">P1 - PORTA DE VIDRO TEMPERADO INCOLOR 8MM DE 160 X 210CM, ABRIR DUAS FOLHAS (CONFORME PROJETO EXECUTIVO) </v>
          </cell>
          <cell r="C546" t="str">
            <v xml:space="preserve">UN </v>
          </cell>
          <cell r="D546">
            <v>3</v>
          </cell>
          <cell r="E546">
            <v>1537.13</v>
          </cell>
          <cell r="F546">
            <v>4611.38</v>
          </cell>
        </row>
        <row r="547">
          <cell r="A547">
            <v>10489</v>
          </cell>
          <cell r="B547" t="str">
            <v>VIDRACEIRO</v>
          </cell>
          <cell r="C547" t="str">
            <v xml:space="preserve">H </v>
          </cell>
          <cell r="D547">
            <v>6</v>
          </cell>
          <cell r="E547">
            <v>7.94</v>
          </cell>
          <cell r="F547">
            <v>47.64</v>
          </cell>
        </row>
        <row r="548">
          <cell r="A548">
            <v>10507</v>
          </cell>
          <cell r="B548" t="str">
            <v>VIDRO TEMPERADO INCOLOR 10MM</v>
          </cell>
          <cell r="C548" t="str">
            <v xml:space="preserve">M2 </v>
          </cell>
          <cell r="D548">
            <v>10.08</v>
          </cell>
          <cell r="E548">
            <v>173.55</v>
          </cell>
          <cell r="F548">
            <v>1749.38</v>
          </cell>
        </row>
        <row r="549">
          <cell r="A549">
            <v>11499</v>
          </cell>
          <cell r="B549" t="str">
            <v>MOLA HIDRAULICA DE PISO P/ VIDRO TEMPERADO 10MM</v>
          </cell>
          <cell r="C549" t="str">
            <v xml:space="preserve">UN </v>
          </cell>
          <cell r="D549">
            <v>6</v>
          </cell>
          <cell r="E549">
            <v>358.06</v>
          </cell>
          <cell r="F549">
            <v>2148.36</v>
          </cell>
        </row>
        <row r="550">
          <cell r="A550">
            <v>11523</v>
          </cell>
          <cell r="B550" t="str">
            <v>PUXADOR CONCHA LATAO CROMADO OU POLIDO P/ PORTA/JAN CORRER - 3 X 9CM</v>
          </cell>
          <cell r="C550" t="str">
            <v xml:space="preserve">UN </v>
          </cell>
          <cell r="D550">
            <v>6</v>
          </cell>
          <cell r="E550">
            <v>5.83</v>
          </cell>
          <cell r="F550">
            <v>34.979999999999997</v>
          </cell>
        </row>
        <row r="551">
          <cell r="A551">
            <v>3104</v>
          </cell>
          <cell r="B551" t="str">
            <v>JOGO DE FERRAGENS CROMADAS P/ PORTA DE VIDRO TEMPERADO, UMA FOLHA COMPOSTA: DOBRADICA SUPERIOR (101) E INFERIOR (103),TRINCO (502), FECHADURA (520),CONTRA FECHADURA (531),COM CAPUCHINHO</v>
          </cell>
          <cell r="C551" t="str">
            <v xml:space="preserve">CJ </v>
          </cell>
          <cell r="D551">
            <v>3</v>
          </cell>
          <cell r="E551">
            <v>210.34</v>
          </cell>
          <cell r="F551">
            <v>631.02</v>
          </cell>
        </row>
        <row r="552">
          <cell r="A552" t="str">
            <v xml:space="preserve">V73839/004B </v>
          </cell>
          <cell r="B552" t="str">
            <v xml:space="preserve">P2 - PORTA DE VIDRO TEMPERADO INCOLOR 8MM DE 160 X 290CM, ABRIR DUAS FOLHAS (CONFORME PROJETO EXECUTIVO) </v>
          </cell>
          <cell r="C552" t="str">
            <v xml:space="preserve">UN </v>
          </cell>
          <cell r="D552">
            <v>1</v>
          </cell>
          <cell r="E552">
            <v>1759.27</v>
          </cell>
          <cell r="F552">
            <v>1759.27</v>
          </cell>
        </row>
        <row r="553">
          <cell r="A553">
            <v>10489</v>
          </cell>
          <cell r="B553" t="str">
            <v>VIDRACEIRO</v>
          </cell>
          <cell r="C553" t="str">
            <v xml:space="preserve">H </v>
          </cell>
          <cell r="D553">
            <v>2</v>
          </cell>
          <cell r="E553">
            <v>7.94</v>
          </cell>
          <cell r="F553">
            <v>15.88</v>
          </cell>
        </row>
        <row r="554">
          <cell r="A554">
            <v>10507</v>
          </cell>
          <cell r="B554" t="str">
            <v>VIDRO TEMPERADO INCOLOR 10MM</v>
          </cell>
          <cell r="C554" t="str">
            <v xml:space="preserve">M2 </v>
          </cell>
          <cell r="D554">
            <v>4.6399999999999997</v>
          </cell>
          <cell r="E554">
            <v>173.55</v>
          </cell>
          <cell r="F554">
            <v>805.27</v>
          </cell>
        </row>
        <row r="555">
          <cell r="A555">
            <v>11499</v>
          </cell>
          <cell r="B555" t="str">
            <v>MOLA HIDRAULICA DE PISO P/ VIDRO TEMPERADO 10MM</v>
          </cell>
          <cell r="C555" t="str">
            <v xml:space="preserve">UN </v>
          </cell>
          <cell r="D555">
            <v>2</v>
          </cell>
          <cell r="E555">
            <v>358.06</v>
          </cell>
          <cell r="F555">
            <v>716.12</v>
          </cell>
        </row>
        <row r="556">
          <cell r="A556">
            <v>11523</v>
          </cell>
          <cell r="B556" t="str">
            <v>PUXADOR CONCHA LATAO CROMADO OU POLIDO P/ PORTA/JAN CORRER - 3 X 9CM</v>
          </cell>
          <cell r="C556" t="str">
            <v xml:space="preserve">UN </v>
          </cell>
          <cell r="D556">
            <v>2</v>
          </cell>
          <cell r="E556">
            <v>5.83</v>
          </cell>
          <cell r="F556">
            <v>11.66</v>
          </cell>
        </row>
        <row r="557">
          <cell r="A557">
            <v>3104</v>
          </cell>
          <cell r="B557" t="str">
            <v>JOGO DE FERRAGENS CROMADAS P/ PORTA DE VIDRO TEMPERADO, UMA FOLHA COMPOSTA: DOBRADICA SUPERIOR (101) E INFERIOR (103),TRINCO (502), FECHADURA (520),CONTRA FECHADURA (531),COM CAPUCHINHO</v>
          </cell>
          <cell r="C557" t="str">
            <v xml:space="preserve">CJ </v>
          </cell>
          <cell r="D557">
            <v>1</v>
          </cell>
          <cell r="E557">
            <v>210.34</v>
          </cell>
          <cell r="F557">
            <v>210.34</v>
          </cell>
        </row>
        <row r="558">
          <cell r="A558" t="str">
            <v xml:space="preserve">V73839/004C </v>
          </cell>
          <cell r="B558" t="str">
            <v xml:space="preserve">P4 - PORTA DE VIDRO TEMPERADO INCOLOR 8MM DE 80X290CM, ABRIR DUAS FOLHAS (CONFORME PROJETO EXECUTIVO) </v>
          </cell>
          <cell r="C558" t="str">
            <v xml:space="preserve">UN </v>
          </cell>
          <cell r="D558">
            <v>2</v>
          </cell>
          <cell r="E558">
            <v>1356.64</v>
          </cell>
          <cell r="F558">
            <v>2713.27</v>
          </cell>
        </row>
        <row r="559">
          <cell r="A559">
            <v>10489</v>
          </cell>
          <cell r="B559" t="str">
            <v>VIDRACEIRO</v>
          </cell>
          <cell r="C559" t="str">
            <v xml:space="preserve">H </v>
          </cell>
          <cell r="D559">
            <v>4</v>
          </cell>
          <cell r="E559">
            <v>7.94</v>
          </cell>
          <cell r="F559">
            <v>31.76</v>
          </cell>
        </row>
        <row r="560">
          <cell r="A560">
            <v>10507</v>
          </cell>
          <cell r="B560" t="str">
            <v>VIDRO TEMPERADO INCOLOR 10MM</v>
          </cell>
          <cell r="C560" t="str">
            <v xml:space="preserve">M2 </v>
          </cell>
          <cell r="D560">
            <v>4.6399999999999997</v>
          </cell>
          <cell r="E560">
            <v>173.55</v>
          </cell>
          <cell r="F560">
            <v>805.27</v>
          </cell>
        </row>
        <row r="561">
          <cell r="A561">
            <v>11499</v>
          </cell>
          <cell r="B561" t="str">
            <v>MOLA HIDRAULICA DE PISO P/ VIDRO TEMPERADO 10MM</v>
          </cell>
          <cell r="C561" t="str">
            <v xml:space="preserve">UN </v>
          </cell>
          <cell r="D561">
            <v>4</v>
          </cell>
          <cell r="E561">
            <v>358.06</v>
          </cell>
          <cell r="F561">
            <v>1432.24</v>
          </cell>
        </row>
        <row r="562">
          <cell r="A562">
            <v>11523</v>
          </cell>
          <cell r="B562" t="str">
            <v>PUXADOR CONCHA LATAO CROMADO OU POLIDO P/ PORTA/JAN CORRER - 3 X 9CM</v>
          </cell>
          <cell r="C562" t="str">
            <v xml:space="preserve">UN </v>
          </cell>
          <cell r="D562">
            <v>4</v>
          </cell>
          <cell r="E562">
            <v>5.83</v>
          </cell>
          <cell r="F562">
            <v>23.32</v>
          </cell>
        </row>
        <row r="563">
          <cell r="A563">
            <v>3104</v>
          </cell>
          <cell r="B563" t="str">
            <v>JOGO DE FERRAGENS CROMADAS P/ PORTA DE VIDRO TEMPERADO, UMA FOLHA COMPOSTA: DOBRADICA SUPERIOR (101) E INFERIOR (103),TRINCO (502), FECHADURA (520),CONTRA FECHADURA (531),COM CAPUCHINHO</v>
          </cell>
          <cell r="C563" t="str">
            <v xml:space="preserve">CJ </v>
          </cell>
          <cell r="D563">
            <v>2</v>
          </cell>
          <cell r="E563">
            <v>210.34</v>
          </cell>
          <cell r="F563">
            <v>420.68</v>
          </cell>
        </row>
        <row r="564">
          <cell r="A564" t="str">
            <v xml:space="preserve">V73839/004D </v>
          </cell>
          <cell r="B564" t="str">
            <v xml:space="preserve">JANELA EM VIDRO TEMPERADO INCOLOR 6MM 823X180CM (CONFORME PROJETO EXECUTIVO) </v>
          </cell>
          <cell r="C564" t="str">
            <v xml:space="preserve">UN </v>
          </cell>
          <cell r="D564">
            <v>2</v>
          </cell>
          <cell r="E564">
            <v>5561.5</v>
          </cell>
          <cell r="F564">
            <v>11123.01</v>
          </cell>
        </row>
        <row r="565">
          <cell r="A565">
            <v>10489</v>
          </cell>
          <cell r="B565" t="str">
            <v>VIDRACEIRO</v>
          </cell>
          <cell r="C565" t="str">
            <v xml:space="preserve">H </v>
          </cell>
          <cell r="D565">
            <v>4</v>
          </cell>
          <cell r="E565">
            <v>7.94</v>
          </cell>
          <cell r="F565">
            <v>31.76</v>
          </cell>
        </row>
        <row r="566">
          <cell r="A566">
            <v>10505</v>
          </cell>
          <cell r="B566" t="str">
            <v>VIDRO TEMPERADO INCOLOR 6MM</v>
          </cell>
          <cell r="C566" t="str">
            <v xml:space="preserve">M2 </v>
          </cell>
          <cell r="D566">
            <v>29.62</v>
          </cell>
          <cell r="E566">
            <v>121.48</v>
          </cell>
          <cell r="F566">
            <v>3598.24</v>
          </cell>
        </row>
        <row r="567">
          <cell r="A567">
            <v>11523</v>
          </cell>
          <cell r="B567" t="str">
            <v>PUXADOR CONCHA LATAO CROMADO OU POLIDO P/ PORTA/JAN CORRER - 3 X 9CM</v>
          </cell>
          <cell r="C567" t="str">
            <v xml:space="preserve">UN </v>
          </cell>
          <cell r="D567">
            <v>4</v>
          </cell>
          <cell r="E567">
            <v>5.83</v>
          </cell>
          <cell r="F567">
            <v>23.32</v>
          </cell>
        </row>
        <row r="568">
          <cell r="A568">
            <v>599</v>
          </cell>
          <cell r="B568" t="str">
            <v>CAIXILHO FIXO ALUMINIO SERIE 25 COMPLETO 60 X 80CM</v>
          </cell>
          <cell r="C568" t="str">
            <v xml:space="preserve">M2 </v>
          </cell>
          <cell r="D568">
            <v>21.645</v>
          </cell>
          <cell r="E568">
            <v>345.1</v>
          </cell>
          <cell r="F568">
            <v>7469.69</v>
          </cell>
        </row>
        <row r="569">
          <cell r="A569" t="str">
            <v xml:space="preserve">V73839/004E </v>
          </cell>
          <cell r="B569" t="str">
            <v xml:space="preserve">PAINEL EM VIDRO TEMPERADO INCOLOR 10MM EM CAIXILHO ALUMINIO 5,0X3,0M (CONFORME PROJETO EXECUTIVO) </v>
          </cell>
          <cell r="C569" t="str">
            <v xml:space="preserve">UN </v>
          </cell>
          <cell r="D569">
            <v>1</v>
          </cell>
          <cell r="E569">
            <v>8055.88</v>
          </cell>
          <cell r="F569">
            <v>8055.88</v>
          </cell>
        </row>
        <row r="570">
          <cell r="A570">
            <v>10489</v>
          </cell>
          <cell r="B570" t="str">
            <v>VIDRACEIRO</v>
          </cell>
          <cell r="C570" t="str">
            <v xml:space="preserve">H </v>
          </cell>
          <cell r="D570">
            <v>2</v>
          </cell>
          <cell r="E570">
            <v>7.94</v>
          </cell>
          <cell r="F570">
            <v>15.88</v>
          </cell>
        </row>
        <row r="571">
          <cell r="A571">
            <v>5032</v>
          </cell>
          <cell r="B571" t="str">
            <v>PAINEL FIXO VIDRO TEMPERADO E = 10 MM</v>
          </cell>
          <cell r="C571" t="str">
            <v xml:space="preserve">M2 </v>
          </cell>
          <cell r="D571">
            <v>15</v>
          </cell>
          <cell r="E571">
            <v>190.9</v>
          </cell>
          <cell r="F571">
            <v>2863.5</v>
          </cell>
        </row>
        <row r="572">
          <cell r="A572">
            <v>599</v>
          </cell>
          <cell r="B572" t="str">
            <v>CAIXILHO FIXO ALUMINIO SERIE 25 COMPLETO 60 X 80CM</v>
          </cell>
          <cell r="C572" t="str">
            <v xml:space="preserve">M2 </v>
          </cell>
          <cell r="D572">
            <v>15</v>
          </cell>
          <cell r="E572">
            <v>345.1</v>
          </cell>
          <cell r="F572">
            <v>5176.5</v>
          </cell>
        </row>
        <row r="573">
          <cell r="A573" t="str">
            <v xml:space="preserve">V73839/004F </v>
          </cell>
          <cell r="B573" t="str">
            <v xml:space="preserve">PAINEL EM VIDRO TEMPERADO INCOLOR 10MM EM CAIXILHO ALUMINIO 1,60X0,90M (CONFORME PROJETO EXECUTIVO) </v>
          </cell>
          <cell r="C573" t="str">
            <v xml:space="preserve">UN </v>
          </cell>
          <cell r="D573">
            <v>1</v>
          </cell>
          <cell r="E573">
            <v>787.72</v>
          </cell>
          <cell r="F573">
            <v>787.72</v>
          </cell>
        </row>
        <row r="574">
          <cell r="A574">
            <v>10489</v>
          </cell>
          <cell r="B574" t="str">
            <v>VIDRACEIRO</v>
          </cell>
          <cell r="C574" t="str">
            <v xml:space="preserve">H </v>
          </cell>
          <cell r="D574">
            <v>2</v>
          </cell>
          <cell r="E574">
            <v>7.94</v>
          </cell>
          <cell r="F574">
            <v>15.88</v>
          </cell>
        </row>
        <row r="575">
          <cell r="A575">
            <v>5032</v>
          </cell>
          <cell r="B575" t="str">
            <v>PAINEL FIXO VIDRO TEMPERADO E = 10 MM</v>
          </cell>
          <cell r="C575" t="str">
            <v xml:space="preserve">M2 </v>
          </cell>
          <cell r="D575">
            <v>1.44</v>
          </cell>
          <cell r="E575">
            <v>190.9</v>
          </cell>
          <cell r="F575">
            <v>274.89999999999998</v>
          </cell>
        </row>
        <row r="576">
          <cell r="A576">
            <v>599</v>
          </cell>
          <cell r="B576" t="str">
            <v>CAIXILHO FIXO ALUMINIO SERIE 25 COMPLETO 60 X 80CM</v>
          </cell>
          <cell r="C576" t="str">
            <v xml:space="preserve">M2 </v>
          </cell>
          <cell r="D576">
            <v>1.44</v>
          </cell>
          <cell r="E576">
            <v>345.1</v>
          </cell>
          <cell r="F576">
            <v>496.94</v>
          </cell>
        </row>
        <row r="577">
          <cell r="A577" t="str">
            <v xml:space="preserve">T1.007 </v>
          </cell>
          <cell r="B577" t="str">
            <v>COBERTURA</v>
          </cell>
        </row>
        <row r="578">
          <cell r="A578">
            <v>72081</v>
          </cell>
          <cell r="B578" t="str">
            <v>ESTRUTURA DE MADEIRA DE LEI 1A SERRADA NAO APARELHADA, PARA TELHAS ONDULADAS, VAOS ATE 7M</v>
          </cell>
          <cell r="C578" t="str">
            <v xml:space="preserve">M2 </v>
          </cell>
          <cell r="D578">
            <v>709.65</v>
          </cell>
          <cell r="E578">
            <v>42.5</v>
          </cell>
          <cell r="F578">
            <v>30157.32</v>
          </cell>
        </row>
        <row r="579">
          <cell r="A579">
            <v>1213</v>
          </cell>
          <cell r="B579" t="str">
            <v>CARPINTEIRO DE FORMA</v>
          </cell>
          <cell r="C579" t="str">
            <v xml:space="preserve">H </v>
          </cell>
          <cell r="D579">
            <v>674.16750000000002</v>
          </cell>
          <cell r="E579">
            <v>7.94</v>
          </cell>
          <cell r="F579">
            <v>5352.89</v>
          </cell>
        </row>
        <row r="580">
          <cell r="A580">
            <v>21142</v>
          </cell>
          <cell r="B580" t="str">
            <v>ESTRIBO C/ PARAFUSO EM CHAPA DE FERRO FUNDIDO DE 2" X 3/16" X 35CM SECAO "U" PARA MADEIRAMENTO DE TELHADO"</v>
          </cell>
          <cell r="C580" t="str">
            <v xml:space="preserve">UN </v>
          </cell>
          <cell r="D580">
            <v>82.319400000000002</v>
          </cell>
          <cell r="E580">
            <v>11.75</v>
          </cell>
          <cell r="F580">
            <v>967.25</v>
          </cell>
        </row>
        <row r="581">
          <cell r="A581">
            <v>3997</v>
          </cell>
          <cell r="B581" t="str">
            <v>MADEIRA DE LEI 1A QUALIDADE SERRADA NAO APARELHADA</v>
          </cell>
          <cell r="C581" t="str">
            <v xml:space="preserve">M3 </v>
          </cell>
          <cell r="D581">
            <v>10.64475</v>
          </cell>
          <cell r="E581">
            <v>1866.67</v>
          </cell>
          <cell r="F581">
            <v>19870.240000000002</v>
          </cell>
        </row>
        <row r="582">
          <cell r="A582">
            <v>5061</v>
          </cell>
          <cell r="B582" t="str">
            <v>PREGO DE ACO 18 X 27</v>
          </cell>
          <cell r="C582" t="str">
            <v xml:space="preserve">KG </v>
          </cell>
          <cell r="D582">
            <v>70.965000000000003</v>
          </cell>
          <cell r="E582">
            <v>6.5</v>
          </cell>
          <cell r="F582">
            <v>461.27</v>
          </cell>
        </row>
        <row r="583">
          <cell r="A583">
            <v>6115</v>
          </cell>
          <cell r="B583" t="str">
            <v>AJUDANTE</v>
          </cell>
          <cell r="C583" t="str">
            <v xml:space="preserve">H </v>
          </cell>
          <cell r="D583">
            <v>674.16750000000002</v>
          </cell>
          <cell r="E583">
            <v>5.2</v>
          </cell>
          <cell r="F583">
            <v>3505.67</v>
          </cell>
        </row>
        <row r="584">
          <cell r="A584">
            <v>72108</v>
          </cell>
          <cell r="B584" t="str">
            <v>RUFO EM CHAPA DE ACO GALVANIZADO N.24, DESENVOLVIMENTO 33CM</v>
          </cell>
          <cell r="C584" t="str">
            <v xml:space="preserve">M </v>
          </cell>
          <cell r="D584">
            <v>101.88</v>
          </cell>
          <cell r="E584">
            <v>28.4</v>
          </cell>
          <cell r="F584">
            <v>2893.54</v>
          </cell>
        </row>
        <row r="585">
          <cell r="A585">
            <v>1111</v>
          </cell>
          <cell r="B585" t="str">
            <v>RUFO CHAPA GALVANIZADA NUM 24 L = 33CM</v>
          </cell>
          <cell r="C585" t="str">
            <v xml:space="preserve">M </v>
          </cell>
          <cell r="D585">
            <v>106.974</v>
          </cell>
          <cell r="E585">
            <v>22.05</v>
          </cell>
          <cell r="F585">
            <v>2358.7800000000002</v>
          </cell>
        </row>
        <row r="586">
          <cell r="A586">
            <v>4750</v>
          </cell>
          <cell r="B586" t="str">
            <v>PEDREIRO</v>
          </cell>
          <cell r="C586" t="str">
            <v xml:space="preserve">H </v>
          </cell>
          <cell r="D586">
            <v>35.658000000000001</v>
          </cell>
          <cell r="E586">
            <v>7.94</v>
          </cell>
          <cell r="F586">
            <v>283.12</v>
          </cell>
        </row>
        <row r="587">
          <cell r="A587">
            <v>5061</v>
          </cell>
          <cell r="B587" t="str">
            <v>PREGO DE ACO 18 X 27</v>
          </cell>
          <cell r="C587" t="str">
            <v xml:space="preserve">KG </v>
          </cell>
          <cell r="D587">
            <v>10.188000000000001</v>
          </cell>
          <cell r="E587">
            <v>6.5</v>
          </cell>
          <cell r="F587">
            <v>66.22</v>
          </cell>
        </row>
        <row r="588">
          <cell r="A588">
            <v>6115</v>
          </cell>
          <cell r="B588" t="str">
            <v>AJUDANTE</v>
          </cell>
          <cell r="C588" t="str">
            <v xml:space="preserve">H </v>
          </cell>
          <cell r="D588">
            <v>35.658000000000001</v>
          </cell>
          <cell r="E588">
            <v>5.2</v>
          </cell>
          <cell r="F588">
            <v>185.42</v>
          </cell>
        </row>
        <row r="589">
          <cell r="A589" t="str">
            <v xml:space="preserve">73882/001Z </v>
          </cell>
          <cell r="B589" t="str">
            <v>CALHA EM CONCRETO ARMADO, CONFORME PROJETO LARG. 30 CM E ALTURA 25 CM</v>
          </cell>
          <cell r="C589" t="str">
            <v xml:space="preserve">M </v>
          </cell>
          <cell r="D589">
            <v>108.5</v>
          </cell>
          <cell r="E589">
            <v>58.1</v>
          </cell>
          <cell r="F589">
            <v>6303.55</v>
          </cell>
        </row>
        <row r="590">
          <cell r="A590">
            <v>5651</v>
          </cell>
          <cell r="B590" t="str">
            <v>FORMA DE MADEIRA COMUM PARA FUNDACOES</v>
          </cell>
          <cell r="C590" t="str">
            <v xml:space="preserve">M2 </v>
          </cell>
          <cell r="D590">
            <v>108.5</v>
          </cell>
          <cell r="E590">
            <v>21.92</v>
          </cell>
          <cell r="F590">
            <v>2377.89</v>
          </cell>
        </row>
        <row r="591">
          <cell r="A591">
            <v>6427</v>
          </cell>
          <cell r="B591" t="str">
            <v>CONCRETO ARMADO FCK = 15 MPA, PREPARO C/ BETONEIRA, INCLUI LANCAMENTO</v>
          </cell>
          <cell r="C591" t="str">
            <v xml:space="preserve">M3 </v>
          </cell>
          <cell r="D591">
            <v>3.2549999999999999</v>
          </cell>
          <cell r="E591">
            <v>1124.74</v>
          </cell>
          <cell r="F591">
            <v>3661.03</v>
          </cell>
        </row>
        <row r="592">
          <cell r="A592" t="str">
            <v>74157/003</v>
          </cell>
          <cell r="B592" t="str">
            <v>LANCAMENTO/APLICACAO MANUAL DE CONCRETO EM ESTRUTURAS</v>
          </cell>
          <cell r="C592" t="str">
            <v xml:space="preserve">M3 </v>
          </cell>
          <cell r="D592">
            <v>3.2549999999999999</v>
          </cell>
          <cell r="E592">
            <v>81.3</v>
          </cell>
          <cell r="F592">
            <v>264.63</v>
          </cell>
        </row>
        <row r="593">
          <cell r="A593" t="str">
            <v xml:space="preserve">P07410.8.3.1 </v>
          </cell>
          <cell r="B593" t="str">
            <v xml:space="preserve">COBERTURA COM TELHA TERMOACÚSTICA , PERFIL TRAPEZOIDAL, E=30 MM, ALTURA 70 MM, LARGURA ÚTIL 1000 MM E LARGURA NOMINAL 1056 MM </v>
          </cell>
          <cell r="C593" t="str">
            <v xml:space="preserve">M2 </v>
          </cell>
          <cell r="D593">
            <v>709.65</v>
          </cell>
          <cell r="E593">
            <v>93.87</v>
          </cell>
          <cell r="F593">
            <v>66612.350000000006</v>
          </cell>
        </row>
        <row r="594">
          <cell r="A594" t="str">
            <v>07410.3.3.1</v>
          </cell>
          <cell r="B594" t="str">
            <v>Telha termoacústica de alumínio (espessura: 30 mm / largura nominal: 1056 mm / largura útil: 1000 mm / vão livre: 4,00 m)</v>
          </cell>
          <cell r="C594" t="str">
            <v xml:space="preserve">M2 </v>
          </cell>
          <cell r="D594">
            <v>752.22900000000004</v>
          </cell>
          <cell r="E594">
            <v>85.29</v>
          </cell>
          <cell r="F594">
            <v>64157.61</v>
          </cell>
        </row>
        <row r="595">
          <cell r="A595">
            <v>12869</v>
          </cell>
          <cell r="B595" t="str">
            <v>TELHADISTA</v>
          </cell>
          <cell r="C595" t="str">
            <v xml:space="preserve">H </v>
          </cell>
          <cell r="D595">
            <v>156.12299999999999</v>
          </cell>
          <cell r="E595">
            <v>8.17</v>
          </cell>
          <cell r="F595">
            <v>1275.52</v>
          </cell>
        </row>
        <row r="596">
          <cell r="A596">
            <v>1611</v>
          </cell>
          <cell r="B596" t="str">
            <v>MASSA P/ VEDACAO DE TELHA DE AMIANTO</v>
          </cell>
          <cell r="C596" t="str">
            <v xml:space="preserve">KG </v>
          </cell>
          <cell r="D596">
            <v>2.8386</v>
          </cell>
          <cell r="E596">
            <v>46.42</v>
          </cell>
          <cell r="F596">
            <v>131.77000000000001</v>
          </cell>
        </row>
        <row r="597">
          <cell r="A597">
            <v>242</v>
          </cell>
          <cell r="B597" t="str">
            <v>AJUDANTE ESPECIALIZADO</v>
          </cell>
          <cell r="C597" t="str">
            <v xml:space="preserve">H </v>
          </cell>
          <cell r="D597">
            <v>156.12299999999999</v>
          </cell>
          <cell r="E597">
            <v>5.74</v>
          </cell>
          <cell r="F597">
            <v>896.15</v>
          </cell>
        </row>
        <row r="598">
          <cell r="A598">
            <v>4381</v>
          </cell>
          <cell r="B598" t="str">
            <v>PARAFUSO ROSCA SOBERBA ACO ZINC CABECA CHATA FENDA SIMPLES 8 X 100MM</v>
          </cell>
          <cell r="C598" t="str">
            <v xml:space="preserve">UN </v>
          </cell>
          <cell r="D598">
            <v>581.91300000000001</v>
          </cell>
          <cell r="E598">
            <v>0.26</v>
          </cell>
          <cell r="F598">
            <v>151.30000000000001</v>
          </cell>
        </row>
        <row r="599">
          <cell r="A599" t="str">
            <v xml:space="preserve">P07410.8.4.1 </v>
          </cell>
          <cell r="B599" t="str">
            <v xml:space="preserve">CUMEEIRA DE ALUMÍNIO, PERFIL TRAPEZOIDAL </v>
          </cell>
          <cell r="C599" t="str">
            <v xml:space="preserve">M </v>
          </cell>
          <cell r="D599">
            <v>59.8</v>
          </cell>
          <cell r="E599">
            <v>14.6</v>
          </cell>
          <cell r="F599">
            <v>873.34</v>
          </cell>
        </row>
        <row r="600">
          <cell r="A600">
            <v>12869</v>
          </cell>
          <cell r="B600" t="str">
            <v>TELHADISTA</v>
          </cell>
          <cell r="C600" t="str">
            <v xml:space="preserve">H </v>
          </cell>
          <cell r="D600">
            <v>7.1760000000000002</v>
          </cell>
          <cell r="E600">
            <v>8.17</v>
          </cell>
          <cell r="F600">
            <v>58.63</v>
          </cell>
        </row>
        <row r="601">
          <cell r="A601">
            <v>160964</v>
          </cell>
          <cell r="B601" t="str">
            <v>CUMEEIRA P/TELHA GALVANIZADA TRAPEZOIDAL 0,5 MM</v>
          </cell>
          <cell r="C601" t="str">
            <v xml:space="preserve">ML </v>
          </cell>
          <cell r="D601">
            <v>49.335000000000001</v>
          </cell>
          <cell r="E601">
            <v>15.76</v>
          </cell>
          <cell r="F601">
            <v>777.4</v>
          </cell>
        </row>
        <row r="602">
          <cell r="A602">
            <v>6115</v>
          </cell>
          <cell r="B602" t="str">
            <v>AJUDANTE</v>
          </cell>
          <cell r="C602" t="str">
            <v xml:space="preserve">H </v>
          </cell>
          <cell r="D602">
            <v>7.1760000000000002</v>
          </cell>
          <cell r="E602">
            <v>5.2</v>
          </cell>
          <cell r="F602">
            <v>37.32</v>
          </cell>
        </row>
        <row r="603">
          <cell r="A603" t="str">
            <v xml:space="preserve">T1.008 </v>
          </cell>
          <cell r="B603" t="str">
            <v>IMPERMEABILIZAÇÃO</v>
          </cell>
        </row>
        <row r="604">
          <cell r="A604">
            <v>73635</v>
          </cell>
          <cell r="B604" t="str">
            <v>PROTECAO MECANICA COM ARGAMASSA TRACO 1:3 (CIMENTO E AREIA), ESPESSURA 2 CM</v>
          </cell>
          <cell r="C604" t="str">
            <v xml:space="preserve">M2 </v>
          </cell>
          <cell r="D604">
            <v>804.44</v>
          </cell>
          <cell r="E604">
            <v>8.7899999999999991</v>
          </cell>
          <cell r="F604">
            <v>7068.31</v>
          </cell>
        </row>
        <row r="605">
          <cell r="A605">
            <v>1379</v>
          </cell>
          <cell r="B605" t="str">
            <v>CIMENTO PORTLAND COMUM CP I- 32</v>
          </cell>
          <cell r="C605" t="str">
            <v xml:space="preserve">KG </v>
          </cell>
          <cell r="D605">
            <v>7819.1567999999997</v>
          </cell>
          <cell r="E605">
            <v>0.35</v>
          </cell>
          <cell r="F605">
            <v>2736.7</v>
          </cell>
        </row>
        <row r="606">
          <cell r="A606">
            <v>370</v>
          </cell>
          <cell r="B606" t="str">
            <v>AREIA MEDIA</v>
          </cell>
          <cell r="C606" t="str">
            <v xml:space="preserve">M3 </v>
          </cell>
          <cell r="D606">
            <v>19.547892000000001</v>
          </cell>
          <cell r="E606">
            <v>67.86</v>
          </cell>
          <cell r="F606">
            <v>1326.52</v>
          </cell>
        </row>
        <row r="607">
          <cell r="A607">
            <v>4750</v>
          </cell>
          <cell r="B607" t="str">
            <v>PEDREIRO</v>
          </cell>
          <cell r="C607" t="str">
            <v xml:space="preserve">H </v>
          </cell>
          <cell r="D607">
            <v>181.96432799999999</v>
          </cell>
          <cell r="E607">
            <v>7.94</v>
          </cell>
          <cell r="F607">
            <v>1444.8</v>
          </cell>
        </row>
        <row r="608">
          <cell r="A608">
            <v>6111</v>
          </cell>
          <cell r="B608" t="str">
            <v>SERVENTE OU OPERARIO NAO QUALIFICADO</v>
          </cell>
          <cell r="C608" t="str">
            <v xml:space="preserve">H </v>
          </cell>
          <cell r="D608">
            <v>300.05612000000002</v>
          </cell>
          <cell r="E608">
            <v>5.2</v>
          </cell>
          <cell r="F608">
            <v>1560.29</v>
          </cell>
        </row>
        <row r="609">
          <cell r="A609" t="str">
            <v xml:space="preserve">73920/001 </v>
          </cell>
          <cell r="B609" t="str">
            <v>REGULARIZACAO DE PISO/BASE EM ARGAMASSA TRACO 1:3 (CIMENTO E AREIA), ESPESSURA 2,0CM, PREPARO MANUAL</v>
          </cell>
          <cell r="C609" t="str">
            <v xml:space="preserve">M2 </v>
          </cell>
          <cell r="D609">
            <v>821.62</v>
          </cell>
          <cell r="E609">
            <v>8.5299999999999994</v>
          </cell>
          <cell r="F609">
            <v>7005.43</v>
          </cell>
        </row>
        <row r="610">
          <cell r="A610">
            <v>4750</v>
          </cell>
          <cell r="B610" t="str">
            <v>PEDREIRO</v>
          </cell>
          <cell r="C610" t="str">
            <v xml:space="preserve">H </v>
          </cell>
          <cell r="D610">
            <v>164.32400000000001</v>
          </cell>
          <cell r="E610">
            <v>7.94</v>
          </cell>
          <cell r="F610">
            <v>1304.73</v>
          </cell>
        </row>
        <row r="611">
          <cell r="A611">
            <v>4884</v>
          </cell>
          <cell r="B611" t="str">
            <v>ARGAMASSA TRACO 1:3 (CIMENTO E AREIA), PREPARO MANUAL</v>
          </cell>
          <cell r="C611" t="str">
            <v xml:space="preserve">M3 </v>
          </cell>
          <cell r="D611">
            <v>16.539210600000001</v>
          </cell>
          <cell r="E611">
            <v>293.01</v>
          </cell>
          <cell r="F611">
            <v>4846.22</v>
          </cell>
        </row>
        <row r="612">
          <cell r="A612">
            <v>6111</v>
          </cell>
          <cell r="B612" t="str">
            <v>SERVENTE OU OPERARIO NAO QUALIFICADO</v>
          </cell>
          <cell r="C612" t="str">
            <v xml:space="preserve">H </v>
          </cell>
          <cell r="D612">
            <v>164.32400000000001</v>
          </cell>
          <cell r="E612">
            <v>5.2</v>
          </cell>
          <cell r="F612">
            <v>854.48</v>
          </cell>
        </row>
        <row r="613">
          <cell r="A613" t="str">
            <v xml:space="preserve">73929/004 </v>
          </cell>
          <cell r="B613" t="str">
            <v>IMPERMEABILIZACAO COM CIMENTO CRISTALIZANTE COM EMULSAO ADESIVA PARA ESTRUTURA ENTERRADA, PROFUNDIDADE ATE 7M</v>
          </cell>
          <cell r="C613" t="str">
            <v xml:space="preserve">M2 </v>
          </cell>
          <cell r="D613">
            <v>17.14</v>
          </cell>
          <cell r="E613">
            <v>21.73</v>
          </cell>
          <cell r="F613">
            <v>372.38</v>
          </cell>
        </row>
        <row r="614">
          <cell r="A614">
            <v>12873</v>
          </cell>
          <cell r="B614" t="str">
            <v>IMPERMEABILIZADOR</v>
          </cell>
          <cell r="C614" t="str">
            <v xml:space="preserve">H </v>
          </cell>
          <cell r="D614">
            <v>17.14</v>
          </cell>
          <cell r="E614">
            <v>7.94</v>
          </cell>
          <cell r="F614">
            <v>136.09</v>
          </cell>
        </row>
        <row r="615">
          <cell r="A615">
            <v>1371</v>
          </cell>
          <cell r="B615" t="str">
            <v>CIMENTO CRISTALIZANTE TP K11 HEYDI VIAPOL (SEM EMULSAO ADESIVA) OU EQUIV</v>
          </cell>
          <cell r="C615" t="str">
            <v xml:space="preserve">KG </v>
          </cell>
          <cell r="D615">
            <v>51.42</v>
          </cell>
          <cell r="E615">
            <v>1.7</v>
          </cell>
          <cell r="F615">
            <v>87.41</v>
          </cell>
        </row>
        <row r="616">
          <cell r="A616">
            <v>1372</v>
          </cell>
          <cell r="B616" t="str">
            <v>EMULSAO ADESIVA A BASE DE ACRILICO TP KZ HEYDI OU EQUIV</v>
          </cell>
          <cell r="C616" t="str">
            <v xml:space="preserve">KG </v>
          </cell>
          <cell r="D616">
            <v>5.1420000000000003</v>
          </cell>
          <cell r="E616">
            <v>9.82</v>
          </cell>
          <cell r="F616">
            <v>50.49</v>
          </cell>
        </row>
        <row r="617">
          <cell r="A617">
            <v>242</v>
          </cell>
          <cell r="B617" t="str">
            <v>AJUDANTE ESPECIALIZADO</v>
          </cell>
          <cell r="C617" t="str">
            <v xml:space="preserve">H </v>
          </cell>
          <cell r="D617">
            <v>17.14</v>
          </cell>
          <cell r="E617">
            <v>5.74</v>
          </cell>
          <cell r="F617">
            <v>98.38</v>
          </cell>
        </row>
        <row r="618">
          <cell r="A618" t="str">
            <v xml:space="preserve">73971/001A </v>
          </cell>
          <cell r="B618" t="str">
            <v>IMPERMEABILIZACAO COM MANTA ASFALTICA 4MM - LAJES</v>
          </cell>
          <cell r="C618" t="str">
            <v xml:space="preserve">M2 </v>
          </cell>
          <cell r="D618">
            <v>217.19</v>
          </cell>
          <cell r="E618">
            <v>28.97</v>
          </cell>
          <cell r="F618">
            <v>6291.23</v>
          </cell>
        </row>
        <row r="619">
          <cell r="A619">
            <v>11625</v>
          </cell>
          <cell r="B619" t="str">
            <v>EMULPRIMER - TINTA PRIMARIA BETUMINOSA EM SUSPENSAO AQUOSA</v>
          </cell>
          <cell r="C619" t="str">
            <v xml:space="preserve">KG </v>
          </cell>
          <cell r="D619">
            <v>70.586749999999995</v>
          </cell>
          <cell r="E619">
            <v>4.34</v>
          </cell>
          <cell r="F619">
            <v>306.35000000000002</v>
          </cell>
        </row>
        <row r="620">
          <cell r="A620">
            <v>4015</v>
          </cell>
          <cell r="B620" t="str">
            <v>MANTA IMPERMEABILIZANTE A BASE DE ASFALTO MODIFICADO C/ POLIMEROS DE APP TIPO TORODIM 4MM VIAPOL OU EQUIV</v>
          </cell>
          <cell r="C620" t="str">
            <v xml:space="preserve">M2 </v>
          </cell>
          <cell r="D620">
            <v>238.90899999999999</v>
          </cell>
          <cell r="E620">
            <v>24.69</v>
          </cell>
          <cell r="F620">
            <v>5898.66</v>
          </cell>
        </row>
        <row r="621">
          <cell r="A621">
            <v>4750</v>
          </cell>
          <cell r="B621" t="str">
            <v>PEDREIRO</v>
          </cell>
          <cell r="C621" t="str">
            <v xml:space="preserve">H </v>
          </cell>
          <cell r="D621">
            <v>10.859500000000001</v>
          </cell>
          <cell r="E621">
            <v>7.94</v>
          </cell>
          <cell r="F621">
            <v>86.22</v>
          </cell>
        </row>
        <row r="622">
          <cell r="A622" t="str">
            <v xml:space="preserve">73971/001B </v>
          </cell>
          <cell r="B622" t="str">
            <v>IMPERMEABILIZACAO COM MANTA ASFALTICA 4MM - CALHA DE CONCRETO</v>
          </cell>
          <cell r="C622" t="str">
            <v xml:space="preserve">M2 </v>
          </cell>
          <cell r="D622">
            <v>187.85</v>
          </cell>
          <cell r="E622">
            <v>28.97</v>
          </cell>
          <cell r="F622">
            <v>5441.36</v>
          </cell>
        </row>
        <row r="623">
          <cell r="A623">
            <v>11625</v>
          </cell>
          <cell r="B623" t="str">
            <v>EMULPRIMER - TINTA PRIMARIA BETUMINOSA EM SUSPENSAO AQUOSA</v>
          </cell>
          <cell r="C623" t="str">
            <v xml:space="preserve">KG </v>
          </cell>
          <cell r="D623">
            <v>61.051250000000003</v>
          </cell>
          <cell r="E623">
            <v>4.34</v>
          </cell>
          <cell r="F623">
            <v>264.95999999999998</v>
          </cell>
        </row>
        <row r="624">
          <cell r="A624">
            <v>4015</v>
          </cell>
          <cell r="B624" t="str">
            <v>MANTA IMPERMEABILIZANTE A BASE DE ASFALTO MODIFICADO C/ POLIMEROS DE APP TIPO TORODIM 4MM VIAPOL OU EQUIV</v>
          </cell>
          <cell r="C624" t="str">
            <v xml:space="preserve">M2 </v>
          </cell>
          <cell r="D624">
            <v>206.63499999999999</v>
          </cell>
          <cell r="E624">
            <v>24.69</v>
          </cell>
          <cell r="F624">
            <v>5101.82</v>
          </cell>
        </row>
        <row r="625">
          <cell r="A625">
            <v>4750</v>
          </cell>
          <cell r="B625" t="str">
            <v>PEDREIRO</v>
          </cell>
          <cell r="C625" t="str">
            <v xml:space="preserve">H </v>
          </cell>
          <cell r="D625">
            <v>9.3925000000000001</v>
          </cell>
          <cell r="E625">
            <v>7.94</v>
          </cell>
          <cell r="F625">
            <v>74.58</v>
          </cell>
        </row>
        <row r="626">
          <cell r="A626" t="str">
            <v xml:space="preserve">73971/001C </v>
          </cell>
          <cell r="B626" t="str">
            <v>IMPERMEABILIZACAO COM MANTA ASFALTICA 4MM - RESERVATORIO ELEVADO</v>
          </cell>
          <cell r="C626" t="str">
            <v xml:space="preserve">M2 </v>
          </cell>
          <cell r="D626">
            <v>81.599999999999994</v>
          </cell>
          <cell r="E626">
            <v>28.97</v>
          </cell>
          <cell r="F626">
            <v>2363.67</v>
          </cell>
        </row>
        <row r="627">
          <cell r="A627">
            <v>11625</v>
          </cell>
          <cell r="B627" t="str">
            <v>EMULPRIMER - TINTA PRIMARIA BETUMINOSA EM SUSPENSAO AQUOSA</v>
          </cell>
          <cell r="C627" t="str">
            <v xml:space="preserve">KG </v>
          </cell>
          <cell r="D627">
            <v>26.52</v>
          </cell>
          <cell r="E627">
            <v>4.34</v>
          </cell>
          <cell r="F627">
            <v>115.1</v>
          </cell>
        </row>
        <row r="628">
          <cell r="A628">
            <v>4015</v>
          </cell>
          <cell r="B628" t="str">
            <v>MANTA IMPERMEABILIZANTE A BASE DE ASFALTO MODIFICADO C/ POLIMEROS DE APP TIPO TORODIM 4MM VIAPOL OU EQUIV</v>
          </cell>
          <cell r="C628" t="str">
            <v xml:space="preserve">M2 </v>
          </cell>
          <cell r="D628">
            <v>89.76</v>
          </cell>
          <cell r="E628">
            <v>24.69</v>
          </cell>
          <cell r="F628">
            <v>2216.17</v>
          </cell>
        </row>
        <row r="629">
          <cell r="A629">
            <v>4750</v>
          </cell>
          <cell r="B629" t="str">
            <v>PEDREIRO</v>
          </cell>
          <cell r="C629" t="str">
            <v xml:space="preserve">H </v>
          </cell>
          <cell r="D629">
            <v>4.08</v>
          </cell>
          <cell r="E629">
            <v>7.94</v>
          </cell>
          <cell r="F629">
            <v>32.4</v>
          </cell>
        </row>
        <row r="630">
          <cell r="A630" t="str">
            <v xml:space="preserve">74106/001 </v>
          </cell>
          <cell r="B630" t="str">
            <v>IMPERMEABILIZACAO COM TINTA BETUMINOSA EM FUNDACOES, BALDRAMES E MUROS DE ARRIMO, DUAS DEMAOS</v>
          </cell>
          <cell r="C630" t="str">
            <v xml:space="preserve">M2 </v>
          </cell>
          <cell r="D630">
            <v>317.8</v>
          </cell>
          <cell r="E630">
            <v>4.32</v>
          </cell>
          <cell r="F630">
            <v>1374.17</v>
          </cell>
        </row>
        <row r="631">
          <cell r="A631">
            <v>6115</v>
          </cell>
          <cell r="B631" t="str">
            <v>AJUDANTE</v>
          </cell>
          <cell r="C631" t="str">
            <v xml:space="preserve">H </v>
          </cell>
          <cell r="D631">
            <v>127.12</v>
          </cell>
          <cell r="E631">
            <v>5.2</v>
          </cell>
          <cell r="F631">
            <v>661.02</v>
          </cell>
        </row>
        <row r="632">
          <cell r="A632">
            <v>7319</v>
          </cell>
          <cell r="B632" t="str">
            <v>TINTA ASFALTICA P/ CONCRETO E ARGAMASSA TIPO NEUTROLIN OTTO BAUMGART OU MARCA EQUIVALENTE</v>
          </cell>
          <cell r="C632" t="str">
            <v xml:space="preserve">L </v>
          </cell>
          <cell r="D632">
            <v>127.12</v>
          </cell>
          <cell r="E632">
            <v>5.61</v>
          </cell>
          <cell r="F632">
            <v>713.14</v>
          </cell>
        </row>
        <row r="633">
          <cell r="A633" t="str">
            <v xml:space="preserve">T1.009 </v>
          </cell>
          <cell r="B633" t="str">
            <v>FORRO</v>
          </cell>
        </row>
        <row r="634">
          <cell r="A634" t="str">
            <v xml:space="preserve">09500.8.8.5 </v>
          </cell>
          <cell r="B634" t="str">
            <v>FORRO DE GESSO ACARTONADO FIXO MONOLÍTICO, SUSPENSOS POR PENDURAIS DE ARAME GALVANIZADO NR. 18 PAINEL E=12,5MM</v>
          </cell>
          <cell r="C634" t="str">
            <v xml:space="preserve">M2 </v>
          </cell>
          <cell r="D634">
            <v>122.47</v>
          </cell>
          <cell r="E634">
            <v>39.270000000000003</v>
          </cell>
          <cell r="F634">
            <v>4809.3999999999996</v>
          </cell>
        </row>
        <row r="635">
          <cell r="A635" t="str">
            <v>CT069</v>
          </cell>
          <cell r="B635" t="str">
            <v>Forro de gesso acartonado - colocado , fixo, com acabamento monolítico suspenso por pendurais de arame galvanizado nº18 (espessura: 12,50 mm)</v>
          </cell>
          <cell r="C635" t="str">
            <v xml:space="preserve">M2 </v>
          </cell>
          <cell r="D635">
            <v>122.47</v>
          </cell>
          <cell r="E635">
            <v>39.270000000000003</v>
          </cell>
          <cell r="F635">
            <v>4809.3999999999996</v>
          </cell>
        </row>
        <row r="636">
          <cell r="A636">
            <v>5975</v>
          </cell>
          <cell r="B636" t="str">
            <v>CHAPISCO EM TETOS TRACO 1:3 (CIMENTO E AREIA), ESPESSURA 0,5CM, PREPARO MECANICO</v>
          </cell>
          <cell r="C636" t="str">
            <v xml:space="preserve">M2 </v>
          </cell>
          <cell r="D636">
            <v>3.45</v>
          </cell>
          <cell r="E636">
            <v>6.09</v>
          </cell>
          <cell r="F636">
            <v>21.01</v>
          </cell>
        </row>
        <row r="637">
          <cell r="A637">
            <v>10532</v>
          </cell>
          <cell r="B637" t="str">
            <v>BETONEIRA 320L ELETRICA TRIFASICA 3HP S/ CARREGADOR MECANICO</v>
          </cell>
          <cell r="C637" t="str">
            <v xml:space="preserve">H </v>
          </cell>
          <cell r="D637">
            <v>1.2661499999999999E-2</v>
          </cell>
          <cell r="E637">
            <v>0.81</v>
          </cell>
          <cell r="F637">
            <v>0.01</v>
          </cell>
        </row>
        <row r="638">
          <cell r="A638">
            <v>1379</v>
          </cell>
          <cell r="B638" t="str">
            <v>CIMENTO PORTLAND COMUM CP I- 32</v>
          </cell>
          <cell r="C638" t="str">
            <v xml:space="preserve">KG </v>
          </cell>
          <cell r="D638">
            <v>8.1592500000000001</v>
          </cell>
          <cell r="E638">
            <v>0.35</v>
          </cell>
          <cell r="F638">
            <v>2.86</v>
          </cell>
        </row>
        <row r="639">
          <cell r="A639">
            <v>370</v>
          </cell>
          <cell r="B639" t="str">
            <v>AREIA MEDIA</v>
          </cell>
          <cell r="C639" t="str">
            <v xml:space="preserve">M3 </v>
          </cell>
          <cell r="D639">
            <v>2.2304250000000001E-2</v>
          </cell>
          <cell r="E639">
            <v>67.86</v>
          </cell>
          <cell r="F639">
            <v>1.51</v>
          </cell>
        </row>
        <row r="640">
          <cell r="A640">
            <v>4750</v>
          </cell>
          <cell r="B640" t="str">
            <v>PEDREIRO</v>
          </cell>
          <cell r="C640" t="str">
            <v xml:space="preserve">H </v>
          </cell>
          <cell r="D640">
            <v>0.69</v>
          </cell>
          <cell r="E640">
            <v>7.94</v>
          </cell>
          <cell r="F640">
            <v>5.48</v>
          </cell>
        </row>
        <row r="641">
          <cell r="A641">
            <v>4884</v>
          </cell>
          <cell r="B641" t="str">
            <v>ARGAMASSA TRACO 1:3 (CIMENTO E AREIA), PREPARO MANUAL</v>
          </cell>
          <cell r="C641" t="str">
            <v xml:space="preserve">M3 </v>
          </cell>
          <cell r="D641">
            <v>1.7250000000000001E-2</v>
          </cell>
          <cell r="E641">
            <v>293.01</v>
          </cell>
          <cell r="F641">
            <v>5.05</v>
          </cell>
        </row>
        <row r="642">
          <cell r="A642">
            <v>6111</v>
          </cell>
          <cell r="B642" t="str">
            <v>SERVENTE OU OPERARIO NAO QUALIFICADO</v>
          </cell>
          <cell r="C642" t="str">
            <v xml:space="preserve">H </v>
          </cell>
          <cell r="D642">
            <v>1.17259118</v>
          </cell>
          <cell r="E642">
            <v>5.2</v>
          </cell>
          <cell r="F642">
            <v>6.1</v>
          </cell>
        </row>
        <row r="643">
          <cell r="A643">
            <v>5976</v>
          </cell>
          <cell r="B643" t="str">
            <v>EMBOCO EM TETOS TRACO 1:4 (CAL E AREIA MEDIA), ESPESSURA 1,5CM, PREPARO MANUAL</v>
          </cell>
          <cell r="C643" t="str">
            <v xml:space="preserve">M2 </v>
          </cell>
          <cell r="D643">
            <v>3.45</v>
          </cell>
          <cell r="E643">
            <v>9.7799999999999994</v>
          </cell>
          <cell r="F643">
            <v>33.74</v>
          </cell>
        </row>
        <row r="644">
          <cell r="A644">
            <v>10532</v>
          </cell>
          <cell r="B644" t="str">
            <v>BETONEIRA 320L ELETRICA TRIFASICA 3HP S/ CARREGADOR MECANICO</v>
          </cell>
          <cell r="C644" t="str">
            <v xml:space="preserve">H </v>
          </cell>
          <cell r="D644">
            <v>3.6949500000000003E-2</v>
          </cell>
          <cell r="E644">
            <v>0.81</v>
          </cell>
          <cell r="F644">
            <v>0.03</v>
          </cell>
        </row>
        <row r="645">
          <cell r="A645">
            <v>1106</v>
          </cell>
          <cell r="B645" t="str">
            <v>CAL HIDRATADA P/ ARGAMASSA</v>
          </cell>
          <cell r="C645" t="str">
            <v xml:space="preserve">KG </v>
          </cell>
          <cell r="D645">
            <v>6.8827499999999997</v>
          </cell>
          <cell r="E645">
            <v>0.4</v>
          </cell>
          <cell r="F645">
            <v>2.75</v>
          </cell>
        </row>
        <row r="646">
          <cell r="A646">
            <v>1379</v>
          </cell>
          <cell r="B646" t="str">
            <v>CIMENTO PORTLAND COMUM CP I- 32</v>
          </cell>
          <cell r="C646" t="str">
            <v xml:space="preserve">KG </v>
          </cell>
          <cell r="D646">
            <v>6.8827499999999997</v>
          </cell>
          <cell r="E646">
            <v>0.35</v>
          </cell>
          <cell r="F646">
            <v>2.41</v>
          </cell>
        </row>
        <row r="647">
          <cell r="A647">
            <v>370</v>
          </cell>
          <cell r="B647" t="str">
            <v>AREIA MEDIA</v>
          </cell>
          <cell r="C647" t="str">
            <v xml:space="preserve">M3 </v>
          </cell>
          <cell r="D647">
            <v>6.2927999999999998E-2</v>
          </cell>
          <cell r="E647">
            <v>67.86</v>
          </cell>
          <cell r="F647">
            <v>4.2699999999999996</v>
          </cell>
        </row>
        <row r="648">
          <cell r="A648">
            <v>4750</v>
          </cell>
          <cell r="B648" t="str">
            <v>PEDREIRO</v>
          </cell>
          <cell r="C648" t="str">
            <v xml:space="preserve">H </v>
          </cell>
          <cell r="D648">
            <v>1.7250000000000001</v>
          </cell>
          <cell r="E648">
            <v>7.94</v>
          </cell>
          <cell r="F648">
            <v>13.7</v>
          </cell>
        </row>
        <row r="649">
          <cell r="A649">
            <v>6111</v>
          </cell>
          <cell r="B649" t="str">
            <v>SERVENTE OU OPERARIO NAO QUALIFICADO</v>
          </cell>
          <cell r="C649" t="str">
            <v xml:space="preserve">H </v>
          </cell>
          <cell r="D649">
            <v>2.0354999999999999</v>
          </cell>
          <cell r="E649">
            <v>5.2</v>
          </cell>
          <cell r="F649">
            <v>10.58</v>
          </cell>
        </row>
        <row r="650">
          <cell r="A650" t="str">
            <v xml:space="preserve">73792/001A </v>
          </cell>
          <cell r="B650" t="str">
            <v>FORRO ARMSTRONG SAHARA EM FIBRA MINERAL, EM PLACAS DE 625X625 MM ESP.15MM, COR BRANCA - HUNTER DOUGLAS OU EQUIVALENTE - PERFIS DE ALUMINIO TIPO "T", COR BRANCA</v>
          </cell>
          <cell r="C650" t="str">
            <v xml:space="preserve">M2 </v>
          </cell>
          <cell r="D650">
            <v>662.57</v>
          </cell>
          <cell r="E650">
            <v>58</v>
          </cell>
          <cell r="F650">
            <v>38429.06</v>
          </cell>
        </row>
        <row r="651">
          <cell r="A651" t="str">
            <v>CT087</v>
          </cell>
          <cell r="B651" t="str">
            <v>FORRO ARMSTRONG SAHARA EM FIBRA MINERAL, EM PLACAS DE 625X625 MM, COR BRANCA - HUNTER DOUGLAS OU EQUIVALENTE - PERFIS DE ALUMINIO TIPO "T", COR BRANCA</v>
          </cell>
          <cell r="C651" t="str">
            <v xml:space="preserve">M2 </v>
          </cell>
          <cell r="D651">
            <v>662.57</v>
          </cell>
          <cell r="E651">
            <v>58</v>
          </cell>
          <cell r="F651">
            <v>38429.06</v>
          </cell>
        </row>
        <row r="652">
          <cell r="A652" t="str">
            <v xml:space="preserve">AG210506 </v>
          </cell>
          <cell r="B652" t="str">
            <v>TABICA PARA FORRO DE GESSO</v>
          </cell>
          <cell r="C652" t="str">
            <v xml:space="preserve">ML </v>
          </cell>
          <cell r="D652">
            <v>119.22</v>
          </cell>
          <cell r="E652">
            <v>6</v>
          </cell>
          <cell r="F652">
            <v>715.32</v>
          </cell>
        </row>
        <row r="653">
          <cell r="A653" t="str">
            <v>AG1438</v>
          </cell>
          <cell r="B653" t="str">
            <v>TABICA PARA FORRO DE GESSO COLOCADA</v>
          </cell>
          <cell r="C653" t="str">
            <v xml:space="preserve">ML </v>
          </cell>
          <cell r="D653">
            <v>119.22</v>
          </cell>
          <cell r="E653">
            <v>6</v>
          </cell>
          <cell r="F653">
            <v>715.32</v>
          </cell>
        </row>
        <row r="654">
          <cell r="A654" t="str">
            <v xml:space="preserve">T1.010 </v>
          </cell>
          <cell r="B654" t="str">
            <v>REVESTIMENTO DE PAREDES</v>
          </cell>
        </row>
        <row r="655">
          <cell r="A655" t="str">
            <v xml:space="preserve">73912/002A </v>
          </cell>
          <cell r="B655" t="str">
            <v>PASTILHA CERÂMICA AZUL ESCURA, 05 X 05 CM, PEI-3, ASSENTADA COM ARGAMASSA ESPECIFICA E REJUNTADA NA COR CINZA GRAFITE. REFERÊNCIAS: AZUL MARANHÃO - CÓD. GR 702 - NGK , AZUL ARACATI - CÓD. B2919 - ATLAS OU EQUIVALENTE.</v>
          </cell>
          <cell r="C655" t="str">
            <v xml:space="preserve">M2 </v>
          </cell>
          <cell r="D655">
            <v>285</v>
          </cell>
          <cell r="E655">
            <v>84.07</v>
          </cell>
          <cell r="F655">
            <v>23960.240000000002</v>
          </cell>
        </row>
        <row r="656">
          <cell r="A656">
            <v>375</v>
          </cell>
          <cell r="B656" t="str">
            <v>ARGAMASSA PRONTA PARA REVESTIMENTO EXTERNO EM PAREDES</v>
          </cell>
          <cell r="C656" t="str">
            <v xml:space="preserve">KG </v>
          </cell>
          <cell r="D656">
            <v>1852.5</v>
          </cell>
          <cell r="E656">
            <v>0.25</v>
          </cell>
          <cell r="F656">
            <v>463.13</v>
          </cell>
        </row>
        <row r="657">
          <cell r="A657">
            <v>4396</v>
          </cell>
          <cell r="B657" t="str">
            <v>PASTILHA CERAMICA ESMALTADA QUADRADA 1"</v>
          </cell>
          <cell r="C657" t="str">
            <v xml:space="preserve">M2 </v>
          </cell>
          <cell r="D657">
            <v>299.25</v>
          </cell>
          <cell r="E657">
            <v>71.38</v>
          </cell>
          <cell r="F657">
            <v>21360.47</v>
          </cell>
        </row>
        <row r="658">
          <cell r="A658">
            <v>4760</v>
          </cell>
          <cell r="B658" t="str">
            <v>AZULEJISTA OU LADRILHISTA</v>
          </cell>
          <cell r="C658" t="str">
            <v xml:space="preserve">H </v>
          </cell>
          <cell r="D658">
            <v>156.75</v>
          </cell>
          <cell r="E658">
            <v>7.94</v>
          </cell>
          <cell r="F658">
            <v>1244.5999999999999</v>
          </cell>
        </row>
        <row r="659">
          <cell r="A659">
            <v>6111</v>
          </cell>
          <cell r="B659" t="str">
            <v>SERVENTE OU OPERARIO NAO QUALIFICADO</v>
          </cell>
          <cell r="C659" t="str">
            <v xml:space="preserve">H </v>
          </cell>
          <cell r="D659">
            <v>114</v>
          </cell>
          <cell r="E659">
            <v>5.2</v>
          </cell>
          <cell r="F659">
            <v>592.79999999999995</v>
          </cell>
        </row>
        <row r="660">
          <cell r="A660" t="str">
            <v>AG10185</v>
          </cell>
          <cell r="B660" t="str">
            <v>ARGAMASSA DE REJUNTAMENTO</v>
          </cell>
          <cell r="C660" t="str">
            <v xml:space="preserve">KG </v>
          </cell>
          <cell r="D660">
            <v>142.5</v>
          </cell>
          <cell r="E660">
            <v>2.1</v>
          </cell>
          <cell r="F660">
            <v>299.25</v>
          </cell>
        </row>
        <row r="661">
          <cell r="A661" t="str">
            <v xml:space="preserve">73912/002B </v>
          </cell>
          <cell r="B661" t="str">
            <v>PASTILHA CERÂMICA BRANCO GELO, 10 X 10 CM, PEI-3, INCLUSO ASSENTAMENTO COM ARGAMASSA PRÉ-FABRICADA ESPECÍFICA PARA EXTERIOR E REJUNTADA NA COR CINZA GRAFITE.</v>
          </cell>
          <cell r="C661" t="str">
            <v xml:space="preserve">M2 </v>
          </cell>
          <cell r="D661">
            <v>343.56</v>
          </cell>
          <cell r="E661">
            <v>84.07</v>
          </cell>
          <cell r="F661">
            <v>28883.43</v>
          </cell>
        </row>
        <row r="662">
          <cell r="A662">
            <v>375</v>
          </cell>
          <cell r="B662" t="str">
            <v>ARGAMASSA PRONTA PARA REVESTIMENTO EXTERNO EM PAREDES</v>
          </cell>
          <cell r="C662" t="str">
            <v xml:space="preserve">KG </v>
          </cell>
          <cell r="D662">
            <v>2233.14</v>
          </cell>
          <cell r="E662">
            <v>0.25</v>
          </cell>
          <cell r="F662">
            <v>558.29</v>
          </cell>
        </row>
        <row r="663">
          <cell r="A663">
            <v>4396</v>
          </cell>
          <cell r="B663" t="str">
            <v>PASTILHA CERAMICA ESMALTADA QUADRADA 1"</v>
          </cell>
          <cell r="C663" t="str">
            <v xml:space="preserve">M2 </v>
          </cell>
          <cell r="D663">
            <v>360.738</v>
          </cell>
          <cell r="E663">
            <v>71.38</v>
          </cell>
          <cell r="F663">
            <v>25749.48</v>
          </cell>
        </row>
        <row r="664">
          <cell r="A664">
            <v>4760</v>
          </cell>
          <cell r="B664" t="str">
            <v>AZULEJISTA OU LADRILHISTA</v>
          </cell>
          <cell r="C664" t="str">
            <v xml:space="preserve">H </v>
          </cell>
          <cell r="D664">
            <v>188.958</v>
          </cell>
          <cell r="E664">
            <v>7.94</v>
          </cell>
          <cell r="F664">
            <v>1500.33</v>
          </cell>
        </row>
        <row r="665">
          <cell r="A665">
            <v>6111</v>
          </cell>
          <cell r="B665" t="str">
            <v>SERVENTE OU OPERARIO NAO QUALIFICADO</v>
          </cell>
          <cell r="C665" t="str">
            <v xml:space="preserve">H </v>
          </cell>
          <cell r="D665">
            <v>137.42400000000001</v>
          </cell>
          <cell r="E665">
            <v>5.2</v>
          </cell>
          <cell r="F665">
            <v>714.6</v>
          </cell>
        </row>
        <row r="666">
          <cell r="A666" t="str">
            <v>AG10185</v>
          </cell>
          <cell r="B666" t="str">
            <v>ARGAMASSA DE REJUNTAMENTO</v>
          </cell>
          <cell r="C666" t="str">
            <v xml:space="preserve">KG </v>
          </cell>
          <cell r="D666">
            <v>171.78</v>
          </cell>
          <cell r="E666">
            <v>2.1</v>
          </cell>
          <cell r="F666">
            <v>360.74</v>
          </cell>
        </row>
        <row r="667">
          <cell r="A667" t="str">
            <v xml:space="preserve">73912/002C </v>
          </cell>
          <cell r="B667" t="str">
            <v>REVESTIMENTO CERAMICO 20X20CM NA COR BRANCA - ESPESSURA 6,5MM - LINHA BASIC - REF. WHITE BASIC MATTE - CECRISA OU EQUIVALENTE, ASSENTADAS SOBRE EMBOCO, ASSENTADAS COM ARGAMASSA COLANTE INCLUSIVE REJUNTE, CONFORME ESPECIFICAÇÃO PROJETO DETALHAMENTO</v>
          </cell>
          <cell r="C667" t="str">
            <v xml:space="preserve">M2 </v>
          </cell>
          <cell r="D667">
            <v>353.22</v>
          </cell>
          <cell r="E667">
            <v>6.56</v>
          </cell>
          <cell r="F667">
            <v>2315.71</v>
          </cell>
        </row>
        <row r="668">
          <cell r="A668">
            <v>1380</v>
          </cell>
          <cell r="B668" t="str">
            <v>CIMENTO BRANCO</v>
          </cell>
          <cell r="C668" t="str">
            <v xml:space="preserve">KG </v>
          </cell>
          <cell r="D668">
            <v>88.305000000000007</v>
          </cell>
          <cell r="E668">
            <v>1.1599999999999999</v>
          </cell>
          <cell r="F668">
            <v>102.43</v>
          </cell>
        </row>
        <row r="669">
          <cell r="A669">
            <v>1381</v>
          </cell>
          <cell r="B669" t="str">
            <v>ARGAMASSA OU CIMENTO COLANTE EM PO PARA FIXACAO DE PECAS CERAMICAS</v>
          </cell>
          <cell r="C669" t="str">
            <v xml:space="preserve">KG </v>
          </cell>
          <cell r="D669">
            <v>1412.88</v>
          </cell>
          <cell r="E669">
            <v>0.25</v>
          </cell>
          <cell r="F669">
            <v>353.22</v>
          </cell>
        </row>
        <row r="670">
          <cell r="A670">
            <v>4760</v>
          </cell>
          <cell r="B670" t="str">
            <v>AZULEJISTA OU LADRILHISTA</v>
          </cell>
          <cell r="C670" t="str">
            <v xml:space="preserve">H </v>
          </cell>
          <cell r="D670">
            <v>141.28800000000001</v>
          </cell>
          <cell r="E670">
            <v>7.94</v>
          </cell>
          <cell r="F670">
            <v>1121.83</v>
          </cell>
        </row>
        <row r="671">
          <cell r="A671">
            <v>6111</v>
          </cell>
          <cell r="B671" t="str">
            <v>SERVENTE OU OPERARIO NAO QUALIFICADO</v>
          </cell>
          <cell r="C671" t="str">
            <v xml:space="preserve">H </v>
          </cell>
          <cell r="D671">
            <v>70.644000000000005</v>
          </cell>
          <cell r="E671">
            <v>5.2</v>
          </cell>
          <cell r="F671">
            <v>367.35</v>
          </cell>
        </row>
        <row r="672">
          <cell r="A672" t="str">
            <v>AG10185</v>
          </cell>
          <cell r="B672" t="str">
            <v>ARGAMASSA DE REJUNTAMENTO</v>
          </cell>
          <cell r="C672" t="str">
            <v xml:space="preserve">KG </v>
          </cell>
          <cell r="D672">
            <v>176.61</v>
          </cell>
          <cell r="E672">
            <v>2.1</v>
          </cell>
          <cell r="F672">
            <v>370.88</v>
          </cell>
        </row>
        <row r="673">
          <cell r="A673" t="str">
            <v xml:space="preserve">73927/007 </v>
          </cell>
          <cell r="B673" t="str">
            <v>EMBOCO PAULISTA (MASSA UNICA) TRACO 1:2:9 (CIMENTO, CAL E AREIA), ESPESSURA 2,0CM, PREPARO MANUAL</v>
          </cell>
          <cell r="C673" t="str">
            <v xml:space="preserve">M2 </v>
          </cell>
          <cell r="D673">
            <v>1123.48</v>
          </cell>
          <cell r="E673">
            <v>13</v>
          </cell>
          <cell r="F673">
            <v>14610.13</v>
          </cell>
        </row>
        <row r="674">
          <cell r="A674">
            <v>12865</v>
          </cell>
          <cell r="B674" t="str">
            <v>ESTUCADOR</v>
          </cell>
          <cell r="C674" t="str">
            <v xml:space="preserve">H </v>
          </cell>
          <cell r="D674">
            <v>674.08799999999997</v>
          </cell>
          <cell r="E674">
            <v>7.94</v>
          </cell>
          <cell r="F674">
            <v>5352.26</v>
          </cell>
        </row>
        <row r="675">
          <cell r="A675">
            <v>6111</v>
          </cell>
          <cell r="B675" t="str">
            <v>SERVENTE OU OPERARIO NAO QUALIFICADO</v>
          </cell>
          <cell r="C675" t="str">
            <v xml:space="preserve">H </v>
          </cell>
          <cell r="D675">
            <v>674.08799999999997</v>
          </cell>
          <cell r="E675">
            <v>5.2</v>
          </cell>
          <cell r="F675">
            <v>3505.26</v>
          </cell>
        </row>
        <row r="676">
          <cell r="A676">
            <v>73545</v>
          </cell>
          <cell r="B676" t="str">
            <v>ARGAMASSA TRACO 1:2:9 (CIMENTO, CAL E AREIA), PREPARO MANUAL</v>
          </cell>
          <cell r="C676" t="str">
            <v xml:space="preserve">M3 </v>
          </cell>
          <cell r="D676">
            <v>22.4696</v>
          </cell>
          <cell r="E676">
            <v>256.02</v>
          </cell>
          <cell r="F676">
            <v>5752.62</v>
          </cell>
        </row>
        <row r="677">
          <cell r="A677" t="str">
            <v xml:space="preserve">73927/009 </v>
          </cell>
          <cell r="B677" t="str">
            <v>EMBOCO PAULISTA (MASSA UNICA) TRACO 1:2:8 (CIMENTO, CAL E AREIA), ESPESSURA 2,0CM, PREPARO MANUAL - BASE REVESTIMENTO CERÂMICO, CONFORME MEMORIAL DESCRITIVO</v>
          </cell>
          <cell r="C677" t="str">
            <v xml:space="preserve">M2 </v>
          </cell>
          <cell r="D677">
            <v>981.78</v>
          </cell>
          <cell r="E677">
            <v>13.3</v>
          </cell>
          <cell r="F677">
            <v>13061.95</v>
          </cell>
        </row>
        <row r="678">
          <cell r="A678">
            <v>12865</v>
          </cell>
          <cell r="B678" t="str">
            <v>ESTUCADOR</v>
          </cell>
          <cell r="C678" t="str">
            <v xml:space="preserve">H </v>
          </cell>
          <cell r="D678">
            <v>589.06799999999998</v>
          </cell>
          <cell r="E678">
            <v>7.94</v>
          </cell>
          <cell r="F678">
            <v>4677.2</v>
          </cell>
        </row>
        <row r="679">
          <cell r="A679">
            <v>6111</v>
          </cell>
          <cell r="B679" t="str">
            <v>SERVENTE OU OPERARIO NAO QUALIFICADO</v>
          </cell>
          <cell r="C679" t="str">
            <v xml:space="preserve">H </v>
          </cell>
          <cell r="D679">
            <v>589.06799999999998</v>
          </cell>
          <cell r="E679">
            <v>5.2</v>
          </cell>
          <cell r="F679">
            <v>3063.15</v>
          </cell>
        </row>
        <row r="680">
          <cell r="A680">
            <v>73546</v>
          </cell>
          <cell r="B680" t="str">
            <v>ARGAMASSA TRACO 1:2:8 (CIMENTO, CAL E AREIA), PREPARO MANUAL</v>
          </cell>
          <cell r="C680" t="str">
            <v xml:space="preserve">M3 </v>
          </cell>
          <cell r="D680">
            <v>19.6356</v>
          </cell>
          <cell r="E680">
            <v>271.02</v>
          </cell>
          <cell r="F680">
            <v>5321.6</v>
          </cell>
        </row>
        <row r="681">
          <cell r="A681" t="str">
            <v xml:space="preserve">74111/001B </v>
          </cell>
          <cell r="B681" t="str">
            <v>PEITORIL DE GRANITO CINZA ANDORINHA, ESPESSURA 3CM, ASSENTADA COM ARGAMASSA COLANTE</v>
          </cell>
          <cell r="C681" t="str">
            <v xml:space="preserve">M </v>
          </cell>
          <cell r="D681">
            <v>103.06</v>
          </cell>
          <cell r="E681">
            <v>69.22</v>
          </cell>
          <cell r="F681">
            <v>7134.1</v>
          </cell>
        </row>
        <row r="682">
          <cell r="A682">
            <v>11795</v>
          </cell>
          <cell r="B682" t="str">
            <v>GRANITO CINZA POLIDO P/BANCADA E=2,5 CM</v>
          </cell>
          <cell r="C682" t="str">
            <v xml:space="preserve">M2 </v>
          </cell>
          <cell r="D682">
            <v>15.459</v>
          </cell>
          <cell r="E682">
            <v>177.72</v>
          </cell>
          <cell r="F682">
            <v>2747.37</v>
          </cell>
        </row>
        <row r="683">
          <cell r="A683">
            <v>1381</v>
          </cell>
          <cell r="B683" t="str">
            <v>ARGAMASSA OU CIMENTO COLANTE EM PO PARA FIXACAO DE PECAS CERAMICAS</v>
          </cell>
          <cell r="C683" t="str">
            <v xml:space="preserve">KG </v>
          </cell>
          <cell r="D683">
            <v>13.9131</v>
          </cell>
          <cell r="E683">
            <v>0.25</v>
          </cell>
          <cell r="F683">
            <v>3.48</v>
          </cell>
        </row>
        <row r="684">
          <cell r="A684">
            <v>20232</v>
          </cell>
          <cell r="B684" t="str">
            <v>SOLEIRA GRANITO 15 X 3CM</v>
          </cell>
          <cell r="C684" t="str">
            <v xml:space="preserve">M </v>
          </cell>
          <cell r="D684">
            <v>103.06</v>
          </cell>
          <cell r="E684">
            <v>40.82</v>
          </cell>
          <cell r="F684">
            <v>4206.91</v>
          </cell>
        </row>
        <row r="685">
          <cell r="A685">
            <v>4750</v>
          </cell>
          <cell r="B685" t="str">
            <v>PEDREIRO</v>
          </cell>
          <cell r="C685" t="str">
            <v xml:space="preserve">H </v>
          </cell>
          <cell r="D685">
            <v>15.459</v>
          </cell>
          <cell r="E685">
            <v>7.94</v>
          </cell>
          <cell r="F685">
            <v>122.74</v>
          </cell>
        </row>
        <row r="686">
          <cell r="A686">
            <v>6111</v>
          </cell>
          <cell r="B686" t="str">
            <v>SERVENTE OU OPERARIO NAO QUALIFICADO</v>
          </cell>
          <cell r="C686" t="str">
            <v xml:space="preserve">H </v>
          </cell>
          <cell r="D686">
            <v>10.305999999999999</v>
          </cell>
          <cell r="E686">
            <v>5.2</v>
          </cell>
          <cell r="F686">
            <v>53.59</v>
          </cell>
        </row>
        <row r="687">
          <cell r="A687" t="str">
            <v xml:space="preserve">74161/001A </v>
          </cell>
          <cell r="B687" t="str">
            <v>CHAPISCO ROLADO COM MISTURA DE CIMENTO, AREIA E ADESIVO A BASE ACRÍLICA, TRAÇO 1:3</v>
          </cell>
          <cell r="C687" t="str">
            <v xml:space="preserve">M2 </v>
          </cell>
          <cell r="D687">
            <v>2105.2600000000002</v>
          </cell>
          <cell r="E687">
            <v>5.96</v>
          </cell>
          <cell r="F687">
            <v>12555.98</v>
          </cell>
        </row>
        <row r="688">
          <cell r="A688">
            <v>1379</v>
          </cell>
          <cell r="B688" t="str">
            <v>CIMENTO PORTLAND COMUM CP I- 32</v>
          </cell>
          <cell r="C688" t="str">
            <v xml:space="preserve">KG </v>
          </cell>
          <cell r="D688">
            <v>5157.8869999999997</v>
          </cell>
          <cell r="E688">
            <v>0.35</v>
          </cell>
          <cell r="F688">
            <v>1805.26</v>
          </cell>
        </row>
        <row r="689">
          <cell r="A689">
            <v>370</v>
          </cell>
          <cell r="B689" t="str">
            <v>AREIA MEDIA</v>
          </cell>
          <cell r="C689" t="str">
            <v xml:space="preserve">M3 </v>
          </cell>
          <cell r="D689">
            <v>21.052600000000002</v>
          </cell>
          <cell r="E689">
            <v>67.86</v>
          </cell>
          <cell r="F689">
            <v>1428.63</v>
          </cell>
        </row>
        <row r="690">
          <cell r="A690">
            <v>4750</v>
          </cell>
          <cell r="B690" t="str">
            <v>PEDREIRO</v>
          </cell>
          <cell r="C690" t="str">
            <v xml:space="preserve">H </v>
          </cell>
          <cell r="D690">
            <v>421.05200000000002</v>
          </cell>
          <cell r="E690">
            <v>7.94</v>
          </cell>
          <cell r="F690">
            <v>3343.15</v>
          </cell>
        </row>
        <row r="691">
          <cell r="A691">
            <v>6111</v>
          </cell>
          <cell r="B691" t="str">
            <v>SERVENTE OU OPERARIO NAO QUALIFICADO</v>
          </cell>
          <cell r="C691" t="str">
            <v xml:space="preserve">H </v>
          </cell>
          <cell r="D691">
            <v>526.31500000000005</v>
          </cell>
          <cell r="E691">
            <v>5.2</v>
          </cell>
          <cell r="F691">
            <v>2736.84</v>
          </cell>
        </row>
        <row r="692">
          <cell r="A692">
            <v>7334</v>
          </cell>
          <cell r="B692" t="str">
            <v>ADESIVO P/ ARGAMASSAS E CHAPISCO - TP BIANCO OTTO BAUMGART OU MARCA EQUIVALENTE</v>
          </cell>
          <cell r="C692" t="str">
            <v xml:space="preserve">L </v>
          </cell>
          <cell r="D692">
            <v>526.31500000000005</v>
          </cell>
          <cell r="E692">
            <v>6.16</v>
          </cell>
          <cell r="F692">
            <v>3242.1</v>
          </cell>
        </row>
        <row r="693">
          <cell r="A693" t="str">
            <v xml:space="preserve">T1.011 </v>
          </cell>
          <cell r="B693" t="str">
            <v>REVESTIMENTO DE PISOS</v>
          </cell>
        </row>
        <row r="694">
          <cell r="A694" t="str">
            <v xml:space="preserve">10270.8.1.1 </v>
          </cell>
          <cell r="B694" t="str">
            <v>PISO ELEVADO (60X60CM), COLOCADO, COM SISTEMA DE ESTRUTURA DE ELEVAÇÃO H=20CM, COM RESISTÊNCIA MINIMA A SOBRECARGA DE 400KG/M2 COM REVESTIMENTO ANTIESTÁTICO (PISO VINILICO OU FÓRMICA) COR CINZA POLAR</v>
          </cell>
          <cell r="C694" t="str">
            <v xml:space="preserve">M2 </v>
          </cell>
          <cell r="D694">
            <v>4.63</v>
          </cell>
          <cell r="E694">
            <v>279.48</v>
          </cell>
          <cell r="F694">
            <v>1293.99</v>
          </cell>
        </row>
        <row r="695">
          <cell r="A695" t="str">
            <v>CT070</v>
          </cell>
          <cell r="B695" t="str">
            <v>Piso elevado com placas de aço (comprimento: 620 mm / espessura: 28 mm / largura: 620 mm / resistência a carga concentrada: 450 kg / resistência a carga distribuída: 1.250 kg/m² / tipo de revestimento: laminado melamínico texturizado)</v>
          </cell>
          <cell r="C695" t="str">
            <v xml:space="preserve">M2 </v>
          </cell>
          <cell r="D695">
            <v>4.63</v>
          </cell>
          <cell r="E695">
            <v>279.48</v>
          </cell>
          <cell r="F695">
            <v>1293.99</v>
          </cell>
        </row>
        <row r="696">
          <cell r="A696" t="str">
            <v xml:space="preserve">10270.8.1.2 </v>
          </cell>
          <cell r="B696" t="str">
            <v>FECHAMENTO LATERAL PARA PISO ELEVADO H=20CM</v>
          </cell>
          <cell r="C696" t="str">
            <v xml:space="preserve">M </v>
          </cell>
          <cell r="D696">
            <v>1</v>
          </cell>
          <cell r="E696">
            <v>104.38</v>
          </cell>
          <cell r="F696">
            <v>104.38</v>
          </cell>
        </row>
        <row r="697">
          <cell r="A697" t="str">
            <v>CT068</v>
          </cell>
          <cell r="B697" t="str">
            <v>Fechamento lateral para piso elevado colocado em chapa de aço galvanizado (altura: 150,00 mm / espessura: 28,00 mm)</v>
          </cell>
          <cell r="C697" t="str">
            <v xml:space="preserve">M </v>
          </cell>
          <cell r="D697">
            <v>1</v>
          </cell>
          <cell r="E697">
            <v>104.38</v>
          </cell>
          <cell r="F697">
            <v>104.38</v>
          </cell>
        </row>
        <row r="698">
          <cell r="A698" t="str">
            <v xml:space="preserve">72138A </v>
          </cell>
          <cell r="B698" t="str">
            <v>PISO EM GRANITO CINZA ANDORINHA FLAMEADO, COM ACABAMENTO ANTI-DERRAPANTE, ESPESSURA 2CM, ASSENTADO COM ARGAMASSA COLANTE DUPLA COLAGEM, CONFORME DETALHE DE PROJETO</v>
          </cell>
          <cell r="C698" t="str">
            <v xml:space="preserve">M2 </v>
          </cell>
          <cell r="D698">
            <v>110.65</v>
          </cell>
          <cell r="E698">
            <v>152.58000000000001</v>
          </cell>
          <cell r="F698">
            <v>16882.47</v>
          </cell>
        </row>
        <row r="699">
          <cell r="A699">
            <v>10841</v>
          </cell>
          <cell r="B699" t="str">
            <v>GRANITO CINZA POLIDO PARA PISO E = 2 CM</v>
          </cell>
          <cell r="C699" t="str">
            <v xml:space="preserve">M2 </v>
          </cell>
          <cell r="D699">
            <v>116.1825</v>
          </cell>
          <cell r="E699">
            <v>135.91999999999999</v>
          </cell>
          <cell r="F699">
            <v>15791.53</v>
          </cell>
        </row>
        <row r="700">
          <cell r="A700">
            <v>1380</v>
          </cell>
          <cell r="B700" t="str">
            <v>CIMENTO BRANCO</v>
          </cell>
          <cell r="C700" t="str">
            <v xml:space="preserve">KG </v>
          </cell>
          <cell r="D700">
            <v>23.347149999999999</v>
          </cell>
          <cell r="E700">
            <v>1.1599999999999999</v>
          </cell>
          <cell r="F700">
            <v>27.08</v>
          </cell>
        </row>
        <row r="701">
          <cell r="A701">
            <v>1381</v>
          </cell>
          <cell r="B701" t="str">
            <v>ARGAMASSA OU CIMENTO COLANTE EM PO PARA FIXACAO DE PECAS CERAMICAS</v>
          </cell>
          <cell r="C701" t="str">
            <v xml:space="preserve">KG </v>
          </cell>
          <cell r="D701">
            <v>885.2</v>
          </cell>
          <cell r="E701">
            <v>0.25</v>
          </cell>
          <cell r="F701">
            <v>221.3</v>
          </cell>
        </row>
        <row r="702">
          <cell r="A702">
            <v>242</v>
          </cell>
          <cell r="B702" t="str">
            <v>AJUDANTE ESPECIALIZADO</v>
          </cell>
          <cell r="C702" t="str">
            <v xml:space="preserve">H </v>
          </cell>
          <cell r="D702">
            <v>55.325000000000003</v>
          </cell>
          <cell r="E702">
            <v>5.74</v>
          </cell>
          <cell r="F702">
            <v>317.57</v>
          </cell>
        </row>
        <row r="703">
          <cell r="A703">
            <v>25931</v>
          </cell>
          <cell r="B703" t="str">
            <v>DISCO DE CORTE DIAMANTADO - 7", PARA ESMERILHADEIRA, SEGMENTADO, PARA CONCRETO</v>
          </cell>
          <cell r="C703" t="str">
            <v xml:space="preserve">UN </v>
          </cell>
          <cell r="D703">
            <v>1.1065</v>
          </cell>
          <cell r="E703">
            <v>77.47</v>
          </cell>
          <cell r="F703">
            <v>85.72</v>
          </cell>
        </row>
        <row r="704">
          <cell r="A704">
            <v>4755</v>
          </cell>
          <cell r="B704" t="str">
            <v>MARMORISTA/GRANITEIRO</v>
          </cell>
          <cell r="C704" t="str">
            <v xml:space="preserve">H </v>
          </cell>
          <cell r="D704">
            <v>55.325000000000003</v>
          </cell>
          <cell r="E704">
            <v>7.94</v>
          </cell>
          <cell r="F704">
            <v>439.28</v>
          </cell>
        </row>
        <row r="705">
          <cell r="A705">
            <v>73629</v>
          </cell>
          <cell r="B705" t="str">
            <v>LADRILHO HIDRÁULICO LISO NA COR CINZA – DIMENSÕES: 20 X 20 X 02 CM, ASSENTADO COM ARGAMASSA COLANTE</v>
          </cell>
          <cell r="C705" t="str">
            <v xml:space="preserve">M2 </v>
          </cell>
          <cell r="D705">
            <v>103.31</v>
          </cell>
          <cell r="E705">
            <v>30.79</v>
          </cell>
          <cell r="F705">
            <v>3181.27</v>
          </cell>
        </row>
        <row r="706">
          <cell r="A706">
            <v>1379</v>
          </cell>
          <cell r="B706" t="str">
            <v>CIMENTO PORTLAND COMUM CP I- 32</v>
          </cell>
          <cell r="C706" t="str">
            <v xml:space="preserve">KG </v>
          </cell>
          <cell r="D706">
            <v>134.303</v>
          </cell>
          <cell r="E706">
            <v>0.35</v>
          </cell>
          <cell r="F706">
            <v>47.01</v>
          </cell>
        </row>
        <row r="707">
          <cell r="A707">
            <v>1381</v>
          </cell>
          <cell r="B707" t="str">
            <v>ARGAMASSA OU CIMENTO COLANTE EM PO PARA FIXACAO DE PECAS CERAMICAS</v>
          </cell>
          <cell r="C707" t="str">
            <v xml:space="preserve">KG </v>
          </cell>
          <cell r="D707">
            <v>464.89499999999998</v>
          </cell>
          <cell r="E707">
            <v>0.25</v>
          </cell>
          <cell r="F707">
            <v>116.22</v>
          </cell>
        </row>
        <row r="708">
          <cell r="A708">
            <v>3731</v>
          </cell>
          <cell r="B708" t="str">
            <v>LADRILHO HIDRAULICO 20 X 20CM - LISO COR NATURAL</v>
          </cell>
          <cell r="C708" t="str">
            <v xml:space="preserve">M2 </v>
          </cell>
          <cell r="D708">
            <v>108.4755</v>
          </cell>
          <cell r="E708">
            <v>19</v>
          </cell>
          <cell r="F708">
            <v>2061.0300000000002</v>
          </cell>
        </row>
        <row r="709">
          <cell r="A709">
            <v>4750</v>
          </cell>
          <cell r="B709" t="str">
            <v>PEDREIRO</v>
          </cell>
          <cell r="C709" t="str">
            <v xml:space="preserve">H </v>
          </cell>
          <cell r="D709">
            <v>63.019100000000002</v>
          </cell>
          <cell r="E709">
            <v>7.94</v>
          </cell>
          <cell r="F709">
            <v>500.37</v>
          </cell>
        </row>
        <row r="710">
          <cell r="A710">
            <v>6111</v>
          </cell>
          <cell r="B710" t="str">
            <v>SERVENTE OU OPERARIO NAO QUALIFICADO</v>
          </cell>
          <cell r="C710" t="str">
            <v xml:space="preserve">H </v>
          </cell>
          <cell r="D710">
            <v>87.813500000000005</v>
          </cell>
          <cell r="E710">
            <v>5.2</v>
          </cell>
          <cell r="F710">
            <v>456.63</v>
          </cell>
        </row>
        <row r="711">
          <cell r="A711" t="str">
            <v xml:space="preserve">73629A </v>
          </cell>
          <cell r="B711" t="str">
            <v>LADRILHO HIDRAULICO 30 X 30CM ESP. 6CM RESIST 35 MPA, LINHA TÁTIL OU PODOTÁTIL - ALERTA COR AMARELO, ASSENTADO COM ARGAMASSA COLANTE</v>
          </cell>
          <cell r="C711" t="str">
            <v xml:space="preserve">M2 </v>
          </cell>
          <cell r="D711">
            <v>13.2</v>
          </cell>
          <cell r="E711">
            <v>61.24</v>
          </cell>
          <cell r="F711">
            <v>808.41</v>
          </cell>
        </row>
        <row r="712">
          <cell r="A712">
            <v>1379</v>
          </cell>
          <cell r="B712" t="str">
            <v>CIMENTO PORTLAND COMUM CP I- 32</v>
          </cell>
          <cell r="C712" t="str">
            <v xml:space="preserve">KG </v>
          </cell>
          <cell r="D712">
            <v>17.16</v>
          </cell>
          <cell r="E712">
            <v>0.35</v>
          </cell>
          <cell r="F712">
            <v>6.01</v>
          </cell>
        </row>
        <row r="713">
          <cell r="A713">
            <v>1381</v>
          </cell>
          <cell r="B713" t="str">
            <v>ARGAMASSA OU CIMENTO COLANTE EM PO PARA FIXACAO DE PECAS CERAMICAS</v>
          </cell>
          <cell r="C713" t="str">
            <v xml:space="preserve">KG </v>
          </cell>
          <cell r="D713">
            <v>59.4</v>
          </cell>
          <cell r="E713">
            <v>0.25</v>
          </cell>
          <cell r="F713">
            <v>14.85</v>
          </cell>
        </row>
        <row r="714">
          <cell r="A714">
            <v>4750</v>
          </cell>
          <cell r="B714" t="str">
            <v>PEDREIRO</v>
          </cell>
          <cell r="C714" t="str">
            <v xml:space="preserve">H </v>
          </cell>
          <cell r="D714">
            <v>8.0519999999999996</v>
          </cell>
          <cell r="E714">
            <v>7.94</v>
          </cell>
          <cell r="F714">
            <v>63.93</v>
          </cell>
        </row>
        <row r="715">
          <cell r="A715">
            <v>6111</v>
          </cell>
          <cell r="B715" t="str">
            <v>SERVENTE OU OPERARIO NAO QUALIFICADO</v>
          </cell>
          <cell r="C715" t="str">
            <v xml:space="preserve">H </v>
          </cell>
          <cell r="D715">
            <v>11.22</v>
          </cell>
          <cell r="E715">
            <v>5.2</v>
          </cell>
          <cell r="F715">
            <v>58.34</v>
          </cell>
        </row>
        <row r="716">
          <cell r="A716" t="str">
            <v>CT3732A</v>
          </cell>
          <cell r="B716" t="str">
            <v>LADRILHO HIDRAULICO 30 X 30CM ESP. 6CM RESIST 35 MPA, LINHA TÁTIL OU PODOTÁTIL - ALERTA COR AMARELO</v>
          </cell>
          <cell r="C716" t="str">
            <v xml:space="preserve">M2 </v>
          </cell>
          <cell r="D716">
            <v>13.86</v>
          </cell>
          <cell r="E716">
            <v>48</v>
          </cell>
          <cell r="F716">
            <v>665.28</v>
          </cell>
        </row>
        <row r="717">
          <cell r="A717" t="str">
            <v xml:space="preserve">73629BZ </v>
          </cell>
          <cell r="B717" t="str">
            <v>LADRILHO HIDRAULICO 30 X 30CM ESP. 6CM RESIST 35 MPA, LINHA TÁTIL OU PODOTÁTIL - DIRECIONAL COR AMARELO, ASSENTADO COM ARGAMASSA COLANTE</v>
          </cell>
          <cell r="C717" t="str">
            <v xml:space="preserve">M2 </v>
          </cell>
          <cell r="D717">
            <v>0.45</v>
          </cell>
          <cell r="E717">
            <v>61.24</v>
          </cell>
          <cell r="F717">
            <v>27.56</v>
          </cell>
        </row>
        <row r="718">
          <cell r="A718">
            <v>1379</v>
          </cell>
          <cell r="B718" t="str">
            <v>CIMENTO PORTLAND COMUM CP I- 32</v>
          </cell>
          <cell r="C718" t="str">
            <v xml:space="preserve">KG </v>
          </cell>
          <cell r="D718">
            <v>0.58499999999999996</v>
          </cell>
          <cell r="E718">
            <v>0.35</v>
          </cell>
          <cell r="F718">
            <v>0.2</v>
          </cell>
        </row>
        <row r="719">
          <cell r="A719">
            <v>1381</v>
          </cell>
          <cell r="B719" t="str">
            <v>ARGAMASSA OU CIMENTO COLANTE EM PO PARA FIXACAO DE PECAS CERAMICAS</v>
          </cell>
          <cell r="C719" t="str">
            <v xml:space="preserve">KG </v>
          </cell>
          <cell r="D719">
            <v>2.0249999999999999</v>
          </cell>
          <cell r="E719">
            <v>0.25</v>
          </cell>
          <cell r="F719">
            <v>0.51</v>
          </cell>
        </row>
        <row r="720">
          <cell r="A720">
            <v>4750</v>
          </cell>
          <cell r="B720" t="str">
            <v>PEDREIRO</v>
          </cell>
          <cell r="C720" t="str">
            <v xml:space="preserve">H </v>
          </cell>
          <cell r="D720">
            <v>0.27450000000000002</v>
          </cell>
          <cell r="E720">
            <v>7.94</v>
          </cell>
          <cell r="F720">
            <v>2.1800000000000002</v>
          </cell>
        </row>
        <row r="721">
          <cell r="A721">
            <v>6111</v>
          </cell>
          <cell r="B721" t="str">
            <v>SERVENTE OU OPERARIO NAO QUALIFICADO</v>
          </cell>
          <cell r="C721" t="str">
            <v xml:space="preserve">H </v>
          </cell>
          <cell r="D721">
            <v>0.38250000000000001</v>
          </cell>
          <cell r="E721">
            <v>5.2</v>
          </cell>
          <cell r="F721">
            <v>1.99</v>
          </cell>
        </row>
        <row r="722">
          <cell r="A722" t="str">
            <v>CT3732B</v>
          </cell>
          <cell r="B722" t="str">
            <v>LADRILHO HIDRAULICO 30 X 30CM ESP. 6CM RESIST 35 MPA, LINHA TÁTIL OU PODOTÁTIL - DIRECIONAL COR AMARELO</v>
          </cell>
          <cell r="C722" t="str">
            <v xml:space="preserve">M2 </v>
          </cell>
          <cell r="D722">
            <v>0.47249999999999998</v>
          </cell>
          <cell r="E722">
            <v>48</v>
          </cell>
          <cell r="F722">
            <v>22.68</v>
          </cell>
        </row>
        <row r="723">
          <cell r="A723" t="str">
            <v xml:space="preserve">73764/001C </v>
          </cell>
          <cell r="B723" t="str">
            <v>PAVIMENTO INTERTRAVADO ( PAVER) NA COR CINZA – DIMENSÕES 10 X 20 X 06 CM.</v>
          </cell>
          <cell r="C723" t="str">
            <v xml:space="preserve">M2 </v>
          </cell>
          <cell r="D723">
            <v>150</v>
          </cell>
          <cell r="E723">
            <v>32.799999999999997</v>
          </cell>
          <cell r="F723">
            <v>4920.22</v>
          </cell>
        </row>
        <row r="724">
          <cell r="A724">
            <v>366</v>
          </cell>
          <cell r="B724" t="str">
            <v>AREIA FINA</v>
          </cell>
          <cell r="C724" t="str">
            <v xml:space="preserve">M3 </v>
          </cell>
          <cell r="D724">
            <v>7.5</v>
          </cell>
          <cell r="E724">
            <v>67.86</v>
          </cell>
          <cell r="F724">
            <v>508.95</v>
          </cell>
        </row>
        <row r="725">
          <cell r="A725">
            <v>4759</v>
          </cell>
          <cell r="B725" t="str">
            <v>CALCETEIRO (QUE TRABALHA C/PAVIMENTACAO DE BLOKRET)</v>
          </cell>
          <cell r="C725" t="str">
            <v xml:space="preserve">H </v>
          </cell>
          <cell r="D725">
            <v>34.5</v>
          </cell>
          <cell r="E725">
            <v>6.88</v>
          </cell>
          <cell r="F725">
            <v>237.36</v>
          </cell>
        </row>
        <row r="726">
          <cell r="A726">
            <v>5957</v>
          </cell>
          <cell r="B726" t="str">
            <v>COMPACTADOR DE SOLOS COM PLACA VIBRATORIA, 46X51CM, 5HP, 156KG, DIESEL, IMPACTO DINAMICO 1700KG - CUSTO HORARIO PRODUTIVO DIURNO</v>
          </cell>
          <cell r="C726" t="str">
            <v xml:space="preserve">CHP </v>
          </cell>
          <cell r="D726">
            <v>4.5</v>
          </cell>
          <cell r="E726">
            <v>5.8</v>
          </cell>
          <cell r="F726">
            <v>26.11</v>
          </cell>
        </row>
        <row r="727">
          <cell r="A727">
            <v>6111</v>
          </cell>
          <cell r="B727" t="str">
            <v>SERVENTE OU OPERARIO NAO QUALIFICADO</v>
          </cell>
          <cell r="C727" t="str">
            <v xml:space="preserve">H </v>
          </cell>
          <cell r="D727">
            <v>39</v>
          </cell>
          <cell r="E727">
            <v>5.2</v>
          </cell>
          <cell r="F727">
            <v>202.8</v>
          </cell>
        </row>
        <row r="728">
          <cell r="A728" t="str">
            <v>IP10001</v>
          </cell>
          <cell r="B728" t="str">
            <v>PISO INTERTRAVADO ( PAVER) NA COR CINZA – DIMENSÕES 10 X 20 X 06 CM.</v>
          </cell>
          <cell r="C728" t="str">
            <v xml:space="preserve">M2 </v>
          </cell>
          <cell r="D728">
            <v>150</v>
          </cell>
          <cell r="E728">
            <v>26.3</v>
          </cell>
          <cell r="F728">
            <v>3945</v>
          </cell>
        </row>
        <row r="729">
          <cell r="A729" t="str">
            <v xml:space="preserve">73876/001A </v>
          </cell>
          <cell r="B729" t="str">
            <v>PISO TÁTIL EM PLACAS DE BORRACHA ANTIDERRAPANTE COLADAS SOBRE O PISO NA COR PRETA - LINHA PODOTÁTIL ALERTA - DIMENSÕES 30X30 CM, ASSENTADO EM COLA</v>
          </cell>
          <cell r="C729" t="str">
            <v xml:space="preserve">M2 </v>
          </cell>
          <cell r="D729">
            <v>10.71</v>
          </cell>
          <cell r="E729">
            <v>90.46</v>
          </cell>
          <cell r="F729">
            <v>968.78</v>
          </cell>
        </row>
        <row r="730">
          <cell r="A730">
            <v>1379</v>
          </cell>
          <cell r="B730" t="str">
            <v>CIMENTO PORTLAND COMUM CP I- 32</v>
          </cell>
          <cell r="C730" t="str">
            <v xml:space="preserve">KG </v>
          </cell>
          <cell r="D730">
            <v>50.7654</v>
          </cell>
          <cell r="E730">
            <v>0.35</v>
          </cell>
          <cell r="F730">
            <v>17.77</v>
          </cell>
        </row>
        <row r="731">
          <cell r="A731">
            <v>242</v>
          </cell>
          <cell r="B731" t="str">
            <v>AJUDANTE ESPECIALIZADO</v>
          </cell>
          <cell r="C731" t="str">
            <v xml:space="preserve">H </v>
          </cell>
          <cell r="D731">
            <v>2.1419999999999999</v>
          </cell>
          <cell r="E731">
            <v>5.74</v>
          </cell>
          <cell r="F731">
            <v>12.3</v>
          </cell>
        </row>
        <row r="732">
          <cell r="A732">
            <v>367</v>
          </cell>
          <cell r="B732" t="str">
            <v>AREIA GROSSA</v>
          </cell>
          <cell r="C732" t="str">
            <v xml:space="preserve">M3 </v>
          </cell>
          <cell r="D732">
            <v>0.32129999999999997</v>
          </cell>
          <cell r="E732">
            <v>69.45</v>
          </cell>
          <cell r="F732">
            <v>22.31</v>
          </cell>
        </row>
        <row r="733">
          <cell r="A733">
            <v>4750</v>
          </cell>
          <cell r="B733" t="str">
            <v>PEDREIRO</v>
          </cell>
          <cell r="C733" t="str">
            <v xml:space="preserve">H </v>
          </cell>
          <cell r="D733">
            <v>2.1419999999999999</v>
          </cell>
          <cell r="E733">
            <v>7.94</v>
          </cell>
          <cell r="F733">
            <v>17.010000000000002</v>
          </cell>
        </row>
        <row r="734">
          <cell r="A734">
            <v>4791</v>
          </cell>
          <cell r="B734" t="str">
            <v>COLA CONTATO P/ CHAPA VINÍLICA/BORRACHA</v>
          </cell>
          <cell r="C734" t="str">
            <v xml:space="preserve">KG </v>
          </cell>
          <cell r="D734">
            <v>3.9626999999999999</v>
          </cell>
          <cell r="E734">
            <v>14.64</v>
          </cell>
          <cell r="F734">
            <v>58.01</v>
          </cell>
        </row>
        <row r="735">
          <cell r="A735">
            <v>4797</v>
          </cell>
          <cell r="B735" t="str">
            <v>PISO BORRACHA 500 X 500 X 7 MM PASTILHADO P/ ARGAMASSA A.15 PLURIGOMA PRETO</v>
          </cell>
          <cell r="C735" t="str">
            <v xml:space="preserve">M2 </v>
          </cell>
          <cell r="D735">
            <v>10.71</v>
          </cell>
          <cell r="E735">
            <v>78.56</v>
          </cell>
          <cell r="F735">
            <v>841.38</v>
          </cell>
        </row>
        <row r="736">
          <cell r="A736" t="str">
            <v xml:space="preserve">73876/001B </v>
          </cell>
          <cell r="B736" t="str">
            <v>PISO TÁTIL EM PLACAS DE BORRACHA ANTIDERRAPANTE COLADAS SOBRE O PISO NA COR PRETA - LINHA PODOTÁTIL DIRECIONAL - DIMENSÕES 30X30 CM, ASSENTADO EM COLA</v>
          </cell>
          <cell r="C736" t="str">
            <v xml:space="preserve">M2 </v>
          </cell>
          <cell r="D736">
            <v>9.36</v>
          </cell>
          <cell r="E736">
            <v>90.46</v>
          </cell>
          <cell r="F736">
            <v>846.66</v>
          </cell>
        </row>
        <row r="737">
          <cell r="A737">
            <v>1379</v>
          </cell>
          <cell r="B737" t="str">
            <v>CIMENTO PORTLAND COMUM CP I- 32</v>
          </cell>
          <cell r="C737" t="str">
            <v xml:space="preserve">KG </v>
          </cell>
          <cell r="D737">
            <v>44.366399999999999</v>
          </cell>
          <cell r="E737">
            <v>0.35</v>
          </cell>
          <cell r="F737">
            <v>15.53</v>
          </cell>
        </row>
        <row r="738">
          <cell r="A738">
            <v>242</v>
          </cell>
          <cell r="B738" t="str">
            <v>AJUDANTE ESPECIALIZADO</v>
          </cell>
          <cell r="C738" t="str">
            <v xml:space="preserve">H </v>
          </cell>
          <cell r="D738">
            <v>1.8720000000000001</v>
          </cell>
          <cell r="E738">
            <v>5.74</v>
          </cell>
          <cell r="F738">
            <v>10.75</v>
          </cell>
        </row>
        <row r="739">
          <cell r="A739">
            <v>367</v>
          </cell>
          <cell r="B739" t="str">
            <v>AREIA GROSSA</v>
          </cell>
          <cell r="C739" t="str">
            <v xml:space="preserve">M3 </v>
          </cell>
          <cell r="D739">
            <v>0.28079999999999999</v>
          </cell>
          <cell r="E739">
            <v>69.45</v>
          </cell>
          <cell r="F739">
            <v>19.5</v>
          </cell>
        </row>
        <row r="740">
          <cell r="A740">
            <v>4750</v>
          </cell>
          <cell r="B740" t="str">
            <v>PEDREIRO</v>
          </cell>
          <cell r="C740" t="str">
            <v xml:space="preserve">H </v>
          </cell>
          <cell r="D740">
            <v>1.8720000000000001</v>
          </cell>
          <cell r="E740">
            <v>7.94</v>
          </cell>
          <cell r="F740">
            <v>14.86</v>
          </cell>
        </row>
        <row r="741">
          <cell r="A741">
            <v>4791</v>
          </cell>
          <cell r="B741" t="str">
            <v>COLA CONTATO P/ CHAPA VINÍLICA/BORRACHA</v>
          </cell>
          <cell r="C741" t="str">
            <v xml:space="preserve">KG </v>
          </cell>
          <cell r="D741">
            <v>3.4632000000000001</v>
          </cell>
          <cell r="E741">
            <v>14.64</v>
          </cell>
          <cell r="F741">
            <v>50.7</v>
          </cell>
        </row>
        <row r="742">
          <cell r="A742">
            <v>4797</v>
          </cell>
          <cell r="B742" t="str">
            <v>PISO BORRACHA 500 X 500 X 7 MM PASTILHADO P/ ARGAMASSA A.15 PLURIGOMA PRETO</v>
          </cell>
          <cell r="C742" t="str">
            <v xml:space="preserve">M2 </v>
          </cell>
          <cell r="D742">
            <v>9.36</v>
          </cell>
          <cell r="E742">
            <v>78.56</v>
          </cell>
          <cell r="F742">
            <v>735.32</v>
          </cell>
        </row>
        <row r="743">
          <cell r="A743" t="str">
            <v xml:space="preserve">73920/001 </v>
          </cell>
          <cell r="B743" t="str">
            <v>REGULARIZACAO DE PISO/BASE EM ARGAMASSA TRACO 1:3 (CIMENTO E AREIA), ESPESSURA 2,0CM, PREPARO MANUAL</v>
          </cell>
          <cell r="C743" t="str">
            <v xml:space="preserve">M2 </v>
          </cell>
          <cell r="D743">
            <v>939.46</v>
          </cell>
          <cell r="E743">
            <v>8.5299999999999994</v>
          </cell>
          <cell r="F743">
            <v>8010.18</v>
          </cell>
        </row>
        <row r="744">
          <cell r="A744">
            <v>4750</v>
          </cell>
          <cell r="B744" t="str">
            <v>PEDREIRO</v>
          </cell>
          <cell r="C744" t="str">
            <v xml:space="preserve">H </v>
          </cell>
          <cell r="D744">
            <v>187.892</v>
          </cell>
          <cell r="E744">
            <v>7.94</v>
          </cell>
          <cell r="F744">
            <v>1491.86</v>
          </cell>
        </row>
        <row r="745">
          <cell r="A745">
            <v>4884</v>
          </cell>
          <cell r="B745" t="str">
            <v>ARGAMASSA TRACO 1:3 (CIMENTO E AREIA), PREPARO MANUAL</v>
          </cell>
          <cell r="C745" t="str">
            <v xml:space="preserve">M3 </v>
          </cell>
          <cell r="D745">
            <v>18.911329800000001</v>
          </cell>
          <cell r="E745">
            <v>293.01</v>
          </cell>
          <cell r="F745">
            <v>5541.28</v>
          </cell>
        </row>
        <row r="746">
          <cell r="A746">
            <v>6111</v>
          </cell>
          <cell r="B746" t="str">
            <v>SERVENTE OU OPERARIO NAO QUALIFICADO</v>
          </cell>
          <cell r="C746" t="str">
            <v xml:space="preserve">H </v>
          </cell>
          <cell r="D746">
            <v>187.892</v>
          </cell>
          <cell r="E746">
            <v>5.2</v>
          </cell>
          <cell r="F746">
            <v>977.04</v>
          </cell>
        </row>
        <row r="747">
          <cell r="A747" t="str">
            <v xml:space="preserve">73946/001A </v>
          </cell>
          <cell r="B747" t="str">
            <v>PISO CERAMICA ESMALTADA 40X40CM, PEI 5, COR CINZA, MODELO REF. LINHA HERCULES, CECRISA OU EQUIVALENTE ASSENTADO C/ARG COLANTE INCL. REJUNTE, CONFORME PROJETO.</v>
          </cell>
          <cell r="C747" t="str">
            <v xml:space="preserve">M2 </v>
          </cell>
          <cell r="D747">
            <v>725.5</v>
          </cell>
          <cell r="E747">
            <v>41.74</v>
          </cell>
          <cell r="F747">
            <v>30280.92</v>
          </cell>
        </row>
        <row r="748">
          <cell r="A748">
            <v>1381</v>
          </cell>
          <cell r="B748" t="str">
            <v>ARGAMASSA OU CIMENTO COLANTE EM PO PARA FIXACAO DE PECAS CERAMICAS</v>
          </cell>
          <cell r="C748" t="str">
            <v xml:space="preserve">KG </v>
          </cell>
          <cell r="D748">
            <v>3264.75</v>
          </cell>
          <cell r="E748">
            <v>0.25</v>
          </cell>
          <cell r="F748">
            <v>816.19</v>
          </cell>
        </row>
        <row r="749">
          <cell r="A749">
            <v>25006</v>
          </cell>
          <cell r="B749" t="str">
            <v>CERAMICA ESMALTADA EXTRA OU 1A QUALIDADE P/ PISO PEI-5 - LINHA PADRAO ALTO</v>
          </cell>
          <cell r="C749" t="str">
            <v xml:space="preserve">M2 </v>
          </cell>
          <cell r="D749">
            <v>761.77499999999998</v>
          </cell>
          <cell r="E749">
            <v>32.340000000000003</v>
          </cell>
          <cell r="F749">
            <v>24635.8</v>
          </cell>
        </row>
        <row r="750">
          <cell r="A750">
            <v>4750</v>
          </cell>
          <cell r="B750" t="str">
            <v>PEDREIRO</v>
          </cell>
          <cell r="C750" t="str">
            <v xml:space="preserve">H </v>
          </cell>
          <cell r="D750">
            <v>217.65</v>
          </cell>
          <cell r="E750">
            <v>7.94</v>
          </cell>
          <cell r="F750">
            <v>1728.14</v>
          </cell>
        </row>
        <row r="751">
          <cell r="A751">
            <v>6111</v>
          </cell>
          <cell r="B751" t="str">
            <v>SERVENTE OU OPERARIO NAO QUALIFICADO</v>
          </cell>
          <cell r="C751" t="str">
            <v xml:space="preserve">H </v>
          </cell>
          <cell r="D751">
            <v>268.435</v>
          </cell>
          <cell r="E751">
            <v>5.2</v>
          </cell>
          <cell r="F751">
            <v>1395.86</v>
          </cell>
        </row>
        <row r="752">
          <cell r="A752">
            <v>6115</v>
          </cell>
          <cell r="B752" t="str">
            <v>AJUDANTE</v>
          </cell>
          <cell r="C752" t="str">
            <v xml:space="preserve">H </v>
          </cell>
          <cell r="D752">
            <v>181.375</v>
          </cell>
          <cell r="E752">
            <v>5.2</v>
          </cell>
          <cell r="F752">
            <v>943.15</v>
          </cell>
        </row>
        <row r="753">
          <cell r="A753" t="str">
            <v>AG10185</v>
          </cell>
          <cell r="B753" t="str">
            <v>ARGAMASSA DE REJUNTAMENTO</v>
          </cell>
          <cell r="C753" t="str">
            <v xml:space="preserve">KG </v>
          </cell>
          <cell r="D753">
            <v>362.75</v>
          </cell>
          <cell r="E753">
            <v>2.1</v>
          </cell>
          <cell r="F753">
            <v>761.78</v>
          </cell>
        </row>
        <row r="754">
          <cell r="A754" t="str">
            <v xml:space="preserve">73946/001B </v>
          </cell>
          <cell r="B754" t="str">
            <v>RODAPÉ CERAMICO H=10CM PEI 5, COR CINZA, MODELO REF. LINHA HERCULES, CECRISA OU EQUIVALENTE ASSENTADO C/ARG COLANTE INCL. REJUNTE, CONFORME PROJETO.</v>
          </cell>
          <cell r="C754" t="str">
            <v xml:space="preserve">M </v>
          </cell>
          <cell r="D754">
            <v>286.83999999999997</v>
          </cell>
          <cell r="E754">
            <v>5.43</v>
          </cell>
          <cell r="F754">
            <v>1556.38</v>
          </cell>
        </row>
        <row r="755">
          <cell r="A755">
            <v>1381</v>
          </cell>
          <cell r="B755" t="str">
            <v>ARGAMASSA OU CIMENTO COLANTE EM PO PARA FIXACAO DE PECAS CERAMICAS</v>
          </cell>
          <cell r="C755" t="str">
            <v xml:space="preserve">KG </v>
          </cell>
          <cell r="D755">
            <v>167.8014</v>
          </cell>
          <cell r="E755">
            <v>0.25</v>
          </cell>
          <cell r="F755">
            <v>41.95</v>
          </cell>
        </row>
        <row r="756">
          <cell r="A756">
            <v>25006</v>
          </cell>
          <cell r="B756" t="str">
            <v>CERAMICA ESMALTADA EXTRA OU 1A QUALIDADE P/ PISO PEI-5 - LINHA PADRAO ALTO</v>
          </cell>
          <cell r="C756" t="str">
            <v xml:space="preserve">M2 </v>
          </cell>
          <cell r="D756">
            <v>39.153660000000002</v>
          </cell>
          <cell r="E756">
            <v>32.340000000000003</v>
          </cell>
          <cell r="F756">
            <v>1266.23</v>
          </cell>
        </row>
        <row r="757">
          <cell r="A757">
            <v>4750</v>
          </cell>
          <cell r="B757" t="str">
            <v>PEDREIRO</v>
          </cell>
          <cell r="C757" t="str">
            <v xml:space="preserve">H </v>
          </cell>
          <cell r="D757">
            <v>11.18676</v>
          </cell>
          <cell r="E757">
            <v>7.94</v>
          </cell>
          <cell r="F757">
            <v>88.82</v>
          </cell>
        </row>
        <row r="758">
          <cell r="A758">
            <v>6111</v>
          </cell>
          <cell r="B758" t="str">
            <v>SERVENTE OU OPERARIO NAO QUALIFICADO</v>
          </cell>
          <cell r="C758" t="str">
            <v xml:space="preserve">H </v>
          </cell>
          <cell r="D758">
            <v>13.797003999999999</v>
          </cell>
          <cell r="E758">
            <v>5.2</v>
          </cell>
          <cell r="F758">
            <v>71.739999999999995</v>
          </cell>
        </row>
        <row r="759">
          <cell r="A759">
            <v>6115</v>
          </cell>
          <cell r="B759" t="str">
            <v>AJUDANTE</v>
          </cell>
          <cell r="C759" t="str">
            <v xml:space="preserve">H </v>
          </cell>
          <cell r="D759">
            <v>9.3223000000000003</v>
          </cell>
          <cell r="E759">
            <v>5.2</v>
          </cell>
          <cell r="F759">
            <v>48.48</v>
          </cell>
        </row>
        <row r="760">
          <cell r="A760" t="str">
            <v>AG10185</v>
          </cell>
          <cell r="B760" t="str">
            <v>ARGAMASSA DE REJUNTAMENTO</v>
          </cell>
          <cell r="C760" t="str">
            <v xml:space="preserve">KG </v>
          </cell>
          <cell r="D760">
            <v>18.644600000000001</v>
          </cell>
          <cell r="E760">
            <v>2.1</v>
          </cell>
          <cell r="F760">
            <v>39.15</v>
          </cell>
        </row>
        <row r="761">
          <cell r="A761" t="str">
            <v xml:space="preserve">73981/002 </v>
          </cell>
          <cell r="B761" t="str">
            <v>LASTRO DE CONCRETO TRACO 1:4:8, ESPESSURA 5CM, PREPARO MECANICO</v>
          </cell>
          <cell r="C761" t="str">
            <v xml:space="preserve">M2 </v>
          </cell>
          <cell r="D761">
            <v>939.46</v>
          </cell>
          <cell r="E761">
            <v>15.89</v>
          </cell>
          <cell r="F761">
            <v>14923.46</v>
          </cell>
        </row>
        <row r="762">
          <cell r="A762">
            <v>4750</v>
          </cell>
          <cell r="B762" t="str">
            <v>PEDREIRO</v>
          </cell>
          <cell r="C762" t="str">
            <v xml:space="preserve">H </v>
          </cell>
          <cell r="D762">
            <v>328.81099999999998</v>
          </cell>
          <cell r="E762">
            <v>7.94</v>
          </cell>
          <cell r="F762">
            <v>2610.7600000000002</v>
          </cell>
        </row>
        <row r="763">
          <cell r="A763">
            <v>6115</v>
          </cell>
          <cell r="B763" t="str">
            <v>AJUDANTE</v>
          </cell>
          <cell r="C763" t="str">
            <v xml:space="preserve">H </v>
          </cell>
          <cell r="D763">
            <v>657.62199999999996</v>
          </cell>
          <cell r="E763">
            <v>5.2</v>
          </cell>
          <cell r="F763">
            <v>3419.63</v>
          </cell>
        </row>
        <row r="764">
          <cell r="A764" t="str">
            <v>73936/011</v>
          </cell>
          <cell r="B764" t="str">
            <v>CONCRETO 1:4:8 C/BETONEIRA</v>
          </cell>
          <cell r="C764" t="str">
            <v xml:space="preserve">M3 </v>
          </cell>
          <cell r="D764">
            <v>46.972999999999999</v>
          </cell>
          <cell r="E764">
            <v>189.32</v>
          </cell>
          <cell r="F764">
            <v>8893.06</v>
          </cell>
        </row>
        <row r="765">
          <cell r="A765" t="str">
            <v xml:space="preserve">74016/001 </v>
          </cell>
          <cell r="B765" t="str">
            <v>REGULARIZACAO E COMPACTACAO DE TERRENO, COM SOQUETE</v>
          </cell>
          <cell r="C765" t="str">
            <v xml:space="preserve">M2 </v>
          </cell>
          <cell r="D765">
            <v>939.46</v>
          </cell>
          <cell r="E765">
            <v>1.72</v>
          </cell>
          <cell r="F765">
            <v>1612.11</v>
          </cell>
        </row>
        <row r="766">
          <cell r="A766">
            <v>6111</v>
          </cell>
          <cell r="B766" t="str">
            <v>SERVENTE OU OPERARIO NAO QUALIFICADO</v>
          </cell>
          <cell r="C766" t="str">
            <v xml:space="preserve">H </v>
          </cell>
          <cell r="D766">
            <v>310.02179999999998</v>
          </cell>
          <cell r="E766">
            <v>5.2</v>
          </cell>
          <cell r="F766">
            <v>1612.11</v>
          </cell>
        </row>
        <row r="767">
          <cell r="A767" t="str">
            <v xml:space="preserve">74111/001A </v>
          </cell>
          <cell r="B767" t="str">
            <v>SOLEIRA DE GRANITO CINZA ANDORINHA, ESPESSURA 3CM, ASSENTADA COM ARGAMASSA COLANTE</v>
          </cell>
          <cell r="C767" t="str">
            <v xml:space="preserve">M </v>
          </cell>
          <cell r="D767">
            <v>22.7</v>
          </cell>
          <cell r="E767">
            <v>69.22</v>
          </cell>
          <cell r="F767">
            <v>1571.36</v>
          </cell>
        </row>
        <row r="768">
          <cell r="A768">
            <v>11795</v>
          </cell>
          <cell r="B768" t="str">
            <v>GRANITO CINZA POLIDO P/BANCADA E=2,5 CM</v>
          </cell>
          <cell r="C768" t="str">
            <v xml:space="preserve">M2 </v>
          </cell>
          <cell r="D768">
            <v>3.4049999999999998</v>
          </cell>
          <cell r="E768">
            <v>177.72</v>
          </cell>
          <cell r="F768">
            <v>605.14</v>
          </cell>
        </row>
        <row r="769">
          <cell r="A769">
            <v>1381</v>
          </cell>
          <cell r="B769" t="str">
            <v>ARGAMASSA OU CIMENTO COLANTE EM PO PARA FIXACAO DE PECAS CERAMICAS</v>
          </cell>
          <cell r="C769" t="str">
            <v xml:space="preserve">KG </v>
          </cell>
          <cell r="D769">
            <v>3.0644999999999998</v>
          </cell>
          <cell r="E769">
            <v>0.25</v>
          </cell>
          <cell r="F769">
            <v>0.77</v>
          </cell>
        </row>
        <row r="770">
          <cell r="A770">
            <v>20232</v>
          </cell>
          <cell r="B770" t="str">
            <v>SOLEIRA GRANITO 15 X 3CM</v>
          </cell>
          <cell r="C770" t="str">
            <v xml:space="preserve">M </v>
          </cell>
          <cell r="D770">
            <v>22.7</v>
          </cell>
          <cell r="E770">
            <v>40.82</v>
          </cell>
          <cell r="F770">
            <v>926.61</v>
          </cell>
        </row>
        <row r="771">
          <cell r="A771">
            <v>4750</v>
          </cell>
          <cell r="B771" t="str">
            <v>PEDREIRO</v>
          </cell>
          <cell r="C771" t="str">
            <v xml:space="preserve">H </v>
          </cell>
          <cell r="D771">
            <v>3.4049999999999998</v>
          </cell>
          <cell r="E771">
            <v>7.94</v>
          </cell>
          <cell r="F771">
            <v>27.04</v>
          </cell>
        </row>
        <row r="772">
          <cell r="A772">
            <v>6111</v>
          </cell>
          <cell r="B772" t="str">
            <v>SERVENTE OU OPERARIO NAO QUALIFICADO</v>
          </cell>
          <cell r="C772" t="str">
            <v xml:space="preserve">H </v>
          </cell>
          <cell r="D772">
            <v>2.27</v>
          </cell>
          <cell r="E772">
            <v>5.2</v>
          </cell>
          <cell r="F772">
            <v>11.8</v>
          </cell>
        </row>
        <row r="773">
          <cell r="A773" t="str">
            <v xml:space="preserve">74147/001A </v>
          </cell>
          <cell r="B773" t="str">
            <v>CONCREGRAMA – DIMENSÕES: 50 X 50 X 09 CM – TIPO PAVI-TELA</v>
          </cell>
          <cell r="C773" t="str">
            <v xml:space="preserve">M2 </v>
          </cell>
          <cell r="D773">
            <v>34</v>
          </cell>
          <cell r="E773">
            <v>33.9</v>
          </cell>
          <cell r="F773">
            <v>1152.51</v>
          </cell>
        </row>
        <row r="774">
          <cell r="A774" t="str">
            <v>11118Z</v>
          </cell>
          <cell r="B774" t="str">
            <v>CONCREGRAMA – DIMENSÕES: 50 X 50 X 09 CM – TIPO PAVI-TELA</v>
          </cell>
          <cell r="C774" t="str">
            <v xml:space="preserve">M2 </v>
          </cell>
          <cell r="D774">
            <v>34</v>
          </cell>
          <cell r="E774">
            <v>28</v>
          </cell>
          <cell r="F774">
            <v>952</v>
          </cell>
        </row>
        <row r="775">
          <cell r="A775">
            <v>4748</v>
          </cell>
          <cell r="B775" t="str">
            <v>PEDRA BRITADA BICA CORRIDA (NÃO CLASSIFICADA)</v>
          </cell>
          <cell r="C775" t="str">
            <v xml:space="preserve">M3 </v>
          </cell>
          <cell r="D775">
            <v>1.7</v>
          </cell>
          <cell r="E775">
            <v>56.14</v>
          </cell>
          <cell r="F775">
            <v>95.44</v>
          </cell>
        </row>
        <row r="776">
          <cell r="A776">
            <v>4750</v>
          </cell>
          <cell r="B776" t="str">
            <v>PEDREIRO</v>
          </cell>
          <cell r="C776" t="str">
            <v xml:space="preserve">H </v>
          </cell>
          <cell r="D776">
            <v>5.44</v>
          </cell>
          <cell r="E776">
            <v>7.94</v>
          </cell>
          <cell r="F776">
            <v>43.19</v>
          </cell>
        </row>
        <row r="777">
          <cell r="A777">
            <v>6111</v>
          </cell>
          <cell r="B777" t="str">
            <v>SERVENTE OU OPERARIO NAO QUALIFICADO</v>
          </cell>
          <cell r="C777" t="str">
            <v xml:space="preserve">H </v>
          </cell>
          <cell r="D777">
            <v>11.9</v>
          </cell>
          <cell r="E777">
            <v>5.2</v>
          </cell>
          <cell r="F777">
            <v>61.88</v>
          </cell>
        </row>
        <row r="778">
          <cell r="A778" t="str">
            <v xml:space="preserve">T1.012 </v>
          </cell>
          <cell r="B778" t="str">
            <v>INSTALAÇÕES HIDROSSANITÁRIAS</v>
          </cell>
        </row>
        <row r="779">
          <cell r="A779" t="str">
            <v xml:space="preserve">T1.012.001 </v>
          </cell>
          <cell r="B779" t="str">
            <v>AGUA FRIA - IMPLANTACAO E DISTRIBUICAO</v>
          </cell>
        </row>
        <row r="780">
          <cell r="A780" t="str">
            <v xml:space="preserve">55866F </v>
          </cell>
          <cell r="B780" t="str">
            <v>CURVA 90° PARA ELETRODUTO DE PVC RIGIDO, 1 1/2"</v>
          </cell>
          <cell r="C780" t="str">
            <v xml:space="preserve">UN </v>
          </cell>
          <cell r="D780">
            <v>3</v>
          </cell>
          <cell r="E780">
            <v>9.8000000000000007</v>
          </cell>
          <cell r="F780">
            <v>29.4</v>
          </cell>
        </row>
        <row r="781">
          <cell r="A781">
            <v>1875</v>
          </cell>
          <cell r="B781" t="str">
            <v>CURVA PVC 90G P/ ELETRODUTO ROSCAVEL 1 1/2"</v>
          </cell>
          <cell r="C781" t="str">
            <v xml:space="preserve">UN </v>
          </cell>
          <cell r="D781">
            <v>3</v>
          </cell>
          <cell r="E781">
            <v>4.51</v>
          </cell>
          <cell r="F781">
            <v>13.53</v>
          </cell>
        </row>
        <row r="782">
          <cell r="A782">
            <v>2436</v>
          </cell>
          <cell r="B782" t="str">
            <v>ELETRICISTA OU OFICIAL ELETRICISTA</v>
          </cell>
          <cell r="C782" t="str">
            <v xml:space="preserve">H </v>
          </cell>
          <cell r="D782">
            <v>0.75</v>
          </cell>
          <cell r="E782">
            <v>7.94</v>
          </cell>
          <cell r="F782">
            <v>5.96</v>
          </cell>
        </row>
        <row r="783">
          <cell r="A783">
            <v>6113</v>
          </cell>
          <cell r="B783" t="str">
            <v>AJUDANTE DE ELETRICISTA</v>
          </cell>
          <cell r="C783" t="str">
            <v xml:space="preserve">H </v>
          </cell>
          <cell r="D783">
            <v>1.74</v>
          </cell>
          <cell r="E783">
            <v>5.7</v>
          </cell>
          <cell r="F783">
            <v>9.92</v>
          </cell>
        </row>
        <row r="784">
          <cell r="A784" t="str">
            <v xml:space="preserve">55866J </v>
          </cell>
          <cell r="B784" t="str">
            <v>LUVA PARA ELETRODUTO DE PVC RIGIDO, 1 1/2"</v>
          </cell>
          <cell r="C784" t="str">
            <v xml:space="preserve">UN </v>
          </cell>
          <cell r="D784">
            <v>5</v>
          </cell>
          <cell r="E784">
            <v>4.1399999999999997</v>
          </cell>
          <cell r="F784">
            <v>20.69</v>
          </cell>
        </row>
        <row r="785">
          <cell r="A785">
            <v>1893</v>
          </cell>
          <cell r="B785" t="str">
            <v>LUVA PVC ROSCAVEL P/ ELETRODUTO 1.1/2"</v>
          </cell>
          <cell r="C785" t="str">
            <v xml:space="preserve">UN </v>
          </cell>
          <cell r="D785">
            <v>5</v>
          </cell>
          <cell r="E785">
            <v>2.91</v>
          </cell>
          <cell r="F785">
            <v>14.55</v>
          </cell>
        </row>
        <row r="786">
          <cell r="A786">
            <v>2436</v>
          </cell>
          <cell r="B786" t="str">
            <v>ELETRICISTA OU OFICIAL ELETRICISTA</v>
          </cell>
          <cell r="C786" t="str">
            <v xml:space="preserve">H </v>
          </cell>
          <cell r="D786">
            <v>0.45</v>
          </cell>
          <cell r="E786">
            <v>7.94</v>
          </cell>
          <cell r="F786">
            <v>3.57</v>
          </cell>
        </row>
        <row r="787">
          <cell r="A787">
            <v>6113</v>
          </cell>
          <cell r="B787" t="str">
            <v>AJUDANTE DE ELETRICISTA</v>
          </cell>
          <cell r="C787" t="str">
            <v xml:space="preserve">H </v>
          </cell>
          <cell r="D787">
            <v>0.45</v>
          </cell>
          <cell r="E787">
            <v>5.7</v>
          </cell>
          <cell r="F787">
            <v>2.57</v>
          </cell>
        </row>
        <row r="788">
          <cell r="A788">
            <v>72431</v>
          </cell>
          <cell r="B788" t="str">
            <v>TE DE PVC ROSQUEAVEL AGUA FRIA 1.1/2" - FORNECIMENTO E INSTALACAO</v>
          </cell>
          <cell r="C788" t="str">
            <v xml:space="preserve">UN </v>
          </cell>
          <cell r="D788">
            <v>1</v>
          </cell>
          <cell r="E788">
            <v>15.82</v>
          </cell>
          <cell r="F788">
            <v>15.82</v>
          </cell>
        </row>
        <row r="789">
          <cell r="A789">
            <v>2696</v>
          </cell>
          <cell r="B789" t="str">
            <v>ENCANADOR OU BOMBEIRO HIDRAULICO</v>
          </cell>
          <cell r="C789" t="str">
            <v xml:space="preserve">H </v>
          </cell>
          <cell r="D789">
            <v>0.31</v>
          </cell>
          <cell r="E789">
            <v>7.94</v>
          </cell>
          <cell r="F789">
            <v>2.46</v>
          </cell>
        </row>
        <row r="790">
          <cell r="A790">
            <v>3143</v>
          </cell>
          <cell r="B790" t="str">
            <v>FITA VEDA ROSCA EM ROLOS 18MMX25M</v>
          </cell>
          <cell r="C790" t="str">
            <v xml:space="preserve">UN </v>
          </cell>
          <cell r="D790">
            <v>9.1999999999999998E-2</v>
          </cell>
          <cell r="E790">
            <v>4.01</v>
          </cell>
          <cell r="F790">
            <v>0.37</v>
          </cell>
        </row>
        <row r="791">
          <cell r="A791">
            <v>6115</v>
          </cell>
          <cell r="B791" t="str">
            <v>AJUDANTE</v>
          </cell>
          <cell r="C791" t="str">
            <v xml:space="preserve">H </v>
          </cell>
          <cell r="D791">
            <v>0.31</v>
          </cell>
          <cell r="E791">
            <v>5.2</v>
          </cell>
          <cell r="F791">
            <v>1.61</v>
          </cell>
        </row>
        <row r="792">
          <cell r="A792">
            <v>7118</v>
          </cell>
          <cell r="B792" t="str">
            <v>TE PVC C/ROSCA 90G P/ AGUA FRIA PREDIAL 1.1/2"</v>
          </cell>
          <cell r="C792" t="str">
            <v xml:space="preserve">UN </v>
          </cell>
          <cell r="D792">
            <v>1</v>
          </cell>
          <cell r="E792">
            <v>11.38</v>
          </cell>
          <cell r="F792">
            <v>11.38</v>
          </cell>
        </row>
        <row r="793">
          <cell r="A793">
            <v>72438</v>
          </cell>
          <cell r="B793" t="str">
            <v>TE DE PVC SOLDAVEL AGUA FRIA 20MM - FORNECIMENTO E INSTALACAO</v>
          </cell>
          <cell r="C793" t="str">
            <v xml:space="preserve">UN </v>
          </cell>
          <cell r="D793">
            <v>2</v>
          </cell>
          <cell r="E793">
            <v>3.17</v>
          </cell>
          <cell r="F793">
            <v>6.35</v>
          </cell>
        </row>
        <row r="794">
          <cell r="A794">
            <v>122</v>
          </cell>
          <cell r="B794" t="str">
            <v>ADESIVO PVC FRASCO C/ 850G</v>
          </cell>
          <cell r="C794" t="str">
            <v xml:space="preserve">UN </v>
          </cell>
          <cell r="D794">
            <v>1.6400000000000001E-2</v>
          </cell>
          <cell r="E794">
            <v>24.72</v>
          </cell>
          <cell r="F794">
            <v>0.41</v>
          </cell>
        </row>
        <row r="795">
          <cell r="A795">
            <v>20083</v>
          </cell>
          <cell r="B795" t="str">
            <v>SOLUCAO LIMPADORA FRASCO PLASTICO C/ 1000CM3</v>
          </cell>
          <cell r="C795" t="str">
            <v xml:space="preserve">UN </v>
          </cell>
          <cell r="D795">
            <v>6.0000000000000001E-3</v>
          </cell>
          <cell r="E795">
            <v>29.28</v>
          </cell>
          <cell r="F795">
            <v>0.18</v>
          </cell>
        </row>
        <row r="796">
          <cell r="A796">
            <v>2696</v>
          </cell>
          <cell r="B796" t="str">
            <v>ENCANADOR OU BOMBEIRO HIDRAULICO</v>
          </cell>
          <cell r="C796" t="str">
            <v xml:space="preserve">H </v>
          </cell>
          <cell r="D796">
            <v>0.34</v>
          </cell>
          <cell r="E796">
            <v>7.94</v>
          </cell>
          <cell r="F796">
            <v>2.7</v>
          </cell>
        </row>
        <row r="797">
          <cell r="A797">
            <v>6115</v>
          </cell>
          <cell r="B797" t="str">
            <v>AJUDANTE</v>
          </cell>
          <cell r="C797" t="str">
            <v xml:space="preserve">H </v>
          </cell>
          <cell r="D797">
            <v>0.34</v>
          </cell>
          <cell r="E797">
            <v>5.2</v>
          </cell>
          <cell r="F797">
            <v>1.77</v>
          </cell>
        </row>
        <row r="798">
          <cell r="A798">
            <v>7138</v>
          </cell>
          <cell r="B798" t="str">
            <v>TE PVC SOLD 90G P/ AGUA FRIA PREDIAL 20MM</v>
          </cell>
          <cell r="C798" t="str">
            <v xml:space="preserve">UN </v>
          </cell>
          <cell r="D798">
            <v>2</v>
          </cell>
          <cell r="E798">
            <v>0.65</v>
          </cell>
          <cell r="F798">
            <v>1.3</v>
          </cell>
        </row>
        <row r="799">
          <cell r="A799">
            <v>72439</v>
          </cell>
          <cell r="B799" t="str">
            <v>TE DE PVC SOLDAVEL AGUA FRIA 25MM - FORNECIMENTO E INSTALACAO</v>
          </cell>
          <cell r="C799" t="str">
            <v xml:space="preserve">UN </v>
          </cell>
          <cell r="D799">
            <v>2</v>
          </cell>
          <cell r="E799">
            <v>3.48</v>
          </cell>
          <cell r="F799">
            <v>6.96</v>
          </cell>
        </row>
        <row r="800">
          <cell r="A800">
            <v>122</v>
          </cell>
          <cell r="B800" t="str">
            <v>ADESIVO PVC FRASCO C/ 850G</v>
          </cell>
          <cell r="C800" t="str">
            <v xml:space="preserve">UN </v>
          </cell>
          <cell r="D800">
            <v>2.12E-2</v>
          </cell>
          <cell r="E800">
            <v>24.72</v>
          </cell>
          <cell r="F800">
            <v>0.52</v>
          </cell>
        </row>
        <row r="801">
          <cell r="A801">
            <v>20083</v>
          </cell>
          <cell r="B801" t="str">
            <v>SOLUCAO LIMPADORA FRASCO PLASTICO C/ 1000CM3</v>
          </cell>
          <cell r="C801" t="str">
            <v xml:space="preserve">UN </v>
          </cell>
          <cell r="D801">
            <v>7.0000000000000001E-3</v>
          </cell>
          <cell r="E801">
            <v>29.28</v>
          </cell>
          <cell r="F801">
            <v>0.2</v>
          </cell>
        </row>
        <row r="802">
          <cell r="A802">
            <v>2696</v>
          </cell>
          <cell r="B802" t="str">
            <v>ENCANADOR OU BOMBEIRO HIDRAULICO</v>
          </cell>
          <cell r="C802" t="str">
            <v xml:space="preserve">H </v>
          </cell>
          <cell r="D802">
            <v>0.36</v>
          </cell>
          <cell r="E802">
            <v>7.94</v>
          </cell>
          <cell r="F802">
            <v>2.86</v>
          </cell>
        </row>
        <row r="803">
          <cell r="A803">
            <v>6115</v>
          </cell>
          <cell r="B803" t="str">
            <v>AJUDANTE</v>
          </cell>
          <cell r="C803" t="str">
            <v xml:space="preserve">H </v>
          </cell>
          <cell r="D803">
            <v>0.36</v>
          </cell>
          <cell r="E803">
            <v>5.2</v>
          </cell>
          <cell r="F803">
            <v>1.87</v>
          </cell>
        </row>
        <row r="804">
          <cell r="A804">
            <v>7139</v>
          </cell>
          <cell r="B804" t="str">
            <v>TE PVC SOLD 90G P/ AGUA FRIA PREDIAL 25MM</v>
          </cell>
          <cell r="C804" t="str">
            <v xml:space="preserve">UN </v>
          </cell>
          <cell r="D804">
            <v>2</v>
          </cell>
          <cell r="E804">
            <v>0.75</v>
          </cell>
          <cell r="F804">
            <v>1.5</v>
          </cell>
        </row>
        <row r="805">
          <cell r="A805">
            <v>72441</v>
          </cell>
          <cell r="B805" t="str">
            <v>TE DE PVC SOLDAVEL AGUA FRIA 40MM - FORNECIMENTO E INSTALACAO</v>
          </cell>
          <cell r="C805" t="str">
            <v xml:space="preserve">UN </v>
          </cell>
          <cell r="D805">
            <v>1</v>
          </cell>
          <cell r="E805">
            <v>9.3000000000000007</v>
          </cell>
          <cell r="F805">
            <v>9.3000000000000007</v>
          </cell>
        </row>
        <row r="806">
          <cell r="A806">
            <v>122</v>
          </cell>
          <cell r="B806" t="str">
            <v>ADESIVO PVC FRASCO C/ 850G</v>
          </cell>
          <cell r="C806" t="str">
            <v xml:space="preserve">UN </v>
          </cell>
          <cell r="D806">
            <v>1.5299999999999999E-2</v>
          </cell>
          <cell r="E806">
            <v>24.72</v>
          </cell>
          <cell r="F806">
            <v>0.38</v>
          </cell>
        </row>
        <row r="807">
          <cell r="A807">
            <v>20083</v>
          </cell>
          <cell r="B807" t="str">
            <v>SOLUCAO LIMPADORA FRASCO PLASTICO C/ 1000CM3</v>
          </cell>
          <cell r="C807" t="str">
            <v xml:space="preserve">UN </v>
          </cell>
          <cell r="D807">
            <v>5.0000000000000001E-3</v>
          </cell>
          <cell r="E807">
            <v>29.28</v>
          </cell>
          <cell r="F807">
            <v>0.15</v>
          </cell>
        </row>
        <row r="808">
          <cell r="A808">
            <v>2696</v>
          </cell>
          <cell r="B808" t="str">
            <v>ENCANADOR OU BOMBEIRO HIDRAULICO</v>
          </cell>
          <cell r="C808" t="str">
            <v xml:space="preserve">H </v>
          </cell>
          <cell r="D808">
            <v>0.23</v>
          </cell>
          <cell r="E808">
            <v>7.94</v>
          </cell>
          <cell r="F808">
            <v>1.83</v>
          </cell>
        </row>
        <row r="809">
          <cell r="A809">
            <v>6115</v>
          </cell>
          <cell r="B809" t="str">
            <v>AJUDANTE</v>
          </cell>
          <cell r="C809" t="str">
            <v xml:space="preserve">H </v>
          </cell>
          <cell r="D809">
            <v>0.23</v>
          </cell>
          <cell r="E809">
            <v>5.2</v>
          </cell>
          <cell r="F809">
            <v>1.2</v>
          </cell>
        </row>
        <row r="810">
          <cell r="A810">
            <v>7141</v>
          </cell>
          <cell r="B810" t="str">
            <v>TE PVC SOLD 90G P/ AGUA FRIA PREDIAL 40MM</v>
          </cell>
          <cell r="C810" t="str">
            <v xml:space="preserve">UN </v>
          </cell>
          <cell r="D810">
            <v>1</v>
          </cell>
          <cell r="E810">
            <v>5.75</v>
          </cell>
          <cell r="F810">
            <v>5.75</v>
          </cell>
        </row>
        <row r="811">
          <cell r="A811">
            <v>72443</v>
          </cell>
          <cell r="B811" t="str">
            <v>TE DE PVC SOLDAVEL AGUA FRIA 60MM - FORNECIMENTO E INSTALACAO</v>
          </cell>
          <cell r="C811" t="str">
            <v xml:space="preserve">UN </v>
          </cell>
          <cell r="D811">
            <v>2</v>
          </cell>
          <cell r="E811">
            <v>10.6</v>
          </cell>
          <cell r="F811">
            <v>21.19</v>
          </cell>
        </row>
        <row r="812">
          <cell r="A812">
            <v>122</v>
          </cell>
          <cell r="B812" t="str">
            <v>ADESIVO PVC FRASCO C/ 850G</v>
          </cell>
          <cell r="C812" t="str">
            <v xml:space="preserve">UN </v>
          </cell>
          <cell r="D812">
            <v>5.1799999999999999E-2</v>
          </cell>
          <cell r="E812">
            <v>24.72</v>
          </cell>
          <cell r="F812">
            <v>1.28</v>
          </cell>
        </row>
        <row r="813">
          <cell r="A813">
            <v>20083</v>
          </cell>
          <cell r="B813" t="str">
            <v>SOLUCAO LIMPADORA FRASCO PLASTICO C/ 1000CM3</v>
          </cell>
          <cell r="C813" t="str">
            <v xml:space="preserve">UN </v>
          </cell>
          <cell r="D813">
            <v>1.7999999999999999E-2</v>
          </cell>
          <cell r="E813">
            <v>29.28</v>
          </cell>
          <cell r="F813">
            <v>0.53</v>
          </cell>
        </row>
        <row r="814">
          <cell r="A814">
            <v>2696</v>
          </cell>
          <cell r="B814" t="str">
            <v>ENCANADOR OU BOMBEIRO HIDRAULICO</v>
          </cell>
          <cell r="C814" t="str">
            <v xml:space="preserve">H </v>
          </cell>
          <cell r="D814">
            <v>0.6</v>
          </cell>
          <cell r="E814">
            <v>7.94</v>
          </cell>
          <cell r="F814">
            <v>4.76</v>
          </cell>
        </row>
        <row r="815">
          <cell r="A815">
            <v>6115</v>
          </cell>
          <cell r="B815" t="str">
            <v>AJUDANTE</v>
          </cell>
          <cell r="C815" t="str">
            <v xml:space="preserve">H </v>
          </cell>
          <cell r="D815">
            <v>0.6</v>
          </cell>
          <cell r="E815">
            <v>5.2</v>
          </cell>
          <cell r="F815">
            <v>3.12</v>
          </cell>
        </row>
        <row r="816">
          <cell r="A816">
            <v>7141</v>
          </cell>
          <cell r="B816" t="str">
            <v>TE PVC SOLD 90G P/ AGUA FRIA PREDIAL 40MM</v>
          </cell>
          <cell r="C816" t="str">
            <v xml:space="preserve">UN </v>
          </cell>
          <cell r="D816">
            <v>2</v>
          </cell>
          <cell r="E816">
            <v>5.75</v>
          </cell>
          <cell r="F816">
            <v>11.5</v>
          </cell>
        </row>
        <row r="817">
          <cell r="A817">
            <v>72454</v>
          </cell>
          <cell r="B817" t="str">
            <v>TE REDUÇÃO PVC SOLDAVEL AGUA FRIA 50X25MM - FORNECIMENTO E INSTALACAO</v>
          </cell>
          <cell r="C817" t="str">
            <v xml:space="preserve">UN </v>
          </cell>
          <cell r="D817">
            <v>1</v>
          </cell>
          <cell r="E817">
            <v>10.57</v>
          </cell>
          <cell r="F817">
            <v>10.57</v>
          </cell>
        </row>
        <row r="818">
          <cell r="A818">
            <v>122</v>
          </cell>
          <cell r="B818" t="str">
            <v>ADESIVO PVC FRASCO C/ 850G</v>
          </cell>
          <cell r="C818" t="str">
            <v xml:space="preserve">UN </v>
          </cell>
          <cell r="D818">
            <v>2.24E-2</v>
          </cell>
          <cell r="E818">
            <v>24.72</v>
          </cell>
          <cell r="F818">
            <v>0.55000000000000004</v>
          </cell>
        </row>
        <row r="819">
          <cell r="A819">
            <v>20083</v>
          </cell>
          <cell r="B819" t="str">
            <v>SOLUCAO LIMPADORA FRASCO PLASTICO C/ 1000CM3</v>
          </cell>
          <cell r="C819" t="str">
            <v xml:space="preserve">UN </v>
          </cell>
          <cell r="D819">
            <v>8.0000000000000002E-3</v>
          </cell>
          <cell r="E819">
            <v>29.28</v>
          </cell>
          <cell r="F819">
            <v>0.23</v>
          </cell>
        </row>
        <row r="820">
          <cell r="A820">
            <v>2696</v>
          </cell>
          <cell r="B820" t="str">
            <v>ENCANADOR OU BOMBEIRO HIDRAULICO</v>
          </cell>
          <cell r="C820" t="str">
            <v xml:space="preserve">H </v>
          </cell>
          <cell r="D820">
            <v>0.28000000000000003</v>
          </cell>
          <cell r="E820">
            <v>7.94</v>
          </cell>
          <cell r="F820">
            <v>2.2200000000000002</v>
          </cell>
        </row>
        <row r="821">
          <cell r="A821">
            <v>6115</v>
          </cell>
          <cell r="B821" t="str">
            <v>AJUDANTE</v>
          </cell>
          <cell r="C821" t="str">
            <v xml:space="preserve">H </v>
          </cell>
          <cell r="D821">
            <v>0.28000000000000003</v>
          </cell>
          <cell r="E821">
            <v>5.2</v>
          </cell>
          <cell r="F821">
            <v>1.46</v>
          </cell>
        </row>
        <row r="822">
          <cell r="A822">
            <v>7129</v>
          </cell>
          <cell r="B822" t="str">
            <v>TE REDUCAO PVC SOLD 90G P/ AGUA FRIA PREDIAL 50 MM X 25 MM</v>
          </cell>
          <cell r="C822" t="str">
            <v xml:space="preserve">UN </v>
          </cell>
          <cell r="D822">
            <v>1</v>
          </cell>
          <cell r="E822">
            <v>6.1</v>
          </cell>
          <cell r="F822">
            <v>6.1</v>
          </cell>
        </row>
        <row r="823">
          <cell r="A823">
            <v>72457</v>
          </cell>
          <cell r="B823" t="str">
            <v>TE REDUCAO PVC SOLDAVEL AGUA FRIA 75X50MM - FORNECIMENTO E INSTALACAO</v>
          </cell>
          <cell r="C823" t="str">
            <v xml:space="preserve">UN </v>
          </cell>
          <cell r="D823">
            <v>4</v>
          </cell>
          <cell r="E823">
            <v>32.22</v>
          </cell>
          <cell r="F823">
            <v>128.88999999999999</v>
          </cell>
        </row>
        <row r="824">
          <cell r="A824">
            <v>122</v>
          </cell>
          <cell r="B824" t="str">
            <v>ADESIVO PVC FRASCO C/ 850G</v>
          </cell>
          <cell r="C824" t="str">
            <v xml:space="preserve">UN </v>
          </cell>
          <cell r="D824">
            <v>0.13639999999999999</v>
          </cell>
          <cell r="E824">
            <v>24.72</v>
          </cell>
          <cell r="F824">
            <v>3.37</v>
          </cell>
        </row>
        <row r="825">
          <cell r="A825">
            <v>20083</v>
          </cell>
          <cell r="B825" t="str">
            <v>SOLUCAO LIMPADORA FRASCO PLASTICO C/ 1000CM3</v>
          </cell>
          <cell r="C825" t="str">
            <v xml:space="preserve">UN </v>
          </cell>
          <cell r="D825">
            <v>5.1999999999999998E-2</v>
          </cell>
          <cell r="E825">
            <v>29.28</v>
          </cell>
          <cell r="F825">
            <v>1.52</v>
          </cell>
        </row>
        <row r="826">
          <cell r="A826">
            <v>2696</v>
          </cell>
          <cell r="B826" t="str">
            <v>ENCANADOR OU BOMBEIRO HIDRAULICO</v>
          </cell>
          <cell r="C826" t="str">
            <v xml:space="preserve">H </v>
          </cell>
          <cell r="D826">
            <v>1.4</v>
          </cell>
          <cell r="E826">
            <v>7.94</v>
          </cell>
          <cell r="F826">
            <v>11.12</v>
          </cell>
        </row>
        <row r="827">
          <cell r="A827">
            <v>6115</v>
          </cell>
          <cell r="B827" t="str">
            <v>AJUDANTE</v>
          </cell>
          <cell r="C827" t="str">
            <v xml:space="preserve">H </v>
          </cell>
          <cell r="D827">
            <v>1.4</v>
          </cell>
          <cell r="E827">
            <v>5.2</v>
          </cell>
          <cell r="F827">
            <v>7.28</v>
          </cell>
        </row>
        <row r="828">
          <cell r="A828">
            <v>7132</v>
          </cell>
          <cell r="B828" t="str">
            <v>TE REDUCAO PVC SOLD 90G P/ AGUA FRIA PREDIAL 75 MM X 50 MM</v>
          </cell>
          <cell r="C828" t="str">
            <v xml:space="preserve">UN </v>
          </cell>
          <cell r="D828">
            <v>4</v>
          </cell>
          <cell r="E828">
            <v>26.4</v>
          </cell>
          <cell r="F828">
            <v>105.6</v>
          </cell>
        </row>
        <row r="829">
          <cell r="A829">
            <v>72458</v>
          </cell>
          <cell r="B829" t="str">
            <v>TE REDUCAO PVC SOLDAVEL AGUA FRIA 85X60MM - FORNECIMENTO E INSTALACAO</v>
          </cell>
          <cell r="C829" t="str">
            <v xml:space="preserve">UN </v>
          </cell>
          <cell r="D829">
            <v>1</v>
          </cell>
          <cell r="E829">
            <v>63.39</v>
          </cell>
          <cell r="F829">
            <v>63.39</v>
          </cell>
        </row>
        <row r="830">
          <cell r="A830">
            <v>122</v>
          </cell>
          <cell r="B830" t="str">
            <v>ADESIVO PVC FRASCO C/ 850G</v>
          </cell>
          <cell r="C830" t="str">
            <v xml:space="preserve">UN </v>
          </cell>
          <cell r="D830">
            <v>4.1200000000000001E-2</v>
          </cell>
          <cell r="E830">
            <v>24.72</v>
          </cell>
          <cell r="F830">
            <v>1.02</v>
          </cell>
        </row>
        <row r="831">
          <cell r="A831">
            <v>20083</v>
          </cell>
          <cell r="B831" t="str">
            <v>SOLUCAO LIMPADORA FRASCO PLASTICO C/ 1000CM3</v>
          </cell>
          <cell r="C831" t="str">
            <v xml:space="preserve">UN </v>
          </cell>
          <cell r="D831">
            <v>1.6E-2</v>
          </cell>
          <cell r="E831">
            <v>29.28</v>
          </cell>
          <cell r="F831">
            <v>0.47</v>
          </cell>
        </row>
        <row r="832">
          <cell r="A832">
            <v>2696</v>
          </cell>
          <cell r="B832" t="str">
            <v>ENCANADOR OU BOMBEIRO HIDRAULICO</v>
          </cell>
          <cell r="C832" t="str">
            <v xml:space="preserve">H </v>
          </cell>
          <cell r="D832">
            <v>0.4</v>
          </cell>
          <cell r="E832">
            <v>7.94</v>
          </cell>
          <cell r="F832">
            <v>3.18</v>
          </cell>
        </row>
        <row r="833">
          <cell r="A833">
            <v>6115</v>
          </cell>
          <cell r="B833" t="str">
            <v>AJUDANTE</v>
          </cell>
          <cell r="C833" t="str">
            <v xml:space="preserve">H </v>
          </cell>
          <cell r="D833">
            <v>0.4</v>
          </cell>
          <cell r="E833">
            <v>5.2</v>
          </cell>
          <cell r="F833">
            <v>2.08</v>
          </cell>
        </row>
        <row r="834">
          <cell r="A834">
            <v>7133</v>
          </cell>
          <cell r="B834" t="str">
            <v>TE REDUCAO PVC SOLD 90G P/ AGUA FRIA PREDIAL 85 MM X 60 MM</v>
          </cell>
          <cell r="C834" t="str">
            <v xml:space="preserve">UN </v>
          </cell>
          <cell r="D834">
            <v>1</v>
          </cell>
          <cell r="E834">
            <v>56.65</v>
          </cell>
          <cell r="F834">
            <v>56.65</v>
          </cell>
        </row>
        <row r="835">
          <cell r="A835">
            <v>72571</v>
          </cell>
          <cell r="B835" t="str">
            <v>JOELHO PVC SOLDAVEL 90º AGUA FRIA 20MM - FORNECIMENTO E INSTALACAO</v>
          </cell>
          <cell r="C835" t="str">
            <v xml:space="preserve">UN </v>
          </cell>
          <cell r="D835">
            <v>3</v>
          </cell>
          <cell r="E835">
            <v>2.73</v>
          </cell>
          <cell r="F835">
            <v>8.18</v>
          </cell>
        </row>
        <row r="836">
          <cell r="A836">
            <v>122</v>
          </cell>
          <cell r="B836" t="str">
            <v>ADESIVO PVC FRASCO C/ 850G</v>
          </cell>
          <cell r="C836" t="str">
            <v xml:space="preserve">UN </v>
          </cell>
          <cell r="D836">
            <v>1.77E-2</v>
          </cell>
          <cell r="E836">
            <v>24.72</v>
          </cell>
          <cell r="F836">
            <v>0.44</v>
          </cell>
        </row>
        <row r="837">
          <cell r="A837">
            <v>20083</v>
          </cell>
          <cell r="B837" t="str">
            <v>SOLUCAO LIMPADORA FRASCO PLASTICO C/ 1000CM3</v>
          </cell>
          <cell r="C837" t="str">
            <v xml:space="preserve">UN </v>
          </cell>
          <cell r="D837">
            <v>6.0000000000000001E-3</v>
          </cell>
          <cell r="E837">
            <v>29.28</v>
          </cell>
          <cell r="F837">
            <v>0.18</v>
          </cell>
        </row>
        <row r="838">
          <cell r="A838">
            <v>2696</v>
          </cell>
          <cell r="B838" t="str">
            <v>ENCANADOR OU BOMBEIRO HIDRAULICO</v>
          </cell>
          <cell r="C838" t="str">
            <v xml:space="preserve">H </v>
          </cell>
          <cell r="D838">
            <v>0.51</v>
          </cell>
          <cell r="E838">
            <v>7.94</v>
          </cell>
          <cell r="F838">
            <v>4.05</v>
          </cell>
        </row>
        <row r="839">
          <cell r="A839">
            <v>3542</v>
          </cell>
          <cell r="B839" t="str">
            <v>JOELHO PVC SOLD 90G P/AGUA FRIA PREDIAL 20 MM</v>
          </cell>
          <cell r="C839" t="str">
            <v xml:space="preserve">UN </v>
          </cell>
          <cell r="D839">
            <v>3</v>
          </cell>
          <cell r="E839">
            <v>0.28999999999999998</v>
          </cell>
          <cell r="F839">
            <v>0.87</v>
          </cell>
        </row>
        <row r="840">
          <cell r="A840">
            <v>6115</v>
          </cell>
          <cell r="B840" t="str">
            <v>AJUDANTE</v>
          </cell>
          <cell r="C840" t="str">
            <v xml:space="preserve">H </v>
          </cell>
          <cell r="D840">
            <v>0.51</v>
          </cell>
          <cell r="E840">
            <v>5.2</v>
          </cell>
          <cell r="F840">
            <v>2.65</v>
          </cell>
        </row>
        <row r="841">
          <cell r="A841">
            <v>72573</v>
          </cell>
          <cell r="B841" t="str">
            <v>JOELHO PVC SOLDAVEL 90º AGUA FRIA 25MM - FORNECIMENTO E INSTALACAO</v>
          </cell>
          <cell r="C841" t="str">
            <v xml:space="preserve">UN </v>
          </cell>
          <cell r="D841">
            <v>9</v>
          </cell>
          <cell r="E841">
            <v>2.98</v>
          </cell>
          <cell r="F841">
            <v>26.86</v>
          </cell>
        </row>
        <row r="842">
          <cell r="A842">
            <v>122</v>
          </cell>
          <cell r="B842" t="str">
            <v>ADESIVO PVC FRASCO C/ 850G</v>
          </cell>
          <cell r="C842" t="str">
            <v xml:space="preserve">UN </v>
          </cell>
          <cell r="D842">
            <v>6.3899999999999998E-2</v>
          </cell>
          <cell r="E842">
            <v>24.72</v>
          </cell>
          <cell r="F842">
            <v>1.58</v>
          </cell>
        </row>
        <row r="843">
          <cell r="A843">
            <v>20083</v>
          </cell>
          <cell r="B843" t="str">
            <v>SOLUCAO LIMPADORA FRASCO PLASTICO C/ 1000CM3</v>
          </cell>
          <cell r="C843" t="str">
            <v xml:space="preserve">UN </v>
          </cell>
          <cell r="D843">
            <v>2.2499999999999999E-2</v>
          </cell>
          <cell r="E843">
            <v>29.28</v>
          </cell>
          <cell r="F843">
            <v>0.66</v>
          </cell>
        </row>
        <row r="844">
          <cell r="A844">
            <v>2696</v>
          </cell>
          <cell r="B844" t="str">
            <v>ENCANADOR OU BOMBEIRO HIDRAULICO</v>
          </cell>
          <cell r="C844" t="str">
            <v xml:space="preserve">H </v>
          </cell>
          <cell r="D844">
            <v>1.62</v>
          </cell>
          <cell r="E844">
            <v>7.94</v>
          </cell>
          <cell r="F844">
            <v>12.86</v>
          </cell>
        </row>
        <row r="845">
          <cell r="A845">
            <v>3529</v>
          </cell>
          <cell r="B845" t="str">
            <v>JOELHO PVC SOLD 90G P/ AGUA FRIA PREDIAL 25 MM</v>
          </cell>
          <cell r="C845" t="str">
            <v xml:space="preserve">UN </v>
          </cell>
          <cell r="D845">
            <v>9</v>
          </cell>
          <cell r="E845">
            <v>0.37</v>
          </cell>
          <cell r="F845">
            <v>3.33</v>
          </cell>
        </row>
        <row r="846">
          <cell r="A846">
            <v>6115</v>
          </cell>
          <cell r="B846" t="str">
            <v>AJUDANTE</v>
          </cell>
          <cell r="C846" t="str">
            <v xml:space="preserve">H </v>
          </cell>
          <cell r="D846">
            <v>1.62</v>
          </cell>
          <cell r="E846">
            <v>5.2</v>
          </cell>
          <cell r="F846">
            <v>8.42</v>
          </cell>
        </row>
        <row r="847">
          <cell r="A847">
            <v>72577</v>
          </cell>
          <cell r="B847" t="str">
            <v>JOELHO PVC SOLDAVEL 90º AGUA FRIA 40MM - FORNECIMENTO E INSTALACAO</v>
          </cell>
          <cell r="C847" t="str">
            <v xml:space="preserve">UN </v>
          </cell>
          <cell r="D847">
            <v>2</v>
          </cell>
          <cell r="E847">
            <v>5.75</v>
          </cell>
          <cell r="F847">
            <v>11.5</v>
          </cell>
        </row>
        <row r="848">
          <cell r="A848">
            <v>122</v>
          </cell>
          <cell r="B848" t="str">
            <v>ADESIVO PVC FRASCO C/ 850G</v>
          </cell>
          <cell r="C848" t="str">
            <v xml:space="preserve">UN </v>
          </cell>
          <cell r="D848">
            <v>2.3599999999999999E-2</v>
          </cell>
          <cell r="E848">
            <v>24.72</v>
          </cell>
          <cell r="F848">
            <v>0.57999999999999996</v>
          </cell>
        </row>
        <row r="849">
          <cell r="A849">
            <v>20083</v>
          </cell>
          <cell r="B849" t="str">
            <v>SOLUCAO LIMPADORA FRASCO PLASTICO C/ 1000CM3</v>
          </cell>
          <cell r="C849" t="str">
            <v xml:space="preserve">UN </v>
          </cell>
          <cell r="D849">
            <v>8.0000000000000002E-3</v>
          </cell>
          <cell r="E849">
            <v>29.28</v>
          </cell>
          <cell r="F849">
            <v>0.23</v>
          </cell>
        </row>
        <row r="850">
          <cell r="A850">
            <v>2696</v>
          </cell>
          <cell r="B850" t="str">
            <v>ENCANADOR OU BOMBEIRO HIDRAULICO</v>
          </cell>
          <cell r="C850" t="str">
            <v xml:space="preserve">H </v>
          </cell>
          <cell r="D850">
            <v>0.48</v>
          </cell>
          <cell r="E850">
            <v>7.94</v>
          </cell>
          <cell r="F850">
            <v>3.81</v>
          </cell>
        </row>
        <row r="851">
          <cell r="A851">
            <v>3535</v>
          </cell>
          <cell r="B851" t="str">
            <v>JOELHO PVC SOLD 90G P/AGUA FRIA PREDIAL 40 MM</v>
          </cell>
          <cell r="C851" t="str">
            <v xml:space="preserve">UN </v>
          </cell>
          <cell r="D851">
            <v>2</v>
          </cell>
          <cell r="E851">
            <v>2.19</v>
          </cell>
          <cell r="F851">
            <v>4.38</v>
          </cell>
        </row>
        <row r="852">
          <cell r="A852">
            <v>6115</v>
          </cell>
          <cell r="B852" t="str">
            <v>AJUDANTE</v>
          </cell>
          <cell r="C852" t="str">
            <v xml:space="preserve">H </v>
          </cell>
          <cell r="D852">
            <v>0.48</v>
          </cell>
          <cell r="E852">
            <v>5.2</v>
          </cell>
          <cell r="F852">
            <v>2.5</v>
          </cell>
        </row>
        <row r="853">
          <cell r="A853">
            <v>72579</v>
          </cell>
          <cell r="B853" t="str">
            <v>JOELHO PVC SOLDAVEL 90º AGUA FRIA 50MM - FORNECIMENTO E INSTALACAO</v>
          </cell>
          <cell r="C853" t="str">
            <v xml:space="preserve">UN </v>
          </cell>
          <cell r="D853">
            <v>3</v>
          </cell>
          <cell r="E853">
            <v>6.25</v>
          </cell>
          <cell r="F853">
            <v>18.760000000000002</v>
          </cell>
        </row>
        <row r="854">
          <cell r="A854">
            <v>122</v>
          </cell>
          <cell r="B854" t="str">
            <v>ADESIVO PVC FRASCO C/ 850G</v>
          </cell>
          <cell r="C854" t="str">
            <v xml:space="preserve">UN </v>
          </cell>
          <cell r="D854">
            <v>3.5400000000000001E-2</v>
          </cell>
          <cell r="E854">
            <v>24.72</v>
          </cell>
          <cell r="F854">
            <v>0.88</v>
          </cell>
        </row>
        <row r="855">
          <cell r="A855">
            <v>20083</v>
          </cell>
          <cell r="B855" t="str">
            <v>SOLUCAO LIMPADORA FRASCO PLASTICO C/ 1000CM3</v>
          </cell>
          <cell r="C855" t="str">
            <v xml:space="preserve">UN </v>
          </cell>
          <cell r="D855">
            <v>1.2E-2</v>
          </cell>
          <cell r="E855">
            <v>29.28</v>
          </cell>
          <cell r="F855">
            <v>0.35</v>
          </cell>
        </row>
        <row r="856">
          <cell r="A856">
            <v>2696</v>
          </cell>
          <cell r="B856" t="str">
            <v>ENCANADOR OU BOMBEIRO HIDRAULICO</v>
          </cell>
          <cell r="C856" t="str">
            <v xml:space="preserve">H </v>
          </cell>
          <cell r="D856">
            <v>0.75</v>
          </cell>
          <cell r="E856">
            <v>7.94</v>
          </cell>
          <cell r="F856">
            <v>5.96</v>
          </cell>
        </row>
        <row r="857">
          <cell r="A857">
            <v>3540</v>
          </cell>
          <cell r="B857" t="str">
            <v>JOELHO PVC SOLD 90G P/AGUA FRIA PREDIAL 50 MM</v>
          </cell>
          <cell r="C857" t="str">
            <v xml:space="preserve">UN </v>
          </cell>
          <cell r="D857">
            <v>3</v>
          </cell>
          <cell r="E857">
            <v>2.56</v>
          </cell>
          <cell r="F857">
            <v>7.68</v>
          </cell>
        </row>
        <row r="858">
          <cell r="A858">
            <v>6115</v>
          </cell>
          <cell r="B858" t="str">
            <v>AJUDANTE</v>
          </cell>
          <cell r="C858" t="str">
            <v xml:space="preserve">H </v>
          </cell>
          <cell r="D858">
            <v>0.75</v>
          </cell>
          <cell r="E858">
            <v>5.2</v>
          </cell>
          <cell r="F858">
            <v>3.9</v>
          </cell>
        </row>
        <row r="859">
          <cell r="A859">
            <v>72581</v>
          </cell>
          <cell r="B859" t="str">
            <v>JOELHO PVC SOLDAVEL 90º AGUA FRIA 60MM - FORNECIMENTO E INSTALACAO</v>
          </cell>
          <cell r="C859" t="str">
            <v xml:space="preserve">UN </v>
          </cell>
          <cell r="D859">
            <v>2</v>
          </cell>
          <cell r="E859">
            <v>16.920000000000002</v>
          </cell>
          <cell r="F859">
            <v>33.840000000000003</v>
          </cell>
        </row>
        <row r="860">
          <cell r="A860">
            <v>122</v>
          </cell>
          <cell r="B860" t="str">
            <v>ADESIVO PVC FRASCO C/ 850G</v>
          </cell>
          <cell r="C860" t="str">
            <v xml:space="preserve">UN </v>
          </cell>
          <cell r="D860">
            <v>3.5200000000000002E-2</v>
          </cell>
          <cell r="E860">
            <v>24.72</v>
          </cell>
          <cell r="F860">
            <v>0.87</v>
          </cell>
        </row>
        <row r="861">
          <cell r="A861">
            <v>20083</v>
          </cell>
          <cell r="B861" t="str">
            <v>SOLUCAO LIMPADORA FRASCO PLASTICO C/ 1000CM3</v>
          </cell>
          <cell r="C861" t="str">
            <v xml:space="preserve">UN </v>
          </cell>
          <cell r="D861">
            <v>1.4E-2</v>
          </cell>
          <cell r="E861">
            <v>29.28</v>
          </cell>
          <cell r="F861">
            <v>0.41</v>
          </cell>
        </row>
        <row r="862">
          <cell r="A862">
            <v>2696</v>
          </cell>
          <cell r="B862" t="str">
            <v>ENCANADOR OU BOMBEIRO HIDRAULICO</v>
          </cell>
          <cell r="C862" t="str">
            <v xml:space="preserve">H </v>
          </cell>
          <cell r="D862">
            <v>0.57999999999999996</v>
          </cell>
          <cell r="E862">
            <v>7.94</v>
          </cell>
          <cell r="F862">
            <v>4.6100000000000003</v>
          </cell>
        </row>
        <row r="863">
          <cell r="A863">
            <v>3539</v>
          </cell>
          <cell r="B863" t="str">
            <v>JOELHO PVC SOLD 90G P/AGUA FRIA PREDIAL 60 MM</v>
          </cell>
          <cell r="C863" t="str">
            <v xml:space="preserve">UN </v>
          </cell>
          <cell r="D863">
            <v>2</v>
          </cell>
          <cell r="E863">
            <v>12.47</v>
          </cell>
          <cell r="F863">
            <v>24.94</v>
          </cell>
        </row>
        <row r="864">
          <cell r="A864">
            <v>6115</v>
          </cell>
          <cell r="B864" t="str">
            <v>AJUDANTE</v>
          </cell>
          <cell r="C864" t="str">
            <v xml:space="preserve">H </v>
          </cell>
          <cell r="D864">
            <v>0.57999999999999996</v>
          </cell>
          <cell r="E864">
            <v>5.2</v>
          </cell>
          <cell r="F864">
            <v>3.02</v>
          </cell>
        </row>
        <row r="865">
          <cell r="A865">
            <v>72583</v>
          </cell>
          <cell r="B865" t="str">
            <v>JOELHO PVC SOLDAVEL 90º AGUA FRIA 75MM - FORNECIMENTO E INSTALACAO</v>
          </cell>
          <cell r="C865" t="str">
            <v xml:space="preserve">UN </v>
          </cell>
          <cell r="D865">
            <v>6</v>
          </cell>
          <cell r="E865">
            <v>45.44</v>
          </cell>
          <cell r="F865">
            <v>272.61</v>
          </cell>
        </row>
        <row r="866">
          <cell r="A866">
            <v>122</v>
          </cell>
          <cell r="B866" t="str">
            <v>ADESIVO PVC FRASCO C/ 850G</v>
          </cell>
          <cell r="C866" t="str">
            <v xml:space="preserve">UN </v>
          </cell>
          <cell r="D866">
            <v>0.1764</v>
          </cell>
          <cell r="E866">
            <v>24.72</v>
          </cell>
          <cell r="F866">
            <v>4.3600000000000003</v>
          </cell>
        </row>
        <row r="867">
          <cell r="A867">
            <v>20083</v>
          </cell>
          <cell r="B867" t="str">
            <v>SOLUCAO LIMPADORA FRASCO PLASTICO C/ 1000CM3</v>
          </cell>
          <cell r="C867" t="str">
            <v xml:space="preserve">UN </v>
          </cell>
          <cell r="D867">
            <v>5.3999999999999999E-2</v>
          </cell>
          <cell r="E867">
            <v>29.28</v>
          </cell>
          <cell r="F867">
            <v>1.58</v>
          </cell>
        </row>
        <row r="868">
          <cell r="A868">
            <v>2696</v>
          </cell>
          <cell r="B868" t="str">
            <v>ENCANADOR OU BOMBEIRO HIDRAULICO</v>
          </cell>
          <cell r="C868" t="str">
            <v xml:space="preserve">H </v>
          </cell>
          <cell r="D868">
            <v>1.92</v>
          </cell>
          <cell r="E868">
            <v>7.94</v>
          </cell>
          <cell r="F868">
            <v>15.24</v>
          </cell>
        </row>
        <row r="869">
          <cell r="A869">
            <v>3511</v>
          </cell>
          <cell r="B869" t="str">
            <v>JOELHO PVC SOLD 90G P/ AGUA FRIA PREDIAL 75 MM</v>
          </cell>
          <cell r="C869" t="str">
            <v xml:space="preserve">UN </v>
          </cell>
          <cell r="D869">
            <v>6</v>
          </cell>
          <cell r="E869">
            <v>40.24</v>
          </cell>
          <cell r="F869">
            <v>241.44</v>
          </cell>
        </row>
        <row r="870">
          <cell r="A870">
            <v>6115</v>
          </cell>
          <cell r="B870" t="str">
            <v>AJUDANTE</v>
          </cell>
          <cell r="C870" t="str">
            <v xml:space="preserve">H </v>
          </cell>
          <cell r="D870">
            <v>1.92</v>
          </cell>
          <cell r="E870">
            <v>5.2</v>
          </cell>
          <cell r="F870">
            <v>9.98</v>
          </cell>
        </row>
        <row r="871">
          <cell r="A871">
            <v>72587</v>
          </cell>
          <cell r="B871" t="str">
            <v>JOELHO PVC ROSQUEAVEL 90º AGUA FRIA 1.1/2" - FORNECIMENTO E INSTALACAO</v>
          </cell>
          <cell r="C871" t="str">
            <v xml:space="preserve">UN </v>
          </cell>
          <cell r="D871">
            <v>3</v>
          </cell>
          <cell r="E871">
            <v>11.86</v>
          </cell>
          <cell r="F871">
            <v>35.590000000000003</v>
          </cell>
        </row>
        <row r="872">
          <cell r="A872">
            <v>2696</v>
          </cell>
          <cell r="B872" t="str">
            <v>ENCANADOR OU BOMBEIRO HIDRAULICO</v>
          </cell>
          <cell r="C872" t="str">
            <v xml:space="preserve">H </v>
          </cell>
          <cell r="D872">
            <v>0.9</v>
          </cell>
          <cell r="E872">
            <v>7.94</v>
          </cell>
          <cell r="F872">
            <v>7.15</v>
          </cell>
        </row>
        <row r="873">
          <cell r="A873">
            <v>3143</v>
          </cell>
          <cell r="B873" t="str">
            <v>FITA VEDA ROSCA EM ROLOS 18MMX25M</v>
          </cell>
          <cell r="C873" t="str">
            <v xml:space="preserve">UN </v>
          </cell>
          <cell r="D873">
            <v>0.12</v>
          </cell>
          <cell r="E873">
            <v>4.01</v>
          </cell>
          <cell r="F873">
            <v>0.48</v>
          </cell>
        </row>
        <row r="874">
          <cell r="A874">
            <v>3481</v>
          </cell>
          <cell r="B874" t="str">
            <v>JOELHO PVC C/ROSCA 90G P/ AGUA FRIA PREDIAL 1 1/2"</v>
          </cell>
          <cell r="C874" t="str">
            <v xml:space="preserve">UN </v>
          </cell>
          <cell r="D874">
            <v>3</v>
          </cell>
          <cell r="E874">
            <v>7.76</v>
          </cell>
          <cell r="F874">
            <v>23.28</v>
          </cell>
        </row>
        <row r="875">
          <cell r="A875">
            <v>6115</v>
          </cell>
          <cell r="B875" t="str">
            <v>AJUDANTE</v>
          </cell>
          <cell r="C875" t="str">
            <v xml:space="preserve">H </v>
          </cell>
          <cell r="D875">
            <v>0.9</v>
          </cell>
          <cell r="E875">
            <v>5.2</v>
          </cell>
          <cell r="F875">
            <v>4.68</v>
          </cell>
        </row>
        <row r="876">
          <cell r="A876">
            <v>72588</v>
          </cell>
          <cell r="B876" t="str">
            <v>JOELHO PVC ROSQUEAVEL 45º AGUA FRIA 1.1/2" - FORNECIMENTO E INSTALACAO</v>
          </cell>
          <cell r="C876" t="str">
            <v xml:space="preserve">UN </v>
          </cell>
          <cell r="D876">
            <v>1</v>
          </cell>
          <cell r="E876">
            <v>13.48</v>
          </cell>
          <cell r="F876">
            <v>13.48</v>
          </cell>
        </row>
        <row r="877">
          <cell r="A877">
            <v>2696</v>
          </cell>
          <cell r="B877" t="str">
            <v>ENCANADOR OU BOMBEIRO HIDRAULICO</v>
          </cell>
          <cell r="C877" t="str">
            <v xml:space="preserve">H </v>
          </cell>
          <cell r="D877">
            <v>0.3</v>
          </cell>
          <cell r="E877">
            <v>7.94</v>
          </cell>
          <cell r="F877">
            <v>2.38</v>
          </cell>
        </row>
        <row r="878">
          <cell r="A878">
            <v>3143</v>
          </cell>
          <cell r="B878" t="str">
            <v>FITA VEDA ROSCA EM ROLOS 18MMX25M</v>
          </cell>
          <cell r="C878" t="str">
            <v xml:space="preserve">UN </v>
          </cell>
          <cell r="D878">
            <v>0.04</v>
          </cell>
          <cell r="E878">
            <v>4.01</v>
          </cell>
          <cell r="F878">
            <v>0.16</v>
          </cell>
        </row>
        <row r="879">
          <cell r="A879">
            <v>3492</v>
          </cell>
          <cell r="B879" t="str">
            <v>JOELHO PVC C/ROSCA 45G P/ AGUA FRIA PREDIAL 1 1/2"</v>
          </cell>
          <cell r="C879" t="str">
            <v xml:space="preserve">UN </v>
          </cell>
          <cell r="D879">
            <v>1</v>
          </cell>
          <cell r="E879">
            <v>9.3800000000000008</v>
          </cell>
          <cell r="F879">
            <v>9.3800000000000008</v>
          </cell>
        </row>
        <row r="880">
          <cell r="A880">
            <v>6115</v>
          </cell>
          <cell r="B880" t="str">
            <v>AJUDANTE</v>
          </cell>
          <cell r="C880" t="str">
            <v xml:space="preserve">H </v>
          </cell>
          <cell r="D880">
            <v>0.3</v>
          </cell>
          <cell r="E880">
            <v>5.2</v>
          </cell>
          <cell r="F880">
            <v>1.56</v>
          </cell>
        </row>
        <row r="881">
          <cell r="A881">
            <v>72595</v>
          </cell>
          <cell r="B881" t="str">
            <v>JOELHO PVC ROSQUEAVEL 90º AGUA FRIA 2" - FORNECIMENTO E INSTALACAO</v>
          </cell>
          <cell r="C881" t="str">
            <v xml:space="preserve">UN </v>
          </cell>
          <cell r="D881">
            <v>2</v>
          </cell>
          <cell r="E881">
            <v>21.16</v>
          </cell>
          <cell r="F881">
            <v>42.32</v>
          </cell>
        </row>
        <row r="882">
          <cell r="A882">
            <v>2696</v>
          </cell>
          <cell r="B882" t="str">
            <v>ENCANADOR OU BOMBEIRO HIDRAULICO</v>
          </cell>
          <cell r="C882" t="str">
            <v xml:space="preserve">H </v>
          </cell>
          <cell r="D882">
            <v>0.68</v>
          </cell>
          <cell r="E882">
            <v>7.94</v>
          </cell>
          <cell r="F882">
            <v>5.4</v>
          </cell>
        </row>
        <row r="883">
          <cell r="A883">
            <v>3143</v>
          </cell>
          <cell r="B883" t="str">
            <v>FITA VEDA ROSCA EM ROLOS 18MMX25M</v>
          </cell>
          <cell r="C883" t="str">
            <v xml:space="preserve">UN </v>
          </cell>
          <cell r="D883">
            <v>9.6000000000000002E-2</v>
          </cell>
          <cell r="E883">
            <v>4.01</v>
          </cell>
          <cell r="F883">
            <v>0.38</v>
          </cell>
        </row>
        <row r="884">
          <cell r="A884">
            <v>3508</v>
          </cell>
          <cell r="B884" t="str">
            <v>JOELHO PVC C/ROSCA 90G P/ AGUA FRIA PREDIAL 2"</v>
          </cell>
          <cell r="C884" t="str">
            <v xml:space="preserve">UN </v>
          </cell>
          <cell r="D884">
            <v>2</v>
          </cell>
          <cell r="E884">
            <v>16.5</v>
          </cell>
          <cell r="F884">
            <v>33</v>
          </cell>
        </row>
        <row r="885">
          <cell r="A885">
            <v>6115</v>
          </cell>
          <cell r="B885" t="str">
            <v>AJUDANTE</v>
          </cell>
          <cell r="C885" t="str">
            <v xml:space="preserve">H </v>
          </cell>
          <cell r="D885">
            <v>0.68</v>
          </cell>
          <cell r="E885">
            <v>5.2</v>
          </cell>
          <cell r="F885">
            <v>3.54</v>
          </cell>
        </row>
        <row r="886">
          <cell r="A886" t="str">
            <v xml:space="preserve">72605BZ </v>
          </cell>
          <cell r="B886" t="str">
            <v>JUNÇÃO 45° PVC BRANCO ROSCAVEL Ø 1 1/2"</v>
          </cell>
          <cell r="C886" t="str">
            <v xml:space="preserve">UN </v>
          </cell>
          <cell r="D886">
            <v>1</v>
          </cell>
          <cell r="E886">
            <v>14.39</v>
          </cell>
          <cell r="F886">
            <v>14.39</v>
          </cell>
        </row>
        <row r="887">
          <cell r="A887">
            <v>2696</v>
          </cell>
          <cell r="B887" t="str">
            <v>ENCANADOR OU BOMBEIRO HIDRAULICO</v>
          </cell>
          <cell r="C887" t="str">
            <v xml:space="preserve">H </v>
          </cell>
          <cell r="D887">
            <v>0.36</v>
          </cell>
          <cell r="E887">
            <v>7.94</v>
          </cell>
          <cell r="F887">
            <v>2.86</v>
          </cell>
        </row>
        <row r="888">
          <cell r="A888">
            <v>3146</v>
          </cell>
          <cell r="B888" t="str">
            <v>FITA VEDA ROSCA EM ROLOS 18MMX10M</v>
          </cell>
          <cell r="C888" t="str">
            <v xml:space="preserve">UN </v>
          </cell>
          <cell r="D888">
            <v>0.2</v>
          </cell>
          <cell r="E888">
            <v>1.74</v>
          </cell>
          <cell r="F888">
            <v>0.35</v>
          </cell>
        </row>
        <row r="889">
          <cell r="A889">
            <v>3657</v>
          </cell>
          <cell r="B889" t="str">
            <v>JUNCAO 45G PVC C/ ROSCA 1 1/4"</v>
          </cell>
          <cell r="C889" t="str">
            <v xml:space="preserve">UN </v>
          </cell>
          <cell r="D889">
            <v>1</v>
          </cell>
          <cell r="E889">
            <v>9.1199999999999992</v>
          </cell>
          <cell r="F889">
            <v>9.1199999999999992</v>
          </cell>
        </row>
        <row r="890">
          <cell r="A890">
            <v>6116</v>
          </cell>
          <cell r="B890" t="str">
            <v>AJUDANTE DE ENCANADOR</v>
          </cell>
          <cell r="C890" t="str">
            <v xml:space="preserve">H </v>
          </cell>
          <cell r="D890">
            <v>0.36</v>
          </cell>
          <cell r="E890">
            <v>5.74</v>
          </cell>
          <cell r="F890">
            <v>2.0699999999999998</v>
          </cell>
        </row>
        <row r="891">
          <cell r="A891">
            <v>72632</v>
          </cell>
          <cell r="B891" t="str">
            <v>LUVA PVC ROSQUEAVEL AGUA FRIA 1.1/2" - FORNECIMENTO E INSTALACAO</v>
          </cell>
          <cell r="C891" t="str">
            <v xml:space="preserve">UN </v>
          </cell>
          <cell r="D891">
            <v>2</v>
          </cell>
          <cell r="E891">
            <v>5.1100000000000003</v>
          </cell>
          <cell r="F891">
            <v>10.210000000000001</v>
          </cell>
        </row>
        <row r="892">
          <cell r="A892">
            <v>1893</v>
          </cell>
          <cell r="B892" t="str">
            <v>LUVA PVC ROSCAVEL P/ ELETRODUTO 1.1/2"</v>
          </cell>
          <cell r="C892" t="str">
            <v xml:space="preserve">UN </v>
          </cell>
          <cell r="D892">
            <v>2</v>
          </cell>
          <cell r="E892">
            <v>2.91</v>
          </cell>
          <cell r="F892">
            <v>5.82</v>
          </cell>
        </row>
        <row r="893">
          <cell r="A893">
            <v>2696</v>
          </cell>
          <cell r="B893" t="str">
            <v>ENCANADOR OU BOMBEIRO HIDRAULICO</v>
          </cell>
          <cell r="C893" t="str">
            <v xml:space="preserve">H </v>
          </cell>
          <cell r="D893">
            <v>0.3</v>
          </cell>
          <cell r="E893">
            <v>7.94</v>
          </cell>
          <cell r="F893">
            <v>2.38</v>
          </cell>
        </row>
        <row r="894">
          <cell r="A894">
            <v>3143</v>
          </cell>
          <cell r="B894" t="str">
            <v>FITA VEDA ROSCA EM ROLOS 18MMX25M</v>
          </cell>
          <cell r="C894" t="str">
            <v xml:space="preserve">UN </v>
          </cell>
          <cell r="D894">
            <v>0.112</v>
          </cell>
          <cell r="E894">
            <v>4.01</v>
          </cell>
          <cell r="F894">
            <v>0.45</v>
          </cell>
        </row>
        <row r="895">
          <cell r="A895">
            <v>6115</v>
          </cell>
          <cell r="B895" t="str">
            <v>AJUDANTE</v>
          </cell>
          <cell r="C895" t="str">
            <v xml:space="preserve">H </v>
          </cell>
          <cell r="D895">
            <v>0.3</v>
          </cell>
          <cell r="E895">
            <v>5.2</v>
          </cell>
          <cell r="F895">
            <v>1.56</v>
          </cell>
        </row>
        <row r="896">
          <cell r="A896" t="str">
            <v xml:space="preserve">72670C </v>
          </cell>
          <cell r="B896" t="str">
            <v>NIPLE DE PVC ROSQUEAVEL AGUA FRIA 1 1/2" - FORNECIMENTO E INSTALACAO</v>
          </cell>
          <cell r="C896" t="str">
            <v xml:space="preserve">UN </v>
          </cell>
          <cell r="D896">
            <v>5</v>
          </cell>
          <cell r="E896">
            <v>2.99</v>
          </cell>
          <cell r="F896">
            <v>14.96</v>
          </cell>
        </row>
        <row r="897">
          <cell r="A897">
            <v>2696</v>
          </cell>
          <cell r="B897" t="str">
            <v>ENCANADOR OU BOMBEIRO HIDRAULICO</v>
          </cell>
          <cell r="C897" t="str">
            <v xml:space="preserve">H </v>
          </cell>
          <cell r="D897">
            <v>0.7</v>
          </cell>
          <cell r="E897">
            <v>7.94</v>
          </cell>
          <cell r="F897">
            <v>5.56</v>
          </cell>
        </row>
        <row r="898">
          <cell r="A898">
            <v>3143</v>
          </cell>
          <cell r="B898" t="str">
            <v>FITA VEDA ROSCA EM ROLOS 18MMX25M</v>
          </cell>
          <cell r="C898" t="str">
            <v xml:space="preserve">UN </v>
          </cell>
          <cell r="D898">
            <v>0.19</v>
          </cell>
          <cell r="E898">
            <v>4.01</v>
          </cell>
          <cell r="F898">
            <v>0.76</v>
          </cell>
        </row>
        <row r="899">
          <cell r="A899">
            <v>4212</v>
          </cell>
          <cell r="B899" t="str">
            <v>NIPEL PVC C/ C/ ROSCA P/ AGUA FRIA PREDIAL 1"</v>
          </cell>
          <cell r="C899" t="str">
            <v xml:space="preserve">UN </v>
          </cell>
          <cell r="D899">
            <v>5</v>
          </cell>
          <cell r="E899">
            <v>1</v>
          </cell>
          <cell r="F899">
            <v>5</v>
          </cell>
        </row>
        <row r="900">
          <cell r="A900">
            <v>6115</v>
          </cell>
          <cell r="B900" t="str">
            <v>AJUDANTE</v>
          </cell>
          <cell r="C900" t="str">
            <v xml:space="preserve">H </v>
          </cell>
          <cell r="D900">
            <v>0.7</v>
          </cell>
          <cell r="E900">
            <v>5.2</v>
          </cell>
          <cell r="F900">
            <v>3.64</v>
          </cell>
        </row>
        <row r="901">
          <cell r="A901">
            <v>72672</v>
          </cell>
          <cell r="B901" t="str">
            <v>NIPLE DE PVC ROSQUEAVEL AGUA FRIA 2" - FORNECIMENTO E INSTALACAO</v>
          </cell>
          <cell r="C901" t="str">
            <v xml:space="preserve">UN </v>
          </cell>
          <cell r="D901">
            <v>4</v>
          </cell>
          <cell r="E901">
            <v>8.7899999999999991</v>
          </cell>
          <cell r="F901">
            <v>35.17</v>
          </cell>
        </row>
        <row r="902">
          <cell r="A902">
            <v>2696</v>
          </cell>
          <cell r="B902" t="str">
            <v>ENCANADOR OU BOMBEIRO HIDRAULICO</v>
          </cell>
          <cell r="C902" t="str">
            <v xml:space="preserve">H </v>
          </cell>
          <cell r="D902">
            <v>0.68</v>
          </cell>
          <cell r="E902">
            <v>7.94</v>
          </cell>
          <cell r="F902">
            <v>5.4</v>
          </cell>
        </row>
        <row r="903">
          <cell r="A903">
            <v>3143</v>
          </cell>
          <cell r="B903" t="str">
            <v>FITA VEDA ROSCA EM ROLOS 18MMX25M</v>
          </cell>
          <cell r="C903" t="str">
            <v xml:space="preserve">UN </v>
          </cell>
          <cell r="D903">
            <v>0.28799999999999998</v>
          </cell>
          <cell r="E903">
            <v>4.01</v>
          </cell>
          <cell r="F903">
            <v>1.1499999999999999</v>
          </cell>
        </row>
        <row r="904">
          <cell r="A904">
            <v>4213</v>
          </cell>
          <cell r="B904" t="str">
            <v>NIPEL PVC C/ C/ ROSCA P/ AGUA FRIA PREDIAL 2"</v>
          </cell>
          <cell r="C904" t="str">
            <v xml:space="preserve">UN </v>
          </cell>
          <cell r="D904">
            <v>4</v>
          </cell>
          <cell r="E904">
            <v>6.27</v>
          </cell>
          <cell r="F904">
            <v>25.08</v>
          </cell>
        </row>
        <row r="905">
          <cell r="A905">
            <v>6115</v>
          </cell>
          <cell r="B905" t="str">
            <v>AJUDANTE</v>
          </cell>
          <cell r="C905" t="str">
            <v xml:space="preserve">H </v>
          </cell>
          <cell r="D905">
            <v>0.68</v>
          </cell>
          <cell r="E905">
            <v>5.2</v>
          </cell>
          <cell r="F905">
            <v>3.54</v>
          </cell>
        </row>
        <row r="906">
          <cell r="A906">
            <v>72703</v>
          </cell>
          <cell r="B906" t="str">
            <v>REDUCAO DE PVC SOLDAVEL AGUA FRIA 50X25MM - FORNECIMENTO E INSTALACAO</v>
          </cell>
          <cell r="C906" t="str">
            <v xml:space="preserve">UN </v>
          </cell>
          <cell r="D906">
            <v>4</v>
          </cell>
          <cell r="E906">
            <v>4.28</v>
          </cell>
          <cell r="F906">
            <v>17.100000000000001</v>
          </cell>
        </row>
        <row r="907">
          <cell r="A907">
            <v>122</v>
          </cell>
          <cell r="B907" t="str">
            <v>ADESIVO PVC FRASCO C/ 850G</v>
          </cell>
          <cell r="C907" t="str">
            <v xml:space="preserve">UN </v>
          </cell>
          <cell r="D907">
            <v>6.6000000000000003E-2</v>
          </cell>
          <cell r="E907">
            <v>24.72</v>
          </cell>
          <cell r="F907">
            <v>1.63</v>
          </cell>
        </row>
        <row r="908">
          <cell r="A908">
            <v>20083</v>
          </cell>
          <cell r="B908" t="str">
            <v>SOLUCAO LIMPADORA FRASCO PLASTICO C/ 1000CM3</v>
          </cell>
          <cell r="C908" t="str">
            <v xml:space="preserve">UN </v>
          </cell>
          <cell r="D908">
            <v>7.5999999999999998E-2</v>
          </cell>
          <cell r="E908">
            <v>29.28</v>
          </cell>
          <cell r="F908">
            <v>2.23</v>
          </cell>
        </row>
        <row r="909">
          <cell r="A909">
            <v>2696</v>
          </cell>
          <cell r="B909" t="str">
            <v>ENCANADOR OU BOMBEIRO HIDRAULICO</v>
          </cell>
          <cell r="C909" t="str">
            <v xml:space="preserve">H </v>
          </cell>
          <cell r="D909">
            <v>0.6</v>
          </cell>
          <cell r="E909">
            <v>7.94</v>
          </cell>
          <cell r="F909">
            <v>4.76</v>
          </cell>
        </row>
        <row r="910">
          <cell r="A910">
            <v>6115</v>
          </cell>
          <cell r="B910" t="str">
            <v>AJUDANTE</v>
          </cell>
          <cell r="C910" t="str">
            <v xml:space="preserve">H </v>
          </cell>
          <cell r="D910">
            <v>0.6</v>
          </cell>
          <cell r="E910">
            <v>5.2</v>
          </cell>
          <cell r="F910">
            <v>3.12</v>
          </cell>
        </row>
        <row r="911">
          <cell r="A911">
            <v>813</v>
          </cell>
          <cell r="B911" t="str">
            <v>BUCHA REDUCAO PVC SOLD LONGA P/ AGUA FRIA PRED 50MM X 25MM</v>
          </cell>
          <cell r="C911" t="str">
            <v xml:space="preserve">UN </v>
          </cell>
          <cell r="D911">
            <v>4</v>
          </cell>
          <cell r="E911">
            <v>1.34</v>
          </cell>
          <cell r="F911">
            <v>5.36</v>
          </cell>
        </row>
        <row r="912">
          <cell r="A912">
            <v>72708</v>
          </cell>
          <cell r="B912" t="str">
            <v>REDUCAO DE PVC SOLDAVEL AGUA FRIA 60X50MM - FORNECIMENTO E INSTALACAO</v>
          </cell>
          <cell r="C912" t="str">
            <v xml:space="preserve">UN </v>
          </cell>
          <cell r="D912">
            <v>2</v>
          </cell>
          <cell r="E912">
            <v>12.63</v>
          </cell>
          <cell r="F912">
            <v>25.26</v>
          </cell>
        </row>
        <row r="913">
          <cell r="A913">
            <v>122</v>
          </cell>
          <cell r="B913" t="str">
            <v>ADESIVO PVC FRASCO C/ 850G</v>
          </cell>
          <cell r="C913" t="str">
            <v xml:space="preserve">UN </v>
          </cell>
          <cell r="D913">
            <v>0.1176</v>
          </cell>
          <cell r="E913">
            <v>24.72</v>
          </cell>
          <cell r="F913">
            <v>2.91</v>
          </cell>
        </row>
        <row r="914">
          <cell r="A914">
            <v>20083</v>
          </cell>
          <cell r="B914" t="str">
            <v>SOLUCAO LIMPADORA FRASCO PLASTICO C/ 1000CM3</v>
          </cell>
          <cell r="C914" t="str">
            <v xml:space="preserve">UN </v>
          </cell>
          <cell r="D914">
            <v>0.108</v>
          </cell>
          <cell r="E914">
            <v>29.28</v>
          </cell>
          <cell r="F914">
            <v>3.16</v>
          </cell>
        </row>
        <row r="915">
          <cell r="A915">
            <v>2696</v>
          </cell>
          <cell r="B915" t="str">
            <v>ENCANADOR OU BOMBEIRO HIDRAULICO</v>
          </cell>
          <cell r="C915" t="str">
            <v xml:space="preserve">H </v>
          </cell>
          <cell r="D915">
            <v>0.48</v>
          </cell>
          <cell r="E915">
            <v>7.94</v>
          </cell>
          <cell r="F915">
            <v>3.81</v>
          </cell>
        </row>
        <row r="916">
          <cell r="A916">
            <v>6115</v>
          </cell>
          <cell r="B916" t="str">
            <v>AJUDANTE</v>
          </cell>
          <cell r="C916" t="str">
            <v xml:space="preserve">H </v>
          </cell>
          <cell r="D916">
            <v>0.48</v>
          </cell>
          <cell r="E916">
            <v>5.2</v>
          </cell>
          <cell r="F916">
            <v>2.5</v>
          </cell>
        </row>
        <row r="917">
          <cell r="A917">
            <v>822</v>
          </cell>
          <cell r="B917" t="str">
            <v>BUCHA REDUCAO PVC SOLD LONGA P/ AGUA FRIA PRED 60MM X 50MM</v>
          </cell>
          <cell r="C917" t="str">
            <v xml:space="preserve">UN </v>
          </cell>
          <cell r="D917">
            <v>2</v>
          </cell>
          <cell r="E917">
            <v>6.44</v>
          </cell>
          <cell r="F917">
            <v>12.88</v>
          </cell>
        </row>
        <row r="918">
          <cell r="A918">
            <v>72709</v>
          </cell>
          <cell r="B918" t="str">
            <v>REDUCAO DE PVC SOLDAVEL AGUA FRIA 75X50MM - FORNECIMENTO E INSTALACAO</v>
          </cell>
          <cell r="C918" t="str">
            <v xml:space="preserve">UN </v>
          </cell>
          <cell r="D918">
            <v>1</v>
          </cell>
          <cell r="E918">
            <v>14.29</v>
          </cell>
          <cell r="F918">
            <v>14.29</v>
          </cell>
        </row>
        <row r="919">
          <cell r="A919">
            <v>122</v>
          </cell>
          <cell r="B919" t="str">
            <v>ADESIVO PVC FRASCO C/ 850G</v>
          </cell>
          <cell r="C919" t="str">
            <v xml:space="preserve">UN </v>
          </cell>
          <cell r="D919">
            <v>6.59E-2</v>
          </cell>
          <cell r="E919">
            <v>24.72</v>
          </cell>
          <cell r="F919">
            <v>1.63</v>
          </cell>
        </row>
        <row r="920">
          <cell r="A920">
            <v>20083</v>
          </cell>
          <cell r="B920" t="str">
            <v>SOLUCAO LIMPADORA FRASCO PLASTICO C/ 1000CM3</v>
          </cell>
          <cell r="C920" t="str">
            <v xml:space="preserve">UN </v>
          </cell>
          <cell r="D920">
            <v>5.5E-2</v>
          </cell>
          <cell r="E920">
            <v>29.28</v>
          </cell>
          <cell r="F920">
            <v>1.61</v>
          </cell>
        </row>
        <row r="921">
          <cell r="A921">
            <v>2696</v>
          </cell>
          <cell r="B921" t="str">
            <v>ENCANADOR OU BOMBEIRO HIDRAULICO</v>
          </cell>
          <cell r="C921" t="str">
            <v xml:space="preserve">H </v>
          </cell>
          <cell r="D921">
            <v>0.27</v>
          </cell>
          <cell r="E921">
            <v>7.94</v>
          </cell>
          <cell r="F921">
            <v>2.14</v>
          </cell>
        </row>
        <row r="922">
          <cell r="A922">
            <v>6115</v>
          </cell>
          <cell r="B922" t="str">
            <v>AJUDANTE</v>
          </cell>
          <cell r="C922" t="str">
            <v xml:space="preserve">H </v>
          </cell>
          <cell r="D922">
            <v>0.27</v>
          </cell>
          <cell r="E922">
            <v>5.2</v>
          </cell>
          <cell r="F922">
            <v>1.4</v>
          </cell>
        </row>
        <row r="923">
          <cell r="A923">
            <v>821</v>
          </cell>
          <cell r="B923" t="str">
            <v>BUCHA REDUCAO PVC SOLD LONGA P/ AGUA FRIA PRED 75MM X 50MM</v>
          </cell>
          <cell r="C923" t="str">
            <v xml:space="preserve">UN </v>
          </cell>
          <cell r="D923">
            <v>1</v>
          </cell>
          <cell r="E923">
            <v>7.5</v>
          </cell>
          <cell r="F923">
            <v>7.5</v>
          </cell>
        </row>
        <row r="924">
          <cell r="A924" t="str">
            <v xml:space="preserve">72710A </v>
          </cell>
          <cell r="B924" t="str">
            <v>REDUCAO DE PVC SOLDAVEL AGUA FRIA 75X60MM - FORNECIMENTO E INSTALACAO</v>
          </cell>
          <cell r="C924" t="str">
            <v xml:space="preserve">UN </v>
          </cell>
          <cell r="D924">
            <v>1</v>
          </cell>
          <cell r="E924">
            <v>13.61</v>
          </cell>
          <cell r="F924">
            <v>13.61</v>
          </cell>
        </row>
        <row r="925">
          <cell r="A925">
            <v>122</v>
          </cell>
          <cell r="B925" t="str">
            <v>ADESIVO PVC FRASCO C/ 850G</v>
          </cell>
          <cell r="C925" t="str">
            <v xml:space="preserve">UN </v>
          </cell>
          <cell r="D925">
            <v>7.6499999999999999E-2</v>
          </cell>
          <cell r="E925">
            <v>24.72</v>
          </cell>
          <cell r="F925">
            <v>1.89</v>
          </cell>
        </row>
        <row r="926">
          <cell r="A926">
            <v>20083</v>
          </cell>
          <cell r="B926" t="str">
            <v>SOLUCAO LIMPADORA FRASCO PLASTICO C/ 1000CM3</v>
          </cell>
          <cell r="C926" t="str">
            <v xml:space="preserve">UN </v>
          </cell>
          <cell r="D926">
            <v>0.06</v>
          </cell>
          <cell r="E926">
            <v>29.28</v>
          </cell>
          <cell r="F926">
            <v>1.76</v>
          </cell>
        </row>
        <row r="927">
          <cell r="A927">
            <v>2696</v>
          </cell>
          <cell r="B927" t="str">
            <v>ENCANADOR OU BOMBEIRO HIDRAULICO</v>
          </cell>
          <cell r="C927" t="str">
            <v xml:space="preserve">H </v>
          </cell>
          <cell r="D927">
            <v>0.3</v>
          </cell>
          <cell r="E927">
            <v>7.94</v>
          </cell>
          <cell r="F927">
            <v>2.38</v>
          </cell>
        </row>
        <row r="928">
          <cell r="A928">
            <v>6115</v>
          </cell>
          <cell r="B928" t="str">
            <v>AJUDANTE</v>
          </cell>
          <cell r="C928" t="str">
            <v xml:space="preserve">H </v>
          </cell>
          <cell r="D928">
            <v>0.3</v>
          </cell>
          <cell r="E928">
            <v>5.2</v>
          </cell>
          <cell r="F928">
            <v>1.56</v>
          </cell>
        </row>
        <row r="929">
          <cell r="A929">
            <v>823</v>
          </cell>
          <cell r="B929" t="str">
            <v>BUCHA REDUCAO PVC SOLD CURTA P/ AGUA FRIA PRED 75MM X 60MM</v>
          </cell>
          <cell r="C929" t="str">
            <v xml:space="preserve">UN </v>
          </cell>
          <cell r="D929">
            <v>1</v>
          </cell>
          <cell r="E929">
            <v>6.02</v>
          </cell>
          <cell r="F929">
            <v>6.02</v>
          </cell>
        </row>
        <row r="930">
          <cell r="A930">
            <v>73639</v>
          </cell>
          <cell r="B930" t="str">
            <v>JOELHO PVC SOLDAVEL COM ROSCA METALICA 90º AGUA FRIA 25MMX3/4" - FORNECIMENTO E INSTALACAO</v>
          </cell>
          <cell r="C930" t="str">
            <v xml:space="preserve">UN </v>
          </cell>
          <cell r="D930">
            <v>2</v>
          </cell>
          <cell r="E930">
            <v>6.26</v>
          </cell>
          <cell r="F930">
            <v>12.52</v>
          </cell>
        </row>
        <row r="931">
          <cell r="A931">
            <v>2696</v>
          </cell>
          <cell r="B931" t="str">
            <v>ENCANADOR OU BOMBEIRO HIDRAULICO</v>
          </cell>
          <cell r="C931" t="str">
            <v xml:space="preserve">H </v>
          </cell>
          <cell r="D931">
            <v>0.36</v>
          </cell>
          <cell r="E931">
            <v>7.94</v>
          </cell>
          <cell r="F931">
            <v>2.86</v>
          </cell>
        </row>
        <row r="932">
          <cell r="A932">
            <v>3146</v>
          </cell>
          <cell r="B932" t="str">
            <v>FITA VEDA ROSCA EM ROLOS 18MMX10M</v>
          </cell>
          <cell r="C932" t="str">
            <v xml:space="preserve">UN </v>
          </cell>
          <cell r="D932">
            <v>7.8E-2</v>
          </cell>
          <cell r="E932">
            <v>1.74</v>
          </cell>
          <cell r="F932">
            <v>0.14000000000000001</v>
          </cell>
        </row>
        <row r="933">
          <cell r="A933">
            <v>3524</v>
          </cell>
          <cell r="B933" t="str">
            <v>JOELHO PVC SOLD 90G C/BUCHA DE LATAO 25MM X 3/4"</v>
          </cell>
          <cell r="C933" t="str">
            <v xml:space="preserve">UN </v>
          </cell>
          <cell r="D933">
            <v>2</v>
          </cell>
          <cell r="E933">
            <v>3.73</v>
          </cell>
          <cell r="F933">
            <v>7.46</v>
          </cell>
        </row>
        <row r="934">
          <cell r="A934">
            <v>6116</v>
          </cell>
          <cell r="B934" t="str">
            <v>AJUDANTE DE ENCANADOR</v>
          </cell>
          <cell r="C934" t="str">
            <v xml:space="preserve">H </v>
          </cell>
          <cell r="D934">
            <v>0.36</v>
          </cell>
          <cell r="E934">
            <v>5.74</v>
          </cell>
          <cell r="F934">
            <v>2.0699999999999998</v>
          </cell>
        </row>
        <row r="935">
          <cell r="A935">
            <v>73640</v>
          </cell>
          <cell r="B935" t="str">
            <v>JOELHO PVC SOLDAVEL COM ROSCA METALICA 90º ÁGUA FRIA 20MMX1/2" - FORNECIMENTO E INSTALACAO</v>
          </cell>
          <cell r="C935" t="str">
            <v xml:space="preserve">UN </v>
          </cell>
          <cell r="D935">
            <v>2</v>
          </cell>
          <cell r="E935">
            <v>5.41</v>
          </cell>
          <cell r="F935">
            <v>10.81</v>
          </cell>
        </row>
        <row r="936">
          <cell r="A936">
            <v>2696</v>
          </cell>
          <cell r="B936" t="str">
            <v>ENCANADOR OU BOMBEIRO HIDRAULICO</v>
          </cell>
          <cell r="C936" t="str">
            <v xml:space="preserve">H </v>
          </cell>
          <cell r="D936">
            <v>0.36</v>
          </cell>
          <cell r="E936">
            <v>7.94</v>
          </cell>
          <cell r="F936">
            <v>2.86</v>
          </cell>
        </row>
        <row r="937">
          <cell r="A937">
            <v>3146</v>
          </cell>
          <cell r="B937" t="str">
            <v>FITA VEDA ROSCA EM ROLOS 18MMX10M</v>
          </cell>
          <cell r="C937" t="str">
            <v xml:space="preserve">UN </v>
          </cell>
          <cell r="D937">
            <v>6.2E-2</v>
          </cell>
          <cell r="E937">
            <v>1.74</v>
          </cell>
          <cell r="F937">
            <v>0.11</v>
          </cell>
        </row>
        <row r="938">
          <cell r="A938">
            <v>3515</v>
          </cell>
          <cell r="B938" t="str">
            <v>JOELHO PVC SOLD 90G C/BUCHA DE LATAO 20MM X 1/2"</v>
          </cell>
          <cell r="C938" t="str">
            <v xml:space="preserve">UN </v>
          </cell>
          <cell r="D938">
            <v>2</v>
          </cell>
          <cell r="E938">
            <v>2.89</v>
          </cell>
          <cell r="F938">
            <v>5.78</v>
          </cell>
        </row>
        <row r="939">
          <cell r="A939">
            <v>6116</v>
          </cell>
          <cell r="B939" t="str">
            <v>AJUDANTE DE ENCANADOR</v>
          </cell>
          <cell r="C939" t="str">
            <v xml:space="preserve">H </v>
          </cell>
          <cell r="D939">
            <v>0.36</v>
          </cell>
          <cell r="E939">
            <v>5.74</v>
          </cell>
          <cell r="F939">
            <v>2.0699999999999998</v>
          </cell>
        </row>
        <row r="940">
          <cell r="A940">
            <v>73648</v>
          </cell>
          <cell r="B940" t="str">
            <v>LUVA PVC SOLDAVEL COM ROSCA AGUA FRIA 25MMX3/4" - FORNECIMENTO E INSTALACAO</v>
          </cell>
          <cell r="C940" t="str">
            <v xml:space="preserve">UN </v>
          </cell>
          <cell r="D940">
            <v>2</v>
          </cell>
          <cell r="E940">
            <v>2.95</v>
          </cell>
          <cell r="F940">
            <v>5.9</v>
          </cell>
        </row>
        <row r="941">
          <cell r="A941">
            <v>2696</v>
          </cell>
          <cell r="B941" t="str">
            <v>ENCANADOR OU BOMBEIRO HIDRAULICO</v>
          </cell>
          <cell r="C941" t="str">
            <v xml:space="preserve">H </v>
          </cell>
          <cell r="D941">
            <v>0.3</v>
          </cell>
          <cell r="E941">
            <v>7.94</v>
          </cell>
          <cell r="F941">
            <v>2.38</v>
          </cell>
        </row>
        <row r="942">
          <cell r="A942">
            <v>3146</v>
          </cell>
          <cell r="B942" t="str">
            <v>FITA VEDA ROSCA EM ROLOS 18MMX10M</v>
          </cell>
          <cell r="C942" t="str">
            <v xml:space="preserve">UN </v>
          </cell>
          <cell r="D942">
            <v>7.8E-2</v>
          </cell>
          <cell r="E942">
            <v>1.74</v>
          </cell>
          <cell r="F942">
            <v>0.14000000000000001</v>
          </cell>
        </row>
        <row r="943">
          <cell r="A943">
            <v>3906</v>
          </cell>
          <cell r="B943" t="str">
            <v>LUVA PVC SOLDAVEL / ROSCA P/AGUA FRIA PREDIAL 25MM X 3/4"</v>
          </cell>
          <cell r="C943" t="str">
            <v xml:space="preserve">UN </v>
          </cell>
          <cell r="D943">
            <v>2</v>
          </cell>
          <cell r="E943">
            <v>0.83</v>
          </cell>
          <cell r="F943">
            <v>1.66</v>
          </cell>
        </row>
        <row r="944">
          <cell r="A944">
            <v>6116</v>
          </cell>
          <cell r="B944" t="str">
            <v>AJUDANTE DE ENCANADOR</v>
          </cell>
          <cell r="C944" t="str">
            <v xml:space="preserve">H </v>
          </cell>
          <cell r="D944">
            <v>0.3</v>
          </cell>
          <cell r="E944">
            <v>5.74</v>
          </cell>
          <cell r="F944">
            <v>1.72</v>
          </cell>
        </row>
        <row r="945">
          <cell r="A945" t="str">
            <v xml:space="preserve">73777/003A </v>
          </cell>
          <cell r="B945" t="str">
            <v>TUBO DE PVC BRANCO ROSQUEÁVEL 1 1/2", 750 KPa - FORNECIMENTO E INSTALAÇÃO</v>
          </cell>
          <cell r="C945" t="str">
            <v xml:space="preserve">M </v>
          </cell>
          <cell r="D945">
            <v>29</v>
          </cell>
          <cell r="E945">
            <v>17.09</v>
          </cell>
          <cell r="F945">
            <v>495.75</v>
          </cell>
        </row>
        <row r="946">
          <cell r="A946">
            <v>2696</v>
          </cell>
          <cell r="B946" t="str">
            <v>ENCANADOR OU BOMBEIRO HIDRAULICO</v>
          </cell>
          <cell r="C946" t="str">
            <v xml:space="preserve">H </v>
          </cell>
          <cell r="D946">
            <v>5.22</v>
          </cell>
          <cell r="E946">
            <v>7.94</v>
          </cell>
          <cell r="F946">
            <v>41.45</v>
          </cell>
        </row>
        <row r="947">
          <cell r="A947">
            <v>6111</v>
          </cell>
          <cell r="B947" t="str">
            <v>SERVENTE OU OPERARIO NAO QUALIFICADO</v>
          </cell>
          <cell r="C947" t="str">
            <v xml:space="preserve">H </v>
          </cell>
          <cell r="D947">
            <v>5.22</v>
          </cell>
          <cell r="E947">
            <v>5.2</v>
          </cell>
          <cell r="F947">
            <v>27.14</v>
          </cell>
        </row>
        <row r="948">
          <cell r="A948">
            <v>9862</v>
          </cell>
          <cell r="B948" t="str">
            <v>TUBO PVC ROSCAVEL EB-892 P/ AGUA FRIA PREDIAL 1 1/2"</v>
          </cell>
          <cell r="C948" t="str">
            <v xml:space="preserve">M </v>
          </cell>
          <cell r="D948">
            <v>32.19</v>
          </cell>
          <cell r="E948">
            <v>13.27</v>
          </cell>
          <cell r="F948">
            <v>427.16</v>
          </cell>
        </row>
        <row r="949">
          <cell r="A949" t="str">
            <v xml:space="preserve">73796/004 </v>
          </cell>
          <cell r="B949" t="str">
            <v>VÁLVULA DE PÉ COM CRIVO Ø 50MM (2") - FORNECIMENTO E INSTALAÇÃO</v>
          </cell>
          <cell r="C949" t="str">
            <v xml:space="preserve">UN </v>
          </cell>
          <cell r="D949">
            <v>2</v>
          </cell>
          <cell r="E949">
            <v>83.84</v>
          </cell>
          <cell r="F949">
            <v>167.69</v>
          </cell>
        </row>
        <row r="950">
          <cell r="A950">
            <v>10232</v>
          </cell>
          <cell r="B950" t="str">
            <v>VALVULA PE C/ CRIVO BRONZE 2"</v>
          </cell>
          <cell r="C950" t="str">
            <v xml:space="preserve">UN </v>
          </cell>
          <cell r="D950">
            <v>2</v>
          </cell>
          <cell r="E950">
            <v>74.45</v>
          </cell>
          <cell r="F950">
            <v>148.9</v>
          </cell>
        </row>
        <row r="951">
          <cell r="A951">
            <v>14</v>
          </cell>
          <cell r="B951" t="str">
            <v>ESTOPA OU CORDA ALCATROADA P/ JUNTA DE TUBOS CONCRETO/CERAMICO</v>
          </cell>
          <cell r="C951" t="str">
            <v xml:space="preserve">KG </v>
          </cell>
          <cell r="D951">
            <v>0.1</v>
          </cell>
          <cell r="E951">
            <v>3.93</v>
          </cell>
          <cell r="F951">
            <v>0.39</v>
          </cell>
        </row>
        <row r="952">
          <cell r="A952">
            <v>2696</v>
          </cell>
          <cell r="B952" t="str">
            <v>ENCANADOR OU BOMBEIRO HIDRAULICO</v>
          </cell>
          <cell r="C952" t="str">
            <v xml:space="preserve">H </v>
          </cell>
          <cell r="D952">
            <v>1.4</v>
          </cell>
          <cell r="E952">
            <v>7.94</v>
          </cell>
          <cell r="F952">
            <v>11.12</v>
          </cell>
        </row>
        <row r="953">
          <cell r="A953">
            <v>6111</v>
          </cell>
          <cell r="B953" t="str">
            <v>SERVENTE OU OPERARIO NAO QUALIFICADO</v>
          </cell>
          <cell r="C953" t="str">
            <v xml:space="preserve">H </v>
          </cell>
          <cell r="D953">
            <v>1.4</v>
          </cell>
          <cell r="E953">
            <v>5.2</v>
          </cell>
          <cell r="F953">
            <v>7.28</v>
          </cell>
        </row>
        <row r="954">
          <cell r="A954" t="str">
            <v xml:space="preserve">73836/001BZ </v>
          </cell>
          <cell r="B954" t="str">
            <v>CONJ.MOTO BOMBA HORIZONTAL KSB MEGANORM 32-160, ROTAÇÃO 1750 RPM, VAZÃO 10 M3/H E A.M. DE 6,5 M.C.A</v>
          </cell>
          <cell r="C954" t="str">
            <v xml:space="preserve">UN </v>
          </cell>
          <cell r="D954">
            <v>1</v>
          </cell>
          <cell r="E954">
            <v>3872.7</v>
          </cell>
          <cell r="F954">
            <v>3872.7</v>
          </cell>
        </row>
        <row r="955">
          <cell r="A955">
            <v>2696</v>
          </cell>
          <cell r="B955" t="str">
            <v>ENCANADOR OU BOMBEIRO HIDRAULICO</v>
          </cell>
          <cell r="C955" t="str">
            <v xml:space="preserve">H </v>
          </cell>
          <cell r="D955">
            <v>5</v>
          </cell>
          <cell r="E955">
            <v>7.94</v>
          </cell>
          <cell r="F955">
            <v>39.700000000000003</v>
          </cell>
        </row>
        <row r="956">
          <cell r="A956">
            <v>2700</v>
          </cell>
          <cell r="B956" t="str">
            <v>MONTADOR</v>
          </cell>
          <cell r="C956" t="str">
            <v xml:space="preserve">H </v>
          </cell>
          <cell r="D956">
            <v>10</v>
          </cell>
          <cell r="E956">
            <v>10.86</v>
          </cell>
          <cell r="F956">
            <v>108.6</v>
          </cell>
        </row>
        <row r="957">
          <cell r="A957">
            <v>6116</v>
          </cell>
          <cell r="B957" t="str">
            <v>AJUDANTE DE ENCANADOR</v>
          </cell>
          <cell r="C957" t="str">
            <v xml:space="preserve">H </v>
          </cell>
          <cell r="D957">
            <v>10</v>
          </cell>
          <cell r="E957">
            <v>5.74</v>
          </cell>
          <cell r="F957">
            <v>57.4</v>
          </cell>
        </row>
        <row r="958">
          <cell r="A958" t="str">
            <v>CT300Z</v>
          </cell>
          <cell r="B958" t="str">
            <v>CONJ.MOTO BOMBA HORIZONTAL KSB MEGANORM 32-160, ROTAÇÃO 1750 RPM, VAZÃO10M3/H E A.M. DE 6,5 M.C.A</v>
          </cell>
          <cell r="C958" t="str">
            <v xml:space="preserve">UN </v>
          </cell>
          <cell r="D958">
            <v>1</v>
          </cell>
          <cell r="E958">
            <v>3667</v>
          </cell>
          <cell r="F958">
            <v>3667</v>
          </cell>
        </row>
        <row r="959">
          <cell r="A959" t="str">
            <v xml:space="preserve">74092/001 </v>
          </cell>
          <cell r="B959" t="str">
            <v>AUTOMATICO DE BOIA SUPERIOR 10A/250V - FORNECIMENTO E INSTALACAO</v>
          </cell>
          <cell r="C959" t="str">
            <v xml:space="preserve">UN </v>
          </cell>
          <cell r="D959">
            <v>2</v>
          </cell>
          <cell r="E959">
            <v>43.46</v>
          </cell>
          <cell r="F959">
            <v>86.92</v>
          </cell>
        </row>
        <row r="960">
          <cell r="A960">
            <v>2436</v>
          </cell>
          <cell r="B960" t="str">
            <v>ELETRICISTA OU OFICIAL ELETRICISTA</v>
          </cell>
          <cell r="C960" t="str">
            <v xml:space="preserve">H </v>
          </cell>
          <cell r="D960">
            <v>2</v>
          </cell>
          <cell r="E960">
            <v>7.94</v>
          </cell>
          <cell r="F960">
            <v>15.88</v>
          </cell>
        </row>
        <row r="961">
          <cell r="A961">
            <v>6113</v>
          </cell>
          <cell r="B961" t="str">
            <v>AJUDANTE DE ELETRICISTA</v>
          </cell>
          <cell r="C961" t="str">
            <v xml:space="preserve">H </v>
          </cell>
          <cell r="D961">
            <v>2</v>
          </cell>
          <cell r="E961">
            <v>5.7</v>
          </cell>
          <cell r="F961">
            <v>11.4</v>
          </cell>
        </row>
        <row r="962">
          <cell r="A962">
            <v>7588</v>
          </cell>
          <cell r="B962" t="str">
            <v>AUTOMATICO DE BOIA SUPERIOR 10A/250V</v>
          </cell>
          <cell r="C962" t="str">
            <v xml:space="preserve">UN </v>
          </cell>
          <cell r="D962">
            <v>2</v>
          </cell>
          <cell r="E962">
            <v>29.82</v>
          </cell>
          <cell r="F962">
            <v>59.64</v>
          </cell>
        </row>
        <row r="963">
          <cell r="A963" t="str">
            <v xml:space="preserve">74102/001A </v>
          </cell>
          <cell r="B963" t="str">
            <v>CAIXA PARA HIDROMETRO CONFORME PROJETO - FORNECIMENTO E INSTALACAO</v>
          </cell>
          <cell r="C963" t="str">
            <v xml:space="preserve">UN </v>
          </cell>
          <cell r="D963">
            <v>2</v>
          </cell>
          <cell r="E963">
            <v>84.25</v>
          </cell>
          <cell r="F963">
            <v>168.51</v>
          </cell>
        </row>
        <row r="964">
          <cell r="A964">
            <v>6427</v>
          </cell>
          <cell r="B964" t="str">
            <v>CONCRETO ARMADO FCK = 15 MPA, PREPARO C/ BETONEIRA, INCLUI LANCAMENTO</v>
          </cell>
          <cell r="C964" t="str">
            <v xml:space="preserve">M3 </v>
          </cell>
          <cell r="D964">
            <v>3.15E-2</v>
          </cell>
          <cell r="E964">
            <v>1124.74</v>
          </cell>
          <cell r="F964">
            <v>35.43</v>
          </cell>
        </row>
        <row r="965">
          <cell r="A965">
            <v>72131</v>
          </cell>
          <cell r="B965" t="str">
            <v>ALVENARIA EM TIJOLO CERAMICO MACICO 5X10X20CM 1/2 VEZ (ESPESSURA 10CM) , ASSENTADO COM ARGAMASSA TRACO 1:2:8 (CIMENTO, CAL E AREIA)</v>
          </cell>
          <cell r="C965" t="str">
            <v xml:space="preserve">M2 </v>
          </cell>
          <cell r="D965">
            <v>1.7549999999999999</v>
          </cell>
          <cell r="E965">
            <v>43.72</v>
          </cell>
          <cell r="F965">
            <v>76.72</v>
          </cell>
        </row>
        <row r="966">
          <cell r="A966" t="str">
            <v>73927/009</v>
          </cell>
          <cell r="B966" t="str">
            <v>EMBOCO PAULISTA (MASSA UNICA) TRACO 1:2:8 (CIMENTO, CAL E AREIA), ESPESSURA 2,0CM, PREPARO MANUAL - BASE REVESTIMENTO CERÂMICO, CONFORME MEMORIAL DESCRITIVO</v>
          </cell>
          <cell r="C966" t="str">
            <v xml:space="preserve">M2 </v>
          </cell>
          <cell r="D966">
            <v>3.51</v>
          </cell>
          <cell r="E966">
            <v>13.3</v>
          </cell>
          <cell r="F966">
            <v>46.7</v>
          </cell>
        </row>
        <row r="967">
          <cell r="A967" t="str">
            <v>74161/001</v>
          </cell>
          <cell r="B967" t="str">
            <v>CHAPISCO EM PAREDES TRACO 1:3 (CIMENTO E AREIA), ESPESSURA 0,5CM, PREPARO MECANICO</v>
          </cell>
          <cell r="C967" t="str">
            <v xml:space="preserve">M2 </v>
          </cell>
          <cell r="D967">
            <v>3.51</v>
          </cell>
          <cell r="E967">
            <v>2.75</v>
          </cell>
          <cell r="F967">
            <v>9.66</v>
          </cell>
        </row>
        <row r="968">
          <cell r="A968" t="str">
            <v xml:space="preserve">74181/001 </v>
          </cell>
          <cell r="B968" t="str">
            <v>REGISTRO GAVETA 2" BRUTO LATAO - FORNECIMENTO E INSTALACAO</v>
          </cell>
          <cell r="C968" t="str">
            <v xml:space="preserve">UN </v>
          </cell>
          <cell r="D968">
            <v>2</v>
          </cell>
          <cell r="E968">
            <v>87.65</v>
          </cell>
          <cell r="F968">
            <v>175.3</v>
          </cell>
        </row>
        <row r="969">
          <cell r="A969">
            <v>2696</v>
          </cell>
          <cell r="B969" t="str">
            <v>ENCANADOR OU BOMBEIRO HIDRAULICO</v>
          </cell>
          <cell r="C969" t="str">
            <v xml:space="preserve">H </v>
          </cell>
          <cell r="D969">
            <v>1.7</v>
          </cell>
          <cell r="E969">
            <v>7.94</v>
          </cell>
          <cell r="F969">
            <v>13.5</v>
          </cell>
        </row>
        <row r="970">
          <cell r="A970">
            <v>3146</v>
          </cell>
          <cell r="B970" t="str">
            <v>FITA VEDA ROSCA EM ROLOS 18MMX10M</v>
          </cell>
          <cell r="C970" t="str">
            <v xml:space="preserve">UN </v>
          </cell>
          <cell r="D970">
            <v>0.45200000000000001</v>
          </cell>
          <cell r="E970">
            <v>1.74</v>
          </cell>
          <cell r="F970">
            <v>0.79</v>
          </cell>
        </row>
        <row r="971">
          <cell r="A971">
            <v>6028</v>
          </cell>
          <cell r="B971" t="str">
            <v>REGISTRO GAVETA 2" BRUTO LATAO REF 1502-B</v>
          </cell>
          <cell r="C971" t="str">
            <v xml:space="preserve">UN </v>
          </cell>
          <cell r="D971">
            <v>2</v>
          </cell>
          <cell r="E971">
            <v>75.63</v>
          </cell>
          <cell r="F971">
            <v>151.26</v>
          </cell>
        </row>
        <row r="972">
          <cell r="A972">
            <v>6116</v>
          </cell>
          <cell r="B972" t="str">
            <v>AJUDANTE DE ENCANADOR</v>
          </cell>
          <cell r="C972" t="str">
            <v xml:space="preserve">H </v>
          </cell>
          <cell r="D972">
            <v>1.7</v>
          </cell>
          <cell r="E972">
            <v>5.74</v>
          </cell>
          <cell r="F972">
            <v>9.76</v>
          </cell>
        </row>
        <row r="973">
          <cell r="A973" t="str">
            <v xml:space="preserve">74182/001 </v>
          </cell>
          <cell r="B973" t="str">
            <v>REGISTRO GAVETA 1.1/2" BRUTO LATAO - FORNECIMENTO E INSTALACAO</v>
          </cell>
          <cell r="C973" t="str">
            <v xml:space="preserve">UN </v>
          </cell>
          <cell r="D973">
            <v>3</v>
          </cell>
          <cell r="E973">
            <v>57.44</v>
          </cell>
          <cell r="F973">
            <v>172.31</v>
          </cell>
        </row>
        <row r="974">
          <cell r="A974">
            <v>2696</v>
          </cell>
          <cell r="B974" t="str">
            <v>ENCANADOR OU BOMBEIRO HIDRAULICO</v>
          </cell>
          <cell r="C974" t="str">
            <v xml:space="preserve">H </v>
          </cell>
          <cell r="D974">
            <v>2.5499999999999998</v>
          </cell>
          <cell r="E974">
            <v>7.94</v>
          </cell>
          <cell r="F974">
            <v>20.25</v>
          </cell>
        </row>
        <row r="975">
          <cell r="A975">
            <v>3146</v>
          </cell>
          <cell r="B975" t="str">
            <v>FITA VEDA ROSCA EM ROLOS 18MMX10M</v>
          </cell>
          <cell r="C975" t="str">
            <v xml:space="preserve">UN </v>
          </cell>
          <cell r="D975">
            <v>0.5514</v>
          </cell>
          <cell r="E975">
            <v>1.74</v>
          </cell>
          <cell r="F975">
            <v>0.96</v>
          </cell>
        </row>
        <row r="976">
          <cell r="A976">
            <v>6010</v>
          </cell>
          <cell r="B976" t="str">
            <v>REGISTRO GAVETA 1.1/2" BRUTO LATAO REF 1502-B</v>
          </cell>
          <cell r="C976" t="str">
            <v xml:space="preserve">UN </v>
          </cell>
          <cell r="D976">
            <v>3</v>
          </cell>
          <cell r="E976">
            <v>45.49</v>
          </cell>
          <cell r="F976">
            <v>136.47</v>
          </cell>
        </row>
        <row r="977">
          <cell r="A977">
            <v>6116</v>
          </cell>
          <cell r="B977" t="str">
            <v>AJUDANTE DE ENCANADOR</v>
          </cell>
          <cell r="C977" t="str">
            <v xml:space="preserve">H </v>
          </cell>
          <cell r="D977">
            <v>2.5499999999999998</v>
          </cell>
          <cell r="E977">
            <v>5.74</v>
          </cell>
          <cell r="F977">
            <v>14.64</v>
          </cell>
        </row>
        <row r="978">
          <cell r="A978" t="str">
            <v xml:space="preserve">74217/002 </v>
          </cell>
          <cell r="B978" t="str">
            <v>HIDROMETRO 5,00M3/H, D=3/4" - FORNECIMENTO E INSTALACAO</v>
          </cell>
          <cell r="C978" t="str">
            <v xml:space="preserve">UN </v>
          </cell>
          <cell r="D978">
            <v>1</v>
          </cell>
          <cell r="E978">
            <v>121.32</v>
          </cell>
          <cell r="F978">
            <v>121.32</v>
          </cell>
        </row>
        <row r="979">
          <cell r="A979">
            <v>1160</v>
          </cell>
          <cell r="B979" t="str">
            <v>VEICULO COMERCIAL LEVE - CAPACIDADE DE CARGA ATE 700 KG COM MOTOR A GASOLINA TIPO VW-SAVEIRO OU SIMILAR</v>
          </cell>
          <cell r="C979" t="str">
            <v xml:space="preserve">H </v>
          </cell>
          <cell r="D979">
            <v>0.125</v>
          </cell>
          <cell r="E979">
            <v>12.38</v>
          </cell>
          <cell r="F979">
            <v>1.55</v>
          </cell>
        </row>
        <row r="980">
          <cell r="A980">
            <v>12774</v>
          </cell>
          <cell r="B980" t="str">
            <v>HIDROMETRO 5 M3/H DN 3/4"</v>
          </cell>
          <cell r="C980" t="str">
            <v xml:space="preserve">UN </v>
          </cell>
          <cell r="D980">
            <v>1</v>
          </cell>
          <cell r="E980">
            <v>117.31</v>
          </cell>
          <cell r="F980">
            <v>117.31</v>
          </cell>
        </row>
        <row r="981">
          <cell r="A981">
            <v>2696</v>
          </cell>
          <cell r="B981" t="str">
            <v>ENCANADOR OU BOMBEIRO HIDRAULICO</v>
          </cell>
          <cell r="C981" t="str">
            <v xml:space="preserve">H </v>
          </cell>
          <cell r="D981">
            <v>0.3</v>
          </cell>
          <cell r="E981">
            <v>7.94</v>
          </cell>
          <cell r="F981">
            <v>2.38</v>
          </cell>
        </row>
        <row r="982">
          <cell r="A982">
            <v>3146</v>
          </cell>
          <cell r="B982" t="str">
            <v>FITA VEDA ROSCA EM ROLOS 18MMX10M</v>
          </cell>
          <cell r="C982" t="str">
            <v xml:space="preserve">UN </v>
          </cell>
          <cell r="D982">
            <v>4.7E-2</v>
          </cell>
          <cell r="E982">
            <v>1.74</v>
          </cell>
          <cell r="F982">
            <v>0.08</v>
          </cell>
        </row>
        <row r="983">
          <cell r="A983" t="str">
            <v xml:space="preserve">74218/001 </v>
          </cell>
          <cell r="B983" t="str">
            <v>KIT CAVALETE PVC COM REGISTRO 3/4" - FORNECIMENTO E INSTALACAO</v>
          </cell>
          <cell r="C983" t="str">
            <v xml:space="preserve">UN </v>
          </cell>
          <cell r="D983">
            <v>1</v>
          </cell>
          <cell r="E983">
            <v>52.32</v>
          </cell>
          <cell r="F983">
            <v>52.32</v>
          </cell>
        </row>
        <row r="984">
          <cell r="A984">
            <v>2696</v>
          </cell>
          <cell r="B984" t="str">
            <v>ENCANADOR OU BOMBEIRO HIDRAULICO</v>
          </cell>
          <cell r="C984" t="str">
            <v xml:space="preserve">H </v>
          </cell>
          <cell r="D984">
            <v>0.3</v>
          </cell>
          <cell r="E984">
            <v>7.94</v>
          </cell>
          <cell r="F984">
            <v>2.38</v>
          </cell>
        </row>
        <row r="985">
          <cell r="A985">
            <v>3146</v>
          </cell>
          <cell r="B985" t="str">
            <v>FITA VEDA ROSCA EM ROLOS 18MMX10M</v>
          </cell>
          <cell r="C985" t="str">
            <v xml:space="preserve">UN </v>
          </cell>
          <cell r="D985">
            <v>7.4999999999999997E-2</v>
          </cell>
          <cell r="E985">
            <v>1.74</v>
          </cell>
          <cell r="F985">
            <v>0.13</v>
          </cell>
        </row>
        <row r="986">
          <cell r="A986">
            <v>5651</v>
          </cell>
          <cell r="B986" t="str">
            <v>FORMA DE MADEIRA COMUM PARA FUNDACOES</v>
          </cell>
          <cell r="C986" t="str">
            <v xml:space="preserve">M2 </v>
          </cell>
          <cell r="D986">
            <v>0.03</v>
          </cell>
          <cell r="E986">
            <v>21.92</v>
          </cell>
          <cell r="F986">
            <v>0.66</v>
          </cell>
        </row>
        <row r="987">
          <cell r="A987">
            <v>5652</v>
          </cell>
          <cell r="B987" t="str">
            <v>CONCRETO NAO ESTRUTURAL, CONSUMO MINIMO 150 KG/M3 (1:4:5)</v>
          </cell>
          <cell r="C987" t="str">
            <v xml:space="preserve">M3 </v>
          </cell>
          <cell r="D987">
            <v>1.2999999999999999E-2</v>
          </cell>
          <cell r="E987">
            <v>206.55</v>
          </cell>
          <cell r="F987">
            <v>2.69</v>
          </cell>
        </row>
        <row r="988">
          <cell r="A988">
            <v>6111</v>
          </cell>
          <cell r="B988" t="str">
            <v>SERVENTE OU OPERARIO NAO QUALIFICADO</v>
          </cell>
          <cell r="C988" t="str">
            <v xml:space="preserve">H </v>
          </cell>
          <cell r="D988">
            <v>0.3</v>
          </cell>
          <cell r="E988">
            <v>5.2</v>
          </cell>
          <cell r="F988">
            <v>1.56</v>
          </cell>
        </row>
        <row r="989">
          <cell r="A989">
            <v>63</v>
          </cell>
          <cell r="B989" t="str">
            <v>KIT CAVALETE PVC C/ REGISTRO 3/4"</v>
          </cell>
          <cell r="C989" t="str">
            <v xml:space="preserve">UN </v>
          </cell>
          <cell r="D989">
            <v>1</v>
          </cell>
          <cell r="E989">
            <v>44.9</v>
          </cell>
          <cell r="F989">
            <v>44.9</v>
          </cell>
        </row>
        <row r="990">
          <cell r="A990">
            <v>74313</v>
          </cell>
          <cell r="B990" t="str">
            <v>TUBO DE PVC SOLDAVEL, SEM CONEXOES 20MM , 750 KPa - FORNECIMENTO E INSTALACAO</v>
          </cell>
          <cell r="C990" t="str">
            <v xml:space="preserve">M </v>
          </cell>
          <cell r="D990">
            <v>62</v>
          </cell>
          <cell r="E990">
            <v>2.71</v>
          </cell>
          <cell r="F990">
            <v>168.27</v>
          </cell>
        </row>
        <row r="991">
          <cell r="A991">
            <v>2696</v>
          </cell>
          <cell r="B991" t="str">
            <v>ENCANADOR OU BOMBEIRO HIDRAULICO</v>
          </cell>
          <cell r="C991" t="str">
            <v xml:space="preserve">H </v>
          </cell>
          <cell r="D991">
            <v>6.2</v>
          </cell>
          <cell r="E991">
            <v>7.94</v>
          </cell>
          <cell r="F991">
            <v>49.23</v>
          </cell>
        </row>
        <row r="992">
          <cell r="A992">
            <v>6111</v>
          </cell>
          <cell r="B992" t="str">
            <v>SERVENTE OU OPERARIO NAO QUALIFICADO</v>
          </cell>
          <cell r="C992" t="str">
            <v xml:space="preserve">H </v>
          </cell>
          <cell r="D992">
            <v>6.2</v>
          </cell>
          <cell r="E992">
            <v>5.2</v>
          </cell>
          <cell r="F992">
            <v>32.24</v>
          </cell>
        </row>
        <row r="993">
          <cell r="A993">
            <v>9867</v>
          </cell>
          <cell r="B993" t="str">
            <v>TUBO PVC SOLDAVEL EB-892 P/AGUA FRIA PREDIAL DN 20MM</v>
          </cell>
          <cell r="C993" t="str">
            <v xml:space="preserve">M </v>
          </cell>
          <cell r="D993">
            <v>62</v>
          </cell>
          <cell r="E993">
            <v>1.4</v>
          </cell>
          <cell r="F993">
            <v>86.8</v>
          </cell>
        </row>
        <row r="994">
          <cell r="A994">
            <v>74314</v>
          </cell>
          <cell r="B994" t="str">
            <v>TUBO DE PVC SOLDAVEL, SEM CONEXOES 25MM , 750 KPa - FORNECIMENTO E INSTALACAO</v>
          </cell>
          <cell r="C994" t="str">
            <v xml:space="preserve">M </v>
          </cell>
          <cell r="D994">
            <v>57</v>
          </cell>
          <cell r="E994">
            <v>3.48</v>
          </cell>
          <cell r="F994">
            <v>198.18</v>
          </cell>
        </row>
        <row r="995">
          <cell r="A995">
            <v>2696</v>
          </cell>
          <cell r="B995" t="str">
            <v>ENCANADOR OU BOMBEIRO HIDRAULICO</v>
          </cell>
          <cell r="C995" t="str">
            <v xml:space="preserve">H </v>
          </cell>
          <cell r="D995">
            <v>6.84</v>
          </cell>
          <cell r="E995">
            <v>7.94</v>
          </cell>
          <cell r="F995">
            <v>54.31</v>
          </cell>
        </row>
        <row r="996">
          <cell r="A996">
            <v>6111</v>
          </cell>
          <cell r="B996" t="str">
            <v>SERVENTE OU OPERARIO NAO QUALIFICADO</v>
          </cell>
          <cell r="C996" t="str">
            <v xml:space="preserve">H </v>
          </cell>
          <cell r="D996">
            <v>6.84</v>
          </cell>
          <cell r="E996">
            <v>5.2</v>
          </cell>
          <cell r="F996">
            <v>35.57</v>
          </cell>
        </row>
        <row r="997">
          <cell r="A997">
            <v>9868</v>
          </cell>
          <cell r="B997" t="str">
            <v>TUBO PVC SOLDAVEL EB-892 P/AGUA FRIA PREDIAL DN 25MM</v>
          </cell>
          <cell r="C997" t="str">
            <v xml:space="preserve">M </v>
          </cell>
          <cell r="D997">
            <v>57</v>
          </cell>
          <cell r="E997">
            <v>1.9</v>
          </cell>
          <cell r="F997">
            <v>108.3</v>
          </cell>
        </row>
        <row r="998">
          <cell r="A998">
            <v>74316</v>
          </cell>
          <cell r="B998" t="str">
            <v>TUBO DE PVC SOLDAVEL, SEM CONEXOES 40MM, 750 KPa - FORNECIMENTO E INSTALACAO</v>
          </cell>
          <cell r="C998" t="str">
            <v xml:space="preserve">M </v>
          </cell>
          <cell r="D998">
            <v>6.5</v>
          </cell>
          <cell r="E998">
            <v>8.5399999999999991</v>
          </cell>
          <cell r="F998">
            <v>55.5</v>
          </cell>
        </row>
        <row r="999">
          <cell r="A999">
            <v>2696</v>
          </cell>
          <cell r="B999" t="str">
            <v>ENCANADOR OU BOMBEIRO HIDRAULICO</v>
          </cell>
          <cell r="C999" t="str">
            <v xml:space="preserve">H </v>
          </cell>
          <cell r="D999">
            <v>1.3</v>
          </cell>
          <cell r="E999">
            <v>7.94</v>
          </cell>
          <cell r="F999">
            <v>10.32</v>
          </cell>
        </row>
        <row r="1000">
          <cell r="A1000">
            <v>6111</v>
          </cell>
          <cell r="B1000" t="str">
            <v>SERVENTE OU OPERARIO NAO QUALIFICADO</v>
          </cell>
          <cell r="C1000" t="str">
            <v xml:space="preserve">H </v>
          </cell>
          <cell r="D1000">
            <v>1.3</v>
          </cell>
          <cell r="E1000">
            <v>5.2</v>
          </cell>
          <cell r="F1000">
            <v>6.76</v>
          </cell>
        </row>
        <row r="1001">
          <cell r="A1001">
            <v>9874</v>
          </cell>
          <cell r="B1001" t="str">
            <v>TUBO PVC SOLDAVEL EB-892 P/AGUA FRIA PREDIAL DN 40MM</v>
          </cell>
          <cell r="C1001" t="str">
            <v xml:space="preserve">M </v>
          </cell>
          <cell r="D1001">
            <v>6.5</v>
          </cell>
          <cell r="E1001">
            <v>5.91</v>
          </cell>
          <cell r="F1001">
            <v>38.42</v>
          </cell>
        </row>
        <row r="1002">
          <cell r="A1002">
            <v>74317</v>
          </cell>
          <cell r="B1002" t="str">
            <v>TUBO DE PVC SOLDAVEL, SEM CONEXOES 50MM - FORNECIMENTO E INSTALACAO</v>
          </cell>
          <cell r="C1002" t="str">
            <v xml:space="preserve">M </v>
          </cell>
          <cell r="D1002">
            <v>0.5</v>
          </cell>
          <cell r="E1002">
            <v>10.08</v>
          </cell>
          <cell r="F1002">
            <v>5.04</v>
          </cell>
        </row>
        <row r="1003">
          <cell r="A1003">
            <v>2696</v>
          </cell>
          <cell r="B1003" t="str">
            <v>ENCANADOR OU BOMBEIRO HIDRAULICO</v>
          </cell>
          <cell r="C1003" t="str">
            <v xml:space="preserve">H </v>
          </cell>
          <cell r="D1003">
            <v>0.12</v>
          </cell>
          <cell r="E1003">
            <v>7.94</v>
          </cell>
          <cell r="F1003">
            <v>0.95</v>
          </cell>
        </row>
        <row r="1004">
          <cell r="A1004">
            <v>6111</v>
          </cell>
          <cell r="B1004" t="str">
            <v>SERVENTE OU OPERARIO NAO QUALIFICADO</v>
          </cell>
          <cell r="C1004" t="str">
            <v xml:space="preserve">H </v>
          </cell>
          <cell r="D1004">
            <v>0.12</v>
          </cell>
          <cell r="E1004">
            <v>5.2</v>
          </cell>
          <cell r="F1004">
            <v>0.62</v>
          </cell>
        </row>
        <row r="1005">
          <cell r="A1005">
            <v>9875</v>
          </cell>
          <cell r="B1005" t="str">
            <v>TUBO PVC SOLDAVEL EB-892 P/AGUA FRIA PREDIAL DN 50MM</v>
          </cell>
          <cell r="C1005" t="str">
            <v xml:space="preserve">M </v>
          </cell>
          <cell r="D1005">
            <v>0.5</v>
          </cell>
          <cell r="E1005">
            <v>6.93</v>
          </cell>
          <cell r="F1005">
            <v>3.47</v>
          </cell>
        </row>
        <row r="1006">
          <cell r="A1006">
            <v>74318</v>
          </cell>
          <cell r="B1006" t="str">
            <v>TUBO DE PVC SOLDAVEL, SEM CONEXOES 60MM, 750 KPa - FORNECIMENTO E INSTALACAO</v>
          </cell>
          <cell r="C1006" t="str">
            <v xml:space="preserve">M </v>
          </cell>
          <cell r="D1006">
            <v>17.5</v>
          </cell>
          <cell r="E1006">
            <v>16.82</v>
          </cell>
          <cell r="F1006">
            <v>294.39</v>
          </cell>
        </row>
        <row r="1007">
          <cell r="A1007">
            <v>2696</v>
          </cell>
          <cell r="B1007" t="str">
            <v>ENCANADOR OU BOMBEIRO HIDRAULICO</v>
          </cell>
          <cell r="C1007" t="str">
            <v xml:space="preserve">H </v>
          </cell>
          <cell r="D1007">
            <v>5.25</v>
          </cell>
          <cell r="E1007">
            <v>7.94</v>
          </cell>
          <cell r="F1007">
            <v>41.69</v>
          </cell>
        </row>
        <row r="1008">
          <cell r="A1008">
            <v>6111</v>
          </cell>
          <cell r="B1008" t="str">
            <v>SERVENTE OU OPERARIO NAO QUALIFICADO</v>
          </cell>
          <cell r="C1008" t="str">
            <v xml:space="preserve">H </v>
          </cell>
          <cell r="D1008">
            <v>5.25</v>
          </cell>
          <cell r="E1008">
            <v>5.2</v>
          </cell>
          <cell r="F1008">
            <v>27.3</v>
          </cell>
        </row>
        <row r="1009">
          <cell r="A1009">
            <v>9873</v>
          </cell>
          <cell r="B1009" t="str">
            <v>TUBO PVC SOLDAVEL EB-892 P/AGUA FRIA PREDIAL DN 60MM</v>
          </cell>
          <cell r="C1009" t="str">
            <v xml:space="preserve">M </v>
          </cell>
          <cell r="D1009">
            <v>17.5</v>
          </cell>
          <cell r="E1009">
            <v>12.88</v>
          </cell>
          <cell r="F1009">
            <v>225.4</v>
          </cell>
        </row>
        <row r="1010">
          <cell r="A1010" t="str">
            <v xml:space="preserve">74318A </v>
          </cell>
          <cell r="B1010" t="str">
            <v>TUBO DE PVC SOLDAVEL, SEM CONEXOES 75MM, 750 KPa - FORNECIMENTO E INSTALACAO</v>
          </cell>
          <cell r="C1010" t="str">
            <v xml:space="preserve">M </v>
          </cell>
          <cell r="D1010">
            <v>15</v>
          </cell>
          <cell r="E1010">
            <v>23.69</v>
          </cell>
          <cell r="F1010">
            <v>355.38</v>
          </cell>
        </row>
        <row r="1011">
          <cell r="A1011">
            <v>2696</v>
          </cell>
          <cell r="B1011" t="str">
            <v>ENCANADOR OU BOMBEIRO HIDRAULICO</v>
          </cell>
          <cell r="C1011" t="str">
            <v xml:space="preserve">H </v>
          </cell>
          <cell r="D1011">
            <v>4.5</v>
          </cell>
          <cell r="E1011">
            <v>7.94</v>
          </cell>
          <cell r="F1011">
            <v>35.729999999999997</v>
          </cell>
        </row>
        <row r="1012">
          <cell r="A1012">
            <v>6111</v>
          </cell>
          <cell r="B1012" t="str">
            <v>SERVENTE OU OPERARIO NAO QUALIFICADO</v>
          </cell>
          <cell r="C1012" t="str">
            <v xml:space="preserve">H </v>
          </cell>
          <cell r="D1012">
            <v>4.5</v>
          </cell>
          <cell r="E1012">
            <v>5.2</v>
          </cell>
          <cell r="F1012">
            <v>23.4</v>
          </cell>
        </row>
        <row r="1013">
          <cell r="A1013">
            <v>9871</v>
          </cell>
          <cell r="B1013" t="str">
            <v>TUBO PVC SOLDAVEL EB-892 P/AGUA FRIA PREDIAL DN 75MM</v>
          </cell>
          <cell r="C1013" t="str">
            <v xml:space="preserve">M </v>
          </cell>
          <cell r="D1013">
            <v>15</v>
          </cell>
          <cell r="E1013">
            <v>19.75</v>
          </cell>
          <cell r="F1013">
            <v>296.25</v>
          </cell>
        </row>
        <row r="1014">
          <cell r="A1014" t="str">
            <v xml:space="preserve">AG81602 </v>
          </cell>
          <cell r="B1014" t="str">
            <v>BUCHA DE REDUCAO LONGA DIAM. 50 X 40 MM</v>
          </cell>
          <cell r="C1014" t="str">
            <v xml:space="preserve">UN </v>
          </cell>
          <cell r="D1014">
            <v>1</v>
          </cell>
          <cell r="E1014">
            <v>3.26</v>
          </cell>
          <cell r="F1014">
            <v>3.26</v>
          </cell>
        </row>
        <row r="1015">
          <cell r="A1015">
            <v>2696</v>
          </cell>
          <cell r="B1015" t="str">
            <v>ENCANADOR OU BOMBEIRO HIDRAULICO</v>
          </cell>
          <cell r="C1015" t="str">
            <v xml:space="preserve">H </v>
          </cell>
          <cell r="D1015">
            <v>0.14000000000000001</v>
          </cell>
          <cell r="E1015">
            <v>7.94</v>
          </cell>
          <cell r="F1015">
            <v>1.1100000000000001</v>
          </cell>
        </row>
        <row r="1016">
          <cell r="A1016">
            <v>6116</v>
          </cell>
          <cell r="B1016" t="str">
            <v>AJUDANTE DE ENCANADOR</v>
          </cell>
          <cell r="C1016" t="str">
            <v xml:space="preserve">H </v>
          </cell>
          <cell r="D1016">
            <v>0.14000000000000001</v>
          </cell>
          <cell r="E1016">
            <v>5.74</v>
          </cell>
          <cell r="F1016">
            <v>0.8</v>
          </cell>
        </row>
        <row r="1017">
          <cell r="A1017">
            <v>819</v>
          </cell>
          <cell r="B1017" t="str">
            <v>BUCHA REDUCAO PVC SOLD CURTA P/ AGUA FRIA PRED 50MM X 40MM</v>
          </cell>
          <cell r="C1017" t="str">
            <v xml:space="preserve">UN </v>
          </cell>
          <cell r="D1017">
            <v>1</v>
          </cell>
          <cell r="E1017">
            <v>1.34</v>
          </cell>
          <cell r="F1017">
            <v>1.34</v>
          </cell>
        </row>
        <row r="1018">
          <cell r="A1018" t="str">
            <v xml:space="preserve">C1203 </v>
          </cell>
          <cell r="B1018" t="str">
            <v>BASE PARA CONJUNTO MOTO-BOMBA CONFORME PROJETO, INCLUSIVE ESCAVAÇÃO, APILOAMENTO, CONCRETO ARMADO E CHUMBADORES</v>
          </cell>
          <cell r="C1018" t="str">
            <v xml:space="preserve">UN </v>
          </cell>
          <cell r="D1018">
            <v>1</v>
          </cell>
          <cell r="E1018">
            <v>301.64999999999998</v>
          </cell>
          <cell r="F1018">
            <v>301.64999999999998</v>
          </cell>
        </row>
        <row r="1019">
          <cell r="A1019">
            <v>1213</v>
          </cell>
          <cell r="B1019" t="str">
            <v>CARPINTEIRO DE FORMA</v>
          </cell>
          <cell r="C1019" t="str">
            <v xml:space="preserve">H </v>
          </cell>
          <cell r="D1019">
            <v>4.3875000000000002</v>
          </cell>
          <cell r="E1019">
            <v>7.94</v>
          </cell>
          <cell r="F1019">
            <v>34.840000000000003</v>
          </cell>
        </row>
        <row r="1020">
          <cell r="A1020">
            <v>13279</v>
          </cell>
          <cell r="B1020" t="str">
            <v>CHUMBADOR DE ACO 5/8" X 200MM C/ ROSCA E PORCA</v>
          </cell>
          <cell r="C1020" t="str">
            <v xml:space="preserve">KG </v>
          </cell>
          <cell r="D1020">
            <v>6</v>
          </cell>
          <cell r="E1020">
            <v>2.6</v>
          </cell>
          <cell r="F1020">
            <v>15.6</v>
          </cell>
        </row>
        <row r="1021">
          <cell r="A1021">
            <v>1357</v>
          </cell>
          <cell r="B1021" t="str">
            <v>CHAPA MADEIRA COMPENSADA RESINADA 2,2 X 1,1M X 12MM P/ FORMA CONCRETO</v>
          </cell>
          <cell r="C1021" t="str">
            <v xml:space="preserve">UN </v>
          </cell>
          <cell r="D1021">
            <v>0.28511239999999999</v>
          </cell>
          <cell r="E1021">
            <v>30.86</v>
          </cell>
          <cell r="F1021">
            <v>8.8000000000000007</v>
          </cell>
        </row>
        <row r="1022">
          <cell r="A1022">
            <v>1379</v>
          </cell>
          <cell r="B1022" t="str">
            <v>CIMENTO PORTLAND COMUM CP I- 32</v>
          </cell>
          <cell r="C1022" t="str">
            <v xml:space="preserve">KG </v>
          </cell>
          <cell r="D1022">
            <v>85</v>
          </cell>
          <cell r="E1022">
            <v>0.35</v>
          </cell>
          <cell r="F1022">
            <v>29.75</v>
          </cell>
        </row>
        <row r="1023">
          <cell r="A1023">
            <v>1453</v>
          </cell>
          <cell r="B1023" t="str">
            <v>COMPACTADOR SOLOS C/ PLACA VIBRATÓRIA MOTOR DIESEL/GASOLINA 7 A 10HP 400KG NÃO REVERSÍVEL TIPO DYNAPAC CM-20 OU EQUIV</v>
          </cell>
          <cell r="C1023" t="str">
            <v xml:space="preserve">H </v>
          </cell>
          <cell r="D1023">
            <v>2.1562499999999998E-2</v>
          </cell>
          <cell r="E1023">
            <v>4.32</v>
          </cell>
          <cell r="F1023">
            <v>0.09</v>
          </cell>
        </row>
        <row r="1024">
          <cell r="A1024">
            <v>242</v>
          </cell>
          <cell r="B1024" t="str">
            <v>AJUDANTE ESPECIALIZADO</v>
          </cell>
          <cell r="C1024" t="str">
            <v xml:space="preserve">H </v>
          </cell>
          <cell r="D1024">
            <v>1.75</v>
          </cell>
          <cell r="E1024">
            <v>5.74</v>
          </cell>
          <cell r="F1024">
            <v>10.050000000000001</v>
          </cell>
        </row>
        <row r="1025">
          <cell r="A1025">
            <v>2692</v>
          </cell>
          <cell r="B1025" t="str">
            <v>DESMOLDANTE PARA FORMA DE MADEIRA</v>
          </cell>
          <cell r="C1025" t="str">
            <v xml:space="preserve">L </v>
          </cell>
          <cell r="D1025">
            <v>0.3</v>
          </cell>
          <cell r="E1025">
            <v>7.06</v>
          </cell>
          <cell r="F1025">
            <v>2.12</v>
          </cell>
        </row>
        <row r="1026">
          <cell r="A1026">
            <v>27</v>
          </cell>
          <cell r="B1026" t="str">
            <v>ACO CA-50 5/8" (15,87 MM)</v>
          </cell>
          <cell r="C1026" t="str">
            <v xml:space="preserve">KG </v>
          </cell>
          <cell r="D1026">
            <v>13.75</v>
          </cell>
          <cell r="E1026">
            <v>4.3899999999999997</v>
          </cell>
          <cell r="F1026">
            <v>60.36</v>
          </cell>
        </row>
        <row r="1027">
          <cell r="A1027">
            <v>33</v>
          </cell>
          <cell r="B1027" t="str">
            <v>ACO CA-50 5/16" (7,94 MM)</v>
          </cell>
          <cell r="C1027" t="str">
            <v xml:space="preserve">KG </v>
          </cell>
          <cell r="D1027">
            <v>5.5</v>
          </cell>
          <cell r="E1027">
            <v>4.7</v>
          </cell>
          <cell r="F1027">
            <v>25.85</v>
          </cell>
        </row>
        <row r="1028">
          <cell r="A1028">
            <v>337</v>
          </cell>
          <cell r="B1028" t="str">
            <v>ARAME RECOZIDO 18 BWG - 1,25MM - 9,60 G/M</v>
          </cell>
          <cell r="C1028" t="str">
            <v xml:space="preserve">KG </v>
          </cell>
          <cell r="D1028">
            <v>0.625</v>
          </cell>
          <cell r="E1028">
            <v>9</v>
          </cell>
          <cell r="F1028">
            <v>5.63</v>
          </cell>
        </row>
        <row r="1029">
          <cell r="A1029">
            <v>370</v>
          </cell>
          <cell r="B1029" t="str">
            <v>AREIA MEDIA</v>
          </cell>
          <cell r="C1029" t="str">
            <v xml:space="preserve">M3 </v>
          </cell>
          <cell r="D1029">
            <v>0.13500000000000001</v>
          </cell>
          <cell r="E1029">
            <v>67.86</v>
          </cell>
          <cell r="F1029">
            <v>9.16</v>
          </cell>
        </row>
        <row r="1030">
          <cell r="A1030">
            <v>378</v>
          </cell>
          <cell r="B1030" t="str">
            <v>ARMADOR OU FERREIRO</v>
          </cell>
          <cell r="C1030" t="str">
            <v xml:space="preserve">H </v>
          </cell>
          <cell r="D1030">
            <v>1.75</v>
          </cell>
          <cell r="E1030">
            <v>7.94</v>
          </cell>
          <cell r="F1030">
            <v>13.9</v>
          </cell>
        </row>
        <row r="1031">
          <cell r="A1031">
            <v>4006</v>
          </cell>
          <cell r="B1031" t="str">
            <v>MADEIRA PINHO SERRADA 3A QUALIDADE NAO APARELHADA</v>
          </cell>
          <cell r="C1031" t="str">
            <v xml:space="preserve">M3 </v>
          </cell>
          <cell r="D1031">
            <v>0.03</v>
          </cell>
          <cell r="E1031">
            <v>515.73</v>
          </cell>
          <cell r="F1031">
            <v>15.47</v>
          </cell>
        </row>
        <row r="1032">
          <cell r="A1032">
            <v>4718</v>
          </cell>
          <cell r="B1032" t="str">
            <v>PEDRA BRITADA N. 2 OU 25 MM</v>
          </cell>
          <cell r="C1032" t="str">
            <v xml:space="preserve">M3 </v>
          </cell>
          <cell r="D1032">
            <v>0.20250000000000001</v>
          </cell>
          <cell r="E1032">
            <v>60.2</v>
          </cell>
          <cell r="F1032">
            <v>12.19</v>
          </cell>
        </row>
        <row r="1033">
          <cell r="A1033">
            <v>4750</v>
          </cell>
          <cell r="B1033" t="str">
            <v>PEDREIRO</v>
          </cell>
          <cell r="C1033" t="str">
            <v xml:space="preserve">H </v>
          </cell>
          <cell r="D1033">
            <v>1.1599999999999999</v>
          </cell>
          <cell r="E1033">
            <v>7.94</v>
          </cell>
          <cell r="F1033">
            <v>9.2100000000000009</v>
          </cell>
        </row>
        <row r="1034">
          <cell r="A1034">
            <v>5061</v>
          </cell>
          <cell r="B1034" t="str">
            <v>PREGO DE ACO 18 X 27</v>
          </cell>
          <cell r="C1034" t="str">
            <v xml:space="preserve">KG </v>
          </cell>
          <cell r="D1034">
            <v>0.63</v>
          </cell>
          <cell r="E1034">
            <v>6.5</v>
          </cell>
          <cell r="F1034">
            <v>4.0999999999999996</v>
          </cell>
        </row>
        <row r="1035">
          <cell r="A1035">
            <v>6111</v>
          </cell>
          <cell r="B1035" t="str">
            <v>SERVENTE OU OPERARIO NAO QUALIFICADO</v>
          </cell>
          <cell r="C1035" t="str">
            <v xml:space="preserve">H </v>
          </cell>
          <cell r="D1035">
            <v>3.6481249999999998</v>
          </cell>
          <cell r="E1035">
            <v>5.2</v>
          </cell>
          <cell r="F1035">
            <v>18.97</v>
          </cell>
        </row>
        <row r="1036">
          <cell r="A1036">
            <v>6117</v>
          </cell>
          <cell r="B1036" t="str">
            <v>AJUDANTE DE CARPINTEIRO</v>
          </cell>
          <cell r="C1036" t="str">
            <v xml:space="preserve">H </v>
          </cell>
          <cell r="D1036">
            <v>4.3875000000000002</v>
          </cell>
          <cell r="E1036">
            <v>5.74</v>
          </cell>
          <cell r="F1036">
            <v>25.18</v>
          </cell>
        </row>
        <row r="1037">
          <cell r="A1037">
            <v>643</v>
          </cell>
          <cell r="B1037" t="str">
            <v>BETONEIRA 320L DIESEL 5,5HP S/ CARREGADOR MECANICO</v>
          </cell>
          <cell r="C1037" t="str">
            <v xml:space="preserve">H </v>
          </cell>
          <cell r="D1037">
            <v>0.16250000000000001</v>
          </cell>
          <cell r="E1037">
            <v>2.4300000000000002</v>
          </cell>
          <cell r="F1037">
            <v>0.39</v>
          </cell>
        </row>
        <row r="1038">
          <cell r="A1038" t="str">
            <v xml:space="preserve">T1.012.002 </v>
          </cell>
          <cell r="B1038" t="str">
            <v>AGUA FRIA - WC VEST. SERV E AREA DE SERV.</v>
          </cell>
        </row>
        <row r="1039">
          <cell r="A1039">
            <v>72439</v>
          </cell>
          <cell r="B1039" t="str">
            <v>TE DE PVC SOLDAVEL AGUA FRIA 25MM - FORNECIMENTO E INSTALACAO</v>
          </cell>
          <cell r="C1039" t="str">
            <v xml:space="preserve">UN </v>
          </cell>
          <cell r="D1039">
            <v>2</v>
          </cell>
          <cell r="E1039">
            <v>3.48</v>
          </cell>
          <cell r="F1039">
            <v>6.96</v>
          </cell>
        </row>
        <row r="1040">
          <cell r="A1040">
            <v>122</v>
          </cell>
          <cell r="B1040" t="str">
            <v>ADESIVO PVC FRASCO C/ 850G</v>
          </cell>
          <cell r="C1040" t="str">
            <v xml:space="preserve">UN </v>
          </cell>
          <cell r="D1040">
            <v>2.12E-2</v>
          </cell>
          <cell r="E1040">
            <v>24.72</v>
          </cell>
          <cell r="F1040">
            <v>0.52</v>
          </cell>
        </row>
        <row r="1041">
          <cell r="A1041">
            <v>20083</v>
          </cell>
          <cell r="B1041" t="str">
            <v>SOLUCAO LIMPADORA FRASCO PLASTICO C/ 1000CM3</v>
          </cell>
          <cell r="C1041" t="str">
            <v xml:space="preserve">UN </v>
          </cell>
          <cell r="D1041">
            <v>7.0000000000000001E-3</v>
          </cell>
          <cell r="E1041">
            <v>29.28</v>
          </cell>
          <cell r="F1041">
            <v>0.2</v>
          </cell>
        </row>
        <row r="1042">
          <cell r="A1042">
            <v>2696</v>
          </cell>
          <cell r="B1042" t="str">
            <v>ENCANADOR OU BOMBEIRO HIDRAULICO</v>
          </cell>
          <cell r="C1042" t="str">
            <v xml:space="preserve">H </v>
          </cell>
          <cell r="D1042">
            <v>0.36</v>
          </cell>
          <cell r="E1042">
            <v>7.94</v>
          </cell>
          <cell r="F1042">
            <v>2.86</v>
          </cell>
        </row>
        <row r="1043">
          <cell r="A1043">
            <v>6115</v>
          </cell>
          <cell r="B1043" t="str">
            <v>AJUDANTE</v>
          </cell>
          <cell r="C1043" t="str">
            <v xml:space="preserve">H </v>
          </cell>
          <cell r="D1043">
            <v>0.36</v>
          </cell>
          <cell r="E1043">
            <v>5.2</v>
          </cell>
          <cell r="F1043">
            <v>1.87</v>
          </cell>
        </row>
        <row r="1044">
          <cell r="A1044">
            <v>7139</v>
          </cell>
          <cell r="B1044" t="str">
            <v>TE PVC SOLD 90G P/ AGUA FRIA PREDIAL 25MM</v>
          </cell>
          <cell r="C1044" t="str">
            <v xml:space="preserve">UN </v>
          </cell>
          <cell r="D1044">
            <v>2</v>
          </cell>
          <cell r="E1044">
            <v>0.75</v>
          </cell>
          <cell r="F1044">
            <v>1.5</v>
          </cell>
        </row>
        <row r="1045">
          <cell r="A1045">
            <v>72573</v>
          </cell>
          <cell r="B1045" t="str">
            <v>JOELHO PVC SOLDAVEL 90º AGUA FRIA 25MM - FORNECIMENTO E INSTALACAO</v>
          </cell>
          <cell r="C1045" t="str">
            <v xml:space="preserve">UN </v>
          </cell>
          <cell r="D1045">
            <v>9</v>
          </cell>
          <cell r="E1045">
            <v>2.98</v>
          </cell>
          <cell r="F1045">
            <v>26.86</v>
          </cell>
        </row>
        <row r="1046">
          <cell r="A1046">
            <v>122</v>
          </cell>
          <cell r="B1046" t="str">
            <v>ADESIVO PVC FRASCO C/ 850G</v>
          </cell>
          <cell r="C1046" t="str">
            <v xml:space="preserve">UN </v>
          </cell>
          <cell r="D1046">
            <v>6.3899999999999998E-2</v>
          </cell>
          <cell r="E1046">
            <v>24.72</v>
          </cell>
          <cell r="F1046">
            <v>1.58</v>
          </cell>
        </row>
        <row r="1047">
          <cell r="A1047">
            <v>20083</v>
          </cell>
          <cell r="B1047" t="str">
            <v>SOLUCAO LIMPADORA FRASCO PLASTICO C/ 1000CM3</v>
          </cell>
          <cell r="C1047" t="str">
            <v xml:space="preserve">UN </v>
          </cell>
          <cell r="D1047">
            <v>2.2499999999999999E-2</v>
          </cell>
          <cell r="E1047">
            <v>29.28</v>
          </cell>
          <cell r="F1047">
            <v>0.66</v>
          </cell>
        </row>
        <row r="1048">
          <cell r="A1048">
            <v>2696</v>
          </cell>
          <cell r="B1048" t="str">
            <v>ENCANADOR OU BOMBEIRO HIDRAULICO</v>
          </cell>
          <cell r="C1048" t="str">
            <v xml:space="preserve">H </v>
          </cell>
          <cell r="D1048">
            <v>1.62</v>
          </cell>
          <cell r="E1048">
            <v>7.94</v>
          </cell>
          <cell r="F1048">
            <v>12.86</v>
          </cell>
        </row>
        <row r="1049">
          <cell r="A1049">
            <v>3529</v>
          </cell>
          <cell r="B1049" t="str">
            <v>JOELHO PVC SOLD 90G P/ AGUA FRIA PREDIAL 25 MM</v>
          </cell>
          <cell r="C1049" t="str">
            <v xml:space="preserve">UN </v>
          </cell>
          <cell r="D1049">
            <v>9</v>
          </cell>
          <cell r="E1049">
            <v>0.37</v>
          </cell>
          <cell r="F1049">
            <v>3.33</v>
          </cell>
        </row>
        <row r="1050">
          <cell r="A1050">
            <v>6115</v>
          </cell>
          <cell r="B1050" t="str">
            <v>AJUDANTE</v>
          </cell>
          <cell r="C1050" t="str">
            <v xml:space="preserve">H </v>
          </cell>
          <cell r="D1050">
            <v>1.62</v>
          </cell>
          <cell r="E1050">
            <v>5.2</v>
          </cell>
          <cell r="F1050">
            <v>8.42</v>
          </cell>
        </row>
        <row r="1051">
          <cell r="A1051" t="str">
            <v xml:space="preserve">72670AZ </v>
          </cell>
          <cell r="B1051" t="str">
            <v>NIPLE DUPLO DE PVC 3/4" - FORNECIMENTO E INSTALACAO</v>
          </cell>
          <cell r="C1051" t="str">
            <v xml:space="preserve">UN </v>
          </cell>
          <cell r="D1051">
            <v>1</v>
          </cell>
          <cell r="E1051">
            <v>5.18</v>
          </cell>
          <cell r="F1051">
            <v>5.18</v>
          </cell>
        </row>
        <row r="1052">
          <cell r="A1052">
            <v>2696</v>
          </cell>
          <cell r="B1052" t="str">
            <v>ENCANADOR OU BOMBEIRO HIDRAULICO</v>
          </cell>
          <cell r="C1052" t="str">
            <v xml:space="preserve">H </v>
          </cell>
          <cell r="D1052">
            <v>0.14000000000000001</v>
          </cell>
          <cell r="E1052">
            <v>7.94</v>
          </cell>
          <cell r="F1052">
            <v>1.1100000000000001</v>
          </cell>
        </row>
        <row r="1053">
          <cell r="A1053">
            <v>3143</v>
          </cell>
          <cell r="B1053" t="str">
            <v>FITA VEDA ROSCA EM ROLOS 18MMX25M</v>
          </cell>
          <cell r="C1053" t="str">
            <v xml:space="preserve">UN </v>
          </cell>
          <cell r="D1053">
            <v>0.04</v>
          </cell>
          <cell r="E1053">
            <v>4.01</v>
          </cell>
          <cell r="F1053">
            <v>0.16</v>
          </cell>
        </row>
        <row r="1054">
          <cell r="A1054">
            <v>6116</v>
          </cell>
          <cell r="B1054" t="str">
            <v>AJUDANTE DE ENCANADOR</v>
          </cell>
          <cell r="C1054" t="str">
            <v xml:space="preserve">H </v>
          </cell>
          <cell r="D1054">
            <v>0.14000000000000001</v>
          </cell>
          <cell r="E1054">
            <v>5.74</v>
          </cell>
          <cell r="F1054">
            <v>0.8</v>
          </cell>
        </row>
        <row r="1055">
          <cell r="A1055" t="str">
            <v>CT12BZ</v>
          </cell>
          <cell r="B1055" t="str">
            <v>NIPLE DUPLO DE PVC 3/4" - FORNECIMENTO E INSTALACAO</v>
          </cell>
          <cell r="C1055" t="str">
            <v xml:space="preserve">UN </v>
          </cell>
          <cell r="D1055">
            <v>1</v>
          </cell>
          <cell r="E1055">
            <v>3.1</v>
          </cell>
          <cell r="F1055">
            <v>3.1</v>
          </cell>
        </row>
        <row r="1056">
          <cell r="A1056">
            <v>73636</v>
          </cell>
          <cell r="B1056" t="str">
            <v>TE PVC SOLDAVEL COM ROSCA METALICA AGUA FRIA 25MMX25MMX1/2" - FORNECIMENTO E INSTALACAO</v>
          </cell>
          <cell r="C1056" t="str">
            <v xml:space="preserve">UN </v>
          </cell>
          <cell r="D1056">
            <v>1</v>
          </cell>
          <cell r="E1056">
            <v>9.8000000000000007</v>
          </cell>
          <cell r="F1056">
            <v>9.8000000000000007</v>
          </cell>
        </row>
        <row r="1057">
          <cell r="A1057">
            <v>2696</v>
          </cell>
          <cell r="B1057" t="str">
            <v>ENCANADOR OU BOMBEIRO HIDRAULICO</v>
          </cell>
          <cell r="C1057" t="str">
            <v xml:space="preserve">H </v>
          </cell>
          <cell r="D1057">
            <v>0.19</v>
          </cell>
          <cell r="E1057">
            <v>7.94</v>
          </cell>
          <cell r="F1057">
            <v>1.51</v>
          </cell>
        </row>
        <row r="1058">
          <cell r="A1058">
            <v>3146</v>
          </cell>
          <cell r="B1058" t="str">
            <v>FITA VEDA ROSCA EM ROLOS 18MMX10M</v>
          </cell>
          <cell r="C1058" t="str">
            <v xml:space="preserve">UN </v>
          </cell>
          <cell r="D1058">
            <v>3.1E-2</v>
          </cell>
          <cell r="E1058">
            <v>1.74</v>
          </cell>
          <cell r="F1058">
            <v>0.05</v>
          </cell>
        </row>
        <row r="1059">
          <cell r="A1059">
            <v>6116</v>
          </cell>
          <cell r="B1059" t="str">
            <v>AJUDANTE DE ENCANADOR</v>
          </cell>
          <cell r="C1059" t="str">
            <v xml:space="preserve">H </v>
          </cell>
          <cell r="D1059">
            <v>0.19</v>
          </cell>
          <cell r="E1059">
            <v>5.74</v>
          </cell>
          <cell r="F1059">
            <v>1.0900000000000001</v>
          </cell>
        </row>
        <row r="1060">
          <cell r="A1060">
            <v>7137</v>
          </cell>
          <cell r="B1060" t="str">
            <v>TE PVC SOLD 90G C/ BUCHA LATAO NA BOLSA CENTRAL 25MM X 1/2"</v>
          </cell>
          <cell r="C1060" t="str">
            <v xml:space="preserve">UN </v>
          </cell>
          <cell r="D1060">
            <v>1</v>
          </cell>
          <cell r="E1060">
            <v>7.15</v>
          </cell>
          <cell r="F1060">
            <v>7.15</v>
          </cell>
        </row>
        <row r="1061">
          <cell r="A1061">
            <v>73639</v>
          </cell>
          <cell r="B1061" t="str">
            <v>JOELHO PVC SOLDAVEL COM ROSCA METALICA 90º AGUA FRIA 25MMX3/4" - FORNECIMENTO E INSTALACAO</v>
          </cell>
          <cell r="C1061" t="str">
            <v xml:space="preserve">UN </v>
          </cell>
          <cell r="D1061">
            <v>1</v>
          </cell>
          <cell r="E1061">
            <v>6.26</v>
          </cell>
          <cell r="F1061">
            <v>6.26</v>
          </cell>
        </row>
        <row r="1062">
          <cell r="A1062">
            <v>2696</v>
          </cell>
          <cell r="B1062" t="str">
            <v>ENCANADOR OU BOMBEIRO HIDRAULICO</v>
          </cell>
          <cell r="C1062" t="str">
            <v xml:space="preserve">H </v>
          </cell>
          <cell r="D1062">
            <v>0.18</v>
          </cell>
          <cell r="E1062">
            <v>7.94</v>
          </cell>
          <cell r="F1062">
            <v>1.43</v>
          </cell>
        </row>
        <row r="1063">
          <cell r="A1063">
            <v>3146</v>
          </cell>
          <cell r="B1063" t="str">
            <v>FITA VEDA ROSCA EM ROLOS 18MMX10M</v>
          </cell>
          <cell r="C1063" t="str">
            <v xml:space="preserve">UN </v>
          </cell>
          <cell r="D1063">
            <v>3.9E-2</v>
          </cell>
          <cell r="E1063">
            <v>1.74</v>
          </cell>
          <cell r="F1063">
            <v>7.0000000000000007E-2</v>
          </cell>
        </row>
        <row r="1064">
          <cell r="A1064">
            <v>3524</v>
          </cell>
          <cell r="B1064" t="str">
            <v>JOELHO PVC SOLD 90G C/BUCHA DE LATAO 25MM X 3/4"</v>
          </cell>
          <cell r="C1064" t="str">
            <v xml:space="preserve">UN </v>
          </cell>
          <cell r="D1064">
            <v>1</v>
          </cell>
          <cell r="E1064">
            <v>3.73</v>
          </cell>
          <cell r="F1064">
            <v>3.73</v>
          </cell>
        </row>
        <row r="1065">
          <cell r="A1065">
            <v>6116</v>
          </cell>
          <cell r="B1065" t="str">
            <v>AJUDANTE DE ENCANADOR</v>
          </cell>
          <cell r="C1065" t="str">
            <v xml:space="preserve">H </v>
          </cell>
          <cell r="D1065">
            <v>0.18</v>
          </cell>
          <cell r="E1065">
            <v>5.74</v>
          </cell>
          <cell r="F1065">
            <v>1.03</v>
          </cell>
        </row>
        <row r="1066">
          <cell r="A1066">
            <v>73642</v>
          </cell>
          <cell r="B1066" t="str">
            <v>JOELHO PVC SOLDAVEL COM ROSCA METALICA 90º AGUA FRIA 25MMX1/2" - FORNECIMENTO E INSTALACAO</v>
          </cell>
          <cell r="C1066" t="str">
            <v xml:space="preserve">UN </v>
          </cell>
          <cell r="D1066">
            <v>3</v>
          </cell>
          <cell r="E1066">
            <v>5.67</v>
          </cell>
          <cell r="F1066">
            <v>17</v>
          </cell>
        </row>
        <row r="1067">
          <cell r="A1067">
            <v>20147</v>
          </cell>
          <cell r="B1067" t="str">
            <v>JOELHO REDUCAO 90G PVC SOLD C/ BUCHA DE LATAO 25MM X 1/2"</v>
          </cell>
          <cell r="C1067" t="str">
            <v xml:space="preserve">UN </v>
          </cell>
          <cell r="D1067">
            <v>3</v>
          </cell>
          <cell r="E1067">
            <v>3.15</v>
          </cell>
          <cell r="F1067">
            <v>9.4499999999999993</v>
          </cell>
        </row>
        <row r="1068">
          <cell r="A1068">
            <v>2696</v>
          </cell>
          <cell r="B1068" t="str">
            <v>ENCANADOR OU BOMBEIRO HIDRAULICO</v>
          </cell>
          <cell r="C1068" t="str">
            <v xml:space="preserve">H </v>
          </cell>
          <cell r="D1068">
            <v>0.54</v>
          </cell>
          <cell r="E1068">
            <v>7.94</v>
          </cell>
          <cell r="F1068">
            <v>4.29</v>
          </cell>
        </row>
        <row r="1069">
          <cell r="A1069">
            <v>3146</v>
          </cell>
          <cell r="B1069" t="str">
            <v>FITA VEDA ROSCA EM ROLOS 18MMX10M</v>
          </cell>
          <cell r="C1069" t="str">
            <v xml:space="preserve">UN </v>
          </cell>
          <cell r="D1069">
            <v>9.2999999999999999E-2</v>
          </cell>
          <cell r="E1069">
            <v>1.74</v>
          </cell>
          <cell r="F1069">
            <v>0.16</v>
          </cell>
        </row>
        <row r="1070">
          <cell r="A1070">
            <v>6116</v>
          </cell>
          <cell r="B1070" t="str">
            <v>AJUDANTE DE ENCANADOR</v>
          </cell>
          <cell r="C1070" t="str">
            <v xml:space="preserve">H </v>
          </cell>
          <cell r="D1070">
            <v>0.54</v>
          </cell>
          <cell r="E1070">
            <v>5.74</v>
          </cell>
          <cell r="F1070">
            <v>3.1</v>
          </cell>
        </row>
        <row r="1071">
          <cell r="A1071">
            <v>73648</v>
          </cell>
          <cell r="B1071" t="str">
            <v>LUVA PVC SOLDAVEL COM ROSCA AGUA FRIA 25MMX3/4" - FORNECIMENTO E INSTALACAO</v>
          </cell>
          <cell r="C1071" t="str">
            <v xml:space="preserve">UN </v>
          </cell>
          <cell r="D1071">
            <v>1</v>
          </cell>
          <cell r="E1071">
            <v>2.95</v>
          </cell>
          <cell r="F1071">
            <v>2.95</v>
          </cell>
        </row>
        <row r="1072">
          <cell r="A1072">
            <v>2696</v>
          </cell>
          <cell r="B1072" t="str">
            <v>ENCANADOR OU BOMBEIRO HIDRAULICO</v>
          </cell>
          <cell r="C1072" t="str">
            <v xml:space="preserve">H </v>
          </cell>
          <cell r="D1072">
            <v>0.15</v>
          </cell>
          <cell r="E1072">
            <v>7.94</v>
          </cell>
          <cell r="F1072">
            <v>1.19</v>
          </cell>
        </row>
        <row r="1073">
          <cell r="A1073">
            <v>3146</v>
          </cell>
          <cell r="B1073" t="str">
            <v>FITA VEDA ROSCA EM ROLOS 18MMX10M</v>
          </cell>
          <cell r="C1073" t="str">
            <v xml:space="preserve">UN </v>
          </cell>
          <cell r="D1073">
            <v>3.9E-2</v>
          </cell>
          <cell r="E1073">
            <v>1.74</v>
          </cell>
          <cell r="F1073">
            <v>7.0000000000000007E-2</v>
          </cell>
        </row>
        <row r="1074">
          <cell r="A1074">
            <v>3906</v>
          </cell>
          <cell r="B1074" t="str">
            <v>LUVA PVC SOLDAVEL / ROSCA P/AGUA FRIA PREDIAL 25MM X 3/4"</v>
          </cell>
          <cell r="C1074" t="str">
            <v xml:space="preserve">UN </v>
          </cell>
          <cell r="D1074">
            <v>1</v>
          </cell>
          <cell r="E1074">
            <v>0.83</v>
          </cell>
          <cell r="F1074">
            <v>0.83</v>
          </cell>
        </row>
        <row r="1075">
          <cell r="A1075">
            <v>6116</v>
          </cell>
          <cell r="B1075" t="str">
            <v>AJUDANTE DE ENCANADOR</v>
          </cell>
          <cell r="C1075" t="str">
            <v xml:space="preserve">H </v>
          </cell>
          <cell r="D1075">
            <v>0.15</v>
          </cell>
          <cell r="E1075">
            <v>5.74</v>
          </cell>
          <cell r="F1075">
            <v>0.86</v>
          </cell>
        </row>
        <row r="1076">
          <cell r="A1076" t="str">
            <v xml:space="preserve">73975/001 </v>
          </cell>
          <cell r="B1076" t="str">
            <v>REGISTRO PRESSAO 3/4" COM CANOPLA ACABAMENTO CROMADO SIMPLES - FORNECIMENTO E INSTALACAO</v>
          </cell>
          <cell r="C1076" t="str">
            <v xml:space="preserve">UN </v>
          </cell>
          <cell r="D1076">
            <v>1</v>
          </cell>
          <cell r="E1076">
            <v>73.790000000000006</v>
          </cell>
          <cell r="F1076">
            <v>73.790000000000006</v>
          </cell>
        </row>
        <row r="1077">
          <cell r="A1077">
            <v>13</v>
          </cell>
          <cell r="B1077" t="str">
            <v>ESTOPA</v>
          </cell>
          <cell r="C1077" t="str">
            <v xml:space="preserve">KG </v>
          </cell>
          <cell r="D1077">
            <v>0.01</v>
          </cell>
          <cell r="E1077">
            <v>5.25</v>
          </cell>
          <cell r="F1077">
            <v>0.05</v>
          </cell>
        </row>
        <row r="1078">
          <cell r="A1078">
            <v>2696</v>
          </cell>
          <cell r="B1078" t="str">
            <v>ENCANADOR OU BOMBEIRO HIDRAULICO</v>
          </cell>
          <cell r="C1078" t="str">
            <v xml:space="preserve">H </v>
          </cell>
          <cell r="D1078">
            <v>0.7</v>
          </cell>
          <cell r="E1078">
            <v>7.94</v>
          </cell>
          <cell r="F1078">
            <v>5.56</v>
          </cell>
        </row>
        <row r="1079">
          <cell r="A1079">
            <v>6024</v>
          </cell>
          <cell r="B1079" t="str">
            <v>REGISTRO PRESSAO 3/4" REF 1416 - C/ CANOPLA ACAB CROMADO SIMPLES</v>
          </cell>
          <cell r="C1079" t="str">
            <v xml:space="preserve">UN </v>
          </cell>
          <cell r="D1079">
            <v>1</v>
          </cell>
          <cell r="E1079">
            <v>64.58</v>
          </cell>
          <cell r="F1079">
            <v>64.58</v>
          </cell>
        </row>
        <row r="1080">
          <cell r="A1080">
            <v>6116</v>
          </cell>
          <cell r="B1080" t="str">
            <v>AJUDANTE DE ENCANADOR</v>
          </cell>
          <cell r="C1080" t="str">
            <v xml:space="preserve">H </v>
          </cell>
          <cell r="D1080">
            <v>0.6</v>
          </cell>
          <cell r="E1080">
            <v>5.74</v>
          </cell>
          <cell r="F1080">
            <v>3.44</v>
          </cell>
        </row>
        <row r="1081">
          <cell r="A1081">
            <v>7307</v>
          </cell>
          <cell r="B1081" t="str">
            <v>FUNDO ANTICORROSIVO TIPO ZARCAO OU EQUIV</v>
          </cell>
          <cell r="C1081" t="str">
            <v xml:space="preserve">L </v>
          </cell>
          <cell r="D1081">
            <v>0.01</v>
          </cell>
          <cell r="E1081">
            <v>15.33</v>
          </cell>
          <cell r="F1081">
            <v>0.15</v>
          </cell>
        </row>
        <row r="1082">
          <cell r="A1082" t="str">
            <v xml:space="preserve">74176/001 </v>
          </cell>
          <cell r="B1082" t="str">
            <v>REGISTRO GAVETA 3/4" COM CANOPLA ACABAMENTO CROMADO SIMPLES - FORNECIMENTO E INSTALACAO</v>
          </cell>
          <cell r="C1082" t="str">
            <v xml:space="preserve">UN </v>
          </cell>
          <cell r="D1082">
            <v>2</v>
          </cell>
          <cell r="E1082">
            <v>57.71</v>
          </cell>
          <cell r="F1082">
            <v>115.42</v>
          </cell>
        </row>
        <row r="1083">
          <cell r="A1083">
            <v>2696</v>
          </cell>
          <cell r="B1083" t="str">
            <v>ENCANADOR OU BOMBEIRO HIDRAULICO</v>
          </cell>
          <cell r="C1083" t="str">
            <v xml:space="preserve">H </v>
          </cell>
          <cell r="D1083">
            <v>1.22</v>
          </cell>
          <cell r="E1083">
            <v>7.94</v>
          </cell>
          <cell r="F1083">
            <v>9.69</v>
          </cell>
        </row>
        <row r="1084">
          <cell r="A1084">
            <v>3146</v>
          </cell>
          <cell r="B1084" t="str">
            <v>FITA VEDA ROSCA EM ROLOS 18MMX10M</v>
          </cell>
          <cell r="C1084" t="str">
            <v xml:space="preserve">UN </v>
          </cell>
          <cell r="D1084">
            <v>0.188</v>
          </cell>
          <cell r="E1084">
            <v>1.74</v>
          </cell>
          <cell r="F1084">
            <v>0.33</v>
          </cell>
        </row>
        <row r="1085">
          <cell r="A1085">
            <v>6005</v>
          </cell>
          <cell r="B1085" t="str">
            <v>REGISTRO GAVETA 3/4" REF 1509-C - C/ CANOPLA ACAB CROMADO SIMPLES</v>
          </cell>
          <cell r="C1085" t="str">
            <v xml:space="preserve">UN </v>
          </cell>
          <cell r="D1085">
            <v>2</v>
          </cell>
          <cell r="E1085">
            <v>49.2</v>
          </cell>
          <cell r="F1085">
            <v>98.4</v>
          </cell>
        </row>
        <row r="1086">
          <cell r="A1086">
            <v>6116</v>
          </cell>
          <cell r="B1086" t="str">
            <v>AJUDANTE DE ENCANADOR</v>
          </cell>
          <cell r="C1086" t="str">
            <v xml:space="preserve">H </v>
          </cell>
          <cell r="D1086">
            <v>1.22</v>
          </cell>
          <cell r="E1086">
            <v>5.74</v>
          </cell>
          <cell r="F1086">
            <v>7</v>
          </cell>
        </row>
        <row r="1087">
          <cell r="A1087">
            <v>74314</v>
          </cell>
          <cell r="B1087" t="str">
            <v>TUBO DE PVC SOLDAVEL, SEM CONEXOES 25MM , 750 KPa - FORNECIMENTO E INSTALACAO</v>
          </cell>
          <cell r="C1087" t="str">
            <v xml:space="preserve">M </v>
          </cell>
          <cell r="D1087">
            <v>15</v>
          </cell>
          <cell r="E1087">
            <v>3.48</v>
          </cell>
          <cell r="F1087">
            <v>52.15</v>
          </cell>
        </row>
        <row r="1088">
          <cell r="A1088">
            <v>2696</v>
          </cell>
          <cell r="B1088" t="str">
            <v>ENCANADOR OU BOMBEIRO HIDRAULICO</v>
          </cell>
          <cell r="C1088" t="str">
            <v xml:space="preserve">H </v>
          </cell>
          <cell r="D1088">
            <v>1.8</v>
          </cell>
          <cell r="E1088">
            <v>7.94</v>
          </cell>
          <cell r="F1088">
            <v>14.29</v>
          </cell>
        </row>
        <row r="1089">
          <cell r="A1089">
            <v>6111</v>
          </cell>
          <cell r="B1089" t="str">
            <v>SERVENTE OU OPERARIO NAO QUALIFICADO</v>
          </cell>
          <cell r="C1089" t="str">
            <v xml:space="preserve">H </v>
          </cell>
          <cell r="D1089">
            <v>1.8</v>
          </cell>
          <cell r="E1089">
            <v>5.2</v>
          </cell>
          <cell r="F1089">
            <v>9.36</v>
          </cell>
        </row>
        <row r="1090">
          <cell r="A1090">
            <v>9868</v>
          </cell>
          <cell r="B1090" t="str">
            <v>TUBO PVC SOLDAVEL EB-892 P/AGUA FRIA PREDIAL DN 25MM</v>
          </cell>
          <cell r="C1090" t="str">
            <v xml:space="preserve">M </v>
          </cell>
          <cell r="D1090">
            <v>15</v>
          </cell>
          <cell r="E1090">
            <v>1.9</v>
          </cell>
          <cell r="F1090">
            <v>28.5</v>
          </cell>
        </row>
        <row r="1091">
          <cell r="A1091" t="str">
            <v xml:space="preserve">AG81066 </v>
          </cell>
          <cell r="B1091" t="str">
            <v>ADAPTAD.SOLD.CURTO C/BOLSA E ROSCA P/REG.25X3/4"</v>
          </cell>
          <cell r="C1091" t="str">
            <v xml:space="preserve">UN </v>
          </cell>
          <cell r="D1091">
            <v>5</v>
          </cell>
          <cell r="E1091">
            <v>3.19</v>
          </cell>
          <cell r="F1091">
            <v>15.95</v>
          </cell>
        </row>
        <row r="1092">
          <cell r="A1092">
            <v>2696</v>
          </cell>
          <cell r="B1092" t="str">
            <v>ENCANADOR OU BOMBEIRO HIDRAULICO</v>
          </cell>
          <cell r="C1092" t="str">
            <v xml:space="preserve">H </v>
          </cell>
          <cell r="D1092">
            <v>0.75</v>
          </cell>
          <cell r="E1092">
            <v>7.94</v>
          </cell>
          <cell r="F1092">
            <v>5.96</v>
          </cell>
        </row>
        <row r="1093">
          <cell r="A1093">
            <v>3146</v>
          </cell>
          <cell r="B1093" t="str">
            <v>FITA VEDA ROSCA EM ROLOS 18MMX10M</v>
          </cell>
          <cell r="C1093" t="str">
            <v xml:space="preserve">UN </v>
          </cell>
          <cell r="D1093">
            <v>1.95</v>
          </cell>
          <cell r="E1093">
            <v>1.74</v>
          </cell>
          <cell r="F1093">
            <v>3.39</v>
          </cell>
        </row>
        <row r="1094">
          <cell r="A1094">
            <v>6116</v>
          </cell>
          <cell r="B1094" t="str">
            <v>AJUDANTE DE ENCANADOR</v>
          </cell>
          <cell r="C1094" t="str">
            <v xml:space="preserve">H </v>
          </cell>
          <cell r="D1094">
            <v>0.75</v>
          </cell>
          <cell r="E1094">
            <v>5.74</v>
          </cell>
          <cell r="F1094">
            <v>4.3099999999999996</v>
          </cell>
        </row>
        <row r="1095">
          <cell r="A1095">
            <v>65</v>
          </cell>
          <cell r="B1095" t="str">
            <v>ADAPTADOR PVC SOLDAVEL CURTO C/ BOLSA E ROSCA P/ REGISTRO 25MM X 3/4"</v>
          </cell>
          <cell r="C1095" t="str">
            <v xml:space="preserve">UN </v>
          </cell>
          <cell r="D1095">
            <v>5</v>
          </cell>
          <cell r="E1095">
            <v>0.46</v>
          </cell>
          <cell r="F1095">
            <v>2.2999999999999998</v>
          </cell>
        </row>
        <row r="1096">
          <cell r="A1096" t="str">
            <v xml:space="preserve">T1.012.003 </v>
          </cell>
          <cell r="B1096" t="str">
            <v>AGUA FRIA - WC FUNC.FEM. E MASC.</v>
          </cell>
        </row>
        <row r="1097">
          <cell r="A1097">
            <v>72439</v>
          </cell>
          <cell r="B1097" t="str">
            <v>TE DE PVC SOLDAVEL AGUA FRIA 25MM - FORNECIMENTO E INSTALACAO</v>
          </cell>
          <cell r="C1097" t="str">
            <v xml:space="preserve">UN </v>
          </cell>
          <cell r="D1097">
            <v>8</v>
          </cell>
          <cell r="E1097">
            <v>3.48</v>
          </cell>
          <cell r="F1097">
            <v>27.84</v>
          </cell>
        </row>
        <row r="1098">
          <cell r="A1098">
            <v>122</v>
          </cell>
          <cell r="B1098" t="str">
            <v>ADESIVO PVC FRASCO C/ 850G</v>
          </cell>
          <cell r="C1098" t="str">
            <v xml:space="preserve">UN </v>
          </cell>
          <cell r="D1098">
            <v>8.48E-2</v>
          </cell>
          <cell r="E1098">
            <v>24.72</v>
          </cell>
          <cell r="F1098">
            <v>2.1</v>
          </cell>
        </row>
        <row r="1099">
          <cell r="A1099">
            <v>20083</v>
          </cell>
          <cell r="B1099" t="str">
            <v>SOLUCAO LIMPADORA FRASCO PLASTICO C/ 1000CM3</v>
          </cell>
          <cell r="C1099" t="str">
            <v xml:space="preserve">UN </v>
          </cell>
          <cell r="D1099">
            <v>2.8000000000000001E-2</v>
          </cell>
          <cell r="E1099">
            <v>29.28</v>
          </cell>
          <cell r="F1099">
            <v>0.82</v>
          </cell>
        </row>
        <row r="1100">
          <cell r="A1100">
            <v>2696</v>
          </cell>
          <cell r="B1100" t="str">
            <v>ENCANADOR OU BOMBEIRO HIDRAULICO</v>
          </cell>
          <cell r="C1100" t="str">
            <v xml:space="preserve">H </v>
          </cell>
          <cell r="D1100">
            <v>1.44</v>
          </cell>
          <cell r="E1100">
            <v>7.94</v>
          </cell>
          <cell r="F1100">
            <v>11.43</v>
          </cell>
        </row>
        <row r="1101">
          <cell r="A1101">
            <v>6115</v>
          </cell>
          <cell r="B1101" t="str">
            <v>AJUDANTE</v>
          </cell>
          <cell r="C1101" t="str">
            <v xml:space="preserve">H </v>
          </cell>
          <cell r="D1101">
            <v>1.44</v>
          </cell>
          <cell r="E1101">
            <v>5.2</v>
          </cell>
          <cell r="F1101">
            <v>7.49</v>
          </cell>
        </row>
        <row r="1102">
          <cell r="A1102">
            <v>7139</v>
          </cell>
          <cell r="B1102" t="str">
            <v>TE PVC SOLD 90G P/ AGUA FRIA PREDIAL 25MM</v>
          </cell>
          <cell r="C1102" t="str">
            <v xml:space="preserve">UN </v>
          </cell>
          <cell r="D1102">
            <v>8</v>
          </cell>
          <cell r="E1102">
            <v>0.75</v>
          </cell>
          <cell r="F1102">
            <v>6</v>
          </cell>
        </row>
        <row r="1103">
          <cell r="A1103">
            <v>72573</v>
          </cell>
          <cell r="B1103" t="str">
            <v>JOELHO PVC SOLDAVEL 90º AGUA FRIA 25MM - FORNECIMENTO E INSTALACAO</v>
          </cell>
          <cell r="C1103" t="str">
            <v xml:space="preserve">UN </v>
          </cell>
          <cell r="D1103">
            <v>25</v>
          </cell>
          <cell r="E1103">
            <v>2.98</v>
          </cell>
          <cell r="F1103">
            <v>74.599999999999994</v>
          </cell>
        </row>
        <row r="1104">
          <cell r="A1104">
            <v>122</v>
          </cell>
          <cell r="B1104" t="str">
            <v>ADESIVO PVC FRASCO C/ 850G</v>
          </cell>
          <cell r="C1104" t="str">
            <v xml:space="preserve">UN </v>
          </cell>
          <cell r="D1104">
            <v>0.17749999999999999</v>
          </cell>
          <cell r="E1104">
            <v>24.72</v>
          </cell>
          <cell r="F1104">
            <v>4.3899999999999997</v>
          </cell>
        </row>
        <row r="1105">
          <cell r="A1105">
            <v>20083</v>
          </cell>
          <cell r="B1105" t="str">
            <v>SOLUCAO LIMPADORA FRASCO PLASTICO C/ 1000CM3</v>
          </cell>
          <cell r="C1105" t="str">
            <v xml:space="preserve">UN </v>
          </cell>
          <cell r="D1105">
            <v>6.25E-2</v>
          </cell>
          <cell r="E1105">
            <v>29.28</v>
          </cell>
          <cell r="F1105">
            <v>1.83</v>
          </cell>
        </row>
        <row r="1106">
          <cell r="A1106">
            <v>2696</v>
          </cell>
          <cell r="B1106" t="str">
            <v>ENCANADOR OU BOMBEIRO HIDRAULICO</v>
          </cell>
          <cell r="C1106" t="str">
            <v xml:space="preserve">H </v>
          </cell>
          <cell r="D1106">
            <v>4.5</v>
          </cell>
          <cell r="E1106">
            <v>7.94</v>
          </cell>
          <cell r="F1106">
            <v>35.729999999999997</v>
          </cell>
        </row>
        <row r="1107">
          <cell r="A1107">
            <v>3529</v>
          </cell>
          <cell r="B1107" t="str">
            <v>JOELHO PVC SOLD 90G P/ AGUA FRIA PREDIAL 25 MM</v>
          </cell>
          <cell r="C1107" t="str">
            <v xml:space="preserve">UN </v>
          </cell>
          <cell r="D1107">
            <v>25</v>
          </cell>
          <cell r="E1107">
            <v>0.37</v>
          </cell>
          <cell r="F1107">
            <v>9.25</v>
          </cell>
        </row>
        <row r="1108">
          <cell r="A1108">
            <v>6115</v>
          </cell>
          <cell r="B1108" t="str">
            <v>AJUDANTE</v>
          </cell>
          <cell r="C1108" t="str">
            <v xml:space="preserve">H </v>
          </cell>
          <cell r="D1108">
            <v>4.5</v>
          </cell>
          <cell r="E1108">
            <v>5.2</v>
          </cell>
          <cell r="F1108">
            <v>23.4</v>
          </cell>
        </row>
        <row r="1109">
          <cell r="A1109">
            <v>73636</v>
          </cell>
          <cell r="B1109" t="str">
            <v>TE PVC SOLDAVEL COM ROSCA METALICA AGUA FRIA 25MMX25MMX1/2" - FORNECIMENTO E INSTALACAO</v>
          </cell>
          <cell r="C1109" t="str">
            <v xml:space="preserve">UN </v>
          </cell>
          <cell r="D1109">
            <v>4</v>
          </cell>
          <cell r="E1109">
            <v>9.8000000000000007</v>
          </cell>
          <cell r="F1109">
            <v>39.21</v>
          </cell>
        </row>
        <row r="1110">
          <cell r="A1110">
            <v>2696</v>
          </cell>
          <cell r="B1110" t="str">
            <v>ENCANADOR OU BOMBEIRO HIDRAULICO</v>
          </cell>
          <cell r="C1110" t="str">
            <v xml:space="preserve">H </v>
          </cell>
          <cell r="D1110">
            <v>0.76</v>
          </cell>
          <cell r="E1110">
            <v>7.94</v>
          </cell>
          <cell r="F1110">
            <v>6.03</v>
          </cell>
        </row>
        <row r="1111">
          <cell r="A1111">
            <v>3146</v>
          </cell>
          <cell r="B1111" t="str">
            <v>FITA VEDA ROSCA EM ROLOS 18MMX10M</v>
          </cell>
          <cell r="C1111" t="str">
            <v xml:space="preserve">UN </v>
          </cell>
          <cell r="D1111">
            <v>0.124</v>
          </cell>
          <cell r="E1111">
            <v>1.74</v>
          </cell>
          <cell r="F1111">
            <v>0.22</v>
          </cell>
        </row>
        <row r="1112">
          <cell r="A1112">
            <v>6116</v>
          </cell>
          <cell r="B1112" t="str">
            <v>AJUDANTE DE ENCANADOR</v>
          </cell>
          <cell r="C1112" t="str">
            <v xml:space="preserve">H </v>
          </cell>
          <cell r="D1112">
            <v>0.76</v>
          </cell>
          <cell r="E1112">
            <v>5.74</v>
          </cell>
          <cell r="F1112">
            <v>4.3600000000000003</v>
          </cell>
        </row>
        <row r="1113">
          <cell r="A1113">
            <v>7137</v>
          </cell>
          <cell r="B1113" t="str">
            <v>TE PVC SOLD 90G C/ BUCHA LATAO NA BOLSA CENTRAL 25MM X 1/2"</v>
          </cell>
          <cell r="C1113" t="str">
            <v xml:space="preserve">UN </v>
          </cell>
          <cell r="D1113">
            <v>4</v>
          </cell>
          <cell r="E1113">
            <v>7.15</v>
          </cell>
          <cell r="F1113">
            <v>28.6</v>
          </cell>
        </row>
        <row r="1114">
          <cell r="A1114">
            <v>73642</v>
          </cell>
          <cell r="B1114" t="str">
            <v>JOELHO PVC SOLDAVEL COM ROSCA METALICA 90º AGUA FRIA 25MMX1/2" - FORNECIMENTO E INSTALACAO</v>
          </cell>
          <cell r="C1114" t="str">
            <v xml:space="preserve">UN </v>
          </cell>
          <cell r="D1114">
            <v>8</v>
          </cell>
          <cell r="E1114">
            <v>5.67</v>
          </cell>
          <cell r="F1114">
            <v>45.33</v>
          </cell>
        </row>
        <row r="1115">
          <cell r="A1115">
            <v>20147</v>
          </cell>
          <cell r="B1115" t="str">
            <v>JOELHO REDUCAO 90G PVC SOLD C/ BUCHA DE LATAO 25MM X 1/2"</v>
          </cell>
          <cell r="C1115" t="str">
            <v xml:space="preserve">UN </v>
          </cell>
          <cell r="D1115">
            <v>8</v>
          </cell>
          <cell r="E1115">
            <v>3.15</v>
          </cell>
          <cell r="F1115">
            <v>25.2</v>
          </cell>
        </row>
        <row r="1116">
          <cell r="A1116">
            <v>2696</v>
          </cell>
          <cell r="B1116" t="str">
            <v>ENCANADOR OU BOMBEIRO HIDRAULICO</v>
          </cell>
          <cell r="C1116" t="str">
            <v xml:space="preserve">H </v>
          </cell>
          <cell r="D1116">
            <v>1.44</v>
          </cell>
          <cell r="E1116">
            <v>7.94</v>
          </cell>
          <cell r="F1116">
            <v>11.43</v>
          </cell>
        </row>
        <row r="1117">
          <cell r="A1117">
            <v>3146</v>
          </cell>
          <cell r="B1117" t="str">
            <v>FITA VEDA ROSCA EM ROLOS 18MMX10M</v>
          </cell>
          <cell r="C1117" t="str">
            <v xml:space="preserve">UN </v>
          </cell>
          <cell r="D1117">
            <v>0.248</v>
          </cell>
          <cell r="E1117">
            <v>1.74</v>
          </cell>
          <cell r="F1117">
            <v>0.43</v>
          </cell>
        </row>
        <row r="1118">
          <cell r="A1118">
            <v>6116</v>
          </cell>
          <cell r="B1118" t="str">
            <v>AJUDANTE DE ENCANADOR</v>
          </cell>
          <cell r="C1118" t="str">
            <v xml:space="preserve">H </v>
          </cell>
          <cell r="D1118">
            <v>1.44</v>
          </cell>
          <cell r="E1118">
            <v>5.74</v>
          </cell>
          <cell r="F1118">
            <v>8.27</v>
          </cell>
        </row>
        <row r="1119">
          <cell r="A1119" t="str">
            <v xml:space="preserve">73975/001 </v>
          </cell>
          <cell r="B1119" t="str">
            <v>REGISTRO PRESSAO 3/4" COM CANOPLA ACABAMENTO CROMADO SIMPLES - FORNECIMENTO E INSTALACAO</v>
          </cell>
          <cell r="C1119" t="str">
            <v xml:space="preserve">UN </v>
          </cell>
          <cell r="D1119">
            <v>1</v>
          </cell>
          <cell r="E1119">
            <v>73.790000000000006</v>
          </cell>
          <cell r="F1119">
            <v>73.790000000000006</v>
          </cell>
        </row>
        <row r="1120">
          <cell r="A1120">
            <v>13</v>
          </cell>
          <cell r="B1120" t="str">
            <v>ESTOPA</v>
          </cell>
          <cell r="C1120" t="str">
            <v xml:space="preserve">KG </v>
          </cell>
          <cell r="D1120">
            <v>0.01</v>
          </cell>
          <cell r="E1120">
            <v>5.25</v>
          </cell>
          <cell r="F1120">
            <v>0.05</v>
          </cell>
        </row>
        <row r="1121">
          <cell r="A1121">
            <v>2696</v>
          </cell>
          <cell r="B1121" t="str">
            <v>ENCANADOR OU BOMBEIRO HIDRAULICO</v>
          </cell>
          <cell r="C1121" t="str">
            <v xml:space="preserve">H </v>
          </cell>
          <cell r="D1121">
            <v>0.7</v>
          </cell>
          <cell r="E1121">
            <v>7.94</v>
          </cell>
          <cell r="F1121">
            <v>5.56</v>
          </cell>
        </row>
        <row r="1122">
          <cell r="A1122">
            <v>6024</v>
          </cell>
          <cell r="B1122" t="str">
            <v>REGISTRO PRESSAO 3/4" REF 1416 - C/ CANOPLA ACAB CROMADO SIMPLES</v>
          </cell>
          <cell r="C1122" t="str">
            <v xml:space="preserve">UN </v>
          </cell>
          <cell r="D1122">
            <v>1</v>
          </cell>
          <cell r="E1122">
            <v>64.58</v>
          </cell>
          <cell r="F1122">
            <v>64.58</v>
          </cell>
        </row>
        <row r="1123">
          <cell r="A1123">
            <v>6116</v>
          </cell>
          <cell r="B1123" t="str">
            <v>AJUDANTE DE ENCANADOR</v>
          </cell>
          <cell r="C1123" t="str">
            <v xml:space="preserve">H </v>
          </cell>
          <cell r="D1123">
            <v>0.6</v>
          </cell>
          <cell r="E1123">
            <v>5.74</v>
          </cell>
          <cell r="F1123">
            <v>3.44</v>
          </cell>
        </row>
        <row r="1124">
          <cell r="A1124">
            <v>7307</v>
          </cell>
          <cell r="B1124" t="str">
            <v>FUNDO ANTICORROSIVO TIPO ZARCAO OU EQUIV</v>
          </cell>
          <cell r="C1124" t="str">
            <v xml:space="preserve">L </v>
          </cell>
          <cell r="D1124">
            <v>0.01</v>
          </cell>
          <cell r="E1124">
            <v>15.33</v>
          </cell>
          <cell r="F1124">
            <v>0.15</v>
          </cell>
        </row>
        <row r="1125">
          <cell r="A1125" t="str">
            <v xml:space="preserve">74176/001 </v>
          </cell>
          <cell r="B1125" t="str">
            <v>REGISTRO GAVETA 3/4" COM CANOPLA ACABAMENTO CROMADO SIMPLES - FORNECIMENTO E INSTALACAO</v>
          </cell>
          <cell r="C1125" t="str">
            <v xml:space="preserve">UN </v>
          </cell>
          <cell r="D1125">
            <v>1</v>
          </cell>
          <cell r="E1125">
            <v>57.71</v>
          </cell>
          <cell r="F1125">
            <v>57.71</v>
          </cell>
        </row>
        <row r="1126">
          <cell r="A1126">
            <v>2696</v>
          </cell>
          <cell r="B1126" t="str">
            <v>ENCANADOR OU BOMBEIRO HIDRAULICO</v>
          </cell>
          <cell r="C1126" t="str">
            <v xml:space="preserve">H </v>
          </cell>
          <cell r="D1126">
            <v>0.61</v>
          </cell>
          <cell r="E1126">
            <v>7.94</v>
          </cell>
          <cell r="F1126">
            <v>4.84</v>
          </cell>
        </row>
        <row r="1127">
          <cell r="A1127">
            <v>3146</v>
          </cell>
          <cell r="B1127" t="str">
            <v>FITA VEDA ROSCA EM ROLOS 18MMX10M</v>
          </cell>
          <cell r="C1127" t="str">
            <v xml:space="preserve">UN </v>
          </cell>
          <cell r="D1127">
            <v>9.4E-2</v>
          </cell>
          <cell r="E1127">
            <v>1.74</v>
          </cell>
          <cell r="F1127">
            <v>0.16</v>
          </cell>
        </row>
        <row r="1128">
          <cell r="A1128">
            <v>6005</v>
          </cell>
          <cell r="B1128" t="str">
            <v>REGISTRO GAVETA 3/4" REF 1509-C - C/ CANOPLA ACAB CROMADO SIMPLES</v>
          </cell>
          <cell r="C1128" t="str">
            <v xml:space="preserve">UN </v>
          </cell>
          <cell r="D1128">
            <v>1</v>
          </cell>
          <cell r="E1128">
            <v>49.2</v>
          </cell>
          <cell r="F1128">
            <v>49.2</v>
          </cell>
        </row>
        <row r="1129">
          <cell r="A1129">
            <v>6116</v>
          </cell>
          <cell r="B1129" t="str">
            <v>AJUDANTE DE ENCANADOR</v>
          </cell>
          <cell r="C1129" t="str">
            <v xml:space="preserve">H </v>
          </cell>
          <cell r="D1129">
            <v>0.61</v>
          </cell>
          <cell r="E1129">
            <v>5.74</v>
          </cell>
          <cell r="F1129">
            <v>3.5</v>
          </cell>
        </row>
        <row r="1130">
          <cell r="A1130">
            <v>74314</v>
          </cell>
          <cell r="B1130" t="str">
            <v>TUBO DE PVC SOLDAVEL, SEM CONEXOES 25MM , 750 KPa - FORNECIMENTO E INSTALACAO</v>
          </cell>
          <cell r="C1130" t="str">
            <v xml:space="preserve">M </v>
          </cell>
          <cell r="D1130">
            <v>22</v>
          </cell>
          <cell r="E1130">
            <v>3.48</v>
          </cell>
          <cell r="F1130">
            <v>76.489999999999995</v>
          </cell>
        </row>
        <row r="1131">
          <cell r="A1131">
            <v>2696</v>
          </cell>
          <cell r="B1131" t="str">
            <v>ENCANADOR OU BOMBEIRO HIDRAULICO</v>
          </cell>
          <cell r="C1131" t="str">
            <v xml:space="preserve">H </v>
          </cell>
          <cell r="D1131">
            <v>2.64</v>
          </cell>
          <cell r="E1131">
            <v>7.94</v>
          </cell>
          <cell r="F1131">
            <v>20.96</v>
          </cell>
        </row>
        <row r="1132">
          <cell r="A1132">
            <v>6111</v>
          </cell>
          <cell r="B1132" t="str">
            <v>SERVENTE OU OPERARIO NAO QUALIFICADO</v>
          </cell>
          <cell r="C1132" t="str">
            <v xml:space="preserve">H </v>
          </cell>
          <cell r="D1132">
            <v>2.64</v>
          </cell>
          <cell r="E1132">
            <v>5.2</v>
          </cell>
          <cell r="F1132">
            <v>13.73</v>
          </cell>
        </row>
        <row r="1133">
          <cell r="A1133">
            <v>9868</v>
          </cell>
          <cell r="B1133" t="str">
            <v>TUBO PVC SOLDAVEL EB-892 P/AGUA FRIA PREDIAL DN 25MM</v>
          </cell>
          <cell r="C1133" t="str">
            <v xml:space="preserve">M </v>
          </cell>
          <cell r="D1133">
            <v>22</v>
          </cell>
          <cell r="E1133">
            <v>1.9</v>
          </cell>
          <cell r="F1133">
            <v>41.8</v>
          </cell>
        </row>
        <row r="1134">
          <cell r="A1134" t="str">
            <v xml:space="preserve">AG81066 </v>
          </cell>
          <cell r="B1134" t="str">
            <v>ADAPTAD.SOLD.CURTO C/BOLSA E ROSCA P/REG.25X3/4"</v>
          </cell>
          <cell r="C1134" t="str">
            <v xml:space="preserve">UN </v>
          </cell>
          <cell r="D1134">
            <v>2</v>
          </cell>
          <cell r="E1134">
            <v>3.19</v>
          </cell>
          <cell r="F1134">
            <v>6.38</v>
          </cell>
        </row>
        <row r="1135">
          <cell r="A1135">
            <v>2696</v>
          </cell>
          <cell r="B1135" t="str">
            <v>ENCANADOR OU BOMBEIRO HIDRAULICO</v>
          </cell>
          <cell r="C1135" t="str">
            <v xml:space="preserve">H </v>
          </cell>
          <cell r="D1135">
            <v>0.3</v>
          </cell>
          <cell r="E1135">
            <v>7.94</v>
          </cell>
          <cell r="F1135">
            <v>2.38</v>
          </cell>
        </row>
        <row r="1136">
          <cell r="A1136">
            <v>3146</v>
          </cell>
          <cell r="B1136" t="str">
            <v>FITA VEDA ROSCA EM ROLOS 18MMX10M</v>
          </cell>
          <cell r="C1136" t="str">
            <v xml:space="preserve">UN </v>
          </cell>
          <cell r="D1136">
            <v>0.78</v>
          </cell>
          <cell r="E1136">
            <v>1.74</v>
          </cell>
          <cell r="F1136">
            <v>1.36</v>
          </cell>
        </row>
        <row r="1137">
          <cell r="A1137">
            <v>6116</v>
          </cell>
          <cell r="B1137" t="str">
            <v>AJUDANTE DE ENCANADOR</v>
          </cell>
          <cell r="C1137" t="str">
            <v xml:space="preserve">H </v>
          </cell>
          <cell r="D1137">
            <v>0.3</v>
          </cell>
          <cell r="E1137">
            <v>5.74</v>
          </cell>
          <cell r="F1137">
            <v>1.72</v>
          </cell>
        </row>
        <row r="1138">
          <cell r="A1138">
            <v>65</v>
          </cell>
          <cell r="B1138" t="str">
            <v>ADAPTADOR PVC SOLDAVEL CURTO C/ BOLSA E ROSCA P/ REGISTRO 25MM X 3/4"</v>
          </cell>
          <cell r="C1138" t="str">
            <v xml:space="preserve">UN </v>
          </cell>
          <cell r="D1138">
            <v>2</v>
          </cell>
          <cell r="E1138">
            <v>0.46</v>
          </cell>
          <cell r="F1138">
            <v>0.92</v>
          </cell>
        </row>
        <row r="1139">
          <cell r="A1139" t="str">
            <v xml:space="preserve">T1.012.004 </v>
          </cell>
          <cell r="B1139" t="str">
            <v>AGUA FRIA - LAVATORIOS</v>
          </cell>
        </row>
        <row r="1140">
          <cell r="A1140">
            <v>72439</v>
          </cell>
          <cell r="B1140" t="str">
            <v>TE DE PVC SOLDAVEL AGUA FRIA 25MM - FORNECIMENTO E INSTALACAO</v>
          </cell>
          <cell r="C1140" t="str">
            <v xml:space="preserve">UN </v>
          </cell>
          <cell r="D1140">
            <v>1</v>
          </cell>
          <cell r="E1140">
            <v>3.48</v>
          </cell>
          <cell r="F1140">
            <v>3.48</v>
          </cell>
        </row>
        <row r="1141">
          <cell r="A1141">
            <v>122</v>
          </cell>
          <cell r="B1141" t="str">
            <v>ADESIVO PVC FRASCO C/ 850G</v>
          </cell>
          <cell r="C1141" t="str">
            <v xml:space="preserve">UN </v>
          </cell>
          <cell r="D1141">
            <v>1.06E-2</v>
          </cell>
          <cell r="E1141">
            <v>24.72</v>
          </cell>
          <cell r="F1141">
            <v>0.26</v>
          </cell>
        </row>
        <row r="1142">
          <cell r="A1142">
            <v>20083</v>
          </cell>
          <cell r="B1142" t="str">
            <v>SOLUCAO LIMPADORA FRASCO PLASTICO C/ 1000CM3</v>
          </cell>
          <cell r="C1142" t="str">
            <v xml:space="preserve">UN </v>
          </cell>
          <cell r="D1142">
            <v>3.5000000000000001E-3</v>
          </cell>
          <cell r="E1142">
            <v>29.28</v>
          </cell>
          <cell r="F1142">
            <v>0.1</v>
          </cell>
        </row>
        <row r="1143">
          <cell r="A1143">
            <v>2696</v>
          </cell>
          <cell r="B1143" t="str">
            <v>ENCANADOR OU BOMBEIRO HIDRAULICO</v>
          </cell>
          <cell r="C1143" t="str">
            <v xml:space="preserve">H </v>
          </cell>
          <cell r="D1143">
            <v>0.18</v>
          </cell>
          <cell r="E1143">
            <v>7.94</v>
          </cell>
          <cell r="F1143">
            <v>1.43</v>
          </cell>
        </row>
        <row r="1144">
          <cell r="A1144">
            <v>6115</v>
          </cell>
          <cell r="B1144" t="str">
            <v>AJUDANTE</v>
          </cell>
          <cell r="C1144" t="str">
            <v xml:space="preserve">H </v>
          </cell>
          <cell r="D1144">
            <v>0.18</v>
          </cell>
          <cell r="E1144">
            <v>5.2</v>
          </cell>
          <cell r="F1144">
            <v>0.94</v>
          </cell>
        </row>
        <row r="1145">
          <cell r="A1145">
            <v>7139</v>
          </cell>
          <cell r="B1145" t="str">
            <v>TE PVC SOLD 90G P/ AGUA FRIA PREDIAL 25MM</v>
          </cell>
          <cell r="C1145" t="str">
            <v xml:space="preserve">UN </v>
          </cell>
          <cell r="D1145">
            <v>1</v>
          </cell>
          <cell r="E1145">
            <v>0.75</v>
          </cell>
          <cell r="F1145">
            <v>0.75</v>
          </cell>
        </row>
        <row r="1146">
          <cell r="A1146">
            <v>73642</v>
          </cell>
          <cell r="B1146" t="str">
            <v>JOELHO PVC SOLDAVEL COM ROSCA METALICA 90º AGUA FRIA 25MMX1/2" - FORNECIMENTO E INSTALACAO</v>
          </cell>
          <cell r="C1146" t="str">
            <v xml:space="preserve">UN </v>
          </cell>
          <cell r="D1146">
            <v>2</v>
          </cell>
          <cell r="E1146">
            <v>5.67</v>
          </cell>
          <cell r="F1146">
            <v>11.33</v>
          </cell>
        </row>
        <row r="1147">
          <cell r="A1147">
            <v>20147</v>
          </cell>
          <cell r="B1147" t="str">
            <v>JOELHO REDUCAO 90G PVC SOLD C/ BUCHA DE LATAO 25MM X 1/2"</v>
          </cell>
          <cell r="C1147" t="str">
            <v xml:space="preserve">UN </v>
          </cell>
          <cell r="D1147">
            <v>2</v>
          </cell>
          <cell r="E1147">
            <v>3.15</v>
          </cell>
          <cell r="F1147">
            <v>6.3</v>
          </cell>
        </row>
        <row r="1148">
          <cell r="A1148">
            <v>2696</v>
          </cell>
          <cell r="B1148" t="str">
            <v>ENCANADOR OU BOMBEIRO HIDRAULICO</v>
          </cell>
          <cell r="C1148" t="str">
            <v xml:space="preserve">H </v>
          </cell>
          <cell r="D1148">
            <v>0.36</v>
          </cell>
          <cell r="E1148">
            <v>7.94</v>
          </cell>
          <cell r="F1148">
            <v>2.86</v>
          </cell>
        </row>
        <row r="1149">
          <cell r="A1149">
            <v>3146</v>
          </cell>
          <cell r="B1149" t="str">
            <v>FITA VEDA ROSCA EM ROLOS 18MMX10M</v>
          </cell>
          <cell r="C1149" t="str">
            <v xml:space="preserve">UN </v>
          </cell>
          <cell r="D1149">
            <v>6.2E-2</v>
          </cell>
          <cell r="E1149">
            <v>1.74</v>
          </cell>
          <cell r="F1149">
            <v>0.11</v>
          </cell>
        </row>
        <row r="1150">
          <cell r="A1150">
            <v>6116</v>
          </cell>
          <cell r="B1150" t="str">
            <v>AJUDANTE DE ENCANADOR</v>
          </cell>
          <cell r="C1150" t="str">
            <v xml:space="preserve">H </v>
          </cell>
          <cell r="D1150">
            <v>0.36</v>
          </cell>
          <cell r="E1150">
            <v>5.74</v>
          </cell>
          <cell r="F1150">
            <v>2.0699999999999998</v>
          </cell>
        </row>
        <row r="1151">
          <cell r="A1151" t="str">
            <v xml:space="preserve">73975/001 </v>
          </cell>
          <cell r="B1151" t="str">
            <v>REGISTRO PRESSAO 3/4" COM CANOPLA ACABAMENTO CROMADO SIMPLES - FORNECIMENTO E INSTALACAO</v>
          </cell>
          <cell r="C1151" t="str">
            <v xml:space="preserve">UN </v>
          </cell>
          <cell r="D1151">
            <v>1</v>
          </cell>
          <cell r="E1151">
            <v>73.790000000000006</v>
          </cell>
          <cell r="F1151">
            <v>73.790000000000006</v>
          </cell>
        </row>
        <row r="1152">
          <cell r="A1152">
            <v>13</v>
          </cell>
          <cell r="B1152" t="str">
            <v>ESTOPA</v>
          </cell>
          <cell r="C1152" t="str">
            <v xml:space="preserve">KG </v>
          </cell>
          <cell r="D1152">
            <v>0.01</v>
          </cell>
          <cell r="E1152">
            <v>5.25</v>
          </cell>
          <cell r="F1152">
            <v>0.05</v>
          </cell>
        </row>
        <row r="1153">
          <cell r="A1153">
            <v>2696</v>
          </cell>
          <cell r="B1153" t="str">
            <v>ENCANADOR OU BOMBEIRO HIDRAULICO</v>
          </cell>
          <cell r="C1153" t="str">
            <v xml:space="preserve">H </v>
          </cell>
          <cell r="D1153">
            <v>0.7</v>
          </cell>
          <cell r="E1153">
            <v>7.94</v>
          </cell>
          <cell r="F1153">
            <v>5.56</v>
          </cell>
        </row>
        <row r="1154">
          <cell r="A1154">
            <v>6024</v>
          </cell>
          <cell r="B1154" t="str">
            <v>REGISTRO PRESSAO 3/4" REF 1416 - C/ CANOPLA ACAB CROMADO SIMPLES</v>
          </cell>
          <cell r="C1154" t="str">
            <v xml:space="preserve">UN </v>
          </cell>
          <cell r="D1154">
            <v>1</v>
          </cell>
          <cell r="E1154">
            <v>64.58</v>
          </cell>
          <cell r="F1154">
            <v>64.58</v>
          </cell>
        </row>
        <row r="1155">
          <cell r="A1155">
            <v>6116</v>
          </cell>
          <cell r="B1155" t="str">
            <v>AJUDANTE DE ENCANADOR</v>
          </cell>
          <cell r="C1155" t="str">
            <v xml:space="preserve">H </v>
          </cell>
          <cell r="D1155">
            <v>0.6</v>
          </cell>
          <cell r="E1155">
            <v>5.74</v>
          </cell>
          <cell r="F1155">
            <v>3.44</v>
          </cell>
        </row>
        <row r="1156">
          <cell r="A1156">
            <v>7307</v>
          </cell>
          <cell r="B1156" t="str">
            <v>FUNDO ANTICORROSIVO TIPO ZARCAO OU EQUIV</v>
          </cell>
          <cell r="C1156" t="str">
            <v xml:space="preserve">L </v>
          </cell>
          <cell r="D1156">
            <v>0.01</v>
          </cell>
          <cell r="E1156">
            <v>15.33</v>
          </cell>
          <cell r="F1156">
            <v>0.15</v>
          </cell>
        </row>
        <row r="1157">
          <cell r="A1157">
            <v>74314</v>
          </cell>
          <cell r="B1157" t="str">
            <v>TUBO DE PVC SOLDAVEL, SEM CONEXOES 25MM , 750 KPa - FORNECIMENTO E INSTALACAO</v>
          </cell>
          <cell r="C1157" t="str">
            <v xml:space="preserve">M </v>
          </cell>
          <cell r="D1157">
            <v>3</v>
          </cell>
          <cell r="E1157">
            <v>3.48</v>
          </cell>
          <cell r="F1157">
            <v>10.43</v>
          </cell>
        </row>
        <row r="1158">
          <cell r="A1158">
            <v>2696</v>
          </cell>
          <cell r="B1158" t="str">
            <v>ENCANADOR OU BOMBEIRO HIDRAULICO</v>
          </cell>
          <cell r="C1158" t="str">
            <v xml:space="preserve">H </v>
          </cell>
          <cell r="D1158">
            <v>0.36</v>
          </cell>
          <cell r="E1158">
            <v>7.94</v>
          </cell>
          <cell r="F1158">
            <v>2.86</v>
          </cell>
        </row>
        <row r="1159">
          <cell r="A1159">
            <v>6111</v>
          </cell>
          <cell r="B1159" t="str">
            <v>SERVENTE OU OPERARIO NAO QUALIFICADO</v>
          </cell>
          <cell r="C1159" t="str">
            <v xml:space="preserve">H </v>
          </cell>
          <cell r="D1159">
            <v>0.36</v>
          </cell>
          <cell r="E1159">
            <v>5.2</v>
          </cell>
          <cell r="F1159">
            <v>1.87</v>
          </cell>
        </row>
        <row r="1160">
          <cell r="A1160">
            <v>9868</v>
          </cell>
          <cell r="B1160" t="str">
            <v>TUBO PVC SOLDAVEL EB-892 P/AGUA FRIA PREDIAL DN 25MM</v>
          </cell>
          <cell r="C1160" t="str">
            <v xml:space="preserve">M </v>
          </cell>
          <cell r="D1160">
            <v>3</v>
          </cell>
          <cell r="E1160">
            <v>1.9</v>
          </cell>
          <cell r="F1160">
            <v>5.7</v>
          </cell>
        </row>
        <row r="1161">
          <cell r="A1161" t="str">
            <v xml:space="preserve">AG81066 </v>
          </cell>
          <cell r="B1161" t="str">
            <v>ADAPTAD.SOLD.CURTO C/BOLSA E ROSCA P/REG.25X3/4"</v>
          </cell>
          <cell r="C1161" t="str">
            <v xml:space="preserve">UN </v>
          </cell>
          <cell r="D1161">
            <v>2</v>
          </cell>
          <cell r="E1161">
            <v>3.19</v>
          </cell>
          <cell r="F1161">
            <v>6.38</v>
          </cell>
        </row>
        <row r="1162">
          <cell r="A1162">
            <v>2696</v>
          </cell>
          <cell r="B1162" t="str">
            <v>ENCANADOR OU BOMBEIRO HIDRAULICO</v>
          </cell>
          <cell r="C1162" t="str">
            <v xml:space="preserve">H </v>
          </cell>
          <cell r="D1162">
            <v>0.3</v>
          </cell>
          <cell r="E1162">
            <v>7.94</v>
          </cell>
          <cell r="F1162">
            <v>2.38</v>
          </cell>
        </row>
        <row r="1163">
          <cell r="A1163">
            <v>3146</v>
          </cell>
          <cell r="B1163" t="str">
            <v>FITA VEDA ROSCA EM ROLOS 18MMX10M</v>
          </cell>
          <cell r="C1163" t="str">
            <v xml:space="preserve">UN </v>
          </cell>
          <cell r="D1163">
            <v>0.78</v>
          </cell>
          <cell r="E1163">
            <v>1.74</v>
          </cell>
          <cell r="F1163">
            <v>1.36</v>
          </cell>
        </row>
        <row r="1164">
          <cell r="A1164">
            <v>6116</v>
          </cell>
          <cell r="B1164" t="str">
            <v>AJUDANTE DE ENCANADOR</v>
          </cell>
          <cell r="C1164" t="str">
            <v xml:space="preserve">H </v>
          </cell>
          <cell r="D1164">
            <v>0.3</v>
          </cell>
          <cell r="E1164">
            <v>5.74</v>
          </cell>
          <cell r="F1164">
            <v>1.72</v>
          </cell>
        </row>
        <row r="1165">
          <cell r="A1165">
            <v>65</v>
          </cell>
          <cell r="B1165" t="str">
            <v>ADAPTADOR PVC SOLDAVEL CURTO C/ BOLSA E ROSCA P/ REGISTRO 25MM X 3/4"</v>
          </cell>
          <cell r="C1165" t="str">
            <v xml:space="preserve">UN </v>
          </cell>
          <cell r="D1165">
            <v>2</v>
          </cell>
          <cell r="E1165">
            <v>0.46</v>
          </cell>
          <cell r="F1165">
            <v>0.92</v>
          </cell>
        </row>
        <row r="1166">
          <cell r="A1166" t="str">
            <v xml:space="preserve">T1.012.005 </v>
          </cell>
          <cell r="B1166" t="str">
            <v xml:space="preserve">AGUA FRIA - COPA </v>
          </cell>
        </row>
        <row r="1167">
          <cell r="A1167">
            <v>72573</v>
          </cell>
          <cell r="B1167" t="str">
            <v>JOELHO PVC SOLDAVEL 90º AGUA FRIA 25MM - FORNECIMENTO E INSTALACAO</v>
          </cell>
          <cell r="C1167" t="str">
            <v xml:space="preserve">UN </v>
          </cell>
          <cell r="D1167">
            <v>3</v>
          </cell>
          <cell r="E1167">
            <v>2.98</v>
          </cell>
          <cell r="F1167">
            <v>8.9499999999999993</v>
          </cell>
        </row>
        <row r="1168">
          <cell r="A1168">
            <v>122</v>
          </cell>
          <cell r="B1168" t="str">
            <v>ADESIVO PVC FRASCO C/ 850G</v>
          </cell>
          <cell r="C1168" t="str">
            <v xml:space="preserve">UN </v>
          </cell>
          <cell r="D1168">
            <v>2.1299999999999999E-2</v>
          </cell>
          <cell r="E1168">
            <v>24.72</v>
          </cell>
          <cell r="F1168">
            <v>0.53</v>
          </cell>
        </row>
        <row r="1169">
          <cell r="A1169">
            <v>20083</v>
          </cell>
          <cell r="B1169" t="str">
            <v>SOLUCAO LIMPADORA FRASCO PLASTICO C/ 1000CM3</v>
          </cell>
          <cell r="C1169" t="str">
            <v xml:space="preserve">UN </v>
          </cell>
          <cell r="D1169">
            <v>7.4999999999999997E-3</v>
          </cell>
          <cell r="E1169">
            <v>29.28</v>
          </cell>
          <cell r="F1169">
            <v>0.22</v>
          </cell>
        </row>
        <row r="1170">
          <cell r="A1170">
            <v>2696</v>
          </cell>
          <cell r="B1170" t="str">
            <v>ENCANADOR OU BOMBEIRO HIDRAULICO</v>
          </cell>
          <cell r="C1170" t="str">
            <v xml:space="preserve">H </v>
          </cell>
          <cell r="D1170">
            <v>0.54</v>
          </cell>
          <cell r="E1170">
            <v>7.94</v>
          </cell>
          <cell r="F1170">
            <v>4.29</v>
          </cell>
        </row>
        <row r="1171">
          <cell r="A1171">
            <v>3529</v>
          </cell>
          <cell r="B1171" t="str">
            <v>JOELHO PVC SOLD 90G P/ AGUA FRIA PREDIAL 25 MM</v>
          </cell>
          <cell r="C1171" t="str">
            <v xml:space="preserve">UN </v>
          </cell>
          <cell r="D1171">
            <v>3</v>
          </cell>
          <cell r="E1171">
            <v>0.37</v>
          </cell>
          <cell r="F1171">
            <v>1.1100000000000001</v>
          </cell>
        </row>
        <row r="1172">
          <cell r="A1172">
            <v>6115</v>
          </cell>
          <cell r="B1172" t="str">
            <v>AJUDANTE</v>
          </cell>
          <cell r="C1172" t="str">
            <v xml:space="preserve">H </v>
          </cell>
          <cell r="D1172">
            <v>0.54</v>
          </cell>
          <cell r="E1172">
            <v>5.2</v>
          </cell>
          <cell r="F1172">
            <v>2.81</v>
          </cell>
        </row>
        <row r="1173">
          <cell r="A1173">
            <v>73642</v>
          </cell>
          <cell r="B1173" t="str">
            <v>JOELHO PVC SOLDAVEL COM ROSCA METALICA 90º AGUA FRIA 25MMX1/2" - FORNECIMENTO E INSTALACAO</v>
          </cell>
          <cell r="C1173" t="str">
            <v xml:space="preserve">UN </v>
          </cell>
          <cell r="D1173">
            <v>2</v>
          </cell>
          <cell r="E1173">
            <v>5.67</v>
          </cell>
          <cell r="F1173">
            <v>11.33</v>
          </cell>
        </row>
        <row r="1174">
          <cell r="A1174">
            <v>20147</v>
          </cell>
          <cell r="B1174" t="str">
            <v>JOELHO REDUCAO 90G PVC SOLD C/ BUCHA DE LATAO 25MM X 1/2"</v>
          </cell>
          <cell r="C1174" t="str">
            <v xml:space="preserve">UN </v>
          </cell>
          <cell r="D1174">
            <v>2</v>
          </cell>
          <cell r="E1174">
            <v>3.15</v>
          </cell>
          <cell r="F1174">
            <v>6.3</v>
          </cell>
        </row>
        <row r="1175">
          <cell r="A1175">
            <v>2696</v>
          </cell>
          <cell r="B1175" t="str">
            <v>ENCANADOR OU BOMBEIRO HIDRAULICO</v>
          </cell>
          <cell r="C1175" t="str">
            <v xml:space="preserve">H </v>
          </cell>
          <cell r="D1175">
            <v>0.36</v>
          </cell>
          <cell r="E1175">
            <v>7.94</v>
          </cell>
          <cell r="F1175">
            <v>2.86</v>
          </cell>
        </row>
        <row r="1176">
          <cell r="A1176">
            <v>3146</v>
          </cell>
          <cell r="B1176" t="str">
            <v>FITA VEDA ROSCA EM ROLOS 18MMX10M</v>
          </cell>
          <cell r="C1176" t="str">
            <v xml:space="preserve">UN </v>
          </cell>
          <cell r="D1176">
            <v>6.2E-2</v>
          </cell>
          <cell r="E1176">
            <v>1.74</v>
          </cell>
          <cell r="F1176">
            <v>0.11</v>
          </cell>
        </row>
        <row r="1177">
          <cell r="A1177">
            <v>6116</v>
          </cell>
          <cell r="B1177" t="str">
            <v>AJUDANTE DE ENCANADOR</v>
          </cell>
          <cell r="C1177" t="str">
            <v xml:space="preserve">H </v>
          </cell>
          <cell r="D1177">
            <v>0.36</v>
          </cell>
          <cell r="E1177">
            <v>5.74</v>
          </cell>
          <cell r="F1177">
            <v>2.0699999999999998</v>
          </cell>
        </row>
        <row r="1178">
          <cell r="A1178" t="str">
            <v xml:space="preserve">73975/001 </v>
          </cell>
          <cell r="B1178" t="str">
            <v>REGISTRO PRESSAO 3/4" COM CANOPLA ACABAMENTO CROMADO SIMPLES - FORNECIMENTO E INSTALACAO</v>
          </cell>
          <cell r="C1178" t="str">
            <v xml:space="preserve">UN </v>
          </cell>
          <cell r="D1178">
            <v>1</v>
          </cell>
          <cell r="E1178">
            <v>73.790000000000006</v>
          </cell>
          <cell r="F1178">
            <v>73.790000000000006</v>
          </cell>
        </row>
        <row r="1179">
          <cell r="A1179">
            <v>13</v>
          </cell>
          <cell r="B1179" t="str">
            <v>ESTOPA</v>
          </cell>
          <cell r="C1179" t="str">
            <v xml:space="preserve">KG </v>
          </cell>
          <cell r="D1179">
            <v>0.01</v>
          </cell>
          <cell r="E1179">
            <v>5.25</v>
          </cell>
          <cell r="F1179">
            <v>0.05</v>
          </cell>
        </row>
        <row r="1180">
          <cell r="A1180">
            <v>2696</v>
          </cell>
          <cell r="B1180" t="str">
            <v>ENCANADOR OU BOMBEIRO HIDRAULICO</v>
          </cell>
          <cell r="C1180" t="str">
            <v xml:space="preserve">H </v>
          </cell>
          <cell r="D1180">
            <v>0.7</v>
          </cell>
          <cell r="E1180">
            <v>7.94</v>
          </cell>
          <cell r="F1180">
            <v>5.56</v>
          </cell>
        </row>
        <row r="1181">
          <cell r="A1181">
            <v>6024</v>
          </cell>
          <cell r="B1181" t="str">
            <v>REGISTRO PRESSAO 3/4" REF 1416 - C/ CANOPLA ACAB CROMADO SIMPLES</v>
          </cell>
          <cell r="C1181" t="str">
            <v xml:space="preserve">UN </v>
          </cell>
          <cell r="D1181">
            <v>1</v>
          </cell>
          <cell r="E1181">
            <v>64.58</v>
          </cell>
          <cell r="F1181">
            <v>64.58</v>
          </cell>
        </row>
        <row r="1182">
          <cell r="A1182">
            <v>6116</v>
          </cell>
          <cell r="B1182" t="str">
            <v>AJUDANTE DE ENCANADOR</v>
          </cell>
          <cell r="C1182" t="str">
            <v xml:space="preserve">H </v>
          </cell>
          <cell r="D1182">
            <v>0.6</v>
          </cell>
          <cell r="E1182">
            <v>5.74</v>
          </cell>
          <cell r="F1182">
            <v>3.44</v>
          </cell>
        </row>
        <row r="1183">
          <cell r="A1183">
            <v>7307</v>
          </cell>
          <cell r="B1183" t="str">
            <v>FUNDO ANTICORROSIVO TIPO ZARCAO OU EQUIV</v>
          </cell>
          <cell r="C1183" t="str">
            <v xml:space="preserve">L </v>
          </cell>
          <cell r="D1183">
            <v>0.01</v>
          </cell>
          <cell r="E1183">
            <v>15.33</v>
          </cell>
          <cell r="F1183">
            <v>0.15</v>
          </cell>
        </row>
        <row r="1184">
          <cell r="A1184">
            <v>74314</v>
          </cell>
          <cell r="B1184" t="str">
            <v>TUBO DE PVC SOLDAVEL, SEM CONEXOES 25MM , 750 KPa - FORNECIMENTO E INSTALACAO</v>
          </cell>
          <cell r="C1184" t="str">
            <v xml:space="preserve">M </v>
          </cell>
          <cell r="D1184">
            <v>6</v>
          </cell>
          <cell r="E1184">
            <v>3.48</v>
          </cell>
          <cell r="F1184">
            <v>20.86</v>
          </cell>
        </row>
        <row r="1185">
          <cell r="A1185">
            <v>2696</v>
          </cell>
          <cell r="B1185" t="str">
            <v>ENCANADOR OU BOMBEIRO HIDRAULICO</v>
          </cell>
          <cell r="C1185" t="str">
            <v xml:space="preserve">H </v>
          </cell>
          <cell r="D1185">
            <v>0.72</v>
          </cell>
          <cell r="E1185">
            <v>7.94</v>
          </cell>
          <cell r="F1185">
            <v>5.72</v>
          </cell>
        </row>
        <row r="1186">
          <cell r="A1186">
            <v>6111</v>
          </cell>
          <cell r="B1186" t="str">
            <v>SERVENTE OU OPERARIO NAO QUALIFICADO</v>
          </cell>
          <cell r="C1186" t="str">
            <v xml:space="preserve">H </v>
          </cell>
          <cell r="D1186">
            <v>0.72</v>
          </cell>
          <cell r="E1186">
            <v>5.2</v>
          </cell>
          <cell r="F1186">
            <v>3.74</v>
          </cell>
        </row>
        <row r="1187">
          <cell r="A1187">
            <v>9868</v>
          </cell>
          <cell r="B1187" t="str">
            <v>TUBO PVC SOLDAVEL EB-892 P/AGUA FRIA PREDIAL DN 25MM</v>
          </cell>
          <cell r="C1187" t="str">
            <v xml:space="preserve">M </v>
          </cell>
          <cell r="D1187">
            <v>6</v>
          </cell>
          <cell r="E1187">
            <v>1.9</v>
          </cell>
          <cell r="F1187">
            <v>11.4</v>
          </cell>
        </row>
        <row r="1188">
          <cell r="A1188" t="str">
            <v xml:space="preserve">AG81066 </v>
          </cell>
          <cell r="B1188" t="str">
            <v>ADAPTAD.SOLD.CURTO C/BOLSA E ROSCA P/REG.25X3/4"</v>
          </cell>
          <cell r="C1188" t="str">
            <v xml:space="preserve">UN </v>
          </cell>
          <cell r="D1188">
            <v>2</v>
          </cell>
          <cell r="E1188">
            <v>3.19</v>
          </cell>
          <cell r="F1188">
            <v>6.38</v>
          </cell>
        </row>
        <row r="1189">
          <cell r="A1189">
            <v>2696</v>
          </cell>
          <cell r="B1189" t="str">
            <v>ENCANADOR OU BOMBEIRO HIDRAULICO</v>
          </cell>
          <cell r="C1189" t="str">
            <v xml:space="preserve">H </v>
          </cell>
          <cell r="D1189">
            <v>0.3</v>
          </cell>
          <cell r="E1189">
            <v>7.94</v>
          </cell>
          <cell r="F1189">
            <v>2.38</v>
          </cell>
        </row>
        <row r="1190">
          <cell r="A1190">
            <v>3146</v>
          </cell>
          <cell r="B1190" t="str">
            <v>FITA VEDA ROSCA EM ROLOS 18MMX10M</v>
          </cell>
          <cell r="C1190" t="str">
            <v xml:space="preserve">UN </v>
          </cell>
          <cell r="D1190">
            <v>0.78</v>
          </cell>
          <cell r="E1190">
            <v>1.74</v>
          </cell>
          <cell r="F1190">
            <v>1.36</v>
          </cell>
        </row>
        <row r="1191">
          <cell r="A1191">
            <v>6116</v>
          </cell>
          <cell r="B1191" t="str">
            <v>AJUDANTE DE ENCANADOR</v>
          </cell>
          <cell r="C1191" t="str">
            <v xml:space="preserve">H </v>
          </cell>
          <cell r="D1191">
            <v>0.3</v>
          </cell>
          <cell r="E1191">
            <v>5.74</v>
          </cell>
          <cell r="F1191">
            <v>1.72</v>
          </cell>
        </row>
        <row r="1192">
          <cell r="A1192">
            <v>65</v>
          </cell>
          <cell r="B1192" t="str">
            <v>ADAPTADOR PVC SOLDAVEL CURTO C/ BOLSA E ROSCA P/ REGISTRO 25MM X 3/4"</v>
          </cell>
          <cell r="C1192" t="str">
            <v xml:space="preserve">UN </v>
          </cell>
          <cell r="D1192">
            <v>2</v>
          </cell>
          <cell r="E1192">
            <v>0.46</v>
          </cell>
          <cell r="F1192">
            <v>0.92</v>
          </cell>
        </row>
        <row r="1193">
          <cell r="A1193" t="str">
            <v xml:space="preserve">T1.012.006 </v>
          </cell>
          <cell r="B1193" t="str">
            <v>AGUA FRIA - WC. PUB. MASC. E WC. ACESSIVEL</v>
          </cell>
        </row>
        <row r="1194">
          <cell r="A1194">
            <v>40729</v>
          </cell>
          <cell r="B1194" t="str">
            <v>VALVULA DESCARGA 1.1/2" COM REGISTRO, ACABAMENTO EM METAL CROMADO - FORNECIMENTO E INSTALACAO</v>
          </cell>
          <cell r="C1194" t="str">
            <v xml:space="preserve">UN </v>
          </cell>
          <cell r="D1194">
            <v>3</v>
          </cell>
          <cell r="E1194">
            <v>135.65</v>
          </cell>
          <cell r="F1194">
            <v>406.94</v>
          </cell>
        </row>
        <row r="1195">
          <cell r="A1195">
            <v>10228</v>
          </cell>
          <cell r="B1195" t="str">
            <v>VALVULA DESCARGA 1 1/2" C/ REGISTRO - ACABAMENTO EM METAL CROMADO</v>
          </cell>
          <cell r="C1195" t="str">
            <v xml:space="preserve">UN </v>
          </cell>
          <cell r="D1195">
            <v>3</v>
          </cell>
          <cell r="E1195">
            <v>123.4</v>
          </cell>
          <cell r="F1195">
            <v>370.2</v>
          </cell>
        </row>
        <row r="1196">
          <cell r="A1196">
            <v>13</v>
          </cell>
          <cell r="B1196" t="str">
            <v>ESTOPA</v>
          </cell>
          <cell r="C1196" t="str">
            <v xml:space="preserve">KG </v>
          </cell>
          <cell r="D1196">
            <v>0.36</v>
          </cell>
          <cell r="E1196">
            <v>5.25</v>
          </cell>
          <cell r="F1196">
            <v>1.89</v>
          </cell>
        </row>
        <row r="1197">
          <cell r="A1197">
            <v>2696</v>
          </cell>
          <cell r="B1197" t="str">
            <v>ENCANADOR OU BOMBEIRO HIDRAULICO</v>
          </cell>
          <cell r="C1197" t="str">
            <v xml:space="preserve">H </v>
          </cell>
          <cell r="D1197">
            <v>2.5499999999999998</v>
          </cell>
          <cell r="E1197">
            <v>7.94</v>
          </cell>
          <cell r="F1197">
            <v>20.25</v>
          </cell>
        </row>
        <row r="1198">
          <cell r="A1198">
            <v>6127</v>
          </cell>
          <cell r="B1198" t="str">
            <v>AJUDANTE DE PEDREIRO</v>
          </cell>
          <cell r="C1198" t="str">
            <v xml:space="preserve">H </v>
          </cell>
          <cell r="D1198">
            <v>2.1</v>
          </cell>
          <cell r="E1198">
            <v>5.2</v>
          </cell>
          <cell r="F1198">
            <v>10.92</v>
          </cell>
        </row>
        <row r="1199">
          <cell r="A1199">
            <v>7307</v>
          </cell>
          <cell r="B1199" t="str">
            <v>FUNDO ANTICORROSIVO TIPO ZARCAO OU EQUIV</v>
          </cell>
          <cell r="C1199" t="str">
            <v xml:space="preserve">L </v>
          </cell>
          <cell r="D1199">
            <v>0.24</v>
          </cell>
          <cell r="E1199">
            <v>15.33</v>
          </cell>
          <cell r="F1199">
            <v>3.68</v>
          </cell>
        </row>
        <row r="1200">
          <cell r="A1200">
            <v>72439</v>
          </cell>
          <cell r="B1200" t="str">
            <v>TE DE PVC SOLDAVEL AGUA FRIA 25MM - FORNECIMENTO E INSTALACAO</v>
          </cell>
          <cell r="C1200" t="str">
            <v xml:space="preserve">UN </v>
          </cell>
          <cell r="D1200">
            <v>3</v>
          </cell>
          <cell r="E1200">
            <v>3.48</v>
          </cell>
          <cell r="F1200">
            <v>10.44</v>
          </cell>
        </row>
        <row r="1201">
          <cell r="A1201">
            <v>122</v>
          </cell>
          <cell r="B1201" t="str">
            <v>ADESIVO PVC FRASCO C/ 850G</v>
          </cell>
          <cell r="C1201" t="str">
            <v xml:space="preserve">UN </v>
          </cell>
          <cell r="D1201">
            <v>3.1800000000000002E-2</v>
          </cell>
          <cell r="E1201">
            <v>24.72</v>
          </cell>
          <cell r="F1201">
            <v>0.79</v>
          </cell>
        </row>
        <row r="1202">
          <cell r="A1202">
            <v>20083</v>
          </cell>
          <cell r="B1202" t="str">
            <v>SOLUCAO LIMPADORA FRASCO PLASTICO C/ 1000CM3</v>
          </cell>
          <cell r="C1202" t="str">
            <v xml:space="preserve">UN </v>
          </cell>
          <cell r="D1202">
            <v>1.0500000000000001E-2</v>
          </cell>
          <cell r="E1202">
            <v>29.28</v>
          </cell>
          <cell r="F1202">
            <v>0.31</v>
          </cell>
        </row>
        <row r="1203">
          <cell r="A1203">
            <v>2696</v>
          </cell>
          <cell r="B1203" t="str">
            <v>ENCANADOR OU BOMBEIRO HIDRAULICO</v>
          </cell>
          <cell r="C1203" t="str">
            <v xml:space="preserve">H </v>
          </cell>
          <cell r="D1203">
            <v>0.54</v>
          </cell>
          <cell r="E1203">
            <v>7.94</v>
          </cell>
          <cell r="F1203">
            <v>4.29</v>
          </cell>
        </row>
        <row r="1204">
          <cell r="A1204">
            <v>6115</v>
          </cell>
          <cell r="B1204" t="str">
            <v>AJUDANTE</v>
          </cell>
          <cell r="C1204" t="str">
            <v xml:space="preserve">H </v>
          </cell>
          <cell r="D1204">
            <v>0.54</v>
          </cell>
          <cell r="E1204">
            <v>5.2</v>
          </cell>
          <cell r="F1204">
            <v>2.81</v>
          </cell>
        </row>
        <row r="1205">
          <cell r="A1205">
            <v>7139</v>
          </cell>
          <cell r="B1205" t="str">
            <v>TE PVC SOLD 90G P/ AGUA FRIA PREDIAL 25MM</v>
          </cell>
          <cell r="C1205" t="str">
            <v xml:space="preserve">UN </v>
          </cell>
          <cell r="D1205">
            <v>3</v>
          </cell>
          <cell r="E1205">
            <v>0.75</v>
          </cell>
          <cell r="F1205">
            <v>2.25</v>
          </cell>
        </row>
        <row r="1206">
          <cell r="A1206">
            <v>72442</v>
          </cell>
          <cell r="B1206" t="str">
            <v>TE DE PVC SOLDAVEL AGUA FRIA 50MM - FORNECIMENTO E INSTALACAO</v>
          </cell>
          <cell r="C1206" t="str">
            <v xml:space="preserve">UN </v>
          </cell>
          <cell r="D1206">
            <v>8</v>
          </cell>
          <cell r="E1206">
            <v>10.28</v>
          </cell>
          <cell r="F1206">
            <v>82.21</v>
          </cell>
        </row>
        <row r="1207">
          <cell r="A1207">
            <v>122</v>
          </cell>
          <cell r="B1207" t="str">
            <v>ADESIVO PVC FRASCO C/ 850G</v>
          </cell>
          <cell r="C1207" t="str">
            <v xml:space="preserve">UN </v>
          </cell>
          <cell r="D1207">
            <v>0.1696</v>
          </cell>
          <cell r="E1207">
            <v>24.72</v>
          </cell>
          <cell r="F1207">
            <v>4.1900000000000004</v>
          </cell>
        </row>
        <row r="1208">
          <cell r="A1208">
            <v>20083</v>
          </cell>
          <cell r="B1208" t="str">
            <v>SOLUCAO LIMPADORA FRASCO PLASTICO C/ 1000CM3</v>
          </cell>
          <cell r="C1208" t="str">
            <v xml:space="preserve">UN </v>
          </cell>
          <cell r="D1208">
            <v>5.6000000000000001E-2</v>
          </cell>
          <cell r="E1208">
            <v>29.28</v>
          </cell>
          <cell r="F1208">
            <v>1.64</v>
          </cell>
        </row>
        <row r="1209">
          <cell r="A1209">
            <v>2696</v>
          </cell>
          <cell r="B1209" t="str">
            <v>ENCANADOR OU BOMBEIRO HIDRAULICO</v>
          </cell>
          <cell r="C1209" t="str">
            <v xml:space="preserve">H </v>
          </cell>
          <cell r="D1209">
            <v>2.16</v>
          </cell>
          <cell r="E1209">
            <v>7.94</v>
          </cell>
          <cell r="F1209">
            <v>17.149999999999999</v>
          </cell>
        </row>
        <row r="1210">
          <cell r="A1210">
            <v>6115</v>
          </cell>
          <cell r="B1210" t="str">
            <v>AJUDANTE</v>
          </cell>
          <cell r="C1210" t="str">
            <v xml:space="preserve">H </v>
          </cell>
          <cell r="D1210">
            <v>2.16</v>
          </cell>
          <cell r="E1210">
            <v>5.2</v>
          </cell>
          <cell r="F1210">
            <v>11.23</v>
          </cell>
        </row>
        <row r="1211">
          <cell r="A1211">
            <v>7142</v>
          </cell>
          <cell r="B1211" t="str">
            <v>TE PVC SOLD 90G P/ AGUA FRIA PREDIAL 50MM</v>
          </cell>
          <cell r="C1211" t="str">
            <v xml:space="preserve">UN </v>
          </cell>
          <cell r="D1211">
            <v>8</v>
          </cell>
          <cell r="E1211">
            <v>6</v>
          </cell>
          <cell r="F1211">
            <v>48</v>
          </cell>
        </row>
        <row r="1212">
          <cell r="A1212">
            <v>72573</v>
          </cell>
          <cell r="B1212" t="str">
            <v>JOELHO PVC SOLDAVEL 90º AGUA FRIA 25MM - FORNECIMENTO E INSTALACAO</v>
          </cell>
          <cell r="C1212" t="str">
            <v xml:space="preserve">UN </v>
          </cell>
          <cell r="D1212">
            <v>6</v>
          </cell>
          <cell r="E1212">
            <v>2.98</v>
          </cell>
          <cell r="F1212">
            <v>17.899999999999999</v>
          </cell>
        </row>
        <row r="1213">
          <cell r="A1213">
            <v>122</v>
          </cell>
          <cell r="B1213" t="str">
            <v>ADESIVO PVC FRASCO C/ 850G</v>
          </cell>
          <cell r="C1213" t="str">
            <v xml:space="preserve">UN </v>
          </cell>
          <cell r="D1213">
            <v>4.2599999999999999E-2</v>
          </cell>
          <cell r="E1213">
            <v>24.72</v>
          </cell>
          <cell r="F1213">
            <v>1.05</v>
          </cell>
        </row>
        <row r="1214">
          <cell r="A1214">
            <v>20083</v>
          </cell>
          <cell r="B1214" t="str">
            <v>SOLUCAO LIMPADORA FRASCO PLASTICO C/ 1000CM3</v>
          </cell>
          <cell r="C1214" t="str">
            <v xml:space="preserve">UN </v>
          </cell>
          <cell r="D1214">
            <v>1.4999999999999999E-2</v>
          </cell>
          <cell r="E1214">
            <v>29.28</v>
          </cell>
          <cell r="F1214">
            <v>0.44</v>
          </cell>
        </row>
        <row r="1215">
          <cell r="A1215">
            <v>2696</v>
          </cell>
          <cell r="B1215" t="str">
            <v>ENCANADOR OU BOMBEIRO HIDRAULICO</v>
          </cell>
          <cell r="C1215" t="str">
            <v xml:space="preserve">H </v>
          </cell>
          <cell r="D1215">
            <v>1.08</v>
          </cell>
          <cell r="E1215">
            <v>7.94</v>
          </cell>
          <cell r="F1215">
            <v>8.58</v>
          </cell>
        </row>
        <row r="1216">
          <cell r="A1216">
            <v>3529</v>
          </cell>
          <cell r="B1216" t="str">
            <v>JOELHO PVC SOLD 90G P/ AGUA FRIA PREDIAL 25 MM</v>
          </cell>
          <cell r="C1216" t="str">
            <v xml:space="preserve">UN </v>
          </cell>
          <cell r="D1216">
            <v>6</v>
          </cell>
          <cell r="E1216">
            <v>0.37</v>
          </cell>
          <cell r="F1216">
            <v>2.2200000000000002</v>
          </cell>
        </row>
        <row r="1217">
          <cell r="A1217">
            <v>6115</v>
          </cell>
          <cell r="B1217" t="str">
            <v>AJUDANTE</v>
          </cell>
          <cell r="C1217" t="str">
            <v xml:space="preserve">H </v>
          </cell>
          <cell r="D1217">
            <v>1.08</v>
          </cell>
          <cell r="E1217">
            <v>5.2</v>
          </cell>
          <cell r="F1217">
            <v>5.62</v>
          </cell>
        </row>
        <row r="1218">
          <cell r="A1218">
            <v>72577</v>
          </cell>
          <cell r="B1218" t="str">
            <v>JOELHO PVC SOLDAVEL 90º AGUA FRIA 40MM - FORNECIMENTO E INSTALACAO</v>
          </cell>
          <cell r="C1218" t="str">
            <v xml:space="preserve">UN </v>
          </cell>
          <cell r="D1218">
            <v>3</v>
          </cell>
          <cell r="E1218">
            <v>5.75</v>
          </cell>
          <cell r="F1218">
            <v>17.260000000000002</v>
          </cell>
        </row>
        <row r="1219">
          <cell r="A1219">
            <v>122</v>
          </cell>
          <cell r="B1219" t="str">
            <v>ADESIVO PVC FRASCO C/ 850G</v>
          </cell>
          <cell r="C1219" t="str">
            <v xml:space="preserve">UN </v>
          </cell>
          <cell r="D1219">
            <v>3.5400000000000001E-2</v>
          </cell>
          <cell r="E1219">
            <v>24.72</v>
          </cell>
          <cell r="F1219">
            <v>0.88</v>
          </cell>
        </row>
        <row r="1220">
          <cell r="A1220">
            <v>20083</v>
          </cell>
          <cell r="B1220" t="str">
            <v>SOLUCAO LIMPADORA FRASCO PLASTICO C/ 1000CM3</v>
          </cell>
          <cell r="C1220" t="str">
            <v xml:space="preserve">UN </v>
          </cell>
          <cell r="D1220">
            <v>1.2E-2</v>
          </cell>
          <cell r="E1220">
            <v>29.28</v>
          </cell>
          <cell r="F1220">
            <v>0.35</v>
          </cell>
        </row>
        <row r="1221">
          <cell r="A1221">
            <v>2696</v>
          </cell>
          <cell r="B1221" t="str">
            <v>ENCANADOR OU BOMBEIRO HIDRAULICO</v>
          </cell>
          <cell r="C1221" t="str">
            <v xml:space="preserve">H </v>
          </cell>
          <cell r="D1221">
            <v>0.72</v>
          </cell>
          <cell r="E1221">
            <v>7.94</v>
          </cell>
          <cell r="F1221">
            <v>5.72</v>
          </cell>
        </row>
        <row r="1222">
          <cell r="A1222">
            <v>3535</v>
          </cell>
          <cell r="B1222" t="str">
            <v>JOELHO PVC SOLD 90G P/AGUA FRIA PREDIAL 40 MM</v>
          </cell>
          <cell r="C1222" t="str">
            <v xml:space="preserve">UN </v>
          </cell>
          <cell r="D1222">
            <v>3</v>
          </cell>
          <cell r="E1222">
            <v>2.19</v>
          </cell>
          <cell r="F1222">
            <v>6.57</v>
          </cell>
        </row>
        <row r="1223">
          <cell r="A1223">
            <v>6115</v>
          </cell>
          <cell r="B1223" t="str">
            <v>AJUDANTE</v>
          </cell>
          <cell r="C1223" t="str">
            <v xml:space="preserve">H </v>
          </cell>
          <cell r="D1223">
            <v>0.72</v>
          </cell>
          <cell r="E1223">
            <v>5.2</v>
          </cell>
          <cell r="F1223">
            <v>3.74</v>
          </cell>
        </row>
        <row r="1224">
          <cell r="A1224">
            <v>72579</v>
          </cell>
          <cell r="B1224" t="str">
            <v>JOELHO PVC SOLDAVEL 90º AGUA FRIA 50MM - FORNECIMENTO E INSTALACAO</v>
          </cell>
          <cell r="C1224" t="str">
            <v xml:space="preserve">UN </v>
          </cell>
          <cell r="D1224">
            <v>7</v>
          </cell>
          <cell r="E1224">
            <v>6.25</v>
          </cell>
          <cell r="F1224">
            <v>43.78</v>
          </cell>
        </row>
        <row r="1225">
          <cell r="A1225">
            <v>122</v>
          </cell>
          <cell r="B1225" t="str">
            <v>ADESIVO PVC FRASCO C/ 850G</v>
          </cell>
          <cell r="C1225" t="str">
            <v xml:space="preserve">UN </v>
          </cell>
          <cell r="D1225">
            <v>8.2600000000000007E-2</v>
          </cell>
          <cell r="E1225">
            <v>24.72</v>
          </cell>
          <cell r="F1225">
            <v>2.04</v>
          </cell>
        </row>
        <row r="1226">
          <cell r="A1226">
            <v>20083</v>
          </cell>
          <cell r="B1226" t="str">
            <v>SOLUCAO LIMPADORA FRASCO PLASTICO C/ 1000CM3</v>
          </cell>
          <cell r="C1226" t="str">
            <v xml:space="preserve">UN </v>
          </cell>
          <cell r="D1226">
            <v>2.8000000000000001E-2</v>
          </cell>
          <cell r="E1226">
            <v>29.28</v>
          </cell>
          <cell r="F1226">
            <v>0.82</v>
          </cell>
        </row>
        <row r="1227">
          <cell r="A1227">
            <v>2696</v>
          </cell>
          <cell r="B1227" t="str">
            <v>ENCANADOR OU BOMBEIRO HIDRAULICO</v>
          </cell>
          <cell r="C1227" t="str">
            <v xml:space="preserve">H </v>
          </cell>
          <cell r="D1227">
            <v>1.75</v>
          </cell>
          <cell r="E1227">
            <v>7.94</v>
          </cell>
          <cell r="F1227">
            <v>13.9</v>
          </cell>
        </row>
        <row r="1228">
          <cell r="A1228">
            <v>3540</v>
          </cell>
          <cell r="B1228" t="str">
            <v>JOELHO PVC SOLD 90G P/AGUA FRIA PREDIAL 50 MM</v>
          </cell>
          <cell r="C1228" t="str">
            <v xml:space="preserve">UN </v>
          </cell>
          <cell r="D1228">
            <v>7</v>
          </cell>
          <cell r="E1228">
            <v>2.56</v>
          </cell>
          <cell r="F1228">
            <v>17.920000000000002</v>
          </cell>
        </row>
        <row r="1229">
          <cell r="A1229">
            <v>6115</v>
          </cell>
          <cell r="B1229" t="str">
            <v>AJUDANTE</v>
          </cell>
          <cell r="C1229" t="str">
            <v xml:space="preserve">H </v>
          </cell>
          <cell r="D1229">
            <v>1.75</v>
          </cell>
          <cell r="E1229">
            <v>5.2</v>
          </cell>
          <cell r="F1229">
            <v>9.1</v>
          </cell>
        </row>
        <row r="1230">
          <cell r="A1230" t="str">
            <v xml:space="preserve">72670E </v>
          </cell>
          <cell r="B1230" t="str">
            <v>NIPLE DUPLO DE PVC 1 1/2" - FORNECIMENTO E INSTALACAO</v>
          </cell>
          <cell r="C1230" t="str">
            <v xml:space="preserve">UN </v>
          </cell>
          <cell r="D1230">
            <v>6</v>
          </cell>
          <cell r="E1230">
            <v>6.2</v>
          </cell>
          <cell r="F1230">
            <v>37.200000000000003</v>
          </cell>
        </row>
        <row r="1231">
          <cell r="A1231">
            <v>2696</v>
          </cell>
          <cell r="B1231" t="str">
            <v>ENCANADOR OU BOMBEIRO HIDRAULICO</v>
          </cell>
          <cell r="C1231" t="str">
            <v xml:space="preserve">H </v>
          </cell>
          <cell r="D1231">
            <v>0.84</v>
          </cell>
          <cell r="E1231">
            <v>7.94</v>
          </cell>
          <cell r="F1231">
            <v>6.67</v>
          </cell>
        </row>
        <row r="1232">
          <cell r="A1232">
            <v>3143</v>
          </cell>
          <cell r="B1232" t="str">
            <v>FITA VEDA ROSCA EM ROLOS 18MMX25M</v>
          </cell>
          <cell r="C1232" t="str">
            <v xml:space="preserve">UN </v>
          </cell>
          <cell r="D1232">
            <v>0.24</v>
          </cell>
          <cell r="E1232">
            <v>4.01</v>
          </cell>
          <cell r="F1232">
            <v>0.96</v>
          </cell>
        </row>
        <row r="1233">
          <cell r="A1233">
            <v>6115</v>
          </cell>
          <cell r="B1233" t="str">
            <v>AJUDANTE</v>
          </cell>
          <cell r="C1233" t="str">
            <v xml:space="preserve">H </v>
          </cell>
          <cell r="D1233">
            <v>0.84</v>
          </cell>
          <cell r="E1233">
            <v>5.2</v>
          </cell>
          <cell r="F1233">
            <v>4.37</v>
          </cell>
        </row>
        <row r="1234">
          <cell r="A1234" t="str">
            <v>CT123A</v>
          </cell>
          <cell r="B1234" t="str">
            <v>NIPLE DUPLO DE PVC 1 1/2" - FORNECIMENTO E INSTALACAO</v>
          </cell>
          <cell r="C1234" t="str">
            <v xml:space="preserve">UN </v>
          </cell>
          <cell r="D1234">
            <v>6</v>
          </cell>
          <cell r="E1234">
            <v>4.2</v>
          </cell>
          <cell r="F1234">
            <v>25.2</v>
          </cell>
        </row>
        <row r="1235">
          <cell r="A1235">
            <v>73642</v>
          </cell>
          <cell r="B1235" t="str">
            <v>JOELHO PVC SOLDAVEL COM ROSCA METALICA 90º AGUA FRIA 25MMX1/2" - FORNECIMENTO E INSTALACAO</v>
          </cell>
          <cell r="C1235" t="str">
            <v xml:space="preserve">UN </v>
          </cell>
          <cell r="D1235">
            <v>4</v>
          </cell>
          <cell r="E1235">
            <v>5.67</v>
          </cell>
          <cell r="F1235">
            <v>22.67</v>
          </cell>
        </row>
        <row r="1236">
          <cell r="A1236">
            <v>20147</v>
          </cell>
          <cell r="B1236" t="str">
            <v>JOELHO REDUCAO 90G PVC SOLD C/ BUCHA DE LATAO 25MM X 1/2"</v>
          </cell>
          <cell r="C1236" t="str">
            <v xml:space="preserve">UN </v>
          </cell>
          <cell r="D1236">
            <v>4</v>
          </cell>
          <cell r="E1236">
            <v>3.15</v>
          </cell>
          <cell r="F1236">
            <v>12.6</v>
          </cell>
        </row>
        <row r="1237">
          <cell r="A1237">
            <v>2696</v>
          </cell>
          <cell r="B1237" t="str">
            <v>ENCANADOR OU BOMBEIRO HIDRAULICO</v>
          </cell>
          <cell r="C1237" t="str">
            <v xml:space="preserve">H </v>
          </cell>
          <cell r="D1237">
            <v>0.72</v>
          </cell>
          <cell r="E1237">
            <v>7.94</v>
          </cell>
          <cell r="F1237">
            <v>5.72</v>
          </cell>
        </row>
        <row r="1238">
          <cell r="A1238">
            <v>3146</v>
          </cell>
          <cell r="B1238" t="str">
            <v>FITA VEDA ROSCA EM ROLOS 18MMX10M</v>
          </cell>
          <cell r="C1238" t="str">
            <v xml:space="preserve">UN </v>
          </cell>
          <cell r="D1238">
            <v>0.124</v>
          </cell>
          <cell r="E1238">
            <v>1.74</v>
          </cell>
          <cell r="F1238">
            <v>0.22</v>
          </cell>
        </row>
        <row r="1239">
          <cell r="A1239">
            <v>6116</v>
          </cell>
          <cell r="B1239" t="str">
            <v>AJUDANTE DE ENCANADOR</v>
          </cell>
          <cell r="C1239" t="str">
            <v xml:space="preserve">H </v>
          </cell>
          <cell r="D1239">
            <v>0.72</v>
          </cell>
          <cell r="E1239">
            <v>5.74</v>
          </cell>
          <cell r="F1239">
            <v>4.13</v>
          </cell>
        </row>
        <row r="1240">
          <cell r="A1240">
            <v>73645</v>
          </cell>
          <cell r="B1240" t="str">
            <v>LUVA PVC SOLDAVEL COM ROSCA AGUA FRIA 50MMX1.1/2" - FORNECIMENTO E INSTALACAO</v>
          </cell>
          <cell r="C1240" t="str">
            <v xml:space="preserve">UN </v>
          </cell>
          <cell r="D1240">
            <v>6</v>
          </cell>
          <cell r="E1240">
            <v>20.36</v>
          </cell>
          <cell r="F1240">
            <v>122.14</v>
          </cell>
        </row>
        <row r="1241">
          <cell r="A1241">
            <v>2696</v>
          </cell>
          <cell r="B1241" t="str">
            <v>ENCANADOR OU BOMBEIRO HIDRAULICO</v>
          </cell>
          <cell r="C1241" t="str">
            <v xml:space="preserve">H </v>
          </cell>
          <cell r="D1241">
            <v>1.5</v>
          </cell>
          <cell r="E1241">
            <v>7.94</v>
          </cell>
          <cell r="F1241">
            <v>11.91</v>
          </cell>
        </row>
        <row r="1242">
          <cell r="A1242">
            <v>3146</v>
          </cell>
          <cell r="B1242" t="str">
            <v>FITA VEDA ROSCA EM ROLOS 18MMX10M</v>
          </cell>
          <cell r="C1242" t="str">
            <v xml:space="preserve">UN </v>
          </cell>
          <cell r="D1242">
            <v>0.47399999999999998</v>
          </cell>
          <cell r="E1242">
            <v>1.74</v>
          </cell>
          <cell r="F1242">
            <v>0.82</v>
          </cell>
        </row>
        <row r="1243">
          <cell r="A1243">
            <v>3871</v>
          </cell>
          <cell r="B1243" t="str">
            <v>LUVA PVC SOLDAVEL / ROSCA P/AGUA FRIA PREDIAL 50MM X 1.1/2"</v>
          </cell>
          <cell r="C1243" t="str">
            <v xml:space="preserve">UN </v>
          </cell>
          <cell r="D1243">
            <v>6</v>
          </cell>
          <cell r="E1243">
            <v>16.8</v>
          </cell>
          <cell r="F1243">
            <v>100.8</v>
          </cell>
        </row>
        <row r="1244">
          <cell r="A1244">
            <v>6116</v>
          </cell>
          <cell r="B1244" t="str">
            <v>AJUDANTE DE ENCANADOR</v>
          </cell>
          <cell r="C1244" t="str">
            <v xml:space="preserve">H </v>
          </cell>
          <cell r="D1244">
            <v>1.5</v>
          </cell>
          <cell r="E1244">
            <v>5.74</v>
          </cell>
          <cell r="F1244">
            <v>8.61</v>
          </cell>
        </row>
        <row r="1245">
          <cell r="A1245" t="str">
            <v xml:space="preserve">74174/001 </v>
          </cell>
          <cell r="B1245" t="str">
            <v>REGISTRO GAVETA 1.1/2" COM CANOPLA ACABAMENTO CROMADO SIMPLES - FORNECIMENTO E INSTALACAO</v>
          </cell>
          <cell r="C1245" t="str">
            <v xml:space="preserve">UN </v>
          </cell>
          <cell r="D1245">
            <v>2</v>
          </cell>
          <cell r="E1245">
            <v>121.97</v>
          </cell>
          <cell r="F1245">
            <v>243.95</v>
          </cell>
        </row>
        <row r="1246">
          <cell r="A1246">
            <v>2696</v>
          </cell>
          <cell r="B1246" t="str">
            <v>ENCANADOR OU BOMBEIRO HIDRAULICO</v>
          </cell>
          <cell r="C1246" t="str">
            <v xml:space="preserve">H </v>
          </cell>
          <cell r="D1246">
            <v>1.9</v>
          </cell>
          <cell r="E1246">
            <v>7.94</v>
          </cell>
          <cell r="F1246">
            <v>15.09</v>
          </cell>
        </row>
        <row r="1247">
          <cell r="A1247">
            <v>3146</v>
          </cell>
          <cell r="B1247" t="str">
            <v>FITA VEDA ROSCA EM ROLOS 18MMX10M</v>
          </cell>
          <cell r="C1247" t="str">
            <v xml:space="preserve">UN </v>
          </cell>
          <cell r="D1247">
            <v>0.376</v>
          </cell>
          <cell r="E1247">
            <v>1.74</v>
          </cell>
          <cell r="F1247">
            <v>0.65</v>
          </cell>
        </row>
        <row r="1248">
          <cell r="A1248">
            <v>6015</v>
          </cell>
          <cell r="B1248" t="str">
            <v>REGISTRO GAVETA 1.1/2" REF 1509-C - C/ CANOPLA ACAB CROMADO SIMPLES</v>
          </cell>
          <cell r="C1248" t="str">
            <v xml:space="preserve">UN </v>
          </cell>
          <cell r="D1248">
            <v>2</v>
          </cell>
          <cell r="E1248">
            <v>108.65</v>
          </cell>
          <cell r="F1248">
            <v>217.3</v>
          </cell>
        </row>
        <row r="1249">
          <cell r="A1249">
            <v>6116</v>
          </cell>
          <cell r="B1249" t="str">
            <v>AJUDANTE DE ENCANADOR</v>
          </cell>
          <cell r="C1249" t="str">
            <v xml:space="preserve">H </v>
          </cell>
          <cell r="D1249">
            <v>1.9</v>
          </cell>
          <cell r="E1249">
            <v>5.74</v>
          </cell>
          <cell r="F1249">
            <v>10.91</v>
          </cell>
        </row>
        <row r="1250">
          <cell r="A1250">
            <v>74314</v>
          </cell>
          <cell r="B1250" t="str">
            <v>TUBO DE PVC SOLDAVEL, SEM CONEXOES 25MM , 750 KPa - FORNECIMENTO E INSTALACAO</v>
          </cell>
          <cell r="C1250" t="str">
            <v xml:space="preserve">M </v>
          </cell>
          <cell r="D1250">
            <v>12</v>
          </cell>
          <cell r="E1250">
            <v>3.48</v>
          </cell>
          <cell r="F1250">
            <v>41.72</v>
          </cell>
        </row>
        <row r="1251">
          <cell r="A1251">
            <v>2696</v>
          </cell>
          <cell r="B1251" t="str">
            <v>ENCANADOR OU BOMBEIRO HIDRAULICO</v>
          </cell>
          <cell r="C1251" t="str">
            <v xml:space="preserve">H </v>
          </cell>
          <cell r="D1251">
            <v>1.44</v>
          </cell>
          <cell r="E1251">
            <v>7.94</v>
          </cell>
          <cell r="F1251">
            <v>11.43</v>
          </cell>
        </row>
        <row r="1252">
          <cell r="A1252">
            <v>6111</v>
          </cell>
          <cell r="B1252" t="str">
            <v>SERVENTE OU OPERARIO NAO QUALIFICADO</v>
          </cell>
          <cell r="C1252" t="str">
            <v xml:space="preserve">H </v>
          </cell>
          <cell r="D1252">
            <v>1.44</v>
          </cell>
          <cell r="E1252">
            <v>5.2</v>
          </cell>
          <cell r="F1252">
            <v>7.49</v>
          </cell>
        </row>
        <row r="1253">
          <cell r="A1253">
            <v>9868</v>
          </cell>
          <cell r="B1253" t="str">
            <v>TUBO PVC SOLDAVEL EB-892 P/AGUA FRIA PREDIAL DN 25MM</v>
          </cell>
          <cell r="C1253" t="str">
            <v xml:space="preserve">M </v>
          </cell>
          <cell r="D1253">
            <v>12</v>
          </cell>
          <cell r="E1253">
            <v>1.9</v>
          </cell>
          <cell r="F1253">
            <v>22.8</v>
          </cell>
        </row>
        <row r="1254">
          <cell r="A1254">
            <v>74316</v>
          </cell>
          <cell r="B1254" t="str">
            <v>TUBO DE PVC SOLDAVEL, SEM CONEXOES 40MM, 750 KPa - FORNECIMENTO E INSTALACAO</v>
          </cell>
          <cell r="C1254" t="str">
            <v xml:space="preserve">M </v>
          </cell>
          <cell r="D1254">
            <v>3</v>
          </cell>
          <cell r="E1254">
            <v>8.5399999999999991</v>
          </cell>
          <cell r="F1254">
            <v>25.61</v>
          </cell>
        </row>
        <row r="1255">
          <cell r="A1255">
            <v>2696</v>
          </cell>
          <cell r="B1255" t="str">
            <v>ENCANADOR OU BOMBEIRO HIDRAULICO</v>
          </cell>
          <cell r="C1255" t="str">
            <v xml:space="preserve">H </v>
          </cell>
          <cell r="D1255">
            <v>0.6</v>
          </cell>
          <cell r="E1255">
            <v>7.94</v>
          </cell>
          <cell r="F1255">
            <v>4.76</v>
          </cell>
        </row>
        <row r="1256">
          <cell r="A1256">
            <v>6111</v>
          </cell>
          <cell r="B1256" t="str">
            <v>SERVENTE OU OPERARIO NAO QUALIFICADO</v>
          </cell>
          <cell r="C1256" t="str">
            <v xml:space="preserve">H </v>
          </cell>
          <cell r="D1256">
            <v>0.6</v>
          </cell>
          <cell r="E1256">
            <v>5.2</v>
          </cell>
          <cell r="F1256">
            <v>3.12</v>
          </cell>
        </row>
        <row r="1257">
          <cell r="A1257">
            <v>9874</v>
          </cell>
          <cell r="B1257" t="str">
            <v>TUBO PVC SOLDAVEL EB-892 P/AGUA FRIA PREDIAL DN 40MM</v>
          </cell>
          <cell r="C1257" t="str">
            <v xml:space="preserve">M </v>
          </cell>
          <cell r="D1257">
            <v>3</v>
          </cell>
          <cell r="E1257">
            <v>5.91</v>
          </cell>
          <cell r="F1257">
            <v>17.73</v>
          </cell>
        </row>
        <row r="1258">
          <cell r="A1258">
            <v>74317</v>
          </cell>
          <cell r="B1258" t="str">
            <v>TUBO DE PVC SOLDAVEL, SEM CONEXOES 50MM - FORNECIMENTO E INSTALACAO</v>
          </cell>
          <cell r="C1258" t="str">
            <v xml:space="preserve">M </v>
          </cell>
          <cell r="D1258">
            <v>8</v>
          </cell>
          <cell r="E1258">
            <v>10.08</v>
          </cell>
          <cell r="F1258">
            <v>80.67</v>
          </cell>
        </row>
        <row r="1259">
          <cell r="A1259">
            <v>2696</v>
          </cell>
          <cell r="B1259" t="str">
            <v>ENCANADOR OU BOMBEIRO HIDRAULICO</v>
          </cell>
          <cell r="C1259" t="str">
            <v xml:space="preserve">H </v>
          </cell>
          <cell r="D1259">
            <v>1.92</v>
          </cell>
          <cell r="E1259">
            <v>7.94</v>
          </cell>
          <cell r="F1259">
            <v>15.24</v>
          </cell>
        </row>
        <row r="1260">
          <cell r="A1260">
            <v>6111</v>
          </cell>
          <cell r="B1260" t="str">
            <v>SERVENTE OU OPERARIO NAO QUALIFICADO</v>
          </cell>
          <cell r="C1260" t="str">
            <v xml:space="preserve">H </v>
          </cell>
          <cell r="D1260">
            <v>1.92</v>
          </cell>
          <cell r="E1260">
            <v>5.2</v>
          </cell>
          <cell r="F1260">
            <v>9.98</v>
          </cell>
        </row>
        <row r="1261">
          <cell r="A1261">
            <v>9875</v>
          </cell>
          <cell r="B1261" t="str">
            <v>TUBO PVC SOLDAVEL EB-892 P/AGUA FRIA PREDIAL DN 50MM</v>
          </cell>
          <cell r="C1261" t="str">
            <v xml:space="preserve">M </v>
          </cell>
          <cell r="D1261">
            <v>8</v>
          </cell>
          <cell r="E1261">
            <v>6.93</v>
          </cell>
          <cell r="F1261">
            <v>55.44</v>
          </cell>
        </row>
        <row r="1262">
          <cell r="A1262">
            <v>81164</v>
          </cell>
          <cell r="B1262" t="str">
            <v>BUCHA DE REDUCAO SOLD.CURTO 50 X 40 mm</v>
          </cell>
          <cell r="C1262" t="str">
            <v xml:space="preserve">UN </v>
          </cell>
          <cell r="D1262">
            <v>3</v>
          </cell>
          <cell r="E1262">
            <v>3.34</v>
          </cell>
          <cell r="F1262">
            <v>10.01</v>
          </cell>
        </row>
        <row r="1263">
          <cell r="A1263">
            <v>2696</v>
          </cell>
          <cell r="B1263" t="str">
            <v>ENCANADOR OU BOMBEIRO HIDRAULICO</v>
          </cell>
          <cell r="C1263" t="str">
            <v xml:space="preserve">H </v>
          </cell>
          <cell r="D1263">
            <v>0.42</v>
          </cell>
          <cell r="E1263">
            <v>7.94</v>
          </cell>
          <cell r="F1263">
            <v>3.33</v>
          </cell>
        </row>
        <row r="1264">
          <cell r="A1264">
            <v>6116</v>
          </cell>
          <cell r="B1264" t="str">
            <v>AJUDANTE DE ENCANADOR</v>
          </cell>
          <cell r="C1264" t="str">
            <v xml:space="preserve">H </v>
          </cell>
          <cell r="D1264">
            <v>0.42</v>
          </cell>
          <cell r="E1264">
            <v>5.74</v>
          </cell>
          <cell r="F1264">
            <v>2.41</v>
          </cell>
        </row>
        <row r="1265">
          <cell r="A1265" t="str">
            <v>AG10425</v>
          </cell>
          <cell r="B1265" t="str">
            <v>BUCHA DE REDUCAO SOLDAVEL CURTA DIAM. 50 X 40 MM</v>
          </cell>
          <cell r="C1265" t="str">
            <v xml:space="preserve">UN </v>
          </cell>
          <cell r="D1265">
            <v>3</v>
          </cell>
          <cell r="E1265">
            <v>1.42</v>
          </cell>
          <cell r="F1265">
            <v>4.26</v>
          </cell>
        </row>
        <row r="1266">
          <cell r="A1266">
            <v>81179</v>
          </cell>
          <cell r="B1266" t="str">
            <v>BUCHA DE REDUCAO SOLDAVEL LONGA 50 X 25 mm</v>
          </cell>
          <cell r="C1266" t="str">
            <v xml:space="preserve">UN </v>
          </cell>
          <cell r="D1266">
            <v>2</v>
          </cell>
          <cell r="E1266">
            <v>3.26</v>
          </cell>
          <cell r="F1266">
            <v>6.51</v>
          </cell>
        </row>
        <row r="1267">
          <cell r="A1267">
            <v>2696</v>
          </cell>
          <cell r="B1267" t="str">
            <v>ENCANADOR OU BOMBEIRO HIDRAULICO</v>
          </cell>
          <cell r="C1267" t="str">
            <v xml:space="preserve">H </v>
          </cell>
          <cell r="D1267">
            <v>0.28000000000000003</v>
          </cell>
          <cell r="E1267">
            <v>7.94</v>
          </cell>
          <cell r="F1267">
            <v>2.2200000000000002</v>
          </cell>
        </row>
        <row r="1268">
          <cell r="A1268">
            <v>6116</v>
          </cell>
          <cell r="B1268" t="str">
            <v>AJUDANTE DE ENCANADOR</v>
          </cell>
          <cell r="C1268" t="str">
            <v xml:space="preserve">H </v>
          </cell>
          <cell r="D1268">
            <v>0.28000000000000003</v>
          </cell>
          <cell r="E1268">
            <v>5.74</v>
          </cell>
          <cell r="F1268">
            <v>1.61</v>
          </cell>
        </row>
        <row r="1269">
          <cell r="A1269">
            <v>813</v>
          </cell>
          <cell r="B1269" t="str">
            <v>BUCHA REDUCAO PVC SOLD LONGA P/ AGUA FRIA PRED 50MM X 25MM</v>
          </cell>
          <cell r="C1269" t="str">
            <v xml:space="preserve">UN </v>
          </cell>
          <cell r="D1269">
            <v>2</v>
          </cell>
          <cell r="E1269">
            <v>1.34</v>
          </cell>
          <cell r="F1269">
            <v>2.68</v>
          </cell>
        </row>
        <row r="1270">
          <cell r="A1270" t="str">
            <v xml:space="preserve">T1.012.007 </v>
          </cell>
          <cell r="B1270" t="str">
            <v>AGUA FRIA - WC PUB MASC E WC ACESSIVEL</v>
          </cell>
        </row>
        <row r="1271">
          <cell r="A1271">
            <v>72439</v>
          </cell>
          <cell r="B1271" t="str">
            <v>TE DE PVC SOLDAVEL AGUA FRIA 25MM - FORNECIMENTO E INSTALACAO</v>
          </cell>
          <cell r="C1271" t="str">
            <v xml:space="preserve">UN </v>
          </cell>
          <cell r="D1271">
            <v>5</v>
          </cell>
          <cell r="E1271">
            <v>3.48</v>
          </cell>
          <cell r="F1271">
            <v>17.399999999999999</v>
          </cell>
        </row>
        <row r="1272">
          <cell r="A1272">
            <v>122</v>
          </cell>
          <cell r="B1272" t="str">
            <v>ADESIVO PVC FRASCO C/ 850G</v>
          </cell>
          <cell r="C1272" t="str">
            <v xml:space="preserve">UN </v>
          </cell>
          <cell r="D1272">
            <v>5.2999999999999999E-2</v>
          </cell>
          <cell r="E1272">
            <v>24.72</v>
          </cell>
          <cell r="F1272">
            <v>1.31</v>
          </cell>
        </row>
        <row r="1273">
          <cell r="A1273">
            <v>20083</v>
          </cell>
          <cell r="B1273" t="str">
            <v>SOLUCAO LIMPADORA FRASCO PLASTICO C/ 1000CM3</v>
          </cell>
          <cell r="C1273" t="str">
            <v xml:space="preserve">UN </v>
          </cell>
          <cell r="D1273">
            <v>1.7500000000000002E-2</v>
          </cell>
          <cell r="E1273">
            <v>29.28</v>
          </cell>
          <cell r="F1273">
            <v>0.51</v>
          </cell>
        </row>
        <row r="1274">
          <cell r="A1274">
            <v>2696</v>
          </cell>
          <cell r="B1274" t="str">
            <v>ENCANADOR OU BOMBEIRO HIDRAULICO</v>
          </cell>
          <cell r="C1274" t="str">
            <v xml:space="preserve">H </v>
          </cell>
          <cell r="D1274">
            <v>0.9</v>
          </cell>
          <cell r="E1274">
            <v>7.94</v>
          </cell>
          <cell r="F1274">
            <v>7.15</v>
          </cell>
        </row>
        <row r="1275">
          <cell r="A1275">
            <v>6115</v>
          </cell>
          <cell r="B1275" t="str">
            <v>AJUDANTE</v>
          </cell>
          <cell r="C1275" t="str">
            <v xml:space="preserve">H </v>
          </cell>
          <cell r="D1275">
            <v>0.9</v>
          </cell>
          <cell r="E1275">
            <v>5.2</v>
          </cell>
          <cell r="F1275">
            <v>4.68</v>
          </cell>
        </row>
        <row r="1276">
          <cell r="A1276">
            <v>7139</v>
          </cell>
          <cell r="B1276" t="str">
            <v>TE PVC SOLD 90G P/ AGUA FRIA PREDIAL 25MM</v>
          </cell>
          <cell r="C1276" t="str">
            <v xml:space="preserve">UN </v>
          </cell>
          <cell r="D1276">
            <v>5</v>
          </cell>
          <cell r="E1276">
            <v>0.75</v>
          </cell>
          <cell r="F1276">
            <v>3.75</v>
          </cell>
        </row>
        <row r="1277">
          <cell r="A1277">
            <v>72442</v>
          </cell>
          <cell r="B1277" t="str">
            <v>TE DE PVC SOLDAVEL AGUA FRIA 50MM - FORNECIMENTO E INSTALACAO</v>
          </cell>
          <cell r="C1277" t="str">
            <v xml:space="preserve">UN </v>
          </cell>
          <cell r="D1277">
            <v>5</v>
          </cell>
          <cell r="E1277">
            <v>10.28</v>
          </cell>
          <cell r="F1277">
            <v>51.38</v>
          </cell>
        </row>
        <row r="1278">
          <cell r="A1278">
            <v>122</v>
          </cell>
          <cell r="B1278" t="str">
            <v>ADESIVO PVC FRASCO C/ 850G</v>
          </cell>
          <cell r="C1278" t="str">
            <v xml:space="preserve">UN </v>
          </cell>
          <cell r="D1278">
            <v>0.106</v>
          </cell>
          <cell r="E1278">
            <v>24.72</v>
          </cell>
          <cell r="F1278">
            <v>2.62</v>
          </cell>
        </row>
        <row r="1279">
          <cell r="A1279">
            <v>20083</v>
          </cell>
          <cell r="B1279" t="str">
            <v>SOLUCAO LIMPADORA FRASCO PLASTICO C/ 1000CM3</v>
          </cell>
          <cell r="C1279" t="str">
            <v xml:space="preserve">UN </v>
          </cell>
          <cell r="D1279">
            <v>3.5000000000000003E-2</v>
          </cell>
          <cell r="E1279">
            <v>29.28</v>
          </cell>
          <cell r="F1279">
            <v>1.02</v>
          </cell>
        </row>
        <row r="1280">
          <cell r="A1280">
            <v>2696</v>
          </cell>
          <cell r="B1280" t="str">
            <v>ENCANADOR OU BOMBEIRO HIDRAULICO</v>
          </cell>
          <cell r="C1280" t="str">
            <v xml:space="preserve">H </v>
          </cell>
          <cell r="D1280">
            <v>1.35</v>
          </cell>
          <cell r="E1280">
            <v>7.94</v>
          </cell>
          <cell r="F1280">
            <v>10.72</v>
          </cell>
        </row>
        <row r="1281">
          <cell r="A1281">
            <v>6115</v>
          </cell>
          <cell r="B1281" t="str">
            <v>AJUDANTE</v>
          </cell>
          <cell r="C1281" t="str">
            <v xml:space="preserve">H </v>
          </cell>
          <cell r="D1281">
            <v>1.35</v>
          </cell>
          <cell r="E1281">
            <v>5.2</v>
          </cell>
          <cell r="F1281">
            <v>7.02</v>
          </cell>
        </row>
        <row r="1282">
          <cell r="A1282">
            <v>7142</v>
          </cell>
          <cell r="B1282" t="str">
            <v>TE PVC SOLD 90G P/ AGUA FRIA PREDIAL 50MM</v>
          </cell>
          <cell r="C1282" t="str">
            <v xml:space="preserve">UN </v>
          </cell>
          <cell r="D1282">
            <v>5</v>
          </cell>
          <cell r="E1282">
            <v>6</v>
          </cell>
          <cell r="F1282">
            <v>30</v>
          </cell>
        </row>
        <row r="1283">
          <cell r="A1283">
            <v>72454</v>
          </cell>
          <cell r="B1283" t="str">
            <v>TE REDUÇÃO PVC SOLDAVEL AGUA FRIA 50X25MM - FORNECIMENTO E INSTALACAO</v>
          </cell>
          <cell r="C1283" t="str">
            <v xml:space="preserve">UN </v>
          </cell>
          <cell r="D1283">
            <v>2</v>
          </cell>
          <cell r="E1283">
            <v>10.57</v>
          </cell>
          <cell r="F1283">
            <v>21.13</v>
          </cell>
        </row>
        <row r="1284">
          <cell r="A1284">
            <v>122</v>
          </cell>
          <cell r="B1284" t="str">
            <v>ADESIVO PVC FRASCO C/ 850G</v>
          </cell>
          <cell r="C1284" t="str">
            <v xml:space="preserve">UN </v>
          </cell>
          <cell r="D1284">
            <v>4.48E-2</v>
          </cell>
          <cell r="E1284">
            <v>24.72</v>
          </cell>
          <cell r="F1284">
            <v>1.1100000000000001</v>
          </cell>
        </row>
        <row r="1285">
          <cell r="A1285">
            <v>20083</v>
          </cell>
          <cell r="B1285" t="str">
            <v>SOLUCAO LIMPADORA FRASCO PLASTICO C/ 1000CM3</v>
          </cell>
          <cell r="C1285" t="str">
            <v xml:space="preserve">UN </v>
          </cell>
          <cell r="D1285">
            <v>1.6E-2</v>
          </cell>
          <cell r="E1285">
            <v>29.28</v>
          </cell>
          <cell r="F1285">
            <v>0.47</v>
          </cell>
        </row>
        <row r="1286">
          <cell r="A1286">
            <v>2696</v>
          </cell>
          <cell r="B1286" t="str">
            <v>ENCANADOR OU BOMBEIRO HIDRAULICO</v>
          </cell>
          <cell r="C1286" t="str">
            <v xml:space="preserve">H </v>
          </cell>
          <cell r="D1286">
            <v>0.56000000000000005</v>
          </cell>
          <cell r="E1286">
            <v>7.94</v>
          </cell>
          <cell r="F1286">
            <v>4.45</v>
          </cell>
        </row>
        <row r="1287">
          <cell r="A1287">
            <v>6115</v>
          </cell>
          <cell r="B1287" t="str">
            <v>AJUDANTE</v>
          </cell>
          <cell r="C1287" t="str">
            <v xml:space="preserve">H </v>
          </cell>
          <cell r="D1287">
            <v>0.56000000000000005</v>
          </cell>
          <cell r="E1287">
            <v>5.2</v>
          </cell>
          <cell r="F1287">
            <v>2.91</v>
          </cell>
        </row>
        <row r="1288">
          <cell r="A1288">
            <v>7129</v>
          </cell>
          <cell r="B1288" t="str">
            <v>TE REDUCAO PVC SOLD 90G P/ AGUA FRIA PREDIAL 50 MM X 25 MM</v>
          </cell>
          <cell r="C1288" t="str">
            <v xml:space="preserve">UN </v>
          </cell>
          <cell r="D1288">
            <v>2</v>
          </cell>
          <cell r="E1288">
            <v>6.1</v>
          </cell>
          <cell r="F1288">
            <v>12.2</v>
          </cell>
        </row>
        <row r="1289">
          <cell r="A1289">
            <v>72573</v>
          </cell>
          <cell r="B1289" t="str">
            <v>JOELHO PVC SOLDAVEL 90º AGUA FRIA 25MM - FORNECIMENTO E INSTALACAO</v>
          </cell>
          <cell r="C1289" t="str">
            <v xml:space="preserve">UN </v>
          </cell>
          <cell r="D1289">
            <v>4</v>
          </cell>
          <cell r="E1289">
            <v>2.98</v>
          </cell>
          <cell r="F1289">
            <v>11.94</v>
          </cell>
        </row>
        <row r="1290">
          <cell r="A1290">
            <v>122</v>
          </cell>
          <cell r="B1290" t="str">
            <v>ADESIVO PVC FRASCO C/ 850G</v>
          </cell>
          <cell r="C1290" t="str">
            <v xml:space="preserve">UN </v>
          </cell>
          <cell r="D1290">
            <v>2.8400000000000002E-2</v>
          </cell>
          <cell r="E1290">
            <v>24.72</v>
          </cell>
          <cell r="F1290">
            <v>0.7</v>
          </cell>
        </row>
        <row r="1291">
          <cell r="A1291">
            <v>20083</v>
          </cell>
          <cell r="B1291" t="str">
            <v>SOLUCAO LIMPADORA FRASCO PLASTICO C/ 1000CM3</v>
          </cell>
          <cell r="C1291" t="str">
            <v xml:space="preserve">UN </v>
          </cell>
          <cell r="D1291">
            <v>0.01</v>
          </cell>
          <cell r="E1291">
            <v>29.28</v>
          </cell>
          <cell r="F1291">
            <v>0.28999999999999998</v>
          </cell>
        </row>
        <row r="1292">
          <cell r="A1292">
            <v>2696</v>
          </cell>
          <cell r="B1292" t="str">
            <v>ENCANADOR OU BOMBEIRO HIDRAULICO</v>
          </cell>
          <cell r="C1292" t="str">
            <v xml:space="preserve">H </v>
          </cell>
          <cell r="D1292">
            <v>0.72</v>
          </cell>
          <cell r="E1292">
            <v>7.94</v>
          </cell>
          <cell r="F1292">
            <v>5.72</v>
          </cell>
        </row>
        <row r="1293">
          <cell r="A1293">
            <v>3529</v>
          </cell>
          <cell r="B1293" t="str">
            <v>JOELHO PVC SOLD 90G P/ AGUA FRIA PREDIAL 25 MM</v>
          </cell>
          <cell r="C1293" t="str">
            <v xml:space="preserve">UN </v>
          </cell>
          <cell r="D1293">
            <v>4</v>
          </cell>
          <cell r="E1293">
            <v>0.37</v>
          </cell>
          <cell r="F1293">
            <v>1.48</v>
          </cell>
        </row>
        <row r="1294">
          <cell r="A1294">
            <v>6115</v>
          </cell>
          <cell r="B1294" t="str">
            <v>AJUDANTE</v>
          </cell>
          <cell r="C1294" t="str">
            <v xml:space="preserve">H </v>
          </cell>
          <cell r="D1294">
            <v>0.72</v>
          </cell>
          <cell r="E1294">
            <v>5.2</v>
          </cell>
          <cell r="F1294">
            <v>3.74</v>
          </cell>
        </row>
        <row r="1295">
          <cell r="A1295">
            <v>72577</v>
          </cell>
          <cell r="B1295" t="str">
            <v>JOELHO PVC SOLDAVEL 90º AGUA FRIA 40MM - FORNECIMENTO E INSTALACAO</v>
          </cell>
          <cell r="C1295" t="str">
            <v xml:space="preserve">UN </v>
          </cell>
          <cell r="D1295">
            <v>3</v>
          </cell>
          <cell r="E1295">
            <v>5.75</v>
          </cell>
          <cell r="F1295">
            <v>17.260000000000002</v>
          </cell>
        </row>
        <row r="1296">
          <cell r="A1296">
            <v>122</v>
          </cell>
          <cell r="B1296" t="str">
            <v>ADESIVO PVC FRASCO C/ 850G</v>
          </cell>
          <cell r="C1296" t="str">
            <v xml:space="preserve">UN </v>
          </cell>
          <cell r="D1296">
            <v>3.5400000000000001E-2</v>
          </cell>
          <cell r="E1296">
            <v>24.72</v>
          </cell>
          <cell r="F1296">
            <v>0.88</v>
          </cell>
        </row>
        <row r="1297">
          <cell r="A1297">
            <v>20083</v>
          </cell>
          <cell r="B1297" t="str">
            <v>SOLUCAO LIMPADORA FRASCO PLASTICO C/ 1000CM3</v>
          </cell>
          <cell r="C1297" t="str">
            <v xml:space="preserve">UN </v>
          </cell>
          <cell r="D1297">
            <v>1.2E-2</v>
          </cell>
          <cell r="E1297">
            <v>29.28</v>
          </cell>
          <cell r="F1297">
            <v>0.35</v>
          </cell>
        </row>
        <row r="1298">
          <cell r="A1298">
            <v>2696</v>
          </cell>
          <cell r="B1298" t="str">
            <v>ENCANADOR OU BOMBEIRO HIDRAULICO</v>
          </cell>
          <cell r="C1298" t="str">
            <v xml:space="preserve">H </v>
          </cell>
          <cell r="D1298">
            <v>0.72</v>
          </cell>
          <cell r="E1298">
            <v>7.94</v>
          </cell>
          <cell r="F1298">
            <v>5.72</v>
          </cell>
        </row>
        <row r="1299">
          <cell r="A1299">
            <v>3535</v>
          </cell>
          <cell r="B1299" t="str">
            <v>JOELHO PVC SOLD 90G P/AGUA FRIA PREDIAL 40 MM</v>
          </cell>
          <cell r="C1299" t="str">
            <v xml:space="preserve">UN </v>
          </cell>
          <cell r="D1299">
            <v>3</v>
          </cell>
          <cell r="E1299">
            <v>2.19</v>
          </cell>
          <cell r="F1299">
            <v>6.57</v>
          </cell>
        </row>
        <row r="1300">
          <cell r="A1300">
            <v>6115</v>
          </cell>
          <cell r="B1300" t="str">
            <v>AJUDANTE</v>
          </cell>
          <cell r="C1300" t="str">
            <v xml:space="preserve">H </v>
          </cell>
          <cell r="D1300">
            <v>0.72</v>
          </cell>
          <cell r="E1300">
            <v>5.2</v>
          </cell>
          <cell r="F1300">
            <v>3.74</v>
          </cell>
        </row>
        <row r="1301">
          <cell r="A1301">
            <v>72579</v>
          </cell>
          <cell r="B1301" t="str">
            <v>JOELHO PVC SOLDAVEL 90º AGUA FRIA 50MM - FORNECIMENTO E INSTALACAO</v>
          </cell>
          <cell r="C1301" t="str">
            <v xml:space="preserve">UN </v>
          </cell>
          <cell r="D1301">
            <v>7</v>
          </cell>
          <cell r="E1301">
            <v>6.25</v>
          </cell>
          <cell r="F1301">
            <v>43.78</v>
          </cell>
        </row>
        <row r="1302">
          <cell r="A1302">
            <v>122</v>
          </cell>
          <cell r="B1302" t="str">
            <v>ADESIVO PVC FRASCO C/ 850G</v>
          </cell>
          <cell r="C1302" t="str">
            <v xml:space="preserve">UN </v>
          </cell>
          <cell r="D1302">
            <v>8.2600000000000007E-2</v>
          </cell>
          <cell r="E1302">
            <v>24.72</v>
          </cell>
          <cell r="F1302">
            <v>2.04</v>
          </cell>
        </row>
        <row r="1303">
          <cell r="A1303">
            <v>20083</v>
          </cell>
          <cell r="B1303" t="str">
            <v>SOLUCAO LIMPADORA FRASCO PLASTICO C/ 1000CM3</v>
          </cell>
          <cell r="C1303" t="str">
            <v xml:space="preserve">UN </v>
          </cell>
          <cell r="D1303">
            <v>2.8000000000000001E-2</v>
          </cell>
          <cell r="E1303">
            <v>29.28</v>
          </cell>
          <cell r="F1303">
            <v>0.82</v>
          </cell>
        </row>
        <row r="1304">
          <cell r="A1304">
            <v>2696</v>
          </cell>
          <cell r="B1304" t="str">
            <v>ENCANADOR OU BOMBEIRO HIDRAULICO</v>
          </cell>
          <cell r="C1304" t="str">
            <v xml:space="preserve">H </v>
          </cell>
          <cell r="D1304">
            <v>1.75</v>
          </cell>
          <cell r="E1304">
            <v>7.94</v>
          </cell>
          <cell r="F1304">
            <v>13.9</v>
          </cell>
        </row>
        <row r="1305">
          <cell r="A1305">
            <v>3540</v>
          </cell>
          <cell r="B1305" t="str">
            <v>JOELHO PVC SOLD 90G P/AGUA FRIA PREDIAL 50 MM</v>
          </cell>
          <cell r="C1305" t="str">
            <v xml:space="preserve">UN </v>
          </cell>
          <cell r="D1305">
            <v>7</v>
          </cell>
          <cell r="E1305">
            <v>2.56</v>
          </cell>
          <cell r="F1305">
            <v>17.920000000000002</v>
          </cell>
        </row>
        <row r="1306">
          <cell r="A1306">
            <v>6115</v>
          </cell>
          <cell r="B1306" t="str">
            <v>AJUDANTE</v>
          </cell>
          <cell r="C1306" t="str">
            <v xml:space="preserve">H </v>
          </cell>
          <cell r="D1306">
            <v>1.75</v>
          </cell>
          <cell r="E1306">
            <v>5.2</v>
          </cell>
          <cell r="F1306">
            <v>9.1</v>
          </cell>
        </row>
        <row r="1307">
          <cell r="A1307" t="str">
            <v xml:space="preserve">72670E </v>
          </cell>
          <cell r="B1307" t="str">
            <v>NIPLE DUPLO DE PVC 1 1/2" - FORNECIMENTO E INSTALACAO</v>
          </cell>
          <cell r="C1307" t="str">
            <v xml:space="preserve">UN </v>
          </cell>
          <cell r="D1307">
            <v>6</v>
          </cell>
          <cell r="E1307">
            <v>6.2</v>
          </cell>
          <cell r="F1307">
            <v>37.200000000000003</v>
          </cell>
        </row>
        <row r="1308">
          <cell r="A1308">
            <v>2696</v>
          </cell>
          <cell r="B1308" t="str">
            <v>ENCANADOR OU BOMBEIRO HIDRAULICO</v>
          </cell>
          <cell r="C1308" t="str">
            <v xml:space="preserve">H </v>
          </cell>
          <cell r="D1308">
            <v>0.84</v>
          </cell>
          <cell r="E1308">
            <v>7.94</v>
          </cell>
          <cell r="F1308">
            <v>6.67</v>
          </cell>
        </row>
        <row r="1309">
          <cell r="A1309">
            <v>3143</v>
          </cell>
          <cell r="B1309" t="str">
            <v>FITA VEDA ROSCA EM ROLOS 18MMX25M</v>
          </cell>
          <cell r="C1309" t="str">
            <v xml:space="preserve">UN </v>
          </cell>
          <cell r="D1309">
            <v>0.24</v>
          </cell>
          <cell r="E1309">
            <v>4.01</v>
          </cell>
          <cell r="F1309">
            <v>0.96</v>
          </cell>
        </row>
        <row r="1310">
          <cell r="A1310">
            <v>6115</v>
          </cell>
          <cell r="B1310" t="str">
            <v>AJUDANTE</v>
          </cell>
          <cell r="C1310" t="str">
            <v xml:space="preserve">H </v>
          </cell>
          <cell r="D1310">
            <v>0.84</v>
          </cell>
          <cell r="E1310">
            <v>5.2</v>
          </cell>
          <cell r="F1310">
            <v>4.37</v>
          </cell>
        </row>
        <row r="1311">
          <cell r="A1311" t="str">
            <v>CT123A</v>
          </cell>
          <cell r="B1311" t="str">
            <v>NIPLE DUPLO DE PVC 1 1/2" - FORNECIMENTO E INSTALACAO</v>
          </cell>
          <cell r="C1311" t="str">
            <v xml:space="preserve">UN </v>
          </cell>
          <cell r="D1311">
            <v>6</v>
          </cell>
          <cell r="E1311">
            <v>4.2</v>
          </cell>
          <cell r="F1311">
            <v>25.2</v>
          </cell>
        </row>
        <row r="1312">
          <cell r="A1312">
            <v>73642</v>
          </cell>
          <cell r="B1312" t="str">
            <v>JOELHO PVC SOLDAVEL COM ROSCA METALICA 90º AGUA FRIA 25MMX1/2" - FORNECIMENTO E INSTALACAO</v>
          </cell>
          <cell r="C1312" t="str">
            <v xml:space="preserve">UN </v>
          </cell>
          <cell r="D1312">
            <v>8</v>
          </cell>
          <cell r="E1312">
            <v>5.67</v>
          </cell>
          <cell r="F1312">
            <v>45.33</v>
          </cell>
        </row>
        <row r="1313">
          <cell r="A1313">
            <v>20147</v>
          </cell>
          <cell r="B1313" t="str">
            <v>JOELHO REDUCAO 90G PVC SOLD C/ BUCHA DE LATAO 25MM X 1/2"</v>
          </cell>
          <cell r="C1313" t="str">
            <v xml:space="preserve">UN </v>
          </cell>
          <cell r="D1313">
            <v>8</v>
          </cell>
          <cell r="E1313">
            <v>3.15</v>
          </cell>
          <cell r="F1313">
            <v>25.2</v>
          </cell>
        </row>
        <row r="1314">
          <cell r="A1314">
            <v>2696</v>
          </cell>
          <cell r="B1314" t="str">
            <v>ENCANADOR OU BOMBEIRO HIDRAULICO</v>
          </cell>
          <cell r="C1314" t="str">
            <v xml:space="preserve">H </v>
          </cell>
          <cell r="D1314">
            <v>1.44</v>
          </cell>
          <cell r="E1314">
            <v>7.94</v>
          </cell>
          <cell r="F1314">
            <v>11.43</v>
          </cell>
        </row>
        <row r="1315">
          <cell r="A1315">
            <v>3146</v>
          </cell>
          <cell r="B1315" t="str">
            <v>FITA VEDA ROSCA EM ROLOS 18MMX10M</v>
          </cell>
          <cell r="C1315" t="str">
            <v xml:space="preserve">UN </v>
          </cell>
          <cell r="D1315">
            <v>0.248</v>
          </cell>
          <cell r="E1315">
            <v>1.74</v>
          </cell>
          <cell r="F1315">
            <v>0.43</v>
          </cell>
        </row>
        <row r="1316">
          <cell r="A1316">
            <v>6116</v>
          </cell>
          <cell r="B1316" t="str">
            <v>AJUDANTE DE ENCANADOR</v>
          </cell>
          <cell r="C1316" t="str">
            <v xml:space="preserve">H </v>
          </cell>
          <cell r="D1316">
            <v>1.44</v>
          </cell>
          <cell r="E1316">
            <v>5.74</v>
          </cell>
          <cell r="F1316">
            <v>8.27</v>
          </cell>
        </row>
        <row r="1317">
          <cell r="A1317">
            <v>73645</v>
          </cell>
          <cell r="B1317" t="str">
            <v>LUVA PVC SOLDAVEL COM ROSCA AGUA FRIA 50MMX1.1/2" - FORNECIMENTO E INSTALACAO</v>
          </cell>
          <cell r="C1317" t="str">
            <v xml:space="preserve">UN </v>
          </cell>
          <cell r="D1317">
            <v>6</v>
          </cell>
          <cell r="E1317">
            <v>20.36</v>
          </cell>
          <cell r="F1317">
            <v>122.14</v>
          </cell>
        </row>
        <row r="1318">
          <cell r="A1318">
            <v>2696</v>
          </cell>
          <cell r="B1318" t="str">
            <v>ENCANADOR OU BOMBEIRO HIDRAULICO</v>
          </cell>
          <cell r="C1318" t="str">
            <v xml:space="preserve">H </v>
          </cell>
          <cell r="D1318">
            <v>1.5</v>
          </cell>
          <cell r="E1318">
            <v>7.94</v>
          </cell>
          <cell r="F1318">
            <v>11.91</v>
          </cell>
        </row>
        <row r="1319">
          <cell r="A1319">
            <v>3146</v>
          </cell>
          <cell r="B1319" t="str">
            <v>FITA VEDA ROSCA EM ROLOS 18MMX10M</v>
          </cell>
          <cell r="C1319" t="str">
            <v xml:space="preserve">UN </v>
          </cell>
          <cell r="D1319">
            <v>0.47399999999999998</v>
          </cell>
          <cell r="E1319">
            <v>1.74</v>
          </cell>
          <cell r="F1319">
            <v>0.82</v>
          </cell>
        </row>
        <row r="1320">
          <cell r="A1320">
            <v>3871</v>
          </cell>
          <cell r="B1320" t="str">
            <v>LUVA PVC SOLDAVEL / ROSCA P/AGUA FRIA PREDIAL 50MM X 1.1/2"</v>
          </cell>
          <cell r="C1320" t="str">
            <v xml:space="preserve">UN </v>
          </cell>
          <cell r="D1320">
            <v>6</v>
          </cell>
          <cell r="E1320">
            <v>16.8</v>
          </cell>
          <cell r="F1320">
            <v>100.8</v>
          </cell>
        </row>
        <row r="1321">
          <cell r="A1321">
            <v>6116</v>
          </cell>
          <cell r="B1321" t="str">
            <v>AJUDANTE DE ENCANADOR</v>
          </cell>
          <cell r="C1321" t="str">
            <v xml:space="preserve">H </v>
          </cell>
          <cell r="D1321">
            <v>1.5</v>
          </cell>
          <cell r="E1321">
            <v>5.74</v>
          </cell>
          <cell r="F1321">
            <v>8.61</v>
          </cell>
        </row>
        <row r="1322">
          <cell r="A1322" t="str">
            <v xml:space="preserve">74174/001 </v>
          </cell>
          <cell r="B1322" t="str">
            <v>REGISTRO GAVETA 1.1/2" COM CANOPLA ACABAMENTO CROMADO SIMPLES - FORNECIMENTO E INSTALACAO</v>
          </cell>
          <cell r="C1322" t="str">
            <v xml:space="preserve">UN </v>
          </cell>
          <cell r="D1322">
            <v>2</v>
          </cell>
          <cell r="E1322">
            <v>121.97</v>
          </cell>
          <cell r="F1322">
            <v>243.95</v>
          </cell>
        </row>
        <row r="1323">
          <cell r="A1323">
            <v>2696</v>
          </cell>
          <cell r="B1323" t="str">
            <v>ENCANADOR OU BOMBEIRO HIDRAULICO</v>
          </cell>
          <cell r="C1323" t="str">
            <v xml:space="preserve">H </v>
          </cell>
          <cell r="D1323">
            <v>1.9</v>
          </cell>
          <cell r="E1323">
            <v>7.94</v>
          </cell>
          <cell r="F1323">
            <v>15.09</v>
          </cell>
        </row>
        <row r="1324">
          <cell r="A1324">
            <v>3146</v>
          </cell>
          <cell r="B1324" t="str">
            <v>FITA VEDA ROSCA EM ROLOS 18MMX10M</v>
          </cell>
          <cell r="C1324" t="str">
            <v xml:space="preserve">UN </v>
          </cell>
          <cell r="D1324">
            <v>0.376</v>
          </cell>
          <cell r="E1324">
            <v>1.74</v>
          </cell>
          <cell r="F1324">
            <v>0.65</v>
          </cell>
        </row>
        <row r="1325">
          <cell r="A1325">
            <v>6015</v>
          </cell>
          <cell r="B1325" t="str">
            <v>REGISTRO GAVETA 1.1/2" REF 1509-C - C/ CANOPLA ACAB CROMADO SIMPLES</v>
          </cell>
          <cell r="C1325" t="str">
            <v xml:space="preserve">UN </v>
          </cell>
          <cell r="D1325">
            <v>2</v>
          </cell>
          <cell r="E1325">
            <v>108.65</v>
          </cell>
          <cell r="F1325">
            <v>217.3</v>
          </cell>
        </row>
        <row r="1326">
          <cell r="A1326">
            <v>6116</v>
          </cell>
          <cell r="B1326" t="str">
            <v>AJUDANTE DE ENCANADOR</v>
          </cell>
          <cell r="C1326" t="str">
            <v xml:space="preserve">H </v>
          </cell>
          <cell r="D1326">
            <v>1.9</v>
          </cell>
          <cell r="E1326">
            <v>5.74</v>
          </cell>
          <cell r="F1326">
            <v>10.91</v>
          </cell>
        </row>
        <row r="1327">
          <cell r="A1327">
            <v>74314</v>
          </cell>
          <cell r="B1327" t="str">
            <v>TUBO DE PVC SOLDAVEL, SEM CONEXOES 25MM , 750 KPa - FORNECIMENTO E INSTALACAO</v>
          </cell>
          <cell r="C1327" t="str">
            <v xml:space="preserve">M </v>
          </cell>
          <cell r="D1327">
            <v>14</v>
          </cell>
          <cell r="E1327">
            <v>3.48</v>
          </cell>
          <cell r="F1327">
            <v>48.68</v>
          </cell>
        </row>
        <row r="1328">
          <cell r="A1328">
            <v>2696</v>
          </cell>
          <cell r="B1328" t="str">
            <v>ENCANADOR OU BOMBEIRO HIDRAULICO</v>
          </cell>
          <cell r="C1328" t="str">
            <v xml:space="preserve">H </v>
          </cell>
          <cell r="D1328">
            <v>1.68</v>
          </cell>
          <cell r="E1328">
            <v>7.94</v>
          </cell>
          <cell r="F1328">
            <v>13.34</v>
          </cell>
        </row>
        <row r="1329">
          <cell r="A1329">
            <v>6111</v>
          </cell>
          <cell r="B1329" t="str">
            <v>SERVENTE OU OPERARIO NAO QUALIFICADO</v>
          </cell>
          <cell r="C1329" t="str">
            <v xml:space="preserve">H </v>
          </cell>
          <cell r="D1329">
            <v>1.68</v>
          </cell>
          <cell r="E1329">
            <v>5.2</v>
          </cell>
          <cell r="F1329">
            <v>8.74</v>
          </cell>
        </row>
        <row r="1330">
          <cell r="A1330">
            <v>9868</v>
          </cell>
          <cell r="B1330" t="str">
            <v>TUBO PVC SOLDAVEL EB-892 P/AGUA FRIA PREDIAL DN 25MM</v>
          </cell>
          <cell r="C1330" t="str">
            <v xml:space="preserve">M </v>
          </cell>
          <cell r="D1330">
            <v>14</v>
          </cell>
          <cell r="E1330">
            <v>1.9</v>
          </cell>
          <cell r="F1330">
            <v>26.6</v>
          </cell>
        </row>
        <row r="1331">
          <cell r="A1331">
            <v>74316</v>
          </cell>
          <cell r="B1331" t="str">
            <v>TUBO DE PVC SOLDAVEL, SEM CONEXOES 40MM, 750 KPa - FORNECIMENTO E INSTALACAO</v>
          </cell>
          <cell r="C1331" t="str">
            <v xml:space="preserve">M </v>
          </cell>
          <cell r="D1331">
            <v>3</v>
          </cell>
          <cell r="E1331">
            <v>8.5399999999999991</v>
          </cell>
          <cell r="F1331">
            <v>25.61</v>
          </cell>
        </row>
        <row r="1332">
          <cell r="A1332">
            <v>2696</v>
          </cell>
          <cell r="B1332" t="str">
            <v>ENCANADOR OU BOMBEIRO HIDRAULICO</v>
          </cell>
          <cell r="C1332" t="str">
            <v xml:space="preserve">H </v>
          </cell>
          <cell r="D1332">
            <v>0.6</v>
          </cell>
          <cell r="E1332">
            <v>7.94</v>
          </cell>
          <cell r="F1332">
            <v>4.76</v>
          </cell>
        </row>
        <row r="1333">
          <cell r="A1333">
            <v>6111</v>
          </cell>
          <cell r="B1333" t="str">
            <v>SERVENTE OU OPERARIO NAO QUALIFICADO</v>
          </cell>
          <cell r="C1333" t="str">
            <v xml:space="preserve">H </v>
          </cell>
          <cell r="D1333">
            <v>0.6</v>
          </cell>
          <cell r="E1333">
            <v>5.2</v>
          </cell>
          <cell r="F1333">
            <v>3.12</v>
          </cell>
        </row>
        <row r="1334">
          <cell r="A1334">
            <v>9874</v>
          </cell>
          <cell r="B1334" t="str">
            <v>TUBO PVC SOLDAVEL EB-892 P/AGUA FRIA PREDIAL DN 40MM</v>
          </cell>
          <cell r="C1334" t="str">
            <v xml:space="preserve">M </v>
          </cell>
          <cell r="D1334">
            <v>3</v>
          </cell>
          <cell r="E1334">
            <v>5.91</v>
          </cell>
          <cell r="F1334">
            <v>17.73</v>
          </cell>
        </row>
        <row r="1335">
          <cell r="A1335">
            <v>74317</v>
          </cell>
          <cell r="B1335" t="str">
            <v>TUBO DE PVC SOLDAVEL, SEM CONEXOES 50MM - FORNECIMENTO E INSTALACAO</v>
          </cell>
          <cell r="C1335" t="str">
            <v xml:space="preserve">M </v>
          </cell>
          <cell r="D1335">
            <v>7</v>
          </cell>
          <cell r="E1335">
            <v>10.08</v>
          </cell>
          <cell r="F1335">
            <v>70.59</v>
          </cell>
        </row>
        <row r="1336">
          <cell r="A1336">
            <v>2696</v>
          </cell>
          <cell r="B1336" t="str">
            <v>ENCANADOR OU BOMBEIRO HIDRAULICO</v>
          </cell>
          <cell r="C1336" t="str">
            <v xml:space="preserve">H </v>
          </cell>
          <cell r="D1336">
            <v>1.68</v>
          </cell>
          <cell r="E1336">
            <v>7.94</v>
          </cell>
          <cell r="F1336">
            <v>13.34</v>
          </cell>
        </row>
        <row r="1337">
          <cell r="A1337">
            <v>6111</v>
          </cell>
          <cell r="B1337" t="str">
            <v>SERVENTE OU OPERARIO NAO QUALIFICADO</v>
          </cell>
          <cell r="C1337" t="str">
            <v xml:space="preserve">H </v>
          </cell>
          <cell r="D1337">
            <v>1.68</v>
          </cell>
          <cell r="E1337">
            <v>5.2</v>
          </cell>
          <cell r="F1337">
            <v>8.74</v>
          </cell>
        </row>
        <row r="1338">
          <cell r="A1338">
            <v>9875</v>
          </cell>
          <cell r="B1338" t="str">
            <v>TUBO PVC SOLDAVEL EB-892 P/AGUA FRIA PREDIAL DN 50MM</v>
          </cell>
          <cell r="C1338" t="str">
            <v xml:space="preserve">M </v>
          </cell>
          <cell r="D1338">
            <v>7</v>
          </cell>
          <cell r="E1338">
            <v>6.93</v>
          </cell>
          <cell r="F1338">
            <v>48.51</v>
          </cell>
        </row>
        <row r="1339">
          <cell r="A1339">
            <v>81164</v>
          </cell>
          <cell r="B1339" t="str">
            <v>BUCHA DE REDUCAO SOLD.CURTO 50 X 40 mm</v>
          </cell>
          <cell r="C1339" t="str">
            <v xml:space="preserve">UN </v>
          </cell>
          <cell r="D1339">
            <v>3</v>
          </cell>
          <cell r="E1339">
            <v>3.34</v>
          </cell>
          <cell r="F1339">
            <v>10.01</v>
          </cell>
        </row>
        <row r="1340">
          <cell r="A1340">
            <v>2696</v>
          </cell>
          <cell r="B1340" t="str">
            <v>ENCANADOR OU BOMBEIRO HIDRAULICO</v>
          </cell>
          <cell r="C1340" t="str">
            <v xml:space="preserve">H </v>
          </cell>
          <cell r="D1340">
            <v>0.42</v>
          </cell>
          <cell r="E1340">
            <v>7.94</v>
          </cell>
          <cell r="F1340">
            <v>3.33</v>
          </cell>
        </row>
        <row r="1341">
          <cell r="A1341">
            <v>6116</v>
          </cell>
          <cell r="B1341" t="str">
            <v>AJUDANTE DE ENCANADOR</v>
          </cell>
          <cell r="C1341" t="str">
            <v xml:space="preserve">H </v>
          </cell>
          <cell r="D1341">
            <v>0.42</v>
          </cell>
          <cell r="E1341">
            <v>5.74</v>
          </cell>
          <cell r="F1341">
            <v>2.41</v>
          </cell>
        </row>
        <row r="1342">
          <cell r="A1342" t="str">
            <v>AG10425</v>
          </cell>
          <cell r="B1342" t="str">
            <v>BUCHA DE REDUCAO SOLDAVEL CURTA DIAM. 50 X 40 MM</v>
          </cell>
          <cell r="C1342" t="str">
            <v xml:space="preserve">UN </v>
          </cell>
          <cell r="D1342">
            <v>3</v>
          </cell>
          <cell r="E1342">
            <v>1.42</v>
          </cell>
          <cell r="F1342">
            <v>4.26</v>
          </cell>
        </row>
        <row r="1343">
          <cell r="A1343">
            <v>81179</v>
          </cell>
          <cell r="B1343" t="str">
            <v>BUCHA DE REDUCAO SOLDAVEL LONGA 50 X 25 mm</v>
          </cell>
          <cell r="C1343" t="str">
            <v xml:space="preserve">UN </v>
          </cell>
          <cell r="D1343">
            <v>1</v>
          </cell>
          <cell r="E1343">
            <v>3.26</v>
          </cell>
          <cell r="F1343">
            <v>3.26</v>
          </cell>
        </row>
        <row r="1344">
          <cell r="A1344">
            <v>2696</v>
          </cell>
          <cell r="B1344" t="str">
            <v>ENCANADOR OU BOMBEIRO HIDRAULICO</v>
          </cell>
          <cell r="C1344" t="str">
            <v xml:space="preserve">H </v>
          </cell>
          <cell r="D1344">
            <v>0.14000000000000001</v>
          </cell>
          <cell r="E1344">
            <v>7.94</v>
          </cell>
          <cell r="F1344">
            <v>1.1100000000000001</v>
          </cell>
        </row>
        <row r="1345">
          <cell r="A1345">
            <v>6116</v>
          </cell>
          <cell r="B1345" t="str">
            <v>AJUDANTE DE ENCANADOR</v>
          </cell>
          <cell r="C1345" t="str">
            <v xml:space="preserve">H </v>
          </cell>
          <cell r="D1345">
            <v>0.14000000000000001</v>
          </cell>
          <cell r="E1345">
            <v>5.74</v>
          </cell>
          <cell r="F1345">
            <v>0.8</v>
          </cell>
        </row>
        <row r="1346">
          <cell r="A1346">
            <v>813</v>
          </cell>
          <cell r="B1346" t="str">
            <v>BUCHA REDUCAO PVC SOLD LONGA P/ AGUA FRIA PRED 50MM X 25MM</v>
          </cell>
          <cell r="C1346" t="str">
            <v xml:space="preserve">UN </v>
          </cell>
          <cell r="D1346">
            <v>1</v>
          </cell>
          <cell r="E1346">
            <v>1.34</v>
          </cell>
          <cell r="F1346">
            <v>1.34</v>
          </cell>
        </row>
        <row r="1347">
          <cell r="A1347" t="str">
            <v xml:space="preserve">AG81069 </v>
          </cell>
          <cell r="B1347" t="str">
            <v>ADAPTAD.SOLD.CURTO C/BOLSA E ROSCA P/REG 50X1 1/2"</v>
          </cell>
          <cell r="C1347" t="str">
            <v xml:space="preserve">UN </v>
          </cell>
          <cell r="D1347">
            <v>4</v>
          </cell>
          <cell r="E1347">
            <v>6.47</v>
          </cell>
          <cell r="F1347">
            <v>25.89</v>
          </cell>
        </row>
        <row r="1348">
          <cell r="A1348">
            <v>112</v>
          </cell>
          <cell r="B1348" t="str">
            <v>ADAPTADOR PVC SOLDAVEL CURTO C/ BOLSA E ROSCA P/ REGISTRO 50MM X 1 1/2"</v>
          </cell>
          <cell r="C1348" t="str">
            <v xml:space="preserve">UN </v>
          </cell>
          <cell r="D1348">
            <v>4</v>
          </cell>
          <cell r="E1348">
            <v>2.5299999999999998</v>
          </cell>
          <cell r="F1348">
            <v>10.119999999999999</v>
          </cell>
        </row>
        <row r="1349">
          <cell r="A1349">
            <v>122</v>
          </cell>
          <cell r="B1349" t="str">
            <v>ADESIVO PVC FRASCO C/ 850G</v>
          </cell>
          <cell r="C1349" t="str">
            <v xml:space="preserve">UN </v>
          </cell>
          <cell r="D1349">
            <v>2.3199999999999998E-2</v>
          </cell>
          <cell r="E1349">
            <v>24.72</v>
          </cell>
          <cell r="F1349">
            <v>0.56999999999999995</v>
          </cell>
        </row>
        <row r="1350">
          <cell r="A1350">
            <v>20083</v>
          </cell>
          <cell r="B1350" t="str">
            <v>SOLUCAO LIMPADORA FRASCO PLASTICO C/ 1000CM3</v>
          </cell>
          <cell r="C1350" t="str">
            <v xml:space="preserve">UN </v>
          </cell>
          <cell r="D1350">
            <v>2.8000000000000001E-2</v>
          </cell>
          <cell r="E1350">
            <v>29.28</v>
          </cell>
          <cell r="F1350">
            <v>0.82</v>
          </cell>
        </row>
        <row r="1351">
          <cell r="A1351">
            <v>2696</v>
          </cell>
          <cell r="B1351" t="str">
            <v>ENCANADOR OU BOMBEIRO HIDRAULICO</v>
          </cell>
          <cell r="C1351" t="str">
            <v xml:space="preserve">H </v>
          </cell>
          <cell r="D1351">
            <v>1</v>
          </cell>
          <cell r="E1351">
            <v>7.94</v>
          </cell>
          <cell r="F1351">
            <v>7.94</v>
          </cell>
        </row>
        <row r="1352">
          <cell r="A1352">
            <v>3146</v>
          </cell>
          <cell r="B1352" t="str">
            <v>FITA VEDA ROSCA EM ROLOS 18MMX10M</v>
          </cell>
          <cell r="C1352" t="str">
            <v xml:space="preserve">UN </v>
          </cell>
          <cell r="D1352">
            <v>0.4</v>
          </cell>
          <cell r="E1352">
            <v>1.74</v>
          </cell>
          <cell r="F1352">
            <v>0.7</v>
          </cell>
        </row>
        <row r="1353">
          <cell r="A1353">
            <v>6116</v>
          </cell>
          <cell r="B1353" t="str">
            <v>AJUDANTE DE ENCANADOR</v>
          </cell>
          <cell r="C1353" t="str">
            <v xml:space="preserve">H </v>
          </cell>
          <cell r="D1353">
            <v>1</v>
          </cell>
          <cell r="E1353">
            <v>5.74</v>
          </cell>
          <cell r="F1353">
            <v>5.74</v>
          </cell>
        </row>
        <row r="1354">
          <cell r="A1354" t="str">
            <v xml:space="preserve">T1.012.008 </v>
          </cell>
          <cell r="B1354" t="str">
            <v>AGUA FRIA - WC PUB FEM</v>
          </cell>
        </row>
        <row r="1355">
          <cell r="A1355">
            <v>40729</v>
          </cell>
          <cell r="B1355" t="str">
            <v>VALVULA DESCARGA 1.1/2" COM REGISTRO, ACABAMENTO EM METAL CROMADO - FORNECIMENTO E INSTALACAO</v>
          </cell>
          <cell r="C1355" t="str">
            <v xml:space="preserve">UN </v>
          </cell>
          <cell r="D1355">
            <v>4</v>
          </cell>
          <cell r="E1355">
            <v>135.65</v>
          </cell>
          <cell r="F1355">
            <v>542.58000000000004</v>
          </cell>
        </row>
        <row r="1356">
          <cell r="A1356">
            <v>10228</v>
          </cell>
          <cell r="B1356" t="str">
            <v>VALVULA DESCARGA 1 1/2" C/ REGISTRO - ACABAMENTO EM METAL CROMADO</v>
          </cell>
          <cell r="C1356" t="str">
            <v xml:space="preserve">UN </v>
          </cell>
          <cell r="D1356">
            <v>4</v>
          </cell>
          <cell r="E1356">
            <v>123.4</v>
          </cell>
          <cell r="F1356">
            <v>493.6</v>
          </cell>
        </row>
        <row r="1357">
          <cell r="A1357">
            <v>13</v>
          </cell>
          <cell r="B1357" t="str">
            <v>ESTOPA</v>
          </cell>
          <cell r="C1357" t="str">
            <v xml:space="preserve">KG </v>
          </cell>
          <cell r="D1357">
            <v>0.48</v>
          </cell>
          <cell r="E1357">
            <v>5.25</v>
          </cell>
          <cell r="F1357">
            <v>2.52</v>
          </cell>
        </row>
        <row r="1358">
          <cell r="A1358">
            <v>2696</v>
          </cell>
          <cell r="B1358" t="str">
            <v>ENCANADOR OU BOMBEIRO HIDRAULICO</v>
          </cell>
          <cell r="C1358" t="str">
            <v xml:space="preserve">H </v>
          </cell>
          <cell r="D1358">
            <v>3.4</v>
          </cell>
          <cell r="E1358">
            <v>7.94</v>
          </cell>
          <cell r="F1358">
            <v>27</v>
          </cell>
        </row>
        <row r="1359">
          <cell r="A1359">
            <v>6127</v>
          </cell>
          <cell r="B1359" t="str">
            <v>AJUDANTE DE PEDREIRO</v>
          </cell>
          <cell r="C1359" t="str">
            <v xml:space="preserve">H </v>
          </cell>
          <cell r="D1359">
            <v>2.8</v>
          </cell>
          <cell r="E1359">
            <v>5.2</v>
          </cell>
          <cell r="F1359">
            <v>14.56</v>
          </cell>
        </row>
        <row r="1360">
          <cell r="A1360">
            <v>7307</v>
          </cell>
          <cell r="B1360" t="str">
            <v>FUNDO ANTICORROSIVO TIPO ZARCAO OU EQUIV</v>
          </cell>
          <cell r="C1360" t="str">
            <v xml:space="preserve">L </v>
          </cell>
          <cell r="D1360">
            <v>0.32</v>
          </cell>
          <cell r="E1360">
            <v>15.33</v>
          </cell>
          <cell r="F1360">
            <v>4.91</v>
          </cell>
        </row>
        <row r="1361">
          <cell r="A1361">
            <v>72439</v>
          </cell>
          <cell r="B1361" t="str">
            <v>TE DE PVC SOLDAVEL AGUA FRIA 25MM - FORNECIMENTO E INSTALACAO</v>
          </cell>
          <cell r="C1361" t="str">
            <v xml:space="preserve">UN </v>
          </cell>
          <cell r="D1361">
            <v>1</v>
          </cell>
          <cell r="E1361">
            <v>3.48</v>
          </cell>
          <cell r="F1361">
            <v>3.48</v>
          </cell>
        </row>
        <row r="1362">
          <cell r="A1362">
            <v>122</v>
          </cell>
          <cell r="B1362" t="str">
            <v>ADESIVO PVC FRASCO C/ 850G</v>
          </cell>
          <cell r="C1362" t="str">
            <v xml:space="preserve">UN </v>
          </cell>
          <cell r="D1362">
            <v>1.06E-2</v>
          </cell>
          <cell r="E1362">
            <v>24.72</v>
          </cell>
          <cell r="F1362">
            <v>0.26</v>
          </cell>
        </row>
        <row r="1363">
          <cell r="A1363">
            <v>20083</v>
          </cell>
          <cell r="B1363" t="str">
            <v>SOLUCAO LIMPADORA FRASCO PLASTICO C/ 1000CM3</v>
          </cell>
          <cell r="C1363" t="str">
            <v xml:space="preserve">UN </v>
          </cell>
          <cell r="D1363">
            <v>3.5000000000000001E-3</v>
          </cell>
          <cell r="E1363">
            <v>29.28</v>
          </cell>
          <cell r="F1363">
            <v>0.1</v>
          </cell>
        </row>
        <row r="1364">
          <cell r="A1364">
            <v>2696</v>
          </cell>
          <cell r="B1364" t="str">
            <v>ENCANADOR OU BOMBEIRO HIDRAULICO</v>
          </cell>
          <cell r="C1364" t="str">
            <v xml:space="preserve">H </v>
          </cell>
          <cell r="D1364">
            <v>0.18</v>
          </cell>
          <cell r="E1364">
            <v>7.94</v>
          </cell>
          <cell r="F1364">
            <v>1.43</v>
          </cell>
        </row>
        <row r="1365">
          <cell r="A1365">
            <v>6115</v>
          </cell>
          <cell r="B1365" t="str">
            <v>AJUDANTE</v>
          </cell>
          <cell r="C1365" t="str">
            <v xml:space="preserve">H </v>
          </cell>
          <cell r="D1365">
            <v>0.18</v>
          </cell>
          <cell r="E1365">
            <v>5.2</v>
          </cell>
          <cell r="F1365">
            <v>0.94</v>
          </cell>
        </row>
        <row r="1366">
          <cell r="A1366">
            <v>7139</v>
          </cell>
          <cell r="B1366" t="str">
            <v>TE PVC SOLD 90G P/ AGUA FRIA PREDIAL 25MM</v>
          </cell>
          <cell r="C1366" t="str">
            <v xml:space="preserve">UN </v>
          </cell>
          <cell r="D1366">
            <v>1</v>
          </cell>
          <cell r="E1366">
            <v>0.75</v>
          </cell>
          <cell r="F1366">
            <v>0.75</v>
          </cell>
        </row>
        <row r="1367">
          <cell r="A1367">
            <v>72442</v>
          </cell>
          <cell r="B1367" t="str">
            <v>TE DE PVC SOLDAVEL AGUA FRIA 50MM - FORNECIMENTO E INSTALACAO</v>
          </cell>
          <cell r="C1367" t="str">
            <v xml:space="preserve">UN </v>
          </cell>
          <cell r="D1367">
            <v>6</v>
          </cell>
          <cell r="E1367">
            <v>10.28</v>
          </cell>
          <cell r="F1367">
            <v>61.66</v>
          </cell>
        </row>
        <row r="1368">
          <cell r="A1368">
            <v>122</v>
          </cell>
          <cell r="B1368" t="str">
            <v>ADESIVO PVC FRASCO C/ 850G</v>
          </cell>
          <cell r="C1368" t="str">
            <v xml:space="preserve">UN </v>
          </cell>
          <cell r="D1368">
            <v>0.12720000000000001</v>
          </cell>
          <cell r="E1368">
            <v>24.72</v>
          </cell>
          <cell r="F1368">
            <v>3.14</v>
          </cell>
        </row>
        <row r="1369">
          <cell r="A1369">
            <v>20083</v>
          </cell>
          <cell r="B1369" t="str">
            <v>SOLUCAO LIMPADORA FRASCO PLASTICO C/ 1000CM3</v>
          </cell>
          <cell r="C1369" t="str">
            <v xml:space="preserve">UN </v>
          </cell>
          <cell r="D1369">
            <v>4.2000000000000003E-2</v>
          </cell>
          <cell r="E1369">
            <v>29.28</v>
          </cell>
          <cell r="F1369">
            <v>1.23</v>
          </cell>
        </row>
        <row r="1370">
          <cell r="A1370">
            <v>2696</v>
          </cell>
          <cell r="B1370" t="str">
            <v>ENCANADOR OU BOMBEIRO HIDRAULICO</v>
          </cell>
          <cell r="C1370" t="str">
            <v xml:space="preserve">H </v>
          </cell>
          <cell r="D1370">
            <v>1.62</v>
          </cell>
          <cell r="E1370">
            <v>7.94</v>
          </cell>
          <cell r="F1370">
            <v>12.86</v>
          </cell>
        </row>
        <row r="1371">
          <cell r="A1371">
            <v>6115</v>
          </cell>
          <cell r="B1371" t="str">
            <v>AJUDANTE</v>
          </cell>
          <cell r="C1371" t="str">
            <v xml:space="preserve">H </v>
          </cell>
          <cell r="D1371">
            <v>1.62</v>
          </cell>
          <cell r="E1371">
            <v>5.2</v>
          </cell>
          <cell r="F1371">
            <v>8.42</v>
          </cell>
        </row>
        <row r="1372">
          <cell r="A1372">
            <v>7142</v>
          </cell>
          <cell r="B1372" t="str">
            <v>TE PVC SOLD 90G P/ AGUA FRIA PREDIAL 50MM</v>
          </cell>
          <cell r="C1372" t="str">
            <v xml:space="preserve">UN </v>
          </cell>
          <cell r="D1372">
            <v>6</v>
          </cell>
          <cell r="E1372">
            <v>6</v>
          </cell>
          <cell r="F1372">
            <v>36</v>
          </cell>
        </row>
        <row r="1373">
          <cell r="A1373">
            <v>72443</v>
          </cell>
          <cell r="B1373" t="str">
            <v>TE DE PVC SOLDAVEL AGUA FRIA 60MM - FORNECIMENTO E INSTALACAO</v>
          </cell>
          <cell r="C1373" t="str">
            <v xml:space="preserve">UN </v>
          </cell>
          <cell r="D1373">
            <v>1</v>
          </cell>
          <cell r="E1373">
            <v>10.6</v>
          </cell>
          <cell r="F1373">
            <v>10.6</v>
          </cell>
        </row>
        <row r="1374">
          <cell r="A1374">
            <v>122</v>
          </cell>
          <cell r="B1374" t="str">
            <v>ADESIVO PVC FRASCO C/ 850G</v>
          </cell>
          <cell r="C1374" t="str">
            <v xml:space="preserve">UN </v>
          </cell>
          <cell r="D1374">
            <v>2.5899999999999999E-2</v>
          </cell>
          <cell r="E1374">
            <v>24.72</v>
          </cell>
          <cell r="F1374">
            <v>0.64</v>
          </cell>
        </row>
        <row r="1375">
          <cell r="A1375">
            <v>20083</v>
          </cell>
          <cell r="B1375" t="str">
            <v>SOLUCAO LIMPADORA FRASCO PLASTICO C/ 1000CM3</v>
          </cell>
          <cell r="C1375" t="str">
            <v xml:space="preserve">UN </v>
          </cell>
          <cell r="D1375">
            <v>8.9999999999999993E-3</v>
          </cell>
          <cell r="E1375">
            <v>29.28</v>
          </cell>
          <cell r="F1375">
            <v>0.26</v>
          </cell>
        </row>
        <row r="1376">
          <cell r="A1376">
            <v>2696</v>
          </cell>
          <cell r="B1376" t="str">
            <v>ENCANADOR OU BOMBEIRO HIDRAULICO</v>
          </cell>
          <cell r="C1376" t="str">
            <v xml:space="preserve">H </v>
          </cell>
          <cell r="D1376">
            <v>0.3</v>
          </cell>
          <cell r="E1376">
            <v>7.94</v>
          </cell>
          <cell r="F1376">
            <v>2.38</v>
          </cell>
        </row>
        <row r="1377">
          <cell r="A1377">
            <v>6115</v>
          </cell>
          <cell r="B1377" t="str">
            <v>AJUDANTE</v>
          </cell>
          <cell r="C1377" t="str">
            <v xml:space="preserve">H </v>
          </cell>
          <cell r="D1377">
            <v>0.3</v>
          </cell>
          <cell r="E1377">
            <v>5.2</v>
          </cell>
          <cell r="F1377">
            <v>1.56</v>
          </cell>
        </row>
        <row r="1378">
          <cell r="A1378">
            <v>7141</v>
          </cell>
          <cell r="B1378" t="str">
            <v>TE PVC SOLD 90G P/ AGUA FRIA PREDIAL 40MM</v>
          </cell>
          <cell r="C1378" t="str">
            <v xml:space="preserve">UN </v>
          </cell>
          <cell r="D1378">
            <v>1</v>
          </cell>
          <cell r="E1378">
            <v>5.75</v>
          </cell>
          <cell r="F1378">
            <v>5.75</v>
          </cell>
        </row>
        <row r="1379">
          <cell r="A1379">
            <v>72454</v>
          </cell>
          <cell r="B1379" t="str">
            <v>TE REDUÇÃO PVC SOLDAVEL AGUA FRIA 50X25MM - FORNECIMENTO E INSTALACAO</v>
          </cell>
          <cell r="C1379" t="str">
            <v xml:space="preserve">UN </v>
          </cell>
          <cell r="D1379">
            <v>2</v>
          </cell>
          <cell r="E1379">
            <v>10.57</v>
          </cell>
          <cell r="F1379">
            <v>21.13</v>
          </cell>
        </row>
        <row r="1380">
          <cell r="A1380">
            <v>122</v>
          </cell>
          <cell r="B1380" t="str">
            <v>ADESIVO PVC FRASCO C/ 850G</v>
          </cell>
          <cell r="C1380" t="str">
            <v xml:space="preserve">UN </v>
          </cell>
          <cell r="D1380">
            <v>4.48E-2</v>
          </cell>
          <cell r="E1380">
            <v>24.72</v>
          </cell>
          <cell r="F1380">
            <v>1.1100000000000001</v>
          </cell>
        </row>
        <row r="1381">
          <cell r="A1381">
            <v>20083</v>
          </cell>
          <cell r="B1381" t="str">
            <v>SOLUCAO LIMPADORA FRASCO PLASTICO C/ 1000CM3</v>
          </cell>
          <cell r="C1381" t="str">
            <v xml:space="preserve">UN </v>
          </cell>
          <cell r="D1381">
            <v>1.6E-2</v>
          </cell>
          <cell r="E1381">
            <v>29.28</v>
          </cell>
          <cell r="F1381">
            <v>0.47</v>
          </cell>
        </row>
        <row r="1382">
          <cell r="A1382">
            <v>2696</v>
          </cell>
          <cell r="B1382" t="str">
            <v>ENCANADOR OU BOMBEIRO HIDRAULICO</v>
          </cell>
          <cell r="C1382" t="str">
            <v xml:space="preserve">H </v>
          </cell>
          <cell r="D1382">
            <v>0.56000000000000005</v>
          </cell>
          <cell r="E1382">
            <v>7.94</v>
          </cell>
          <cell r="F1382">
            <v>4.45</v>
          </cell>
        </row>
        <row r="1383">
          <cell r="A1383">
            <v>6115</v>
          </cell>
          <cell r="B1383" t="str">
            <v>AJUDANTE</v>
          </cell>
          <cell r="C1383" t="str">
            <v xml:space="preserve">H </v>
          </cell>
          <cell r="D1383">
            <v>0.56000000000000005</v>
          </cell>
          <cell r="E1383">
            <v>5.2</v>
          </cell>
          <cell r="F1383">
            <v>2.91</v>
          </cell>
        </row>
        <row r="1384">
          <cell r="A1384">
            <v>7129</v>
          </cell>
          <cell r="B1384" t="str">
            <v>TE REDUCAO PVC SOLD 90G P/ AGUA FRIA PREDIAL 50 MM X 25 MM</v>
          </cell>
          <cell r="C1384" t="str">
            <v xml:space="preserve">UN </v>
          </cell>
          <cell r="D1384">
            <v>2</v>
          </cell>
          <cell r="E1384">
            <v>6.1</v>
          </cell>
          <cell r="F1384">
            <v>12.2</v>
          </cell>
        </row>
        <row r="1385">
          <cell r="A1385">
            <v>72573</v>
          </cell>
          <cell r="B1385" t="str">
            <v>JOELHO PVC SOLDAVEL 90º AGUA FRIA 25MM - FORNECIMENTO E INSTALACAO</v>
          </cell>
          <cell r="C1385" t="str">
            <v xml:space="preserve">UN </v>
          </cell>
          <cell r="D1385">
            <v>3</v>
          </cell>
          <cell r="E1385">
            <v>2.98</v>
          </cell>
          <cell r="F1385">
            <v>8.9499999999999993</v>
          </cell>
        </row>
        <row r="1386">
          <cell r="A1386">
            <v>122</v>
          </cell>
          <cell r="B1386" t="str">
            <v>ADESIVO PVC FRASCO C/ 850G</v>
          </cell>
          <cell r="C1386" t="str">
            <v xml:space="preserve">UN </v>
          </cell>
          <cell r="D1386">
            <v>2.1299999999999999E-2</v>
          </cell>
          <cell r="E1386">
            <v>24.72</v>
          </cell>
          <cell r="F1386">
            <v>0.53</v>
          </cell>
        </row>
        <row r="1387">
          <cell r="A1387">
            <v>20083</v>
          </cell>
          <cell r="B1387" t="str">
            <v>SOLUCAO LIMPADORA FRASCO PLASTICO C/ 1000CM3</v>
          </cell>
          <cell r="C1387" t="str">
            <v xml:space="preserve">UN </v>
          </cell>
          <cell r="D1387">
            <v>7.4999999999999997E-3</v>
          </cell>
          <cell r="E1387">
            <v>29.28</v>
          </cell>
          <cell r="F1387">
            <v>0.22</v>
          </cell>
        </row>
        <row r="1388">
          <cell r="A1388">
            <v>2696</v>
          </cell>
          <cell r="B1388" t="str">
            <v>ENCANADOR OU BOMBEIRO HIDRAULICO</v>
          </cell>
          <cell r="C1388" t="str">
            <v xml:space="preserve">H </v>
          </cell>
          <cell r="D1388">
            <v>0.54</v>
          </cell>
          <cell r="E1388">
            <v>7.94</v>
          </cell>
          <cell r="F1388">
            <v>4.29</v>
          </cell>
        </row>
        <row r="1389">
          <cell r="A1389">
            <v>3529</v>
          </cell>
          <cell r="B1389" t="str">
            <v>JOELHO PVC SOLD 90G P/ AGUA FRIA PREDIAL 25 MM</v>
          </cell>
          <cell r="C1389" t="str">
            <v xml:space="preserve">UN </v>
          </cell>
          <cell r="D1389">
            <v>3</v>
          </cell>
          <cell r="E1389">
            <v>0.37</v>
          </cell>
          <cell r="F1389">
            <v>1.1100000000000001</v>
          </cell>
        </row>
        <row r="1390">
          <cell r="A1390">
            <v>6115</v>
          </cell>
          <cell r="B1390" t="str">
            <v>AJUDANTE</v>
          </cell>
          <cell r="C1390" t="str">
            <v xml:space="preserve">H </v>
          </cell>
          <cell r="D1390">
            <v>0.54</v>
          </cell>
          <cell r="E1390">
            <v>5.2</v>
          </cell>
          <cell r="F1390">
            <v>2.81</v>
          </cell>
        </row>
        <row r="1391">
          <cell r="A1391">
            <v>72577</v>
          </cell>
          <cell r="B1391" t="str">
            <v>JOELHO PVC SOLDAVEL 90º AGUA FRIA 40MM - FORNECIMENTO E INSTALACAO</v>
          </cell>
          <cell r="C1391" t="str">
            <v xml:space="preserve">UN </v>
          </cell>
          <cell r="D1391">
            <v>4</v>
          </cell>
          <cell r="E1391">
            <v>5.75</v>
          </cell>
          <cell r="F1391">
            <v>23.01</v>
          </cell>
        </row>
        <row r="1392">
          <cell r="A1392">
            <v>122</v>
          </cell>
          <cell r="B1392" t="str">
            <v>ADESIVO PVC FRASCO C/ 850G</v>
          </cell>
          <cell r="C1392" t="str">
            <v xml:space="preserve">UN </v>
          </cell>
          <cell r="D1392">
            <v>4.7199999999999999E-2</v>
          </cell>
          <cell r="E1392">
            <v>24.72</v>
          </cell>
          <cell r="F1392">
            <v>1.17</v>
          </cell>
        </row>
        <row r="1393">
          <cell r="A1393">
            <v>20083</v>
          </cell>
          <cell r="B1393" t="str">
            <v>SOLUCAO LIMPADORA FRASCO PLASTICO C/ 1000CM3</v>
          </cell>
          <cell r="C1393" t="str">
            <v xml:space="preserve">UN </v>
          </cell>
          <cell r="D1393">
            <v>1.6E-2</v>
          </cell>
          <cell r="E1393">
            <v>29.28</v>
          </cell>
          <cell r="F1393">
            <v>0.47</v>
          </cell>
        </row>
        <row r="1394">
          <cell r="A1394">
            <v>2696</v>
          </cell>
          <cell r="B1394" t="str">
            <v>ENCANADOR OU BOMBEIRO HIDRAULICO</v>
          </cell>
          <cell r="C1394" t="str">
            <v xml:space="preserve">H </v>
          </cell>
          <cell r="D1394">
            <v>0.96</v>
          </cell>
          <cell r="E1394">
            <v>7.94</v>
          </cell>
          <cell r="F1394">
            <v>7.62</v>
          </cell>
        </row>
        <row r="1395">
          <cell r="A1395">
            <v>3535</v>
          </cell>
          <cell r="B1395" t="str">
            <v>JOELHO PVC SOLD 90G P/AGUA FRIA PREDIAL 40 MM</v>
          </cell>
          <cell r="C1395" t="str">
            <v xml:space="preserve">UN </v>
          </cell>
          <cell r="D1395">
            <v>4</v>
          </cell>
          <cell r="E1395">
            <v>2.19</v>
          </cell>
          <cell r="F1395">
            <v>8.76</v>
          </cell>
        </row>
        <row r="1396">
          <cell r="A1396">
            <v>6115</v>
          </cell>
          <cell r="B1396" t="str">
            <v>AJUDANTE</v>
          </cell>
          <cell r="C1396" t="str">
            <v xml:space="preserve">H </v>
          </cell>
          <cell r="D1396">
            <v>0.96</v>
          </cell>
          <cell r="E1396">
            <v>5.2</v>
          </cell>
          <cell r="F1396">
            <v>4.99</v>
          </cell>
        </row>
        <row r="1397">
          <cell r="A1397">
            <v>72579</v>
          </cell>
          <cell r="B1397" t="str">
            <v>JOELHO PVC SOLDAVEL 90º AGUA FRIA 50MM - FORNECIMENTO E INSTALACAO</v>
          </cell>
          <cell r="C1397" t="str">
            <v xml:space="preserve">UN </v>
          </cell>
          <cell r="D1397">
            <v>4</v>
          </cell>
          <cell r="E1397">
            <v>6.25</v>
          </cell>
          <cell r="F1397">
            <v>25.02</v>
          </cell>
        </row>
        <row r="1398">
          <cell r="A1398">
            <v>122</v>
          </cell>
          <cell r="B1398" t="str">
            <v>ADESIVO PVC FRASCO C/ 850G</v>
          </cell>
          <cell r="C1398" t="str">
            <v xml:space="preserve">UN </v>
          </cell>
          <cell r="D1398">
            <v>4.7199999999999999E-2</v>
          </cell>
          <cell r="E1398">
            <v>24.72</v>
          </cell>
          <cell r="F1398">
            <v>1.17</v>
          </cell>
        </row>
        <row r="1399">
          <cell r="A1399">
            <v>20083</v>
          </cell>
          <cell r="B1399" t="str">
            <v>SOLUCAO LIMPADORA FRASCO PLASTICO C/ 1000CM3</v>
          </cell>
          <cell r="C1399" t="str">
            <v xml:space="preserve">UN </v>
          </cell>
          <cell r="D1399">
            <v>1.6E-2</v>
          </cell>
          <cell r="E1399">
            <v>29.28</v>
          </cell>
          <cell r="F1399">
            <v>0.47</v>
          </cell>
        </row>
        <row r="1400">
          <cell r="A1400">
            <v>2696</v>
          </cell>
          <cell r="B1400" t="str">
            <v>ENCANADOR OU BOMBEIRO HIDRAULICO</v>
          </cell>
          <cell r="C1400" t="str">
            <v xml:space="preserve">H </v>
          </cell>
          <cell r="D1400">
            <v>1</v>
          </cell>
          <cell r="E1400">
            <v>7.94</v>
          </cell>
          <cell r="F1400">
            <v>7.94</v>
          </cell>
        </row>
        <row r="1401">
          <cell r="A1401">
            <v>3540</v>
          </cell>
          <cell r="B1401" t="str">
            <v>JOELHO PVC SOLD 90G P/AGUA FRIA PREDIAL 50 MM</v>
          </cell>
          <cell r="C1401" t="str">
            <v xml:space="preserve">UN </v>
          </cell>
          <cell r="D1401">
            <v>4</v>
          </cell>
          <cell r="E1401">
            <v>2.56</v>
          </cell>
          <cell r="F1401">
            <v>10.24</v>
          </cell>
        </row>
        <row r="1402">
          <cell r="A1402">
            <v>6115</v>
          </cell>
          <cell r="B1402" t="str">
            <v>AJUDANTE</v>
          </cell>
          <cell r="C1402" t="str">
            <v xml:space="preserve">H </v>
          </cell>
          <cell r="D1402">
            <v>1</v>
          </cell>
          <cell r="E1402">
            <v>5.2</v>
          </cell>
          <cell r="F1402">
            <v>5.2</v>
          </cell>
        </row>
        <row r="1403">
          <cell r="A1403">
            <v>72581</v>
          </cell>
          <cell r="B1403" t="str">
            <v>JOELHO PVC SOLDAVEL 90º AGUA FRIA 60MM - FORNECIMENTO E INSTALACAO</v>
          </cell>
          <cell r="C1403" t="str">
            <v xml:space="preserve">UN </v>
          </cell>
          <cell r="D1403">
            <v>1</v>
          </cell>
          <cell r="E1403">
            <v>16.920000000000002</v>
          </cell>
          <cell r="F1403">
            <v>16.920000000000002</v>
          </cell>
        </row>
        <row r="1404">
          <cell r="A1404">
            <v>122</v>
          </cell>
          <cell r="B1404" t="str">
            <v>ADESIVO PVC FRASCO C/ 850G</v>
          </cell>
          <cell r="C1404" t="str">
            <v xml:space="preserve">UN </v>
          </cell>
          <cell r="D1404">
            <v>1.7600000000000001E-2</v>
          </cell>
          <cell r="E1404">
            <v>24.72</v>
          </cell>
          <cell r="F1404">
            <v>0.44</v>
          </cell>
        </row>
        <row r="1405">
          <cell r="A1405">
            <v>20083</v>
          </cell>
          <cell r="B1405" t="str">
            <v>SOLUCAO LIMPADORA FRASCO PLASTICO C/ 1000CM3</v>
          </cell>
          <cell r="C1405" t="str">
            <v xml:space="preserve">UN </v>
          </cell>
          <cell r="D1405">
            <v>7.0000000000000001E-3</v>
          </cell>
          <cell r="E1405">
            <v>29.28</v>
          </cell>
          <cell r="F1405">
            <v>0.2</v>
          </cell>
        </row>
        <row r="1406">
          <cell r="A1406">
            <v>2696</v>
          </cell>
          <cell r="B1406" t="str">
            <v>ENCANADOR OU BOMBEIRO HIDRAULICO</v>
          </cell>
          <cell r="C1406" t="str">
            <v xml:space="preserve">H </v>
          </cell>
          <cell r="D1406">
            <v>0.28999999999999998</v>
          </cell>
          <cell r="E1406">
            <v>7.94</v>
          </cell>
          <cell r="F1406">
            <v>2.2999999999999998</v>
          </cell>
        </row>
        <row r="1407">
          <cell r="A1407">
            <v>3539</v>
          </cell>
          <cell r="B1407" t="str">
            <v>JOELHO PVC SOLD 90G P/AGUA FRIA PREDIAL 60 MM</v>
          </cell>
          <cell r="C1407" t="str">
            <v xml:space="preserve">UN </v>
          </cell>
          <cell r="D1407">
            <v>1</v>
          </cell>
          <cell r="E1407">
            <v>12.47</v>
          </cell>
          <cell r="F1407">
            <v>12.47</v>
          </cell>
        </row>
        <row r="1408">
          <cell r="A1408">
            <v>6115</v>
          </cell>
          <cell r="B1408" t="str">
            <v>AJUDANTE</v>
          </cell>
          <cell r="C1408" t="str">
            <v xml:space="preserve">H </v>
          </cell>
          <cell r="D1408">
            <v>0.28999999999999998</v>
          </cell>
          <cell r="E1408">
            <v>5.2</v>
          </cell>
          <cell r="F1408">
            <v>1.51</v>
          </cell>
        </row>
        <row r="1409">
          <cell r="A1409" t="str">
            <v xml:space="preserve">72670E </v>
          </cell>
          <cell r="B1409" t="str">
            <v>NIPLE DUPLO DE PVC 1 1/2" - FORNECIMENTO E INSTALACAO</v>
          </cell>
          <cell r="C1409" t="str">
            <v xml:space="preserve">UN </v>
          </cell>
          <cell r="D1409">
            <v>8</v>
          </cell>
          <cell r="E1409">
            <v>6.2</v>
          </cell>
          <cell r="F1409">
            <v>49.6</v>
          </cell>
        </row>
        <row r="1410">
          <cell r="A1410">
            <v>2696</v>
          </cell>
          <cell r="B1410" t="str">
            <v>ENCANADOR OU BOMBEIRO HIDRAULICO</v>
          </cell>
          <cell r="C1410" t="str">
            <v xml:space="preserve">H </v>
          </cell>
          <cell r="D1410">
            <v>1.1200000000000001</v>
          </cell>
          <cell r="E1410">
            <v>7.94</v>
          </cell>
          <cell r="F1410">
            <v>8.89</v>
          </cell>
        </row>
        <row r="1411">
          <cell r="A1411">
            <v>3143</v>
          </cell>
          <cell r="B1411" t="str">
            <v>FITA VEDA ROSCA EM ROLOS 18MMX25M</v>
          </cell>
          <cell r="C1411" t="str">
            <v xml:space="preserve">UN </v>
          </cell>
          <cell r="D1411">
            <v>0.32</v>
          </cell>
          <cell r="E1411">
            <v>4.01</v>
          </cell>
          <cell r="F1411">
            <v>1.28</v>
          </cell>
        </row>
        <row r="1412">
          <cell r="A1412">
            <v>6115</v>
          </cell>
          <cell r="B1412" t="str">
            <v>AJUDANTE</v>
          </cell>
          <cell r="C1412" t="str">
            <v xml:space="preserve">H </v>
          </cell>
          <cell r="D1412">
            <v>1.1200000000000001</v>
          </cell>
          <cell r="E1412">
            <v>5.2</v>
          </cell>
          <cell r="F1412">
            <v>5.82</v>
          </cell>
        </row>
        <row r="1413">
          <cell r="A1413" t="str">
            <v>CT123A</v>
          </cell>
          <cell r="B1413" t="str">
            <v>NIPLE DUPLO DE PVC 1 1/2" - FORNECIMENTO E INSTALACAO</v>
          </cell>
          <cell r="C1413" t="str">
            <v xml:space="preserve">UN </v>
          </cell>
          <cell r="D1413">
            <v>8</v>
          </cell>
          <cell r="E1413">
            <v>4.2</v>
          </cell>
          <cell r="F1413">
            <v>33.6</v>
          </cell>
        </row>
        <row r="1414">
          <cell r="A1414">
            <v>73642</v>
          </cell>
          <cell r="B1414" t="str">
            <v>JOELHO PVC SOLDAVEL COM ROSCA METALICA 90º AGUA FRIA 25MMX1/2" - FORNECIMENTO E INSTALACAO</v>
          </cell>
          <cell r="C1414" t="str">
            <v xml:space="preserve">UN </v>
          </cell>
          <cell r="D1414">
            <v>7</v>
          </cell>
          <cell r="E1414">
            <v>5.67</v>
          </cell>
          <cell r="F1414">
            <v>39.659999999999997</v>
          </cell>
        </row>
        <row r="1415">
          <cell r="A1415">
            <v>20147</v>
          </cell>
          <cell r="B1415" t="str">
            <v>JOELHO REDUCAO 90G PVC SOLD C/ BUCHA DE LATAO 25MM X 1/2"</v>
          </cell>
          <cell r="C1415" t="str">
            <v xml:space="preserve">UN </v>
          </cell>
          <cell r="D1415">
            <v>7</v>
          </cell>
          <cell r="E1415">
            <v>3.15</v>
          </cell>
          <cell r="F1415">
            <v>22.05</v>
          </cell>
        </row>
        <row r="1416">
          <cell r="A1416">
            <v>2696</v>
          </cell>
          <cell r="B1416" t="str">
            <v>ENCANADOR OU BOMBEIRO HIDRAULICO</v>
          </cell>
          <cell r="C1416" t="str">
            <v xml:space="preserve">H </v>
          </cell>
          <cell r="D1416">
            <v>1.26</v>
          </cell>
          <cell r="E1416">
            <v>7.94</v>
          </cell>
          <cell r="F1416">
            <v>10</v>
          </cell>
        </row>
        <row r="1417">
          <cell r="A1417">
            <v>3146</v>
          </cell>
          <cell r="B1417" t="str">
            <v>FITA VEDA ROSCA EM ROLOS 18MMX10M</v>
          </cell>
          <cell r="C1417" t="str">
            <v xml:space="preserve">UN </v>
          </cell>
          <cell r="D1417">
            <v>0.217</v>
          </cell>
          <cell r="E1417">
            <v>1.74</v>
          </cell>
          <cell r="F1417">
            <v>0.38</v>
          </cell>
        </row>
        <row r="1418">
          <cell r="A1418">
            <v>6116</v>
          </cell>
          <cell r="B1418" t="str">
            <v>AJUDANTE DE ENCANADOR</v>
          </cell>
          <cell r="C1418" t="str">
            <v xml:space="preserve">H </v>
          </cell>
          <cell r="D1418">
            <v>1.26</v>
          </cell>
          <cell r="E1418">
            <v>5.74</v>
          </cell>
          <cell r="F1418">
            <v>7.23</v>
          </cell>
        </row>
        <row r="1419">
          <cell r="A1419">
            <v>73645</v>
          </cell>
          <cell r="B1419" t="str">
            <v>LUVA PVC SOLDAVEL COM ROSCA AGUA FRIA 50MMX1.1/2" - FORNECIMENTO E INSTALACAO</v>
          </cell>
          <cell r="C1419" t="str">
            <v xml:space="preserve">UN </v>
          </cell>
          <cell r="D1419">
            <v>8</v>
          </cell>
          <cell r="E1419">
            <v>20.36</v>
          </cell>
          <cell r="F1419">
            <v>162.86000000000001</v>
          </cell>
        </row>
        <row r="1420">
          <cell r="A1420">
            <v>2696</v>
          </cell>
          <cell r="B1420" t="str">
            <v>ENCANADOR OU BOMBEIRO HIDRAULICO</v>
          </cell>
          <cell r="C1420" t="str">
            <v xml:space="preserve">H </v>
          </cell>
          <cell r="D1420">
            <v>2</v>
          </cell>
          <cell r="E1420">
            <v>7.94</v>
          </cell>
          <cell r="F1420">
            <v>15.88</v>
          </cell>
        </row>
        <row r="1421">
          <cell r="A1421">
            <v>3146</v>
          </cell>
          <cell r="B1421" t="str">
            <v>FITA VEDA ROSCA EM ROLOS 18MMX10M</v>
          </cell>
          <cell r="C1421" t="str">
            <v xml:space="preserve">UN </v>
          </cell>
          <cell r="D1421">
            <v>0.63200000000000001</v>
          </cell>
          <cell r="E1421">
            <v>1.74</v>
          </cell>
          <cell r="F1421">
            <v>1.1000000000000001</v>
          </cell>
        </row>
        <row r="1422">
          <cell r="A1422">
            <v>3871</v>
          </cell>
          <cell r="B1422" t="str">
            <v>LUVA PVC SOLDAVEL / ROSCA P/AGUA FRIA PREDIAL 50MM X 1.1/2"</v>
          </cell>
          <cell r="C1422" t="str">
            <v xml:space="preserve">UN </v>
          </cell>
          <cell r="D1422">
            <v>8</v>
          </cell>
          <cell r="E1422">
            <v>16.8</v>
          </cell>
          <cell r="F1422">
            <v>134.4</v>
          </cell>
        </row>
        <row r="1423">
          <cell r="A1423">
            <v>6116</v>
          </cell>
          <cell r="B1423" t="str">
            <v>AJUDANTE DE ENCANADOR</v>
          </cell>
          <cell r="C1423" t="str">
            <v xml:space="preserve">H </v>
          </cell>
          <cell r="D1423">
            <v>2</v>
          </cell>
          <cell r="E1423">
            <v>5.74</v>
          </cell>
          <cell r="F1423">
            <v>11.48</v>
          </cell>
        </row>
        <row r="1424">
          <cell r="A1424" t="str">
            <v xml:space="preserve">74174/001 </v>
          </cell>
          <cell r="B1424" t="str">
            <v>REGISTRO GAVETA 1.1/2" COM CANOPLA ACABAMENTO CROMADO SIMPLES - FORNECIMENTO E INSTALACAO</v>
          </cell>
          <cell r="C1424" t="str">
            <v xml:space="preserve">UN </v>
          </cell>
          <cell r="D1424">
            <v>2</v>
          </cell>
          <cell r="E1424">
            <v>121.97</v>
          </cell>
          <cell r="F1424">
            <v>243.95</v>
          </cell>
        </row>
        <row r="1425">
          <cell r="A1425">
            <v>2696</v>
          </cell>
          <cell r="B1425" t="str">
            <v>ENCANADOR OU BOMBEIRO HIDRAULICO</v>
          </cell>
          <cell r="C1425" t="str">
            <v xml:space="preserve">H </v>
          </cell>
          <cell r="D1425">
            <v>1.9</v>
          </cell>
          <cell r="E1425">
            <v>7.94</v>
          </cell>
          <cell r="F1425">
            <v>15.09</v>
          </cell>
        </row>
        <row r="1426">
          <cell r="A1426">
            <v>3146</v>
          </cell>
          <cell r="B1426" t="str">
            <v>FITA VEDA ROSCA EM ROLOS 18MMX10M</v>
          </cell>
          <cell r="C1426" t="str">
            <v xml:space="preserve">UN </v>
          </cell>
          <cell r="D1426">
            <v>0.376</v>
          </cell>
          <cell r="E1426">
            <v>1.74</v>
          </cell>
          <cell r="F1426">
            <v>0.65</v>
          </cell>
        </row>
        <row r="1427">
          <cell r="A1427">
            <v>6015</v>
          </cell>
          <cell r="B1427" t="str">
            <v>REGISTRO GAVETA 1.1/2" REF 1509-C - C/ CANOPLA ACAB CROMADO SIMPLES</v>
          </cell>
          <cell r="C1427" t="str">
            <v xml:space="preserve">UN </v>
          </cell>
          <cell r="D1427">
            <v>2</v>
          </cell>
          <cell r="E1427">
            <v>108.65</v>
          </cell>
          <cell r="F1427">
            <v>217.3</v>
          </cell>
        </row>
        <row r="1428">
          <cell r="A1428">
            <v>6116</v>
          </cell>
          <cell r="B1428" t="str">
            <v>AJUDANTE DE ENCANADOR</v>
          </cell>
          <cell r="C1428" t="str">
            <v xml:space="preserve">H </v>
          </cell>
          <cell r="D1428">
            <v>1.9</v>
          </cell>
          <cell r="E1428">
            <v>5.74</v>
          </cell>
          <cell r="F1428">
            <v>10.91</v>
          </cell>
        </row>
        <row r="1429">
          <cell r="A1429">
            <v>74314</v>
          </cell>
          <cell r="B1429" t="str">
            <v>TUBO DE PVC SOLDAVEL, SEM CONEXOES 25MM , 750 KPa - FORNECIMENTO E INSTALACAO</v>
          </cell>
          <cell r="C1429" t="str">
            <v xml:space="preserve">M </v>
          </cell>
          <cell r="D1429">
            <v>10</v>
          </cell>
          <cell r="E1429">
            <v>3.48</v>
          </cell>
          <cell r="F1429">
            <v>34.770000000000003</v>
          </cell>
        </row>
        <row r="1430">
          <cell r="A1430">
            <v>2696</v>
          </cell>
          <cell r="B1430" t="str">
            <v>ENCANADOR OU BOMBEIRO HIDRAULICO</v>
          </cell>
          <cell r="C1430" t="str">
            <v xml:space="preserve">H </v>
          </cell>
          <cell r="D1430">
            <v>1.2</v>
          </cell>
          <cell r="E1430">
            <v>7.94</v>
          </cell>
          <cell r="F1430">
            <v>9.5299999999999994</v>
          </cell>
        </row>
        <row r="1431">
          <cell r="A1431">
            <v>6111</v>
          </cell>
          <cell r="B1431" t="str">
            <v>SERVENTE OU OPERARIO NAO QUALIFICADO</v>
          </cell>
          <cell r="C1431" t="str">
            <v xml:space="preserve">H </v>
          </cell>
          <cell r="D1431">
            <v>1.2</v>
          </cell>
          <cell r="E1431">
            <v>5.2</v>
          </cell>
          <cell r="F1431">
            <v>6.24</v>
          </cell>
        </row>
        <row r="1432">
          <cell r="A1432">
            <v>9868</v>
          </cell>
          <cell r="B1432" t="str">
            <v>TUBO PVC SOLDAVEL EB-892 P/AGUA FRIA PREDIAL DN 25MM</v>
          </cell>
          <cell r="C1432" t="str">
            <v xml:space="preserve">M </v>
          </cell>
          <cell r="D1432">
            <v>10</v>
          </cell>
          <cell r="E1432">
            <v>1.9</v>
          </cell>
          <cell r="F1432">
            <v>19</v>
          </cell>
        </row>
        <row r="1433">
          <cell r="A1433">
            <v>74316</v>
          </cell>
          <cell r="B1433" t="str">
            <v>TUBO DE PVC SOLDAVEL, SEM CONEXOES 40MM, 750 KPa - FORNECIMENTO E INSTALACAO</v>
          </cell>
          <cell r="C1433" t="str">
            <v xml:space="preserve">M </v>
          </cell>
          <cell r="D1433">
            <v>3</v>
          </cell>
          <cell r="E1433">
            <v>8.5399999999999991</v>
          </cell>
          <cell r="F1433">
            <v>25.61</v>
          </cell>
        </row>
        <row r="1434">
          <cell r="A1434">
            <v>2696</v>
          </cell>
          <cell r="B1434" t="str">
            <v>ENCANADOR OU BOMBEIRO HIDRAULICO</v>
          </cell>
          <cell r="C1434" t="str">
            <v xml:space="preserve">H </v>
          </cell>
          <cell r="D1434">
            <v>0.6</v>
          </cell>
          <cell r="E1434">
            <v>7.94</v>
          </cell>
          <cell r="F1434">
            <v>4.76</v>
          </cell>
        </row>
        <row r="1435">
          <cell r="A1435">
            <v>6111</v>
          </cell>
          <cell r="B1435" t="str">
            <v>SERVENTE OU OPERARIO NAO QUALIFICADO</v>
          </cell>
          <cell r="C1435" t="str">
            <v xml:space="preserve">H </v>
          </cell>
          <cell r="D1435">
            <v>0.6</v>
          </cell>
          <cell r="E1435">
            <v>5.2</v>
          </cell>
          <cell r="F1435">
            <v>3.12</v>
          </cell>
        </row>
        <row r="1436">
          <cell r="A1436">
            <v>9874</v>
          </cell>
          <cell r="B1436" t="str">
            <v>TUBO PVC SOLDAVEL EB-892 P/AGUA FRIA PREDIAL DN 40MM</v>
          </cell>
          <cell r="C1436" t="str">
            <v xml:space="preserve">M </v>
          </cell>
          <cell r="D1436">
            <v>3</v>
          </cell>
          <cell r="E1436">
            <v>5.91</v>
          </cell>
          <cell r="F1436">
            <v>17.73</v>
          </cell>
        </row>
        <row r="1437">
          <cell r="A1437">
            <v>74317</v>
          </cell>
          <cell r="B1437" t="str">
            <v>TUBO DE PVC SOLDAVEL, SEM CONEXOES 50MM - FORNECIMENTO E INSTALACAO</v>
          </cell>
          <cell r="C1437" t="str">
            <v xml:space="preserve">M </v>
          </cell>
          <cell r="D1437">
            <v>7</v>
          </cell>
          <cell r="E1437">
            <v>10.08</v>
          </cell>
          <cell r="F1437">
            <v>70.59</v>
          </cell>
        </row>
        <row r="1438">
          <cell r="A1438">
            <v>2696</v>
          </cell>
          <cell r="B1438" t="str">
            <v>ENCANADOR OU BOMBEIRO HIDRAULICO</v>
          </cell>
          <cell r="C1438" t="str">
            <v xml:space="preserve">H </v>
          </cell>
          <cell r="D1438">
            <v>1.68</v>
          </cell>
          <cell r="E1438">
            <v>7.94</v>
          </cell>
          <cell r="F1438">
            <v>13.34</v>
          </cell>
        </row>
        <row r="1439">
          <cell r="A1439">
            <v>6111</v>
          </cell>
          <cell r="B1439" t="str">
            <v>SERVENTE OU OPERARIO NAO QUALIFICADO</v>
          </cell>
          <cell r="C1439" t="str">
            <v xml:space="preserve">H </v>
          </cell>
          <cell r="D1439">
            <v>1.68</v>
          </cell>
          <cell r="E1439">
            <v>5.2</v>
          </cell>
          <cell r="F1439">
            <v>8.74</v>
          </cell>
        </row>
        <row r="1440">
          <cell r="A1440">
            <v>9875</v>
          </cell>
          <cell r="B1440" t="str">
            <v>TUBO PVC SOLDAVEL EB-892 P/AGUA FRIA PREDIAL DN 50MM</v>
          </cell>
          <cell r="C1440" t="str">
            <v xml:space="preserve">M </v>
          </cell>
          <cell r="D1440">
            <v>7</v>
          </cell>
          <cell r="E1440">
            <v>6.93</v>
          </cell>
          <cell r="F1440">
            <v>48.51</v>
          </cell>
        </row>
        <row r="1441">
          <cell r="A1441">
            <v>74318</v>
          </cell>
          <cell r="B1441" t="str">
            <v>TUBO DE PVC SOLDAVEL, SEM CONEXOES 60MM, 750 KPa - FORNECIMENTO E INSTALACAO</v>
          </cell>
          <cell r="C1441" t="str">
            <v xml:space="preserve">M </v>
          </cell>
          <cell r="D1441">
            <v>0.5</v>
          </cell>
          <cell r="E1441">
            <v>16.82</v>
          </cell>
          <cell r="F1441">
            <v>8.41</v>
          </cell>
        </row>
        <row r="1442">
          <cell r="A1442">
            <v>2696</v>
          </cell>
          <cell r="B1442" t="str">
            <v>ENCANADOR OU BOMBEIRO HIDRAULICO</v>
          </cell>
          <cell r="C1442" t="str">
            <v xml:space="preserve">H </v>
          </cell>
          <cell r="D1442">
            <v>0.15</v>
          </cell>
          <cell r="E1442">
            <v>7.94</v>
          </cell>
          <cell r="F1442">
            <v>1.19</v>
          </cell>
        </row>
        <row r="1443">
          <cell r="A1443">
            <v>6111</v>
          </cell>
          <cell r="B1443" t="str">
            <v>SERVENTE OU OPERARIO NAO QUALIFICADO</v>
          </cell>
          <cell r="C1443" t="str">
            <v xml:space="preserve">H </v>
          </cell>
          <cell r="D1443">
            <v>0.15</v>
          </cell>
          <cell r="E1443">
            <v>5.2</v>
          </cell>
          <cell r="F1443">
            <v>0.78</v>
          </cell>
        </row>
        <row r="1444">
          <cell r="A1444">
            <v>9873</v>
          </cell>
          <cell r="B1444" t="str">
            <v>TUBO PVC SOLDAVEL EB-892 P/AGUA FRIA PREDIAL DN 60MM</v>
          </cell>
          <cell r="C1444" t="str">
            <v xml:space="preserve">M </v>
          </cell>
          <cell r="D1444">
            <v>0.5</v>
          </cell>
          <cell r="E1444">
            <v>12.88</v>
          </cell>
          <cell r="F1444">
            <v>6.44</v>
          </cell>
        </row>
        <row r="1445">
          <cell r="A1445">
            <v>81179</v>
          </cell>
          <cell r="B1445" t="str">
            <v>BUCHA DE REDUCAO SOLDAVEL LONGA 50 X 25 mm</v>
          </cell>
          <cell r="C1445" t="str">
            <v xml:space="preserve">UN </v>
          </cell>
          <cell r="D1445">
            <v>3</v>
          </cell>
          <cell r="E1445">
            <v>3.26</v>
          </cell>
          <cell r="F1445">
            <v>9.77</v>
          </cell>
        </row>
        <row r="1446">
          <cell r="A1446">
            <v>2696</v>
          </cell>
          <cell r="B1446" t="str">
            <v>ENCANADOR OU BOMBEIRO HIDRAULICO</v>
          </cell>
          <cell r="C1446" t="str">
            <v xml:space="preserve">H </v>
          </cell>
          <cell r="D1446">
            <v>0.42</v>
          </cell>
          <cell r="E1446">
            <v>7.94</v>
          </cell>
          <cell r="F1446">
            <v>3.33</v>
          </cell>
        </row>
        <row r="1447">
          <cell r="A1447">
            <v>6116</v>
          </cell>
          <cell r="B1447" t="str">
            <v>AJUDANTE DE ENCANADOR</v>
          </cell>
          <cell r="C1447" t="str">
            <v xml:space="preserve">H </v>
          </cell>
          <cell r="D1447">
            <v>0.42</v>
          </cell>
          <cell r="E1447">
            <v>5.74</v>
          </cell>
          <cell r="F1447">
            <v>2.41</v>
          </cell>
        </row>
        <row r="1448">
          <cell r="A1448">
            <v>813</v>
          </cell>
          <cell r="B1448" t="str">
            <v>BUCHA REDUCAO PVC SOLD LONGA P/ AGUA FRIA PRED 50MM X 25MM</v>
          </cell>
          <cell r="C1448" t="str">
            <v xml:space="preserve">UN </v>
          </cell>
          <cell r="D1448">
            <v>3</v>
          </cell>
          <cell r="E1448">
            <v>1.34</v>
          </cell>
          <cell r="F1448">
            <v>4.0199999999999996</v>
          </cell>
        </row>
        <row r="1449">
          <cell r="A1449" t="str">
            <v xml:space="preserve">AG81069 </v>
          </cell>
          <cell r="B1449" t="str">
            <v>ADAPTAD.SOLD.CURTO C/BOLSA E ROSCA P/REG 50X1 1/2"</v>
          </cell>
          <cell r="C1449" t="str">
            <v xml:space="preserve">UN </v>
          </cell>
          <cell r="D1449">
            <v>4</v>
          </cell>
          <cell r="E1449">
            <v>6.47</v>
          </cell>
          <cell r="F1449">
            <v>25.89</v>
          </cell>
        </row>
        <row r="1450">
          <cell r="A1450">
            <v>112</v>
          </cell>
          <cell r="B1450" t="str">
            <v>ADAPTADOR PVC SOLDAVEL CURTO C/ BOLSA E ROSCA P/ REGISTRO 50MM X 1 1/2"</v>
          </cell>
          <cell r="C1450" t="str">
            <v xml:space="preserve">UN </v>
          </cell>
          <cell r="D1450">
            <v>4</v>
          </cell>
          <cell r="E1450">
            <v>2.5299999999999998</v>
          </cell>
          <cell r="F1450">
            <v>10.119999999999999</v>
          </cell>
        </row>
        <row r="1451">
          <cell r="A1451">
            <v>122</v>
          </cell>
          <cell r="B1451" t="str">
            <v>ADESIVO PVC FRASCO C/ 850G</v>
          </cell>
          <cell r="C1451" t="str">
            <v xml:space="preserve">UN </v>
          </cell>
          <cell r="D1451">
            <v>2.3199999999999998E-2</v>
          </cell>
          <cell r="E1451">
            <v>24.72</v>
          </cell>
          <cell r="F1451">
            <v>0.56999999999999995</v>
          </cell>
        </row>
        <row r="1452">
          <cell r="A1452">
            <v>20083</v>
          </cell>
          <cell r="B1452" t="str">
            <v>SOLUCAO LIMPADORA FRASCO PLASTICO C/ 1000CM3</v>
          </cell>
          <cell r="C1452" t="str">
            <v xml:space="preserve">UN </v>
          </cell>
          <cell r="D1452">
            <v>2.8000000000000001E-2</v>
          </cell>
          <cell r="E1452">
            <v>29.28</v>
          </cell>
          <cell r="F1452">
            <v>0.82</v>
          </cell>
        </row>
        <row r="1453">
          <cell r="A1453">
            <v>2696</v>
          </cell>
          <cell r="B1453" t="str">
            <v>ENCANADOR OU BOMBEIRO HIDRAULICO</v>
          </cell>
          <cell r="C1453" t="str">
            <v xml:space="preserve">H </v>
          </cell>
          <cell r="D1453">
            <v>1</v>
          </cell>
          <cell r="E1453">
            <v>7.94</v>
          </cell>
          <cell r="F1453">
            <v>7.94</v>
          </cell>
        </row>
        <row r="1454">
          <cell r="A1454">
            <v>3146</v>
          </cell>
          <cell r="B1454" t="str">
            <v>FITA VEDA ROSCA EM ROLOS 18MMX10M</v>
          </cell>
          <cell r="C1454" t="str">
            <v xml:space="preserve">UN </v>
          </cell>
          <cell r="D1454">
            <v>0.4</v>
          </cell>
          <cell r="E1454">
            <v>1.74</v>
          </cell>
          <cell r="F1454">
            <v>0.7</v>
          </cell>
        </row>
        <row r="1455">
          <cell r="A1455">
            <v>6116</v>
          </cell>
          <cell r="B1455" t="str">
            <v>AJUDANTE DE ENCANADOR</v>
          </cell>
          <cell r="C1455" t="str">
            <v xml:space="preserve">H </v>
          </cell>
          <cell r="D1455">
            <v>1</v>
          </cell>
          <cell r="E1455">
            <v>5.74</v>
          </cell>
          <cell r="F1455">
            <v>5.74</v>
          </cell>
        </row>
        <row r="1456">
          <cell r="A1456" t="str">
            <v xml:space="preserve">AG81165 </v>
          </cell>
          <cell r="B1456" t="str">
            <v>BUCHA DE REDUCAO SOLD. CURTA 60 X 50 mm</v>
          </cell>
          <cell r="C1456" t="str">
            <v xml:space="preserve">UN </v>
          </cell>
          <cell r="D1456">
            <v>2</v>
          </cell>
          <cell r="E1456">
            <v>4.54</v>
          </cell>
          <cell r="F1456">
            <v>9.07</v>
          </cell>
        </row>
        <row r="1457">
          <cell r="A1457">
            <v>2696</v>
          </cell>
          <cell r="B1457" t="str">
            <v>ENCANADOR OU BOMBEIRO HIDRAULICO</v>
          </cell>
          <cell r="C1457" t="str">
            <v xml:space="preserve">H </v>
          </cell>
          <cell r="D1457">
            <v>0.28000000000000003</v>
          </cell>
          <cell r="E1457">
            <v>7.94</v>
          </cell>
          <cell r="F1457">
            <v>2.2200000000000002</v>
          </cell>
        </row>
        <row r="1458">
          <cell r="A1458">
            <v>6116</v>
          </cell>
          <cell r="B1458" t="str">
            <v>AJUDANTE DE ENCANADOR</v>
          </cell>
          <cell r="C1458" t="str">
            <v xml:space="preserve">H </v>
          </cell>
          <cell r="D1458">
            <v>0.28000000000000003</v>
          </cell>
          <cell r="E1458">
            <v>5.74</v>
          </cell>
          <cell r="F1458">
            <v>1.61</v>
          </cell>
        </row>
        <row r="1459">
          <cell r="A1459">
            <v>818</v>
          </cell>
          <cell r="B1459" t="str">
            <v>BUCHA REDUCAO PVC SOLD CURTA P/ AGUA FRIA PRED 60MM X 50MM</v>
          </cell>
          <cell r="C1459" t="str">
            <v xml:space="preserve">UN </v>
          </cell>
          <cell r="D1459">
            <v>2</v>
          </cell>
          <cell r="E1459">
            <v>2.62</v>
          </cell>
          <cell r="F1459">
            <v>5.24</v>
          </cell>
        </row>
        <row r="1460">
          <cell r="A1460" t="str">
            <v xml:space="preserve">AG81183 </v>
          </cell>
          <cell r="B1460" t="str">
            <v>BUCHA DE REDUCAO SOLDAVEL LONGA 60 X 40 mm</v>
          </cell>
          <cell r="C1460" t="str">
            <v xml:space="preserve">UN </v>
          </cell>
          <cell r="D1460">
            <v>3</v>
          </cell>
          <cell r="E1460">
            <v>7.02</v>
          </cell>
          <cell r="F1460">
            <v>21.06</v>
          </cell>
        </row>
        <row r="1461">
          <cell r="A1461">
            <v>2696</v>
          </cell>
          <cell r="B1461" t="str">
            <v>ENCANADOR OU BOMBEIRO HIDRAULICO</v>
          </cell>
          <cell r="C1461" t="str">
            <v xml:space="preserve">H </v>
          </cell>
          <cell r="D1461">
            <v>0.56999999999999995</v>
          </cell>
          <cell r="E1461">
            <v>7.94</v>
          </cell>
          <cell r="F1461">
            <v>4.53</v>
          </cell>
        </row>
        <row r="1462">
          <cell r="A1462">
            <v>6116</v>
          </cell>
          <cell r="B1462" t="str">
            <v>AJUDANTE DE ENCANADOR</v>
          </cell>
          <cell r="C1462" t="str">
            <v xml:space="preserve">H </v>
          </cell>
          <cell r="D1462">
            <v>0.56999999999999995</v>
          </cell>
          <cell r="E1462">
            <v>5.74</v>
          </cell>
          <cell r="F1462">
            <v>3.27</v>
          </cell>
        </row>
        <row r="1463">
          <cell r="A1463">
            <v>815</v>
          </cell>
          <cell r="B1463" t="str">
            <v>BUCHA REDUCAO PVC SOLD LONGA P/ AGUA FRIA PRED 60MM X 40MM</v>
          </cell>
          <cell r="C1463" t="str">
            <v xml:space="preserve">UN </v>
          </cell>
          <cell r="D1463">
            <v>3</v>
          </cell>
          <cell r="E1463">
            <v>4.42</v>
          </cell>
          <cell r="F1463">
            <v>13.26</v>
          </cell>
        </row>
        <row r="1464">
          <cell r="A1464" t="str">
            <v xml:space="preserve">AG81602 </v>
          </cell>
          <cell r="B1464" t="str">
            <v>BUCHA DE REDUCAO LONGA DIAM. 50 X 40 MM</v>
          </cell>
          <cell r="C1464" t="str">
            <v xml:space="preserve">UN </v>
          </cell>
          <cell r="D1464">
            <v>4</v>
          </cell>
          <cell r="E1464">
            <v>3.26</v>
          </cell>
          <cell r="F1464">
            <v>13.02</v>
          </cell>
        </row>
        <row r="1465">
          <cell r="A1465">
            <v>2696</v>
          </cell>
          <cell r="B1465" t="str">
            <v>ENCANADOR OU BOMBEIRO HIDRAULICO</v>
          </cell>
          <cell r="C1465" t="str">
            <v xml:space="preserve">H </v>
          </cell>
          <cell r="D1465">
            <v>0.56000000000000005</v>
          </cell>
          <cell r="E1465">
            <v>7.94</v>
          </cell>
          <cell r="F1465">
            <v>4.45</v>
          </cell>
        </row>
        <row r="1466">
          <cell r="A1466">
            <v>6116</v>
          </cell>
          <cell r="B1466" t="str">
            <v>AJUDANTE DE ENCANADOR</v>
          </cell>
          <cell r="C1466" t="str">
            <v xml:space="preserve">H </v>
          </cell>
          <cell r="D1466">
            <v>0.56000000000000005</v>
          </cell>
          <cell r="E1466">
            <v>5.74</v>
          </cell>
          <cell r="F1466">
            <v>3.21</v>
          </cell>
        </row>
        <row r="1467">
          <cell r="A1467">
            <v>819</v>
          </cell>
          <cell r="B1467" t="str">
            <v>BUCHA REDUCAO PVC SOLD CURTA P/ AGUA FRIA PRED 50MM X 40MM</v>
          </cell>
          <cell r="C1467" t="str">
            <v xml:space="preserve">UN </v>
          </cell>
          <cell r="D1467">
            <v>4</v>
          </cell>
          <cell r="E1467">
            <v>1.34</v>
          </cell>
          <cell r="F1467">
            <v>5.36</v>
          </cell>
        </row>
        <row r="1468">
          <cell r="A1468" t="str">
            <v xml:space="preserve">T1.012.009 </v>
          </cell>
          <cell r="B1468" t="str">
            <v>AGUA FRIA - CIRCULAÇAO</v>
          </cell>
        </row>
        <row r="1469">
          <cell r="A1469">
            <v>72439</v>
          </cell>
          <cell r="B1469" t="str">
            <v>TE DE PVC SOLDAVEL AGUA FRIA 25MM - FORNECIMENTO E INSTALACAO</v>
          </cell>
          <cell r="C1469" t="str">
            <v xml:space="preserve">UN </v>
          </cell>
          <cell r="D1469">
            <v>5</v>
          </cell>
          <cell r="E1469">
            <v>3.48</v>
          </cell>
          <cell r="F1469">
            <v>17.399999999999999</v>
          </cell>
        </row>
        <row r="1470">
          <cell r="A1470">
            <v>122</v>
          </cell>
          <cell r="B1470" t="str">
            <v>ADESIVO PVC FRASCO C/ 850G</v>
          </cell>
          <cell r="C1470" t="str">
            <v xml:space="preserve">UN </v>
          </cell>
          <cell r="D1470">
            <v>5.2999999999999999E-2</v>
          </cell>
          <cell r="E1470">
            <v>24.72</v>
          </cell>
          <cell r="F1470">
            <v>1.31</v>
          </cell>
        </row>
        <row r="1471">
          <cell r="A1471">
            <v>20083</v>
          </cell>
          <cell r="B1471" t="str">
            <v>SOLUCAO LIMPADORA FRASCO PLASTICO C/ 1000CM3</v>
          </cell>
          <cell r="C1471" t="str">
            <v xml:space="preserve">UN </v>
          </cell>
          <cell r="D1471">
            <v>1.7500000000000002E-2</v>
          </cell>
          <cell r="E1471">
            <v>29.28</v>
          </cell>
          <cell r="F1471">
            <v>0.51</v>
          </cell>
        </row>
        <row r="1472">
          <cell r="A1472">
            <v>2696</v>
          </cell>
          <cell r="B1472" t="str">
            <v>ENCANADOR OU BOMBEIRO HIDRAULICO</v>
          </cell>
          <cell r="C1472" t="str">
            <v xml:space="preserve">H </v>
          </cell>
          <cell r="D1472">
            <v>0.9</v>
          </cell>
          <cell r="E1472">
            <v>7.94</v>
          </cell>
          <cell r="F1472">
            <v>7.15</v>
          </cell>
        </row>
        <row r="1473">
          <cell r="A1473">
            <v>6115</v>
          </cell>
          <cell r="B1473" t="str">
            <v>AJUDANTE</v>
          </cell>
          <cell r="C1473" t="str">
            <v xml:space="preserve">H </v>
          </cell>
          <cell r="D1473">
            <v>0.9</v>
          </cell>
          <cell r="E1473">
            <v>5.2</v>
          </cell>
          <cell r="F1473">
            <v>4.68</v>
          </cell>
        </row>
        <row r="1474">
          <cell r="A1474">
            <v>7139</v>
          </cell>
          <cell r="B1474" t="str">
            <v>TE PVC SOLD 90G P/ AGUA FRIA PREDIAL 25MM</v>
          </cell>
          <cell r="C1474" t="str">
            <v xml:space="preserve">UN </v>
          </cell>
          <cell r="D1474">
            <v>5</v>
          </cell>
          <cell r="E1474">
            <v>0.75</v>
          </cell>
          <cell r="F1474">
            <v>3.75</v>
          </cell>
        </row>
        <row r="1475">
          <cell r="A1475">
            <v>72573</v>
          </cell>
          <cell r="B1475" t="str">
            <v>JOELHO PVC SOLDAVEL 90º AGUA FRIA 25MM - FORNECIMENTO E INSTALACAO</v>
          </cell>
          <cell r="C1475" t="str">
            <v xml:space="preserve">UN </v>
          </cell>
          <cell r="D1475">
            <v>2</v>
          </cell>
          <cell r="E1475">
            <v>2.98</v>
          </cell>
          <cell r="F1475">
            <v>5.97</v>
          </cell>
        </row>
        <row r="1476">
          <cell r="A1476">
            <v>122</v>
          </cell>
          <cell r="B1476" t="str">
            <v>ADESIVO PVC FRASCO C/ 850G</v>
          </cell>
          <cell r="C1476" t="str">
            <v xml:space="preserve">UN </v>
          </cell>
          <cell r="D1476">
            <v>1.4200000000000001E-2</v>
          </cell>
          <cell r="E1476">
            <v>24.72</v>
          </cell>
          <cell r="F1476">
            <v>0.35</v>
          </cell>
        </row>
        <row r="1477">
          <cell r="A1477">
            <v>20083</v>
          </cell>
          <cell r="B1477" t="str">
            <v>SOLUCAO LIMPADORA FRASCO PLASTICO C/ 1000CM3</v>
          </cell>
          <cell r="C1477" t="str">
            <v xml:space="preserve">UN </v>
          </cell>
          <cell r="D1477">
            <v>5.0000000000000001E-3</v>
          </cell>
          <cell r="E1477">
            <v>29.28</v>
          </cell>
          <cell r="F1477">
            <v>0.15</v>
          </cell>
        </row>
        <row r="1478">
          <cell r="A1478">
            <v>2696</v>
          </cell>
          <cell r="B1478" t="str">
            <v>ENCANADOR OU BOMBEIRO HIDRAULICO</v>
          </cell>
          <cell r="C1478" t="str">
            <v xml:space="preserve">H </v>
          </cell>
          <cell r="D1478">
            <v>0.36</v>
          </cell>
          <cell r="E1478">
            <v>7.94</v>
          </cell>
          <cell r="F1478">
            <v>2.86</v>
          </cell>
        </row>
        <row r="1479">
          <cell r="A1479">
            <v>3529</v>
          </cell>
          <cell r="B1479" t="str">
            <v>JOELHO PVC SOLD 90G P/ AGUA FRIA PREDIAL 25 MM</v>
          </cell>
          <cell r="C1479" t="str">
            <v xml:space="preserve">UN </v>
          </cell>
          <cell r="D1479">
            <v>2</v>
          </cell>
          <cell r="E1479">
            <v>0.37</v>
          </cell>
          <cell r="F1479">
            <v>0.74</v>
          </cell>
        </row>
        <row r="1480">
          <cell r="A1480">
            <v>6115</v>
          </cell>
          <cell r="B1480" t="str">
            <v>AJUDANTE</v>
          </cell>
          <cell r="C1480" t="str">
            <v xml:space="preserve">H </v>
          </cell>
          <cell r="D1480">
            <v>0.36</v>
          </cell>
          <cell r="E1480">
            <v>5.2</v>
          </cell>
          <cell r="F1480">
            <v>1.87</v>
          </cell>
        </row>
        <row r="1481">
          <cell r="A1481">
            <v>73642</v>
          </cell>
          <cell r="B1481" t="str">
            <v>JOELHO PVC SOLDAVEL COM ROSCA METALICA 90º AGUA FRIA 25MMX1/2" - FORNECIMENTO E INSTALACAO</v>
          </cell>
          <cell r="C1481" t="str">
            <v xml:space="preserve">UN </v>
          </cell>
          <cell r="D1481">
            <v>3</v>
          </cell>
          <cell r="E1481">
            <v>5.67</v>
          </cell>
          <cell r="F1481">
            <v>17</v>
          </cell>
        </row>
        <row r="1482">
          <cell r="A1482">
            <v>20147</v>
          </cell>
          <cell r="B1482" t="str">
            <v>JOELHO REDUCAO 90G PVC SOLD C/ BUCHA DE LATAO 25MM X 1/2"</v>
          </cell>
          <cell r="C1482" t="str">
            <v xml:space="preserve">UN </v>
          </cell>
          <cell r="D1482">
            <v>3</v>
          </cell>
          <cell r="E1482">
            <v>3.15</v>
          </cell>
          <cell r="F1482">
            <v>9.4499999999999993</v>
          </cell>
        </row>
        <row r="1483">
          <cell r="A1483">
            <v>2696</v>
          </cell>
          <cell r="B1483" t="str">
            <v>ENCANADOR OU BOMBEIRO HIDRAULICO</v>
          </cell>
          <cell r="C1483" t="str">
            <v xml:space="preserve">H </v>
          </cell>
          <cell r="D1483">
            <v>0.54</v>
          </cell>
          <cell r="E1483">
            <v>7.94</v>
          </cell>
          <cell r="F1483">
            <v>4.29</v>
          </cell>
        </row>
        <row r="1484">
          <cell r="A1484">
            <v>3146</v>
          </cell>
          <cell r="B1484" t="str">
            <v>FITA VEDA ROSCA EM ROLOS 18MMX10M</v>
          </cell>
          <cell r="C1484" t="str">
            <v xml:space="preserve">UN </v>
          </cell>
          <cell r="D1484">
            <v>9.2999999999999999E-2</v>
          </cell>
          <cell r="E1484">
            <v>1.74</v>
          </cell>
          <cell r="F1484">
            <v>0.16</v>
          </cell>
        </row>
        <row r="1485">
          <cell r="A1485">
            <v>6116</v>
          </cell>
          <cell r="B1485" t="str">
            <v>AJUDANTE DE ENCANADOR</v>
          </cell>
          <cell r="C1485" t="str">
            <v xml:space="preserve">H </v>
          </cell>
          <cell r="D1485">
            <v>0.54</v>
          </cell>
          <cell r="E1485">
            <v>5.74</v>
          </cell>
          <cell r="F1485">
            <v>3.1</v>
          </cell>
        </row>
        <row r="1486">
          <cell r="A1486" t="str">
            <v xml:space="preserve">74176/001 </v>
          </cell>
          <cell r="B1486" t="str">
            <v>REGISTRO GAVETA 3/4" COM CANOPLA ACABAMENTO CROMADO SIMPLES - FORNECIMENTO E INSTALACAO</v>
          </cell>
          <cell r="C1486" t="str">
            <v xml:space="preserve">UN </v>
          </cell>
          <cell r="D1486">
            <v>1</v>
          </cell>
          <cell r="E1486">
            <v>57.71</v>
          </cell>
          <cell r="F1486">
            <v>57.71</v>
          </cell>
        </row>
        <row r="1487">
          <cell r="A1487">
            <v>2696</v>
          </cell>
          <cell r="B1487" t="str">
            <v>ENCANADOR OU BOMBEIRO HIDRAULICO</v>
          </cell>
          <cell r="C1487" t="str">
            <v xml:space="preserve">H </v>
          </cell>
          <cell r="D1487">
            <v>0.61</v>
          </cell>
          <cell r="E1487">
            <v>7.94</v>
          </cell>
          <cell r="F1487">
            <v>4.84</v>
          </cell>
        </row>
        <row r="1488">
          <cell r="A1488">
            <v>3146</v>
          </cell>
          <cell r="B1488" t="str">
            <v>FITA VEDA ROSCA EM ROLOS 18MMX10M</v>
          </cell>
          <cell r="C1488" t="str">
            <v xml:space="preserve">UN </v>
          </cell>
          <cell r="D1488">
            <v>9.4E-2</v>
          </cell>
          <cell r="E1488">
            <v>1.74</v>
          </cell>
          <cell r="F1488">
            <v>0.16</v>
          </cell>
        </row>
        <row r="1489">
          <cell r="A1489">
            <v>6005</v>
          </cell>
          <cell r="B1489" t="str">
            <v>REGISTRO GAVETA 3/4" REF 1509-C - C/ CANOPLA ACAB CROMADO SIMPLES</v>
          </cell>
          <cell r="C1489" t="str">
            <v xml:space="preserve">UN </v>
          </cell>
          <cell r="D1489">
            <v>1</v>
          </cell>
          <cell r="E1489">
            <v>49.2</v>
          </cell>
          <cell r="F1489">
            <v>49.2</v>
          </cell>
        </row>
        <row r="1490">
          <cell r="A1490">
            <v>6116</v>
          </cell>
          <cell r="B1490" t="str">
            <v>AJUDANTE DE ENCANADOR</v>
          </cell>
          <cell r="C1490" t="str">
            <v xml:space="preserve">H </v>
          </cell>
          <cell r="D1490">
            <v>0.61</v>
          </cell>
          <cell r="E1490">
            <v>5.74</v>
          </cell>
          <cell r="F1490">
            <v>3.5</v>
          </cell>
        </row>
        <row r="1491">
          <cell r="A1491">
            <v>74314</v>
          </cell>
          <cell r="B1491" t="str">
            <v>TUBO DE PVC SOLDAVEL, SEM CONEXOES 25MM , 750 KPa - FORNECIMENTO E INSTALACAO</v>
          </cell>
          <cell r="C1491" t="str">
            <v xml:space="preserve">M </v>
          </cell>
          <cell r="D1491">
            <v>5</v>
          </cell>
          <cell r="E1491">
            <v>3.48</v>
          </cell>
          <cell r="F1491">
            <v>17.38</v>
          </cell>
        </row>
        <row r="1492">
          <cell r="A1492">
            <v>2696</v>
          </cell>
          <cell r="B1492" t="str">
            <v>ENCANADOR OU BOMBEIRO HIDRAULICO</v>
          </cell>
          <cell r="C1492" t="str">
            <v xml:space="preserve">H </v>
          </cell>
          <cell r="D1492">
            <v>0.6</v>
          </cell>
          <cell r="E1492">
            <v>7.94</v>
          </cell>
          <cell r="F1492">
            <v>4.76</v>
          </cell>
        </row>
        <row r="1493">
          <cell r="A1493">
            <v>6111</v>
          </cell>
          <cell r="B1493" t="str">
            <v>SERVENTE OU OPERARIO NAO QUALIFICADO</v>
          </cell>
          <cell r="C1493" t="str">
            <v xml:space="preserve">H </v>
          </cell>
          <cell r="D1493">
            <v>0.6</v>
          </cell>
          <cell r="E1493">
            <v>5.2</v>
          </cell>
          <cell r="F1493">
            <v>3.12</v>
          </cell>
        </row>
        <row r="1494">
          <cell r="A1494">
            <v>9868</v>
          </cell>
          <cell r="B1494" t="str">
            <v>TUBO PVC SOLDAVEL EB-892 P/AGUA FRIA PREDIAL DN 25MM</v>
          </cell>
          <cell r="C1494" t="str">
            <v xml:space="preserve">M </v>
          </cell>
          <cell r="D1494">
            <v>5</v>
          </cell>
          <cell r="E1494">
            <v>1.9</v>
          </cell>
          <cell r="F1494">
            <v>9.5</v>
          </cell>
        </row>
        <row r="1495">
          <cell r="A1495" t="str">
            <v xml:space="preserve">AG81066 </v>
          </cell>
          <cell r="B1495" t="str">
            <v>ADAPTAD.SOLD.CURTO C/BOLSA E ROSCA P/REG.25X3/4"</v>
          </cell>
          <cell r="C1495" t="str">
            <v xml:space="preserve">UN </v>
          </cell>
          <cell r="D1495">
            <v>2</v>
          </cell>
          <cell r="E1495">
            <v>3.19</v>
          </cell>
          <cell r="F1495">
            <v>6.38</v>
          </cell>
        </row>
        <row r="1496">
          <cell r="A1496">
            <v>2696</v>
          </cell>
          <cell r="B1496" t="str">
            <v>ENCANADOR OU BOMBEIRO HIDRAULICO</v>
          </cell>
          <cell r="C1496" t="str">
            <v xml:space="preserve">H </v>
          </cell>
          <cell r="D1496">
            <v>0.3</v>
          </cell>
          <cell r="E1496">
            <v>7.94</v>
          </cell>
          <cell r="F1496">
            <v>2.38</v>
          </cell>
        </row>
        <row r="1497">
          <cell r="A1497">
            <v>3146</v>
          </cell>
          <cell r="B1497" t="str">
            <v>FITA VEDA ROSCA EM ROLOS 18MMX10M</v>
          </cell>
          <cell r="C1497" t="str">
            <v xml:space="preserve">UN </v>
          </cell>
          <cell r="D1497">
            <v>0.78</v>
          </cell>
          <cell r="E1497">
            <v>1.74</v>
          </cell>
          <cell r="F1497">
            <v>1.36</v>
          </cell>
        </row>
        <row r="1498">
          <cell r="A1498">
            <v>6116</v>
          </cell>
          <cell r="B1498" t="str">
            <v>AJUDANTE DE ENCANADOR</v>
          </cell>
          <cell r="C1498" t="str">
            <v xml:space="preserve">H </v>
          </cell>
          <cell r="D1498">
            <v>0.3</v>
          </cell>
          <cell r="E1498">
            <v>5.74</v>
          </cell>
          <cell r="F1498">
            <v>1.72</v>
          </cell>
        </row>
        <row r="1499">
          <cell r="A1499">
            <v>65</v>
          </cell>
          <cell r="B1499" t="str">
            <v>ADAPTADOR PVC SOLDAVEL CURTO C/ BOLSA E ROSCA P/ REGISTRO 25MM X 3/4"</v>
          </cell>
          <cell r="C1499" t="str">
            <v xml:space="preserve">UN </v>
          </cell>
          <cell r="D1499">
            <v>2</v>
          </cell>
          <cell r="E1499">
            <v>0.46</v>
          </cell>
          <cell r="F1499">
            <v>0.92</v>
          </cell>
        </row>
        <row r="1500">
          <cell r="A1500" t="str">
            <v xml:space="preserve">T1.012.010 </v>
          </cell>
          <cell r="B1500" t="str">
            <v>AGUA FRIA - WC ACESSIVEL</v>
          </cell>
        </row>
        <row r="1501">
          <cell r="A1501">
            <v>40729</v>
          </cell>
          <cell r="B1501" t="str">
            <v>VALVULA DESCARGA 1.1/2" COM REGISTRO, ACABAMENTO EM METAL CROMADO - FORNECIMENTO E INSTALACAO</v>
          </cell>
          <cell r="C1501" t="str">
            <v xml:space="preserve">UN </v>
          </cell>
          <cell r="D1501">
            <v>1</v>
          </cell>
          <cell r="E1501">
            <v>135.65</v>
          </cell>
          <cell r="F1501">
            <v>135.65</v>
          </cell>
        </row>
        <row r="1502">
          <cell r="A1502">
            <v>10228</v>
          </cell>
          <cell r="B1502" t="str">
            <v>VALVULA DESCARGA 1 1/2" C/ REGISTRO - ACABAMENTO EM METAL CROMADO</v>
          </cell>
          <cell r="C1502" t="str">
            <v xml:space="preserve">UN </v>
          </cell>
          <cell r="D1502">
            <v>1</v>
          </cell>
          <cell r="E1502">
            <v>123.4</v>
          </cell>
          <cell r="F1502">
            <v>123.4</v>
          </cell>
        </row>
        <row r="1503">
          <cell r="A1503">
            <v>13</v>
          </cell>
          <cell r="B1503" t="str">
            <v>ESTOPA</v>
          </cell>
          <cell r="C1503" t="str">
            <v xml:space="preserve">KG </v>
          </cell>
          <cell r="D1503">
            <v>0.12</v>
          </cell>
          <cell r="E1503">
            <v>5.25</v>
          </cell>
          <cell r="F1503">
            <v>0.63</v>
          </cell>
        </row>
        <row r="1504">
          <cell r="A1504">
            <v>2696</v>
          </cell>
          <cell r="B1504" t="str">
            <v>ENCANADOR OU BOMBEIRO HIDRAULICO</v>
          </cell>
          <cell r="C1504" t="str">
            <v xml:space="preserve">H </v>
          </cell>
          <cell r="D1504">
            <v>0.85</v>
          </cell>
          <cell r="E1504">
            <v>7.94</v>
          </cell>
          <cell r="F1504">
            <v>6.75</v>
          </cell>
        </row>
        <row r="1505">
          <cell r="A1505">
            <v>6127</v>
          </cell>
          <cell r="B1505" t="str">
            <v>AJUDANTE DE PEDREIRO</v>
          </cell>
          <cell r="C1505" t="str">
            <v xml:space="preserve">H </v>
          </cell>
          <cell r="D1505">
            <v>0.7</v>
          </cell>
          <cell r="E1505">
            <v>5.2</v>
          </cell>
          <cell r="F1505">
            <v>3.64</v>
          </cell>
        </row>
        <row r="1506">
          <cell r="A1506">
            <v>7307</v>
          </cell>
          <cell r="B1506" t="str">
            <v>FUNDO ANTICORROSIVO TIPO ZARCAO OU EQUIV</v>
          </cell>
          <cell r="C1506" t="str">
            <v xml:space="preserve">L </v>
          </cell>
          <cell r="D1506">
            <v>0.08</v>
          </cell>
          <cell r="E1506">
            <v>15.33</v>
          </cell>
          <cell r="F1506">
            <v>1.23</v>
          </cell>
        </row>
        <row r="1507">
          <cell r="A1507">
            <v>72441</v>
          </cell>
          <cell r="B1507" t="str">
            <v>TE DE PVC SOLDAVEL AGUA FRIA 40MM - FORNECIMENTO E INSTALACAO</v>
          </cell>
          <cell r="C1507" t="str">
            <v xml:space="preserve">UN </v>
          </cell>
          <cell r="D1507">
            <v>2</v>
          </cell>
          <cell r="E1507">
            <v>9.3000000000000007</v>
          </cell>
          <cell r="F1507">
            <v>18.59</v>
          </cell>
        </row>
        <row r="1508">
          <cell r="A1508">
            <v>122</v>
          </cell>
          <cell r="B1508" t="str">
            <v>ADESIVO PVC FRASCO C/ 850G</v>
          </cell>
          <cell r="C1508" t="str">
            <v xml:space="preserve">UN </v>
          </cell>
          <cell r="D1508">
            <v>3.0599999999999999E-2</v>
          </cell>
          <cell r="E1508">
            <v>24.72</v>
          </cell>
          <cell r="F1508">
            <v>0.76</v>
          </cell>
        </row>
        <row r="1509">
          <cell r="A1509">
            <v>20083</v>
          </cell>
          <cell r="B1509" t="str">
            <v>SOLUCAO LIMPADORA FRASCO PLASTICO C/ 1000CM3</v>
          </cell>
          <cell r="C1509" t="str">
            <v xml:space="preserve">UN </v>
          </cell>
          <cell r="D1509">
            <v>0.01</v>
          </cell>
          <cell r="E1509">
            <v>29.28</v>
          </cell>
          <cell r="F1509">
            <v>0.28999999999999998</v>
          </cell>
        </row>
        <row r="1510">
          <cell r="A1510">
            <v>2696</v>
          </cell>
          <cell r="B1510" t="str">
            <v>ENCANADOR OU BOMBEIRO HIDRAULICO</v>
          </cell>
          <cell r="C1510" t="str">
            <v xml:space="preserve">H </v>
          </cell>
          <cell r="D1510">
            <v>0.46</v>
          </cell>
          <cell r="E1510">
            <v>7.94</v>
          </cell>
          <cell r="F1510">
            <v>3.65</v>
          </cell>
        </row>
        <row r="1511">
          <cell r="A1511">
            <v>6115</v>
          </cell>
          <cell r="B1511" t="str">
            <v>AJUDANTE</v>
          </cell>
          <cell r="C1511" t="str">
            <v xml:space="preserve">H </v>
          </cell>
          <cell r="D1511">
            <v>0.46</v>
          </cell>
          <cell r="E1511">
            <v>5.2</v>
          </cell>
          <cell r="F1511">
            <v>2.39</v>
          </cell>
        </row>
        <row r="1512">
          <cell r="A1512">
            <v>7141</v>
          </cell>
          <cell r="B1512" t="str">
            <v>TE PVC SOLD 90G P/ AGUA FRIA PREDIAL 40MM</v>
          </cell>
          <cell r="C1512" t="str">
            <v xml:space="preserve">UN </v>
          </cell>
          <cell r="D1512">
            <v>2</v>
          </cell>
          <cell r="E1512">
            <v>5.75</v>
          </cell>
          <cell r="F1512">
            <v>11.5</v>
          </cell>
        </row>
        <row r="1513">
          <cell r="A1513" t="str">
            <v xml:space="preserve">72452A </v>
          </cell>
          <cell r="B1513" t="str">
            <v>TE REDUÇÃO PVC SOLDAVEL AGUA FRIA 40X25MM - FORNECIMENTO E INSTALACAO</v>
          </cell>
          <cell r="C1513" t="str">
            <v xml:space="preserve">UN </v>
          </cell>
          <cell r="D1513">
            <v>1</v>
          </cell>
          <cell r="E1513">
            <v>8.56</v>
          </cell>
          <cell r="F1513">
            <v>8.56</v>
          </cell>
        </row>
        <row r="1514">
          <cell r="A1514">
            <v>122</v>
          </cell>
          <cell r="B1514" t="str">
            <v>ADESIVO PVC FRASCO C/ 850G</v>
          </cell>
          <cell r="C1514" t="str">
            <v xml:space="preserve">UN </v>
          </cell>
          <cell r="D1514">
            <v>1.41E-2</v>
          </cell>
          <cell r="E1514">
            <v>24.72</v>
          </cell>
          <cell r="F1514">
            <v>0.35</v>
          </cell>
        </row>
        <row r="1515">
          <cell r="A1515">
            <v>20083</v>
          </cell>
          <cell r="B1515" t="str">
            <v>SOLUCAO LIMPADORA FRASCO PLASTICO C/ 1000CM3</v>
          </cell>
          <cell r="C1515" t="str">
            <v xml:space="preserve">UN </v>
          </cell>
          <cell r="D1515">
            <v>4.4999999999999997E-3</v>
          </cell>
          <cell r="E1515">
            <v>29.28</v>
          </cell>
          <cell r="F1515">
            <v>0.13</v>
          </cell>
        </row>
        <row r="1516">
          <cell r="A1516">
            <v>2696</v>
          </cell>
          <cell r="B1516" t="str">
            <v>ENCANADOR OU BOMBEIRO HIDRAULICO</v>
          </cell>
          <cell r="C1516" t="str">
            <v xml:space="preserve">H </v>
          </cell>
          <cell r="D1516">
            <v>0.2</v>
          </cell>
          <cell r="E1516">
            <v>7.94</v>
          </cell>
          <cell r="F1516">
            <v>1.59</v>
          </cell>
        </row>
        <row r="1517">
          <cell r="A1517">
            <v>6115</v>
          </cell>
          <cell r="B1517" t="str">
            <v>AJUDANTE</v>
          </cell>
          <cell r="C1517" t="str">
            <v xml:space="preserve">H </v>
          </cell>
          <cell r="D1517">
            <v>0.2</v>
          </cell>
          <cell r="E1517">
            <v>5.2</v>
          </cell>
          <cell r="F1517">
            <v>1.04</v>
          </cell>
        </row>
        <row r="1518">
          <cell r="A1518" t="str">
            <v>AG13335</v>
          </cell>
          <cell r="B1518" t="str">
            <v>TE REDUCAO PVC SOLD 90G P/ AGUA FRIA PREDIAL 40 MM X 25 MM</v>
          </cell>
          <cell r="C1518" t="str">
            <v xml:space="preserve">UN </v>
          </cell>
          <cell r="D1518">
            <v>1</v>
          </cell>
          <cell r="E1518">
            <v>5.45</v>
          </cell>
          <cell r="F1518">
            <v>5.45</v>
          </cell>
        </row>
        <row r="1519">
          <cell r="A1519">
            <v>72573</v>
          </cell>
          <cell r="B1519" t="str">
            <v>JOELHO PVC SOLDAVEL 90º AGUA FRIA 25MM - FORNECIMENTO E INSTALACAO</v>
          </cell>
          <cell r="C1519" t="str">
            <v xml:space="preserve">UN </v>
          </cell>
          <cell r="D1519">
            <v>2</v>
          </cell>
          <cell r="E1519">
            <v>2.98</v>
          </cell>
          <cell r="F1519">
            <v>5.97</v>
          </cell>
        </row>
        <row r="1520">
          <cell r="A1520">
            <v>122</v>
          </cell>
          <cell r="B1520" t="str">
            <v>ADESIVO PVC FRASCO C/ 850G</v>
          </cell>
          <cell r="C1520" t="str">
            <v xml:space="preserve">UN </v>
          </cell>
          <cell r="D1520">
            <v>1.4200000000000001E-2</v>
          </cell>
          <cell r="E1520">
            <v>24.72</v>
          </cell>
          <cell r="F1520">
            <v>0.35</v>
          </cell>
        </row>
        <row r="1521">
          <cell r="A1521">
            <v>20083</v>
          </cell>
          <cell r="B1521" t="str">
            <v>SOLUCAO LIMPADORA FRASCO PLASTICO C/ 1000CM3</v>
          </cell>
          <cell r="C1521" t="str">
            <v xml:space="preserve">UN </v>
          </cell>
          <cell r="D1521">
            <v>5.0000000000000001E-3</v>
          </cell>
          <cell r="E1521">
            <v>29.28</v>
          </cell>
          <cell r="F1521">
            <v>0.15</v>
          </cell>
        </row>
        <row r="1522">
          <cell r="A1522">
            <v>2696</v>
          </cell>
          <cell r="B1522" t="str">
            <v>ENCANADOR OU BOMBEIRO HIDRAULICO</v>
          </cell>
          <cell r="C1522" t="str">
            <v xml:space="preserve">H </v>
          </cell>
          <cell r="D1522">
            <v>0.36</v>
          </cell>
          <cell r="E1522">
            <v>7.94</v>
          </cell>
          <cell r="F1522">
            <v>2.86</v>
          </cell>
        </row>
        <row r="1523">
          <cell r="A1523">
            <v>3529</v>
          </cell>
          <cell r="B1523" t="str">
            <v>JOELHO PVC SOLD 90G P/ AGUA FRIA PREDIAL 25 MM</v>
          </cell>
          <cell r="C1523" t="str">
            <v xml:space="preserve">UN </v>
          </cell>
          <cell r="D1523">
            <v>2</v>
          </cell>
          <cell r="E1523">
            <v>0.37</v>
          </cell>
          <cell r="F1523">
            <v>0.74</v>
          </cell>
        </row>
        <row r="1524">
          <cell r="A1524">
            <v>6115</v>
          </cell>
          <cell r="B1524" t="str">
            <v>AJUDANTE</v>
          </cell>
          <cell r="C1524" t="str">
            <v xml:space="preserve">H </v>
          </cell>
          <cell r="D1524">
            <v>0.36</v>
          </cell>
          <cell r="E1524">
            <v>5.2</v>
          </cell>
          <cell r="F1524">
            <v>1.87</v>
          </cell>
        </row>
        <row r="1525">
          <cell r="A1525">
            <v>72577</v>
          </cell>
          <cell r="B1525" t="str">
            <v>JOELHO PVC SOLDAVEL 90º AGUA FRIA 40MM - FORNECIMENTO E INSTALACAO</v>
          </cell>
          <cell r="C1525" t="str">
            <v xml:space="preserve">UN </v>
          </cell>
          <cell r="D1525">
            <v>1</v>
          </cell>
          <cell r="E1525">
            <v>5.75</v>
          </cell>
          <cell r="F1525">
            <v>5.75</v>
          </cell>
        </row>
        <row r="1526">
          <cell r="A1526">
            <v>122</v>
          </cell>
          <cell r="B1526" t="str">
            <v>ADESIVO PVC FRASCO C/ 850G</v>
          </cell>
          <cell r="C1526" t="str">
            <v xml:space="preserve">UN </v>
          </cell>
          <cell r="D1526">
            <v>1.18E-2</v>
          </cell>
          <cell r="E1526">
            <v>24.72</v>
          </cell>
          <cell r="F1526">
            <v>0.28999999999999998</v>
          </cell>
        </row>
        <row r="1527">
          <cell r="A1527">
            <v>20083</v>
          </cell>
          <cell r="B1527" t="str">
            <v>SOLUCAO LIMPADORA FRASCO PLASTICO C/ 1000CM3</v>
          </cell>
          <cell r="C1527" t="str">
            <v xml:space="preserve">UN </v>
          </cell>
          <cell r="D1527">
            <v>4.0000000000000001E-3</v>
          </cell>
          <cell r="E1527">
            <v>29.28</v>
          </cell>
          <cell r="F1527">
            <v>0.12</v>
          </cell>
        </row>
        <row r="1528">
          <cell r="A1528">
            <v>2696</v>
          </cell>
          <cell r="B1528" t="str">
            <v>ENCANADOR OU BOMBEIRO HIDRAULICO</v>
          </cell>
          <cell r="C1528" t="str">
            <v xml:space="preserve">H </v>
          </cell>
          <cell r="D1528">
            <v>0.24</v>
          </cell>
          <cell r="E1528">
            <v>7.94</v>
          </cell>
          <cell r="F1528">
            <v>1.91</v>
          </cell>
        </row>
        <row r="1529">
          <cell r="A1529">
            <v>3535</v>
          </cell>
          <cell r="B1529" t="str">
            <v>JOELHO PVC SOLD 90G P/AGUA FRIA PREDIAL 40 MM</v>
          </cell>
          <cell r="C1529" t="str">
            <v xml:space="preserve">UN </v>
          </cell>
          <cell r="D1529">
            <v>1</v>
          </cell>
          <cell r="E1529">
            <v>2.19</v>
          </cell>
          <cell r="F1529">
            <v>2.19</v>
          </cell>
        </row>
        <row r="1530">
          <cell r="A1530">
            <v>6115</v>
          </cell>
          <cell r="B1530" t="str">
            <v>AJUDANTE</v>
          </cell>
          <cell r="C1530" t="str">
            <v xml:space="preserve">H </v>
          </cell>
          <cell r="D1530">
            <v>0.24</v>
          </cell>
          <cell r="E1530">
            <v>5.2</v>
          </cell>
          <cell r="F1530">
            <v>1.25</v>
          </cell>
        </row>
        <row r="1531">
          <cell r="A1531" t="str">
            <v xml:space="preserve">72670D </v>
          </cell>
          <cell r="B1531" t="str">
            <v>NIPLE DUPLO DE PVC 1 1/4" - FORNECIMENTO E INSTALACAO</v>
          </cell>
          <cell r="C1531" t="str">
            <v xml:space="preserve">UN </v>
          </cell>
          <cell r="D1531">
            <v>2</v>
          </cell>
          <cell r="E1531">
            <v>10.94</v>
          </cell>
          <cell r="F1531">
            <v>21.88</v>
          </cell>
        </row>
        <row r="1532">
          <cell r="A1532">
            <v>2696</v>
          </cell>
          <cell r="B1532" t="str">
            <v>ENCANADOR OU BOMBEIRO HIDRAULICO</v>
          </cell>
          <cell r="C1532" t="str">
            <v xml:space="preserve">H </v>
          </cell>
          <cell r="D1532">
            <v>0.28000000000000003</v>
          </cell>
          <cell r="E1532">
            <v>7.94</v>
          </cell>
          <cell r="F1532">
            <v>2.2200000000000002</v>
          </cell>
        </row>
        <row r="1533">
          <cell r="A1533">
            <v>3143</v>
          </cell>
          <cell r="B1533" t="str">
            <v>FITA VEDA ROSCA EM ROLOS 18MMX25M</v>
          </cell>
          <cell r="C1533" t="str">
            <v xml:space="preserve">UN </v>
          </cell>
          <cell r="D1533">
            <v>0.08</v>
          </cell>
          <cell r="E1533">
            <v>4.01</v>
          </cell>
          <cell r="F1533">
            <v>0.32</v>
          </cell>
        </row>
        <row r="1534">
          <cell r="A1534">
            <v>6115</v>
          </cell>
          <cell r="B1534" t="str">
            <v>AJUDANTE</v>
          </cell>
          <cell r="C1534" t="str">
            <v xml:space="preserve">H </v>
          </cell>
          <cell r="D1534">
            <v>0.28000000000000003</v>
          </cell>
          <cell r="E1534">
            <v>5.2</v>
          </cell>
          <cell r="F1534">
            <v>1.46</v>
          </cell>
        </row>
        <row r="1535">
          <cell r="A1535" t="str">
            <v>CT123</v>
          </cell>
          <cell r="B1535" t="str">
            <v>NIPLE DUPLO DE PVC 1 1/4" - FORNECIMENTO E INSTALACAO</v>
          </cell>
          <cell r="C1535" t="str">
            <v xml:space="preserve">UN </v>
          </cell>
          <cell r="D1535">
            <v>2</v>
          </cell>
          <cell r="E1535">
            <v>8.94</v>
          </cell>
          <cell r="F1535">
            <v>17.88</v>
          </cell>
        </row>
        <row r="1536">
          <cell r="A1536">
            <v>73642</v>
          </cell>
          <cell r="B1536" t="str">
            <v>JOELHO PVC SOLDAVEL COM ROSCA METALICA 90º AGUA FRIA 25MMX1/2" - FORNECIMENTO E INSTALACAO</v>
          </cell>
          <cell r="C1536" t="str">
            <v xml:space="preserve">UN </v>
          </cell>
          <cell r="D1536">
            <v>3</v>
          </cell>
          <cell r="E1536">
            <v>5.67</v>
          </cell>
          <cell r="F1536">
            <v>17</v>
          </cell>
        </row>
        <row r="1537">
          <cell r="A1537">
            <v>20147</v>
          </cell>
          <cell r="B1537" t="str">
            <v>JOELHO REDUCAO 90G PVC SOLD C/ BUCHA DE LATAO 25MM X 1/2"</v>
          </cell>
          <cell r="C1537" t="str">
            <v xml:space="preserve">UN </v>
          </cell>
          <cell r="D1537">
            <v>3</v>
          </cell>
          <cell r="E1537">
            <v>3.15</v>
          </cell>
          <cell r="F1537">
            <v>9.4499999999999993</v>
          </cell>
        </row>
        <row r="1538">
          <cell r="A1538">
            <v>2696</v>
          </cell>
          <cell r="B1538" t="str">
            <v>ENCANADOR OU BOMBEIRO HIDRAULICO</v>
          </cell>
          <cell r="C1538" t="str">
            <v xml:space="preserve">H </v>
          </cell>
          <cell r="D1538">
            <v>0.54</v>
          </cell>
          <cell r="E1538">
            <v>7.94</v>
          </cell>
          <cell r="F1538">
            <v>4.29</v>
          </cell>
        </row>
        <row r="1539">
          <cell r="A1539">
            <v>3146</v>
          </cell>
          <cell r="B1539" t="str">
            <v>FITA VEDA ROSCA EM ROLOS 18MMX10M</v>
          </cell>
          <cell r="C1539" t="str">
            <v xml:space="preserve">UN </v>
          </cell>
          <cell r="D1539">
            <v>9.2999999999999999E-2</v>
          </cell>
          <cell r="E1539">
            <v>1.74</v>
          </cell>
          <cell r="F1539">
            <v>0.16</v>
          </cell>
        </row>
        <row r="1540">
          <cell r="A1540">
            <v>6116</v>
          </cell>
          <cell r="B1540" t="str">
            <v>AJUDANTE DE ENCANADOR</v>
          </cell>
          <cell r="C1540" t="str">
            <v xml:space="preserve">H </v>
          </cell>
          <cell r="D1540">
            <v>0.54</v>
          </cell>
          <cell r="E1540">
            <v>5.74</v>
          </cell>
          <cell r="F1540">
            <v>3.1</v>
          </cell>
        </row>
        <row r="1541">
          <cell r="A1541">
            <v>73646</v>
          </cell>
          <cell r="B1541" t="str">
            <v>LUVA PVC SOLDAVEL COM ROSCA AGUA FRIA 40MMX1.1/4" - FORNECIMENTO E INS TALACAO</v>
          </cell>
          <cell r="C1541" t="str">
            <v xml:space="preserve">UN </v>
          </cell>
          <cell r="D1541">
            <v>2</v>
          </cell>
          <cell r="E1541">
            <v>10.43</v>
          </cell>
          <cell r="F1541">
            <v>20.86</v>
          </cell>
        </row>
        <row r="1542">
          <cell r="A1542">
            <v>2696</v>
          </cell>
          <cell r="B1542" t="str">
            <v>ENCANADOR OU BOMBEIRO HIDRAULICO</v>
          </cell>
          <cell r="C1542" t="str">
            <v xml:space="preserve">H </v>
          </cell>
          <cell r="D1542">
            <v>0.5</v>
          </cell>
          <cell r="E1542">
            <v>7.94</v>
          </cell>
          <cell r="F1542">
            <v>3.97</v>
          </cell>
        </row>
        <row r="1543">
          <cell r="A1543">
            <v>3146</v>
          </cell>
          <cell r="B1543" t="str">
            <v>FITA VEDA ROSCA EM ROLOS 18MMX10M</v>
          </cell>
          <cell r="C1543" t="str">
            <v xml:space="preserve">UN </v>
          </cell>
          <cell r="D1543">
            <v>0.126</v>
          </cell>
          <cell r="E1543">
            <v>1.74</v>
          </cell>
          <cell r="F1543">
            <v>0.22</v>
          </cell>
        </row>
        <row r="1544">
          <cell r="A1544">
            <v>3905</v>
          </cell>
          <cell r="B1544" t="str">
            <v>LUVA PVC SOLDAVEL / ROSCA P/AGUA FRIA PREDIAL 40MM X 1.1/4"</v>
          </cell>
          <cell r="C1544" t="str">
            <v xml:space="preserve">UN </v>
          </cell>
          <cell r="D1544">
            <v>2</v>
          </cell>
          <cell r="E1544">
            <v>6.9</v>
          </cell>
          <cell r="F1544">
            <v>13.8</v>
          </cell>
        </row>
        <row r="1545">
          <cell r="A1545">
            <v>6116</v>
          </cell>
          <cell r="B1545" t="str">
            <v>AJUDANTE DE ENCANADOR</v>
          </cell>
          <cell r="C1545" t="str">
            <v xml:space="preserve">H </v>
          </cell>
          <cell r="D1545">
            <v>0.5</v>
          </cell>
          <cell r="E1545">
            <v>5.74</v>
          </cell>
          <cell r="F1545">
            <v>2.87</v>
          </cell>
        </row>
        <row r="1546">
          <cell r="A1546" t="str">
            <v xml:space="preserve">73797/001 </v>
          </cell>
          <cell r="B1546" t="str">
            <v>REGISTRO DE GAVETA COM CANOPLA Ø 32MM (1.1/4") - FORNECIMENTO E INSTALAÇÃO</v>
          </cell>
          <cell r="C1546" t="str">
            <v xml:space="preserve">UN </v>
          </cell>
          <cell r="D1546">
            <v>1</v>
          </cell>
          <cell r="E1546">
            <v>115.63</v>
          </cell>
          <cell r="F1546">
            <v>115.63</v>
          </cell>
        </row>
        <row r="1547">
          <cell r="A1547">
            <v>14</v>
          </cell>
          <cell r="B1547" t="str">
            <v>ESTOPA OU CORDA ALCATROADA P/ JUNTA DE TUBOS CONCRETO/CERAMICO</v>
          </cell>
          <cell r="C1547" t="str">
            <v xml:space="preserve">KG </v>
          </cell>
          <cell r="D1547">
            <v>0.03</v>
          </cell>
          <cell r="E1547">
            <v>3.93</v>
          </cell>
          <cell r="F1547">
            <v>0.12</v>
          </cell>
        </row>
        <row r="1548">
          <cell r="A1548">
            <v>2696</v>
          </cell>
          <cell r="B1548" t="str">
            <v>ENCANADOR OU BOMBEIRO HIDRAULICO</v>
          </cell>
          <cell r="C1548" t="str">
            <v xml:space="preserve">H </v>
          </cell>
          <cell r="D1548">
            <v>0.6</v>
          </cell>
          <cell r="E1548">
            <v>7.94</v>
          </cell>
          <cell r="F1548">
            <v>4.76</v>
          </cell>
        </row>
        <row r="1549">
          <cell r="A1549">
            <v>6014</v>
          </cell>
          <cell r="B1549" t="str">
            <v>REGISTRO GAVETA 1.1/4" REF 1509-C - C/ CANOPLA ACAB CROMADO SIMPLES</v>
          </cell>
          <cell r="C1549" t="str">
            <v xml:space="preserve">UN </v>
          </cell>
          <cell r="D1549">
            <v>1</v>
          </cell>
          <cell r="E1549">
            <v>107.63</v>
          </cell>
          <cell r="F1549">
            <v>107.63</v>
          </cell>
        </row>
        <row r="1550">
          <cell r="A1550">
            <v>6111</v>
          </cell>
          <cell r="B1550" t="str">
            <v>SERVENTE OU OPERARIO NAO QUALIFICADO</v>
          </cell>
          <cell r="C1550" t="str">
            <v xml:space="preserve">H </v>
          </cell>
          <cell r="D1550">
            <v>0.6</v>
          </cell>
          <cell r="E1550">
            <v>5.2</v>
          </cell>
          <cell r="F1550">
            <v>3.12</v>
          </cell>
        </row>
        <row r="1551">
          <cell r="A1551">
            <v>74314</v>
          </cell>
          <cell r="B1551" t="str">
            <v>TUBO DE PVC SOLDAVEL, SEM CONEXOES 25MM , 750 KPa - FORNECIMENTO E INSTALACAO</v>
          </cell>
          <cell r="C1551" t="str">
            <v xml:space="preserve">M </v>
          </cell>
          <cell r="D1551">
            <v>4</v>
          </cell>
          <cell r="E1551">
            <v>3.48</v>
          </cell>
          <cell r="F1551">
            <v>13.91</v>
          </cell>
        </row>
        <row r="1552">
          <cell r="A1552">
            <v>2696</v>
          </cell>
          <cell r="B1552" t="str">
            <v>ENCANADOR OU BOMBEIRO HIDRAULICO</v>
          </cell>
          <cell r="C1552" t="str">
            <v xml:space="preserve">H </v>
          </cell>
          <cell r="D1552">
            <v>0.48</v>
          </cell>
          <cell r="E1552">
            <v>7.94</v>
          </cell>
          <cell r="F1552">
            <v>3.81</v>
          </cell>
        </row>
        <row r="1553">
          <cell r="A1553">
            <v>6111</v>
          </cell>
          <cell r="B1553" t="str">
            <v>SERVENTE OU OPERARIO NAO QUALIFICADO</v>
          </cell>
          <cell r="C1553" t="str">
            <v xml:space="preserve">H </v>
          </cell>
          <cell r="D1553">
            <v>0.48</v>
          </cell>
          <cell r="E1553">
            <v>5.2</v>
          </cell>
          <cell r="F1553">
            <v>2.5</v>
          </cell>
        </row>
        <row r="1554">
          <cell r="A1554">
            <v>9868</v>
          </cell>
          <cell r="B1554" t="str">
            <v>TUBO PVC SOLDAVEL EB-892 P/AGUA FRIA PREDIAL DN 25MM</v>
          </cell>
          <cell r="C1554" t="str">
            <v xml:space="preserve">M </v>
          </cell>
          <cell r="D1554">
            <v>4</v>
          </cell>
          <cell r="E1554">
            <v>1.9</v>
          </cell>
          <cell r="F1554">
            <v>7.6</v>
          </cell>
        </row>
        <row r="1555">
          <cell r="A1555">
            <v>74316</v>
          </cell>
          <cell r="B1555" t="str">
            <v>TUBO DE PVC SOLDAVEL, SEM CONEXOES 40MM, 750 KPa - FORNECIMENTO E INSTALACAO</v>
          </cell>
          <cell r="C1555" t="str">
            <v xml:space="preserve">M </v>
          </cell>
          <cell r="D1555">
            <v>4</v>
          </cell>
          <cell r="E1555">
            <v>8.5399999999999991</v>
          </cell>
          <cell r="F1555">
            <v>34.15</v>
          </cell>
        </row>
        <row r="1556">
          <cell r="A1556">
            <v>2696</v>
          </cell>
          <cell r="B1556" t="str">
            <v>ENCANADOR OU BOMBEIRO HIDRAULICO</v>
          </cell>
          <cell r="C1556" t="str">
            <v xml:space="preserve">H </v>
          </cell>
          <cell r="D1556">
            <v>0.8</v>
          </cell>
          <cell r="E1556">
            <v>7.94</v>
          </cell>
          <cell r="F1556">
            <v>6.35</v>
          </cell>
        </row>
        <row r="1557">
          <cell r="A1557">
            <v>6111</v>
          </cell>
          <cell r="B1557" t="str">
            <v>SERVENTE OU OPERARIO NAO QUALIFICADO</v>
          </cell>
          <cell r="C1557" t="str">
            <v xml:space="preserve">H </v>
          </cell>
          <cell r="D1557">
            <v>0.8</v>
          </cell>
          <cell r="E1557">
            <v>5.2</v>
          </cell>
          <cell r="F1557">
            <v>4.16</v>
          </cell>
        </row>
        <row r="1558">
          <cell r="A1558">
            <v>9874</v>
          </cell>
          <cell r="B1558" t="str">
            <v>TUBO PVC SOLDAVEL EB-892 P/AGUA FRIA PREDIAL DN 40MM</v>
          </cell>
          <cell r="C1558" t="str">
            <v xml:space="preserve">M </v>
          </cell>
          <cell r="D1558">
            <v>4</v>
          </cell>
          <cell r="E1558">
            <v>5.91</v>
          </cell>
          <cell r="F1558">
            <v>23.64</v>
          </cell>
        </row>
        <row r="1559">
          <cell r="A1559">
            <v>81068</v>
          </cell>
          <cell r="B1559" t="str">
            <v>ADAPTAD.SOLD.CURTO C/BOLSA/ROSCA P/REG.40X1 1/4"</v>
          </cell>
          <cell r="C1559" t="str">
            <v xml:space="preserve">UN </v>
          </cell>
          <cell r="D1559">
            <v>2</v>
          </cell>
          <cell r="E1559">
            <v>5.66</v>
          </cell>
          <cell r="F1559">
            <v>11.33</v>
          </cell>
        </row>
        <row r="1560">
          <cell r="A1560">
            <v>109</v>
          </cell>
          <cell r="B1560" t="str">
            <v>ADAPTADOR PVC SOLDAVEL CURTO C/ BOLSA E ROSCA P/ REGISTRO 40MM X 1 1/4"</v>
          </cell>
          <cell r="C1560" t="str">
            <v xml:space="preserve">UN </v>
          </cell>
          <cell r="D1560">
            <v>2</v>
          </cell>
          <cell r="E1560">
            <v>2.0699999999999998</v>
          </cell>
          <cell r="F1560">
            <v>4.1399999999999997</v>
          </cell>
        </row>
        <row r="1561">
          <cell r="A1561">
            <v>2696</v>
          </cell>
          <cell r="B1561" t="str">
            <v>ENCANADOR OU BOMBEIRO HIDRAULICO</v>
          </cell>
          <cell r="C1561" t="str">
            <v xml:space="preserve">H </v>
          </cell>
          <cell r="D1561">
            <v>0.5</v>
          </cell>
          <cell r="E1561">
            <v>7.94</v>
          </cell>
          <cell r="F1561">
            <v>3.97</v>
          </cell>
        </row>
        <row r="1562">
          <cell r="A1562">
            <v>3146</v>
          </cell>
          <cell r="B1562" t="str">
            <v>FITA VEDA ROSCA EM ROLOS 18MMX10M</v>
          </cell>
          <cell r="C1562" t="str">
            <v xml:space="preserve">UN </v>
          </cell>
          <cell r="D1562">
            <v>0.2</v>
          </cell>
          <cell r="E1562">
            <v>1.74</v>
          </cell>
          <cell r="F1562">
            <v>0.35</v>
          </cell>
        </row>
        <row r="1563">
          <cell r="A1563">
            <v>6116</v>
          </cell>
          <cell r="B1563" t="str">
            <v>AJUDANTE DE ENCANADOR</v>
          </cell>
          <cell r="C1563" t="str">
            <v xml:space="preserve">H </v>
          </cell>
          <cell r="D1563">
            <v>0.5</v>
          </cell>
          <cell r="E1563">
            <v>5.74</v>
          </cell>
          <cell r="F1563">
            <v>2.87</v>
          </cell>
        </row>
        <row r="1564">
          <cell r="A1564" t="str">
            <v xml:space="preserve">AG81177 </v>
          </cell>
          <cell r="B1564" t="str">
            <v>BUCHA DE REDUCAL SOLD.LONGA 40 X 25 MM</v>
          </cell>
          <cell r="C1564" t="str">
            <v xml:space="preserve">UN </v>
          </cell>
          <cell r="D1564">
            <v>2</v>
          </cell>
          <cell r="E1564">
            <v>3.51</v>
          </cell>
          <cell r="F1564">
            <v>7.01</v>
          </cell>
        </row>
        <row r="1565">
          <cell r="A1565">
            <v>2696</v>
          </cell>
          <cell r="B1565" t="str">
            <v>ENCANADOR OU BOMBEIRO HIDRAULICO</v>
          </cell>
          <cell r="C1565" t="str">
            <v xml:space="preserve">H </v>
          </cell>
          <cell r="D1565">
            <v>0.28000000000000003</v>
          </cell>
          <cell r="E1565">
            <v>7.94</v>
          </cell>
          <cell r="F1565">
            <v>2.2200000000000002</v>
          </cell>
        </row>
        <row r="1566">
          <cell r="A1566">
            <v>6116</v>
          </cell>
          <cell r="B1566" t="str">
            <v>AJUDANTE DE ENCANADOR</v>
          </cell>
          <cell r="C1566" t="str">
            <v xml:space="preserve">H </v>
          </cell>
          <cell r="D1566">
            <v>0.28000000000000003</v>
          </cell>
          <cell r="E1566">
            <v>5.74</v>
          </cell>
          <cell r="F1566">
            <v>1.61</v>
          </cell>
        </row>
        <row r="1567">
          <cell r="A1567">
            <v>834</v>
          </cell>
          <cell r="B1567" t="str">
            <v>BUCHA REDUCAO PVC SOLD LONGA P/ AGUA FRIA PRED 40MM X 25MM</v>
          </cell>
          <cell r="C1567" t="str">
            <v xml:space="preserve">UN </v>
          </cell>
          <cell r="D1567">
            <v>2</v>
          </cell>
          <cell r="E1567">
            <v>1.59</v>
          </cell>
          <cell r="F1567">
            <v>3.18</v>
          </cell>
        </row>
        <row r="1568">
          <cell r="A1568" t="str">
            <v xml:space="preserve">T1.012.011 </v>
          </cell>
          <cell r="B1568" t="str">
            <v>AGUA FRIA - BARRILETE</v>
          </cell>
        </row>
        <row r="1569">
          <cell r="A1569">
            <v>72442</v>
          </cell>
          <cell r="B1569" t="str">
            <v>TE DE PVC SOLDAVEL AGUA FRIA 50MM - FORNECIMENTO E INSTALACAO</v>
          </cell>
          <cell r="C1569" t="str">
            <v xml:space="preserve">UN </v>
          </cell>
          <cell r="D1569">
            <v>3</v>
          </cell>
          <cell r="E1569">
            <v>10.28</v>
          </cell>
          <cell r="F1569">
            <v>30.83</v>
          </cell>
        </row>
        <row r="1570">
          <cell r="A1570">
            <v>122</v>
          </cell>
          <cell r="B1570" t="str">
            <v>ADESIVO PVC FRASCO C/ 850G</v>
          </cell>
          <cell r="C1570" t="str">
            <v xml:space="preserve">UN </v>
          </cell>
          <cell r="D1570">
            <v>6.3600000000000004E-2</v>
          </cell>
          <cell r="E1570">
            <v>24.72</v>
          </cell>
          <cell r="F1570">
            <v>1.57</v>
          </cell>
        </row>
        <row r="1571">
          <cell r="A1571">
            <v>20083</v>
          </cell>
          <cell r="B1571" t="str">
            <v>SOLUCAO LIMPADORA FRASCO PLASTICO C/ 1000CM3</v>
          </cell>
          <cell r="C1571" t="str">
            <v xml:space="preserve">UN </v>
          </cell>
          <cell r="D1571">
            <v>2.1000000000000001E-2</v>
          </cell>
          <cell r="E1571">
            <v>29.28</v>
          </cell>
          <cell r="F1571">
            <v>0.61</v>
          </cell>
        </row>
        <row r="1572">
          <cell r="A1572">
            <v>2696</v>
          </cell>
          <cell r="B1572" t="str">
            <v>ENCANADOR OU BOMBEIRO HIDRAULICO</v>
          </cell>
          <cell r="C1572" t="str">
            <v xml:space="preserve">H </v>
          </cell>
          <cell r="D1572">
            <v>0.81</v>
          </cell>
          <cell r="E1572">
            <v>7.94</v>
          </cell>
          <cell r="F1572">
            <v>6.43</v>
          </cell>
        </row>
        <row r="1573">
          <cell r="A1573">
            <v>6115</v>
          </cell>
          <cell r="B1573" t="str">
            <v>AJUDANTE</v>
          </cell>
          <cell r="C1573" t="str">
            <v xml:space="preserve">H </v>
          </cell>
          <cell r="D1573">
            <v>0.81</v>
          </cell>
          <cell r="E1573">
            <v>5.2</v>
          </cell>
          <cell r="F1573">
            <v>4.21</v>
          </cell>
        </row>
        <row r="1574">
          <cell r="A1574">
            <v>7142</v>
          </cell>
          <cell r="B1574" t="str">
            <v>TE PVC SOLD 90G P/ AGUA FRIA PREDIAL 50MM</v>
          </cell>
          <cell r="C1574" t="str">
            <v xml:space="preserve">UN </v>
          </cell>
          <cell r="D1574">
            <v>3</v>
          </cell>
          <cell r="E1574">
            <v>6</v>
          </cell>
          <cell r="F1574">
            <v>18</v>
          </cell>
        </row>
        <row r="1575">
          <cell r="A1575">
            <v>72444</v>
          </cell>
          <cell r="B1575" t="str">
            <v>TE DE PVC SOLDAVEL AGUA FRIA 75MM - FORNECIMENTO E INSTALACAO</v>
          </cell>
          <cell r="C1575" t="str">
            <v xml:space="preserve">UN </v>
          </cell>
          <cell r="D1575">
            <v>2</v>
          </cell>
          <cell r="E1575">
            <v>42.85</v>
          </cell>
          <cell r="F1575">
            <v>85.69</v>
          </cell>
        </row>
        <row r="1576">
          <cell r="A1576">
            <v>122</v>
          </cell>
          <cell r="B1576" t="str">
            <v>ADESIVO PVC FRASCO C/ 850G</v>
          </cell>
          <cell r="C1576" t="str">
            <v xml:space="preserve">UN </v>
          </cell>
          <cell r="D1576">
            <v>5.1799999999999999E-2</v>
          </cell>
          <cell r="E1576">
            <v>24.72</v>
          </cell>
          <cell r="F1576">
            <v>1.28</v>
          </cell>
        </row>
        <row r="1577">
          <cell r="A1577">
            <v>20083</v>
          </cell>
          <cell r="B1577" t="str">
            <v>SOLUCAO LIMPADORA FRASCO PLASTICO C/ 1000CM3</v>
          </cell>
          <cell r="C1577" t="str">
            <v xml:space="preserve">UN </v>
          </cell>
          <cell r="D1577">
            <v>1.7999999999999999E-2</v>
          </cell>
          <cell r="E1577">
            <v>29.28</v>
          </cell>
          <cell r="F1577">
            <v>0.53</v>
          </cell>
        </row>
        <row r="1578">
          <cell r="A1578">
            <v>2696</v>
          </cell>
          <cell r="B1578" t="str">
            <v>ENCANADOR OU BOMBEIRO HIDRAULICO</v>
          </cell>
          <cell r="C1578" t="str">
            <v xml:space="preserve">H </v>
          </cell>
          <cell r="D1578">
            <v>0.6</v>
          </cell>
          <cell r="E1578">
            <v>7.94</v>
          </cell>
          <cell r="F1578">
            <v>4.76</v>
          </cell>
        </row>
        <row r="1579">
          <cell r="A1579">
            <v>6115</v>
          </cell>
          <cell r="B1579" t="str">
            <v>AJUDANTE</v>
          </cell>
          <cell r="C1579" t="str">
            <v xml:space="preserve">H </v>
          </cell>
          <cell r="D1579">
            <v>0.6</v>
          </cell>
          <cell r="E1579">
            <v>5.2</v>
          </cell>
          <cell r="F1579">
            <v>3.12</v>
          </cell>
        </row>
        <row r="1580">
          <cell r="A1580">
            <v>7144</v>
          </cell>
          <cell r="B1580" t="str">
            <v>TE PVC SOLD 90G P/ AGUA FRIA PREDIAL 75MM</v>
          </cell>
          <cell r="C1580" t="str">
            <v xml:space="preserve">UN </v>
          </cell>
          <cell r="D1580">
            <v>2</v>
          </cell>
          <cell r="E1580">
            <v>38</v>
          </cell>
          <cell r="F1580">
            <v>76</v>
          </cell>
        </row>
        <row r="1581">
          <cell r="A1581">
            <v>72579</v>
          </cell>
          <cell r="B1581" t="str">
            <v>JOELHO PVC SOLDAVEL 90º AGUA FRIA 50MM - FORNECIMENTO E INSTALACAO</v>
          </cell>
          <cell r="C1581" t="str">
            <v xml:space="preserve">UN </v>
          </cell>
          <cell r="D1581">
            <v>5</v>
          </cell>
          <cell r="E1581">
            <v>6.25</v>
          </cell>
          <cell r="F1581">
            <v>31.27</v>
          </cell>
        </row>
        <row r="1582">
          <cell r="A1582">
            <v>122</v>
          </cell>
          <cell r="B1582" t="str">
            <v>ADESIVO PVC FRASCO C/ 850G</v>
          </cell>
          <cell r="C1582" t="str">
            <v xml:space="preserve">UN </v>
          </cell>
          <cell r="D1582">
            <v>5.8999999999999997E-2</v>
          </cell>
          <cell r="E1582">
            <v>24.72</v>
          </cell>
          <cell r="F1582">
            <v>1.46</v>
          </cell>
        </row>
        <row r="1583">
          <cell r="A1583">
            <v>20083</v>
          </cell>
          <cell r="B1583" t="str">
            <v>SOLUCAO LIMPADORA FRASCO PLASTICO C/ 1000CM3</v>
          </cell>
          <cell r="C1583" t="str">
            <v xml:space="preserve">UN </v>
          </cell>
          <cell r="D1583">
            <v>0.02</v>
          </cell>
          <cell r="E1583">
            <v>29.28</v>
          </cell>
          <cell r="F1583">
            <v>0.59</v>
          </cell>
        </row>
        <row r="1584">
          <cell r="A1584">
            <v>2696</v>
          </cell>
          <cell r="B1584" t="str">
            <v>ENCANADOR OU BOMBEIRO HIDRAULICO</v>
          </cell>
          <cell r="C1584" t="str">
            <v xml:space="preserve">H </v>
          </cell>
          <cell r="D1584">
            <v>1.25</v>
          </cell>
          <cell r="E1584">
            <v>7.94</v>
          </cell>
          <cell r="F1584">
            <v>9.93</v>
          </cell>
        </row>
        <row r="1585">
          <cell r="A1585">
            <v>3540</v>
          </cell>
          <cell r="B1585" t="str">
            <v>JOELHO PVC SOLD 90G P/AGUA FRIA PREDIAL 50 MM</v>
          </cell>
          <cell r="C1585" t="str">
            <v xml:space="preserve">UN </v>
          </cell>
          <cell r="D1585">
            <v>5</v>
          </cell>
          <cell r="E1585">
            <v>2.56</v>
          </cell>
          <cell r="F1585">
            <v>12.8</v>
          </cell>
        </row>
        <row r="1586">
          <cell r="A1586">
            <v>6115</v>
          </cell>
          <cell r="B1586" t="str">
            <v>AJUDANTE</v>
          </cell>
          <cell r="C1586" t="str">
            <v xml:space="preserve">H </v>
          </cell>
          <cell r="D1586">
            <v>1.25</v>
          </cell>
          <cell r="E1586">
            <v>5.2</v>
          </cell>
          <cell r="F1586">
            <v>6.5</v>
          </cell>
        </row>
        <row r="1587">
          <cell r="A1587">
            <v>72587</v>
          </cell>
          <cell r="B1587" t="str">
            <v>JOELHO PVC ROSQUEAVEL 90º AGUA FRIA 1.1/2" - FORNECIMENTO E INSTALACAO</v>
          </cell>
          <cell r="C1587" t="str">
            <v xml:space="preserve">UN </v>
          </cell>
          <cell r="D1587">
            <v>1</v>
          </cell>
          <cell r="E1587">
            <v>11.86</v>
          </cell>
          <cell r="F1587">
            <v>11.86</v>
          </cell>
        </row>
        <row r="1588">
          <cell r="A1588">
            <v>2696</v>
          </cell>
          <cell r="B1588" t="str">
            <v>ENCANADOR OU BOMBEIRO HIDRAULICO</v>
          </cell>
          <cell r="C1588" t="str">
            <v xml:space="preserve">H </v>
          </cell>
          <cell r="D1588">
            <v>0.3</v>
          </cell>
          <cell r="E1588">
            <v>7.94</v>
          </cell>
          <cell r="F1588">
            <v>2.38</v>
          </cell>
        </row>
        <row r="1589">
          <cell r="A1589">
            <v>3143</v>
          </cell>
          <cell r="B1589" t="str">
            <v>FITA VEDA ROSCA EM ROLOS 18MMX25M</v>
          </cell>
          <cell r="C1589" t="str">
            <v xml:space="preserve">UN </v>
          </cell>
          <cell r="D1589">
            <v>0.04</v>
          </cell>
          <cell r="E1589">
            <v>4.01</v>
          </cell>
          <cell r="F1589">
            <v>0.16</v>
          </cell>
        </row>
        <row r="1590">
          <cell r="A1590">
            <v>3481</v>
          </cell>
          <cell r="B1590" t="str">
            <v>JOELHO PVC C/ROSCA 90G P/ AGUA FRIA PREDIAL 1 1/2"</v>
          </cell>
          <cell r="C1590" t="str">
            <v xml:space="preserve">UN </v>
          </cell>
          <cell r="D1590">
            <v>1</v>
          </cell>
          <cell r="E1590">
            <v>7.76</v>
          </cell>
          <cell r="F1590">
            <v>7.76</v>
          </cell>
        </row>
        <row r="1591">
          <cell r="A1591">
            <v>6115</v>
          </cell>
          <cell r="B1591" t="str">
            <v>AJUDANTE</v>
          </cell>
          <cell r="C1591" t="str">
            <v xml:space="preserve">H </v>
          </cell>
          <cell r="D1591">
            <v>0.3</v>
          </cell>
          <cell r="E1591">
            <v>5.2</v>
          </cell>
          <cell r="F1591">
            <v>1.56</v>
          </cell>
        </row>
        <row r="1592">
          <cell r="A1592" t="str">
            <v xml:space="preserve">72787A </v>
          </cell>
          <cell r="B1592" t="str">
            <v>ADAPTADOR PVC ROSCAVEL COM FLANGE LIVRE E ANEL PARA CAIXA D´AGUA 1.1/2" - FORNECIMENTO E INSTALACAO</v>
          </cell>
          <cell r="C1592" t="str">
            <v xml:space="preserve">UN </v>
          </cell>
          <cell r="D1592">
            <v>1</v>
          </cell>
          <cell r="E1592">
            <v>17.739999999999998</v>
          </cell>
          <cell r="F1592">
            <v>17.739999999999998</v>
          </cell>
        </row>
        <row r="1593">
          <cell r="A1593">
            <v>122</v>
          </cell>
          <cell r="B1593" t="str">
            <v>ADESIVO PVC FRASCO C/ 850G</v>
          </cell>
          <cell r="C1593" t="str">
            <v xml:space="preserve">UN </v>
          </cell>
          <cell r="D1593">
            <v>8.8000000000000005E-3</v>
          </cell>
          <cell r="E1593">
            <v>24.72</v>
          </cell>
          <cell r="F1593">
            <v>0.22</v>
          </cell>
        </row>
        <row r="1594">
          <cell r="A1594">
            <v>20083</v>
          </cell>
          <cell r="B1594" t="str">
            <v>SOLUCAO LIMPADORA FRASCO PLASTICO C/ 1000CM3</v>
          </cell>
          <cell r="C1594" t="str">
            <v xml:space="preserve">UN </v>
          </cell>
          <cell r="D1594">
            <v>1.0999999999999999E-2</v>
          </cell>
          <cell r="E1594">
            <v>29.28</v>
          </cell>
          <cell r="F1594">
            <v>0.32</v>
          </cell>
        </row>
        <row r="1595">
          <cell r="A1595">
            <v>2696</v>
          </cell>
          <cell r="B1595" t="str">
            <v>ENCANADOR OU BOMBEIRO HIDRAULICO</v>
          </cell>
          <cell r="C1595" t="str">
            <v xml:space="preserve">H </v>
          </cell>
          <cell r="D1595">
            <v>0.112</v>
          </cell>
          <cell r="E1595">
            <v>7.94</v>
          </cell>
          <cell r="F1595">
            <v>0.89</v>
          </cell>
        </row>
        <row r="1596">
          <cell r="A1596">
            <v>3143</v>
          </cell>
          <cell r="B1596" t="str">
            <v>FITA VEDA ROSCA EM ROLOS 18MMX25M</v>
          </cell>
          <cell r="C1596" t="str">
            <v xml:space="preserve">UN </v>
          </cell>
          <cell r="D1596">
            <v>1.8800000000000001E-2</v>
          </cell>
          <cell r="E1596">
            <v>4.01</v>
          </cell>
          <cell r="F1596">
            <v>0.08</v>
          </cell>
        </row>
        <row r="1597">
          <cell r="A1597">
            <v>6116</v>
          </cell>
          <cell r="B1597" t="str">
            <v>AJUDANTE DE ENCANADOR</v>
          </cell>
          <cell r="C1597" t="str">
            <v xml:space="preserve">H </v>
          </cell>
          <cell r="D1597">
            <v>0.112</v>
          </cell>
          <cell r="E1597">
            <v>5.74</v>
          </cell>
          <cell r="F1597">
            <v>0.64</v>
          </cell>
        </row>
        <row r="1598">
          <cell r="A1598">
            <v>99</v>
          </cell>
          <cell r="B1598" t="str">
            <v>ADAPTADOR PVC SOLDAVEL C/ FLANGES E ANEL DE VEDACAO P/ CAIXA D AGUA 50MM X 11/2"</v>
          </cell>
          <cell r="C1598" t="str">
            <v xml:space="preserve">UN </v>
          </cell>
          <cell r="D1598">
            <v>1</v>
          </cell>
          <cell r="E1598">
            <v>15.59</v>
          </cell>
          <cell r="F1598">
            <v>15.59</v>
          </cell>
        </row>
        <row r="1599">
          <cell r="A1599">
            <v>72792</v>
          </cell>
          <cell r="B1599" t="str">
            <v>ADAPTADOR PVC SOLDAVEL COM FLANGES LIVRES PARA CAIXA D´AGUA 50MMX1.1/2" - FORNECIMENTO E INSTALACAO</v>
          </cell>
          <cell r="C1599" t="str">
            <v xml:space="preserve">UN </v>
          </cell>
          <cell r="D1599">
            <v>4</v>
          </cell>
          <cell r="E1599">
            <v>24.23</v>
          </cell>
          <cell r="F1599">
            <v>96.91</v>
          </cell>
        </row>
        <row r="1600">
          <cell r="A1600">
            <v>122</v>
          </cell>
          <cell r="B1600" t="str">
            <v>ADESIVO PVC FRASCO C/ 850G</v>
          </cell>
          <cell r="C1600" t="str">
            <v xml:space="preserve">UN </v>
          </cell>
          <cell r="D1600">
            <v>3.5200000000000002E-2</v>
          </cell>
          <cell r="E1600">
            <v>24.72</v>
          </cell>
          <cell r="F1600">
            <v>0.87</v>
          </cell>
        </row>
        <row r="1601">
          <cell r="A1601">
            <v>20083</v>
          </cell>
          <cell r="B1601" t="str">
            <v>SOLUCAO LIMPADORA FRASCO PLASTICO C/ 1000CM3</v>
          </cell>
          <cell r="C1601" t="str">
            <v xml:space="preserve">UN </v>
          </cell>
          <cell r="D1601">
            <v>4.3999999999999997E-2</v>
          </cell>
          <cell r="E1601">
            <v>29.28</v>
          </cell>
          <cell r="F1601">
            <v>1.29</v>
          </cell>
        </row>
        <row r="1602">
          <cell r="A1602">
            <v>2696</v>
          </cell>
          <cell r="B1602" t="str">
            <v>ENCANADOR OU BOMBEIRO HIDRAULICO</v>
          </cell>
          <cell r="C1602" t="str">
            <v xml:space="preserve">H </v>
          </cell>
          <cell r="D1602">
            <v>0.44800000000000001</v>
          </cell>
          <cell r="E1602">
            <v>7.94</v>
          </cell>
          <cell r="F1602">
            <v>3.56</v>
          </cell>
        </row>
        <row r="1603">
          <cell r="A1603">
            <v>3143</v>
          </cell>
          <cell r="B1603" t="str">
            <v>FITA VEDA ROSCA EM ROLOS 18MMX25M</v>
          </cell>
          <cell r="C1603" t="str">
            <v xml:space="preserve">UN </v>
          </cell>
          <cell r="D1603">
            <v>7.5200000000000003E-2</v>
          </cell>
          <cell r="E1603">
            <v>4.01</v>
          </cell>
          <cell r="F1603">
            <v>0.3</v>
          </cell>
        </row>
        <row r="1604">
          <cell r="A1604">
            <v>6116</v>
          </cell>
          <cell r="B1604" t="str">
            <v>AJUDANTE DE ENCANADOR</v>
          </cell>
          <cell r="C1604" t="str">
            <v xml:space="preserve">H </v>
          </cell>
          <cell r="D1604">
            <v>0.44800000000000001</v>
          </cell>
          <cell r="E1604">
            <v>5.74</v>
          </cell>
          <cell r="F1604">
            <v>2.57</v>
          </cell>
        </row>
        <row r="1605">
          <cell r="A1605">
            <v>66</v>
          </cell>
          <cell r="B1605" t="str">
            <v>ADAPTADOR PVC SOLDAVEL FLANGES LIVRES P/ CAIXA D AGUA 50MM X 1 1/2"</v>
          </cell>
          <cell r="C1605" t="str">
            <v xml:space="preserve">UN </v>
          </cell>
          <cell r="D1605">
            <v>4</v>
          </cell>
          <cell r="E1605">
            <v>22.08</v>
          </cell>
          <cell r="F1605">
            <v>88.32</v>
          </cell>
        </row>
        <row r="1606">
          <cell r="A1606">
            <v>72803</v>
          </cell>
          <cell r="B1606" t="str">
            <v>ADAPTADOR PVC SOLDAVEL LONGO COM FLANGES LIVRES PARA CAIXA D´AGUA 75MMX2.1/2" - FORNECIMENTO E INSTALACAO</v>
          </cell>
          <cell r="C1606" t="str">
            <v xml:space="preserve">UN </v>
          </cell>
          <cell r="D1606">
            <v>2</v>
          </cell>
          <cell r="E1606">
            <v>111.99</v>
          </cell>
          <cell r="F1606">
            <v>223.98</v>
          </cell>
        </row>
        <row r="1607">
          <cell r="A1607">
            <v>122</v>
          </cell>
          <cell r="B1607" t="str">
            <v>ADESIVO PVC FRASCO C/ 850G</v>
          </cell>
          <cell r="C1607" t="str">
            <v xml:space="preserve">UN </v>
          </cell>
          <cell r="D1607">
            <v>0.04</v>
          </cell>
          <cell r="E1607">
            <v>24.72</v>
          </cell>
          <cell r="F1607">
            <v>0.99</v>
          </cell>
        </row>
        <row r="1608">
          <cell r="A1608">
            <v>20083</v>
          </cell>
          <cell r="B1608" t="str">
            <v>SOLUCAO LIMPADORA FRASCO PLASTICO C/ 1000CM3</v>
          </cell>
          <cell r="C1608" t="str">
            <v xml:space="preserve">UN </v>
          </cell>
          <cell r="D1608">
            <v>5.1999999999999998E-2</v>
          </cell>
          <cell r="E1608">
            <v>29.28</v>
          </cell>
          <cell r="F1608">
            <v>1.52</v>
          </cell>
        </row>
        <row r="1609">
          <cell r="A1609">
            <v>2696</v>
          </cell>
          <cell r="B1609" t="str">
            <v>ENCANADOR OU BOMBEIRO HIDRAULICO</v>
          </cell>
          <cell r="C1609" t="str">
            <v xml:space="preserve">H </v>
          </cell>
          <cell r="D1609">
            <v>0.28799999999999998</v>
          </cell>
          <cell r="E1609">
            <v>7.94</v>
          </cell>
          <cell r="F1609">
            <v>2.29</v>
          </cell>
        </row>
        <row r="1610">
          <cell r="A1610">
            <v>3143</v>
          </cell>
          <cell r="B1610" t="str">
            <v>FITA VEDA ROSCA EM ROLOS 18MMX25M</v>
          </cell>
          <cell r="C1610" t="str">
            <v xml:space="preserve">UN </v>
          </cell>
          <cell r="D1610">
            <v>5.6399999999999999E-2</v>
          </cell>
          <cell r="E1610">
            <v>4.01</v>
          </cell>
          <cell r="F1610">
            <v>0.23</v>
          </cell>
        </row>
        <row r="1611">
          <cell r="A1611">
            <v>6116</v>
          </cell>
          <cell r="B1611" t="str">
            <v>AJUDANTE DE ENCANADOR</v>
          </cell>
          <cell r="C1611" t="str">
            <v xml:space="preserve">H </v>
          </cell>
          <cell r="D1611">
            <v>0.28799999999999998</v>
          </cell>
          <cell r="E1611">
            <v>5.74</v>
          </cell>
          <cell r="F1611">
            <v>1.65</v>
          </cell>
        </row>
        <row r="1612">
          <cell r="A1612">
            <v>82</v>
          </cell>
          <cell r="B1612" t="str">
            <v>ADAPTADOR PVC SOLDAVEL LONGO C/ FLANGE LIVRE P/ CAIXA D AGUA 7 5MM X 2 1/2"</v>
          </cell>
          <cell r="C1612" t="str">
            <v xml:space="preserve">UN </v>
          </cell>
          <cell r="D1612">
            <v>2</v>
          </cell>
          <cell r="E1612">
            <v>108.65</v>
          </cell>
          <cell r="F1612">
            <v>217.3</v>
          </cell>
        </row>
        <row r="1613">
          <cell r="A1613" t="str">
            <v xml:space="preserve">74092/001A </v>
          </cell>
          <cell r="B1613" t="str">
            <v>CHAVE DE NIVEL TIPO BOIA - FORNECIMENTO E INSTALACAO</v>
          </cell>
          <cell r="C1613" t="str">
            <v xml:space="preserve">UN </v>
          </cell>
          <cell r="D1613">
            <v>1</v>
          </cell>
          <cell r="E1613">
            <v>103.49</v>
          </cell>
          <cell r="F1613">
            <v>103.49</v>
          </cell>
        </row>
        <row r="1614">
          <cell r="A1614">
            <v>11825</v>
          </cell>
          <cell r="B1614" t="str">
            <v>TORNEIRA DE BOIA REAL 1" C/ BALAO PLASTICO</v>
          </cell>
          <cell r="C1614" t="str">
            <v xml:space="preserve">UN </v>
          </cell>
          <cell r="D1614">
            <v>1</v>
          </cell>
          <cell r="E1614">
            <v>60.03</v>
          </cell>
          <cell r="F1614">
            <v>60.03</v>
          </cell>
        </row>
        <row r="1615">
          <cell r="A1615">
            <v>2436</v>
          </cell>
          <cell r="B1615" t="str">
            <v>ELETRICISTA OU OFICIAL ELETRICISTA</v>
          </cell>
          <cell r="C1615" t="str">
            <v xml:space="preserve">H </v>
          </cell>
          <cell r="D1615">
            <v>1</v>
          </cell>
          <cell r="E1615">
            <v>7.94</v>
          </cell>
          <cell r="F1615">
            <v>7.94</v>
          </cell>
        </row>
        <row r="1616">
          <cell r="A1616">
            <v>6113</v>
          </cell>
          <cell r="B1616" t="str">
            <v>AJUDANTE DE ELETRICISTA</v>
          </cell>
          <cell r="C1616" t="str">
            <v xml:space="preserve">H </v>
          </cell>
          <cell r="D1616">
            <v>1</v>
          </cell>
          <cell r="E1616">
            <v>5.7</v>
          </cell>
          <cell r="F1616">
            <v>5.7</v>
          </cell>
        </row>
        <row r="1617">
          <cell r="A1617">
            <v>7588</v>
          </cell>
          <cell r="B1617" t="str">
            <v>AUTOMATICO DE BOIA SUPERIOR 10A/250V</v>
          </cell>
          <cell r="C1617" t="str">
            <v xml:space="preserve">UN </v>
          </cell>
          <cell r="D1617">
            <v>1</v>
          </cell>
          <cell r="E1617">
            <v>29.82</v>
          </cell>
          <cell r="F1617">
            <v>29.82</v>
          </cell>
        </row>
        <row r="1618">
          <cell r="A1618" t="str">
            <v xml:space="preserve">74180/001 </v>
          </cell>
          <cell r="B1618" t="str">
            <v>REGISTRO GAVETA 2.1/2" BRUTO LATAO - FORNECIMENTO E INSTALACAO</v>
          </cell>
          <cell r="C1618" t="str">
            <v xml:space="preserve">UN </v>
          </cell>
          <cell r="D1618">
            <v>2</v>
          </cell>
          <cell r="E1618">
            <v>188.92</v>
          </cell>
          <cell r="F1618">
            <v>377.85</v>
          </cell>
        </row>
        <row r="1619">
          <cell r="A1619">
            <v>2696</v>
          </cell>
          <cell r="B1619" t="str">
            <v>ENCANADOR OU BOMBEIRO HIDRAULICO</v>
          </cell>
          <cell r="C1619" t="str">
            <v xml:space="preserve">H </v>
          </cell>
          <cell r="D1619">
            <v>2.2999999999999998</v>
          </cell>
          <cell r="E1619">
            <v>7.94</v>
          </cell>
          <cell r="F1619">
            <v>18.260000000000002</v>
          </cell>
        </row>
        <row r="1620">
          <cell r="A1620">
            <v>3146</v>
          </cell>
          <cell r="B1620" t="str">
            <v>FITA VEDA ROSCA EM ROLOS 18MMX10M</v>
          </cell>
          <cell r="C1620" t="str">
            <v xml:space="preserve">UN </v>
          </cell>
          <cell r="D1620">
            <v>0.56399999999999995</v>
          </cell>
          <cell r="E1620">
            <v>1.74</v>
          </cell>
          <cell r="F1620">
            <v>0.98</v>
          </cell>
        </row>
        <row r="1621">
          <cell r="A1621">
            <v>6011</v>
          </cell>
          <cell r="B1621" t="str">
            <v>REGISTRO GAVETA 2.1/2" BRUTO LATAO REF 1502-B</v>
          </cell>
          <cell r="C1621" t="str">
            <v xml:space="preserve">UN </v>
          </cell>
          <cell r="D1621">
            <v>2</v>
          </cell>
          <cell r="E1621">
            <v>172.7</v>
          </cell>
          <cell r="F1621">
            <v>345.4</v>
          </cell>
        </row>
        <row r="1622">
          <cell r="A1622">
            <v>6116</v>
          </cell>
          <cell r="B1622" t="str">
            <v>AJUDANTE DE ENCANADOR</v>
          </cell>
          <cell r="C1622" t="str">
            <v xml:space="preserve">H </v>
          </cell>
          <cell r="D1622">
            <v>2.2999999999999998</v>
          </cell>
          <cell r="E1622">
            <v>5.74</v>
          </cell>
          <cell r="F1622">
            <v>13.2</v>
          </cell>
        </row>
        <row r="1623">
          <cell r="A1623" t="str">
            <v xml:space="preserve">74182/001 </v>
          </cell>
          <cell r="B1623" t="str">
            <v>REGISTRO GAVETA 1.1/2" BRUTO LATAO - FORNECIMENTO E INSTALACAO</v>
          </cell>
          <cell r="C1623" t="str">
            <v xml:space="preserve">UN </v>
          </cell>
          <cell r="D1623">
            <v>2</v>
          </cell>
          <cell r="E1623">
            <v>57.44</v>
          </cell>
          <cell r="F1623">
            <v>114.88</v>
          </cell>
        </row>
        <row r="1624">
          <cell r="A1624">
            <v>2696</v>
          </cell>
          <cell r="B1624" t="str">
            <v>ENCANADOR OU BOMBEIRO HIDRAULICO</v>
          </cell>
          <cell r="C1624" t="str">
            <v xml:space="preserve">H </v>
          </cell>
          <cell r="D1624">
            <v>1.7</v>
          </cell>
          <cell r="E1624">
            <v>7.94</v>
          </cell>
          <cell r="F1624">
            <v>13.5</v>
          </cell>
        </row>
        <row r="1625">
          <cell r="A1625">
            <v>3146</v>
          </cell>
          <cell r="B1625" t="str">
            <v>FITA VEDA ROSCA EM ROLOS 18MMX10M</v>
          </cell>
          <cell r="C1625" t="str">
            <v xml:space="preserve">UN </v>
          </cell>
          <cell r="D1625">
            <v>0.36759999999999998</v>
          </cell>
          <cell r="E1625">
            <v>1.74</v>
          </cell>
          <cell r="F1625">
            <v>0.64</v>
          </cell>
        </row>
        <row r="1626">
          <cell r="A1626">
            <v>6010</v>
          </cell>
          <cell r="B1626" t="str">
            <v>REGISTRO GAVETA 1.1/2" BRUTO LATAO REF 1502-B</v>
          </cell>
          <cell r="C1626" t="str">
            <v xml:space="preserve">UN </v>
          </cell>
          <cell r="D1626">
            <v>2</v>
          </cell>
          <cell r="E1626">
            <v>45.49</v>
          </cell>
          <cell r="F1626">
            <v>90.98</v>
          </cell>
        </row>
        <row r="1627">
          <cell r="A1627">
            <v>6116</v>
          </cell>
          <cell r="B1627" t="str">
            <v>AJUDANTE DE ENCANADOR</v>
          </cell>
          <cell r="C1627" t="str">
            <v xml:space="preserve">H </v>
          </cell>
          <cell r="D1627">
            <v>1.7</v>
          </cell>
          <cell r="E1627">
            <v>5.74</v>
          </cell>
          <cell r="F1627">
            <v>9.76</v>
          </cell>
        </row>
        <row r="1628">
          <cell r="A1628">
            <v>74317</v>
          </cell>
          <cell r="B1628" t="str">
            <v>TUBO DE PVC SOLDAVEL, SEM CONEXOES 50MM - FORNECIMENTO E INSTALACAO</v>
          </cell>
          <cell r="C1628" t="str">
            <v xml:space="preserve">M </v>
          </cell>
          <cell r="D1628">
            <v>9</v>
          </cell>
          <cell r="E1628">
            <v>10.08</v>
          </cell>
          <cell r="F1628">
            <v>90.75</v>
          </cell>
        </row>
        <row r="1629">
          <cell r="A1629">
            <v>2696</v>
          </cell>
          <cell r="B1629" t="str">
            <v>ENCANADOR OU BOMBEIRO HIDRAULICO</v>
          </cell>
          <cell r="C1629" t="str">
            <v xml:space="preserve">H </v>
          </cell>
          <cell r="D1629">
            <v>2.16</v>
          </cell>
          <cell r="E1629">
            <v>7.94</v>
          </cell>
          <cell r="F1629">
            <v>17.149999999999999</v>
          </cell>
        </row>
        <row r="1630">
          <cell r="A1630">
            <v>6111</v>
          </cell>
          <cell r="B1630" t="str">
            <v>SERVENTE OU OPERARIO NAO QUALIFICADO</v>
          </cell>
          <cell r="C1630" t="str">
            <v xml:space="preserve">H </v>
          </cell>
          <cell r="D1630">
            <v>2.16</v>
          </cell>
          <cell r="E1630">
            <v>5.2</v>
          </cell>
          <cell r="F1630">
            <v>11.23</v>
          </cell>
        </row>
        <row r="1631">
          <cell r="A1631">
            <v>9875</v>
          </cell>
          <cell r="B1631" t="str">
            <v>TUBO PVC SOLDAVEL EB-892 P/AGUA FRIA PREDIAL DN 50MM</v>
          </cell>
          <cell r="C1631" t="str">
            <v xml:space="preserve">M </v>
          </cell>
          <cell r="D1631">
            <v>9</v>
          </cell>
          <cell r="E1631">
            <v>6.93</v>
          </cell>
          <cell r="F1631">
            <v>62.37</v>
          </cell>
        </row>
        <row r="1632">
          <cell r="A1632" t="str">
            <v xml:space="preserve">74318A </v>
          </cell>
          <cell r="B1632" t="str">
            <v>TUBO DE PVC SOLDAVEL, SEM CONEXOES 75MM, 750 KPa - FORNECIMENTO E INSTALACAO</v>
          </cell>
          <cell r="C1632" t="str">
            <v xml:space="preserve">M </v>
          </cell>
          <cell r="D1632">
            <v>3</v>
          </cell>
          <cell r="E1632">
            <v>23.69</v>
          </cell>
          <cell r="F1632">
            <v>71.08</v>
          </cell>
        </row>
        <row r="1633">
          <cell r="A1633">
            <v>2696</v>
          </cell>
          <cell r="B1633" t="str">
            <v>ENCANADOR OU BOMBEIRO HIDRAULICO</v>
          </cell>
          <cell r="C1633" t="str">
            <v xml:space="preserve">H </v>
          </cell>
          <cell r="D1633">
            <v>0.9</v>
          </cell>
          <cell r="E1633">
            <v>7.94</v>
          </cell>
          <cell r="F1633">
            <v>7.15</v>
          </cell>
        </row>
        <row r="1634">
          <cell r="A1634">
            <v>6111</v>
          </cell>
          <cell r="B1634" t="str">
            <v>SERVENTE OU OPERARIO NAO QUALIFICADO</v>
          </cell>
          <cell r="C1634" t="str">
            <v xml:space="preserve">H </v>
          </cell>
          <cell r="D1634">
            <v>0.9</v>
          </cell>
          <cell r="E1634">
            <v>5.2</v>
          </cell>
          <cell r="F1634">
            <v>4.68</v>
          </cell>
        </row>
        <row r="1635">
          <cell r="A1635">
            <v>9871</v>
          </cell>
          <cell r="B1635" t="str">
            <v>TUBO PVC SOLDAVEL EB-892 P/AGUA FRIA PREDIAL DN 75MM</v>
          </cell>
          <cell r="C1635" t="str">
            <v xml:space="preserve">M </v>
          </cell>
          <cell r="D1635">
            <v>3</v>
          </cell>
          <cell r="E1635">
            <v>19.75</v>
          </cell>
          <cell r="F1635">
            <v>59.25</v>
          </cell>
        </row>
        <row r="1636">
          <cell r="A1636">
            <v>81071</v>
          </cell>
          <cell r="B1636" t="str">
            <v>ADAPTADOR SOLDAVEL CURTO C/BR P/REG.75X2.1/2"</v>
          </cell>
          <cell r="C1636" t="str">
            <v xml:space="preserve">UN </v>
          </cell>
          <cell r="D1636">
            <v>4</v>
          </cell>
          <cell r="E1636">
            <v>17.73</v>
          </cell>
          <cell r="F1636">
            <v>70.930000000000007</v>
          </cell>
        </row>
        <row r="1637">
          <cell r="A1637">
            <v>104</v>
          </cell>
          <cell r="B1637" t="str">
            <v>ADAPTADOR PVC SOLDAVEL CURTO C/ BOLSA E ROSCA P/ REGISTRO 75MM X 2 1/2"</v>
          </cell>
          <cell r="C1637" t="str">
            <v xml:space="preserve">UN </v>
          </cell>
          <cell r="D1637">
            <v>4</v>
          </cell>
          <cell r="E1637">
            <v>13.02</v>
          </cell>
          <cell r="F1637">
            <v>52.08</v>
          </cell>
        </row>
        <row r="1638">
          <cell r="A1638">
            <v>122</v>
          </cell>
          <cell r="B1638" t="str">
            <v>ADESIVO PVC FRASCO C/ 850G</v>
          </cell>
          <cell r="C1638" t="str">
            <v xml:space="preserve">UN </v>
          </cell>
          <cell r="D1638">
            <v>2.3199999999999998E-2</v>
          </cell>
          <cell r="E1638">
            <v>24.72</v>
          </cell>
          <cell r="F1638">
            <v>0.56999999999999995</v>
          </cell>
        </row>
        <row r="1639">
          <cell r="A1639">
            <v>20083</v>
          </cell>
          <cell r="B1639" t="str">
            <v>SOLUCAO LIMPADORA FRASCO PLASTICO C/ 1000CM3</v>
          </cell>
          <cell r="C1639" t="str">
            <v xml:space="preserve">UN </v>
          </cell>
          <cell r="D1639">
            <v>2.8000000000000001E-2</v>
          </cell>
          <cell r="E1639">
            <v>29.28</v>
          </cell>
          <cell r="F1639">
            <v>0.82</v>
          </cell>
        </row>
        <row r="1640">
          <cell r="A1640">
            <v>2696</v>
          </cell>
          <cell r="B1640" t="str">
            <v>ENCANADOR OU BOMBEIRO HIDRAULICO</v>
          </cell>
          <cell r="C1640" t="str">
            <v xml:space="preserve">H </v>
          </cell>
          <cell r="D1640">
            <v>1.2</v>
          </cell>
          <cell r="E1640">
            <v>7.94</v>
          </cell>
          <cell r="F1640">
            <v>9.5299999999999994</v>
          </cell>
        </row>
        <row r="1641">
          <cell r="A1641">
            <v>3146</v>
          </cell>
          <cell r="B1641" t="str">
            <v>FITA VEDA ROSCA EM ROLOS 18MMX10M</v>
          </cell>
          <cell r="C1641" t="str">
            <v xml:space="preserve">UN </v>
          </cell>
          <cell r="D1641">
            <v>0.6</v>
          </cell>
          <cell r="E1641">
            <v>1.74</v>
          </cell>
          <cell r="F1641">
            <v>1.04</v>
          </cell>
        </row>
        <row r="1642">
          <cell r="A1642">
            <v>6116</v>
          </cell>
          <cell r="B1642" t="str">
            <v>AJUDANTE DE ENCANADOR</v>
          </cell>
          <cell r="C1642" t="str">
            <v xml:space="preserve">H </v>
          </cell>
          <cell r="D1642">
            <v>1.2</v>
          </cell>
          <cell r="E1642">
            <v>5.74</v>
          </cell>
          <cell r="F1642">
            <v>6.89</v>
          </cell>
        </row>
        <row r="1643">
          <cell r="A1643" t="str">
            <v xml:space="preserve">AG81069 </v>
          </cell>
          <cell r="B1643" t="str">
            <v>ADAPTAD.SOLD.CURTO C/BOLSA E ROSCA P/REG 50X1 1/2"</v>
          </cell>
          <cell r="C1643" t="str">
            <v xml:space="preserve">UN </v>
          </cell>
          <cell r="D1643">
            <v>4</v>
          </cell>
          <cell r="E1643">
            <v>6.47</v>
          </cell>
          <cell r="F1643">
            <v>25.89</v>
          </cell>
        </row>
        <row r="1644">
          <cell r="A1644">
            <v>112</v>
          </cell>
          <cell r="B1644" t="str">
            <v>ADAPTADOR PVC SOLDAVEL CURTO C/ BOLSA E ROSCA P/ REGISTRO 50MM X 1 1/2"</v>
          </cell>
          <cell r="C1644" t="str">
            <v xml:space="preserve">UN </v>
          </cell>
          <cell r="D1644">
            <v>4</v>
          </cell>
          <cell r="E1644">
            <v>2.5299999999999998</v>
          </cell>
          <cell r="F1644">
            <v>10.119999999999999</v>
          </cell>
        </row>
        <row r="1645">
          <cell r="A1645">
            <v>122</v>
          </cell>
          <cell r="B1645" t="str">
            <v>ADESIVO PVC FRASCO C/ 850G</v>
          </cell>
          <cell r="C1645" t="str">
            <v xml:space="preserve">UN </v>
          </cell>
          <cell r="D1645">
            <v>2.3199999999999998E-2</v>
          </cell>
          <cell r="E1645">
            <v>24.72</v>
          </cell>
          <cell r="F1645">
            <v>0.56999999999999995</v>
          </cell>
        </row>
        <row r="1646">
          <cell r="A1646">
            <v>20083</v>
          </cell>
          <cell r="B1646" t="str">
            <v>SOLUCAO LIMPADORA FRASCO PLASTICO C/ 1000CM3</v>
          </cell>
          <cell r="C1646" t="str">
            <v xml:space="preserve">UN </v>
          </cell>
          <cell r="D1646">
            <v>2.8000000000000001E-2</v>
          </cell>
          <cell r="E1646">
            <v>29.28</v>
          </cell>
          <cell r="F1646">
            <v>0.82</v>
          </cell>
        </row>
        <row r="1647">
          <cell r="A1647">
            <v>2696</v>
          </cell>
          <cell r="B1647" t="str">
            <v>ENCANADOR OU BOMBEIRO HIDRAULICO</v>
          </cell>
          <cell r="C1647" t="str">
            <v xml:space="preserve">H </v>
          </cell>
          <cell r="D1647">
            <v>1</v>
          </cell>
          <cell r="E1647">
            <v>7.94</v>
          </cell>
          <cell r="F1647">
            <v>7.94</v>
          </cell>
        </row>
        <row r="1648">
          <cell r="A1648">
            <v>3146</v>
          </cell>
          <cell r="B1648" t="str">
            <v>FITA VEDA ROSCA EM ROLOS 18MMX10M</v>
          </cell>
          <cell r="C1648" t="str">
            <v xml:space="preserve">UN </v>
          </cell>
          <cell r="D1648">
            <v>0.4</v>
          </cell>
          <cell r="E1648">
            <v>1.74</v>
          </cell>
          <cell r="F1648">
            <v>0.7</v>
          </cell>
        </row>
        <row r="1649">
          <cell r="A1649">
            <v>6116</v>
          </cell>
          <cell r="B1649" t="str">
            <v>AJUDANTE DE ENCANADOR</v>
          </cell>
          <cell r="C1649" t="str">
            <v xml:space="preserve">H </v>
          </cell>
          <cell r="D1649">
            <v>1</v>
          </cell>
          <cell r="E1649">
            <v>5.74</v>
          </cell>
          <cell r="F1649">
            <v>5.74</v>
          </cell>
        </row>
        <row r="1650">
          <cell r="A1650" t="str">
            <v xml:space="preserve">AG81467 </v>
          </cell>
          <cell r="B1650" t="str">
            <v>UNIAO SOLDAVEL DIAMETRO 75 mm</v>
          </cell>
          <cell r="C1650" t="str">
            <v xml:space="preserve">UN </v>
          </cell>
          <cell r="D1650">
            <v>2</v>
          </cell>
          <cell r="E1650">
            <v>125.03</v>
          </cell>
          <cell r="F1650">
            <v>250.06</v>
          </cell>
        </row>
        <row r="1651">
          <cell r="A1651">
            <v>122</v>
          </cell>
          <cell r="B1651" t="str">
            <v>ADESIVO PVC FRASCO C/ 850G</v>
          </cell>
          <cell r="C1651" t="str">
            <v xml:space="preserve">UN </v>
          </cell>
          <cell r="D1651">
            <v>1.1599999999999999E-2</v>
          </cell>
          <cell r="E1651">
            <v>24.72</v>
          </cell>
          <cell r="F1651">
            <v>0.28999999999999998</v>
          </cell>
        </row>
        <row r="1652">
          <cell r="A1652">
            <v>20083</v>
          </cell>
          <cell r="B1652" t="str">
            <v>SOLUCAO LIMPADORA FRASCO PLASTICO C/ 1000CM3</v>
          </cell>
          <cell r="C1652" t="str">
            <v xml:space="preserve">UN </v>
          </cell>
          <cell r="D1652">
            <v>1.4E-2</v>
          </cell>
          <cell r="E1652">
            <v>29.28</v>
          </cell>
          <cell r="F1652">
            <v>0.41</v>
          </cell>
        </row>
        <row r="1653">
          <cell r="A1653">
            <v>2696</v>
          </cell>
          <cell r="B1653" t="str">
            <v>ENCANADOR OU BOMBEIRO HIDRAULICO</v>
          </cell>
          <cell r="C1653" t="str">
            <v xml:space="preserve">H </v>
          </cell>
          <cell r="D1653">
            <v>0.38</v>
          </cell>
          <cell r="E1653">
            <v>7.94</v>
          </cell>
          <cell r="F1653">
            <v>3.02</v>
          </cell>
        </row>
        <row r="1654">
          <cell r="A1654">
            <v>6116</v>
          </cell>
          <cell r="B1654" t="str">
            <v>AJUDANTE DE ENCANADOR</v>
          </cell>
          <cell r="C1654" t="str">
            <v xml:space="preserve">H </v>
          </cell>
          <cell r="D1654">
            <v>0.38</v>
          </cell>
          <cell r="E1654">
            <v>5.74</v>
          </cell>
          <cell r="F1654">
            <v>2.1800000000000002</v>
          </cell>
        </row>
        <row r="1655">
          <cell r="A1655">
            <v>9909</v>
          </cell>
          <cell r="B1655" t="str">
            <v>UNIAO PVC SOLD P/AGUA FRIA PREDIAL 75MM</v>
          </cell>
          <cell r="C1655" t="str">
            <v xml:space="preserve">UN </v>
          </cell>
          <cell r="D1655">
            <v>2</v>
          </cell>
          <cell r="E1655">
            <v>122.08</v>
          </cell>
          <cell r="F1655">
            <v>244.16</v>
          </cell>
        </row>
        <row r="1656">
          <cell r="A1656" t="str">
            <v xml:space="preserve">T1.012.012 </v>
          </cell>
          <cell r="B1656" t="str">
            <v>ESGOTO - IMPLANTACAO</v>
          </cell>
        </row>
        <row r="1657">
          <cell r="A1657" t="str">
            <v xml:space="preserve">72459A </v>
          </cell>
          <cell r="B1657" t="str">
            <v>TE INSPECAO PVC SERIE N, 100MM - FORNECIMENTO E INSTALACAO</v>
          </cell>
          <cell r="C1657" t="str">
            <v xml:space="preserve">UN </v>
          </cell>
          <cell r="D1657">
            <v>5</v>
          </cell>
          <cell r="E1657">
            <v>36.92</v>
          </cell>
          <cell r="F1657">
            <v>184.58</v>
          </cell>
        </row>
        <row r="1658">
          <cell r="A1658">
            <v>122</v>
          </cell>
          <cell r="B1658" t="str">
            <v>ADESIVO PVC FRASCO C/ 850G</v>
          </cell>
          <cell r="C1658" t="str">
            <v xml:space="preserve">UN </v>
          </cell>
          <cell r="D1658">
            <v>0.38250000000000001</v>
          </cell>
          <cell r="E1658">
            <v>24.72</v>
          </cell>
          <cell r="F1658">
            <v>9.4600000000000009</v>
          </cell>
        </row>
        <row r="1659">
          <cell r="A1659">
            <v>20083</v>
          </cell>
          <cell r="B1659" t="str">
            <v>SOLUCAO LIMPADORA FRASCO PLASTICO C/ 1000CM3</v>
          </cell>
          <cell r="C1659" t="str">
            <v xml:space="preserve">UN </v>
          </cell>
          <cell r="D1659">
            <v>0.05</v>
          </cell>
          <cell r="E1659">
            <v>29.28</v>
          </cell>
          <cell r="F1659">
            <v>1.46</v>
          </cell>
        </row>
        <row r="1660">
          <cell r="A1660">
            <v>2696</v>
          </cell>
          <cell r="B1660" t="str">
            <v>ENCANADOR OU BOMBEIRO HIDRAULICO</v>
          </cell>
          <cell r="C1660" t="str">
            <v xml:space="preserve">H </v>
          </cell>
          <cell r="D1660">
            <v>2.2000000000000002</v>
          </cell>
          <cell r="E1660">
            <v>7.94</v>
          </cell>
          <cell r="F1660">
            <v>17.47</v>
          </cell>
        </row>
        <row r="1661">
          <cell r="A1661">
            <v>6115</v>
          </cell>
          <cell r="B1661" t="str">
            <v>AJUDANTE</v>
          </cell>
          <cell r="C1661" t="str">
            <v xml:space="preserve">H </v>
          </cell>
          <cell r="D1661">
            <v>2.2000000000000002</v>
          </cell>
          <cell r="E1661">
            <v>5.2</v>
          </cell>
          <cell r="F1661">
            <v>11.44</v>
          </cell>
        </row>
        <row r="1662">
          <cell r="A1662">
            <v>7105</v>
          </cell>
          <cell r="B1662" t="str">
            <v>TE INSPECAO PVC P/ ESG PREDIAL 100 X 75MM</v>
          </cell>
          <cell r="C1662" t="str">
            <v xml:space="preserve">UN </v>
          </cell>
          <cell r="D1662">
            <v>5</v>
          </cell>
          <cell r="E1662">
            <v>28.95</v>
          </cell>
          <cell r="F1662">
            <v>144.75</v>
          </cell>
        </row>
        <row r="1663">
          <cell r="A1663">
            <v>72560</v>
          </cell>
          <cell r="B1663" t="str">
            <v>JOELHO PVC 90º ESGOTO 50MM - FORNECIMENTO E INSTALACAO</v>
          </cell>
          <cell r="C1663" t="str">
            <v xml:space="preserve">UN </v>
          </cell>
          <cell r="D1663">
            <v>3</v>
          </cell>
          <cell r="E1663">
            <v>5.47</v>
          </cell>
          <cell r="F1663">
            <v>16.399999999999999</v>
          </cell>
        </row>
        <row r="1664">
          <cell r="A1664">
            <v>122</v>
          </cell>
          <cell r="B1664" t="str">
            <v>ADESIVO PVC FRASCO C/ 850G</v>
          </cell>
          <cell r="C1664" t="str">
            <v xml:space="preserve">UN </v>
          </cell>
          <cell r="D1664">
            <v>5.28E-2</v>
          </cell>
          <cell r="E1664">
            <v>24.72</v>
          </cell>
          <cell r="F1664">
            <v>1.31</v>
          </cell>
        </row>
        <row r="1665">
          <cell r="A1665">
            <v>20083</v>
          </cell>
          <cell r="B1665" t="str">
            <v>SOLUCAO LIMPADORA FRASCO PLASTICO C/ 1000CM3</v>
          </cell>
          <cell r="C1665" t="str">
            <v xml:space="preserve">UN </v>
          </cell>
          <cell r="D1665">
            <v>2.1000000000000001E-2</v>
          </cell>
          <cell r="E1665">
            <v>29.28</v>
          </cell>
          <cell r="F1665">
            <v>0.61</v>
          </cell>
        </row>
        <row r="1666">
          <cell r="A1666">
            <v>2696</v>
          </cell>
          <cell r="B1666" t="str">
            <v>ENCANADOR OU BOMBEIRO HIDRAULICO</v>
          </cell>
          <cell r="C1666" t="str">
            <v xml:space="preserve">H </v>
          </cell>
          <cell r="D1666">
            <v>0.81</v>
          </cell>
          <cell r="E1666">
            <v>7.94</v>
          </cell>
          <cell r="F1666">
            <v>6.43</v>
          </cell>
        </row>
        <row r="1667">
          <cell r="A1667">
            <v>3526</v>
          </cell>
          <cell r="B1667" t="str">
            <v>JOELHO PVC SOLD 90G PB P/ ESG PREDIAL DN 50MM</v>
          </cell>
          <cell r="C1667" t="str">
            <v xml:space="preserve">UN </v>
          </cell>
          <cell r="D1667">
            <v>3</v>
          </cell>
          <cell r="E1667">
            <v>1.28</v>
          </cell>
          <cell r="F1667">
            <v>3.84</v>
          </cell>
        </row>
        <row r="1668">
          <cell r="A1668">
            <v>6115</v>
          </cell>
          <cell r="B1668" t="str">
            <v>AJUDANTE</v>
          </cell>
          <cell r="C1668" t="str">
            <v xml:space="preserve">H </v>
          </cell>
          <cell r="D1668">
            <v>0.81</v>
          </cell>
          <cell r="E1668">
            <v>5.2</v>
          </cell>
          <cell r="F1668">
            <v>4.21</v>
          </cell>
        </row>
        <row r="1669">
          <cell r="A1669">
            <v>72561</v>
          </cell>
          <cell r="B1669" t="str">
            <v>JOELHO PVC 45º ESGOTO 50MM - FORNECIMENTO E INSTALACAO</v>
          </cell>
          <cell r="C1669" t="str">
            <v xml:space="preserve">UN </v>
          </cell>
          <cell r="D1669">
            <v>3</v>
          </cell>
          <cell r="E1669">
            <v>5.84</v>
          </cell>
          <cell r="F1669">
            <v>17.510000000000002</v>
          </cell>
        </row>
        <row r="1670">
          <cell r="A1670">
            <v>122</v>
          </cell>
          <cell r="B1670" t="str">
            <v>ADESIVO PVC FRASCO C/ 850G</v>
          </cell>
          <cell r="C1670" t="str">
            <v xml:space="preserve">UN </v>
          </cell>
          <cell r="D1670">
            <v>5.28E-2</v>
          </cell>
          <cell r="E1670">
            <v>24.72</v>
          </cell>
          <cell r="F1670">
            <v>1.31</v>
          </cell>
        </row>
        <row r="1671">
          <cell r="A1671">
            <v>20083</v>
          </cell>
          <cell r="B1671" t="str">
            <v>SOLUCAO LIMPADORA FRASCO PLASTICO C/ 1000CM3</v>
          </cell>
          <cell r="C1671" t="str">
            <v xml:space="preserve">UN </v>
          </cell>
          <cell r="D1671">
            <v>2.1000000000000001E-2</v>
          </cell>
          <cell r="E1671">
            <v>29.28</v>
          </cell>
          <cell r="F1671">
            <v>0.61</v>
          </cell>
        </row>
        <row r="1672">
          <cell r="A1672">
            <v>2696</v>
          </cell>
          <cell r="B1672" t="str">
            <v>ENCANADOR OU BOMBEIRO HIDRAULICO</v>
          </cell>
          <cell r="C1672" t="str">
            <v xml:space="preserve">H </v>
          </cell>
          <cell r="D1672">
            <v>0.81</v>
          </cell>
          <cell r="E1672">
            <v>7.94</v>
          </cell>
          <cell r="F1672">
            <v>6.43</v>
          </cell>
        </row>
        <row r="1673">
          <cell r="A1673">
            <v>3518</v>
          </cell>
          <cell r="B1673" t="str">
            <v>JOELHO PVC SOLD 45G PB P/ ESG PREDIAL DN 50MM</v>
          </cell>
          <cell r="C1673" t="str">
            <v xml:space="preserve">UN </v>
          </cell>
          <cell r="D1673">
            <v>3</v>
          </cell>
          <cell r="E1673">
            <v>1.65</v>
          </cell>
          <cell r="F1673">
            <v>4.95</v>
          </cell>
        </row>
        <row r="1674">
          <cell r="A1674">
            <v>6115</v>
          </cell>
          <cell r="B1674" t="str">
            <v>AJUDANTE</v>
          </cell>
          <cell r="C1674" t="str">
            <v xml:space="preserve">H </v>
          </cell>
          <cell r="D1674">
            <v>0.81</v>
          </cell>
          <cell r="E1674">
            <v>5.2</v>
          </cell>
          <cell r="F1674">
            <v>4.21</v>
          </cell>
        </row>
        <row r="1675">
          <cell r="A1675">
            <v>72603</v>
          </cell>
          <cell r="B1675" t="str">
            <v>JUNCAO PVC ESGOTO 100X100MM - FORNECIMENTO E INSTALACAO</v>
          </cell>
          <cell r="C1675" t="str">
            <v xml:space="preserve">UN </v>
          </cell>
          <cell r="D1675">
            <v>5</v>
          </cell>
          <cell r="E1675">
            <v>17.829999999999998</v>
          </cell>
          <cell r="F1675">
            <v>89.15</v>
          </cell>
        </row>
        <row r="1676">
          <cell r="A1676">
            <v>122</v>
          </cell>
          <cell r="B1676" t="str">
            <v>ADESIVO PVC FRASCO C/ 850G</v>
          </cell>
          <cell r="C1676" t="str">
            <v xml:space="preserve">UN </v>
          </cell>
          <cell r="D1676">
            <v>0.38250000000000001</v>
          </cell>
          <cell r="E1676">
            <v>24.72</v>
          </cell>
          <cell r="F1676">
            <v>9.4600000000000009</v>
          </cell>
        </row>
        <row r="1677">
          <cell r="A1677">
            <v>20083</v>
          </cell>
          <cell r="B1677" t="str">
            <v>SOLUCAO LIMPADORA FRASCO PLASTICO C/ 1000CM3</v>
          </cell>
          <cell r="C1677" t="str">
            <v xml:space="preserve">UN </v>
          </cell>
          <cell r="D1677">
            <v>0.05</v>
          </cell>
          <cell r="E1677">
            <v>29.28</v>
          </cell>
          <cell r="F1677">
            <v>1.46</v>
          </cell>
        </row>
        <row r="1678">
          <cell r="A1678">
            <v>2696</v>
          </cell>
          <cell r="B1678" t="str">
            <v>ENCANADOR OU BOMBEIRO HIDRAULICO</v>
          </cell>
          <cell r="C1678" t="str">
            <v xml:space="preserve">H </v>
          </cell>
          <cell r="D1678">
            <v>2</v>
          </cell>
          <cell r="E1678">
            <v>7.94</v>
          </cell>
          <cell r="F1678">
            <v>15.88</v>
          </cell>
        </row>
        <row r="1679">
          <cell r="A1679">
            <v>3670</v>
          </cell>
          <cell r="B1679" t="str">
            <v>JUNCAO SIMPLES PVC P/ ESG PREDIAL DN 100X100MM</v>
          </cell>
          <cell r="C1679" t="str">
            <v xml:space="preserve">UN </v>
          </cell>
          <cell r="D1679">
            <v>5</v>
          </cell>
          <cell r="E1679">
            <v>10.39</v>
          </cell>
          <cell r="F1679">
            <v>51.95</v>
          </cell>
        </row>
        <row r="1680">
          <cell r="A1680">
            <v>6115</v>
          </cell>
          <cell r="B1680" t="str">
            <v>AJUDANTE</v>
          </cell>
          <cell r="C1680" t="str">
            <v xml:space="preserve">H </v>
          </cell>
          <cell r="D1680">
            <v>2</v>
          </cell>
          <cell r="E1680">
            <v>5.2</v>
          </cell>
          <cell r="F1680">
            <v>10.4</v>
          </cell>
        </row>
        <row r="1681">
          <cell r="A1681">
            <v>72604</v>
          </cell>
          <cell r="B1681" t="str">
            <v>JUNCAO PVC ESGOTO 50X50MM - FORNECIMENTO E INSTALACAO</v>
          </cell>
          <cell r="C1681" t="str">
            <v xml:space="preserve">UN </v>
          </cell>
          <cell r="D1681">
            <v>3</v>
          </cell>
          <cell r="E1681">
            <v>7.64</v>
          </cell>
          <cell r="F1681">
            <v>22.93</v>
          </cell>
        </row>
        <row r="1682">
          <cell r="A1682">
            <v>122</v>
          </cell>
          <cell r="B1682" t="str">
            <v>ADESIVO PVC FRASCO C/ 850G</v>
          </cell>
          <cell r="C1682" t="str">
            <v xml:space="preserve">UN </v>
          </cell>
          <cell r="D1682">
            <v>4.2299999999999997E-2</v>
          </cell>
          <cell r="E1682">
            <v>24.72</v>
          </cell>
          <cell r="F1682">
            <v>1.05</v>
          </cell>
        </row>
        <row r="1683">
          <cell r="A1683">
            <v>20083</v>
          </cell>
          <cell r="B1683" t="str">
            <v>SOLUCAO LIMPADORA FRASCO PLASTICO C/ 1000CM3</v>
          </cell>
          <cell r="C1683" t="str">
            <v xml:space="preserve">UN </v>
          </cell>
          <cell r="D1683">
            <v>6.0000000000000001E-3</v>
          </cell>
          <cell r="E1683">
            <v>29.28</v>
          </cell>
          <cell r="F1683">
            <v>0.18</v>
          </cell>
        </row>
        <row r="1684">
          <cell r="A1684">
            <v>2696</v>
          </cell>
          <cell r="B1684" t="str">
            <v>ENCANADOR OU BOMBEIRO HIDRAULICO</v>
          </cell>
          <cell r="C1684" t="str">
            <v xml:space="preserve">H </v>
          </cell>
          <cell r="D1684">
            <v>0.75</v>
          </cell>
          <cell r="E1684">
            <v>7.94</v>
          </cell>
          <cell r="F1684">
            <v>5.96</v>
          </cell>
        </row>
        <row r="1685">
          <cell r="A1685">
            <v>3662</v>
          </cell>
          <cell r="B1685" t="str">
            <v>JUNCAO SIMPLES PVC P/ ESG PREDIAL DN 50X50MM</v>
          </cell>
          <cell r="C1685" t="str">
            <v xml:space="preserve">UN </v>
          </cell>
          <cell r="D1685">
            <v>3</v>
          </cell>
          <cell r="E1685">
            <v>3.95</v>
          </cell>
          <cell r="F1685">
            <v>11.85</v>
          </cell>
        </row>
        <row r="1686">
          <cell r="A1686">
            <v>6115</v>
          </cell>
          <cell r="B1686" t="str">
            <v>AJUDANTE</v>
          </cell>
          <cell r="C1686" t="str">
            <v xml:space="preserve">H </v>
          </cell>
          <cell r="D1686">
            <v>0.75</v>
          </cell>
          <cell r="E1686">
            <v>5.2</v>
          </cell>
          <cell r="F1686">
            <v>3.9</v>
          </cell>
        </row>
        <row r="1687">
          <cell r="A1687" t="str">
            <v xml:space="preserve">73779/002 </v>
          </cell>
          <cell r="B1687" t="str">
            <v>TUBO DE PVC BRANCO, SEM CONEXÕES, PONTA, BOLSA E VIROLA 50MM - FORNECIMENTO E INSTALAÇÃO</v>
          </cell>
          <cell r="C1687" t="str">
            <v xml:space="preserve">M </v>
          </cell>
          <cell r="D1687">
            <v>15</v>
          </cell>
          <cell r="E1687">
            <v>8.64</v>
          </cell>
          <cell r="F1687">
            <v>129.62</v>
          </cell>
        </row>
        <row r="1688">
          <cell r="A1688">
            <v>119</v>
          </cell>
          <cell r="B1688" t="str">
            <v>ADESIVO P/ PVC BISNAGA C/ 75G</v>
          </cell>
          <cell r="C1688" t="str">
            <v xml:space="preserve">UN </v>
          </cell>
          <cell r="D1688">
            <v>2.7</v>
          </cell>
          <cell r="E1688">
            <v>3.04</v>
          </cell>
          <cell r="F1688">
            <v>8.2100000000000009</v>
          </cell>
        </row>
        <row r="1689">
          <cell r="A1689">
            <v>2696</v>
          </cell>
          <cell r="B1689" t="str">
            <v>ENCANADOR OU BOMBEIRO HIDRAULICO</v>
          </cell>
          <cell r="C1689" t="str">
            <v xml:space="preserve">H </v>
          </cell>
          <cell r="D1689">
            <v>3.3</v>
          </cell>
          <cell r="E1689">
            <v>7.94</v>
          </cell>
          <cell r="F1689">
            <v>26.2</v>
          </cell>
        </row>
        <row r="1690">
          <cell r="A1690">
            <v>6111</v>
          </cell>
          <cell r="B1690" t="str">
            <v>SERVENTE OU OPERARIO NAO QUALIFICADO</v>
          </cell>
          <cell r="C1690" t="str">
            <v xml:space="preserve">H </v>
          </cell>
          <cell r="D1690">
            <v>3.3</v>
          </cell>
          <cell r="E1690">
            <v>5.2</v>
          </cell>
          <cell r="F1690">
            <v>17.16</v>
          </cell>
        </row>
        <row r="1691">
          <cell r="A1691">
            <v>9838</v>
          </cell>
          <cell r="B1691" t="str">
            <v>TUBO PVC P/ ESG PREDIAL DN 50MM</v>
          </cell>
          <cell r="C1691" t="str">
            <v xml:space="preserve">M </v>
          </cell>
          <cell r="D1691">
            <v>16.5</v>
          </cell>
          <cell r="E1691">
            <v>4.7300000000000004</v>
          </cell>
          <cell r="F1691">
            <v>78.05</v>
          </cell>
        </row>
        <row r="1692">
          <cell r="A1692" t="str">
            <v xml:space="preserve">74026/001 </v>
          </cell>
          <cell r="B1692" t="str">
            <v>TUBO PVC PARA ESGOTO PREDIAL DN 100MM - FORNECIMENTO E INSTALACAO</v>
          </cell>
          <cell r="C1692" t="str">
            <v xml:space="preserve">M </v>
          </cell>
          <cell r="D1692">
            <v>90</v>
          </cell>
          <cell r="E1692">
            <v>12.85</v>
          </cell>
          <cell r="F1692">
            <v>1156.28</v>
          </cell>
        </row>
        <row r="1693">
          <cell r="A1693">
            <v>2696</v>
          </cell>
          <cell r="B1693" t="str">
            <v>ENCANADOR OU BOMBEIRO HIDRAULICO</v>
          </cell>
          <cell r="C1693" t="str">
            <v xml:space="preserve">H </v>
          </cell>
          <cell r="D1693">
            <v>36</v>
          </cell>
          <cell r="E1693">
            <v>7.94</v>
          </cell>
          <cell r="F1693">
            <v>285.83999999999997</v>
          </cell>
        </row>
        <row r="1694">
          <cell r="A1694">
            <v>6111</v>
          </cell>
          <cell r="B1694" t="str">
            <v>SERVENTE OU OPERARIO NAO QUALIFICADO</v>
          </cell>
          <cell r="C1694" t="str">
            <v xml:space="preserve">H </v>
          </cell>
          <cell r="D1694">
            <v>36</v>
          </cell>
          <cell r="E1694">
            <v>5.2</v>
          </cell>
          <cell r="F1694">
            <v>187.2</v>
          </cell>
        </row>
        <row r="1695">
          <cell r="A1695">
            <v>9836</v>
          </cell>
          <cell r="B1695" t="str">
            <v>TUBO PVC P/ ESG PREDIAL DN 100MM</v>
          </cell>
          <cell r="C1695" t="str">
            <v xml:space="preserve">M </v>
          </cell>
          <cell r="D1695">
            <v>94.5</v>
          </cell>
          <cell r="E1695">
            <v>7.23</v>
          </cell>
          <cell r="F1695">
            <v>683.24</v>
          </cell>
        </row>
        <row r="1696">
          <cell r="A1696">
            <v>81258</v>
          </cell>
          <cell r="B1696" t="str">
            <v>CAP PVC SOLDAVEL DIAMETRO 110 mm</v>
          </cell>
          <cell r="C1696" t="str">
            <v xml:space="preserve">UN </v>
          </cell>
          <cell r="D1696">
            <v>2</v>
          </cell>
          <cell r="E1696">
            <v>55.77</v>
          </cell>
          <cell r="F1696">
            <v>111.53</v>
          </cell>
        </row>
        <row r="1697">
          <cell r="A1697">
            <v>1184</v>
          </cell>
          <cell r="B1697" t="str">
            <v>CAP PVC SOLD P/ AGUA FRIA PREDIAL 110 MM</v>
          </cell>
          <cell r="C1697" t="str">
            <v xml:space="preserve">UN </v>
          </cell>
          <cell r="D1697">
            <v>2</v>
          </cell>
          <cell r="E1697">
            <v>52.62</v>
          </cell>
          <cell r="F1697">
            <v>105.24</v>
          </cell>
        </row>
        <row r="1698">
          <cell r="A1698">
            <v>2696</v>
          </cell>
          <cell r="B1698" t="str">
            <v>ENCANADOR OU BOMBEIRO HIDRAULICO</v>
          </cell>
          <cell r="C1698" t="str">
            <v xml:space="preserve">H </v>
          </cell>
          <cell r="D1698">
            <v>0.46</v>
          </cell>
          <cell r="E1698">
            <v>7.94</v>
          </cell>
          <cell r="F1698">
            <v>3.65</v>
          </cell>
        </row>
        <row r="1699">
          <cell r="A1699">
            <v>6116</v>
          </cell>
          <cell r="B1699" t="str">
            <v>AJUDANTE DE ENCANADOR</v>
          </cell>
          <cell r="C1699" t="str">
            <v xml:space="preserve">H </v>
          </cell>
          <cell r="D1699">
            <v>0.46</v>
          </cell>
          <cell r="E1699">
            <v>5.74</v>
          </cell>
          <cell r="F1699">
            <v>2.64</v>
          </cell>
        </row>
        <row r="1700">
          <cell r="A1700" t="str">
            <v xml:space="preserve">AG81885 </v>
          </cell>
          <cell r="B1700" t="str">
            <v>TERMINAL DE VENTILACAO DIAMETRO 50 MM</v>
          </cell>
          <cell r="C1700" t="str">
            <v xml:space="preserve">UN </v>
          </cell>
          <cell r="D1700">
            <v>4</v>
          </cell>
          <cell r="E1700">
            <v>4.5599999999999996</v>
          </cell>
          <cell r="F1700">
            <v>18.23</v>
          </cell>
        </row>
        <row r="1701">
          <cell r="A1701">
            <v>2696</v>
          </cell>
          <cell r="B1701" t="str">
            <v>ENCANADOR OU BOMBEIRO HIDRAULICO</v>
          </cell>
          <cell r="C1701" t="str">
            <v xml:space="preserve">H </v>
          </cell>
          <cell r="D1701">
            <v>0.28000000000000003</v>
          </cell>
          <cell r="E1701">
            <v>7.94</v>
          </cell>
          <cell r="F1701">
            <v>2.2200000000000002</v>
          </cell>
        </row>
        <row r="1702">
          <cell r="A1702">
            <v>6116</v>
          </cell>
          <cell r="B1702" t="str">
            <v>AJUDANTE DE ENCANADOR</v>
          </cell>
          <cell r="C1702" t="str">
            <v xml:space="preserve">H </v>
          </cell>
          <cell r="D1702">
            <v>0.28000000000000003</v>
          </cell>
          <cell r="E1702">
            <v>5.74</v>
          </cell>
          <cell r="F1702">
            <v>1.61</v>
          </cell>
        </row>
        <row r="1703">
          <cell r="A1703" t="str">
            <v>AG13443</v>
          </cell>
          <cell r="B1703" t="str">
            <v>TERMINAL DE VENTILACAO DIAMETRO 50 mm - (ESGOTO)</v>
          </cell>
          <cell r="C1703" t="str">
            <v xml:space="preserve">UN </v>
          </cell>
          <cell r="D1703">
            <v>4</v>
          </cell>
          <cell r="E1703">
            <v>3.6</v>
          </cell>
          <cell r="F1703">
            <v>14.4</v>
          </cell>
        </row>
        <row r="1704">
          <cell r="A1704" t="str">
            <v xml:space="preserve">C004 </v>
          </cell>
          <cell r="B1704" t="str">
            <v>TANQUE SEPTICO INCLUSO ESCAVAÇÃO, FORNECIMENTO E LANÇAMENTO DE TUBOS, LASTRO DE BRITA E TAMPA DE CONCRETO, CONFORME PROJETO</v>
          </cell>
          <cell r="C1704" t="str">
            <v xml:space="preserve">UN </v>
          </cell>
          <cell r="D1704">
            <v>1</v>
          </cell>
          <cell r="E1704">
            <v>2615.9699999999998</v>
          </cell>
          <cell r="F1704">
            <v>2615.9699999999998</v>
          </cell>
        </row>
        <row r="1705">
          <cell r="A1705">
            <v>12565</v>
          </cell>
          <cell r="B1705" t="str">
            <v>ANEL OU ADUELA CONCRETO ARMADO D = 2,00M, H = 0,50M</v>
          </cell>
          <cell r="C1705" t="str">
            <v xml:space="preserve">UN </v>
          </cell>
          <cell r="D1705">
            <v>6</v>
          </cell>
          <cell r="E1705">
            <v>319.48</v>
          </cell>
          <cell r="F1705">
            <v>1916.88</v>
          </cell>
        </row>
        <row r="1706">
          <cell r="A1706">
            <v>6508</v>
          </cell>
          <cell r="B1706" t="str">
            <v>REGULARIZACAO E COMPACTACAO MANUAL, P/ CONSTRUCAO DE SUMIDOURO P/EFLUENTE LIQUIDO DA FOSSA SEPTICA, D INT = 300 CM E H INT = 660 CM</v>
          </cell>
          <cell r="C1706" t="str">
            <v xml:space="preserve">M2 </v>
          </cell>
          <cell r="D1706">
            <v>3.14</v>
          </cell>
          <cell r="E1706">
            <v>120.12</v>
          </cell>
          <cell r="F1706">
            <v>377.18</v>
          </cell>
        </row>
        <row r="1707">
          <cell r="A1707">
            <v>6510</v>
          </cell>
          <cell r="B1707" t="str">
            <v>CONCRETO ARMADO FCK=18 MPA,P/CONSTRUCAO DA LAJE SUPERIOR DO SUMIDOURO P/EFLUENTE LIQUIDO DA FOSSA SEPTICA D INT = 300 CM H INT = 660 CM</v>
          </cell>
          <cell r="C1707" t="str">
            <v xml:space="preserve">M3 </v>
          </cell>
          <cell r="D1707">
            <v>0.53879999999999995</v>
          </cell>
          <cell r="E1707">
            <v>51.98</v>
          </cell>
          <cell r="F1707">
            <v>28.01</v>
          </cell>
        </row>
        <row r="1708">
          <cell r="A1708" t="str">
            <v>73965/012</v>
          </cell>
          <cell r="B1708" t="str">
            <v>ESCAVACAO MANUAL DE VALA EM MATERIAL DE 1A CATEGORIA DE 3 ATE 4,5M EXCLUINDO ESGOTAMENTO / ESCORAMENTO</v>
          </cell>
          <cell r="C1708" t="str">
            <v xml:space="preserve">M3 </v>
          </cell>
          <cell r="D1708">
            <v>9.42</v>
          </cell>
          <cell r="E1708">
            <v>31.2</v>
          </cell>
          <cell r="F1708">
            <v>293.89999999999998</v>
          </cell>
        </row>
        <row r="1709">
          <cell r="A1709" t="str">
            <v xml:space="preserve">C1200 </v>
          </cell>
          <cell r="B1709" t="str">
            <v>CAIXA DE GORDURA 40X50X65CM EM ALVENARIA REVESTIDA COM ARGAMASSA 1:2:8 COM TAMPA E FUNDO EM CONCRETO, INCLUSIVE ESCAVAÇÃO, APILOAMENTO E IMPERMEABILIZAÇÃO COM APLICAÇÃO DE BETUME 2 DEMÃOS, CONFORME PROJETO HIDRO-SANITÁRIO</v>
          </cell>
          <cell r="C1709" t="str">
            <v xml:space="preserve">UN </v>
          </cell>
          <cell r="D1709">
            <v>1</v>
          </cell>
          <cell r="E1709">
            <v>90.38</v>
          </cell>
          <cell r="F1709">
            <v>90.38</v>
          </cell>
        </row>
        <row r="1710">
          <cell r="A1710">
            <v>6427</v>
          </cell>
          <cell r="B1710" t="str">
            <v>CONCRETO ARMADO FCK = 15 MPA, PREPARO C/ BETONEIRA, INCLUI LANCAMENTO</v>
          </cell>
          <cell r="C1710" t="str">
            <v xml:space="preserve">M3 </v>
          </cell>
          <cell r="D1710">
            <v>1.6E-2</v>
          </cell>
          <cell r="E1710">
            <v>1124.74</v>
          </cell>
          <cell r="F1710">
            <v>18</v>
          </cell>
        </row>
        <row r="1711">
          <cell r="A1711">
            <v>73357</v>
          </cell>
          <cell r="B1711" t="str">
            <v>ESCAVACAO MANUAL DE VALA EM MATERIAL DE 1A CATEGORIA ATE 1,5M EXCLUINDO ESGOTAMENTO/ESCORAMENTO</v>
          </cell>
          <cell r="C1711" t="str">
            <v xml:space="preserve">M3 </v>
          </cell>
          <cell r="D1711">
            <v>0.13</v>
          </cell>
          <cell r="E1711">
            <v>18.2</v>
          </cell>
          <cell r="F1711">
            <v>2.37</v>
          </cell>
        </row>
        <row r="1712">
          <cell r="A1712" t="str">
            <v>73927/009</v>
          </cell>
          <cell r="B1712" t="str">
            <v>EMBOCO PAULISTA (MASSA UNICA) TRACO 1:2:8 (CIMENTO, CAL E AREIA), ESPESSURA 2,0CM, PREPARO MANUAL - BASE REVESTIMENTO CERÂMICO, CONFORME MEMORIAL DESCRITIVO</v>
          </cell>
          <cell r="C1712" t="str">
            <v xml:space="preserve">M2 </v>
          </cell>
          <cell r="D1712">
            <v>2.34</v>
          </cell>
          <cell r="E1712">
            <v>13.3</v>
          </cell>
          <cell r="F1712">
            <v>31.13</v>
          </cell>
        </row>
        <row r="1713">
          <cell r="A1713" t="str">
            <v>73982/001</v>
          </cell>
          <cell r="B1713" t="str">
            <v>ALVENARIA EM TIJOLO CERAMICO FURADO 10X20X20CM, 1/2 VEZ, ASSENTADO EM ARGAMASSA TRACO 1:2:8 (CIMENTO, CAL E AREIA), JUNTAS 12MM</v>
          </cell>
          <cell r="C1713" t="str">
            <v xml:space="preserve">M2 </v>
          </cell>
          <cell r="D1713">
            <v>1.17</v>
          </cell>
          <cell r="E1713">
            <v>22.38</v>
          </cell>
          <cell r="F1713">
            <v>26.19</v>
          </cell>
        </row>
        <row r="1714">
          <cell r="A1714" t="str">
            <v>74016/001</v>
          </cell>
          <cell r="B1714" t="str">
            <v>REGULARIZACAO E COMPACTACAO DE TERRENO, COM SOQUETE</v>
          </cell>
          <cell r="C1714" t="str">
            <v xml:space="preserve">M2 </v>
          </cell>
          <cell r="D1714">
            <v>0.2</v>
          </cell>
          <cell r="E1714">
            <v>1.72</v>
          </cell>
          <cell r="F1714">
            <v>0.34</v>
          </cell>
        </row>
        <row r="1715">
          <cell r="A1715" t="str">
            <v>74106/001</v>
          </cell>
          <cell r="B1715" t="str">
            <v>IMPERMEABILIZACAO COM TINTA BETUMINOSA EM FUNDACOES, BALDRAMES E MUROS DE ARRIMO, DUAS DEMAOS</v>
          </cell>
          <cell r="C1715" t="str">
            <v xml:space="preserve">M2 </v>
          </cell>
          <cell r="D1715">
            <v>1.37</v>
          </cell>
          <cell r="E1715">
            <v>4.32</v>
          </cell>
          <cell r="F1715">
            <v>5.92</v>
          </cell>
        </row>
        <row r="1716">
          <cell r="A1716" t="str">
            <v>74161/001</v>
          </cell>
          <cell r="B1716" t="str">
            <v>CHAPISCO EM PAREDES TRACO 1:3 (CIMENTO E AREIA), ESPESSURA 0,5CM, PREPARO MECANICO</v>
          </cell>
          <cell r="C1716" t="str">
            <v xml:space="preserve">M2 </v>
          </cell>
          <cell r="D1716">
            <v>2.34</v>
          </cell>
          <cell r="E1716">
            <v>2.75</v>
          </cell>
          <cell r="F1716">
            <v>6.44</v>
          </cell>
        </row>
        <row r="1717">
          <cell r="A1717" t="str">
            <v xml:space="preserve">C1204 </v>
          </cell>
          <cell r="B1717" t="str">
            <v>CAIXA DE INSPECAO EM ALVENARIA 60X60X100CM, REVESTIDA COM ARGAMASSA 1:2:8 COM FUNDO EM CONCRETO E TAMPA EM FERRO FUNDIDO, INCLUSIVE ESCAVAÇÃO, APILOAMENTO, CONFORME PROJETO HIDRO-SANITÁRIO.</v>
          </cell>
          <cell r="C1717" t="str">
            <v xml:space="preserve">UN </v>
          </cell>
          <cell r="D1717">
            <v>5</v>
          </cell>
          <cell r="E1717">
            <v>409.17</v>
          </cell>
          <cell r="F1717">
            <v>2045.87</v>
          </cell>
        </row>
        <row r="1718">
          <cell r="A1718">
            <v>21072</v>
          </cell>
          <cell r="B1718" t="str">
            <v>TAMPA QUADRADA FOFO C/ BASE 600 X 600MM CARGA MAX 2000KG P/ CAIXA INSPECAO, ESGOTO, AGUA, ELETRICA ETC</v>
          </cell>
          <cell r="C1718" t="str">
            <v xml:space="preserve">UN </v>
          </cell>
          <cell r="D1718">
            <v>5</v>
          </cell>
          <cell r="E1718">
            <v>147.15</v>
          </cell>
          <cell r="F1718">
            <v>735.75</v>
          </cell>
        </row>
        <row r="1719">
          <cell r="A1719">
            <v>6427</v>
          </cell>
          <cell r="B1719" t="str">
            <v>CONCRETO ARMADO FCK = 15 MPA, PREPARO C/ BETONEIRA, INCLUI LANCAMENTO</v>
          </cell>
          <cell r="C1719" t="str">
            <v xml:space="preserve">M3 </v>
          </cell>
          <cell r="D1719">
            <v>0.40500000000000003</v>
          </cell>
          <cell r="E1719">
            <v>1124.74</v>
          </cell>
          <cell r="F1719">
            <v>455.52</v>
          </cell>
        </row>
        <row r="1720">
          <cell r="A1720">
            <v>73357</v>
          </cell>
          <cell r="B1720" t="str">
            <v>ESCAVACAO MANUAL DE VALA EM MATERIAL DE 1A CATEGORIA ATE 1,5M EXCLUINDO ESGOTAMENTO/ESCORAMENTO</v>
          </cell>
          <cell r="C1720" t="str">
            <v xml:space="preserve">M3 </v>
          </cell>
          <cell r="D1720">
            <v>4.6574999999999998</v>
          </cell>
          <cell r="E1720">
            <v>18.2</v>
          </cell>
          <cell r="F1720">
            <v>84.77</v>
          </cell>
        </row>
        <row r="1721">
          <cell r="A1721" t="str">
            <v>73927/009</v>
          </cell>
          <cell r="B1721" t="str">
            <v>EMBOCO PAULISTA (MASSA UNICA) TRACO 1:2:8 (CIMENTO, CAL E AREIA), ESPESSURA 2,0CM, PREPARO MANUAL - BASE REVESTIMENTO CERÂMICO, CONFORME MEMORIAL DESCRITIVO</v>
          </cell>
          <cell r="C1721" t="str">
            <v xml:space="preserve">M2 </v>
          </cell>
          <cell r="D1721">
            <v>28</v>
          </cell>
          <cell r="E1721">
            <v>13.3</v>
          </cell>
          <cell r="F1721">
            <v>372.52</v>
          </cell>
        </row>
        <row r="1722">
          <cell r="A1722" t="str">
            <v>73982/001</v>
          </cell>
          <cell r="B1722" t="str">
            <v>ALVENARIA EM TIJOLO CERAMICO FURADO 10X20X20CM, 1/2 VEZ, ASSENTADO EM ARGAMASSA TRACO 1:2:8 (CIMENTO, CAL E AREIA), JUNTAS 12MM</v>
          </cell>
          <cell r="C1722" t="str">
            <v xml:space="preserve">M2 </v>
          </cell>
          <cell r="D1722">
            <v>14</v>
          </cell>
          <cell r="E1722">
            <v>22.38</v>
          </cell>
          <cell r="F1722">
            <v>313.33999999999997</v>
          </cell>
        </row>
        <row r="1723">
          <cell r="A1723" t="str">
            <v>74016/001</v>
          </cell>
          <cell r="B1723" t="str">
            <v>REGULARIZACAO E COMPACTACAO DE TERRENO, COM SOQUETE</v>
          </cell>
          <cell r="C1723" t="str">
            <v xml:space="preserve">M2 </v>
          </cell>
          <cell r="D1723">
            <v>4.05</v>
          </cell>
          <cell r="E1723">
            <v>1.72</v>
          </cell>
          <cell r="F1723">
            <v>6.95</v>
          </cell>
        </row>
        <row r="1724">
          <cell r="A1724" t="str">
            <v>74161/001</v>
          </cell>
          <cell r="B1724" t="str">
            <v>CHAPISCO EM PAREDES TRACO 1:3 (CIMENTO E AREIA), ESPESSURA 0,5CM, PREPARO MECANICO</v>
          </cell>
          <cell r="C1724" t="str">
            <v xml:space="preserve">M2 </v>
          </cell>
          <cell r="D1724">
            <v>28</v>
          </cell>
          <cell r="E1724">
            <v>2.75</v>
          </cell>
          <cell r="F1724">
            <v>77.03</v>
          </cell>
        </row>
        <row r="1725">
          <cell r="A1725" t="str">
            <v xml:space="preserve">T1.012.013 </v>
          </cell>
          <cell r="B1725" t="str">
            <v>ESGOTO - DETALHE 1</v>
          </cell>
        </row>
        <row r="1726">
          <cell r="A1726" t="str">
            <v xml:space="preserve">40777B </v>
          </cell>
          <cell r="B1726" t="str">
            <v>CAIXA SIFONADA PVC 150X150X50MM COM GRELHA REDONDA CROMADA - FORNECIMEN TO E INSTALACAO</v>
          </cell>
          <cell r="C1726" t="str">
            <v xml:space="preserve">UN </v>
          </cell>
          <cell r="D1726">
            <v>2</v>
          </cell>
          <cell r="E1726">
            <v>21.65</v>
          </cell>
          <cell r="F1726">
            <v>43.31</v>
          </cell>
        </row>
        <row r="1727">
          <cell r="A1727">
            <v>11717</v>
          </cell>
          <cell r="B1727" t="str">
            <v>CAIXA SIFONADA PVC 150 X 150 X 50MM C/ GRELHA REDONDA BRANCA</v>
          </cell>
          <cell r="C1727" t="str">
            <v xml:space="preserve">UN </v>
          </cell>
          <cell r="D1727">
            <v>2</v>
          </cell>
          <cell r="E1727">
            <v>15.01</v>
          </cell>
          <cell r="F1727">
            <v>30.02</v>
          </cell>
        </row>
        <row r="1728">
          <cell r="A1728">
            <v>122</v>
          </cell>
          <cell r="B1728" t="str">
            <v>ADESIVO PVC FRASCO C/ 850G</v>
          </cell>
          <cell r="C1728" t="str">
            <v xml:space="preserve">UN </v>
          </cell>
          <cell r="D1728">
            <v>6.0000000000000001E-3</v>
          </cell>
          <cell r="E1728">
            <v>24.72</v>
          </cell>
          <cell r="F1728">
            <v>0.15</v>
          </cell>
        </row>
        <row r="1729">
          <cell r="A1729">
            <v>2696</v>
          </cell>
          <cell r="B1729" t="str">
            <v>ENCANADOR OU BOMBEIRO HIDRAULICO</v>
          </cell>
          <cell r="C1729" t="str">
            <v xml:space="preserve">H </v>
          </cell>
          <cell r="D1729">
            <v>1</v>
          </cell>
          <cell r="E1729">
            <v>7.94</v>
          </cell>
          <cell r="F1729">
            <v>7.94</v>
          </cell>
        </row>
        <row r="1730">
          <cell r="A1730">
            <v>6111</v>
          </cell>
          <cell r="B1730" t="str">
            <v>SERVENTE OU OPERARIO NAO QUALIFICADO</v>
          </cell>
          <cell r="C1730" t="str">
            <v xml:space="preserve">H </v>
          </cell>
          <cell r="D1730">
            <v>1</v>
          </cell>
          <cell r="E1730">
            <v>5.2</v>
          </cell>
          <cell r="F1730">
            <v>5.2</v>
          </cell>
        </row>
        <row r="1731">
          <cell r="A1731" t="str">
            <v xml:space="preserve">72461A </v>
          </cell>
          <cell r="B1731" t="str">
            <v>TE SANITARIO 100X50MM - FORNECIMENTO E INSTALACAO</v>
          </cell>
          <cell r="C1731" t="str">
            <v xml:space="preserve">UN </v>
          </cell>
          <cell r="D1731">
            <v>2</v>
          </cell>
          <cell r="E1731">
            <v>20.47</v>
          </cell>
          <cell r="F1731">
            <v>40.94</v>
          </cell>
        </row>
        <row r="1732">
          <cell r="A1732">
            <v>11655</v>
          </cell>
          <cell r="B1732" t="str">
            <v>TE SANITARIO PVC P/ ESG PREDIAL DN 100X50MM</v>
          </cell>
          <cell r="C1732" t="str">
            <v xml:space="preserve">UN </v>
          </cell>
          <cell r="D1732">
            <v>2</v>
          </cell>
          <cell r="E1732">
            <v>10.15</v>
          </cell>
          <cell r="F1732">
            <v>20.3</v>
          </cell>
        </row>
        <row r="1733">
          <cell r="A1733">
            <v>20078</v>
          </cell>
          <cell r="B1733" t="str">
            <v>PASTA LUBRIFICANTE PARA TUBOS DE PVC C/ ANEL DE BORRACHA ( POTE 500G)</v>
          </cell>
          <cell r="C1733" t="str">
            <v xml:space="preserve">UN </v>
          </cell>
          <cell r="D1733">
            <v>0.2</v>
          </cell>
          <cell r="E1733">
            <v>20.88</v>
          </cell>
          <cell r="F1733">
            <v>4.18</v>
          </cell>
        </row>
        <row r="1734">
          <cell r="A1734">
            <v>2696</v>
          </cell>
          <cell r="B1734" t="str">
            <v>ENCANADOR OU BOMBEIRO HIDRAULICO</v>
          </cell>
          <cell r="C1734" t="str">
            <v xml:space="preserve">H </v>
          </cell>
          <cell r="D1734">
            <v>0.9</v>
          </cell>
          <cell r="E1734">
            <v>7.94</v>
          </cell>
          <cell r="F1734">
            <v>7.15</v>
          </cell>
        </row>
        <row r="1735">
          <cell r="A1735">
            <v>296</v>
          </cell>
          <cell r="B1735" t="str">
            <v>ANEL BORRACHA P/ TUBO ESGOTO PREDIAL EB 608 DN 50MM</v>
          </cell>
          <cell r="C1735" t="str">
            <v xml:space="preserve">UN </v>
          </cell>
          <cell r="D1735">
            <v>2</v>
          </cell>
          <cell r="E1735">
            <v>0.82</v>
          </cell>
          <cell r="F1735">
            <v>1.64</v>
          </cell>
        </row>
        <row r="1736">
          <cell r="A1736">
            <v>301</v>
          </cell>
          <cell r="B1736" t="str">
            <v>ANEL BORRACHA P/ TUBO ESGOTO PREDIAL EB 608 DN 100MM</v>
          </cell>
          <cell r="C1736" t="str">
            <v xml:space="preserve">UN </v>
          </cell>
          <cell r="D1736">
            <v>2</v>
          </cell>
          <cell r="E1736">
            <v>1.5</v>
          </cell>
          <cell r="F1736">
            <v>3</v>
          </cell>
        </row>
        <row r="1737">
          <cell r="A1737">
            <v>6115</v>
          </cell>
          <cell r="B1737" t="str">
            <v>AJUDANTE</v>
          </cell>
          <cell r="C1737" t="str">
            <v xml:space="preserve">H </v>
          </cell>
          <cell r="D1737">
            <v>0.9</v>
          </cell>
          <cell r="E1737">
            <v>5.2</v>
          </cell>
          <cell r="F1737">
            <v>4.68</v>
          </cell>
        </row>
        <row r="1738">
          <cell r="A1738">
            <v>72556</v>
          </cell>
          <cell r="B1738" t="str">
            <v>JOELHO PVC 90º ESGOTO 100MM - FORNECIMENTO E INSTALACAO</v>
          </cell>
          <cell r="C1738" t="str">
            <v xml:space="preserve">UN </v>
          </cell>
          <cell r="D1738">
            <v>1</v>
          </cell>
          <cell r="E1738">
            <v>11.68</v>
          </cell>
          <cell r="F1738">
            <v>11.68</v>
          </cell>
        </row>
        <row r="1739">
          <cell r="A1739">
            <v>122</v>
          </cell>
          <cell r="B1739" t="str">
            <v>ADESIVO PVC FRASCO C/ 850G</v>
          </cell>
          <cell r="C1739" t="str">
            <v xml:space="preserve">UN </v>
          </cell>
          <cell r="D1739">
            <v>5.2900000000000003E-2</v>
          </cell>
          <cell r="E1739">
            <v>24.72</v>
          </cell>
          <cell r="F1739">
            <v>1.31</v>
          </cell>
        </row>
        <row r="1740">
          <cell r="A1740">
            <v>20083</v>
          </cell>
          <cell r="B1740" t="str">
            <v>SOLUCAO LIMPADORA FRASCO PLASTICO C/ 1000CM3</v>
          </cell>
          <cell r="C1740" t="str">
            <v xml:space="preserve">UN </v>
          </cell>
          <cell r="D1740">
            <v>0.03</v>
          </cell>
          <cell r="E1740">
            <v>29.28</v>
          </cell>
          <cell r="F1740">
            <v>0.88</v>
          </cell>
        </row>
        <row r="1741">
          <cell r="A1741">
            <v>2696</v>
          </cell>
          <cell r="B1741" t="str">
            <v>ENCANADOR OU BOMBEIRO HIDRAULICO</v>
          </cell>
          <cell r="C1741" t="str">
            <v xml:space="preserve">H </v>
          </cell>
          <cell r="D1741">
            <v>0.4</v>
          </cell>
          <cell r="E1741">
            <v>7.94</v>
          </cell>
          <cell r="F1741">
            <v>3.18</v>
          </cell>
        </row>
        <row r="1742">
          <cell r="A1742">
            <v>3520</v>
          </cell>
          <cell r="B1742" t="str">
            <v>JOELHO PVC SOLD 90G PB P/ ESG PREDIAL DN 100MM</v>
          </cell>
          <cell r="C1742" t="str">
            <v xml:space="preserve">UN </v>
          </cell>
          <cell r="D1742">
            <v>1</v>
          </cell>
          <cell r="E1742">
            <v>4.24</v>
          </cell>
          <cell r="F1742">
            <v>4.24</v>
          </cell>
        </row>
        <row r="1743">
          <cell r="A1743">
            <v>6115</v>
          </cell>
          <cell r="B1743" t="str">
            <v>AJUDANTE</v>
          </cell>
          <cell r="C1743" t="str">
            <v xml:space="preserve">H </v>
          </cell>
          <cell r="D1743">
            <v>0.4</v>
          </cell>
          <cell r="E1743">
            <v>5.2</v>
          </cell>
          <cell r="F1743">
            <v>2.08</v>
          </cell>
        </row>
        <row r="1744">
          <cell r="A1744">
            <v>72557</v>
          </cell>
          <cell r="B1744" t="str">
            <v>JOELHO PVC 45º ESGOTO 100MM - FORNECIMENTO E INSTALACAO</v>
          </cell>
          <cell r="C1744" t="str">
            <v xml:space="preserve">UN </v>
          </cell>
          <cell r="D1744">
            <v>4</v>
          </cell>
          <cell r="E1744">
            <v>11.35</v>
          </cell>
          <cell r="F1744">
            <v>45.41</v>
          </cell>
        </row>
        <row r="1745">
          <cell r="A1745">
            <v>122</v>
          </cell>
          <cell r="B1745" t="str">
            <v>ADESIVO PVC FRASCO C/ 850G</v>
          </cell>
          <cell r="C1745" t="str">
            <v xml:space="preserve">UN </v>
          </cell>
          <cell r="D1745">
            <v>0.21160000000000001</v>
          </cell>
          <cell r="E1745">
            <v>24.72</v>
          </cell>
          <cell r="F1745">
            <v>5.23</v>
          </cell>
        </row>
        <row r="1746">
          <cell r="A1746">
            <v>20083</v>
          </cell>
          <cell r="B1746" t="str">
            <v>SOLUCAO LIMPADORA FRASCO PLASTICO C/ 1000CM3</v>
          </cell>
          <cell r="C1746" t="str">
            <v xml:space="preserve">UN </v>
          </cell>
          <cell r="D1746">
            <v>0.12</v>
          </cell>
          <cell r="E1746">
            <v>29.28</v>
          </cell>
          <cell r="F1746">
            <v>3.51</v>
          </cell>
        </row>
        <row r="1747">
          <cell r="A1747">
            <v>2696</v>
          </cell>
          <cell r="B1747" t="str">
            <v>ENCANADOR OU BOMBEIRO HIDRAULICO</v>
          </cell>
          <cell r="C1747" t="str">
            <v xml:space="preserve">H </v>
          </cell>
          <cell r="D1747">
            <v>1.6</v>
          </cell>
          <cell r="E1747">
            <v>7.94</v>
          </cell>
          <cell r="F1747">
            <v>12.7</v>
          </cell>
        </row>
        <row r="1748">
          <cell r="A1748">
            <v>3528</v>
          </cell>
          <cell r="B1748" t="str">
            <v>JOELHO PVC SOLD 45G PB P/ ESG PREDIAL DN 100MM</v>
          </cell>
          <cell r="C1748" t="str">
            <v xml:space="preserve">UN </v>
          </cell>
          <cell r="D1748">
            <v>4</v>
          </cell>
          <cell r="E1748">
            <v>3.91</v>
          </cell>
          <cell r="F1748">
            <v>15.64</v>
          </cell>
        </row>
        <row r="1749">
          <cell r="A1749">
            <v>6115</v>
          </cell>
          <cell r="B1749" t="str">
            <v>AJUDANTE</v>
          </cell>
          <cell r="C1749" t="str">
            <v xml:space="preserve">H </v>
          </cell>
          <cell r="D1749">
            <v>1.6</v>
          </cell>
          <cell r="E1749">
            <v>5.2</v>
          </cell>
          <cell r="F1749">
            <v>8.32</v>
          </cell>
        </row>
        <row r="1750">
          <cell r="A1750">
            <v>72558</v>
          </cell>
          <cell r="B1750" t="str">
            <v>JOELHO PVC 90º ESGOTO 40MM - FORNECIMENTO E INSTALACAO</v>
          </cell>
          <cell r="C1750" t="str">
            <v xml:space="preserve">UN </v>
          </cell>
          <cell r="D1750">
            <v>12</v>
          </cell>
          <cell r="E1750">
            <v>4.5599999999999996</v>
          </cell>
          <cell r="F1750">
            <v>54.76</v>
          </cell>
        </row>
        <row r="1751">
          <cell r="A1751">
            <v>122</v>
          </cell>
          <cell r="B1751" t="str">
            <v>ADESIVO PVC FRASCO C/ 850G</v>
          </cell>
          <cell r="C1751" t="str">
            <v xml:space="preserve">UN </v>
          </cell>
          <cell r="D1751">
            <v>0.1416</v>
          </cell>
          <cell r="E1751">
            <v>24.72</v>
          </cell>
          <cell r="F1751">
            <v>3.5</v>
          </cell>
        </row>
        <row r="1752">
          <cell r="A1752">
            <v>20083</v>
          </cell>
          <cell r="B1752" t="str">
            <v>SOLUCAO LIMPADORA FRASCO PLASTICO C/ 1000CM3</v>
          </cell>
          <cell r="C1752" t="str">
            <v xml:space="preserve">UN </v>
          </cell>
          <cell r="D1752">
            <v>0.06</v>
          </cell>
          <cell r="E1752">
            <v>29.28</v>
          </cell>
          <cell r="F1752">
            <v>1.76</v>
          </cell>
        </row>
        <row r="1753">
          <cell r="A1753">
            <v>2696</v>
          </cell>
          <cell r="B1753" t="str">
            <v>ENCANADOR OU BOMBEIRO HIDRAULICO</v>
          </cell>
          <cell r="C1753" t="str">
            <v xml:space="preserve">H </v>
          </cell>
          <cell r="D1753">
            <v>3</v>
          </cell>
          <cell r="E1753">
            <v>7.94</v>
          </cell>
          <cell r="F1753">
            <v>23.82</v>
          </cell>
        </row>
        <row r="1754">
          <cell r="A1754">
            <v>3517</v>
          </cell>
          <cell r="B1754" t="str">
            <v>JOELHO PVC SOLD 90G BB P/ ESG PREDIAL DN 40MM</v>
          </cell>
          <cell r="C1754" t="str">
            <v xml:space="preserve">UN </v>
          </cell>
          <cell r="D1754">
            <v>12</v>
          </cell>
          <cell r="E1754">
            <v>0.84</v>
          </cell>
          <cell r="F1754">
            <v>10.08</v>
          </cell>
        </row>
        <row r="1755">
          <cell r="A1755">
            <v>6115</v>
          </cell>
          <cell r="B1755" t="str">
            <v>AJUDANTE</v>
          </cell>
          <cell r="C1755" t="str">
            <v xml:space="preserve">H </v>
          </cell>
          <cell r="D1755">
            <v>3</v>
          </cell>
          <cell r="E1755">
            <v>5.2</v>
          </cell>
          <cell r="F1755">
            <v>15.6</v>
          </cell>
        </row>
        <row r="1756">
          <cell r="A1756">
            <v>72559</v>
          </cell>
          <cell r="B1756" t="str">
            <v>JOELHO PVC 45º ESGOTO 40MM - FORNECIMENTO E INSTALACAO</v>
          </cell>
          <cell r="C1756" t="str">
            <v xml:space="preserve">UN </v>
          </cell>
          <cell r="D1756">
            <v>16</v>
          </cell>
          <cell r="E1756">
            <v>4.71</v>
          </cell>
          <cell r="F1756">
            <v>75.41</v>
          </cell>
        </row>
        <row r="1757">
          <cell r="A1757">
            <v>122</v>
          </cell>
          <cell r="B1757" t="str">
            <v>ADESIVO PVC FRASCO C/ 850G</v>
          </cell>
          <cell r="C1757" t="str">
            <v xml:space="preserve">UN </v>
          </cell>
          <cell r="D1757">
            <v>0.1888</v>
          </cell>
          <cell r="E1757">
            <v>24.72</v>
          </cell>
          <cell r="F1757">
            <v>4.67</v>
          </cell>
        </row>
        <row r="1758">
          <cell r="A1758">
            <v>20083</v>
          </cell>
          <cell r="B1758" t="str">
            <v>SOLUCAO LIMPADORA FRASCO PLASTICO C/ 1000CM3</v>
          </cell>
          <cell r="C1758" t="str">
            <v xml:space="preserve">UN </v>
          </cell>
          <cell r="D1758">
            <v>0.08</v>
          </cell>
          <cell r="E1758">
            <v>29.28</v>
          </cell>
          <cell r="F1758">
            <v>2.34</v>
          </cell>
        </row>
        <row r="1759">
          <cell r="A1759">
            <v>2696</v>
          </cell>
          <cell r="B1759" t="str">
            <v>ENCANADOR OU BOMBEIRO HIDRAULICO</v>
          </cell>
          <cell r="C1759" t="str">
            <v xml:space="preserve">H </v>
          </cell>
          <cell r="D1759">
            <v>4</v>
          </cell>
          <cell r="E1759">
            <v>7.94</v>
          </cell>
          <cell r="F1759">
            <v>31.76</v>
          </cell>
        </row>
        <row r="1760">
          <cell r="A1760">
            <v>3516</v>
          </cell>
          <cell r="B1760" t="str">
            <v>JOELHO PVC SOLD 45G BB P/ ESG PREDIAL DN 40MM</v>
          </cell>
          <cell r="C1760" t="str">
            <v xml:space="preserve">UN </v>
          </cell>
          <cell r="D1760">
            <v>16</v>
          </cell>
          <cell r="E1760">
            <v>0.99</v>
          </cell>
          <cell r="F1760">
            <v>15.84</v>
          </cell>
        </row>
        <row r="1761">
          <cell r="A1761">
            <v>6115</v>
          </cell>
          <cell r="B1761" t="str">
            <v>AJUDANTE</v>
          </cell>
          <cell r="C1761" t="str">
            <v xml:space="preserve">H </v>
          </cell>
          <cell r="D1761">
            <v>4</v>
          </cell>
          <cell r="E1761">
            <v>5.2</v>
          </cell>
          <cell r="F1761">
            <v>20.8</v>
          </cell>
        </row>
        <row r="1762">
          <cell r="A1762">
            <v>72560</v>
          </cell>
          <cell r="B1762" t="str">
            <v>JOELHO PVC 90º ESGOTO 50MM - FORNECIMENTO E INSTALACAO</v>
          </cell>
          <cell r="C1762" t="str">
            <v xml:space="preserve">UN </v>
          </cell>
          <cell r="D1762">
            <v>2</v>
          </cell>
          <cell r="E1762">
            <v>5.47</v>
          </cell>
          <cell r="F1762">
            <v>10.94</v>
          </cell>
        </row>
        <row r="1763">
          <cell r="A1763">
            <v>122</v>
          </cell>
          <cell r="B1763" t="str">
            <v>ADESIVO PVC FRASCO C/ 850G</v>
          </cell>
          <cell r="C1763" t="str">
            <v xml:space="preserve">UN </v>
          </cell>
          <cell r="D1763">
            <v>3.5200000000000002E-2</v>
          </cell>
          <cell r="E1763">
            <v>24.72</v>
          </cell>
          <cell r="F1763">
            <v>0.87</v>
          </cell>
        </row>
        <row r="1764">
          <cell r="A1764">
            <v>20083</v>
          </cell>
          <cell r="B1764" t="str">
            <v>SOLUCAO LIMPADORA FRASCO PLASTICO C/ 1000CM3</v>
          </cell>
          <cell r="C1764" t="str">
            <v xml:space="preserve">UN </v>
          </cell>
          <cell r="D1764">
            <v>1.4E-2</v>
          </cell>
          <cell r="E1764">
            <v>29.28</v>
          </cell>
          <cell r="F1764">
            <v>0.41</v>
          </cell>
        </row>
        <row r="1765">
          <cell r="A1765">
            <v>2696</v>
          </cell>
          <cell r="B1765" t="str">
            <v>ENCANADOR OU BOMBEIRO HIDRAULICO</v>
          </cell>
          <cell r="C1765" t="str">
            <v xml:space="preserve">H </v>
          </cell>
          <cell r="D1765">
            <v>0.54</v>
          </cell>
          <cell r="E1765">
            <v>7.94</v>
          </cell>
          <cell r="F1765">
            <v>4.29</v>
          </cell>
        </row>
        <row r="1766">
          <cell r="A1766">
            <v>3526</v>
          </cell>
          <cell r="B1766" t="str">
            <v>JOELHO PVC SOLD 90G PB P/ ESG PREDIAL DN 50MM</v>
          </cell>
          <cell r="C1766" t="str">
            <v xml:space="preserve">UN </v>
          </cell>
          <cell r="D1766">
            <v>2</v>
          </cell>
          <cell r="E1766">
            <v>1.28</v>
          </cell>
          <cell r="F1766">
            <v>2.56</v>
          </cell>
        </row>
        <row r="1767">
          <cell r="A1767">
            <v>6115</v>
          </cell>
          <cell r="B1767" t="str">
            <v>AJUDANTE</v>
          </cell>
          <cell r="C1767" t="str">
            <v xml:space="preserve">H </v>
          </cell>
          <cell r="D1767">
            <v>0.54</v>
          </cell>
          <cell r="E1767">
            <v>5.2</v>
          </cell>
          <cell r="F1767">
            <v>2.81</v>
          </cell>
        </row>
        <row r="1768">
          <cell r="A1768">
            <v>72561</v>
          </cell>
          <cell r="B1768" t="str">
            <v>JOELHO PVC 45º ESGOTO 50MM - FORNECIMENTO E INSTALACAO</v>
          </cell>
          <cell r="C1768" t="str">
            <v xml:space="preserve">UN </v>
          </cell>
          <cell r="D1768">
            <v>1</v>
          </cell>
          <cell r="E1768">
            <v>5.84</v>
          </cell>
          <cell r="F1768">
            <v>5.84</v>
          </cell>
        </row>
        <row r="1769">
          <cell r="A1769">
            <v>122</v>
          </cell>
          <cell r="B1769" t="str">
            <v>ADESIVO PVC FRASCO C/ 850G</v>
          </cell>
          <cell r="C1769" t="str">
            <v xml:space="preserve">UN </v>
          </cell>
          <cell r="D1769">
            <v>1.7600000000000001E-2</v>
          </cell>
          <cell r="E1769">
            <v>24.72</v>
          </cell>
          <cell r="F1769">
            <v>0.44</v>
          </cell>
        </row>
        <row r="1770">
          <cell r="A1770">
            <v>20083</v>
          </cell>
          <cell r="B1770" t="str">
            <v>SOLUCAO LIMPADORA FRASCO PLASTICO C/ 1000CM3</v>
          </cell>
          <cell r="C1770" t="str">
            <v xml:space="preserve">UN </v>
          </cell>
          <cell r="D1770">
            <v>7.0000000000000001E-3</v>
          </cell>
          <cell r="E1770">
            <v>29.28</v>
          </cell>
          <cell r="F1770">
            <v>0.2</v>
          </cell>
        </row>
        <row r="1771">
          <cell r="A1771">
            <v>2696</v>
          </cell>
          <cell r="B1771" t="str">
            <v>ENCANADOR OU BOMBEIRO HIDRAULICO</v>
          </cell>
          <cell r="C1771" t="str">
            <v xml:space="preserve">H </v>
          </cell>
          <cell r="D1771">
            <v>0.27</v>
          </cell>
          <cell r="E1771">
            <v>7.94</v>
          </cell>
          <cell r="F1771">
            <v>2.14</v>
          </cell>
        </row>
        <row r="1772">
          <cell r="A1772">
            <v>3518</v>
          </cell>
          <cell r="B1772" t="str">
            <v>JOELHO PVC SOLD 45G PB P/ ESG PREDIAL DN 50MM</v>
          </cell>
          <cell r="C1772" t="str">
            <v xml:space="preserve">UN </v>
          </cell>
          <cell r="D1772">
            <v>1</v>
          </cell>
          <cell r="E1772">
            <v>1.65</v>
          </cell>
          <cell r="F1772">
            <v>1.65</v>
          </cell>
        </row>
        <row r="1773">
          <cell r="A1773">
            <v>6115</v>
          </cell>
          <cell r="B1773" t="str">
            <v>AJUDANTE</v>
          </cell>
          <cell r="C1773" t="str">
            <v xml:space="preserve">H </v>
          </cell>
          <cell r="D1773">
            <v>0.27</v>
          </cell>
          <cell r="E1773">
            <v>5.2</v>
          </cell>
          <cell r="F1773">
            <v>1.4</v>
          </cell>
        </row>
        <row r="1774">
          <cell r="A1774">
            <v>72603</v>
          </cell>
          <cell r="B1774" t="str">
            <v>JUNCAO PVC ESGOTO 100X100MM - FORNECIMENTO E INSTALACAO</v>
          </cell>
          <cell r="C1774" t="str">
            <v xml:space="preserve">UN </v>
          </cell>
          <cell r="D1774">
            <v>5</v>
          </cell>
          <cell r="E1774">
            <v>17.829999999999998</v>
          </cell>
          <cell r="F1774">
            <v>89.15</v>
          </cell>
        </row>
        <row r="1775">
          <cell r="A1775">
            <v>122</v>
          </cell>
          <cell r="B1775" t="str">
            <v>ADESIVO PVC FRASCO C/ 850G</v>
          </cell>
          <cell r="C1775" t="str">
            <v xml:space="preserve">UN </v>
          </cell>
          <cell r="D1775">
            <v>0.38250000000000001</v>
          </cell>
          <cell r="E1775">
            <v>24.72</v>
          </cell>
          <cell r="F1775">
            <v>9.4600000000000009</v>
          </cell>
        </row>
        <row r="1776">
          <cell r="A1776">
            <v>20083</v>
          </cell>
          <cell r="B1776" t="str">
            <v>SOLUCAO LIMPADORA FRASCO PLASTICO C/ 1000CM3</v>
          </cell>
          <cell r="C1776" t="str">
            <v xml:space="preserve">UN </v>
          </cell>
          <cell r="D1776">
            <v>0.05</v>
          </cell>
          <cell r="E1776">
            <v>29.28</v>
          </cell>
          <cell r="F1776">
            <v>1.46</v>
          </cell>
        </row>
        <row r="1777">
          <cell r="A1777">
            <v>2696</v>
          </cell>
          <cell r="B1777" t="str">
            <v>ENCANADOR OU BOMBEIRO HIDRAULICO</v>
          </cell>
          <cell r="C1777" t="str">
            <v xml:space="preserve">H </v>
          </cell>
          <cell r="D1777">
            <v>2</v>
          </cell>
          <cell r="E1777">
            <v>7.94</v>
          </cell>
          <cell r="F1777">
            <v>15.88</v>
          </cell>
        </row>
        <row r="1778">
          <cell r="A1778">
            <v>3670</v>
          </cell>
          <cell r="B1778" t="str">
            <v>JUNCAO SIMPLES PVC P/ ESG PREDIAL DN 100X100MM</v>
          </cell>
          <cell r="C1778" t="str">
            <v xml:space="preserve">UN </v>
          </cell>
          <cell r="D1778">
            <v>5</v>
          </cell>
          <cell r="E1778">
            <v>10.39</v>
          </cell>
          <cell r="F1778">
            <v>51.95</v>
          </cell>
        </row>
        <row r="1779">
          <cell r="A1779">
            <v>6115</v>
          </cell>
          <cell r="B1779" t="str">
            <v>AJUDANTE</v>
          </cell>
          <cell r="C1779" t="str">
            <v xml:space="preserve">H </v>
          </cell>
          <cell r="D1779">
            <v>2</v>
          </cell>
          <cell r="E1779">
            <v>5.2</v>
          </cell>
          <cell r="F1779">
            <v>10.4</v>
          </cell>
        </row>
        <row r="1780">
          <cell r="A1780">
            <v>72604</v>
          </cell>
          <cell r="B1780" t="str">
            <v>JUNCAO PVC ESGOTO 50X50MM - FORNECIMENTO E INSTALACAO</v>
          </cell>
          <cell r="C1780" t="str">
            <v xml:space="preserve">UN </v>
          </cell>
          <cell r="D1780">
            <v>2</v>
          </cell>
          <cell r="E1780">
            <v>7.64</v>
          </cell>
          <cell r="F1780">
            <v>15.28</v>
          </cell>
        </row>
        <row r="1781">
          <cell r="A1781">
            <v>122</v>
          </cell>
          <cell r="B1781" t="str">
            <v>ADESIVO PVC FRASCO C/ 850G</v>
          </cell>
          <cell r="C1781" t="str">
            <v xml:space="preserve">UN </v>
          </cell>
          <cell r="D1781">
            <v>2.8199999999999999E-2</v>
          </cell>
          <cell r="E1781">
            <v>24.72</v>
          </cell>
          <cell r="F1781">
            <v>0.7</v>
          </cell>
        </row>
        <row r="1782">
          <cell r="A1782">
            <v>20083</v>
          </cell>
          <cell r="B1782" t="str">
            <v>SOLUCAO LIMPADORA FRASCO PLASTICO C/ 1000CM3</v>
          </cell>
          <cell r="C1782" t="str">
            <v xml:space="preserve">UN </v>
          </cell>
          <cell r="D1782">
            <v>4.0000000000000001E-3</v>
          </cell>
          <cell r="E1782">
            <v>29.28</v>
          </cell>
          <cell r="F1782">
            <v>0.12</v>
          </cell>
        </row>
        <row r="1783">
          <cell r="A1783">
            <v>2696</v>
          </cell>
          <cell r="B1783" t="str">
            <v>ENCANADOR OU BOMBEIRO HIDRAULICO</v>
          </cell>
          <cell r="C1783" t="str">
            <v xml:space="preserve">H </v>
          </cell>
          <cell r="D1783">
            <v>0.5</v>
          </cell>
          <cell r="E1783">
            <v>7.94</v>
          </cell>
          <cell r="F1783">
            <v>3.97</v>
          </cell>
        </row>
        <row r="1784">
          <cell r="A1784">
            <v>3662</v>
          </cell>
          <cell r="B1784" t="str">
            <v>JUNCAO SIMPLES PVC P/ ESG PREDIAL DN 50X50MM</v>
          </cell>
          <cell r="C1784" t="str">
            <v xml:space="preserve">UN </v>
          </cell>
          <cell r="D1784">
            <v>2</v>
          </cell>
          <cell r="E1784">
            <v>3.95</v>
          </cell>
          <cell r="F1784">
            <v>7.9</v>
          </cell>
        </row>
        <row r="1785">
          <cell r="A1785">
            <v>6115</v>
          </cell>
          <cell r="B1785" t="str">
            <v>AJUDANTE</v>
          </cell>
          <cell r="C1785" t="str">
            <v xml:space="preserve">H </v>
          </cell>
          <cell r="D1785">
            <v>0.5</v>
          </cell>
          <cell r="E1785">
            <v>5.2</v>
          </cell>
          <cell r="F1785">
            <v>2.6</v>
          </cell>
        </row>
        <row r="1786">
          <cell r="A1786">
            <v>72774</v>
          </cell>
          <cell r="B1786" t="str">
            <v>JUNCAO PVC ESGOTO 100X50MM - FORNECIMENTO E INSTALACAO</v>
          </cell>
          <cell r="C1786" t="str">
            <v xml:space="preserve">UN </v>
          </cell>
          <cell r="D1786">
            <v>2</v>
          </cell>
          <cell r="E1786">
            <v>16.91</v>
          </cell>
          <cell r="F1786">
            <v>33.81</v>
          </cell>
        </row>
        <row r="1787">
          <cell r="A1787">
            <v>122</v>
          </cell>
          <cell r="B1787" t="str">
            <v>ADESIVO PVC FRASCO C/ 850G</v>
          </cell>
          <cell r="C1787" t="str">
            <v xml:space="preserve">UN </v>
          </cell>
          <cell r="D1787">
            <v>0.13519999999999999</v>
          </cell>
          <cell r="E1787">
            <v>24.72</v>
          </cell>
          <cell r="F1787">
            <v>3.34</v>
          </cell>
        </row>
        <row r="1788">
          <cell r="A1788">
            <v>20083</v>
          </cell>
          <cell r="B1788" t="str">
            <v>SOLUCAO LIMPADORA FRASCO PLASTICO C/ 1000CM3</v>
          </cell>
          <cell r="C1788" t="str">
            <v xml:space="preserve">UN </v>
          </cell>
          <cell r="D1788">
            <v>0.1822</v>
          </cell>
          <cell r="E1788">
            <v>29.28</v>
          </cell>
          <cell r="F1788">
            <v>5.33</v>
          </cell>
        </row>
        <row r="1789">
          <cell r="A1789">
            <v>2696</v>
          </cell>
          <cell r="B1789" t="str">
            <v>ENCANADOR OU BOMBEIRO HIDRAULICO</v>
          </cell>
          <cell r="C1789" t="str">
            <v xml:space="preserve">H </v>
          </cell>
          <cell r="D1789">
            <v>0.94399999999999995</v>
          </cell>
          <cell r="E1789">
            <v>7.94</v>
          </cell>
          <cell r="F1789">
            <v>7.5</v>
          </cell>
        </row>
        <row r="1790">
          <cell r="A1790">
            <v>3659</v>
          </cell>
          <cell r="B1790" t="str">
            <v>JUNCAO SIMPLES PVC P/ ESG PREDIAL DN 100X50MM</v>
          </cell>
          <cell r="C1790" t="str">
            <v xml:space="preserve">UN </v>
          </cell>
          <cell r="D1790">
            <v>2</v>
          </cell>
          <cell r="E1790">
            <v>6.11</v>
          </cell>
          <cell r="F1790">
            <v>12.22</v>
          </cell>
        </row>
        <row r="1791">
          <cell r="A1791">
            <v>6116</v>
          </cell>
          <cell r="B1791" t="str">
            <v>AJUDANTE DE ENCANADOR</v>
          </cell>
          <cell r="C1791" t="str">
            <v xml:space="preserve">H </v>
          </cell>
          <cell r="D1791">
            <v>0.94399999999999995</v>
          </cell>
          <cell r="E1791">
            <v>5.74</v>
          </cell>
          <cell r="F1791">
            <v>5.42</v>
          </cell>
        </row>
        <row r="1792">
          <cell r="A1792" t="str">
            <v xml:space="preserve">72805A </v>
          </cell>
          <cell r="B1792" t="str">
            <v>ADAPTADOR PARA SAÍDA DE VASO SANITÁRIO SÉRIE NORMAL - FORNECIMENTO E INSTALACAO</v>
          </cell>
          <cell r="C1792" t="str">
            <v xml:space="preserve">UN </v>
          </cell>
          <cell r="D1792">
            <v>4</v>
          </cell>
          <cell r="E1792">
            <v>10.71</v>
          </cell>
          <cell r="F1792">
            <v>42.85</v>
          </cell>
        </row>
        <row r="1793">
          <cell r="A1793">
            <v>26526</v>
          </cell>
          <cell r="B1793" t="str">
            <v>ADAPTADOR PONTA PVC RIGIDO X BOLSA ESGOTO 110 X 101,6 MM- SIST. CONDOMINIAL</v>
          </cell>
          <cell r="C1793" t="str">
            <v xml:space="preserve">UN </v>
          </cell>
          <cell r="D1793">
            <v>4</v>
          </cell>
          <cell r="E1793">
            <v>8.25</v>
          </cell>
          <cell r="F1793">
            <v>33</v>
          </cell>
        </row>
        <row r="1794">
          <cell r="A1794">
            <v>2696</v>
          </cell>
          <cell r="B1794" t="str">
            <v>ENCANADOR OU BOMBEIRO HIDRAULICO</v>
          </cell>
          <cell r="C1794" t="str">
            <v xml:space="preserve">H </v>
          </cell>
          <cell r="D1794">
            <v>0.72</v>
          </cell>
          <cell r="E1794">
            <v>7.94</v>
          </cell>
          <cell r="F1794">
            <v>5.72</v>
          </cell>
        </row>
        <row r="1795">
          <cell r="A1795">
            <v>6116</v>
          </cell>
          <cell r="B1795" t="str">
            <v>AJUDANTE DE ENCANADOR</v>
          </cell>
          <cell r="C1795" t="str">
            <v xml:space="preserve">H </v>
          </cell>
          <cell r="D1795">
            <v>0.72</v>
          </cell>
          <cell r="E1795">
            <v>5.74</v>
          </cell>
          <cell r="F1795">
            <v>4.13</v>
          </cell>
        </row>
        <row r="1796">
          <cell r="A1796" t="str">
            <v xml:space="preserve">74026/001 </v>
          </cell>
          <cell r="B1796" t="str">
            <v>TUBO PVC PARA ESGOTO PREDIAL DN 100MM - FORNECIMENTO E INSTALACAO</v>
          </cell>
          <cell r="C1796" t="str">
            <v xml:space="preserve">M </v>
          </cell>
          <cell r="D1796">
            <v>11.3</v>
          </cell>
          <cell r="E1796">
            <v>12.85</v>
          </cell>
          <cell r="F1796">
            <v>145.18</v>
          </cell>
        </row>
        <row r="1797">
          <cell r="A1797">
            <v>2696</v>
          </cell>
          <cell r="B1797" t="str">
            <v>ENCANADOR OU BOMBEIRO HIDRAULICO</v>
          </cell>
          <cell r="C1797" t="str">
            <v xml:space="preserve">H </v>
          </cell>
          <cell r="D1797">
            <v>4.5199999999999996</v>
          </cell>
          <cell r="E1797">
            <v>7.94</v>
          </cell>
          <cell r="F1797">
            <v>35.89</v>
          </cell>
        </row>
        <row r="1798">
          <cell r="A1798">
            <v>6111</v>
          </cell>
          <cell r="B1798" t="str">
            <v>SERVENTE OU OPERARIO NAO QUALIFICADO</v>
          </cell>
          <cell r="C1798" t="str">
            <v xml:space="preserve">H </v>
          </cell>
          <cell r="D1798">
            <v>4.5199999999999996</v>
          </cell>
          <cell r="E1798">
            <v>5.2</v>
          </cell>
          <cell r="F1798">
            <v>23.5</v>
          </cell>
        </row>
        <row r="1799">
          <cell r="A1799">
            <v>9836</v>
          </cell>
          <cell r="B1799" t="str">
            <v>TUBO PVC P/ ESG PREDIAL DN 100MM</v>
          </cell>
          <cell r="C1799" t="str">
            <v xml:space="preserve">M </v>
          </cell>
          <cell r="D1799">
            <v>11.865</v>
          </cell>
          <cell r="E1799">
            <v>7.23</v>
          </cell>
          <cell r="F1799">
            <v>85.78</v>
          </cell>
        </row>
        <row r="1800">
          <cell r="A1800" t="str">
            <v xml:space="preserve">74165/001 </v>
          </cell>
          <cell r="B1800" t="str">
            <v>TUBO PVC ESGOTO JS PREDIAL DN 40MM, INCLUSIVE CONEXOES - FORNECIMENTO E INSTALACAO</v>
          </cell>
          <cell r="C1800" t="str">
            <v xml:space="preserve">M </v>
          </cell>
          <cell r="D1800">
            <v>18.8</v>
          </cell>
          <cell r="E1800">
            <v>12.3</v>
          </cell>
          <cell r="F1800">
            <v>231.26</v>
          </cell>
        </row>
        <row r="1801">
          <cell r="A1801">
            <v>122</v>
          </cell>
          <cell r="B1801" t="str">
            <v>ADESIVO PVC FRASCO C/ 850G</v>
          </cell>
          <cell r="C1801" t="str">
            <v xml:space="preserve">UN </v>
          </cell>
          <cell r="D1801">
            <v>9.4E-2</v>
          </cell>
          <cell r="E1801">
            <v>24.72</v>
          </cell>
          <cell r="F1801">
            <v>2.3199999999999998</v>
          </cell>
        </row>
        <row r="1802">
          <cell r="A1802">
            <v>20083</v>
          </cell>
          <cell r="B1802" t="str">
            <v>SOLUCAO LIMPADORA FRASCO PLASTICO C/ 1000CM3</v>
          </cell>
          <cell r="C1802" t="str">
            <v xml:space="preserve">UN </v>
          </cell>
          <cell r="D1802">
            <v>0.14099999999999999</v>
          </cell>
          <cell r="E1802">
            <v>29.28</v>
          </cell>
          <cell r="F1802">
            <v>4.13</v>
          </cell>
        </row>
        <row r="1803">
          <cell r="A1803">
            <v>2696</v>
          </cell>
          <cell r="B1803" t="str">
            <v>ENCANADOR OU BOMBEIRO HIDRAULICO</v>
          </cell>
          <cell r="C1803" t="str">
            <v xml:space="preserve">H </v>
          </cell>
          <cell r="D1803">
            <v>11.28</v>
          </cell>
          <cell r="E1803">
            <v>7.94</v>
          </cell>
          <cell r="F1803">
            <v>89.56</v>
          </cell>
        </row>
        <row r="1804">
          <cell r="A1804">
            <v>6116</v>
          </cell>
          <cell r="B1804" t="str">
            <v>AJUDANTE DE ENCANADOR</v>
          </cell>
          <cell r="C1804" t="str">
            <v xml:space="preserve">H </v>
          </cell>
          <cell r="D1804">
            <v>11.28</v>
          </cell>
          <cell r="E1804">
            <v>5.74</v>
          </cell>
          <cell r="F1804">
            <v>64.75</v>
          </cell>
        </row>
        <row r="1805">
          <cell r="A1805">
            <v>9835</v>
          </cell>
          <cell r="B1805" t="str">
            <v>TUBO PVC P/ ESG PREDIAL DN 40MM</v>
          </cell>
          <cell r="C1805" t="str">
            <v xml:space="preserve">M </v>
          </cell>
          <cell r="D1805">
            <v>28.2</v>
          </cell>
          <cell r="E1805">
            <v>2.5</v>
          </cell>
          <cell r="F1805">
            <v>70.5</v>
          </cell>
        </row>
        <row r="1806">
          <cell r="A1806" t="str">
            <v xml:space="preserve">74188/001 </v>
          </cell>
          <cell r="B1806" t="str">
            <v>TUBO PVC ESGOTO PREDIAL DN 50MM, INCLUSIVE CONEXOES - FORNECIMENTO E INSTALACAO</v>
          </cell>
          <cell r="C1806" t="str">
            <v xml:space="preserve">M </v>
          </cell>
          <cell r="D1806">
            <v>13.5</v>
          </cell>
          <cell r="E1806">
            <v>17.05</v>
          </cell>
          <cell r="F1806">
            <v>230.2</v>
          </cell>
        </row>
        <row r="1807">
          <cell r="A1807">
            <v>122</v>
          </cell>
          <cell r="B1807" t="str">
            <v>ADESIVO PVC FRASCO C/ 850G</v>
          </cell>
          <cell r="C1807" t="str">
            <v xml:space="preserve">UN </v>
          </cell>
          <cell r="D1807">
            <v>3.3750000000000002E-2</v>
          </cell>
          <cell r="E1807">
            <v>24.72</v>
          </cell>
          <cell r="F1807">
            <v>0.83</v>
          </cell>
        </row>
        <row r="1808">
          <cell r="A1808">
            <v>20083</v>
          </cell>
          <cell r="B1808" t="str">
            <v>SOLUCAO LIMPADORA FRASCO PLASTICO C/ 1000CM3</v>
          </cell>
          <cell r="C1808" t="str">
            <v xml:space="preserve">UN </v>
          </cell>
          <cell r="D1808">
            <v>4.9950000000000001E-2</v>
          </cell>
          <cell r="E1808">
            <v>29.28</v>
          </cell>
          <cell r="F1808">
            <v>1.46</v>
          </cell>
        </row>
        <row r="1809">
          <cell r="A1809">
            <v>2696</v>
          </cell>
          <cell r="B1809" t="str">
            <v>ENCANADOR OU BOMBEIRO HIDRAULICO</v>
          </cell>
          <cell r="C1809" t="str">
            <v xml:space="preserve">H </v>
          </cell>
          <cell r="D1809">
            <v>10.125</v>
          </cell>
          <cell r="E1809">
            <v>7.94</v>
          </cell>
          <cell r="F1809">
            <v>80.39</v>
          </cell>
        </row>
        <row r="1810">
          <cell r="A1810">
            <v>6116</v>
          </cell>
          <cell r="B1810" t="str">
            <v>AJUDANTE DE ENCANADOR</v>
          </cell>
          <cell r="C1810" t="str">
            <v xml:space="preserve">H </v>
          </cell>
          <cell r="D1810">
            <v>10.125</v>
          </cell>
          <cell r="E1810">
            <v>5.74</v>
          </cell>
          <cell r="F1810">
            <v>58.12</v>
          </cell>
        </row>
        <row r="1811">
          <cell r="A1811">
            <v>9838</v>
          </cell>
          <cell r="B1811" t="str">
            <v>TUBO PVC P/ ESG PREDIAL DN 50MM</v>
          </cell>
          <cell r="C1811" t="str">
            <v xml:space="preserve">M </v>
          </cell>
          <cell r="D1811">
            <v>18.899999999999999</v>
          </cell>
          <cell r="E1811">
            <v>4.7300000000000004</v>
          </cell>
          <cell r="F1811">
            <v>89.4</v>
          </cell>
        </row>
        <row r="1812">
          <cell r="A1812" t="str">
            <v xml:space="preserve">AG81602 </v>
          </cell>
          <cell r="B1812" t="str">
            <v>BUCHA DE REDUCAO LONGA DIAM. 50 X 40 MM</v>
          </cell>
          <cell r="C1812" t="str">
            <v xml:space="preserve">UN </v>
          </cell>
          <cell r="D1812">
            <v>2</v>
          </cell>
          <cell r="E1812">
            <v>3.26</v>
          </cell>
          <cell r="F1812">
            <v>6.51</v>
          </cell>
        </row>
        <row r="1813">
          <cell r="A1813">
            <v>2696</v>
          </cell>
          <cell r="B1813" t="str">
            <v>ENCANADOR OU BOMBEIRO HIDRAULICO</v>
          </cell>
          <cell r="C1813" t="str">
            <v xml:space="preserve">H </v>
          </cell>
          <cell r="D1813">
            <v>0.28000000000000003</v>
          </cell>
          <cell r="E1813">
            <v>7.94</v>
          </cell>
          <cell r="F1813">
            <v>2.2200000000000002</v>
          </cell>
        </row>
        <row r="1814">
          <cell r="A1814">
            <v>6116</v>
          </cell>
          <cell r="B1814" t="str">
            <v>AJUDANTE DE ENCANADOR</v>
          </cell>
          <cell r="C1814" t="str">
            <v xml:space="preserve">H </v>
          </cell>
          <cell r="D1814">
            <v>0.28000000000000003</v>
          </cell>
          <cell r="E1814">
            <v>5.74</v>
          </cell>
          <cell r="F1814">
            <v>1.61</v>
          </cell>
        </row>
        <row r="1815">
          <cell r="A1815">
            <v>819</v>
          </cell>
          <cell r="B1815" t="str">
            <v>BUCHA REDUCAO PVC SOLD CURTA P/ AGUA FRIA PRED 50MM X 40MM</v>
          </cell>
          <cell r="C1815" t="str">
            <v xml:space="preserve">UN </v>
          </cell>
          <cell r="D1815">
            <v>2</v>
          </cell>
          <cell r="E1815">
            <v>1.34</v>
          </cell>
          <cell r="F1815">
            <v>2.68</v>
          </cell>
        </row>
        <row r="1816">
          <cell r="A1816" t="str">
            <v xml:space="preserve">AG81961 </v>
          </cell>
          <cell r="B1816" t="str">
            <v>JUNCAO 45 GRAUS DIAMETRO 40 MM</v>
          </cell>
          <cell r="C1816" t="str">
            <v xml:space="preserve">UN </v>
          </cell>
          <cell r="D1816">
            <v>5</v>
          </cell>
          <cell r="E1816">
            <v>5.76</v>
          </cell>
          <cell r="F1816">
            <v>28.79</v>
          </cell>
        </row>
        <row r="1817">
          <cell r="A1817">
            <v>2696</v>
          </cell>
          <cell r="B1817" t="str">
            <v>ENCANADOR OU BOMBEIRO HIDRAULICO</v>
          </cell>
          <cell r="C1817" t="str">
            <v xml:space="preserve">H </v>
          </cell>
          <cell r="D1817">
            <v>1.45</v>
          </cell>
          <cell r="E1817">
            <v>7.94</v>
          </cell>
          <cell r="F1817">
            <v>11.51</v>
          </cell>
        </row>
        <row r="1818">
          <cell r="A1818">
            <v>3666</v>
          </cell>
          <cell r="B1818" t="str">
            <v>JUNCAO PVC SOLD 45G P/ ESG PREDIAL DN 40MM</v>
          </cell>
          <cell r="C1818" t="str">
            <v xml:space="preserve">UN </v>
          </cell>
          <cell r="D1818">
            <v>5</v>
          </cell>
          <cell r="E1818">
            <v>1.79</v>
          </cell>
          <cell r="F1818">
            <v>8.9499999999999993</v>
          </cell>
        </row>
        <row r="1819">
          <cell r="A1819">
            <v>6116</v>
          </cell>
          <cell r="B1819" t="str">
            <v>AJUDANTE DE ENCANADOR</v>
          </cell>
          <cell r="C1819" t="str">
            <v xml:space="preserve">H </v>
          </cell>
          <cell r="D1819">
            <v>1.45</v>
          </cell>
          <cell r="E1819">
            <v>5.74</v>
          </cell>
          <cell r="F1819">
            <v>8.32</v>
          </cell>
        </row>
        <row r="1820">
          <cell r="A1820" t="str">
            <v xml:space="preserve">T1.012.014 </v>
          </cell>
          <cell r="B1820" t="str">
            <v>ESGOTO - DETALHE 2</v>
          </cell>
        </row>
        <row r="1821">
          <cell r="A1821" t="str">
            <v xml:space="preserve">40777B </v>
          </cell>
          <cell r="B1821" t="str">
            <v>CAIXA SIFONADA PVC 150X150X50MM COM GRELHA REDONDA CROMADA - FORNECIMEN TO E INSTALACAO</v>
          </cell>
          <cell r="C1821" t="str">
            <v xml:space="preserve">UN </v>
          </cell>
          <cell r="D1821">
            <v>3</v>
          </cell>
          <cell r="E1821">
            <v>21.65</v>
          </cell>
          <cell r="F1821">
            <v>64.959999999999994</v>
          </cell>
        </row>
        <row r="1822">
          <cell r="A1822">
            <v>11717</v>
          </cell>
          <cell r="B1822" t="str">
            <v>CAIXA SIFONADA PVC 150 X 150 X 50MM C/ GRELHA REDONDA BRANCA</v>
          </cell>
          <cell r="C1822" t="str">
            <v xml:space="preserve">UN </v>
          </cell>
          <cell r="D1822">
            <v>3</v>
          </cell>
          <cell r="E1822">
            <v>15.01</v>
          </cell>
          <cell r="F1822">
            <v>45.03</v>
          </cell>
        </row>
        <row r="1823">
          <cell r="A1823">
            <v>122</v>
          </cell>
          <cell r="B1823" t="str">
            <v>ADESIVO PVC FRASCO C/ 850G</v>
          </cell>
          <cell r="C1823" t="str">
            <v xml:space="preserve">UN </v>
          </cell>
          <cell r="D1823">
            <v>8.9999999999999993E-3</v>
          </cell>
          <cell r="E1823">
            <v>24.72</v>
          </cell>
          <cell r="F1823">
            <v>0.22</v>
          </cell>
        </row>
        <row r="1824">
          <cell r="A1824">
            <v>2696</v>
          </cell>
          <cell r="B1824" t="str">
            <v>ENCANADOR OU BOMBEIRO HIDRAULICO</v>
          </cell>
          <cell r="C1824" t="str">
            <v xml:space="preserve">H </v>
          </cell>
          <cell r="D1824">
            <v>1.5</v>
          </cell>
          <cell r="E1824">
            <v>7.94</v>
          </cell>
          <cell r="F1824">
            <v>11.91</v>
          </cell>
        </row>
        <row r="1825">
          <cell r="A1825">
            <v>6111</v>
          </cell>
          <cell r="B1825" t="str">
            <v>SERVENTE OU OPERARIO NAO QUALIFICADO</v>
          </cell>
          <cell r="C1825" t="str">
            <v xml:space="preserve">H </v>
          </cell>
          <cell r="D1825">
            <v>1.5</v>
          </cell>
          <cell r="E1825">
            <v>5.2</v>
          </cell>
          <cell r="F1825">
            <v>7.8</v>
          </cell>
        </row>
        <row r="1826">
          <cell r="A1826">
            <v>72442</v>
          </cell>
          <cell r="B1826" t="str">
            <v>TE DE PVC SOLDAVEL AGUA FRIA 50MM - FORNECIMENTO E INSTALACAO</v>
          </cell>
          <cell r="C1826" t="str">
            <v xml:space="preserve">UN </v>
          </cell>
          <cell r="D1826">
            <v>2</v>
          </cell>
          <cell r="E1826">
            <v>10.28</v>
          </cell>
          <cell r="F1826">
            <v>20.55</v>
          </cell>
        </row>
        <row r="1827">
          <cell r="A1827">
            <v>122</v>
          </cell>
          <cell r="B1827" t="str">
            <v>ADESIVO PVC FRASCO C/ 850G</v>
          </cell>
          <cell r="C1827" t="str">
            <v xml:space="preserve">UN </v>
          </cell>
          <cell r="D1827">
            <v>4.24E-2</v>
          </cell>
          <cell r="E1827">
            <v>24.72</v>
          </cell>
          <cell r="F1827">
            <v>1.05</v>
          </cell>
        </row>
        <row r="1828">
          <cell r="A1828">
            <v>20083</v>
          </cell>
          <cell r="B1828" t="str">
            <v>SOLUCAO LIMPADORA FRASCO PLASTICO C/ 1000CM3</v>
          </cell>
          <cell r="C1828" t="str">
            <v xml:space="preserve">UN </v>
          </cell>
          <cell r="D1828">
            <v>1.4E-2</v>
          </cell>
          <cell r="E1828">
            <v>29.28</v>
          </cell>
          <cell r="F1828">
            <v>0.41</v>
          </cell>
        </row>
        <row r="1829">
          <cell r="A1829">
            <v>2696</v>
          </cell>
          <cell r="B1829" t="str">
            <v>ENCANADOR OU BOMBEIRO HIDRAULICO</v>
          </cell>
          <cell r="C1829" t="str">
            <v xml:space="preserve">H </v>
          </cell>
          <cell r="D1829">
            <v>0.54</v>
          </cell>
          <cell r="E1829">
            <v>7.94</v>
          </cell>
          <cell r="F1829">
            <v>4.29</v>
          </cell>
        </row>
        <row r="1830">
          <cell r="A1830">
            <v>6115</v>
          </cell>
          <cell r="B1830" t="str">
            <v>AJUDANTE</v>
          </cell>
          <cell r="C1830" t="str">
            <v xml:space="preserve">H </v>
          </cell>
          <cell r="D1830">
            <v>0.54</v>
          </cell>
          <cell r="E1830">
            <v>5.2</v>
          </cell>
          <cell r="F1830">
            <v>2.81</v>
          </cell>
        </row>
        <row r="1831">
          <cell r="A1831">
            <v>7142</v>
          </cell>
          <cell r="B1831" t="str">
            <v>TE PVC SOLD 90G P/ AGUA FRIA PREDIAL 50MM</v>
          </cell>
          <cell r="C1831" t="str">
            <v xml:space="preserve">UN </v>
          </cell>
          <cell r="D1831">
            <v>2</v>
          </cell>
          <cell r="E1831">
            <v>6</v>
          </cell>
          <cell r="F1831">
            <v>12</v>
          </cell>
        </row>
        <row r="1832">
          <cell r="A1832">
            <v>72556</v>
          </cell>
          <cell r="B1832" t="str">
            <v>JOELHO PVC 90º ESGOTO 100MM - FORNECIMENTO E INSTALACAO</v>
          </cell>
          <cell r="C1832" t="str">
            <v xml:space="preserve">UN </v>
          </cell>
          <cell r="D1832">
            <v>4</v>
          </cell>
          <cell r="E1832">
            <v>11.68</v>
          </cell>
          <cell r="F1832">
            <v>46.73</v>
          </cell>
        </row>
        <row r="1833">
          <cell r="A1833">
            <v>122</v>
          </cell>
          <cell r="B1833" t="str">
            <v>ADESIVO PVC FRASCO C/ 850G</v>
          </cell>
          <cell r="C1833" t="str">
            <v xml:space="preserve">UN </v>
          </cell>
          <cell r="D1833">
            <v>0.21160000000000001</v>
          </cell>
          <cell r="E1833">
            <v>24.72</v>
          </cell>
          <cell r="F1833">
            <v>5.23</v>
          </cell>
        </row>
        <row r="1834">
          <cell r="A1834">
            <v>20083</v>
          </cell>
          <cell r="B1834" t="str">
            <v>SOLUCAO LIMPADORA FRASCO PLASTICO C/ 1000CM3</v>
          </cell>
          <cell r="C1834" t="str">
            <v xml:space="preserve">UN </v>
          </cell>
          <cell r="D1834">
            <v>0.12</v>
          </cell>
          <cell r="E1834">
            <v>29.28</v>
          </cell>
          <cell r="F1834">
            <v>3.51</v>
          </cell>
        </row>
        <row r="1835">
          <cell r="A1835">
            <v>2696</v>
          </cell>
          <cell r="B1835" t="str">
            <v>ENCANADOR OU BOMBEIRO HIDRAULICO</v>
          </cell>
          <cell r="C1835" t="str">
            <v xml:space="preserve">H </v>
          </cell>
          <cell r="D1835">
            <v>1.6</v>
          </cell>
          <cell r="E1835">
            <v>7.94</v>
          </cell>
          <cell r="F1835">
            <v>12.7</v>
          </cell>
        </row>
        <row r="1836">
          <cell r="A1836">
            <v>3520</v>
          </cell>
          <cell r="B1836" t="str">
            <v>JOELHO PVC SOLD 90G PB P/ ESG PREDIAL DN 100MM</v>
          </cell>
          <cell r="C1836" t="str">
            <v xml:space="preserve">UN </v>
          </cell>
          <cell r="D1836">
            <v>4</v>
          </cell>
          <cell r="E1836">
            <v>4.24</v>
          </cell>
          <cell r="F1836">
            <v>16.96</v>
          </cell>
        </row>
        <row r="1837">
          <cell r="A1837">
            <v>6115</v>
          </cell>
          <cell r="B1837" t="str">
            <v>AJUDANTE</v>
          </cell>
          <cell r="C1837" t="str">
            <v xml:space="preserve">H </v>
          </cell>
          <cell r="D1837">
            <v>1.6</v>
          </cell>
          <cell r="E1837">
            <v>5.2</v>
          </cell>
          <cell r="F1837">
            <v>8.32</v>
          </cell>
        </row>
        <row r="1838">
          <cell r="A1838">
            <v>72557</v>
          </cell>
          <cell r="B1838" t="str">
            <v>JOELHO PVC 45º ESGOTO 100MM - FORNECIMENTO E INSTALACAO</v>
          </cell>
          <cell r="C1838" t="str">
            <v xml:space="preserve">UN </v>
          </cell>
          <cell r="D1838">
            <v>1</v>
          </cell>
          <cell r="E1838">
            <v>11.35</v>
          </cell>
          <cell r="F1838">
            <v>11.35</v>
          </cell>
        </row>
        <row r="1839">
          <cell r="A1839">
            <v>122</v>
          </cell>
          <cell r="B1839" t="str">
            <v>ADESIVO PVC FRASCO C/ 850G</v>
          </cell>
          <cell r="C1839" t="str">
            <v xml:space="preserve">UN </v>
          </cell>
          <cell r="D1839">
            <v>5.2900000000000003E-2</v>
          </cell>
          <cell r="E1839">
            <v>24.72</v>
          </cell>
          <cell r="F1839">
            <v>1.31</v>
          </cell>
        </row>
        <row r="1840">
          <cell r="A1840">
            <v>20083</v>
          </cell>
          <cell r="B1840" t="str">
            <v>SOLUCAO LIMPADORA FRASCO PLASTICO C/ 1000CM3</v>
          </cell>
          <cell r="C1840" t="str">
            <v xml:space="preserve">UN </v>
          </cell>
          <cell r="D1840">
            <v>0.03</v>
          </cell>
          <cell r="E1840">
            <v>29.28</v>
          </cell>
          <cell r="F1840">
            <v>0.88</v>
          </cell>
        </row>
        <row r="1841">
          <cell r="A1841">
            <v>2696</v>
          </cell>
          <cell r="B1841" t="str">
            <v>ENCANADOR OU BOMBEIRO HIDRAULICO</v>
          </cell>
          <cell r="C1841" t="str">
            <v xml:space="preserve">H </v>
          </cell>
          <cell r="D1841">
            <v>0.4</v>
          </cell>
          <cell r="E1841">
            <v>7.94</v>
          </cell>
          <cell r="F1841">
            <v>3.18</v>
          </cell>
        </row>
        <row r="1842">
          <cell r="A1842">
            <v>3528</v>
          </cell>
          <cell r="B1842" t="str">
            <v>JOELHO PVC SOLD 45G PB P/ ESG PREDIAL DN 100MM</v>
          </cell>
          <cell r="C1842" t="str">
            <v xml:space="preserve">UN </v>
          </cell>
          <cell r="D1842">
            <v>1</v>
          </cell>
          <cell r="E1842">
            <v>3.91</v>
          </cell>
          <cell r="F1842">
            <v>3.91</v>
          </cell>
        </row>
        <row r="1843">
          <cell r="A1843">
            <v>6115</v>
          </cell>
          <cell r="B1843" t="str">
            <v>AJUDANTE</v>
          </cell>
          <cell r="C1843" t="str">
            <v xml:space="preserve">H </v>
          </cell>
          <cell r="D1843">
            <v>0.4</v>
          </cell>
          <cell r="E1843">
            <v>5.2</v>
          </cell>
          <cell r="F1843">
            <v>2.08</v>
          </cell>
        </row>
        <row r="1844">
          <cell r="A1844">
            <v>72558</v>
          </cell>
          <cell r="B1844" t="str">
            <v>JOELHO PVC 90º ESGOTO 40MM - FORNECIMENTO E INSTALACAO</v>
          </cell>
          <cell r="C1844" t="str">
            <v xml:space="preserve">UN </v>
          </cell>
          <cell r="D1844">
            <v>3</v>
          </cell>
          <cell r="E1844">
            <v>4.5599999999999996</v>
          </cell>
          <cell r="F1844">
            <v>13.69</v>
          </cell>
        </row>
        <row r="1845">
          <cell r="A1845">
            <v>122</v>
          </cell>
          <cell r="B1845" t="str">
            <v>ADESIVO PVC FRASCO C/ 850G</v>
          </cell>
          <cell r="C1845" t="str">
            <v xml:space="preserve">UN </v>
          </cell>
          <cell r="D1845">
            <v>3.5400000000000001E-2</v>
          </cell>
          <cell r="E1845">
            <v>24.72</v>
          </cell>
          <cell r="F1845">
            <v>0.88</v>
          </cell>
        </row>
        <row r="1846">
          <cell r="A1846">
            <v>20083</v>
          </cell>
          <cell r="B1846" t="str">
            <v>SOLUCAO LIMPADORA FRASCO PLASTICO C/ 1000CM3</v>
          </cell>
          <cell r="C1846" t="str">
            <v xml:space="preserve">UN </v>
          </cell>
          <cell r="D1846">
            <v>1.4999999999999999E-2</v>
          </cell>
          <cell r="E1846">
            <v>29.28</v>
          </cell>
          <cell r="F1846">
            <v>0.44</v>
          </cell>
        </row>
        <row r="1847">
          <cell r="A1847">
            <v>2696</v>
          </cell>
          <cell r="B1847" t="str">
            <v>ENCANADOR OU BOMBEIRO HIDRAULICO</v>
          </cell>
          <cell r="C1847" t="str">
            <v xml:space="preserve">H </v>
          </cell>
          <cell r="D1847">
            <v>0.75</v>
          </cell>
          <cell r="E1847">
            <v>7.94</v>
          </cell>
          <cell r="F1847">
            <v>5.96</v>
          </cell>
        </row>
        <row r="1848">
          <cell r="A1848">
            <v>3517</v>
          </cell>
          <cell r="B1848" t="str">
            <v>JOELHO PVC SOLD 90G BB P/ ESG PREDIAL DN 40MM</v>
          </cell>
          <cell r="C1848" t="str">
            <v xml:space="preserve">UN </v>
          </cell>
          <cell r="D1848">
            <v>3</v>
          </cell>
          <cell r="E1848">
            <v>0.84</v>
          </cell>
          <cell r="F1848">
            <v>2.52</v>
          </cell>
        </row>
        <row r="1849">
          <cell r="A1849">
            <v>6115</v>
          </cell>
          <cell r="B1849" t="str">
            <v>AJUDANTE</v>
          </cell>
          <cell r="C1849" t="str">
            <v xml:space="preserve">H </v>
          </cell>
          <cell r="D1849">
            <v>0.75</v>
          </cell>
          <cell r="E1849">
            <v>5.2</v>
          </cell>
          <cell r="F1849">
            <v>3.9</v>
          </cell>
        </row>
        <row r="1850">
          <cell r="A1850">
            <v>72559</v>
          </cell>
          <cell r="B1850" t="str">
            <v>JOELHO PVC 45º ESGOTO 40MM - FORNECIMENTO E INSTALACAO</v>
          </cell>
          <cell r="C1850" t="str">
            <v xml:space="preserve">UN </v>
          </cell>
          <cell r="D1850">
            <v>5</v>
          </cell>
          <cell r="E1850">
            <v>4.71</v>
          </cell>
          <cell r="F1850">
            <v>23.57</v>
          </cell>
        </row>
        <row r="1851">
          <cell r="A1851">
            <v>122</v>
          </cell>
          <cell r="B1851" t="str">
            <v>ADESIVO PVC FRASCO C/ 850G</v>
          </cell>
          <cell r="C1851" t="str">
            <v xml:space="preserve">UN </v>
          </cell>
          <cell r="D1851">
            <v>5.8999999999999997E-2</v>
          </cell>
          <cell r="E1851">
            <v>24.72</v>
          </cell>
          <cell r="F1851">
            <v>1.46</v>
          </cell>
        </row>
        <row r="1852">
          <cell r="A1852">
            <v>20083</v>
          </cell>
          <cell r="B1852" t="str">
            <v>SOLUCAO LIMPADORA FRASCO PLASTICO C/ 1000CM3</v>
          </cell>
          <cell r="C1852" t="str">
            <v xml:space="preserve">UN </v>
          </cell>
          <cell r="D1852">
            <v>2.5000000000000001E-2</v>
          </cell>
          <cell r="E1852">
            <v>29.28</v>
          </cell>
          <cell r="F1852">
            <v>0.73</v>
          </cell>
        </row>
        <row r="1853">
          <cell r="A1853">
            <v>2696</v>
          </cell>
          <cell r="B1853" t="str">
            <v>ENCANADOR OU BOMBEIRO HIDRAULICO</v>
          </cell>
          <cell r="C1853" t="str">
            <v xml:space="preserve">H </v>
          </cell>
          <cell r="D1853">
            <v>1.25</v>
          </cell>
          <cell r="E1853">
            <v>7.94</v>
          </cell>
          <cell r="F1853">
            <v>9.93</v>
          </cell>
        </row>
        <row r="1854">
          <cell r="A1854">
            <v>3516</v>
          </cell>
          <cell r="B1854" t="str">
            <v>JOELHO PVC SOLD 45G BB P/ ESG PREDIAL DN 40MM</v>
          </cell>
          <cell r="C1854" t="str">
            <v xml:space="preserve">UN </v>
          </cell>
          <cell r="D1854">
            <v>5</v>
          </cell>
          <cell r="E1854">
            <v>0.99</v>
          </cell>
          <cell r="F1854">
            <v>4.95</v>
          </cell>
        </row>
        <row r="1855">
          <cell r="A1855">
            <v>6115</v>
          </cell>
          <cell r="B1855" t="str">
            <v>AJUDANTE</v>
          </cell>
          <cell r="C1855" t="str">
            <v xml:space="preserve">H </v>
          </cell>
          <cell r="D1855">
            <v>1.25</v>
          </cell>
          <cell r="E1855">
            <v>5.2</v>
          </cell>
          <cell r="F1855">
            <v>6.5</v>
          </cell>
        </row>
        <row r="1856">
          <cell r="A1856">
            <v>72560</v>
          </cell>
          <cell r="B1856" t="str">
            <v>JOELHO PVC 90º ESGOTO 50MM - FORNECIMENTO E INSTALACAO</v>
          </cell>
          <cell r="C1856" t="str">
            <v xml:space="preserve">UN </v>
          </cell>
          <cell r="D1856">
            <v>4</v>
          </cell>
          <cell r="E1856">
            <v>5.47</v>
          </cell>
          <cell r="F1856">
            <v>21.87</v>
          </cell>
        </row>
        <row r="1857">
          <cell r="A1857">
            <v>122</v>
          </cell>
          <cell r="B1857" t="str">
            <v>ADESIVO PVC FRASCO C/ 850G</v>
          </cell>
          <cell r="C1857" t="str">
            <v xml:space="preserve">UN </v>
          </cell>
          <cell r="D1857">
            <v>7.0400000000000004E-2</v>
          </cell>
          <cell r="E1857">
            <v>24.72</v>
          </cell>
          <cell r="F1857">
            <v>1.74</v>
          </cell>
        </row>
        <row r="1858">
          <cell r="A1858">
            <v>20083</v>
          </cell>
          <cell r="B1858" t="str">
            <v>SOLUCAO LIMPADORA FRASCO PLASTICO C/ 1000CM3</v>
          </cell>
          <cell r="C1858" t="str">
            <v xml:space="preserve">UN </v>
          </cell>
          <cell r="D1858">
            <v>2.8000000000000001E-2</v>
          </cell>
          <cell r="E1858">
            <v>29.28</v>
          </cell>
          <cell r="F1858">
            <v>0.82</v>
          </cell>
        </row>
        <row r="1859">
          <cell r="A1859">
            <v>2696</v>
          </cell>
          <cell r="B1859" t="str">
            <v>ENCANADOR OU BOMBEIRO HIDRAULICO</v>
          </cell>
          <cell r="C1859" t="str">
            <v xml:space="preserve">H </v>
          </cell>
          <cell r="D1859">
            <v>1.08</v>
          </cell>
          <cell r="E1859">
            <v>7.94</v>
          </cell>
          <cell r="F1859">
            <v>8.58</v>
          </cell>
        </row>
        <row r="1860">
          <cell r="A1860">
            <v>3526</v>
          </cell>
          <cell r="B1860" t="str">
            <v>JOELHO PVC SOLD 90G PB P/ ESG PREDIAL DN 50MM</v>
          </cell>
          <cell r="C1860" t="str">
            <v xml:space="preserve">UN </v>
          </cell>
          <cell r="D1860">
            <v>4</v>
          </cell>
          <cell r="E1860">
            <v>1.28</v>
          </cell>
          <cell r="F1860">
            <v>5.12</v>
          </cell>
        </row>
        <row r="1861">
          <cell r="A1861">
            <v>6115</v>
          </cell>
          <cell r="B1861" t="str">
            <v>AJUDANTE</v>
          </cell>
          <cell r="C1861" t="str">
            <v xml:space="preserve">H </v>
          </cell>
          <cell r="D1861">
            <v>1.08</v>
          </cell>
          <cell r="E1861">
            <v>5.2</v>
          </cell>
          <cell r="F1861">
            <v>5.62</v>
          </cell>
        </row>
        <row r="1862">
          <cell r="A1862">
            <v>72561</v>
          </cell>
          <cell r="B1862" t="str">
            <v>JOELHO PVC 45º ESGOTO 50MM - FORNECIMENTO E INSTALACAO</v>
          </cell>
          <cell r="C1862" t="str">
            <v xml:space="preserve">UN </v>
          </cell>
          <cell r="D1862">
            <v>2</v>
          </cell>
          <cell r="E1862">
            <v>5.84</v>
          </cell>
          <cell r="F1862">
            <v>11.68</v>
          </cell>
        </row>
        <row r="1863">
          <cell r="A1863">
            <v>122</v>
          </cell>
          <cell r="B1863" t="str">
            <v>ADESIVO PVC FRASCO C/ 850G</v>
          </cell>
          <cell r="C1863" t="str">
            <v xml:space="preserve">UN </v>
          </cell>
          <cell r="D1863">
            <v>3.5200000000000002E-2</v>
          </cell>
          <cell r="E1863">
            <v>24.72</v>
          </cell>
          <cell r="F1863">
            <v>0.87</v>
          </cell>
        </row>
        <row r="1864">
          <cell r="A1864">
            <v>20083</v>
          </cell>
          <cell r="B1864" t="str">
            <v>SOLUCAO LIMPADORA FRASCO PLASTICO C/ 1000CM3</v>
          </cell>
          <cell r="C1864" t="str">
            <v xml:space="preserve">UN </v>
          </cell>
          <cell r="D1864">
            <v>1.4E-2</v>
          </cell>
          <cell r="E1864">
            <v>29.28</v>
          </cell>
          <cell r="F1864">
            <v>0.41</v>
          </cell>
        </row>
        <row r="1865">
          <cell r="A1865">
            <v>2696</v>
          </cell>
          <cell r="B1865" t="str">
            <v>ENCANADOR OU BOMBEIRO HIDRAULICO</v>
          </cell>
          <cell r="C1865" t="str">
            <v xml:space="preserve">H </v>
          </cell>
          <cell r="D1865">
            <v>0.54</v>
          </cell>
          <cell r="E1865">
            <v>7.94</v>
          </cell>
          <cell r="F1865">
            <v>4.29</v>
          </cell>
        </row>
        <row r="1866">
          <cell r="A1866">
            <v>3518</v>
          </cell>
          <cell r="B1866" t="str">
            <v>JOELHO PVC SOLD 45G PB P/ ESG PREDIAL DN 50MM</v>
          </cell>
          <cell r="C1866" t="str">
            <v xml:space="preserve">UN </v>
          </cell>
          <cell r="D1866">
            <v>2</v>
          </cell>
          <cell r="E1866">
            <v>1.65</v>
          </cell>
          <cell r="F1866">
            <v>3.3</v>
          </cell>
        </row>
        <row r="1867">
          <cell r="A1867">
            <v>6115</v>
          </cell>
          <cell r="B1867" t="str">
            <v>AJUDANTE</v>
          </cell>
          <cell r="C1867" t="str">
            <v xml:space="preserve">H </v>
          </cell>
          <cell r="D1867">
            <v>0.54</v>
          </cell>
          <cell r="E1867">
            <v>5.2</v>
          </cell>
          <cell r="F1867">
            <v>2.81</v>
          </cell>
        </row>
        <row r="1868">
          <cell r="A1868">
            <v>72603</v>
          </cell>
          <cell r="B1868" t="str">
            <v>JUNCAO PVC ESGOTO 100X100MM - FORNECIMENTO E INSTALACAO</v>
          </cell>
          <cell r="C1868" t="str">
            <v xml:space="preserve">UN </v>
          </cell>
          <cell r="D1868">
            <v>4</v>
          </cell>
          <cell r="E1868">
            <v>17.829999999999998</v>
          </cell>
          <cell r="F1868">
            <v>71.319999999999993</v>
          </cell>
        </row>
        <row r="1869">
          <cell r="A1869">
            <v>122</v>
          </cell>
          <cell r="B1869" t="str">
            <v>ADESIVO PVC FRASCO C/ 850G</v>
          </cell>
          <cell r="C1869" t="str">
            <v xml:space="preserve">UN </v>
          </cell>
          <cell r="D1869">
            <v>0.30599999999999999</v>
          </cell>
          <cell r="E1869">
            <v>24.72</v>
          </cell>
          <cell r="F1869">
            <v>7.56</v>
          </cell>
        </row>
        <row r="1870">
          <cell r="A1870">
            <v>20083</v>
          </cell>
          <cell r="B1870" t="str">
            <v>SOLUCAO LIMPADORA FRASCO PLASTICO C/ 1000CM3</v>
          </cell>
          <cell r="C1870" t="str">
            <v xml:space="preserve">UN </v>
          </cell>
          <cell r="D1870">
            <v>0.04</v>
          </cell>
          <cell r="E1870">
            <v>29.28</v>
          </cell>
          <cell r="F1870">
            <v>1.17</v>
          </cell>
        </row>
        <row r="1871">
          <cell r="A1871">
            <v>2696</v>
          </cell>
          <cell r="B1871" t="str">
            <v>ENCANADOR OU BOMBEIRO HIDRAULICO</v>
          </cell>
          <cell r="C1871" t="str">
            <v xml:space="preserve">H </v>
          </cell>
          <cell r="D1871">
            <v>1.6</v>
          </cell>
          <cell r="E1871">
            <v>7.94</v>
          </cell>
          <cell r="F1871">
            <v>12.7</v>
          </cell>
        </row>
        <row r="1872">
          <cell r="A1872">
            <v>3670</v>
          </cell>
          <cell r="B1872" t="str">
            <v>JUNCAO SIMPLES PVC P/ ESG PREDIAL DN 100X100MM</v>
          </cell>
          <cell r="C1872" t="str">
            <v xml:space="preserve">UN </v>
          </cell>
          <cell r="D1872">
            <v>4</v>
          </cell>
          <cell r="E1872">
            <v>10.39</v>
          </cell>
          <cell r="F1872">
            <v>41.56</v>
          </cell>
        </row>
        <row r="1873">
          <cell r="A1873">
            <v>6115</v>
          </cell>
          <cell r="B1873" t="str">
            <v>AJUDANTE</v>
          </cell>
          <cell r="C1873" t="str">
            <v xml:space="preserve">H </v>
          </cell>
          <cell r="D1873">
            <v>1.6</v>
          </cell>
          <cell r="E1873">
            <v>5.2</v>
          </cell>
          <cell r="F1873">
            <v>8.32</v>
          </cell>
        </row>
        <row r="1874">
          <cell r="A1874">
            <v>72604</v>
          </cell>
          <cell r="B1874" t="str">
            <v>JUNCAO PVC ESGOTO 50X50MM - FORNECIMENTO E INSTALACAO</v>
          </cell>
          <cell r="C1874" t="str">
            <v xml:space="preserve">UN </v>
          </cell>
          <cell r="D1874">
            <v>1</v>
          </cell>
          <cell r="E1874">
            <v>7.64</v>
          </cell>
          <cell r="F1874">
            <v>7.64</v>
          </cell>
        </row>
        <row r="1875">
          <cell r="A1875">
            <v>122</v>
          </cell>
          <cell r="B1875" t="str">
            <v>ADESIVO PVC FRASCO C/ 850G</v>
          </cell>
          <cell r="C1875" t="str">
            <v xml:space="preserve">UN </v>
          </cell>
          <cell r="D1875">
            <v>1.41E-2</v>
          </cell>
          <cell r="E1875">
            <v>24.72</v>
          </cell>
          <cell r="F1875">
            <v>0.35</v>
          </cell>
        </row>
        <row r="1876">
          <cell r="A1876">
            <v>20083</v>
          </cell>
          <cell r="B1876" t="str">
            <v>SOLUCAO LIMPADORA FRASCO PLASTICO C/ 1000CM3</v>
          </cell>
          <cell r="C1876" t="str">
            <v xml:space="preserve">UN </v>
          </cell>
          <cell r="D1876">
            <v>2E-3</v>
          </cell>
          <cell r="E1876">
            <v>29.28</v>
          </cell>
          <cell r="F1876">
            <v>0.06</v>
          </cell>
        </row>
        <row r="1877">
          <cell r="A1877">
            <v>2696</v>
          </cell>
          <cell r="B1877" t="str">
            <v>ENCANADOR OU BOMBEIRO HIDRAULICO</v>
          </cell>
          <cell r="C1877" t="str">
            <v xml:space="preserve">H </v>
          </cell>
          <cell r="D1877">
            <v>0.25</v>
          </cell>
          <cell r="E1877">
            <v>7.94</v>
          </cell>
          <cell r="F1877">
            <v>1.99</v>
          </cell>
        </row>
        <row r="1878">
          <cell r="A1878">
            <v>3662</v>
          </cell>
          <cell r="B1878" t="str">
            <v>JUNCAO SIMPLES PVC P/ ESG PREDIAL DN 50X50MM</v>
          </cell>
          <cell r="C1878" t="str">
            <v xml:space="preserve">UN </v>
          </cell>
          <cell r="D1878">
            <v>1</v>
          </cell>
          <cell r="E1878">
            <v>3.95</v>
          </cell>
          <cell r="F1878">
            <v>3.95</v>
          </cell>
        </row>
        <row r="1879">
          <cell r="A1879">
            <v>6115</v>
          </cell>
          <cell r="B1879" t="str">
            <v>AJUDANTE</v>
          </cell>
          <cell r="C1879" t="str">
            <v xml:space="preserve">H </v>
          </cell>
          <cell r="D1879">
            <v>0.25</v>
          </cell>
          <cell r="E1879">
            <v>5.2</v>
          </cell>
          <cell r="F1879">
            <v>1.3</v>
          </cell>
        </row>
        <row r="1880">
          <cell r="A1880">
            <v>72774</v>
          </cell>
          <cell r="B1880" t="str">
            <v>JUNCAO PVC ESGOTO 100X50MM - FORNECIMENTO E INSTALACAO</v>
          </cell>
          <cell r="C1880" t="str">
            <v xml:space="preserve">UN </v>
          </cell>
          <cell r="D1880">
            <v>2</v>
          </cell>
          <cell r="E1880">
            <v>16.91</v>
          </cell>
          <cell r="F1880">
            <v>33.81</v>
          </cell>
        </row>
        <row r="1881">
          <cell r="A1881">
            <v>122</v>
          </cell>
          <cell r="B1881" t="str">
            <v>ADESIVO PVC FRASCO C/ 850G</v>
          </cell>
          <cell r="C1881" t="str">
            <v xml:space="preserve">UN </v>
          </cell>
          <cell r="D1881">
            <v>0.13519999999999999</v>
          </cell>
          <cell r="E1881">
            <v>24.72</v>
          </cell>
          <cell r="F1881">
            <v>3.34</v>
          </cell>
        </row>
        <row r="1882">
          <cell r="A1882">
            <v>20083</v>
          </cell>
          <cell r="B1882" t="str">
            <v>SOLUCAO LIMPADORA FRASCO PLASTICO C/ 1000CM3</v>
          </cell>
          <cell r="C1882" t="str">
            <v xml:space="preserve">UN </v>
          </cell>
          <cell r="D1882">
            <v>0.1822</v>
          </cell>
          <cell r="E1882">
            <v>29.28</v>
          </cell>
          <cell r="F1882">
            <v>5.33</v>
          </cell>
        </row>
        <row r="1883">
          <cell r="A1883">
            <v>2696</v>
          </cell>
          <cell r="B1883" t="str">
            <v>ENCANADOR OU BOMBEIRO HIDRAULICO</v>
          </cell>
          <cell r="C1883" t="str">
            <v xml:space="preserve">H </v>
          </cell>
          <cell r="D1883">
            <v>0.94399999999999995</v>
          </cell>
          <cell r="E1883">
            <v>7.94</v>
          </cell>
          <cell r="F1883">
            <v>7.5</v>
          </cell>
        </row>
        <row r="1884">
          <cell r="A1884">
            <v>3659</v>
          </cell>
          <cell r="B1884" t="str">
            <v>JUNCAO SIMPLES PVC P/ ESG PREDIAL DN 100X50MM</v>
          </cell>
          <cell r="C1884" t="str">
            <v xml:space="preserve">UN </v>
          </cell>
          <cell r="D1884">
            <v>2</v>
          </cell>
          <cell r="E1884">
            <v>6.11</v>
          </cell>
          <cell r="F1884">
            <v>12.22</v>
          </cell>
        </row>
        <row r="1885">
          <cell r="A1885">
            <v>6116</v>
          </cell>
          <cell r="B1885" t="str">
            <v>AJUDANTE DE ENCANADOR</v>
          </cell>
          <cell r="C1885" t="str">
            <v xml:space="preserve">H </v>
          </cell>
          <cell r="D1885">
            <v>0.94399999999999995</v>
          </cell>
          <cell r="E1885">
            <v>5.74</v>
          </cell>
          <cell r="F1885">
            <v>5.42</v>
          </cell>
        </row>
        <row r="1886">
          <cell r="A1886" t="str">
            <v xml:space="preserve">72805A </v>
          </cell>
          <cell r="B1886" t="str">
            <v>ADAPTADOR PARA SAÍDA DE VASO SANITÁRIO SÉRIE NORMAL - FORNECIMENTO E INSTALACAO</v>
          </cell>
          <cell r="C1886" t="str">
            <v xml:space="preserve">UN </v>
          </cell>
          <cell r="D1886">
            <v>4</v>
          </cell>
          <cell r="E1886">
            <v>10.71</v>
          </cell>
          <cell r="F1886">
            <v>42.85</v>
          </cell>
        </row>
        <row r="1887">
          <cell r="A1887">
            <v>26526</v>
          </cell>
          <cell r="B1887" t="str">
            <v>ADAPTADOR PONTA PVC RIGIDO X BOLSA ESGOTO 110 X 101,6 MM- SIST. CONDOMINIAL</v>
          </cell>
          <cell r="C1887" t="str">
            <v xml:space="preserve">UN </v>
          </cell>
          <cell r="D1887">
            <v>4</v>
          </cell>
          <cell r="E1887">
            <v>8.25</v>
          </cell>
          <cell r="F1887">
            <v>33</v>
          </cell>
        </row>
        <row r="1888">
          <cell r="A1888">
            <v>2696</v>
          </cell>
          <cell r="B1888" t="str">
            <v>ENCANADOR OU BOMBEIRO HIDRAULICO</v>
          </cell>
          <cell r="C1888" t="str">
            <v xml:space="preserve">H </v>
          </cell>
          <cell r="D1888">
            <v>0.72</v>
          </cell>
          <cell r="E1888">
            <v>7.94</v>
          </cell>
          <cell r="F1888">
            <v>5.72</v>
          </cell>
        </row>
        <row r="1889">
          <cell r="A1889">
            <v>6116</v>
          </cell>
          <cell r="B1889" t="str">
            <v>AJUDANTE DE ENCANADOR</v>
          </cell>
          <cell r="C1889" t="str">
            <v xml:space="preserve">H </v>
          </cell>
          <cell r="D1889">
            <v>0.72</v>
          </cell>
          <cell r="E1889">
            <v>5.74</v>
          </cell>
          <cell r="F1889">
            <v>4.13</v>
          </cell>
        </row>
        <row r="1890">
          <cell r="A1890" t="str">
            <v xml:space="preserve">73779/001 </v>
          </cell>
          <cell r="B1890" t="str">
            <v>TUBO DE PVC BRANCO, SEM CONEXÕES, PONTA E BOLSA SOLDÁVEL 40MM - FORNECIMENTO E INSTALAÇÃO</v>
          </cell>
          <cell r="C1890" t="str">
            <v xml:space="preserve">M </v>
          </cell>
          <cell r="D1890">
            <v>6.1</v>
          </cell>
          <cell r="E1890">
            <v>5.54</v>
          </cell>
          <cell r="F1890">
            <v>33.799999999999997</v>
          </cell>
        </row>
        <row r="1891">
          <cell r="A1891">
            <v>119</v>
          </cell>
          <cell r="B1891" t="str">
            <v>ADESIVO P/ PVC BISNAGA C/ 75G</v>
          </cell>
          <cell r="C1891" t="str">
            <v xml:space="preserve">UN </v>
          </cell>
          <cell r="D1891">
            <v>0.85399999999999998</v>
          </cell>
          <cell r="E1891">
            <v>3.04</v>
          </cell>
          <cell r="F1891">
            <v>2.6</v>
          </cell>
        </row>
        <row r="1892">
          <cell r="A1892">
            <v>2696</v>
          </cell>
          <cell r="B1892" t="str">
            <v>ENCANADOR OU BOMBEIRO HIDRAULICO</v>
          </cell>
          <cell r="C1892" t="str">
            <v xml:space="preserve">H </v>
          </cell>
          <cell r="D1892">
            <v>1.0980000000000001</v>
          </cell>
          <cell r="E1892">
            <v>7.94</v>
          </cell>
          <cell r="F1892">
            <v>8.7200000000000006</v>
          </cell>
        </row>
        <row r="1893">
          <cell r="A1893">
            <v>6111</v>
          </cell>
          <cell r="B1893" t="str">
            <v>SERVENTE OU OPERARIO NAO QUALIFICADO</v>
          </cell>
          <cell r="C1893" t="str">
            <v xml:space="preserve">H </v>
          </cell>
          <cell r="D1893">
            <v>1.0980000000000001</v>
          </cell>
          <cell r="E1893">
            <v>5.2</v>
          </cell>
          <cell r="F1893">
            <v>5.71</v>
          </cell>
        </row>
        <row r="1894">
          <cell r="A1894">
            <v>9835</v>
          </cell>
          <cell r="B1894" t="str">
            <v>TUBO PVC P/ ESG PREDIAL DN 40MM</v>
          </cell>
          <cell r="C1894" t="str">
            <v xml:space="preserve">M </v>
          </cell>
          <cell r="D1894">
            <v>6.71</v>
          </cell>
          <cell r="E1894">
            <v>2.5</v>
          </cell>
          <cell r="F1894">
            <v>16.78</v>
          </cell>
        </row>
        <row r="1895">
          <cell r="A1895" t="str">
            <v xml:space="preserve">73779/002 </v>
          </cell>
          <cell r="B1895" t="str">
            <v>TUBO DE PVC BRANCO, SEM CONEXÕES, PONTA, BOLSA E VIROLA 50MM - FORNECIMENTO E INSTALAÇÃO</v>
          </cell>
          <cell r="C1895" t="str">
            <v xml:space="preserve">M </v>
          </cell>
          <cell r="D1895">
            <v>7.88</v>
          </cell>
          <cell r="E1895">
            <v>8.64</v>
          </cell>
          <cell r="F1895">
            <v>68.09</v>
          </cell>
        </row>
        <row r="1896">
          <cell r="A1896">
            <v>119</v>
          </cell>
          <cell r="B1896" t="str">
            <v>ADESIVO P/ PVC BISNAGA C/ 75G</v>
          </cell>
          <cell r="C1896" t="str">
            <v xml:space="preserve">UN </v>
          </cell>
          <cell r="D1896">
            <v>1.4184000000000001</v>
          </cell>
          <cell r="E1896">
            <v>3.04</v>
          </cell>
          <cell r="F1896">
            <v>4.3099999999999996</v>
          </cell>
        </row>
        <row r="1897">
          <cell r="A1897">
            <v>2696</v>
          </cell>
          <cell r="B1897" t="str">
            <v>ENCANADOR OU BOMBEIRO HIDRAULICO</v>
          </cell>
          <cell r="C1897" t="str">
            <v xml:space="preserve">H </v>
          </cell>
          <cell r="D1897">
            <v>1.7336</v>
          </cell>
          <cell r="E1897">
            <v>7.94</v>
          </cell>
          <cell r="F1897">
            <v>13.76</v>
          </cell>
        </row>
        <row r="1898">
          <cell r="A1898">
            <v>6111</v>
          </cell>
          <cell r="B1898" t="str">
            <v>SERVENTE OU OPERARIO NAO QUALIFICADO</v>
          </cell>
          <cell r="C1898" t="str">
            <v xml:space="preserve">H </v>
          </cell>
          <cell r="D1898">
            <v>1.7336</v>
          </cell>
          <cell r="E1898">
            <v>5.2</v>
          </cell>
          <cell r="F1898">
            <v>9.01</v>
          </cell>
        </row>
        <row r="1899">
          <cell r="A1899">
            <v>9838</v>
          </cell>
          <cell r="B1899" t="str">
            <v>TUBO PVC P/ ESG PREDIAL DN 50MM</v>
          </cell>
          <cell r="C1899" t="str">
            <v xml:space="preserve">M </v>
          </cell>
          <cell r="D1899">
            <v>8.6679999999999993</v>
          </cell>
          <cell r="E1899">
            <v>4.7300000000000004</v>
          </cell>
          <cell r="F1899">
            <v>41</v>
          </cell>
        </row>
        <row r="1900">
          <cell r="A1900" t="str">
            <v xml:space="preserve">74026/001 </v>
          </cell>
          <cell r="B1900" t="str">
            <v>TUBO PVC PARA ESGOTO PREDIAL DN 100MM - FORNECIMENTO E INSTALACAO</v>
          </cell>
          <cell r="C1900" t="str">
            <v xml:space="preserve">M </v>
          </cell>
          <cell r="D1900">
            <v>6.13</v>
          </cell>
          <cell r="E1900">
            <v>12.85</v>
          </cell>
          <cell r="F1900">
            <v>78.760000000000005</v>
          </cell>
        </row>
        <row r="1901">
          <cell r="A1901">
            <v>2696</v>
          </cell>
          <cell r="B1901" t="str">
            <v>ENCANADOR OU BOMBEIRO HIDRAULICO</v>
          </cell>
          <cell r="C1901" t="str">
            <v xml:space="preserve">H </v>
          </cell>
          <cell r="D1901">
            <v>2.452</v>
          </cell>
          <cell r="E1901">
            <v>7.94</v>
          </cell>
          <cell r="F1901">
            <v>19.47</v>
          </cell>
        </row>
        <row r="1902">
          <cell r="A1902">
            <v>6111</v>
          </cell>
          <cell r="B1902" t="str">
            <v>SERVENTE OU OPERARIO NAO QUALIFICADO</v>
          </cell>
          <cell r="C1902" t="str">
            <v xml:space="preserve">H </v>
          </cell>
          <cell r="D1902">
            <v>2.452</v>
          </cell>
          <cell r="E1902">
            <v>5.2</v>
          </cell>
          <cell r="F1902">
            <v>12.75</v>
          </cell>
        </row>
        <row r="1903">
          <cell r="A1903">
            <v>9836</v>
          </cell>
          <cell r="B1903" t="str">
            <v>TUBO PVC P/ ESG PREDIAL DN 100MM</v>
          </cell>
          <cell r="C1903" t="str">
            <v xml:space="preserve">M </v>
          </cell>
          <cell r="D1903">
            <v>6.4364999999999997</v>
          </cell>
          <cell r="E1903">
            <v>7.23</v>
          </cell>
          <cell r="F1903">
            <v>46.54</v>
          </cell>
        </row>
        <row r="1904">
          <cell r="A1904" t="str">
            <v xml:space="preserve">T1.012.015 </v>
          </cell>
          <cell r="B1904" t="str">
            <v>ESGOTO - DETALHE 3</v>
          </cell>
        </row>
        <row r="1905">
          <cell r="A1905" t="str">
            <v xml:space="preserve">40777B </v>
          </cell>
          <cell r="B1905" t="str">
            <v>CAIXA SIFONADA PVC 150X150X50MM COM GRELHA REDONDA CROMADA - FORNECIMEN TO E INSTALACAO</v>
          </cell>
          <cell r="C1905" t="str">
            <v xml:space="preserve">UN </v>
          </cell>
          <cell r="D1905">
            <v>3</v>
          </cell>
          <cell r="E1905">
            <v>21.65</v>
          </cell>
          <cell r="F1905">
            <v>64.959999999999994</v>
          </cell>
        </row>
        <row r="1906">
          <cell r="A1906">
            <v>11717</v>
          </cell>
          <cell r="B1906" t="str">
            <v>CAIXA SIFONADA PVC 150 X 150 X 50MM C/ GRELHA REDONDA BRANCA</v>
          </cell>
          <cell r="C1906" t="str">
            <v xml:space="preserve">UN </v>
          </cell>
          <cell r="D1906">
            <v>3</v>
          </cell>
          <cell r="E1906">
            <v>15.01</v>
          </cell>
          <cell r="F1906">
            <v>45.03</v>
          </cell>
        </row>
        <row r="1907">
          <cell r="A1907">
            <v>122</v>
          </cell>
          <cell r="B1907" t="str">
            <v>ADESIVO PVC FRASCO C/ 850G</v>
          </cell>
          <cell r="C1907" t="str">
            <v xml:space="preserve">UN </v>
          </cell>
          <cell r="D1907">
            <v>8.9999999999999993E-3</v>
          </cell>
          <cell r="E1907">
            <v>24.72</v>
          </cell>
          <cell r="F1907">
            <v>0.22</v>
          </cell>
        </row>
        <row r="1908">
          <cell r="A1908">
            <v>2696</v>
          </cell>
          <cell r="B1908" t="str">
            <v>ENCANADOR OU BOMBEIRO HIDRAULICO</v>
          </cell>
          <cell r="C1908" t="str">
            <v xml:space="preserve">H </v>
          </cell>
          <cell r="D1908">
            <v>1.5</v>
          </cell>
          <cell r="E1908">
            <v>7.94</v>
          </cell>
          <cell r="F1908">
            <v>11.91</v>
          </cell>
        </row>
        <row r="1909">
          <cell r="A1909">
            <v>6111</v>
          </cell>
          <cell r="B1909" t="str">
            <v>SERVENTE OU OPERARIO NAO QUALIFICADO</v>
          </cell>
          <cell r="C1909" t="str">
            <v xml:space="preserve">H </v>
          </cell>
          <cell r="D1909">
            <v>1.5</v>
          </cell>
          <cell r="E1909">
            <v>5.2</v>
          </cell>
          <cell r="F1909">
            <v>7.8</v>
          </cell>
        </row>
        <row r="1910">
          <cell r="A1910" t="str">
            <v xml:space="preserve">72292A </v>
          </cell>
          <cell r="B1910" t="str">
            <v>CAIXA SECA 100X100X40MM</v>
          </cell>
          <cell r="C1910" t="str">
            <v xml:space="preserve">UN </v>
          </cell>
          <cell r="D1910">
            <v>1</v>
          </cell>
          <cell r="E1910">
            <v>21.72</v>
          </cell>
          <cell r="F1910">
            <v>21.72</v>
          </cell>
        </row>
        <row r="1911">
          <cell r="A1911">
            <v>2696</v>
          </cell>
          <cell r="B1911" t="str">
            <v>ENCANADOR OU BOMBEIRO HIDRAULICO</v>
          </cell>
          <cell r="C1911" t="str">
            <v xml:space="preserve">H </v>
          </cell>
          <cell r="D1911">
            <v>1</v>
          </cell>
          <cell r="E1911">
            <v>7.94</v>
          </cell>
          <cell r="F1911">
            <v>7.94</v>
          </cell>
        </row>
        <row r="1912">
          <cell r="A1912">
            <v>5103</v>
          </cell>
          <cell r="B1912" t="str">
            <v>CAIXA SIFONADA PVC 100 X 100 X 50MM C/ GRELHA REDONDA BRANCA</v>
          </cell>
          <cell r="C1912" t="str">
            <v xml:space="preserve">UN </v>
          </cell>
          <cell r="D1912">
            <v>1</v>
          </cell>
          <cell r="E1912">
            <v>8.58</v>
          </cell>
          <cell r="F1912">
            <v>8.58</v>
          </cell>
        </row>
        <row r="1913">
          <cell r="A1913">
            <v>6115</v>
          </cell>
          <cell r="B1913" t="str">
            <v>AJUDANTE</v>
          </cell>
          <cell r="C1913" t="str">
            <v xml:space="preserve">H </v>
          </cell>
          <cell r="D1913">
            <v>1</v>
          </cell>
          <cell r="E1913">
            <v>5.2</v>
          </cell>
          <cell r="F1913">
            <v>5.2</v>
          </cell>
        </row>
        <row r="1914">
          <cell r="A1914">
            <v>72442</v>
          </cell>
          <cell r="B1914" t="str">
            <v>TE DE PVC SOLDAVEL AGUA FRIA 50MM - FORNECIMENTO E INSTALACAO</v>
          </cell>
          <cell r="C1914" t="str">
            <v xml:space="preserve">UN </v>
          </cell>
          <cell r="D1914">
            <v>3</v>
          </cell>
          <cell r="E1914">
            <v>10.28</v>
          </cell>
          <cell r="F1914">
            <v>30.83</v>
          </cell>
        </row>
        <row r="1915">
          <cell r="A1915">
            <v>122</v>
          </cell>
          <cell r="B1915" t="str">
            <v>ADESIVO PVC FRASCO C/ 850G</v>
          </cell>
          <cell r="C1915" t="str">
            <v xml:space="preserve">UN </v>
          </cell>
          <cell r="D1915">
            <v>6.3600000000000004E-2</v>
          </cell>
          <cell r="E1915">
            <v>24.72</v>
          </cell>
          <cell r="F1915">
            <v>1.57</v>
          </cell>
        </row>
        <row r="1916">
          <cell r="A1916">
            <v>20083</v>
          </cell>
          <cell r="B1916" t="str">
            <v>SOLUCAO LIMPADORA FRASCO PLASTICO C/ 1000CM3</v>
          </cell>
          <cell r="C1916" t="str">
            <v xml:space="preserve">UN </v>
          </cell>
          <cell r="D1916">
            <v>2.1000000000000001E-2</v>
          </cell>
          <cell r="E1916">
            <v>29.28</v>
          </cell>
          <cell r="F1916">
            <v>0.61</v>
          </cell>
        </row>
        <row r="1917">
          <cell r="A1917">
            <v>2696</v>
          </cell>
          <cell r="B1917" t="str">
            <v>ENCANADOR OU BOMBEIRO HIDRAULICO</v>
          </cell>
          <cell r="C1917" t="str">
            <v xml:space="preserve">H </v>
          </cell>
          <cell r="D1917">
            <v>0.81</v>
          </cell>
          <cell r="E1917">
            <v>7.94</v>
          </cell>
          <cell r="F1917">
            <v>6.43</v>
          </cell>
        </row>
        <row r="1918">
          <cell r="A1918">
            <v>6115</v>
          </cell>
          <cell r="B1918" t="str">
            <v>AJUDANTE</v>
          </cell>
          <cell r="C1918" t="str">
            <v xml:space="preserve">H </v>
          </cell>
          <cell r="D1918">
            <v>0.81</v>
          </cell>
          <cell r="E1918">
            <v>5.2</v>
          </cell>
          <cell r="F1918">
            <v>4.21</v>
          </cell>
        </row>
        <row r="1919">
          <cell r="A1919">
            <v>7142</v>
          </cell>
          <cell r="B1919" t="str">
            <v>TE PVC SOLD 90G P/ AGUA FRIA PREDIAL 50MM</v>
          </cell>
          <cell r="C1919" t="str">
            <v xml:space="preserve">UN </v>
          </cell>
          <cell r="D1919">
            <v>3</v>
          </cell>
          <cell r="E1919">
            <v>6</v>
          </cell>
          <cell r="F1919">
            <v>18</v>
          </cell>
        </row>
        <row r="1920">
          <cell r="A1920">
            <v>72556</v>
          </cell>
          <cell r="B1920" t="str">
            <v>JOELHO PVC 90º ESGOTO 100MM - FORNECIMENTO E INSTALACAO</v>
          </cell>
          <cell r="C1920" t="str">
            <v xml:space="preserve">UN </v>
          </cell>
          <cell r="D1920">
            <v>5</v>
          </cell>
          <cell r="E1920">
            <v>11.68</v>
          </cell>
          <cell r="F1920">
            <v>58.41</v>
          </cell>
        </row>
        <row r="1921">
          <cell r="A1921">
            <v>122</v>
          </cell>
          <cell r="B1921" t="str">
            <v>ADESIVO PVC FRASCO C/ 850G</v>
          </cell>
          <cell r="C1921" t="str">
            <v xml:space="preserve">UN </v>
          </cell>
          <cell r="D1921">
            <v>0.26450000000000001</v>
          </cell>
          <cell r="E1921">
            <v>24.72</v>
          </cell>
          <cell r="F1921">
            <v>6.54</v>
          </cell>
        </row>
        <row r="1922">
          <cell r="A1922">
            <v>20083</v>
          </cell>
          <cell r="B1922" t="str">
            <v>SOLUCAO LIMPADORA FRASCO PLASTICO C/ 1000CM3</v>
          </cell>
          <cell r="C1922" t="str">
            <v xml:space="preserve">UN </v>
          </cell>
          <cell r="D1922">
            <v>0.15</v>
          </cell>
          <cell r="E1922">
            <v>29.28</v>
          </cell>
          <cell r="F1922">
            <v>4.3899999999999997</v>
          </cell>
        </row>
        <row r="1923">
          <cell r="A1923">
            <v>2696</v>
          </cell>
          <cell r="B1923" t="str">
            <v>ENCANADOR OU BOMBEIRO HIDRAULICO</v>
          </cell>
          <cell r="C1923" t="str">
            <v xml:space="preserve">H </v>
          </cell>
          <cell r="D1923">
            <v>2</v>
          </cell>
          <cell r="E1923">
            <v>7.94</v>
          </cell>
          <cell r="F1923">
            <v>15.88</v>
          </cell>
        </row>
        <row r="1924">
          <cell r="A1924">
            <v>3520</v>
          </cell>
          <cell r="B1924" t="str">
            <v>JOELHO PVC SOLD 90G PB P/ ESG PREDIAL DN 100MM</v>
          </cell>
          <cell r="C1924" t="str">
            <v xml:space="preserve">UN </v>
          </cell>
          <cell r="D1924">
            <v>5</v>
          </cell>
          <cell r="E1924">
            <v>4.24</v>
          </cell>
          <cell r="F1924">
            <v>21.2</v>
          </cell>
        </row>
        <row r="1925">
          <cell r="A1925">
            <v>6115</v>
          </cell>
          <cell r="B1925" t="str">
            <v>AJUDANTE</v>
          </cell>
          <cell r="C1925" t="str">
            <v xml:space="preserve">H </v>
          </cell>
          <cell r="D1925">
            <v>2</v>
          </cell>
          <cell r="E1925">
            <v>5.2</v>
          </cell>
          <cell r="F1925">
            <v>10.4</v>
          </cell>
        </row>
        <row r="1926">
          <cell r="A1926">
            <v>72557</v>
          </cell>
          <cell r="B1926" t="str">
            <v>JOELHO PVC 45º ESGOTO 100MM - FORNECIMENTO E INSTALACAO</v>
          </cell>
          <cell r="C1926" t="str">
            <v xml:space="preserve">UN </v>
          </cell>
          <cell r="D1926">
            <v>1</v>
          </cell>
          <cell r="E1926">
            <v>11.35</v>
          </cell>
          <cell r="F1926">
            <v>11.35</v>
          </cell>
        </row>
        <row r="1927">
          <cell r="A1927">
            <v>122</v>
          </cell>
          <cell r="B1927" t="str">
            <v>ADESIVO PVC FRASCO C/ 850G</v>
          </cell>
          <cell r="C1927" t="str">
            <v xml:space="preserve">UN </v>
          </cell>
          <cell r="D1927">
            <v>5.2900000000000003E-2</v>
          </cell>
          <cell r="E1927">
            <v>24.72</v>
          </cell>
          <cell r="F1927">
            <v>1.31</v>
          </cell>
        </row>
        <row r="1928">
          <cell r="A1928">
            <v>20083</v>
          </cell>
          <cell r="B1928" t="str">
            <v>SOLUCAO LIMPADORA FRASCO PLASTICO C/ 1000CM3</v>
          </cell>
          <cell r="C1928" t="str">
            <v xml:space="preserve">UN </v>
          </cell>
          <cell r="D1928">
            <v>0.03</v>
          </cell>
          <cell r="E1928">
            <v>29.28</v>
          </cell>
          <cell r="F1928">
            <v>0.88</v>
          </cell>
        </row>
        <row r="1929">
          <cell r="A1929">
            <v>2696</v>
          </cell>
          <cell r="B1929" t="str">
            <v>ENCANADOR OU BOMBEIRO HIDRAULICO</v>
          </cell>
          <cell r="C1929" t="str">
            <v xml:space="preserve">H </v>
          </cell>
          <cell r="D1929">
            <v>0.4</v>
          </cell>
          <cell r="E1929">
            <v>7.94</v>
          </cell>
          <cell r="F1929">
            <v>3.18</v>
          </cell>
        </row>
        <row r="1930">
          <cell r="A1930">
            <v>3528</v>
          </cell>
          <cell r="B1930" t="str">
            <v>JOELHO PVC SOLD 45G PB P/ ESG PREDIAL DN 100MM</v>
          </cell>
          <cell r="C1930" t="str">
            <v xml:space="preserve">UN </v>
          </cell>
          <cell r="D1930">
            <v>1</v>
          </cell>
          <cell r="E1930">
            <v>3.91</v>
          </cell>
          <cell r="F1930">
            <v>3.91</v>
          </cell>
        </row>
        <row r="1931">
          <cell r="A1931">
            <v>6115</v>
          </cell>
          <cell r="B1931" t="str">
            <v>AJUDANTE</v>
          </cell>
          <cell r="C1931" t="str">
            <v xml:space="preserve">H </v>
          </cell>
          <cell r="D1931">
            <v>0.4</v>
          </cell>
          <cell r="E1931">
            <v>5.2</v>
          </cell>
          <cell r="F1931">
            <v>2.08</v>
          </cell>
        </row>
        <row r="1932">
          <cell r="A1932">
            <v>72558</v>
          </cell>
          <cell r="B1932" t="str">
            <v>JOELHO PVC 90º ESGOTO 40MM - FORNECIMENTO E INSTALACAO</v>
          </cell>
          <cell r="C1932" t="str">
            <v xml:space="preserve">UN </v>
          </cell>
          <cell r="D1932">
            <v>12</v>
          </cell>
          <cell r="E1932">
            <v>4.5599999999999996</v>
          </cell>
          <cell r="F1932">
            <v>54.76</v>
          </cell>
        </row>
        <row r="1933">
          <cell r="A1933">
            <v>122</v>
          </cell>
          <cell r="B1933" t="str">
            <v>ADESIVO PVC FRASCO C/ 850G</v>
          </cell>
          <cell r="C1933" t="str">
            <v xml:space="preserve">UN </v>
          </cell>
          <cell r="D1933">
            <v>0.1416</v>
          </cell>
          <cell r="E1933">
            <v>24.72</v>
          </cell>
          <cell r="F1933">
            <v>3.5</v>
          </cell>
        </row>
        <row r="1934">
          <cell r="A1934">
            <v>20083</v>
          </cell>
          <cell r="B1934" t="str">
            <v>SOLUCAO LIMPADORA FRASCO PLASTICO C/ 1000CM3</v>
          </cell>
          <cell r="C1934" t="str">
            <v xml:space="preserve">UN </v>
          </cell>
          <cell r="D1934">
            <v>0.06</v>
          </cell>
          <cell r="E1934">
            <v>29.28</v>
          </cell>
          <cell r="F1934">
            <v>1.76</v>
          </cell>
        </row>
        <row r="1935">
          <cell r="A1935">
            <v>2696</v>
          </cell>
          <cell r="B1935" t="str">
            <v>ENCANADOR OU BOMBEIRO HIDRAULICO</v>
          </cell>
          <cell r="C1935" t="str">
            <v xml:space="preserve">H </v>
          </cell>
          <cell r="D1935">
            <v>3</v>
          </cell>
          <cell r="E1935">
            <v>7.94</v>
          </cell>
          <cell r="F1935">
            <v>23.82</v>
          </cell>
        </row>
        <row r="1936">
          <cell r="A1936">
            <v>3517</v>
          </cell>
          <cell r="B1936" t="str">
            <v>JOELHO PVC SOLD 90G BB P/ ESG PREDIAL DN 40MM</v>
          </cell>
          <cell r="C1936" t="str">
            <v xml:space="preserve">UN </v>
          </cell>
          <cell r="D1936">
            <v>12</v>
          </cell>
          <cell r="E1936">
            <v>0.84</v>
          </cell>
          <cell r="F1936">
            <v>10.08</v>
          </cell>
        </row>
        <row r="1937">
          <cell r="A1937">
            <v>6115</v>
          </cell>
          <cell r="B1937" t="str">
            <v>AJUDANTE</v>
          </cell>
          <cell r="C1937" t="str">
            <v xml:space="preserve">H </v>
          </cell>
          <cell r="D1937">
            <v>3</v>
          </cell>
          <cell r="E1937">
            <v>5.2</v>
          </cell>
          <cell r="F1937">
            <v>15.6</v>
          </cell>
        </row>
        <row r="1938">
          <cell r="A1938">
            <v>72559</v>
          </cell>
          <cell r="B1938" t="str">
            <v>JOELHO PVC 45º ESGOTO 40MM - FORNECIMENTO E INSTALACAO</v>
          </cell>
          <cell r="C1938" t="str">
            <v xml:space="preserve">UN </v>
          </cell>
          <cell r="D1938">
            <v>10</v>
          </cell>
          <cell r="E1938">
            <v>4.71</v>
          </cell>
          <cell r="F1938">
            <v>47.13</v>
          </cell>
        </row>
        <row r="1939">
          <cell r="A1939">
            <v>122</v>
          </cell>
          <cell r="B1939" t="str">
            <v>ADESIVO PVC FRASCO C/ 850G</v>
          </cell>
          <cell r="C1939" t="str">
            <v xml:space="preserve">UN </v>
          </cell>
          <cell r="D1939">
            <v>0.11799999999999999</v>
          </cell>
          <cell r="E1939">
            <v>24.72</v>
          </cell>
          <cell r="F1939">
            <v>2.92</v>
          </cell>
        </row>
        <row r="1940">
          <cell r="A1940">
            <v>20083</v>
          </cell>
          <cell r="B1940" t="str">
            <v>SOLUCAO LIMPADORA FRASCO PLASTICO C/ 1000CM3</v>
          </cell>
          <cell r="C1940" t="str">
            <v xml:space="preserve">UN </v>
          </cell>
          <cell r="D1940">
            <v>0.05</v>
          </cell>
          <cell r="E1940">
            <v>29.28</v>
          </cell>
          <cell r="F1940">
            <v>1.46</v>
          </cell>
        </row>
        <row r="1941">
          <cell r="A1941">
            <v>2696</v>
          </cell>
          <cell r="B1941" t="str">
            <v>ENCANADOR OU BOMBEIRO HIDRAULICO</v>
          </cell>
          <cell r="C1941" t="str">
            <v xml:space="preserve">H </v>
          </cell>
          <cell r="D1941">
            <v>2.5</v>
          </cell>
          <cell r="E1941">
            <v>7.94</v>
          </cell>
          <cell r="F1941">
            <v>19.850000000000001</v>
          </cell>
        </row>
        <row r="1942">
          <cell r="A1942">
            <v>3516</v>
          </cell>
          <cell r="B1942" t="str">
            <v>JOELHO PVC SOLD 45G BB P/ ESG PREDIAL DN 40MM</v>
          </cell>
          <cell r="C1942" t="str">
            <v xml:space="preserve">UN </v>
          </cell>
          <cell r="D1942">
            <v>10</v>
          </cell>
          <cell r="E1942">
            <v>0.99</v>
          </cell>
          <cell r="F1942">
            <v>9.9</v>
          </cell>
        </row>
        <row r="1943">
          <cell r="A1943">
            <v>6115</v>
          </cell>
          <cell r="B1943" t="str">
            <v>AJUDANTE</v>
          </cell>
          <cell r="C1943" t="str">
            <v xml:space="preserve">H </v>
          </cell>
          <cell r="D1943">
            <v>2.5</v>
          </cell>
          <cell r="E1943">
            <v>5.2</v>
          </cell>
          <cell r="F1943">
            <v>13</v>
          </cell>
        </row>
        <row r="1944">
          <cell r="A1944">
            <v>72560</v>
          </cell>
          <cell r="B1944" t="str">
            <v>JOELHO PVC 90º ESGOTO 50MM - FORNECIMENTO E INSTALACAO</v>
          </cell>
          <cell r="C1944" t="str">
            <v xml:space="preserve">UN </v>
          </cell>
          <cell r="D1944">
            <v>4</v>
          </cell>
          <cell r="E1944">
            <v>5.47</v>
          </cell>
          <cell r="F1944">
            <v>21.87</v>
          </cell>
        </row>
        <row r="1945">
          <cell r="A1945">
            <v>122</v>
          </cell>
          <cell r="B1945" t="str">
            <v>ADESIVO PVC FRASCO C/ 850G</v>
          </cell>
          <cell r="C1945" t="str">
            <v xml:space="preserve">UN </v>
          </cell>
          <cell r="D1945">
            <v>7.0400000000000004E-2</v>
          </cell>
          <cell r="E1945">
            <v>24.72</v>
          </cell>
          <cell r="F1945">
            <v>1.74</v>
          </cell>
        </row>
        <row r="1946">
          <cell r="A1946">
            <v>20083</v>
          </cell>
          <cell r="B1946" t="str">
            <v>SOLUCAO LIMPADORA FRASCO PLASTICO C/ 1000CM3</v>
          </cell>
          <cell r="C1946" t="str">
            <v xml:space="preserve">UN </v>
          </cell>
          <cell r="D1946">
            <v>2.8000000000000001E-2</v>
          </cell>
          <cell r="E1946">
            <v>29.28</v>
          </cell>
          <cell r="F1946">
            <v>0.82</v>
          </cell>
        </row>
        <row r="1947">
          <cell r="A1947">
            <v>2696</v>
          </cell>
          <cell r="B1947" t="str">
            <v>ENCANADOR OU BOMBEIRO HIDRAULICO</v>
          </cell>
          <cell r="C1947" t="str">
            <v xml:space="preserve">H </v>
          </cell>
          <cell r="D1947">
            <v>1.08</v>
          </cell>
          <cell r="E1947">
            <v>7.94</v>
          </cell>
          <cell r="F1947">
            <v>8.58</v>
          </cell>
        </row>
        <row r="1948">
          <cell r="A1948">
            <v>3526</v>
          </cell>
          <cell r="B1948" t="str">
            <v>JOELHO PVC SOLD 90G PB P/ ESG PREDIAL DN 50MM</v>
          </cell>
          <cell r="C1948" t="str">
            <v xml:space="preserve">UN </v>
          </cell>
          <cell r="D1948">
            <v>4</v>
          </cell>
          <cell r="E1948">
            <v>1.28</v>
          </cell>
          <cell r="F1948">
            <v>5.12</v>
          </cell>
        </row>
        <row r="1949">
          <cell r="A1949">
            <v>6115</v>
          </cell>
          <cell r="B1949" t="str">
            <v>AJUDANTE</v>
          </cell>
          <cell r="C1949" t="str">
            <v xml:space="preserve">H </v>
          </cell>
          <cell r="D1949">
            <v>1.08</v>
          </cell>
          <cell r="E1949">
            <v>5.2</v>
          </cell>
          <cell r="F1949">
            <v>5.62</v>
          </cell>
        </row>
        <row r="1950">
          <cell r="A1950">
            <v>72603</v>
          </cell>
          <cell r="B1950" t="str">
            <v>JUNCAO PVC ESGOTO 100X100MM - FORNECIMENTO E INSTALACAO</v>
          </cell>
          <cell r="C1950" t="str">
            <v xml:space="preserve">UN </v>
          </cell>
          <cell r="D1950">
            <v>5</v>
          </cell>
          <cell r="E1950">
            <v>17.829999999999998</v>
          </cell>
          <cell r="F1950">
            <v>89.15</v>
          </cell>
        </row>
        <row r="1951">
          <cell r="A1951">
            <v>122</v>
          </cell>
          <cell r="B1951" t="str">
            <v>ADESIVO PVC FRASCO C/ 850G</v>
          </cell>
          <cell r="C1951" t="str">
            <v xml:space="preserve">UN </v>
          </cell>
          <cell r="D1951">
            <v>0.38250000000000001</v>
          </cell>
          <cell r="E1951">
            <v>24.72</v>
          </cell>
          <cell r="F1951">
            <v>9.4600000000000009</v>
          </cell>
        </row>
        <row r="1952">
          <cell r="A1952">
            <v>20083</v>
          </cell>
          <cell r="B1952" t="str">
            <v>SOLUCAO LIMPADORA FRASCO PLASTICO C/ 1000CM3</v>
          </cell>
          <cell r="C1952" t="str">
            <v xml:space="preserve">UN </v>
          </cell>
          <cell r="D1952">
            <v>0.05</v>
          </cell>
          <cell r="E1952">
            <v>29.28</v>
          </cell>
          <cell r="F1952">
            <v>1.46</v>
          </cell>
        </row>
        <row r="1953">
          <cell r="A1953">
            <v>2696</v>
          </cell>
          <cell r="B1953" t="str">
            <v>ENCANADOR OU BOMBEIRO HIDRAULICO</v>
          </cell>
          <cell r="C1953" t="str">
            <v xml:space="preserve">H </v>
          </cell>
          <cell r="D1953">
            <v>2</v>
          </cell>
          <cell r="E1953">
            <v>7.94</v>
          </cell>
          <cell r="F1953">
            <v>15.88</v>
          </cell>
        </row>
        <row r="1954">
          <cell r="A1954">
            <v>3670</v>
          </cell>
          <cell r="B1954" t="str">
            <v>JUNCAO SIMPLES PVC P/ ESG PREDIAL DN 100X100MM</v>
          </cell>
          <cell r="C1954" t="str">
            <v xml:space="preserve">UN </v>
          </cell>
          <cell r="D1954">
            <v>5</v>
          </cell>
          <cell r="E1954">
            <v>10.39</v>
          </cell>
          <cell r="F1954">
            <v>51.95</v>
          </cell>
        </row>
        <row r="1955">
          <cell r="A1955">
            <v>6115</v>
          </cell>
          <cell r="B1955" t="str">
            <v>AJUDANTE</v>
          </cell>
          <cell r="C1955" t="str">
            <v xml:space="preserve">H </v>
          </cell>
          <cell r="D1955">
            <v>2</v>
          </cell>
          <cell r="E1955">
            <v>5.2</v>
          </cell>
          <cell r="F1955">
            <v>10.4</v>
          </cell>
        </row>
        <row r="1956">
          <cell r="A1956">
            <v>72604</v>
          </cell>
          <cell r="B1956" t="str">
            <v>JUNCAO PVC ESGOTO 50X50MM - FORNECIMENTO E INSTALACAO</v>
          </cell>
          <cell r="C1956" t="str">
            <v xml:space="preserve">UN </v>
          </cell>
          <cell r="D1956">
            <v>1</v>
          </cell>
          <cell r="E1956">
            <v>7.64</v>
          </cell>
          <cell r="F1956">
            <v>7.64</v>
          </cell>
        </row>
        <row r="1957">
          <cell r="A1957">
            <v>122</v>
          </cell>
          <cell r="B1957" t="str">
            <v>ADESIVO PVC FRASCO C/ 850G</v>
          </cell>
          <cell r="C1957" t="str">
            <v xml:space="preserve">UN </v>
          </cell>
          <cell r="D1957">
            <v>1.41E-2</v>
          </cell>
          <cell r="E1957">
            <v>24.72</v>
          </cell>
          <cell r="F1957">
            <v>0.35</v>
          </cell>
        </row>
        <row r="1958">
          <cell r="A1958">
            <v>20083</v>
          </cell>
          <cell r="B1958" t="str">
            <v>SOLUCAO LIMPADORA FRASCO PLASTICO C/ 1000CM3</v>
          </cell>
          <cell r="C1958" t="str">
            <v xml:space="preserve">UN </v>
          </cell>
          <cell r="D1958">
            <v>2E-3</v>
          </cell>
          <cell r="E1958">
            <v>29.28</v>
          </cell>
          <cell r="F1958">
            <v>0.06</v>
          </cell>
        </row>
        <row r="1959">
          <cell r="A1959">
            <v>2696</v>
          </cell>
          <cell r="B1959" t="str">
            <v>ENCANADOR OU BOMBEIRO HIDRAULICO</v>
          </cell>
          <cell r="C1959" t="str">
            <v xml:space="preserve">H </v>
          </cell>
          <cell r="D1959">
            <v>0.25</v>
          </cell>
          <cell r="E1959">
            <v>7.94</v>
          </cell>
          <cell r="F1959">
            <v>1.99</v>
          </cell>
        </row>
        <row r="1960">
          <cell r="A1960">
            <v>3662</v>
          </cell>
          <cell r="B1960" t="str">
            <v>JUNCAO SIMPLES PVC P/ ESG PREDIAL DN 50X50MM</v>
          </cell>
          <cell r="C1960" t="str">
            <v xml:space="preserve">UN </v>
          </cell>
          <cell r="D1960">
            <v>1</v>
          </cell>
          <cell r="E1960">
            <v>3.95</v>
          </cell>
          <cell r="F1960">
            <v>3.95</v>
          </cell>
        </row>
        <row r="1961">
          <cell r="A1961">
            <v>6115</v>
          </cell>
          <cell r="B1961" t="str">
            <v>AJUDANTE</v>
          </cell>
          <cell r="C1961" t="str">
            <v xml:space="preserve">H </v>
          </cell>
          <cell r="D1961">
            <v>0.25</v>
          </cell>
          <cell r="E1961">
            <v>5.2</v>
          </cell>
          <cell r="F1961">
            <v>1.3</v>
          </cell>
        </row>
        <row r="1962">
          <cell r="A1962">
            <v>72774</v>
          </cell>
          <cell r="B1962" t="str">
            <v>JUNCAO PVC ESGOTO 100X50MM - FORNECIMENTO E INSTALACAO</v>
          </cell>
          <cell r="C1962" t="str">
            <v xml:space="preserve">UN </v>
          </cell>
          <cell r="D1962">
            <v>2</v>
          </cell>
          <cell r="E1962">
            <v>16.91</v>
          </cell>
          <cell r="F1962">
            <v>33.81</v>
          </cell>
        </row>
        <row r="1963">
          <cell r="A1963">
            <v>122</v>
          </cell>
          <cell r="B1963" t="str">
            <v>ADESIVO PVC FRASCO C/ 850G</v>
          </cell>
          <cell r="C1963" t="str">
            <v xml:space="preserve">UN </v>
          </cell>
          <cell r="D1963">
            <v>0.13519999999999999</v>
          </cell>
          <cell r="E1963">
            <v>24.72</v>
          </cell>
          <cell r="F1963">
            <v>3.34</v>
          </cell>
        </row>
        <row r="1964">
          <cell r="A1964">
            <v>20083</v>
          </cell>
          <cell r="B1964" t="str">
            <v>SOLUCAO LIMPADORA FRASCO PLASTICO C/ 1000CM3</v>
          </cell>
          <cell r="C1964" t="str">
            <v xml:space="preserve">UN </v>
          </cell>
          <cell r="D1964">
            <v>0.1822</v>
          </cell>
          <cell r="E1964">
            <v>29.28</v>
          </cell>
          <cell r="F1964">
            <v>5.33</v>
          </cell>
        </row>
        <row r="1965">
          <cell r="A1965">
            <v>2696</v>
          </cell>
          <cell r="B1965" t="str">
            <v>ENCANADOR OU BOMBEIRO HIDRAULICO</v>
          </cell>
          <cell r="C1965" t="str">
            <v xml:space="preserve">H </v>
          </cell>
          <cell r="D1965">
            <v>0.94399999999999995</v>
          </cell>
          <cell r="E1965">
            <v>7.94</v>
          </cell>
          <cell r="F1965">
            <v>7.5</v>
          </cell>
        </row>
        <row r="1966">
          <cell r="A1966">
            <v>3659</v>
          </cell>
          <cell r="B1966" t="str">
            <v>JUNCAO SIMPLES PVC P/ ESG PREDIAL DN 100X50MM</v>
          </cell>
          <cell r="C1966" t="str">
            <v xml:space="preserve">UN </v>
          </cell>
          <cell r="D1966">
            <v>2</v>
          </cell>
          <cell r="E1966">
            <v>6.11</v>
          </cell>
          <cell r="F1966">
            <v>12.22</v>
          </cell>
        </row>
        <row r="1967">
          <cell r="A1967">
            <v>6116</v>
          </cell>
          <cell r="B1967" t="str">
            <v>AJUDANTE DE ENCANADOR</v>
          </cell>
          <cell r="C1967" t="str">
            <v xml:space="preserve">H </v>
          </cell>
          <cell r="D1967">
            <v>0.94399999999999995</v>
          </cell>
          <cell r="E1967">
            <v>5.74</v>
          </cell>
          <cell r="F1967">
            <v>5.42</v>
          </cell>
        </row>
        <row r="1968">
          <cell r="A1968" t="str">
            <v xml:space="preserve">72805A </v>
          </cell>
          <cell r="B1968" t="str">
            <v>ADAPTADOR PARA SAÍDA DE VASO SANITÁRIO SÉRIE NORMAL - FORNECIMENTO E INSTALACAO</v>
          </cell>
          <cell r="C1968" t="str">
            <v xml:space="preserve">UN </v>
          </cell>
          <cell r="D1968">
            <v>5</v>
          </cell>
          <cell r="E1968">
            <v>10.71</v>
          </cell>
          <cell r="F1968">
            <v>53.56</v>
          </cell>
        </row>
        <row r="1969">
          <cell r="A1969">
            <v>26526</v>
          </cell>
          <cell r="B1969" t="str">
            <v>ADAPTADOR PONTA PVC RIGIDO X BOLSA ESGOTO 110 X 101,6 MM- SIST. CONDOMINIAL</v>
          </cell>
          <cell r="C1969" t="str">
            <v xml:space="preserve">UN </v>
          </cell>
          <cell r="D1969">
            <v>5</v>
          </cell>
          <cell r="E1969">
            <v>8.25</v>
          </cell>
          <cell r="F1969">
            <v>41.25</v>
          </cell>
        </row>
        <row r="1970">
          <cell r="A1970">
            <v>2696</v>
          </cell>
          <cell r="B1970" t="str">
            <v>ENCANADOR OU BOMBEIRO HIDRAULICO</v>
          </cell>
          <cell r="C1970" t="str">
            <v xml:space="preserve">H </v>
          </cell>
          <cell r="D1970">
            <v>0.9</v>
          </cell>
          <cell r="E1970">
            <v>7.94</v>
          </cell>
          <cell r="F1970">
            <v>7.15</v>
          </cell>
        </row>
        <row r="1971">
          <cell r="A1971">
            <v>6116</v>
          </cell>
          <cell r="B1971" t="str">
            <v>AJUDANTE DE ENCANADOR</v>
          </cell>
          <cell r="C1971" t="str">
            <v xml:space="preserve">H </v>
          </cell>
          <cell r="D1971">
            <v>0.9</v>
          </cell>
          <cell r="E1971">
            <v>5.74</v>
          </cell>
          <cell r="F1971">
            <v>5.17</v>
          </cell>
        </row>
        <row r="1972">
          <cell r="A1972" t="str">
            <v xml:space="preserve">73779/001 </v>
          </cell>
          <cell r="B1972" t="str">
            <v>TUBO DE PVC BRANCO, SEM CONEXÕES, PONTA E BOLSA SOLDÁVEL 40MM - FORNECIMENTO E INSTALAÇÃO</v>
          </cell>
          <cell r="C1972" t="str">
            <v xml:space="preserve">M </v>
          </cell>
          <cell r="D1972">
            <v>14.45</v>
          </cell>
          <cell r="E1972">
            <v>5.54</v>
          </cell>
          <cell r="F1972">
            <v>80.06</v>
          </cell>
        </row>
        <row r="1973">
          <cell r="A1973">
            <v>119</v>
          </cell>
          <cell r="B1973" t="str">
            <v>ADESIVO P/ PVC BISNAGA C/ 75G</v>
          </cell>
          <cell r="C1973" t="str">
            <v xml:space="preserve">UN </v>
          </cell>
          <cell r="D1973">
            <v>2.0230000000000001</v>
          </cell>
          <cell r="E1973">
            <v>3.04</v>
          </cell>
          <cell r="F1973">
            <v>6.15</v>
          </cell>
        </row>
        <row r="1974">
          <cell r="A1974">
            <v>2696</v>
          </cell>
          <cell r="B1974" t="str">
            <v>ENCANADOR OU BOMBEIRO HIDRAULICO</v>
          </cell>
          <cell r="C1974" t="str">
            <v xml:space="preserve">H </v>
          </cell>
          <cell r="D1974">
            <v>2.601</v>
          </cell>
          <cell r="E1974">
            <v>7.94</v>
          </cell>
          <cell r="F1974">
            <v>20.65</v>
          </cell>
        </row>
        <row r="1975">
          <cell r="A1975">
            <v>6111</v>
          </cell>
          <cell r="B1975" t="str">
            <v>SERVENTE OU OPERARIO NAO QUALIFICADO</v>
          </cell>
          <cell r="C1975" t="str">
            <v xml:space="preserve">H </v>
          </cell>
          <cell r="D1975">
            <v>2.601</v>
          </cell>
          <cell r="E1975">
            <v>5.2</v>
          </cell>
          <cell r="F1975">
            <v>13.53</v>
          </cell>
        </row>
        <row r="1976">
          <cell r="A1976">
            <v>9835</v>
          </cell>
          <cell r="B1976" t="str">
            <v>TUBO PVC P/ ESG PREDIAL DN 40MM</v>
          </cell>
          <cell r="C1976" t="str">
            <v xml:space="preserve">M </v>
          </cell>
          <cell r="D1976">
            <v>15.895</v>
          </cell>
          <cell r="E1976">
            <v>2.5</v>
          </cell>
          <cell r="F1976">
            <v>39.74</v>
          </cell>
        </row>
        <row r="1977">
          <cell r="A1977" t="str">
            <v xml:space="preserve">73779/002 </v>
          </cell>
          <cell r="B1977" t="str">
            <v>TUBO DE PVC BRANCO, SEM CONEXÕES, PONTA, BOLSA E VIROLA 50MM - FORNECIMENTO E INSTALAÇÃO</v>
          </cell>
          <cell r="C1977" t="str">
            <v xml:space="preserve">M </v>
          </cell>
          <cell r="D1977">
            <v>13.8</v>
          </cell>
          <cell r="E1977">
            <v>8.64</v>
          </cell>
          <cell r="F1977">
            <v>119.25</v>
          </cell>
        </row>
        <row r="1978">
          <cell r="A1978">
            <v>119</v>
          </cell>
          <cell r="B1978" t="str">
            <v>ADESIVO P/ PVC BISNAGA C/ 75G</v>
          </cell>
          <cell r="C1978" t="str">
            <v xml:space="preserve">UN </v>
          </cell>
          <cell r="D1978">
            <v>2.484</v>
          </cell>
          <cell r="E1978">
            <v>3.04</v>
          </cell>
          <cell r="F1978">
            <v>7.55</v>
          </cell>
        </row>
        <row r="1979">
          <cell r="A1979">
            <v>2696</v>
          </cell>
          <cell r="B1979" t="str">
            <v>ENCANADOR OU BOMBEIRO HIDRAULICO</v>
          </cell>
          <cell r="C1979" t="str">
            <v xml:space="preserve">H </v>
          </cell>
          <cell r="D1979">
            <v>3.036</v>
          </cell>
          <cell r="E1979">
            <v>7.94</v>
          </cell>
          <cell r="F1979">
            <v>24.11</v>
          </cell>
        </row>
        <row r="1980">
          <cell r="A1980">
            <v>6111</v>
          </cell>
          <cell r="B1980" t="str">
            <v>SERVENTE OU OPERARIO NAO QUALIFICADO</v>
          </cell>
          <cell r="C1980" t="str">
            <v xml:space="preserve">H </v>
          </cell>
          <cell r="D1980">
            <v>3.036</v>
          </cell>
          <cell r="E1980">
            <v>5.2</v>
          </cell>
          <cell r="F1980">
            <v>15.79</v>
          </cell>
        </row>
        <row r="1981">
          <cell r="A1981">
            <v>9838</v>
          </cell>
          <cell r="B1981" t="str">
            <v>TUBO PVC P/ ESG PREDIAL DN 50MM</v>
          </cell>
          <cell r="C1981" t="str">
            <v xml:space="preserve">M </v>
          </cell>
          <cell r="D1981">
            <v>15.18</v>
          </cell>
          <cell r="E1981">
            <v>4.7300000000000004</v>
          </cell>
          <cell r="F1981">
            <v>71.8</v>
          </cell>
        </row>
        <row r="1982">
          <cell r="A1982" t="str">
            <v xml:space="preserve">74026/001 </v>
          </cell>
          <cell r="B1982" t="str">
            <v>TUBO PVC PARA ESGOTO PREDIAL DN 100MM - FORNECIMENTO E INSTALACAO</v>
          </cell>
          <cell r="C1982" t="str">
            <v xml:space="preserve">M </v>
          </cell>
          <cell r="D1982">
            <v>7.41</v>
          </cell>
          <cell r="E1982">
            <v>12.85</v>
          </cell>
          <cell r="F1982">
            <v>95.2</v>
          </cell>
        </row>
        <row r="1983">
          <cell r="A1983">
            <v>2696</v>
          </cell>
          <cell r="B1983" t="str">
            <v>ENCANADOR OU BOMBEIRO HIDRAULICO</v>
          </cell>
          <cell r="C1983" t="str">
            <v xml:space="preserve">H </v>
          </cell>
          <cell r="D1983">
            <v>2.964</v>
          </cell>
          <cell r="E1983">
            <v>7.94</v>
          </cell>
          <cell r="F1983">
            <v>23.53</v>
          </cell>
        </row>
        <row r="1984">
          <cell r="A1984">
            <v>6111</v>
          </cell>
          <cell r="B1984" t="str">
            <v>SERVENTE OU OPERARIO NAO QUALIFICADO</v>
          </cell>
          <cell r="C1984" t="str">
            <v xml:space="preserve">H </v>
          </cell>
          <cell r="D1984">
            <v>2.964</v>
          </cell>
          <cell r="E1984">
            <v>5.2</v>
          </cell>
          <cell r="F1984">
            <v>15.41</v>
          </cell>
        </row>
        <row r="1985">
          <cell r="A1985">
            <v>9836</v>
          </cell>
          <cell r="B1985" t="str">
            <v>TUBO PVC P/ ESG PREDIAL DN 100MM</v>
          </cell>
          <cell r="C1985" t="str">
            <v xml:space="preserve">M </v>
          </cell>
          <cell r="D1985">
            <v>7.7805</v>
          </cell>
          <cell r="E1985">
            <v>7.23</v>
          </cell>
          <cell r="F1985">
            <v>56.25</v>
          </cell>
        </row>
        <row r="1986">
          <cell r="A1986" t="str">
            <v xml:space="preserve">74168/001A </v>
          </cell>
          <cell r="B1986" t="str">
            <v>TUBO PVC ESGOTO SERIE DN 150MM - FORNECIMENTO E INSTALACAO</v>
          </cell>
          <cell r="C1986" t="str">
            <v xml:space="preserve">M </v>
          </cell>
          <cell r="D1986">
            <v>3</v>
          </cell>
          <cell r="E1986">
            <v>28.99</v>
          </cell>
          <cell r="F1986">
            <v>86.96</v>
          </cell>
        </row>
        <row r="1987">
          <cell r="A1987">
            <v>2696</v>
          </cell>
          <cell r="B1987" t="str">
            <v>ENCANADOR OU BOMBEIRO HIDRAULICO</v>
          </cell>
          <cell r="C1987" t="str">
            <v xml:space="preserve">H </v>
          </cell>
          <cell r="D1987">
            <v>0.6</v>
          </cell>
          <cell r="E1987">
            <v>7.94</v>
          </cell>
          <cell r="F1987">
            <v>4.76</v>
          </cell>
        </row>
        <row r="1988">
          <cell r="A1988">
            <v>305</v>
          </cell>
          <cell r="B1988" t="str">
            <v>ANEL BORRACHA P/ TUBO PVC REDE ESGOTO EB 644 DN 150MM</v>
          </cell>
          <cell r="C1988" t="str">
            <v xml:space="preserve">UN </v>
          </cell>
          <cell r="D1988">
            <v>0.501</v>
          </cell>
          <cell r="E1988">
            <v>6</v>
          </cell>
          <cell r="F1988">
            <v>3.01</v>
          </cell>
        </row>
        <row r="1989">
          <cell r="A1989">
            <v>6116</v>
          </cell>
          <cell r="B1989" t="str">
            <v>AJUDANTE DE ENCANADOR</v>
          </cell>
          <cell r="C1989" t="str">
            <v xml:space="preserve">H </v>
          </cell>
          <cell r="D1989">
            <v>1.8</v>
          </cell>
          <cell r="E1989">
            <v>5.74</v>
          </cell>
          <cell r="F1989">
            <v>10.33</v>
          </cell>
        </row>
        <row r="1990">
          <cell r="A1990">
            <v>9881</v>
          </cell>
          <cell r="B1990" t="str">
            <v>TUBO PVC TIPO LEVE PBL DN 150MM</v>
          </cell>
          <cell r="C1990" t="str">
            <v xml:space="preserve">M </v>
          </cell>
          <cell r="D1990">
            <v>3.15</v>
          </cell>
          <cell r="E1990">
            <v>21.86</v>
          </cell>
          <cell r="F1990">
            <v>68.86</v>
          </cell>
        </row>
        <row r="1991">
          <cell r="A1991" t="str">
            <v xml:space="preserve">74188/001 </v>
          </cell>
          <cell r="B1991" t="str">
            <v>TUBO PVC ESGOTO PREDIAL DN 50MM, INCLUSIVE CONEXOES - FORNECIMENTO E INSTALACAO</v>
          </cell>
          <cell r="C1991" t="str">
            <v xml:space="preserve">M </v>
          </cell>
          <cell r="D1991">
            <v>13.8</v>
          </cell>
          <cell r="E1991">
            <v>17.05</v>
          </cell>
          <cell r="F1991">
            <v>235.32</v>
          </cell>
        </row>
        <row r="1992">
          <cell r="A1992">
            <v>122</v>
          </cell>
          <cell r="B1992" t="str">
            <v>ADESIVO PVC FRASCO C/ 850G</v>
          </cell>
          <cell r="C1992" t="str">
            <v xml:space="preserve">UN </v>
          </cell>
          <cell r="D1992">
            <v>3.4500000000000003E-2</v>
          </cell>
          <cell r="E1992">
            <v>24.72</v>
          </cell>
          <cell r="F1992">
            <v>0.85</v>
          </cell>
        </row>
        <row r="1993">
          <cell r="A1993">
            <v>20083</v>
          </cell>
          <cell r="B1993" t="str">
            <v>SOLUCAO LIMPADORA FRASCO PLASTICO C/ 1000CM3</v>
          </cell>
          <cell r="C1993" t="str">
            <v xml:space="preserve">UN </v>
          </cell>
          <cell r="D1993">
            <v>5.1060000000000001E-2</v>
          </cell>
          <cell r="E1993">
            <v>29.28</v>
          </cell>
          <cell r="F1993">
            <v>1.5</v>
          </cell>
        </row>
        <row r="1994">
          <cell r="A1994">
            <v>2696</v>
          </cell>
          <cell r="B1994" t="str">
            <v>ENCANADOR OU BOMBEIRO HIDRAULICO</v>
          </cell>
          <cell r="C1994" t="str">
            <v xml:space="preserve">H </v>
          </cell>
          <cell r="D1994">
            <v>10.35</v>
          </cell>
          <cell r="E1994">
            <v>7.94</v>
          </cell>
          <cell r="F1994">
            <v>82.18</v>
          </cell>
        </row>
        <row r="1995">
          <cell r="A1995">
            <v>6116</v>
          </cell>
          <cell r="B1995" t="str">
            <v>AJUDANTE DE ENCANADOR</v>
          </cell>
          <cell r="C1995" t="str">
            <v xml:space="preserve">H </v>
          </cell>
          <cell r="D1995">
            <v>10.35</v>
          </cell>
          <cell r="E1995">
            <v>5.74</v>
          </cell>
          <cell r="F1995">
            <v>59.41</v>
          </cell>
        </row>
        <row r="1996">
          <cell r="A1996">
            <v>9838</v>
          </cell>
          <cell r="B1996" t="str">
            <v>TUBO PVC P/ ESG PREDIAL DN 50MM</v>
          </cell>
          <cell r="C1996" t="str">
            <v xml:space="preserve">M </v>
          </cell>
          <cell r="D1996">
            <v>19.32</v>
          </cell>
          <cell r="E1996">
            <v>4.7300000000000004</v>
          </cell>
          <cell r="F1996">
            <v>91.38</v>
          </cell>
        </row>
        <row r="1997">
          <cell r="A1997" t="str">
            <v xml:space="preserve">AG81602 </v>
          </cell>
          <cell r="B1997" t="str">
            <v>BUCHA DE REDUCAO LONGA DIAM. 50 X 40 MM</v>
          </cell>
          <cell r="C1997" t="str">
            <v xml:space="preserve">UN </v>
          </cell>
          <cell r="D1997">
            <v>1</v>
          </cell>
          <cell r="E1997">
            <v>3.26</v>
          </cell>
          <cell r="F1997">
            <v>3.26</v>
          </cell>
        </row>
        <row r="1998">
          <cell r="A1998">
            <v>2696</v>
          </cell>
          <cell r="B1998" t="str">
            <v>ENCANADOR OU BOMBEIRO HIDRAULICO</v>
          </cell>
          <cell r="C1998" t="str">
            <v xml:space="preserve">H </v>
          </cell>
          <cell r="D1998">
            <v>0.14000000000000001</v>
          </cell>
          <cell r="E1998">
            <v>7.94</v>
          </cell>
          <cell r="F1998">
            <v>1.1100000000000001</v>
          </cell>
        </row>
        <row r="1999">
          <cell r="A1999">
            <v>6116</v>
          </cell>
          <cell r="B1999" t="str">
            <v>AJUDANTE DE ENCANADOR</v>
          </cell>
          <cell r="C1999" t="str">
            <v xml:space="preserve">H </v>
          </cell>
          <cell r="D1999">
            <v>0.14000000000000001</v>
          </cell>
          <cell r="E1999">
            <v>5.74</v>
          </cell>
          <cell r="F1999">
            <v>0.8</v>
          </cell>
        </row>
        <row r="2000">
          <cell r="A2000">
            <v>819</v>
          </cell>
          <cell r="B2000" t="str">
            <v>BUCHA REDUCAO PVC SOLD CURTA P/ AGUA FRIA PRED 50MM X 40MM</v>
          </cell>
          <cell r="C2000" t="str">
            <v xml:space="preserve">UN </v>
          </cell>
          <cell r="D2000">
            <v>1</v>
          </cell>
          <cell r="E2000">
            <v>1.34</v>
          </cell>
          <cell r="F2000">
            <v>1.34</v>
          </cell>
        </row>
        <row r="2001">
          <cell r="A2001" t="str">
            <v xml:space="preserve">AG81961 </v>
          </cell>
          <cell r="B2001" t="str">
            <v>JUNCAO 45 GRAUS DIAMETRO 40 MM</v>
          </cell>
          <cell r="C2001" t="str">
            <v xml:space="preserve">UN </v>
          </cell>
          <cell r="D2001">
            <v>3</v>
          </cell>
          <cell r="E2001">
            <v>5.76</v>
          </cell>
          <cell r="F2001">
            <v>17.27</v>
          </cell>
        </row>
        <row r="2002">
          <cell r="A2002">
            <v>2696</v>
          </cell>
          <cell r="B2002" t="str">
            <v>ENCANADOR OU BOMBEIRO HIDRAULICO</v>
          </cell>
          <cell r="C2002" t="str">
            <v xml:space="preserve">H </v>
          </cell>
          <cell r="D2002">
            <v>0.87</v>
          </cell>
          <cell r="E2002">
            <v>7.94</v>
          </cell>
          <cell r="F2002">
            <v>6.91</v>
          </cell>
        </row>
        <row r="2003">
          <cell r="A2003">
            <v>3666</v>
          </cell>
          <cell r="B2003" t="str">
            <v>JUNCAO PVC SOLD 45G P/ ESG PREDIAL DN 40MM</v>
          </cell>
          <cell r="C2003" t="str">
            <v xml:space="preserve">UN </v>
          </cell>
          <cell r="D2003">
            <v>3</v>
          </cell>
          <cell r="E2003">
            <v>1.79</v>
          </cell>
          <cell r="F2003">
            <v>5.37</v>
          </cell>
        </row>
        <row r="2004">
          <cell r="A2004">
            <v>6116</v>
          </cell>
          <cell r="B2004" t="str">
            <v>AJUDANTE DE ENCANADOR</v>
          </cell>
          <cell r="C2004" t="str">
            <v xml:space="preserve">H </v>
          </cell>
          <cell r="D2004">
            <v>0.87</v>
          </cell>
          <cell r="E2004">
            <v>5.74</v>
          </cell>
          <cell r="F2004">
            <v>4.99</v>
          </cell>
        </row>
        <row r="2005">
          <cell r="A2005" t="str">
            <v xml:space="preserve">AG82103-COT </v>
          </cell>
          <cell r="B2005" t="str">
            <v>REDUCAO EXCENTRICA 100 X 50 MM</v>
          </cell>
          <cell r="C2005" t="str">
            <v xml:space="preserve">UN </v>
          </cell>
          <cell r="D2005">
            <v>1</v>
          </cell>
          <cell r="E2005">
            <v>4.12</v>
          </cell>
          <cell r="F2005">
            <v>4.12</v>
          </cell>
        </row>
        <row r="2006">
          <cell r="A2006">
            <v>20043</v>
          </cell>
          <cell r="B2006" t="str">
            <v>REDUCAO EXCENTRICA PVC P/ ESG PREDIAL DN 100 X 50MM</v>
          </cell>
          <cell r="C2006" t="str">
            <v xml:space="preserve">UN </v>
          </cell>
          <cell r="D2006">
            <v>1</v>
          </cell>
          <cell r="E2006">
            <v>1.1100000000000001</v>
          </cell>
          <cell r="F2006">
            <v>1.1100000000000001</v>
          </cell>
        </row>
        <row r="2007">
          <cell r="A2007">
            <v>2696</v>
          </cell>
          <cell r="B2007" t="str">
            <v>ENCANADOR OU BOMBEIRO HIDRAULICO</v>
          </cell>
          <cell r="C2007" t="str">
            <v xml:space="preserve">H </v>
          </cell>
          <cell r="D2007">
            <v>0.22</v>
          </cell>
          <cell r="E2007">
            <v>7.94</v>
          </cell>
          <cell r="F2007">
            <v>1.75</v>
          </cell>
        </row>
        <row r="2008">
          <cell r="A2008">
            <v>6116</v>
          </cell>
          <cell r="B2008" t="str">
            <v>AJUDANTE DE ENCANADOR</v>
          </cell>
          <cell r="C2008" t="str">
            <v xml:space="preserve">H </v>
          </cell>
          <cell r="D2008">
            <v>0.22</v>
          </cell>
          <cell r="E2008">
            <v>5.74</v>
          </cell>
          <cell r="F2008">
            <v>1.26</v>
          </cell>
        </row>
        <row r="2009">
          <cell r="A2009" t="str">
            <v xml:space="preserve">T1.012.016 </v>
          </cell>
          <cell r="B2009" t="str">
            <v>ESGOTO - DETALHE 4</v>
          </cell>
        </row>
        <row r="2010">
          <cell r="A2010" t="str">
            <v xml:space="preserve">40777B </v>
          </cell>
          <cell r="B2010" t="str">
            <v>CAIXA SIFONADA PVC 150X150X50MM COM GRELHA REDONDA CROMADA - FORNECIMEN TO E INSTALACAO</v>
          </cell>
          <cell r="C2010" t="str">
            <v xml:space="preserve">UN </v>
          </cell>
          <cell r="D2010">
            <v>1</v>
          </cell>
          <cell r="E2010">
            <v>21.65</v>
          </cell>
          <cell r="F2010">
            <v>21.65</v>
          </cell>
        </row>
        <row r="2011">
          <cell r="A2011">
            <v>11717</v>
          </cell>
          <cell r="B2011" t="str">
            <v>CAIXA SIFONADA PVC 150 X 150 X 50MM C/ GRELHA REDONDA BRANCA</v>
          </cell>
          <cell r="C2011" t="str">
            <v xml:space="preserve">UN </v>
          </cell>
          <cell r="D2011">
            <v>1</v>
          </cell>
          <cell r="E2011">
            <v>15.01</v>
          </cell>
          <cell r="F2011">
            <v>15.01</v>
          </cell>
        </row>
        <row r="2012">
          <cell r="A2012">
            <v>122</v>
          </cell>
          <cell r="B2012" t="str">
            <v>ADESIVO PVC FRASCO C/ 850G</v>
          </cell>
          <cell r="C2012" t="str">
            <v xml:space="preserve">UN </v>
          </cell>
          <cell r="D2012">
            <v>3.0000000000000001E-3</v>
          </cell>
          <cell r="E2012">
            <v>24.72</v>
          </cell>
          <cell r="F2012">
            <v>7.0000000000000007E-2</v>
          </cell>
        </row>
        <row r="2013">
          <cell r="A2013">
            <v>2696</v>
          </cell>
          <cell r="B2013" t="str">
            <v>ENCANADOR OU BOMBEIRO HIDRAULICO</v>
          </cell>
          <cell r="C2013" t="str">
            <v xml:space="preserve">H </v>
          </cell>
          <cell r="D2013">
            <v>0.5</v>
          </cell>
          <cell r="E2013">
            <v>7.94</v>
          </cell>
          <cell r="F2013">
            <v>3.97</v>
          </cell>
        </row>
        <row r="2014">
          <cell r="A2014">
            <v>6111</v>
          </cell>
          <cell r="B2014" t="str">
            <v>SERVENTE OU OPERARIO NAO QUALIFICADO</v>
          </cell>
          <cell r="C2014" t="str">
            <v xml:space="preserve">H </v>
          </cell>
          <cell r="D2014">
            <v>0.5</v>
          </cell>
          <cell r="E2014">
            <v>5.2</v>
          </cell>
          <cell r="F2014">
            <v>2.6</v>
          </cell>
        </row>
        <row r="2015">
          <cell r="A2015" t="str">
            <v xml:space="preserve">72291A </v>
          </cell>
          <cell r="B2015" t="str">
            <v>CAIXA SIFONADA EM PVC 150X185X50MM SIMPLES, COM GRELHA QUADRADA CROMADA - FORNECIMENTO E INSTALAÇÃO</v>
          </cell>
          <cell r="C2015" t="str">
            <v xml:space="preserve">UN </v>
          </cell>
          <cell r="D2015">
            <v>1</v>
          </cell>
          <cell r="E2015">
            <v>28.85</v>
          </cell>
          <cell r="F2015">
            <v>28.85</v>
          </cell>
        </row>
        <row r="2016">
          <cell r="A2016">
            <v>11714</v>
          </cell>
          <cell r="B2016" t="str">
            <v>CAIXA SIFONADA PVC 150 X 185 X 75MM C/ GRELHA QUADRADA BRANCA</v>
          </cell>
          <cell r="C2016" t="str">
            <v xml:space="preserve">UN </v>
          </cell>
          <cell r="D2016">
            <v>1</v>
          </cell>
          <cell r="E2016">
            <v>19.649999999999999</v>
          </cell>
          <cell r="F2016">
            <v>19.649999999999999</v>
          </cell>
        </row>
        <row r="2017">
          <cell r="A2017">
            <v>2696</v>
          </cell>
          <cell r="B2017" t="str">
            <v>ENCANADOR OU BOMBEIRO HIDRAULICO</v>
          </cell>
          <cell r="C2017" t="str">
            <v xml:space="preserve">H </v>
          </cell>
          <cell r="D2017">
            <v>0.7</v>
          </cell>
          <cell r="E2017">
            <v>7.94</v>
          </cell>
          <cell r="F2017">
            <v>5.56</v>
          </cell>
        </row>
        <row r="2018">
          <cell r="A2018">
            <v>6115</v>
          </cell>
          <cell r="B2018" t="str">
            <v>AJUDANTE</v>
          </cell>
          <cell r="C2018" t="str">
            <v xml:space="preserve">H </v>
          </cell>
          <cell r="D2018">
            <v>0.7</v>
          </cell>
          <cell r="E2018">
            <v>5.2</v>
          </cell>
          <cell r="F2018">
            <v>3.64</v>
          </cell>
        </row>
        <row r="2019">
          <cell r="A2019" t="str">
            <v xml:space="preserve">72292A </v>
          </cell>
          <cell r="B2019" t="str">
            <v>CAIXA SECA 100X100X40MM</v>
          </cell>
          <cell r="C2019" t="str">
            <v xml:space="preserve">UN </v>
          </cell>
          <cell r="D2019">
            <v>1</v>
          </cell>
          <cell r="E2019">
            <v>21.72</v>
          </cell>
          <cell r="F2019">
            <v>21.72</v>
          </cell>
        </row>
        <row r="2020">
          <cell r="A2020">
            <v>2696</v>
          </cell>
          <cell r="B2020" t="str">
            <v>ENCANADOR OU BOMBEIRO HIDRAULICO</v>
          </cell>
          <cell r="C2020" t="str">
            <v xml:space="preserve">H </v>
          </cell>
          <cell r="D2020">
            <v>1</v>
          </cell>
          <cell r="E2020">
            <v>7.94</v>
          </cell>
          <cell r="F2020">
            <v>7.94</v>
          </cell>
        </row>
        <row r="2021">
          <cell r="A2021">
            <v>5103</v>
          </cell>
          <cell r="B2021" t="str">
            <v>CAIXA SIFONADA PVC 100 X 100 X 50MM C/ GRELHA REDONDA BRANCA</v>
          </cell>
          <cell r="C2021" t="str">
            <v xml:space="preserve">UN </v>
          </cell>
          <cell r="D2021">
            <v>1</v>
          </cell>
          <cell r="E2021">
            <v>8.58</v>
          </cell>
          <cell r="F2021">
            <v>8.58</v>
          </cell>
        </row>
        <row r="2022">
          <cell r="A2022">
            <v>6115</v>
          </cell>
          <cell r="B2022" t="str">
            <v>AJUDANTE</v>
          </cell>
          <cell r="C2022" t="str">
            <v xml:space="preserve">H </v>
          </cell>
          <cell r="D2022">
            <v>1</v>
          </cell>
          <cell r="E2022">
            <v>5.2</v>
          </cell>
          <cell r="F2022">
            <v>5.2</v>
          </cell>
        </row>
        <row r="2023">
          <cell r="A2023">
            <v>72457</v>
          </cell>
          <cell r="B2023" t="str">
            <v>TE REDUCAO PVC SOLDAVEL AGUA FRIA 75X50MM - FORNECIMENTO E INSTALACAO</v>
          </cell>
          <cell r="C2023" t="str">
            <v xml:space="preserve">UN </v>
          </cell>
          <cell r="D2023">
            <v>1</v>
          </cell>
          <cell r="E2023">
            <v>32.22</v>
          </cell>
          <cell r="F2023">
            <v>32.22</v>
          </cell>
        </row>
        <row r="2024">
          <cell r="A2024">
            <v>122</v>
          </cell>
          <cell r="B2024" t="str">
            <v>ADESIVO PVC FRASCO C/ 850G</v>
          </cell>
          <cell r="C2024" t="str">
            <v xml:space="preserve">UN </v>
          </cell>
          <cell r="D2024">
            <v>3.4099999999999998E-2</v>
          </cell>
          <cell r="E2024">
            <v>24.72</v>
          </cell>
          <cell r="F2024">
            <v>0.84</v>
          </cell>
        </row>
        <row r="2025">
          <cell r="A2025">
            <v>20083</v>
          </cell>
          <cell r="B2025" t="str">
            <v>SOLUCAO LIMPADORA FRASCO PLASTICO C/ 1000CM3</v>
          </cell>
          <cell r="C2025" t="str">
            <v xml:space="preserve">UN </v>
          </cell>
          <cell r="D2025">
            <v>1.2999999999999999E-2</v>
          </cell>
          <cell r="E2025">
            <v>29.28</v>
          </cell>
          <cell r="F2025">
            <v>0.38</v>
          </cell>
        </row>
        <row r="2026">
          <cell r="A2026">
            <v>2696</v>
          </cell>
          <cell r="B2026" t="str">
            <v>ENCANADOR OU BOMBEIRO HIDRAULICO</v>
          </cell>
          <cell r="C2026" t="str">
            <v xml:space="preserve">H </v>
          </cell>
          <cell r="D2026">
            <v>0.35</v>
          </cell>
          <cell r="E2026">
            <v>7.94</v>
          </cell>
          <cell r="F2026">
            <v>2.78</v>
          </cell>
        </row>
        <row r="2027">
          <cell r="A2027">
            <v>6115</v>
          </cell>
          <cell r="B2027" t="str">
            <v>AJUDANTE</v>
          </cell>
          <cell r="C2027" t="str">
            <v xml:space="preserve">H </v>
          </cell>
          <cell r="D2027">
            <v>0.35</v>
          </cell>
          <cell r="E2027">
            <v>5.2</v>
          </cell>
          <cell r="F2027">
            <v>1.82</v>
          </cell>
        </row>
        <row r="2028">
          <cell r="A2028">
            <v>7132</v>
          </cell>
          <cell r="B2028" t="str">
            <v>TE REDUCAO PVC SOLD 90G P/ AGUA FRIA PREDIAL 75 MM X 50 MM</v>
          </cell>
          <cell r="C2028" t="str">
            <v xml:space="preserve">UN </v>
          </cell>
          <cell r="D2028">
            <v>1</v>
          </cell>
          <cell r="E2028">
            <v>26.4</v>
          </cell>
          <cell r="F2028">
            <v>26.4</v>
          </cell>
        </row>
        <row r="2029">
          <cell r="A2029">
            <v>72556</v>
          </cell>
          <cell r="B2029" t="str">
            <v>JOELHO PVC 90º ESGOTO 100MM - FORNECIMENTO E INSTALACAO</v>
          </cell>
          <cell r="C2029" t="str">
            <v xml:space="preserve">UN </v>
          </cell>
          <cell r="D2029">
            <v>1</v>
          </cell>
          <cell r="E2029">
            <v>11.68</v>
          </cell>
          <cell r="F2029">
            <v>11.68</v>
          </cell>
        </row>
        <row r="2030">
          <cell r="A2030">
            <v>122</v>
          </cell>
          <cell r="B2030" t="str">
            <v>ADESIVO PVC FRASCO C/ 850G</v>
          </cell>
          <cell r="C2030" t="str">
            <v xml:space="preserve">UN </v>
          </cell>
          <cell r="D2030">
            <v>5.2900000000000003E-2</v>
          </cell>
          <cell r="E2030">
            <v>24.72</v>
          </cell>
          <cell r="F2030">
            <v>1.31</v>
          </cell>
        </row>
        <row r="2031">
          <cell r="A2031">
            <v>20083</v>
          </cell>
          <cell r="B2031" t="str">
            <v>SOLUCAO LIMPADORA FRASCO PLASTICO C/ 1000CM3</v>
          </cell>
          <cell r="C2031" t="str">
            <v xml:space="preserve">UN </v>
          </cell>
          <cell r="D2031">
            <v>0.03</v>
          </cell>
          <cell r="E2031">
            <v>29.28</v>
          </cell>
          <cell r="F2031">
            <v>0.88</v>
          </cell>
        </row>
        <row r="2032">
          <cell r="A2032">
            <v>2696</v>
          </cell>
          <cell r="B2032" t="str">
            <v>ENCANADOR OU BOMBEIRO HIDRAULICO</v>
          </cell>
          <cell r="C2032" t="str">
            <v xml:space="preserve">H </v>
          </cell>
          <cell r="D2032">
            <v>0.4</v>
          </cell>
          <cell r="E2032">
            <v>7.94</v>
          </cell>
          <cell r="F2032">
            <v>3.18</v>
          </cell>
        </row>
        <row r="2033">
          <cell r="A2033">
            <v>3520</v>
          </cell>
          <cell r="B2033" t="str">
            <v>JOELHO PVC SOLD 90G PB P/ ESG PREDIAL DN 100MM</v>
          </cell>
          <cell r="C2033" t="str">
            <v xml:space="preserve">UN </v>
          </cell>
          <cell r="D2033">
            <v>1</v>
          </cell>
          <cell r="E2033">
            <v>4.24</v>
          </cell>
          <cell r="F2033">
            <v>4.24</v>
          </cell>
        </row>
        <row r="2034">
          <cell r="A2034">
            <v>6115</v>
          </cell>
          <cell r="B2034" t="str">
            <v>AJUDANTE</v>
          </cell>
          <cell r="C2034" t="str">
            <v xml:space="preserve">H </v>
          </cell>
          <cell r="D2034">
            <v>0.4</v>
          </cell>
          <cell r="E2034">
            <v>5.2</v>
          </cell>
          <cell r="F2034">
            <v>2.08</v>
          </cell>
        </row>
        <row r="2035">
          <cell r="A2035">
            <v>72558</v>
          </cell>
          <cell r="B2035" t="str">
            <v>JOELHO PVC 90º ESGOTO 40MM - FORNECIMENTO E INSTALACAO</v>
          </cell>
          <cell r="C2035" t="str">
            <v xml:space="preserve">UN </v>
          </cell>
          <cell r="D2035">
            <v>2</v>
          </cell>
          <cell r="E2035">
            <v>4.5599999999999996</v>
          </cell>
          <cell r="F2035">
            <v>9.1300000000000008</v>
          </cell>
        </row>
        <row r="2036">
          <cell r="A2036">
            <v>122</v>
          </cell>
          <cell r="B2036" t="str">
            <v>ADESIVO PVC FRASCO C/ 850G</v>
          </cell>
          <cell r="C2036" t="str">
            <v xml:space="preserve">UN </v>
          </cell>
          <cell r="D2036">
            <v>2.3599999999999999E-2</v>
          </cell>
          <cell r="E2036">
            <v>24.72</v>
          </cell>
          <cell r="F2036">
            <v>0.57999999999999996</v>
          </cell>
        </row>
        <row r="2037">
          <cell r="A2037">
            <v>20083</v>
          </cell>
          <cell r="B2037" t="str">
            <v>SOLUCAO LIMPADORA FRASCO PLASTICO C/ 1000CM3</v>
          </cell>
          <cell r="C2037" t="str">
            <v xml:space="preserve">UN </v>
          </cell>
          <cell r="D2037">
            <v>0.01</v>
          </cell>
          <cell r="E2037">
            <v>29.28</v>
          </cell>
          <cell r="F2037">
            <v>0.28999999999999998</v>
          </cell>
        </row>
        <row r="2038">
          <cell r="A2038">
            <v>2696</v>
          </cell>
          <cell r="B2038" t="str">
            <v>ENCANADOR OU BOMBEIRO HIDRAULICO</v>
          </cell>
          <cell r="C2038" t="str">
            <v xml:space="preserve">H </v>
          </cell>
          <cell r="D2038">
            <v>0.5</v>
          </cell>
          <cell r="E2038">
            <v>7.94</v>
          </cell>
          <cell r="F2038">
            <v>3.97</v>
          </cell>
        </row>
        <row r="2039">
          <cell r="A2039">
            <v>3517</v>
          </cell>
          <cell r="B2039" t="str">
            <v>JOELHO PVC SOLD 90G BB P/ ESG PREDIAL DN 40MM</v>
          </cell>
          <cell r="C2039" t="str">
            <v xml:space="preserve">UN </v>
          </cell>
          <cell r="D2039">
            <v>2</v>
          </cell>
          <cell r="E2039">
            <v>0.84</v>
          </cell>
          <cell r="F2039">
            <v>1.68</v>
          </cell>
        </row>
        <row r="2040">
          <cell r="A2040">
            <v>6115</v>
          </cell>
          <cell r="B2040" t="str">
            <v>AJUDANTE</v>
          </cell>
          <cell r="C2040" t="str">
            <v xml:space="preserve">H </v>
          </cell>
          <cell r="D2040">
            <v>0.5</v>
          </cell>
          <cell r="E2040">
            <v>5.2</v>
          </cell>
          <cell r="F2040">
            <v>2.6</v>
          </cell>
        </row>
        <row r="2041">
          <cell r="A2041">
            <v>72559</v>
          </cell>
          <cell r="B2041" t="str">
            <v>JOELHO PVC 45º ESGOTO 40MM - FORNECIMENTO E INSTALACAO</v>
          </cell>
          <cell r="C2041" t="str">
            <v xml:space="preserve">UN </v>
          </cell>
          <cell r="D2041">
            <v>5</v>
          </cell>
          <cell r="E2041">
            <v>4.71</v>
          </cell>
          <cell r="F2041">
            <v>23.57</v>
          </cell>
        </row>
        <row r="2042">
          <cell r="A2042">
            <v>122</v>
          </cell>
          <cell r="B2042" t="str">
            <v>ADESIVO PVC FRASCO C/ 850G</v>
          </cell>
          <cell r="C2042" t="str">
            <v xml:space="preserve">UN </v>
          </cell>
          <cell r="D2042">
            <v>5.8999999999999997E-2</v>
          </cell>
          <cell r="E2042">
            <v>24.72</v>
          </cell>
          <cell r="F2042">
            <v>1.46</v>
          </cell>
        </row>
        <row r="2043">
          <cell r="A2043">
            <v>20083</v>
          </cell>
          <cell r="B2043" t="str">
            <v>SOLUCAO LIMPADORA FRASCO PLASTICO C/ 1000CM3</v>
          </cell>
          <cell r="C2043" t="str">
            <v xml:space="preserve">UN </v>
          </cell>
          <cell r="D2043">
            <v>2.5000000000000001E-2</v>
          </cell>
          <cell r="E2043">
            <v>29.28</v>
          </cell>
          <cell r="F2043">
            <v>0.73</v>
          </cell>
        </row>
        <row r="2044">
          <cell r="A2044">
            <v>2696</v>
          </cell>
          <cell r="B2044" t="str">
            <v>ENCANADOR OU BOMBEIRO HIDRAULICO</v>
          </cell>
          <cell r="C2044" t="str">
            <v xml:space="preserve">H </v>
          </cell>
          <cell r="D2044">
            <v>1.25</v>
          </cell>
          <cell r="E2044">
            <v>7.94</v>
          </cell>
          <cell r="F2044">
            <v>9.93</v>
          </cell>
        </row>
        <row r="2045">
          <cell r="A2045">
            <v>3516</v>
          </cell>
          <cell r="B2045" t="str">
            <v>JOELHO PVC SOLD 45G BB P/ ESG PREDIAL DN 40MM</v>
          </cell>
          <cell r="C2045" t="str">
            <v xml:space="preserve">UN </v>
          </cell>
          <cell r="D2045">
            <v>5</v>
          </cell>
          <cell r="E2045">
            <v>0.99</v>
          </cell>
          <cell r="F2045">
            <v>4.95</v>
          </cell>
        </row>
        <row r="2046">
          <cell r="A2046">
            <v>6115</v>
          </cell>
          <cell r="B2046" t="str">
            <v>AJUDANTE</v>
          </cell>
          <cell r="C2046" t="str">
            <v xml:space="preserve">H </v>
          </cell>
          <cell r="D2046">
            <v>1.25</v>
          </cell>
          <cell r="E2046">
            <v>5.2</v>
          </cell>
          <cell r="F2046">
            <v>6.5</v>
          </cell>
        </row>
        <row r="2047">
          <cell r="A2047">
            <v>72560</v>
          </cell>
          <cell r="B2047" t="str">
            <v>JOELHO PVC 90º ESGOTO 50MM - FORNECIMENTO E INSTALACAO</v>
          </cell>
          <cell r="C2047" t="str">
            <v xml:space="preserve">UN </v>
          </cell>
          <cell r="D2047">
            <v>4</v>
          </cell>
          <cell r="E2047">
            <v>5.47</v>
          </cell>
          <cell r="F2047">
            <v>21.87</v>
          </cell>
        </row>
        <row r="2048">
          <cell r="A2048">
            <v>122</v>
          </cell>
          <cell r="B2048" t="str">
            <v>ADESIVO PVC FRASCO C/ 850G</v>
          </cell>
          <cell r="C2048" t="str">
            <v xml:space="preserve">UN </v>
          </cell>
          <cell r="D2048">
            <v>7.0400000000000004E-2</v>
          </cell>
          <cell r="E2048">
            <v>24.72</v>
          </cell>
          <cell r="F2048">
            <v>1.74</v>
          </cell>
        </row>
        <row r="2049">
          <cell r="A2049">
            <v>20083</v>
          </cell>
          <cell r="B2049" t="str">
            <v>SOLUCAO LIMPADORA FRASCO PLASTICO C/ 1000CM3</v>
          </cell>
          <cell r="C2049" t="str">
            <v xml:space="preserve">UN </v>
          </cell>
          <cell r="D2049">
            <v>2.8000000000000001E-2</v>
          </cell>
          <cell r="E2049">
            <v>29.28</v>
          </cell>
          <cell r="F2049">
            <v>0.82</v>
          </cell>
        </row>
        <row r="2050">
          <cell r="A2050">
            <v>2696</v>
          </cell>
          <cell r="B2050" t="str">
            <v>ENCANADOR OU BOMBEIRO HIDRAULICO</v>
          </cell>
          <cell r="C2050" t="str">
            <v xml:space="preserve">H </v>
          </cell>
          <cell r="D2050">
            <v>1.08</v>
          </cell>
          <cell r="E2050">
            <v>7.94</v>
          </cell>
          <cell r="F2050">
            <v>8.58</v>
          </cell>
        </row>
        <row r="2051">
          <cell r="A2051">
            <v>3526</v>
          </cell>
          <cell r="B2051" t="str">
            <v>JOELHO PVC SOLD 90G PB P/ ESG PREDIAL DN 50MM</v>
          </cell>
          <cell r="C2051" t="str">
            <v xml:space="preserve">UN </v>
          </cell>
          <cell r="D2051">
            <v>4</v>
          </cell>
          <cell r="E2051">
            <v>1.28</v>
          </cell>
          <cell r="F2051">
            <v>5.12</v>
          </cell>
        </row>
        <row r="2052">
          <cell r="A2052">
            <v>6115</v>
          </cell>
          <cell r="B2052" t="str">
            <v>AJUDANTE</v>
          </cell>
          <cell r="C2052" t="str">
            <v xml:space="preserve">H </v>
          </cell>
          <cell r="D2052">
            <v>1.08</v>
          </cell>
          <cell r="E2052">
            <v>5.2</v>
          </cell>
          <cell r="F2052">
            <v>5.62</v>
          </cell>
        </row>
        <row r="2053">
          <cell r="A2053">
            <v>72561</v>
          </cell>
          <cell r="B2053" t="str">
            <v>JOELHO PVC 45º ESGOTO 50MM - FORNECIMENTO E INSTALACAO</v>
          </cell>
          <cell r="C2053" t="str">
            <v xml:space="preserve">UN </v>
          </cell>
          <cell r="D2053">
            <v>1</v>
          </cell>
          <cell r="E2053">
            <v>5.84</v>
          </cell>
          <cell r="F2053">
            <v>5.84</v>
          </cell>
        </row>
        <row r="2054">
          <cell r="A2054">
            <v>122</v>
          </cell>
          <cell r="B2054" t="str">
            <v>ADESIVO PVC FRASCO C/ 850G</v>
          </cell>
          <cell r="C2054" t="str">
            <v xml:space="preserve">UN </v>
          </cell>
          <cell r="D2054">
            <v>1.7600000000000001E-2</v>
          </cell>
          <cell r="E2054">
            <v>24.72</v>
          </cell>
          <cell r="F2054">
            <v>0.44</v>
          </cell>
        </row>
        <row r="2055">
          <cell r="A2055">
            <v>20083</v>
          </cell>
          <cell r="B2055" t="str">
            <v>SOLUCAO LIMPADORA FRASCO PLASTICO C/ 1000CM3</v>
          </cell>
          <cell r="C2055" t="str">
            <v xml:space="preserve">UN </v>
          </cell>
          <cell r="D2055">
            <v>7.0000000000000001E-3</v>
          </cell>
          <cell r="E2055">
            <v>29.28</v>
          </cell>
          <cell r="F2055">
            <v>0.2</v>
          </cell>
        </row>
        <row r="2056">
          <cell r="A2056">
            <v>2696</v>
          </cell>
          <cell r="B2056" t="str">
            <v>ENCANADOR OU BOMBEIRO HIDRAULICO</v>
          </cell>
          <cell r="C2056" t="str">
            <v xml:space="preserve">H </v>
          </cell>
          <cell r="D2056">
            <v>0.27</v>
          </cell>
          <cell r="E2056">
            <v>7.94</v>
          </cell>
          <cell r="F2056">
            <v>2.14</v>
          </cell>
        </row>
        <row r="2057">
          <cell r="A2057">
            <v>3518</v>
          </cell>
          <cell r="B2057" t="str">
            <v>JOELHO PVC SOLD 45G PB P/ ESG PREDIAL DN 50MM</v>
          </cell>
          <cell r="C2057" t="str">
            <v xml:space="preserve">UN </v>
          </cell>
          <cell r="D2057">
            <v>1</v>
          </cell>
          <cell r="E2057">
            <v>1.65</v>
          </cell>
          <cell r="F2057">
            <v>1.65</v>
          </cell>
        </row>
        <row r="2058">
          <cell r="A2058">
            <v>6115</v>
          </cell>
          <cell r="B2058" t="str">
            <v>AJUDANTE</v>
          </cell>
          <cell r="C2058" t="str">
            <v xml:space="preserve">H </v>
          </cell>
          <cell r="D2058">
            <v>0.27</v>
          </cell>
          <cell r="E2058">
            <v>5.2</v>
          </cell>
          <cell r="F2058">
            <v>1.4</v>
          </cell>
        </row>
        <row r="2059">
          <cell r="A2059">
            <v>72564</v>
          </cell>
          <cell r="B2059" t="str">
            <v>JOELHO PVC 45º ESGOTO 75MM - FORNECIMENTO E INSTALACAO</v>
          </cell>
          <cell r="C2059" t="str">
            <v xml:space="preserve">UN </v>
          </cell>
          <cell r="D2059">
            <v>1</v>
          </cell>
          <cell r="E2059">
            <v>9.36</v>
          </cell>
          <cell r="F2059">
            <v>9.36</v>
          </cell>
        </row>
        <row r="2060">
          <cell r="A2060">
            <v>122</v>
          </cell>
          <cell r="B2060" t="str">
            <v>ADESIVO PVC FRASCO C/ 850G</v>
          </cell>
          <cell r="C2060" t="str">
            <v xml:space="preserve">UN </v>
          </cell>
          <cell r="D2060">
            <v>3.5299999999999998E-2</v>
          </cell>
          <cell r="E2060">
            <v>24.72</v>
          </cell>
          <cell r="F2060">
            <v>0.87</v>
          </cell>
        </row>
        <row r="2061">
          <cell r="A2061">
            <v>20083</v>
          </cell>
          <cell r="B2061" t="str">
            <v>SOLUCAO LIMPADORA FRASCO PLASTICO C/ 1000CM3</v>
          </cell>
          <cell r="C2061" t="str">
            <v xml:space="preserve">UN </v>
          </cell>
          <cell r="D2061">
            <v>1.4999999999999999E-2</v>
          </cell>
          <cell r="E2061">
            <v>29.28</v>
          </cell>
          <cell r="F2061">
            <v>0.44</v>
          </cell>
        </row>
        <row r="2062">
          <cell r="A2062">
            <v>2696</v>
          </cell>
          <cell r="B2062" t="str">
            <v>ENCANADOR OU BOMBEIRO HIDRAULICO</v>
          </cell>
          <cell r="C2062" t="str">
            <v xml:space="preserve">H </v>
          </cell>
          <cell r="D2062">
            <v>0.34</v>
          </cell>
          <cell r="E2062">
            <v>7.94</v>
          </cell>
          <cell r="F2062">
            <v>2.7</v>
          </cell>
        </row>
        <row r="2063">
          <cell r="A2063">
            <v>3519</v>
          </cell>
          <cell r="B2063" t="str">
            <v>JOELHO PVC SOLD 45G PB P/ ESG PREDIAL DN 75MM</v>
          </cell>
          <cell r="C2063" t="str">
            <v xml:space="preserve">UN </v>
          </cell>
          <cell r="D2063">
            <v>1</v>
          </cell>
          <cell r="E2063">
            <v>3.58</v>
          </cell>
          <cell r="F2063">
            <v>3.58</v>
          </cell>
        </row>
        <row r="2064">
          <cell r="A2064">
            <v>6115</v>
          </cell>
          <cell r="B2064" t="str">
            <v>AJUDANTE</v>
          </cell>
          <cell r="C2064" t="str">
            <v xml:space="preserve">H </v>
          </cell>
          <cell r="D2064">
            <v>0.34</v>
          </cell>
          <cell r="E2064">
            <v>5.2</v>
          </cell>
          <cell r="F2064">
            <v>1.77</v>
          </cell>
        </row>
        <row r="2065">
          <cell r="A2065">
            <v>72774</v>
          </cell>
          <cell r="B2065" t="str">
            <v>JUNCAO PVC ESGOTO 100X50MM - FORNECIMENTO E INSTALACAO</v>
          </cell>
          <cell r="C2065" t="str">
            <v xml:space="preserve">UN </v>
          </cell>
          <cell r="D2065">
            <v>1</v>
          </cell>
          <cell r="E2065">
            <v>16.91</v>
          </cell>
          <cell r="F2065">
            <v>16.91</v>
          </cell>
        </row>
        <row r="2066">
          <cell r="A2066">
            <v>122</v>
          </cell>
          <cell r="B2066" t="str">
            <v>ADESIVO PVC FRASCO C/ 850G</v>
          </cell>
          <cell r="C2066" t="str">
            <v xml:space="preserve">UN </v>
          </cell>
          <cell r="D2066">
            <v>6.7599999999999993E-2</v>
          </cell>
          <cell r="E2066">
            <v>24.72</v>
          </cell>
          <cell r="F2066">
            <v>1.67</v>
          </cell>
        </row>
        <row r="2067">
          <cell r="A2067">
            <v>20083</v>
          </cell>
          <cell r="B2067" t="str">
            <v>SOLUCAO LIMPADORA FRASCO PLASTICO C/ 1000CM3</v>
          </cell>
          <cell r="C2067" t="str">
            <v xml:space="preserve">UN </v>
          </cell>
          <cell r="D2067">
            <v>9.11E-2</v>
          </cell>
          <cell r="E2067">
            <v>29.28</v>
          </cell>
          <cell r="F2067">
            <v>2.67</v>
          </cell>
        </row>
        <row r="2068">
          <cell r="A2068">
            <v>2696</v>
          </cell>
          <cell r="B2068" t="str">
            <v>ENCANADOR OU BOMBEIRO HIDRAULICO</v>
          </cell>
          <cell r="C2068" t="str">
            <v xml:space="preserve">H </v>
          </cell>
          <cell r="D2068">
            <v>0.47199999999999998</v>
          </cell>
          <cell r="E2068">
            <v>7.94</v>
          </cell>
          <cell r="F2068">
            <v>3.75</v>
          </cell>
        </row>
        <row r="2069">
          <cell r="A2069">
            <v>3659</v>
          </cell>
          <cell r="B2069" t="str">
            <v>JUNCAO SIMPLES PVC P/ ESG PREDIAL DN 100X50MM</v>
          </cell>
          <cell r="C2069" t="str">
            <v xml:space="preserve">UN </v>
          </cell>
          <cell r="D2069">
            <v>1</v>
          </cell>
          <cell r="E2069">
            <v>6.11</v>
          </cell>
          <cell r="F2069">
            <v>6.11</v>
          </cell>
        </row>
        <row r="2070">
          <cell r="A2070">
            <v>6116</v>
          </cell>
          <cell r="B2070" t="str">
            <v>AJUDANTE DE ENCANADOR</v>
          </cell>
          <cell r="C2070" t="str">
            <v xml:space="preserve">H </v>
          </cell>
          <cell r="D2070">
            <v>0.47199999999999998</v>
          </cell>
          <cell r="E2070">
            <v>5.74</v>
          </cell>
          <cell r="F2070">
            <v>2.71</v>
          </cell>
        </row>
        <row r="2071">
          <cell r="A2071">
            <v>72775</v>
          </cell>
          <cell r="B2071" t="str">
            <v>JUNCAO PVC ESGOTO 100X75MM - FORNECIMENTO E INSTALACAO</v>
          </cell>
          <cell r="C2071" t="str">
            <v xml:space="preserve">UN </v>
          </cell>
          <cell r="D2071">
            <v>1</v>
          </cell>
          <cell r="E2071">
            <v>22.56</v>
          </cell>
          <cell r="F2071">
            <v>22.56</v>
          </cell>
        </row>
        <row r="2072">
          <cell r="A2072">
            <v>122</v>
          </cell>
          <cell r="B2072" t="str">
            <v>ADESIVO PVC FRASCO C/ 850G</v>
          </cell>
          <cell r="C2072" t="str">
            <v xml:space="preserve">UN </v>
          </cell>
          <cell r="D2072">
            <v>7.8799999999999995E-2</v>
          </cell>
          <cell r="E2072">
            <v>24.72</v>
          </cell>
          <cell r="F2072">
            <v>1.95</v>
          </cell>
        </row>
        <row r="2073">
          <cell r="A2073">
            <v>20083</v>
          </cell>
          <cell r="B2073" t="str">
            <v>SOLUCAO LIMPADORA FRASCO PLASTICO C/ 1000CM3</v>
          </cell>
          <cell r="C2073" t="str">
            <v xml:space="preserve">UN </v>
          </cell>
          <cell r="D2073">
            <v>0.1</v>
          </cell>
          <cell r="E2073">
            <v>29.28</v>
          </cell>
          <cell r="F2073">
            <v>2.93</v>
          </cell>
        </row>
        <row r="2074">
          <cell r="A2074">
            <v>2696</v>
          </cell>
          <cell r="B2074" t="str">
            <v>ENCANADOR OU BOMBEIRO HIDRAULICO</v>
          </cell>
          <cell r="C2074" t="str">
            <v xml:space="preserve">H </v>
          </cell>
          <cell r="D2074">
            <v>0.504</v>
          </cell>
          <cell r="E2074">
            <v>7.94</v>
          </cell>
          <cell r="F2074">
            <v>4</v>
          </cell>
        </row>
        <row r="2075">
          <cell r="A2075">
            <v>3660</v>
          </cell>
          <cell r="B2075" t="str">
            <v>JUNCAO SIMPLES PVC P/ ESG PREDIAL DN 100X75MM</v>
          </cell>
          <cell r="C2075" t="str">
            <v xml:space="preserve">UN </v>
          </cell>
          <cell r="D2075">
            <v>1</v>
          </cell>
          <cell r="E2075">
            <v>10.79</v>
          </cell>
          <cell r="F2075">
            <v>10.79</v>
          </cell>
        </row>
        <row r="2076">
          <cell r="A2076">
            <v>6116</v>
          </cell>
          <cell r="B2076" t="str">
            <v>AJUDANTE DE ENCANADOR</v>
          </cell>
          <cell r="C2076" t="str">
            <v xml:space="preserve">H </v>
          </cell>
          <cell r="D2076">
            <v>0.504</v>
          </cell>
          <cell r="E2076">
            <v>5.74</v>
          </cell>
          <cell r="F2076">
            <v>2.89</v>
          </cell>
        </row>
        <row r="2077">
          <cell r="A2077" t="str">
            <v xml:space="preserve">72805A </v>
          </cell>
          <cell r="B2077" t="str">
            <v>ADAPTADOR PARA SAÍDA DE VASO SANITÁRIO SÉRIE NORMAL - FORNECIMENTO E INSTALACAO</v>
          </cell>
          <cell r="C2077" t="str">
            <v xml:space="preserve">UN </v>
          </cell>
          <cell r="D2077">
            <v>1</v>
          </cell>
          <cell r="E2077">
            <v>10.71</v>
          </cell>
          <cell r="F2077">
            <v>10.71</v>
          </cell>
        </row>
        <row r="2078">
          <cell r="A2078">
            <v>26526</v>
          </cell>
          <cell r="B2078" t="str">
            <v>ADAPTADOR PONTA PVC RIGIDO X BOLSA ESGOTO 110 X 101,6 MM- SIST. CONDOMINIAL</v>
          </cell>
          <cell r="C2078" t="str">
            <v xml:space="preserve">UN </v>
          </cell>
          <cell r="D2078">
            <v>1</v>
          </cell>
          <cell r="E2078">
            <v>8.25</v>
          </cell>
          <cell r="F2078">
            <v>8.25</v>
          </cell>
        </row>
        <row r="2079">
          <cell r="A2079">
            <v>2696</v>
          </cell>
          <cell r="B2079" t="str">
            <v>ENCANADOR OU BOMBEIRO HIDRAULICO</v>
          </cell>
          <cell r="C2079" t="str">
            <v xml:space="preserve">H </v>
          </cell>
          <cell r="D2079">
            <v>0.18</v>
          </cell>
          <cell r="E2079">
            <v>7.94</v>
          </cell>
          <cell r="F2079">
            <v>1.43</v>
          </cell>
        </row>
        <row r="2080">
          <cell r="A2080">
            <v>6116</v>
          </cell>
          <cell r="B2080" t="str">
            <v>AJUDANTE DE ENCANADOR</v>
          </cell>
          <cell r="C2080" t="str">
            <v xml:space="preserve">H </v>
          </cell>
          <cell r="D2080">
            <v>0.18</v>
          </cell>
          <cell r="E2080">
            <v>5.74</v>
          </cell>
          <cell r="F2080">
            <v>1.03</v>
          </cell>
        </row>
        <row r="2081">
          <cell r="A2081" t="str">
            <v xml:space="preserve">73779/001 </v>
          </cell>
          <cell r="B2081" t="str">
            <v>TUBO DE PVC BRANCO, SEM CONEXÕES, PONTA E BOLSA SOLDÁVEL 40MM - FORNECIMENTO E INSTALAÇÃO</v>
          </cell>
          <cell r="C2081" t="str">
            <v xml:space="preserve">M </v>
          </cell>
          <cell r="D2081">
            <v>4.07</v>
          </cell>
          <cell r="E2081">
            <v>5.54</v>
          </cell>
          <cell r="F2081">
            <v>22.55</v>
          </cell>
        </row>
        <row r="2082">
          <cell r="A2082">
            <v>119</v>
          </cell>
          <cell r="B2082" t="str">
            <v>ADESIVO P/ PVC BISNAGA C/ 75G</v>
          </cell>
          <cell r="C2082" t="str">
            <v xml:space="preserve">UN </v>
          </cell>
          <cell r="D2082">
            <v>0.56979999999999997</v>
          </cell>
          <cell r="E2082">
            <v>3.04</v>
          </cell>
          <cell r="F2082">
            <v>1.73</v>
          </cell>
        </row>
        <row r="2083">
          <cell r="A2083">
            <v>2696</v>
          </cell>
          <cell r="B2083" t="str">
            <v>ENCANADOR OU BOMBEIRO HIDRAULICO</v>
          </cell>
          <cell r="C2083" t="str">
            <v xml:space="preserve">H </v>
          </cell>
          <cell r="D2083">
            <v>0.73260000000000003</v>
          </cell>
          <cell r="E2083">
            <v>7.94</v>
          </cell>
          <cell r="F2083">
            <v>5.82</v>
          </cell>
        </row>
        <row r="2084">
          <cell r="A2084">
            <v>6111</v>
          </cell>
          <cell r="B2084" t="str">
            <v>SERVENTE OU OPERARIO NAO QUALIFICADO</v>
          </cell>
          <cell r="C2084" t="str">
            <v xml:space="preserve">H </v>
          </cell>
          <cell r="D2084">
            <v>0.73260000000000003</v>
          </cell>
          <cell r="E2084">
            <v>5.2</v>
          </cell>
          <cell r="F2084">
            <v>3.81</v>
          </cell>
        </row>
        <row r="2085">
          <cell r="A2085">
            <v>9835</v>
          </cell>
          <cell r="B2085" t="str">
            <v>TUBO PVC P/ ESG PREDIAL DN 40MM</v>
          </cell>
          <cell r="C2085" t="str">
            <v xml:space="preserve">M </v>
          </cell>
          <cell r="D2085">
            <v>4.4770000000000003</v>
          </cell>
          <cell r="E2085">
            <v>2.5</v>
          </cell>
          <cell r="F2085">
            <v>11.19</v>
          </cell>
        </row>
        <row r="2086">
          <cell r="A2086" t="str">
            <v xml:space="preserve">73779/002 </v>
          </cell>
          <cell r="B2086" t="str">
            <v>TUBO DE PVC BRANCO, SEM CONEXÕES, PONTA, BOLSA E VIROLA 50MM - FORNECIMENTO E INSTALAÇÃO</v>
          </cell>
          <cell r="C2086" t="str">
            <v xml:space="preserve">M </v>
          </cell>
          <cell r="D2086">
            <v>8.4</v>
          </cell>
          <cell r="E2086">
            <v>8.64</v>
          </cell>
          <cell r="F2086">
            <v>72.58</v>
          </cell>
        </row>
        <row r="2087">
          <cell r="A2087">
            <v>119</v>
          </cell>
          <cell r="B2087" t="str">
            <v>ADESIVO P/ PVC BISNAGA C/ 75G</v>
          </cell>
          <cell r="C2087" t="str">
            <v xml:space="preserve">UN </v>
          </cell>
          <cell r="D2087">
            <v>1.512</v>
          </cell>
          <cell r="E2087">
            <v>3.04</v>
          </cell>
          <cell r="F2087">
            <v>4.5999999999999996</v>
          </cell>
        </row>
        <row r="2088">
          <cell r="A2088">
            <v>2696</v>
          </cell>
          <cell r="B2088" t="str">
            <v>ENCANADOR OU BOMBEIRO HIDRAULICO</v>
          </cell>
          <cell r="C2088" t="str">
            <v xml:space="preserve">H </v>
          </cell>
          <cell r="D2088">
            <v>1.8480000000000001</v>
          </cell>
          <cell r="E2088">
            <v>7.94</v>
          </cell>
          <cell r="F2088">
            <v>14.67</v>
          </cell>
        </row>
        <row r="2089">
          <cell r="A2089">
            <v>6111</v>
          </cell>
          <cell r="B2089" t="str">
            <v>SERVENTE OU OPERARIO NAO QUALIFICADO</v>
          </cell>
          <cell r="C2089" t="str">
            <v xml:space="preserve">H </v>
          </cell>
          <cell r="D2089">
            <v>1.8480000000000001</v>
          </cell>
          <cell r="E2089">
            <v>5.2</v>
          </cell>
          <cell r="F2089">
            <v>9.61</v>
          </cell>
        </row>
        <row r="2090">
          <cell r="A2090">
            <v>9838</v>
          </cell>
          <cell r="B2090" t="str">
            <v>TUBO PVC P/ ESG PREDIAL DN 50MM</v>
          </cell>
          <cell r="C2090" t="str">
            <v xml:space="preserve">M </v>
          </cell>
          <cell r="D2090">
            <v>9.24</v>
          </cell>
          <cell r="E2090">
            <v>4.7300000000000004</v>
          </cell>
          <cell r="F2090">
            <v>43.71</v>
          </cell>
        </row>
        <row r="2091">
          <cell r="A2091" t="str">
            <v xml:space="preserve">73779/003 </v>
          </cell>
          <cell r="B2091" t="str">
            <v>TUBO DE PVC BRANCO, SEM CONEXÕES, PONTA, BOLSA E VIROLA 75MM - FORNECIMENTO E INSTALAÇÃO</v>
          </cell>
          <cell r="C2091" t="str">
            <v xml:space="preserve">M </v>
          </cell>
          <cell r="D2091">
            <v>2.25</v>
          </cell>
          <cell r="E2091">
            <v>11.27</v>
          </cell>
          <cell r="F2091">
            <v>25.36</v>
          </cell>
        </row>
        <row r="2092">
          <cell r="A2092">
            <v>119</v>
          </cell>
          <cell r="B2092" t="str">
            <v>ADESIVO P/ PVC BISNAGA C/ 75G</v>
          </cell>
          <cell r="C2092" t="str">
            <v xml:space="preserve">UN </v>
          </cell>
          <cell r="D2092">
            <v>0.5625</v>
          </cell>
          <cell r="E2092">
            <v>3.04</v>
          </cell>
          <cell r="F2092">
            <v>1.71</v>
          </cell>
        </row>
        <row r="2093">
          <cell r="A2093">
            <v>2696</v>
          </cell>
          <cell r="B2093" t="str">
            <v>ENCANADOR OU BOMBEIRO HIDRAULICO</v>
          </cell>
          <cell r="C2093" t="str">
            <v xml:space="preserve">H </v>
          </cell>
          <cell r="D2093">
            <v>0.67500000000000004</v>
          </cell>
          <cell r="E2093">
            <v>7.94</v>
          </cell>
          <cell r="F2093">
            <v>5.36</v>
          </cell>
        </row>
        <row r="2094">
          <cell r="A2094">
            <v>6111</v>
          </cell>
          <cell r="B2094" t="str">
            <v>SERVENTE OU OPERARIO NAO QUALIFICADO</v>
          </cell>
          <cell r="C2094" t="str">
            <v xml:space="preserve">H </v>
          </cell>
          <cell r="D2094">
            <v>0.67500000000000004</v>
          </cell>
          <cell r="E2094">
            <v>5.2</v>
          </cell>
          <cell r="F2094">
            <v>3.51</v>
          </cell>
        </row>
        <row r="2095">
          <cell r="A2095">
            <v>9837</v>
          </cell>
          <cell r="B2095" t="str">
            <v>TUBO PVC P/ ESG PREDIAL DN 75MM</v>
          </cell>
          <cell r="C2095" t="str">
            <v xml:space="preserve">M </v>
          </cell>
          <cell r="D2095">
            <v>2.4750000000000001</v>
          </cell>
          <cell r="E2095">
            <v>5.97</v>
          </cell>
          <cell r="F2095">
            <v>14.78</v>
          </cell>
        </row>
        <row r="2096">
          <cell r="A2096" t="str">
            <v xml:space="preserve">74026/001 </v>
          </cell>
          <cell r="B2096" t="str">
            <v>TUBO PVC PARA ESGOTO PREDIAL DN 100MM - FORNECIMENTO E INSTALACAO</v>
          </cell>
          <cell r="C2096" t="str">
            <v xml:space="preserve">M </v>
          </cell>
          <cell r="D2096">
            <v>4.8</v>
          </cell>
          <cell r="E2096">
            <v>12.85</v>
          </cell>
          <cell r="F2096">
            <v>61.67</v>
          </cell>
        </row>
        <row r="2097">
          <cell r="A2097">
            <v>2696</v>
          </cell>
          <cell r="B2097" t="str">
            <v>ENCANADOR OU BOMBEIRO HIDRAULICO</v>
          </cell>
          <cell r="C2097" t="str">
            <v xml:space="preserve">H </v>
          </cell>
          <cell r="D2097">
            <v>1.92</v>
          </cell>
          <cell r="E2097">
            <v>7.94</v>
          </cell>
          <cell r="F2097">
            <v>15.24</v>
          </cell>
        </row>
        <row r="2098">
          <cell r="A2098">
            <v>6111</v>
          </cell>
          <cell r="B2098" t="str">
            <v>SERVENTE OU OPERARIO NAO QUALIFICADO</v>
          </cell>
          <cell r="C2098" t="str">
            <v xml:space="preserve">H </v>
          </cell>
          <cell r="D2098">
            <v>1.92</v>
          </cell>
          <cell r="E2098">
            <v>5.2</v>
          </cell>
          <cell r="F2098">
            <v>9.98</v>
          </cell>
        </row>
        <row r="2099">
          <cell r="A2099">
            <v>9836</v>
          </cell>
          <cell r="B2099" t="str">
            <v>TUBO PVC P/ ESG PREDIAL DN 100MM</v>
          </cell>
          <cell r="C2099" t="str">
            <v xml:space="preserve">M </v>
          </cell>
          <cell r="D2099">
            <v>5.04</v>
          </cell>
          <cell r="E2099">
            <v>7.23</v>
          </cell>
          <cell r="F2099">
            <v>36.44</v>
          </cell>
        </row>
        <row r="2100">
          <cell r="A2100" t="str">
            <v xml:space="preserve">T1.012.017 </v>
          </cell>
          <cell r="B2100" t="str">
            <v>AGUAS PLUVIAIS - IMPLANTACAO</v>
          </cell>
        </row>
        <row r="2101">
          <cell r="A2101">
            <v>72560</v>
          </cell>
          <cell r="B2101" t="str">
            <v>JOELHO PVC 90º ESGOTO 50MM - FORNECIMENTO E INSTALACAO</v>
          </cell>
          <cell r="C2101" t="str">
            <v xml:space="preserve">UN </v>
          </cell>
          <cell r="D2101">
            <v>6</v>
          </cell>
          <cell r="E2101">
            <v>5.47</v>
          </cell>
          <cell r="F2101">
            <v>32.81</v>
          </cell>
        </row>
        <row r="2102">
          <cell r="A2102">
            <v>122</v>
          </cell>
          <cell r="B2102" t="str">
            <v>ADESIVO PVC FRASCO C/ 850G</v>
          </cell>
          <cell r="C2102" t="str">
            <v xml:space="preserve">UN </v>
          </cell>
          <cell r="D2102">
            <v>0.1056</v>
          </cell>
          <cell r="E2102">
            <v>24.72</v>
          </cell>
          <cell r="F2102">
            <v>2.61</v>
          </cell>
        </row>
        <row r="2103">
          <cell r="A2103">
            <v>20083</v>
          </cell>
          <cell r="B2103" t="str">
            <v>SOLUCAO LIMPADORA FRASCO PLASTICO C/ 1000CM3</v>
          </cell>
          <cell r="C2103" t="str">
            <v xml:space="preserve">UN </v>
          </cell>
          <cell r="D2103">
            <v>4.2000000000000003E-2</v>
          </cell>
          <cell r="E2103">
            <v>29.28</v>
          </cell>
          <cell r="F2103">
            <v>1.23</v>
          </cell>
        </row>
        <row r="2104">
          <cell r="A2104">
            <v>2696</v>
          </cell>
          <cell r="B2104" t="str">
            <v>ENCANADOR OU BOMBEIRO HIDRAULICO</v>
          </cell>
          <cell r="C2104" t="str">
            <v xml:space="preserve">H </v>
          </cell>
          <cell r="D2104">
            <v>1.62</v>
          </cell>
          <cell r="E2104">
            <v>7.94</v>
          </cell>
          <cell r="F2104">
            <v>12.86</v>
          </cell>
        </row>
        <row r="2105">
          <cell r="A2105">
            <v>3526</v>
          </cell>
          <cell r="B2105" t="str">
            <v>JOELHO PVC SOLD 90G PB P/ ESG PREDIAL DN 50MM</v>
          </cell>
          <cell r="C2105" t="str">
            <v xml:space="preserve">UN </v>
          </cell>
          <cell r="D2105">
            <v>6</v>
          </cell>
          <cell r="E2105">
            <v>1.28</v>
          </cell>
          <cell r="F2105">
            <v>7.68</v>
          </cell>
        </row>
        <row r="2106">
          <cell r="A2106">
            <v>6115</v>
          </cell>
          <cell r="B2106" t="str">
            <v>AJUDANTE</v>
          </cell>
          <cell r="C2106" t="str">
            <v xml:space="preserve">H </v>
          </cell>
          <cell r="D2106">
            <v>1.62</v>
          </cell>
          <cell r="E2106">
            <v>5.2</v>
          </cell>
          <cell r="F2106">
            <v>8.42</v>
          </cell>
        </row>
        <row r="2107">
          <cell r="A2107">
            <v>72561</v>
          </cell>
          <cell r="B2107" t="str">
            <v>JOELHO PVC 45º ESGOTO 50MM - FORNECIMENTO E INSTALACAO</v>
          </cell>
          <cell r="C2107" t="str">
            <v xml:space="preserve">UN </v>
          </cell>
          <cell r="D2107">
            <v>6</v>
          </cell>
          <cell r="E2107">
            <v>5.84</v>
          </cell>
          <cell r="F2107">
            <v>35.03</v>
          </cell>
        </row>
        <row r="2108">
          <cell r="A2108">
            <v>122</v>
          </cell>
          <cell r="B2108" t="str">
            <v>ADESIVO PVC FRASCO C/ 850G</v>
          </cell>
          <cell r="C2108" t="str">
            <v xml:space="preserve">UN </v>
          </cell>
          <cell r="D2108">
            <v>0.1056</v>
          </cell>
          <cell r="E2108">
            <v>24.72</v>
          </cell>
          <cell r="F2108">
            <v>2.61</v>
          </cell>
        </row>
        <row r="2109">
          <cell r="A2109">
            <v>20083</v>
          </cell>
          <cell r="B2109" t="str">
            <v>SOLUCAO LIMPADORA FRASCO PLASTICO C/ 1000CM3</v>
          </cell>
          <cell r="C2109" t="str">
            <v xml:space="preserve">UN </v>
          </cell>
          <cell r="D2109">
            <v>4.2000000000000003E-2</v>
          </cell>
          <cell r="E2109">
            <v>29.28</v>
          </cell>
          <cell r="F2109">
            <v>1.23</v>
          </cell>
        </row>
        <row r="2110">
          <cell r="A2110">
            <v>2696</v>
          </cell>
          <cell r="B2110" t="str">
            <v>ENCANADOR OU BOMBEIRO HIDRAULICO</v>
          </cell>
          <cell r="C2110" t="str">
            <v xml:space="preserve">H </v>
          </cell>
          <cell r="D2110">
            <v>1.62</v>
          </cell>
          <cell r="E2110">
            <v>7.94</v>
          </cell>
          <cell r="F2110">
            <v>12.86</v>
          </cell>
        </row>
        <row r="2111">
          <cell r="A2111">
            <v>3518</v>
          </cell>
          <cell r="B2111" t="str">
            <v>JOELHO PVC SOLD 45G PB P/ ESG PREDIAL DN 50MM</v>
          </cell>
          <cell r="C2111" t="str">
            <v xml:space="preserve">UN </v>
          </cell>
          <cell r="D2111">
            <v>6</v>
          </cell>
          <cell r="E2111">
            <v>1.65</v>
          </cell>
          <cell r="F2111">
            <v>9.9</v>
          </cell>
        </row>
        <row r="2112">
          <cell r="A2112">
            <v>6115</v>
          </cell>
          <cell r="B2112" t="str">
            <v>AJUDANTE</v>
          </cell>
          <cell r="C2112" t="str">
            <v xml:space="preserve">H </v>
          </cell>
          <cell r="D2112">
            <v>1.62</v>
          </cell>
          <cell r="E2112">
            <v>5.2</v>
          </cell>
          <cell r="F2112">
            <v>8.42</v>
          </cell>
        </row>
        <row r="2113">
          <cell r="A2113">
            <v>72562</v>
          </cell>
          <cell r="B2113" t="str">
            <v>JOELHO PVC 90º ESGOTO 75MM - FORNECIMENTO E INSTALACAO</v>
          </cell>
          <cell r="C2113" t="str">
            <v xml:space="preserve">UN </v>
          </cell>
          <cell r="D2113">
            <v>30</v>
          </cell>
          <cell r="E2113">
            <v>8.89</v>
          </cell>
          <cell r="F2113">
            <v>266.68</v>
          </cell>
        </row>
        <row r="2114">
          <cell r="A2114">
            <v>122</v>
          </cell>
          <cell r="B2114" t="str">
            <v>ADESIVO PVC FRASCO C/ 850G</v>
          </cell>
          <cell r="C2114" t="str">
            <v xml:space="preserve">UN </v>
          </cell>
          <cell r="D2114">
            <v>1.0589999999999999</v>
          </cell>
          <cell r="E2114">
            <v>24.72</v>
          </cell>
          <cell r="F2114">
            <v>26.18</v>
          </cell>
        </row>
        <row r="2115">
          <cell r="A2115">
            <v>20083</v>
          </cell>
          <cell r="B2115" t="str">
            <v>SOLUCAO LIMPADORA FRASCO PLASTICO C/ 1000CM3</v>
          </cell>
          <cell r="C2115" t="str">
            <v xml:space="preserve">UN </v>
          </cell>
          <cell r="D2115">
            <v>0.45</v>
          </cell>
          <cell r="E2115">
            <v>29.28</v>
          </cell>
          <cell r="F2115">
            <v>13.18</v>
          </cell>
        </row>
        <row r="2116">
          <cell r="A2116">
            <v>2696</v>
          </cell>
          <cell r="B2116" t="str">
            <v>ENCANADOR OU BOMBEIRO HIDRAULICO</v>
          </cell>
          <cell r="C2116" t="str">
            <v xml:space="preserve">H </v>
          </cell>
          <cell r="D2116">
            <v>10.199999999999999</v>
          </cell>
          <cell r="E2116">
            <v>7.94</v>
          </cell>
          <cell r="F2116">
            <v>80.989999999999995</v>
          </cell>
        </row>
        <row r="2117">
          <cell r="A2117">
            <v>3509</v>
          </cell>
          <cell r="B2117" t="str">
            <v>JOELHO PVC SOLD 90G PB P/ ESG PREDIAL DN 75MM</v>
          </cell>
          <cell r="C2117" t="str">
            <v xml:space="preserve">UN </v>
          </cell>
          <cell r="D2117">
            <v>30</v>
          </cell>
          <cell r="E2117">
            <v>3.11</v>
          </cell>
          <cell r="F2117">
            <v>93.3</v>
          </cell>
        </row>
        <row r="2118">
          <cell r="A2118">
            <v>6115</v>
          </cell>
          <cell r="B2118" t="str">
            <v>AJUDANTE</v>
          </cell>
          <cell r="C2118" t="str">
            <v xml:space="preserve">H </v>
          </cell>
          <cell r="D2118">
            <v>10.199999999999999</v>
          </cell>
          <cell r="E2118">
            <v>5.2</v>
          </cell>
          <cell r="F2118">
            <v>53.04</v>
          </cell>
        </row>
        <row r="2119">
          <cell r="A2119">
            <v>72564</v>
          </cell>
          <cell r="B2119" t="str">
            <v>JOELHO PVC 45º ESGOTO 75MM - FORNECIMENTO E INSTALACAO</v>
          </cell>
          <cell r="C2119" t="str">
            <v xml:space="preserve">UN </v>
          </cell>
          <cell r="D2119">
            <v>9</v>
          </cell>
          <cell r="E2119">
            <v>9.36</v>
          </cell>
          <cell r="F2119">
            <v>84.23</v>
          </cell>
        </row>
        <row r="2120">
          <cell r="A2120">
            <v>122</v>
          </cell>
          <cell r="B2120" t="str">
            <v>ADESIVO PVC FRASCO C/ 850G</v>
          </cell>
          <cell r="C2120" t="str">
            <v xml:space="preserve">UN </v>
          </cell>
          <cell r="D2120">
            <v>0.31769999999999998</v>
          </cell>
          <cell r="E2120">
            <v>24.72</v>
          </cell>
          <cell r="F2120">
            <v>7.85</v>
          </cell>
        </row>
        <row r="2121">
          <cell r="A2121">
            <v>20083</v>
          </cell>
          <cell r="B2121" t="str">
            <v>SOLUCAO LIMPADORA FRASCO PLASTICO C/ 1000CM3</v>
          </cell>
          <cell r="C2121" t="str">
            <v xml:space="preserve">UN </v>
          </cell>
          <cell r="D2121">
            <v>0.13500000000000001</v>
          </cell>
          <cell r="E2121">
            <v>29.28</v>
          </cell>
          <cell r="F2121">
            <v>3.95</v>
          </cell>
        </row>
        <row r="2122">
          <cell r="A2122">
            <v>2696</v>
          </cell>
          <cell r="B2122" t="str">
            <v>ENCANADOR OU BOMBEIRO HIDRAULICO</v>
          </cell>
          <cell r="C2122" t="str">
            <v xml:space="preserve">H </v>
          </cell>
          <cell r="D2122">
            <v>3.06</v>
          </cell>
          <cell r="E2122">
            <v>7.94</v>
          </cell>
          <cell r="F2122">
            <v>24.3</v>
          </cell>
        </row>
        <row r="2123">
          <cell r="A2123">
            <v>3519</v>
          </cell>
          <cell r="B2123" t="str">
            <v>JOELHO PVC SOLD 45G PB P/ ESG PREDIAL DN 75MM</v>
          </cell>
          <cell r="C2123" t="str">
            <v xml:space="preserve">UN </v>
          </cell>
          <cell r="D2123">
            <v>9</v>
          </cell>
          <cell r="E2123">
            <v>3.58</v>
          </cell>
          <cell r="F2123">
            <v>32.22</v>
          </cell>
        </row>
        <row r="2124">
          <cell r="A2124">
            <v>6115</v>
          </cell>
          <cell r="B2124" t="str">
            <v>AJUDANTE</v>
          </cell>
          <cell r="C2124" t="str">
            <v xml:space="preserve">H </v>
          </cell>
          <cell r="D2124">
            <v>3.06</v>
          </cell>
          <cell r="E2124">
            <v>5.2</v>
          </cell>
          <cell r="F2124">
            <v>15.91</v>
          </cell>
        </row>
        <row r="2125">
          <cell r="A2125">
            <v>72605</v>
          </cell>
          <cell r="B2125" t="str">
            <v>JUNCAO PVC ESGOTO 75X75MM - FORNECIMENTO E INSTALACAO</v>
          </cell>
          <cell r="C2125" t="str">
            <v xml:space="preserve">UN </v>
          </cell>
          <cell r="D2125">
            <v>2</v>
          </cell>
          <cell r="E2125">
            <v>13.81</v>
          </cell>
          <cell r="F2125">
            <v>27.62</v>
          </cell>
        </row>
        <row r="2126">
          <cell r="A2126">
            <v>122</v>
          </cell>
          <cell r="B2126" t="str">
            <v>ADESIVO PVC FRASCO C/ 850G</v>
          </cell>
          <cell r="C2126" t="str">
            <v xml:space="preserve">UN </v>
          </cell>
          <cell r="D2126">
            <v>0.10580000000000001</v>
          </cell>
          <cell r="E2126">
            <v>24.72</v>
          </cell>
          <cell r="F2126">
            <v>2.62</v>
          </cell>
        </row>
        <row r="2127">
          <cell r="A2127">
            <v>20083</v>
          </cell>
          <cell r="B2127" t="str">
            <v>SOLUCAO LIMPADORA FRASCO PLASTICO C/ 1000CM3</v>
          </cell>
          <cell r="C2127" t="str">
            <v xml:space="preserve">UN </v>
          </cell>
          <cell r="D2127">
            <v>1.2E-2</v>
          </cell>
          <cell r="E2127">
            <v>29.28</v>
          </cell>
          <cell r="F2127">
            <v>0.35</v>
          </cell>
        </row>
        <row r="2128">
          <cell r="A2128">
            <v>2696</v>
          </cell>
          <cell r="B2128" t="str">
            <v>ENCANADOR OU BOMBEIRO HIDRAULICO</v>
          </cell>
          <cell r="C2128" t="str">
            <v xml:space="preserve">H </v>
          </cell>
          <cell r="D2128">
            <v>0.68</v>
          </cell>
          <cell r="E2128">
            <v>7.94</v>
          </cell>
          <cell r="F2128">
            <v>5.4</v>
          </cell>
        </row>
        <row r="2129">
          <cell r="A2129">
            <v>3658</v>
          </cell>
          <cell r="B2129" t="str">
            <v>JUNCAO SIMPLES PVC P/ ESG PREDIAL DN 75X75MM</v>
          </cell>
          <cell r="C2129" t="str">
            <v xml:space="preserve">UN </v>
          </cell>
          <cell r="D2129">
            <v>2</v>
          </cell>
          <cell r="E2129">
            <v>7.86</v>
          </cell>
          <cell r="F2129">
            <v>15.72</v>
          </cell>
        </row>
        <row r="2130">
          <cell r="A2130">
            <v>6115</v>
          </cell>
          <cell r="B2130" t="str">
            <v>AJUDANTE</v>
          </cell>
          <cell r="C2130" t="str">
            <v xml:space="preserve">H </v>
          </cell>
          <cell r="D2130">
            <v>0.68</v>
          </cell>
          <cell r="E2130">
            <v>5.2</v>
          </cell>
          <cell r="F2130">
            <v>3.54</v>
          </cell>
        </row>
        <row r="2131">
          <cell r="A2131">
            <v>72773</v>
          </cell>
          <cell r="B2131" t="str">
            <v>JUNCAO PVC ESGOTO 75X50MM - FORNECIMENTO E INSTALACAO</v>
          </cell>
          <cell r="C2131" t="str">
            <v xml:space="preserve">UN </v>
          </cell>
          <cell r="D2131">
            <v>6</v>
          </cell>
          <cell r="E2131">
            <v>14.35</v>
          </cell>
          <cell r="F2131">
            <v>86.13</v>
          </cell>
        </row>
        <row r="2132">
          <cell r="A2132">
            <v>122</v>
          </cell>
          <cell r="B2132" t="str">
            <v>ADESIVO PVC FRASCO C/ 850G</v>
          </cell>
          <cell r="C2132" t="str">
            <v xml:space="preserve">UN </v>
          </cell>
          <cell r="D2132">
            <v>0.2928</v>
          </cell>
          <cell r="E2132">
            <v>24.72</v>
          </cell>
          <cell r="F2132">
            <v>7.24</v>
          </cell>
        </row>
        <row r="2133">
          <cell r="A2133">
            <v>20083</v>
          </cell>
          <cell r="B2133" t="str">
            <v>SOLUCAO LIMPADORA FRASCO PLASTICO C/ 1000CM3</v>
          </cell>
          <cell r="C2133" t="str">
            <v xml:space="preserve">UN </v>
          </cell>
          <cell r="D2133">
            <v>0.30659999999999998</v>
          </cell>
          <cell r="E2133">
            <v>29.28</v>
          </cell>
          <cell r="F2133">
            <v>8.98</v>
          </cell>
        </row>
        <row r="2134">
          <cell r="A2134">
            <v>2696</v>
          </cell>
          <cell r="B2134" t="str">
            <v>ENCANADOR OU BOMBEIRO HIDRAULICO</v>
          </cell>
          <cell r="C2134" t="str">
            <v xml:space="preserve">H </v>
          </cell>
          <cell r="D2134">
            <v>2.4</v>
          </cell>
          <cell r="E2134">
            <v>7.94</v>
          </cell>
          <cell r="F2134">
            <v>19.059999999999999</v>
          </cell>
        </row>
        <row r="2135">
          <cell r="A2135">
            <v>3661</v>
          </cell>
          <cell r="B2135" t="str">
            <v>JUNCAO SIMPLES PVC P/ ESG PREDIAL DN 75X50MM</v>
          </cell>
          <cell r="C2135" t="str">
            <v xml:space="preserve">UN </v>
          </cell>
          <cell r="D2135">
            <v>6</v>
          </cell>
          <cell r="E2135">
            <v>6.18</v>
          </cell>
          <cell r="F2135">
            <v>37.08</v>
          </cell>
        </row>
        <row r="2136">
          <cell r="A2136">
            <v>6116</v>
          </cell>
          <cell r="B2136" t="str">
            <v>AJUDANTE DE ENCANADOR</v>
          </cell>
          <cell r="C2136" t="str">
            <v xml:space="preserve">H </v>
          </cell>
          <cell r="D2136">
            <v>2.4</v>
          </cell>
          <cell r="E2136">
            <v>5.74</v>
          </cell>
          <cell r="F2136">
            <v>13.78</v>
          </cell>
        </row>
        <row r="2137">
          <cell r="A2137" t="str">
            <v xml:space="preserve">72775A </v>
          </cell>
          <cell r="B2137" t="str">
            <v>JUNCAO PVC ESGOTO 150X100MM - FORNECIMENTO E INSTALACAO</v>
          </cell>
          <cell r="C2137" t="str">
            <v xml:space="preserve">UN </v>
          </cell>
          <cell r="D2137">
            <v>10</v>
          </cell>
          <cell r="E2137">
            <v>44.69</v>
          </cell>
          <cell r="F2137">
            <v>446.91</v>
          </cell>
        </row>
        <row r="2138">
          <cell r="A2138">
            <v>122</v>
          </cell>
          <cell r="B2138" t="str">
            <v>ADESIVO PVC FRASCO C/ 850G</v>
          </cell>
          <cell r="C2138" t="str">
            <v xml:space="preserve">UN </v>
          </cell>
          <cell r="D2138">
            <v>0.78800000000000003</v>
          </cell>
          <cell r="E2138">
            <v>24.72</v>
          </cell>
          <cell r="F2138">
            <v>19.48</v>
          </cell>
        </row>
        <row r="2139">
          <cell r="A2139">
            <v>20083</v>
          </cell>
          <cell r="B2139" t="str">
            <v>SOLUCAO LIMPADORA FRASCO PLASTICO C/ 1000CM3</v>
          </cell>
          <cell r="C2139" t="str">
            <v xml:space="preserve">UN </v>
          </cell>
          <cell r="D2139">
            <v>1</v>
          </cell>
          <cell r="E2139">
            <v>29.28</v>
          </cell>
          <cell r="F2139">
            <v>29.28</v>
          </cell>
        </row>
        <row r="2140">
          <cell r="A2140">
            <v>20138</v>
          </cell>
          <cell r="B2140" t="str">
            <v>JUNCAO SIMPLES REDUCAO PVC LEVE C/ BOLSA P/ ANEL 150 X 100MM</v>
          </cell>
          <cell r="C2140" t="str">
            <v xml:space="preserve">UN </v>
          </cell>
          <cell r="D2140">
            <v>10</v>
          </cell>
          <cell r="E2140">
            <v>32.92</v>
          </cell>
          <cell r="F2140">
            <v>329.2</v>
          </cell>
        </row>
        <row r="2141">
          <cell r="A2141">
            <v>2696</v>
          </cell>
          <cell r="B2141" t="str">
            <v>ENCANADOR OU BOMBEIRO HIDRAULICO</v>
          </cell>
          <cell r="C2141" t="str">
            <v xml:space="preserve">H </v>
          </cell>
          <cell r="D2141">
            <v>5.04</v>
          </cell>
          <cell r="E2141">
            <v>7.94</v>
          </cell>
          <cell r="F2141">
            <v>40.020000000000003</v>
          </cell>
        </row>
        <row r="2142">
          <cell r="A2142">
            <v>6116</v>
          </cell>
          <cell r="B2142" t="str">
            <v>AJUDANTE DE ENCANADOR</v>
          </cell>
          <cell r="C2142" t="str">
            <v xml:space="preserve">H </v>
          </cell>
          <cell r="D2142">
            <v>5.04</v>
          </cell>
          <cell r="E2142">
            <v>5.74</v>
          </cell>
          <cell r="F2142">
            <v>28.93</v>
          </cell>
        </row>
        <row r="2143">
          <cell r="A2143" t="str">
            <v xml:space="preserve">73779/001 </v>
          </cell>
          <cell r="B2143" t="str">
            <v>TUBO DE PVC BRANCO, SEM CONEXÕES, PONTA E BOLSA SOLDÁVEL 40MM - FORNECIMENTO E INSTALAÇÃO</v>
          </cell>
          <cell r="C2143" t="str">
            <v xml:space="preserve">M </v>
          </cell>
          <cell r="D2143">
            <v>9</v>
          </cell>
          <cell r="E2143">
            <v>5.54</v>
          </cell>
          <cell r="F2143">
            <v>49.87</v>
          </cell>
        </row>
        <row r="2144">
          <cell r="A2144">
            <v>119</v>
          </cell>
          <cell r="B2144" t="str">
            <v>ADESIVO P/ PVC BISNAGA C/ 75G</v>
          </cell>
          <cell r="C2144" t="str">
            <v xml:space="preserve">UN </v>
          </cell>
          <cell r="D2144">
            <v>1.26</v>
          </cell>
          <cell r="E2144">
            <v>3.04</v>
          </cell>
          <cell r="F2144">
            <v>3.83</v>
          </cell>
        </row>
        <row r="2145">
          <cell r="A2145">
            <v>2696</v>
          </cell>
          <cell r="B2145" t="str">
            <v>ENCANADOR OU BOMBEIRO HIDRAULICO</v>
          </cell>
          <cell r="C2145" t="str">
            <v xml:space="preserve">H </v>
          </cell>
          <cell r="D2145">
            <v>1.62</v>
          </cell>
          <cell r="E2145">
            <v>7.94</v>
          </cell>
          <cell r="F2145">
            <v>12.86</v>
          </cell>
        </row>
        <row r="2146">
          <cell r="A2146">
            <v>6111</v>
          </cell>
          <cell r="B2146" t="str">
            <v>SERVENTE OU OPERARIO NAO QUALIFICADO</v>
          </cell>
          <cell r="C2146" t="str">
            <v xml:space="preserve">H </v>
          </cell>
          <cell r="D2146">
            <v>1.62</v>
          </cell>
          <cell r="E2146">
            <v>5.2</v>
          </cell>
          <cell r="F2146">
            <v>8.42</v>
          </cell>
        </row>
        <row r="2147">
          <cell r="A2147">
            <v>9835</v>
          </cell>
          <cell r="B2147" t="str">
            <v>TUBO PVC P/ ESG PREDIAL DN 40MM</v>
          </cell>
          <cell r="C2147" t="str">
            <v xml:space="preserve">M </v>
          </cell>
          <cell r="D2147">
            <v>9.9</v>
          </cell>
          <cell r="E2147">
            <v>2.5</v>
          </cell>
          <cell r="F2147">
            <v>24.75</v>
          </cell>
        </row>
        <row r="2148">
          <cell r="A2148" t="str">
            <v xml:space="preserve">73779/003 </v>
          </cell>
          <cell r="B2148" t="str">
            <v>TUBO DE PVC BRANCO, SEM CONEXÕES, PONTA, BOLSA E VIROLA 75MM - FORNECIMENTO E INSTALAÇÃO</v>
          </cell>
          <cell r="C2148" t="str">
            <v xml:space="preserve">M </v>
          </cell>
          <cell r="D2148">
            <v>75</v>
          </cell>
          <cell r="E2148">
            <v>11.27</v>
          </cell>
          <cell r="F2148">
            <v>845.18</v>
          </cell>
        </row>
        <row r="2149">
          <cell r="A2149">
            <v>119</v>
          </cell>
          <cell r="B2149" t="str">
            <v>ADESIVO P/ PVC BISNAGA C/ 75G</v>
          </cell>
          <cell r="C2149" t="str">
            <v xml:space="preserve">UN </v>
          </cell>
          <cell r="D2149">
            <v>18.75</v>
          </cell>
          <cell r="E2149">
            <v>3.04</v>
          </cell>
          <cell r="F2149">
            <v>57</v>
          </cell>
        </row>
        <row r="2150">
          <cell r="A2150">
            <v>2696</v>
          </cell>
          <cell r="B2150" t="str">
            <v>ENCANADOR OU BOMBEIRO HIDRAULICO</v>
          </cell>
          <cell r="C2150" t="str">
            <v xml:space="preserve">H </v>
          </cell>
          <cell r="D2150">
            <v>22.5</v>
          </cell>
          <cell r="E2150">
            <v>7.94</v>
          </cell>
          <cell r="F2150">
            <v>178.65</v>
          </cell>
        </row>
        <row r="2151">
          <cell r="A2151">
            <v>6111</v>
          </cell>
          <cell r="B2151" t="str">
            <v>SERVENTE OU OPERARIO NAO QUALIFICADO</v>
          </cell>
          <cell r="C2151" t="str">
            <v xml:space="preserve">H </v>
          </cell>
          <cell r="D2151">
            <v>22.5</v>
          </cell>
          <cell r="E2151">
            <v>5.2</v>
          </cell>
          <cell r="F2151">
            <v>117</v>
          </cell>
        </row>
        <row r="2152">
          <cell r="A2152">
            <v>9837</v>
          </cell>
          <cell r="B2152" t="str">
            <v>TUBO PVC P/ ESG PREDIAL DN 75MM</v>
          </cell>
          <cell r="C2152" t="str">
            <v xml:space="preserve">M </v>
          </cell>
          <cell r="D2152">
            <v>82.5</v>
          </cell>
          <cell r="E2152">
            <v>5.97</v>
          </cell>
          <cell r="F2152">
            <v>492.53</v>
          </cell>
        </row>
        <row r="2153">
          <cell r="A2153" t="str">
            <v xml:space="preserve">74026/001 </v>
          </cell>
          <cell r="B2153" t="str">
            <v>TUBO PVC PARA ESGOTO PREDIAL DN 100MM - FORNECIMENTO E INSTALACAO</v>
          </cell>
          <cell r="C2153" t="str">
            <v xml:space="preserve">M </v>
          </cell>
          <cell r="D2153">
            <v>35</v>
          </cell>
          <cell r="E2153">
            <v>12.85</v>
          </cell>
          <cell r="F2153">
            <v>449.66</v>
          </cell>
        </row>
        <row r="2154">
          <cell r="A2154">
            <v>2696</v>
          </cell>
          <cell r="B2154" t="str">
            <v>ENCANADOR OU BOMBEIRO HIDRAULICO</v>
          </cell>
          <cell r="C2154" t="str">
            <v xml:space="preserve">H </v>
          </cell>
          <cell r="D2154">
            <v>14</v>
          </cell>
          <cell r="E2154">
            <v>7.94</v>
          </cell>
          <cell r="F2154">
            <v>111.16</v>
          </cell>
        </row>
        <row r="2155">
          <cell r="A2155">
            <v>6111</v>
          </cell>
          <cell r="B2155" t="str">
            <v>SERVENTE OU OPERARIO NAO QUALIFICADO</v>
          </cell>
          <cell r="C2155" t="str">
            <v xml:space="preserve">H </v>
          </cell>
          <cell r="D2155">
            <v>14</v>
          </cell>
          <cell r="E2155">
            <v>5.2</v>
          </cell>
          <cell r="F2155">
            <v>72.8</v>
          </cell>
        </row>
        <row r="2156">
          <cell r="A2156">
            <v>9836</v>
          </cell>
          <cell r="B2156" t="str">
            <v>TUBO PVC P/ ESG PREDIAL DN 100MM</v>
          </cell>
          <cell r="C2156" t="str">
            <v xml:space="preserve">M </v>
          </cell>
          <cell r="D2156">
            <v>36.75</v>
          </cell>
          <cell r="E2156">
            <v>7.23</v>
          </cell>
          <cell r="F2156">
            <v>265.7</v>
          </cell>
        </row>
        <row r="2157">
          <cell r="A2157" t="str">
            <v xml:space="preserve">74168/001A </v>
          </cell>
          <cell r="B2157" t="str">
            <v>TUBO PVC ESGOTO SERIE DN 150MM - FORNECIMENTO E INSTALACAO</v>
          </cell>
          <cell r="C2157" t="str">
            <v xml:space="preserve">M </v>
          </cell>
          <cell r="D2157">
            <v>20</v>
          </cell>
          <cell r="E2157">
            <v>28.99</v>
          </cell>
          <cell r="F2157">
            <v>579.74</v>
          </cell>
        </row>
        <row r="2158">
          <cell r="A2158">
            <v>2696</v>
          </cell>
          <cell r="B2158" t="str">
            <v>ENCANADOR OU BOMBEIRO HIDRAULICO</v>
          </cell>
          <cell r="C2158" t="str">
            <v xml:space="preserve">H </v>
          </cell>
          <cell r="D2158">
            <v>4</v>
          </cell>
          <cell r="E2158">
            <v>7.94</v>
          </cell>
          <cell r="F2158">
            <v>31.76</v>
          </cell>
        </row>
        <row r="2159">
          <cell r="A2159">
            <v>305</v>
          </cell>
          <cell r="B2159" t="str">
            <v>ANEL BORRACHA P/ TUBO PVC REDE ESGOTO EB 644 DN 150MM</v>
          </cell>
          <cell r="C2159" t="str">
            <v xml:space="preserve">UN </v>
          </cell>
          <cell r="D2159">
            <v>3.34</v>
          </cell>
          <cell r="E2159">
            <v>6</v>
          </cell>
          <cell r="F2159">
            <v>20.04</v>
          </cell>
        </row>
        <row r="2160">
          <cell r="A2160">
            <v>6116</v>
          </cell>
          <cell r="B2160" t="str">
            <v>AJUDANTE DE ENCANADOR</v>
          </cell>
          <cell r="C2160" t="str">
            <v xml:space="preserve">H </v>
          </cell>
          <cell r="D2160">
            <v>12</v>
          </cell>
          <cell r="E2160">
            <v>5.74</v>
          </cell>
          <cell r="F2160">
            <v>68.88</v>
          </cell>
        </row>
        <row r="2161">
          <cell r="A2161">
            <v>9881</v>
          </cell>
          <cell r="B2161" t="str">
            <v>TUBO PVC TIPO LEVE PBL DN 150MM</v>
          </cell>
          <cell r="C2161" t="str">
            <v xml:space="preserve">M </v>
          </cell>
          <cell r="D2161">
            <v>21</v>
          </cell>
          <cell r="E2161">
            <v>21.86</v>
          </cell>
          <cell r="F2161">
            <v>459.06</v>
          </cell>
        </row>
        <row r="2162">
          <cell r="A2162" t="str">
            <v xml:space="preserve">81791A </v>
          </cell>
          <cell r="B2162" t="str">
            <v>GRELHA HEMISFÉRICA 100MM</v>
          </cell>
          <cell r="C2162" t="str">
            <v xml:space="preserve">UN </v>
          </cell>
          <cell r="D2162">
            <v>12</v>
          </cell>
          <cell r="E2162">
            <v>9.75</v>
          </cell>
          <cell r="F2162">
            <v>117.01</v>
          </cell>
        </row>
        <row r="2163">
          <cell r="A2163">
            <v>11708</v>
          </cell>
          <cell r="B2163" t="str">
            <v>RALO SEMI-ESFERICO FOFO TP ABACAXI D = 100MM P/ LAJES, CALHAS ETC</v>
          </cell>
          <cell r="C2163" t="str">
            <v xml:space="preserve">UN </v>
          </cell>
          <cell r="D2163">
            <v>12</v>
          </cell>
          <cell r="E2163">
            <v>8.6999999999999993</v>
          </cell>
          <cell r="F2163">
            <v>104.4</v>
          </cell>
        </row>
        <row r="2164">
          <cell r="A2164">
            <v>2696</v>
          </cell>
          <cell r="B2164" t="str">
            <v>ENCANADOR OU BOMBEIRO HIDRAULICO</v>
          </cell>
          <cell r="C2164" t="str">
            <v xml:space="preserve">H </v>
          </cell>
          <cell r="D2164">
            <v>0.96</v>
          </cell>
          <cell r="E2164">
            <v>7.94</v>
          </cell>
          <cell r="F2164">
            <v>7.62</v>
          </cell>
        </row>
        <row r="2165">
          <cell r="A2165">
            <v>6115</v>
          </cell>
          <cell r="B2165" t="str">
            <v>AJUDANTE</v>
          </cell>
          <cell r="C2165" t="str">
            <v xml:space="preserve">H </v>
          </cell>
          <cell r="D2165">
            <v>0.96</v>
          </cell>
          <cell r="E2165">
            <v>5.2</v>
          </cell>
          <cell r="F2165">
            <v>4.99</v>
          </cell>
        </row>
        <row r="2166">
          <cell r="A2166" t="str">
            <v xml:space="preserve">AG81602 </v>
          </cell>
          <cell r="B2166" t="str">
            <v>BUCHA DE REDUCAO LONGA DIAM. 50 X 40 MM</v>
          </cell>
          <cell r="C2166" t="str">
            <v xml:space="preserve">UN </v>
          </cell>
          <cell r="D2166">
            <v>6</v>
          </cell>
          <cell r="E2166">
            <v>3.26</v>
          </cell>
          <cell r="F2166">
            <v>19.53</v>
          </cell>
        </row>
        <row r="2167">
          <cell r="A2167">
            <v>2696</v>
          </cell>
          <cell r="B2167" t="str">
            <v>ENCANADOR OU BOMBEIRO HIDRAULICO</v>
          </cell>
          <cell r="C2167" t="str">
            <v xml:space="preserve">H </v>
          </cell>
          <cell r="D2167">
            <v>0.84</v>
          </cell>
          <cell r="E2167">
            <v>7.94</v>
          </cell>
          <cell r="F2167">
            <v>6.67</v>
          </cell>
        </row>
        <row r="2168">
          <cell r="A2168">
            <v>6116</v>
          </cell>
          <cell r="B2168" t="str">
            <v>AJUDANTE DE ENCANADOR</v>
          </cell>
          <cell r="C2168" t="str">
            <v xml:space="preserve">H </v>
          </cell>
          <cell r="D2168">
            <v>0.84</v>
          </cell>
          <cell r="E2168">
            <v>5.74</v>
          </cell>
          <cell r="F2168">
            <v>4.82</v>
          </cell>
        </row>
        <row r="2169">
          <cell r="A2169">
            <v>819</v>
          </cell>
          <cell r="B2169" t="str">
            <v>BUCHA REDUCAO PVC SOLD CURTA P/ AGUA FRIA PRED 50MM X 40MM</v>
          </cell>
          <cell r="C2169" t="str">
            <v xml:space="preserve">UN </v>
          </cell>
          <cell r="D2169">
            <v>6</v>
          </cell>
          <cell r="E2169">
            <v>1.34</v>
          </cell>
          <cell r="F2169">
            <v>8.0399999999999991</v>
          </cell>
        </row>
        <row r="2170">
          <cell r="A2170" t="str">
            <v xml:space="preserve">AG81679 </v>
          </cell>
          <cell r="B2170" t="str">
            <v>CORPO RALO SIFONADO CONICO DIAM. 100 X 40</v>
          </cell>
          <cell r="C2170" t="str">
            <v xml:space="preserve">UN </v>
          </cell>
          <cell r="D2170">
            <v>6</v>
          </cell>
          <cell r="E2170">
            <v>15.12</v>
          </cell>
          <cell r="F2170">
            <v>90.71</v>
          </cell>
        </row>
        <row r="2171">
          <cell r="A2171">
            <v>11711</v>
          </cell>
          <cell r="B2171" t="str">
            <v>RALO SECO PVC CONICO 100 X 40 MM C/GRELHA QUADRADA BRANCA</v>
          </cell>
          <cell r="C2171" t="str">
            <v xml:space="preserve">UN </v>
          </cell>
          <cell r="D2171">
            <v>6</v>
          </cell>
          <cell r="E2171">
            <v>6.38</v>
          </cell>
          <cell r="F2171">
            <v>38.28</v>
          </cell>
        </row>
        <row r="2172">
          <cell r="A2172">
            <v>2696</v>
          </cell>
          <cell r="B2172" t="str">
            <v>ENCANADOR OU BOMBEIRO HIDRAULICO</v>
          </cell>
          <cell r="C2172" t="str">
            <v xml:space="preserve">H </v>
          </cell>
          <cell r="D2172">
            <v>2.7</v>
          </cell>
          <cell r="E2172">
            <v>7.94</v>
          </cell>
          <cell r="F2172">
            <v>21.44</v>
          </cell>
        </row>
        <row r="2173">
          <cell r="A2173">
            <v>6116</v>
          </cell>
          <cell r="B2173" t="str">
            <v>AJUDANTE DE ENCANADOR</v>
          </cell>
          <cell r="C2173" t="str">
            <v xml:space="preserve">H </v>
          </cell>
          <cell r="D2173">
            <v>5.4</v>
          </cell>
          <cell r="E2173">
            <v>5.74</v>
          </cell>
          <cell r="F2173">
            <v>31</v>
          </cell>
        </row>
        <row r="2174">
          <cell r="A2174" t="str">
            <v xml:space="preserve">AG82102-COT </v>
          </cell>
          <cell r="B2174" t="str">
            <v>REDUCAO EXCENTRICA 100 X 75 MM</v>
          </cell>
          <cell r="C2174" t="str">
            <v xml:space="preserve">UN </v>
          </cell>
          <cell r="D2174">
            <v>18</v>
          </cell>
          <cell r="E2174">
            <v>7.51</v>
          </cell>
          <cell r="F2174">
            <v>135.11000000000001</v>
          </cell>
        </row>
        <row r="2175">
          <cell r="A2175">
            <v>20044</v>
          </cell>
          <cell r="B2175" t="str">
            <v>REDUCAO EXCENTRICA PVC P/ ESG PREDIAL DN 100 X 75MM</v>
          </cell>
          <cell r="C2175" t="str">
            <v xml:space="preserve">UN </v>
          </cell>
          <cell r="D2175">
            <v>18</v>
          </cell>
          <cell r="E2175">
            <v>1.35</v>
          </cell>
          <cell r="F2175">
            <v>24.3</v>
          </cell>
        </row>
        <row r="2176">
          <cell r="A2176">
            <v>2696</v>
          </cell>
          <cell r="B2176" t="str">
            <v>ENCANADOR OU BOMBEIRO HIDRAULICO</v>
          </cell>
          <cell r="C2176" t="str">
            <v xml:space="preserve">H </v>
          </cell>
          <cell r="D2176">
            <v>8.1</v>
          </cell>
          <cell r="E2176">
            <v>7.94</v>
          </cell>
          <cell r="F2176">
            <v>64.31</v>
          </cell>
        </row>
        <row r="2177">
          <cell r="A2177">
            <v>6116</v>
          </cell>
          <cell r="B2177" t="str">
            <v>AJUDANTE DE ENCANADOR</v>
          </cell>
          <cell r="C2177" t="str">
            <v xml:space="preserve">H </v>
          </cell>
          <cell r="D2177">
            <v>8.1</v>
          </cell>
          <cell r="E2177">
            <v>5.74</v>
          </cell>
          <cell r="F2177">
            <v>46.49</v>
          </cell>
        </row>
        <row r="2178">
          <cell r="A2178" t="str">
            <v xml:space="preserve">AG82102-Z </v>
          </cell>
          <cell r="B2178" t="str">
            <v>REDUCAO EXCENTRICA 150 X 100 MM</v>
          </cell>
          <cell r="C2178" t="str">
            <v xml:space="preserve">UN </v>
          </cell>
          <cell r="D2178">
            <v>4</v>
          </cell>
          <cell r="E2178">
            <v>15.34</v>
          </cell>
          <cell r="F2178">
            <v>61.34</v>
          </cell>
        </row>
        <row r="2179">
          <cell r="A2179">
            <v>20050</v>
          </cell>
          <cell r="B2179" t="str">
            <v>REDUCAO EXCENTRICA PVC LEVE C/ BOLSA P/ ANEL DN 150 X 100MM</v>
          </cell>
          <cell r="C2179" t="str">
            <v xml:space="preserve">UN </v>
          </cell>
          <cell r="D2179">
            <v>4</v>
          </cell>
          <cell r="E2179">
            <v>5.68</v>
          </cell>
          <cell r="F2179">
            <v>22.72</v>
          </cell>
        </row>
        <row r="2180">
          <cell r="A2180">
            <v>2696</v>
          </cell>
          <cell r="B2180" t="str">
            <v>ENCANADOR OU BOMBEIRO HIDRAULICO</v>
          </cell>
          <cell r="C2180" t="str">
            <v xml:space="preserve">H </v>
          </cell>
          <cell r="D2180">
            <v>1.8</v>
          </cell>
          <cell r="E2180">
            <v>7.94</v>
          </cell>
          <cell r="F2180">
            <v>14.29</v>
          </cell>
        </row>
        <row r="2181">
          <cell r="A2181">
            <v>328</v>
          </cell>
          <cell r="B2181" t="str">
            <v>ANEL BORRACHA P/ TUBO/CONEXAO PVC PBA P/ REDE AGUA DN 100MM</v>
          </cell>
          <cell r="C2181" t="str">
            <v xml:space="preserve">UN </v>
          </cell>
          <cell r="D2181">
            <v>4</v>
          </cell>
          <cell r="E2181">
            <v>3.5</v>
          </cell>
          <cell r="F2181">
            <v>14</v>
          </cell>
        </row>
        <row r="2182">
          <cell r="A2182">
            <v>6116</v>
          </cell>
          <cell r="B2182" t="str">
            <v>AJUDANTE DE ENCANADOR</v>
          </cell>
          <cell r="C2182" t="str">
            <v xml:space="preserve">H </v>
          </cell>
          <cell r="D2182">
            <v>1.8</v>
          </cell>
          <cell r="E2182">
            <v>5.74</v>
          </cell>
          <cell r="F2182">
            <v>10.33</v>
          </cell>
        </row>
        <row r="2183">
          <cell r="A2183" t="str">
            <v xml:space="preserve">C1204 </v>
          </cell>
          <cell r="B2183" t="str">
            <v>CAIXA DE INSPECAO EM ALVENARIA 60X60X100CM, REVESTIDA COM ARGAMASSA 1:2:8 COM FUNDO EM CONCRETO E TAMPA EM FERRO FUNDIDO, INCLUSIVE ESCAVAÇÃO, APILOAMENTO, CONFORME PROJETO HIDRO-SANITÁRIO.</v>
          </cell>
          <cell r="C2183" t="str">
            <v xml:space="preserve">UN </v>
          </cell>
          <cell r="D2183">
            <v>8</v>
          </cell>
          <cell r="E2183">
            <v>409.17</v>
          </cell>
          <cell r="F2183">
            <v>3273.4</v>
          </cell>
        </row>
        <row r="2184">
          <cell r="A2184">
            <v>21072</v>
          </cell>
          <cell r="B2184" t="str">
            <v>TAMPA QUADRADA FOFO C/ BASE 600 X 600MM CARGA MAX 2000KG P/ CAIXA INSPECAO, ESGOTO, AGUA, ELETRICA ETC</v>
          </cell>
          <cell r="C2184" t="str">
            <v xml:space="preserve">UN </v>
          </cell>
          <cell r="D2184">
            <v>8</v>
          </cell>
          <cell r="E2184">
            <v>147.15</v>
          </cell>
          <cell r="F2184">
            <v>1177.2</v>
          </cell>
        </row>
        <row r="2185">
          <cell r="A2185">
            <v>6427</v>
          </cell>
          <cell r="B2185" t="str">
            <v>CONCRETO ARMADO FCK = 15 MPA, PREPARO C/ BETONEIRA, INCLUI LANCAMENTO</v>
          </cell>
          <cell r="C2185" t="str">
            <v xml:space="preserve">M3 </v>
          </cell>
          <cell r="D2185">
            <v>0.64800000000000002</v>
          </cell>
          <cell r="E2185">
            <v>1124.74</v>
          </cell>
          <cell r="F2185">
            <v>728.83</v>
          </cell>
        </row>
        <row r="2186">
          <cell r="A2186">
            <v>73357</v>
          </cell>
          <cell r="B2186" t="str">
            <v>ESCAVACAO MANUAL DE VALA EM MATERIAL DE 1A CATEGORIA ATE 1,5M EXCLUINDO ESGOTAMENTO/ESCORAMENTO</v>
          </cell>
          <cell r="C2186" t="str">
            <v xml:space="preserve">M3 </v>
          </cell>
          <cell r="D2186">
            <v>7.452</v>
          </cell>
          <cell r="E2186">
            <v>18.2</v>
          </cell>
          <cell r="F2186">
            <v>135.63</v>
          </cell>
        </row>
        <row r="2187">
          <cell r="A2187" t="str">
            <v>73927/009</v>
          </cell>
          <cell r="B2187" t="str">
            <v>EMBOCO PAULISTA (MASSA UNICA) TRACO 1:2:8 (CIMENTO, CAL E AREIA), ESPESSURA 2,0CM, PREPARO MANUAL - BASE REVESTIMENTO CERÂMICO, CONFORME MEMORIAL DESCRITIVO</v>
          </cell>
          <cell r="C2187" t="str">
            <v xml:space="preserve">M2 </v>
          </cell>
          <cell r="D2187">
            <v>44.8</v>
          </cell>
          <cell r="E2187">
            <v>13.3</v>
          </cell>
          <cell r="F2187">
            <v>596.04</v>
          </cell>
        </row>
        <row r="2188">
          <cell r="A2188" t="str">
            <v>73982/001</v>
          </cell>
          <cell r="B2188" t="str">
            <v>ALVENARIA EM TIJOLO CERAMICO FURADO 10X20X20CM, 1/2 VEZ, ASSENTADO EM ARGAMASSA TRACO 1:2:8 (CIMENTO, CAL E AREIA), JUNTAS 12MM</v>
          </cell>
          <cell r="C2188" t="str">
            <v xml:space="preserve">M2 </v>
          </cell>
          <cell r="D2188">
            <v>22.4</v>
          </cell>
          <cell r="E2188">
            <v>22.38</v>
          </cell>
          <cell r="F2188">
            <v>501.34</v>
          </cell>
        </row>
        <row r="2189">
          <cell r="A2189" t="str">
            <v>74016/001</v>
          </cell>
          <cell r="B2189" t="str">
            <v>REGULARIZACAO E COMPACTACAO DE TERRENO, COM SOQUETE</v>
          </cell>
          <cell r="C2189" t="str">
            <v xml:space="preserve">M2 </v>
          </cell>
          <cell r="D2189">
            <v>6.48</v>
          </cell>
          <cell r="E2189">
            <v>1.72</v>
          </cell>
          <cell r="F2189">
            <v>11.12</v>
          </cell>
        </row>
        <row r="2190">
          <cell r="A2190" t="str">
            <v>74161/001</v>
          </cell>
          <cell r="B2190" t="str">
            <v>CHAPISCO EM PAREDES TRACO 1:3 (CIMENTO E AREIA), ESPESSURA 0,5CM, PREPARO MECANICO</v>
          </cell>
          <cell r="C2190" t="str">
            <v xml:space="preserve">M2 </v>
          </cell>
          <cell r="D2190">
            <v>44.8</v>
          </cell>
          <cell r="E2190">
            <v>2.75</v>
          </cell>
          <cell r="F2190">
            <v>123.25</v>
          </cell>
        </row>
        <row r="2191">
          <cell r="A2191" t="str">
            <v xml:space="preserve">T1.012.018 </v>
          </cell>
          <cell r="B2191" t="str">
            <v>DRENO AR CONDICIONADO</v>
          </cell>
        </row>
        <row r="2192">
          <cell r="A2192">
            <v>72573</v>
          </cell>
          <cell r="B2192" t="str">
            <v>JOELHO PVC SOLDAVEL 90º AGUA FRIA 25MM - FORNECIMENTO E INSTALACAO</v>
          </cell>
          <cell r="C2192" t="str">
            <v xml:space="preserve">UN </v>
          </cell>
          <cell r="D2192">
            <v>6</v>
          </cell>
          <cell r="E2192">
            <v>2.98</v>
          </cell>
          <cell r="F2192">
            <v>17.899999999999999</v>
          </cell>
        </row>
        <row r="2193">
          <cell r="A2193">
            <v>122</v>
          </cell>
          <cell r="B2193" t="str">
            <v>ADESIVO PVC FRASCO C/ 850G</v>
          </cell>
          <cell r="C2193" t="str">
            <v xml:space="preserve">UN </v>
          </cell>
          <cell r="D2193">
            <v>4.2599999999999999E-2</v>
          </cell>
          <cell r="E2193">
            <v>24.72</v>
          </cell>
          <cell r="F2193">
            <v>1.05</v>
          </cell>
        </row>
        <row r="2194">
          <cell r="A2194">
            <v>20083</v>
          </cell>
          <cell r="B2194" t="str">
            <v>SOLUCAO LIMPADORA FRASCO PLASTICO C/ 1000CM3</v>
          </cell>
          <cell r="C2194" t="str">
            <v xml:space="preserve">UN </v>
          </cell>
          <cell r="D2194">
            <v>1.4999999999999999E-2</v>
          </cell>
          <cell r="E2194">
            <v>29.28</v>
          </cell>
          <cell r="F2194">
            <v>0.44</v>
          </cell>
        </row>
        <row r="2195">
          <cell r="A2195">
            <v>2696</v>
          </cell>
          <cell r="B2195" t="str">
            <v>ENCANADOR OU BOMBEIRO HIDRAULICO</v>
          </cell>
          <cell r="C2195" t="str">
            <v xml:space="preserve">H </v>
          </cell>
          <cell r="D2195">
            <v>1.08</v>
          </cell>
          <cell r="E2195">
            <v>7.94</v>
          </cell>
          <cell r="F2195">
            <v>8.58</v>
          </cell>
        </row>
        <row r="2196">
          <cell r="A2196">
            <v>3529</v>
          </cell>
          <cell r="B2196" t="str">
            <v>JOELHO PVC SOLD 90G P/ AGUA FRIA PREDIAL 25 MM</v>
          </cell>
          <cell r="C2196" t="str">
            <v xml:space="preserve">UN </v>
          </cell>
          <cell r="D2196">
            <v>6</v>
          </cell>
          <cell r="E2196">
            <v>0.37</v>
          </cell>
          <cell r="F2196">
            <v>2.2200000000000002</v>
          </cell>
        </row>
        <row r="2197">
          <cell r="A2197">
            <v>6115</v>
          </cell>
          <cell r="B2197" t="str">
            <v>AJUDANTE</v>
          </cell>
          <cell r="C2197" t="str">
            <v xml:space="preserve">H </v>
          </cell>
          <cell r="D2197">
            <v>1.08</v>
          </cell>
          <cell r="E2197">
            <v>5.2</v>
          </cell>
          <cell r="F2197">
            <v>5.62</v>
          </cell>
        </row>
        <row r="2198">
          <cell r="A2198">
            <v>72574</v>
          </cell>
          <cell r="B2198" t="str">
            <v>JOELHO PVC SOLDAVEL 45º AGUA FRIA 25MM - FORNECIMENTO E INSTALACAO</v>
          </cell>
          <cell r="C2198" t="str">
            <v xml:space="preserve">UN </v>
          </cell>
          <cell r="D2198">
            <v>4</v>
          </cell>
          <cell r="E2198">
            <v>3.38</v>
          </cell>
          <cell r="F2198">
            <v>13.54</v>
          </cell>
        </row>
        <row r="2199">
          <cell r="A2199">
            <v>122</v>
          </cell>
          <cell r="B2199" t="str">
            <v>ADESIVO PVC FRASCO C/ 850G</v>
          </cell>
          <cell r="C2199" t="str">
            <v xml:space="preserve">UN </v>
          </cell>
          <cell r="D2199">
            <v>2.8400000000000002E-2</v>
          </cell>
          <cell r="E2199">
            <v>24.72</v>
          </cell>
          <cell r="F2199">
            <v>0.7</v>
          </cell>
        </row>
        <row r="2200">
          <cell r="A2200">
            <v>20083</v>
          </cell>
          <cell r="B2200" t="str">
            <v>SOLUCAO LIMPADORA FRASCO PLASTICO C/ 1000CM3</v>
          </cell>
          <cell r="C2200" t="str">
            <v xml:space="preserve">UN </v>
          </cell>
          <cell r="D2200">
            <v>0.01</v>
          </cell>
          <cell r="E2200">
            <v>29.28</v>
          </cell>
          <cell r="F2200">
            <v>0.28999999999999998</v>
          </cell>
        </row>
        <row r="2201">
          <cell r="A2201">
            <v>2696</v>
          </cell>
          <cell r="B2201" t="str">
            <v>ENCANADOR OU BOMBEIRO HIDRAULICO</v>
          </cell>
          <cell r="C2201" t="str">
            <v xml:space="preserve">H </v>
          </cell>
          <cell r="D2201">
            <v>0.72</v>
          </cell>
          <cell r="E2201">
            <v>7.94</v>
          </cell>
          <cell r="F2201">
            <v>5.72</v>
          </cell>
        </row>
        <row r="2202">
          <cell r="A2202">
            <v>3500</v>
          </cell>
          <cell r="B2202" t="str">
            <v>JOELHO PVC SOLD 45G P/ AGUA FRIA PRED 25 MM</v>
          </cell>
          <cell r="C2202" t="str">
            <v xml:space="preserve">UN </v>
          </cell>
          <cell r="D2202">
            <v>4</v>
          </cell>
          <cell r="E2202">
            <v>0.77</v>
          </cell>
          <cell r="F2202">
            <v>3.08</v>
          </cell>
        </row>
        <row r="2203">
          <cell r="A2203">
            <v>6115</v>
          </cell>
          <cell r="B2203" t="str">
            <v>AJUDANTE</v>
          </cell>
          <cell r="C2203" t="str">
            <v xml:space="preserve">H </v>
          </cell>
          <cell r="D2203">
            <v>0.72</v>
          </cell>
          <cell r="E2203">
            <v>5.2</v>
          </cell>
          <cell r="F2203">
            <v>3.74</v>
          </cell>
        </row>
        <row r="2204">
          <cell r="A2204">
            <v>74314</v>
          </cell>
          <cell r="B2204" t="str">
            <v>TUBO DE PVC SOLDAVEL, SEM CONEXOES 25MM , 750 KPa - FORNECIMENTO E INSTALACAO</v>
          </cell>
          <cell r="C2204" t="str">
            <v xml:space="preserve">M </v>
          </cell>
          <cell r="D2204">
            <v>32</v>
          </cell>
          <cell r="E2204">
            <v>3.48</v>
          </cell>
          <cell r="F2204">
            <v>111.26</v>
          </cell>
        </row>
        <row r="2205">
          <cell r="A2205">
            <v>2696</v>
          </cell>
          <cell r="B2205" t="str">
            <v>ENCANADOR OU BOMBEIRO HIDRAULICO</v>
          </cell>
          <cell r="C2205" t="str">
            <v xml:space="preserve">H </v>
          </cell>
          <cell r="D2205">
            <v>3.84</v>
          </cell>
          <cell r="E2205">
            <v>7.94</v>
          </cell>
          <cell r="F2205">
            <v>30.49</v>
          </cell>
        </row>
        <row r="2206">
          <cell r="A2206">
            <v>6111</v>
          </cell>
          <cell r="B2206" t="str">
            <v>SERVENTE OU OPERARIO NAO QUALIFICADO</v>
          </cell>
          <cell r="C2206" t="str">
            <v xml:space="preserve">H </v>
          </cell>
          <cell r="D2206">
            <v>3.84</v>
          </cell>
          <cell r="E2206">
            <v>5.2</v>
          </cell>
          <cell r="F2206">
            <v>19.97</v>
          </cell>
        </row>
        <row r="2207">
          <cell r="A2207">
            <v>9868</v>
          </cell>
          <cell r="B2207" t="str">
            <v>TUBO PVC SOLDAVEL EB-892 P/AGUA FRIA PREDIAL DN 25MM</v>
          </cell>
          <cell r="C2207" t="str">
            <v xml:space="preserve">M </v>
          </cell>
          <cell r="D2207">
            <v>32</v>
          </cell>
          <cell r="E2207">
            <v>1.9</v>
          </cell>
          <cell r="F2207">
            <v>60.8</v>
          </cell>
        </row>
        <row r="2208">
          <cell r="A2208" t="str">
            <v xml:space="preserve">T1.013 </v>
          </cell>
          <cell r="B2208" t="str">
            <v>INCENDIO</v>
          </cell>
        </row>
        <row r="2209">
          <cell r="A2209" t="str">
            <v xml:space="preserve">72284A </v>
          </cell>
          <cell r="B2209" t="str">
            <v>ABRIGO PARA MANGOTINHO DE 60X90X23CM - FORNECIMENTO E INSTALAÇÃO</v>
          </cell>
          <cell r="C2209" t="str">
            <v xml:space="preserve">UN </v>
          </cell>
          <cell r="D2209">
            <v>2</v>
          </cell>
          <cell r="E2209">
            <v>182.18</v>
          </cell>
          <cell r="F2209">
            <v>364.36</v>
          </cell>
        </row>
        <row r="2210">
          <cell r="A2210">
            <v>2696</v>
          </cell>
          <cell r="B2210" t="str">
            <v>ENCANADOR OU BOMBEIRO HIDRAULICO</v>
          </cell>
          <cell r="C2210" t="str">
            <v xml:space="preserve">H </v>
          </cell>
          <cell r="D2210">
            <v>4</v>
          </cell>
          <cell r="E2210">
            <v>7.94</v>
          </cell>
          <cell r="F2210">
            <v>31.76</v>
          </cell>
        </row>
        <row r="2211">
          <cell r="A2211">
            <v>6115</v>
          </cell>
          <cell r="B2211" t="str">
            <v>AJUDANTE</v>
          </cell>
          <cell r="C2211" t="str">
            <v xml:space="preserve">H </v>
          </cell>
          <cell r="D2211">
            <v>4</v>
          </cell>
          <cell r="E2211">
            <v>5.2</v>
          </cell>
          <cell r="F2211">
            <v>20.8</v>
          </cell>
        </row>
        <row r="2212">
          <cell r="A2212" t="str">
            <v>CT500</v>
          </cell>
          <cell r="B2212" t="str">
            <v>ABRIGO PARA MANGOTINHO DE 25M 60X90X23CM</v>
          </cell>
          <cell r="C2212" t="str">
            <v xml:space="preserve">UN </v>
          </cell>
          <cell r="D2212">
            <v>2</v>
          </cell>
          <cell r="E2212">
            <v>155.9</v>
          </cell>
          <cell r="F2212">
            <v>311.8</v>
          </cell>
        </row>
        <row r="2213">
          <cell r="A2213" t="str">
            <v xml:space="preserve">72554A </v>
          </cell>
          <cell r="B2213" t="str">
            <v>EXTINTOR DE CO2 4KG - FORNECIMENTO E INSTALACAO</v>
          </cell>
          <cell r="C2213" t="str">
            <v xml:space="preserve">UN </v>
          </cell>
          <cell r="D2213">
            <v>1</v>
          </cell>
          <cell r="E2213">
            <v>418.33</v>
          </cell>
          <cell r="F2213">
            <v>418.33</v>
          </cell>
        </row>
        <row r="2214">
          <cell r="A2214">
            <v>10888</v>
          </cell>
          <cell r="B2214" t="str">
            <v>EXTINTOR DE INCENDIO C/ CARGA GAS CARBONICO CO2 4KG</v>
          </cell>
          <cell r="C2214" t="str">
            <v xml:space="preserve">UN </v>
          </cell>
          <cell r="D2214">
            <v>1</v>
          </cell>
          <cell r="E2214">
            <v>414.18</v>
          </cell>
          <cell r="F2214">
            <v>414.18</v>
          </cell>
        </row>
        <row r="2215">
          <cell r="A2215">
            <v>2696</v>
          </cell>
          <cell r="B2215" t="str">
            <v>ENCANADOR OU BOMBEIRO HIDRAULICO</v>
          </cell>
          <cell r="C2215" t="str">
            <v xml:space="preserve">H </v>
          </cell>
          <cell r="D2215">
            <v>0.3</v>
          </cell>
          <cell r="E2215">
            <v>7.94</v>
          </cell>
          <cell r="F2215">
            <v>2.38</v>
          </cell>
        </row>
        <row r="2216">
          <cell r="A2216">
            <v>4350</v>
          </cell>
          <cell r="B2216" t="str">
            <v>BUCHA NYLON S-8 C/ PARAF ROSCA SOBERBA ACO ZINCADO CAB CHATA FENDA SIMPLES 4,8 X 75MM</v>
          </cell>
          <cell r="C2216" t="str">
            <v xml:space="preserve">UN </v>
          </cell>
          <cell r="D2216">
            <v>1</v>
          </cell>
          <cell r="E2216">
            <v>0.21</v>
          </cell>
          <cell r="F2216">
            <v>0.21</v>
          </cell>
        </row>
        <row r="2217">
          <cell r="A2217">
            <v>6115</v>
          </cell>
          <cell r="B2217" t="str">
            <v>AJUDANTE</v>
          </cell>
          <cell r="C2217" t="str">
            <v xml:space="preserve">H </v>
          </cell>
          <cell r="D2217">
            <v>0.3</v>
          </cell>
          <cell r="E2217">
            <v>5.2</v>
          </cell>
          <cell r="F2217">
            <v>1.56</v>
          </cell>
        </row>
        <row r="2218">
          <cell r="A2218" t="str">
            <v xml:space="preserve">72613A </v>
          </cell>
          <cell r="B2218" t="str">
            <v>UNIAO C/ ASSENTO CONICO, ACO GALVANIZADO 1" - FORNECIMENTO E INSTALACAO</v>
          </cell>
          <cell r="C2218" t="str">
            <v xml:space="preserve">UN </v>
          </cell>
          <cell r="D2218">
            <v>1</v>
          </cell>
          <cell r="E2218">
            <v>21.32</v>
          </cell>
          <cell r="F2218">
            <v>21.32</v>
          </cell>
        </row>
        <row r="2219">
          <cell r="A2219">
            <v>2436</v>
          </cell>
          <cell r="B2219" t="str">
            <v>ELETRICISTA OU OFICIAL ELETRICISTA</v>
          </cell>
          <cell r="C2219" t="str">
            <v xml:space="preserve">H </v>
          </cell>
          <cell r="D2219">
            <v>0.06</v>
          </cell>
          <cell r="E2219">
            <v>7.94</v>
          </cell>
          <cell r="F2219">
            <v>0.48</v>
          </cell>
        </row>
        <row r="2220">
          <cell r="A2220">
            <v>6113</v>
          </cell>
          <cell r="B2220" t="str">
            <v>AJUDANTE DE ELETRICISTA</v>
          </cell>
          <cell r="C2220" t="str">
            <v xml:space="preserve">H </v>
          </cell>
          <cell r="D2220">
            <v>0.06</v>
          </cell>
          <cell r="E2220">
            <v>5.7</v>
          </cell>
          <cell r="F2220">
            <v>0.34</v>
          </cell>
        </row>
        <row r="2221">
          <cell r="A2221" t="str">
            <v>CT509</v>
          </cell>
          <cell r="B2221" t="str">
            <v>UNIAO C/ ASSENTO CONICO, A.G., 1"</v>
          </cell>
          <cell r="C2221" t="str">
            <v xml:space="preserve">UN </v>
          </cell>
          <cell r="D2221">
            <v>1</v>
          </cell>
          <cell r="E2221">
            <v>20.5</v>
          </cell>
          <cell r="F2221">
            <v>20.5</v>
          </cell>
        </row>
        <row r="2222">
          <cell r="A2222" t="str">
            <v xml:space="preserve">72613B </v>
          </cell>
          <cell r="B2222" t="str">
            <v>UNIAO C/ ASSENTO CONICO, ACO GALVANIZADO 2" - FORNECIMENTO E INSTALACAO</v>
          </cell>
          <cell r="C2222" t="str">
            <v xml:space="preserve">UN </v>
          </cell>
          <cell r="D2222">
            <v>2</v>
          </cell>
          <cell r="E2222">
            <v>43.17</v>
          </cell>
          <cell r="F2222">
            <v>86.34</v>
          </cell>
        </row>
        <row r="2223">
          <cell r="A2223">
            <v>2436</v>
          </cell>
          <cell r="B2223" t="str">
            <v>ELETRICISTA OU OFICIAL ELETRICISTA</v>
          </cell>
          <cell r="C2223" t="str">
            <v xml:space="preserve">H </v>
          </cell>
          <cell r="D2223">
            <v>0.12</v>
          </cell>
          <cell r="E2223">
            <v>7.94</v>
          </cell>
          <cell r="F2223">
            <v>0.95</v>
          </cell>
        </row>
        <row r="2224">
          <cell r="A2224">
            <v>6113</v>
          </cell>
          <cell r="B2224" t="str">
            <v>AJUDANTE DE ELETRICISTA</v>
          </cell>
          <cell r="C2224" t="str">
            <v xml:space="preserve">H </v>
          </cell>
          <cell r="D2224">
            <v>0.12</v>
          </cell>
          <cell r="E2224">
            <v>5.7</v>
          </cell>
          <cell r="F2224">
            <v>0.68</v>
          </cell>
        </row>
        <row r="2225">
          <cell r="A2225" t="str">
            <v>CT510</v>
          </cell>
          <cell r="B2225" t="str">
            <v>UNIAO C/ ASSENTO CONICO, A.G., 2"</v>
          </cell>
          <cell r="C2225" t="str">
            <v xml:space="preserve">UN </v>
          </cell>
          <cell r="D2225">
            <v>2</v>
          </cell>
          <cell r="E2225">
            <v>42.35</v>
          </cell>
          <cell r="F2225">
            <v>84.7</v>
          </cell>
        </row>
        <row r="2226">
          <cell r="A2226" t="str">
            <v xml:space="preserve">72613C </v>
          </cell>
          <cell r="B2226" t="str">
            <v>UNIAO C/ ASSENTO CONICO, ACO GALVANIZADO 2 1/2" - FORNECIMENTO E INSTALACAO</v>
          </cell>
          <cell r="C2226" t="str">
            <v xml:space="preserve">UN </v>
          </cell>
          <cell r="D2226">
            <v>2</v>
          </cell>
          <cell r="E2226">
            <v>56.94</v>
          </cell>
          <cell r="F2226">
            <v>113.88</v>
          </cell>
        </row>
        <row r="2227">
          <cell r="A2227">
            <v>2436</v>
          </cell>
          <cell r="B2227" t="str">
            <v>ELETRICISTA OU OFICIAL ELETRICISTA</v>
          </cell>
          <cell r="C2227" t="str">
            <v xml:space="preserve">H </v>
          </cell>
          <cell r="D2227">
            <v>0.12</v>
          </cell>
          <cell r="E2227">
            <v>7.94</v>
          </cell>
          <cell r="F2227">
            <v>0.95</v>
          </cell>
        </row>
        <row r="2228">
          <cell r="A2228">
            <v>6113</v>
          </cell>
          <cell r="B2228" t="str">
            <v>AJUDANTE DE ELETRICISTA</v>
          </cell>
          <cell r="C2228" t="str">
            <v xml:space="preserve">H </v>
          </cell>
          <cell r="D2228">
            <v>0.12</v>
          </cell>
          <cell r="E2228">
            <v>5.7</v>
          </cell>
          <cell r="F2228">
            <v>0.68</v>
          </cell>
        </row>
        <row r="2229">
          <cell r="A2229" t="str">
            <v>CT511</v>
          </cell>
          <cell r="B2229" t="str">
            <v>UNIAO C/ ASSENTO CONICO, A.G., 2 1/2"</v>
          </cell>
          <cell r="C2229" t="str">
            <v xml:space="preserve">UN </v>
          </cell>
          <cell r="D2229">
            <v>2</v>
          </cell>
          <cell r="E2229">
            <v>56.12</v>
          </cell>
          <cell r="F2229">
            <v>112.24</v>
          </cell>
        </row>
        <row r="2230">
          <cell r="A2230" t="str">
            <v xml:space="preserve">72613D </v>
          </cell>
          <cell r="B2230" t="str">
            <v>LUVA DE ACO GALVANIZADO 1" PINTADA DE VERMELHO - FORNECIMENTO E INSTALACAO</v>
          </cell>
          <cell r="C2230" t="str">
            <v xml:space="preserve">UN </v>
          </cell>
          <cell r="D2230">
            <v>4</v>
          </cell>
          <cell r="E2230">
            <v>3.85</v>
          </cell>
          <cell r="F2230">
            <v>15.4</v>
          </cell>
        </row>
        <row r="2231">
          <cell r="A2231">
            <v>2436</v>
          </cell>
          <cell r="B2231" t="str">
            <v>ELETRICISTA OU OFICIAL ELETRICISTA</v>
          </cell>
          <cell r="C2231" t="str">
            <v xml:space="preserve">H </v>
          </cell>
          <cell r="D2231">
            <v>0.24</v>
          </cell>
          <cell r="E2231">
            <v>7.94</v>
          </cell>
          <cell r="F2231">
            <v>1.91</v>
          </cell>
        </row>
        <row r="2232">
          <cell r="A2232">
            <v>2638</v>
          </cell>
          <cell r="B2232" t="str">
            <v>LUVA FERRO GALV ELETROLITICO 1" P/ ELETRODUTO</v>
          </cell>
          <cell r="C2232" t="str">
            <v xml:space="preserve">UN </v>
          </cell>
          <cell r="D2232">
            <v>4</v>
          </cell>
          <cell r="E2232">
            <v>0.5</v>
          </cell>
          <cell r="F2232">
            <v>2</v>
          </cell>
        </row>
        <row r="2233">
          <cell r="A2233">
            <v>6113</v>
          </cell>
          <cell r="B2233" t="str">
            <v>AJUDANTE DE ELETRICISTA</v>
          </cell>
          <cell r="C2233" t="str">
            <v xml:space="preserve">H </v>
          </cell>
          <cell r="D2233">
            <v>0.24</v>
          </cell>
          <cell r="E2233">
            <v>5.7</v>
          </cell>
          <cell r="F2233">
            <v>1.37</v>
          </cell>
        </row>
        <row r="2234">
          <cell r="A2234" t="str">
            <v>73924/001</v>
          </cell>
          <cell r="B2234" t="str">
            <v>PINTURA ESMALTE BRILHANTE, DUAS DEMAOS, PARA FERRO</v>
          </cell>
          <cell r="C2234" t="str">
            <v xml:space="preserve">M2 </v>
          </cell>
          <cell r="D2234">
            <v>0.8</v>
          </cell>
          <cell r="E2234">
            <v>12.66</v>
          </cell>
          <cell r="F2234">
            <v>10.130000000000001</v>
          </cell>
        </row>
        <row r="2235">
          <cell r="A2235" t="str">
            <v xml:space="preserve">72658A </v>
          </cell>
          <cell r="B2235" t="str">
            <v>REDUCAO ACO GALVANIZADO 2.1/2X1", PINTADO DE VERMELHO - FORNECIMENTO E INSTALACAO</v>
          </cell>
          <cell r="C2235" t="str">
            <v xml:space="preserve">UN </v>
          </cell>
          <cell r="D2235">
            <v>1</v>
          </cell>
          <cell r="E2235">
            <v>40.89</v>
          </cell>
          <cell r="F2235">
            <v>40.89</v>
          </cell>
        </row>
        <row r="2236">
          <cell r="A2236">
            <v>2696</v>
          </cell>
          <cell r="B2236" t="str">
            <v>ENCANADOR OU BOMBEIRO HIDRAULICO</v>
          </cell>
          <cell r="C2236" t="str">
            <v xml:space="preserve">H </v>
          </cell>
          <cell r="D2236">
            <v>0.88</v>
          </cell>
          <cell r="E2236">
            <v>7.94</v>
          </cell>
          <cell r="F2236">
            <v>6.99</v>
          </cell>
        </row>
        <row r="2237">
          <cell r="A2237">
            <v>3143</v>
          </cell>
          <cell r="B2237" t="str">
            <v>FITA VEDA ROSCA EM ROLOS 18MMX25M</v>
          </cell>
          <cell r="C2237" t="str">
            <v xml:space="preserve">UN </v>
          </cell>
          <cell r="D2237">
            <v>0.12</v>
          </cell>
          <cell r="E2237">
            <v>4.01</v>
          </cell>
          <cell r="F2237">
            <v>0.48</v>
          </cell>
        </row>
        <row r="2238">
          <cell r="A2238">
            <v>3927</v>
          </cell>
          <cell r="B2238" t="str">
            <v>LUVA REDUCAO FERRO GALV ROSCA 2.1/2" X 1.1/2"</v>
          </cell>
          <cell r="C2238" t="str">
            <v xml:space="preserve">UN </v>
          </cell>
          <cell r="D2238">
            <v>1</v>
          </cell>
          <cell r="E2238">
            <v>28.85</v>
          </cell>
          <cell r="F2238">
            <v>28.85</v>
          </cell>
        </row>
        <row r="2239">
          <cell r="A2239">
            <v>6115</v>
          </cell>
          <cell r="B2239" t="str">
            <v>AJUDANTE</v>
          </cell>
          <cell r="C2239" t="str">
            <v xml:space="preserve">H </v>
          </cell>
          <cell r="D2239">
            <v>0.88</v>
          </cell>
          <cell r="E2239">
            <v>5.2</v>
          </cell>
          <cell r="F2239">
            <v>4.58</v>
          </cell>
        </row>
        <row r="2240">
          <cell r="A2240" t="str">
            <v xml:space="preserve">72659A </v>
          </cell>
          <cell r="B2240" t="str">
            <v>LUVA DE REDUCAO ACO GALVANIZADO 2.1/2X2", PINTADA DE VERMELHO - FORNECIMENTO E INSTALACAO</v>
          </cell>
          <cell r="C2240" t="str">
            <v xml:space="preserve">UN </v>
          </cell>
          <cell r="D2240">
            <v>1</v>
          </cell>
          <cell r="E2240">
            <v>43.72</v>
          </cell>
          <cell r="F2240">
            <v>43.72</v>
          </cell>
        </row>
        <row r="2241">
          <cell r="A2241">
            <v>2696</v>
          </cell>
          <cell r="B2241" t="str">
            <v>ENCANADOR OU BOMBEIRO HIDRAULICO</v>
          </cell>
          <cell r="C2241" t="str">
            <v xml:space="preserve">H </v>
          </cell>
          <cell r="D2241">
            <v>0.9</v>
          </cell>
          <cell r="E2241">
            <v>7.94</v>
          </cell>
          <cell r="F2241">
            <v>7.15</v>
          </cell>
        </row>
        <row r="2242">
          <cell r="A2242">
            <v>3143</v>
          </cell>
          <cell r="B2242" t="str">
            <v>FITA VEDA ROSCA EM ROLOS 18MMX25M</v>
          </cell>
          <cell r="C2242" t="str">
            <v xml:space="preserve">UN </v>
          </cell>
          <cell r="D2242">
            <v>0.128</v>
          </cell>
          <cell r="E2242">
            <v>4.01</v>
          </cell>
          <cell r="F2242">
            <v>0.51</v>
          </cell>
        </row>
        <row r="2243">
          <cell r="A2243">
            <v>3928</v>
          </cell>
          <cell r="B2243" t="str">
            <v>LUVA REDUCAO FERRO GALV ROSCA 2.1/2" X 2"</v>
          </cell>
          <cell r="C2243" t="str">
            <v xml:space="preserve">UN </v>
          </cell>
          <cell r="D2243">
            <v>1</v>
          </cell>
          <cell r="E2243">
            <v>28.85</v>
          </cell>
          <cell r="F2243">
            <v>28.85</v>
          </cell>
        </row>
        <row r="2244">
          <cell r="A2244">
            <v>6115</v>
          </cell>
          <cell r="B2244" t="str">
            <v>AJUDANTE</v>
          </cell>
          <cell r="C2244" t="str">
            <v xml:space="preserve">H </v>
          </cell>
          <cell r="D2244">
            <v>0.9</v>
          </cell>
          <cell r="E2244">
            <v>5.2</v>
          </cell>
          <cell r="F2244">
            <v>4.68</v>
          </cell>
        </row>
        <row r="2245">
          <cell r="A2245" t="str">
            <v>73924/001</v>
          </cell>
          <cell r="B2245" t="str">
            <v>PINTURA ESMALTE BRILHANTE, DUAS DEMAOS, PARA FERRO</v>
          </cell>
          <cell r="C2245" t="str">
            <v xml:space="preserve">M2 </v>
          </cell>
          <cell r="D2245">
            <v>0.2</v>
          </cell>
          <cell r="E2245">
            <v>12.66</v>
          </cell>
          <cell r="F2245">
            <v>2.5299999999999998</v>
          </cell>
        </row>
        <row r="2246">
          <cell r="A2246" t="str">
            <v xml:space="preserve">72659B </v>
          </cell>
          <cell r="B2246" t="str">
            <v>BUCHA DE REDUCAO ACO GALVANIZADO 2.1/2X2", PINTADA DE VERMELHO - FORNECIMENTO E INSTALACAO</v>
          </cell>
          <cell r="C2246" t="str">
            <v xml:space="preserve">UN </v>
          </cell>
          <cell r="D2246">
            <v>5</v>
          </cell>
          <cell r="E2246">
            <v>27.5</v>
          </cell>
          <cell r="F2246">
            <v>137.5</v>
          </cell>
        </row>
        <row r="2247">
          <cell r="A2247">
            <v>2696</v>
          </cell>
          <cell r="B2247" t="str">
            <v>ENCANADOR OU BOMBEIRO HIDRAULICO</v>
          </cell>
          <cell r="C2247" t="str">
            <v xml:space="preserve">H </v>
          </cell>
          <cell r="D2247">
            <v>4.5</v>
          </cell>
          <cell r="E2247">
            <v>7.94</v>
          </cell>
          <cell r="F2247">
            <v>35.729999999999997</v>
          </cell>
        </row>
        <row r="2248">
          <cell r="A2248">
            <v>3143</v>
          </cell>
          <cell r="B2248" t="str">
            <v>FITA VEDA ROSCA EM ROLOS 18MMX25M</v>
          </cell>
          <cell r="C2248" t="str">
            <v xml:space="preserve">UN </v>
          </cell>
          <cell r="D2248">
            <v>0.64</v>
          </cell>
          <cell r="E2248">
            <v>4.01</v>
          </cell>
          <cell r="F2248">
            <v>2.57</v>
          </cell>
        </row>
        <row r="2249">
          <cell r="A2249">
            <v>6115</v>
          </cell>
          <cell r="B2249" t="str">
            <v>AJUDANTE</v>
          </cell>
          <cell r="C2249" t="str">
            <v xml:space="preserve">H </v>
          </cell>
          <cell r="D2249">
            <v>4.5</v>
          </cell>
          <cell r="E2249">
            <v>5.2</v>
          </cell>
          <cell r="F2249">
            <v>23.4</v>
          </cell>
        </row>
        <row r="2250">
          <cell r="A2250" t="str">
            <v>CT512</v>
          </cell>
          <cell r="B2250" t="str">
            <v>BUCHA DE REDUCAO 2 1/2"X2", A.G. , ROSCA BSP</v>
          </cell>
          <cell r="C2250" t="str">
            <v xml:space="preserve">UN </v>
          </cell>
          <cell r="D2250">
            <v>5</v>
          </cell>
          <cell r="E2250">
            <v>15.16</v>
          </cell>
          <cell r="F2250">
            <v>75.8</v>
          </cell>
        </row>
        <row r="2251">
          <cell r="A2251">
            <v>72675</v>
          </cell>
          <cell r="B2251" t="str">
            <v>NIPLE DE ACO GALVANIZADO 1", PINTADO DE VERMELHO - FORNECIMENTO E INSTALACAO</v>
          </cell>
          <cell r="C2251" t="str">
            <v xml:space="preserve">UN </v>
          </cell>
          <cell r="D2251">
            <v>21</v>
          </cell>
          <cell r="E2251">
            <v>8.4</v>
          </cell>
          <cell r="F2251">
            <v>176.38</v>
          </cell>
        </row>
        <row r="2252">
          <cell r="A2252">
            <v>2696</v>
          </cell>
          <cell r="B2252" t="str">
            <v>ENCANADOR OU BOMBEIRO HIDRAULICO</v>
          </cell>
          <cell r="C2252" t="str">
            <v xml:space="preserve">H </v>
          </cell>
          <cell r="D2252">
            <v>5.88</v>
          </cell>
          <cell r="E2252">
            <v>7.94</v>
          </cell>
          <cell r="F2252">
            <v>46.69</v>
          </cell>
        </row>
        <row r="2253">
          <cell r="A2253">
            <v>4179</v>
          </cell>
          <cell r="B2253" t="str">
            <v>NIPEL FERRO GALV ROSCA 1"</v>
          </cell>
          <cell r="C2253" t="str">
            <v xml:space="preserve">UN </v>
          </cell>
          <cell r="D2253">
            <v>21</v>
          </cell>
          <cell r="E2253">
            <v>4.72</v>
          </cell>
          <cell r="F2253">
            <v>99.12</v>
          </cell>
        </row>
        <row r="2254">
          <cell r="A2254">
            <v>6115</v>
          </cell>
          <cell r="B2254" t="str">
            <v>AJUDANTE</v>
          </cell>
          <cell r="C2254" t="str">
            <v xml:space="preserve">H </v>
          </cell>
          <cell r="D2254">
            <v>5.88</v>
          </cell>
          <cell r="E2254">
            <v>5.2</v>
          </cell>
          <cell r="F2254">
            <v>30.58</v>
          </cell>
        </row>
        <row r="2255">
          <cell r="A2255">
            <v>72677</v>
          </cell>
          <cell r="B2255" t="str">
            <v>NIPLE DE ACO GALVANIZADO 2.1/2", PINTADO DE VERMELHO - FORNECIMENTO E INSTALACAO</v>
          </cell>
          <cell r="C2255" t="str">
            <v xml:space="preserve">UN </v>
          </cell>
          <cell r="D2255">
            <v>8</v>
          </cell>
          <cell r="E2255">
            <v>28.44</v>
          </cell>
          <cell r="F2255">
            <v>227.49</v>
          </cell>
        </row>
        <row r="2256">
          <cell r="A2256">
            <v>2696</v>
          </cell>
          <cell r="B2256" t="str">
            <v>ENCANADOR OU BOMBEIRO HIDRAULICO</v>
          </cell>
          <cell r="C2256" t="str">
            <v xml:space="preserve">H </v>
          </cell>
          <cell r="D2256">
            <v>3.2</v>
          </cell>
          <cell r="E2256">
            <v>7.94</v>
          </cell>
          <cell r="F2256">
            <v>25.41</v>
          </cell>
        </row>
        <row r="2257">
          <cell r="A2257">
            <v>4208</v>
          </cell>
          <cell r="B2257" t="str">
            <v>NIPEL FERRO GALV ROSCA 2.1/2"</v>
          </cell>
          <cell r="C2257" t="str">
            <v xml:space="preserve">UN </v>
          </cell>
          <cell r="D2257">
            <v>8</v>
          </cell>
          <cell r="E2257">
            <v>23.18</v>
          </cell>
          <cell r="F2257">
            <v>185.44</v>
          </cell>
        </row>
        <row r="2258">
          <cell r="A2258">
            <v>6115</v>
          </cell>
          <cell r="B2258" t="str">
            <v>AJUDANTE</v>
          </cell>
          <cell r="C2258" t="str">
            <v xml:space="preserve">H </v>
          </cell>
          <cell r="D2258">
            <v>3.2</v>
          </cell>
          <cell r="E2258">
            <v>5.2</v>
          </cell>
          <cell r="F2258">
            <v>16.64</v>
          </cell>
        </row>
        <row r="2259">
          <cell r="A2259">
            <v>72678</v>
          </cell>
          <cell r="B2259" t="str">
            <v>NIPLE DE ACO GALVANIZADO 2", PINTADO DE VERMELHO - FORNECIMENTO E INSTALACAO</v>
          </cell>
          <cell r="C2259" t="str">
            <v xml:space="preserve">UN </v>
          </cell>
          <cell r="D2259">
            <v>10</v>
          </cell>
          <cell r="E2259">
            <v>21.22</v>
          </cell>
          <cell r="F2259">
            <v>212.23</v>
          </cell>
        </row>
        <row r="2260">
          <cell r="A2260">
            <v>2696</v>
          </cell>
          <cell r="B2260" t="str">
            <v>ENCANADOR OU BOMBEIRO HIDRAULICO</v>
          </cell>
          <cell r="C2260" t="str">
            <v xml:space="preserve">H </v>
          </cell>
          <cell r="D2260">
            <v>3.8</v>
          </cell>
          <cell r="E2260">
            <v>7.94</v>
          </cell>
          <cell r="F2260">
            <v>30.17</v>
          </cell>
        </row>
        <row r="2261">
          <cell r="A2261">
            <v>4181</v>
          </cell>
          <cell r="B2261" t="str">
            <v>NIPEL FERRO GALV ROSCA 2"</v>
          </cell>
          <cell r="C2261" t="str">
            <v xml:space="preserve">UN </v>
          </cell>
          <cell r="D2261">
            <v>10</v>
          </cell>
          <cell r="E2261">
            <v>16.23</v>
          </cell>
          <cell r="F2261">
            <v>162.30000000000001</v>
          </cell>
        </row>
        <row r="2262">
          <cell r="A2262">
            <v>6115</v>
          </cell>
          <cell r="B2262" t="str">
            <v>AJUDANTE</v>
          </cell>
          <cell r="C2262" t="str">
            <v xml:space="preserve">H </v>
          </cell>
          <cell r="D2262">
            <v>3.8</v>
          </cell>
          <cell r="E2262">
            <v>5.2</v>
          </cell>
          <cell r="F2262">
            <v>19.760000000000002</v>
          </cell>
        </row>
        <row r="2263">
          <cell r="A2263" t="str">
            <v xml:space="preserve">72714A </v>
          </cell>
          <cell r="B2263" t="str">
            <v>TE DE ACO GALVANIZADO 1", PINTADO DE VERMELHO - FORNECIMENTO E INSTALACAO</v>
          </cell>
          <cell r="C2263" t="str">
            <v xml:space="preserve">UN </v>
          </cell>
          <cell r="D2263">
            <v>2</v>
          </cell>
          <cell r="E2263">
            <v>17.09</v>
          </cell>
          <cell r="F2263">
            <v>34.18</v>
          </cell>
        </row>
        <row r="2264">
          <cell r="A2264">
            <v>2696</v>
          </cell>
          <cell r="B2264" t="str">
            <v>ENCANADOR OU BOMBEIRO HIDRAULICO</v>
          </cell>
          <cell r="C2264" t="str">
            <v xml:space="preserve">H </v>
          </cell>
          <cell r="D2264">
            <v>0.84</v>
          </cell>
          <cell r="E2264">
            <v>7.94</v>
          </cell>
          <cell r="F2264">
            <v>6.67</v>
          </cell>
        </row>
        <row r="2265">
          <cell r="A2265">
            <v>6115</v>
          </cell>
          <cell r="B2265" t="str">
            <v>AJUDANTE</v>
          </cell>
          <cell r="C2265" t="str">
            <v xml:space="preserve">H </v>
          </cell>
          <cell r="D2265">
            <v>0.84</v>
          </cell>
          <cell r="E2265">
            <v>5.2</v>
          </cell>
          <cell r="F2265">
            <v>4.37</v>
          </cell>
        </row>
        <row r="2266">
          <cell r="A2266">
            <v>6323</v>
          </cell>
          <cell r="B2266" t="str">
            <v>TE FERRO GALVANIZADO 90G 1"</v>
          </cell>
          <cell r="C2266" t="str">
            <v xml:space="preserve">UN </v>
          </cell>
          <cell r="D2266">
            <v>2</v>
          </cell>
          <cell r="E2266">
            <v>9.0399999999999991</v>
          </cell>
          <cell r="F2266">
            <v>18.079999999999998</v>
          </cell>
        </row>
        <row r="2267">
          <cell r="A2267" t="str">
            <v>73924/001</v>
          </cell>
          <cell r="B2267" t="str">
            <v>PINTURA ESMALTE BRILHANTE, DUAS DEMAOS, PARA FERRO</v>
          </cell>
          <cell r="C2267" t="str">
            <v xml:space="preserve">M2 </v>
          </cell>
          <cell r="D2267">
            <v>0.4</v>
          </cell>
          <cell r="E2267">
            <v>12.66</v>
          </cell>
          <cell r="F2267">
            <v>5.0599999999999996</v>
          </cell>
        </row>
        <row r="2268">
          <cell r="A2268" t="str">
            <v xml:space="preserve">72715A </v>
          </cell>
          <cell r="B2268" t="str">
            <v>TE DE ACO GALVANIZADO 2.1/2", PINTADO DE VERMELHO - FORNECIMENTO E INSTALACAO</v>
          </cell>
          <cell r="C2268" t="str">
            <v xml:space="preserve">UN </v>
          </cell>
          <cell r="D2268">
            <v>2</v>
          </cell>
          <cell r="E2268">
            <v>64.61</v>
          </cell>
          <cell r="F2268">
            <v>129.22</v>
          </cell>
        </row>
        <row r="2269">
          <cell r="A2269">
            <v>2696</v>
          </cell>
          <cell r="B2269" t="str">
            <v>ENCANADOR OU BOMBEIRO HIDRAULICO</v>
          </cell>
          <cell r="C2269" t="str">
            <v xml:space="preserve">H </v>
          </cell>
          <cell r="D2269">
            <v>1.7</v>
          </cell>
          <cell r="E2269">
            <v>7.94</v>
          </cell>
          <cell r="F2269">
            <v>13.5</v>
          </cell>
        </row>
        <row r="2270">
          <cell r="A2270">
            <v>6115</v>
          </cell>
          <cell r="B2270" t="str">
            <v>AJUDANTE</v>
          </cell>
          <cell r="C2270" t="str">
            <v xml:space="preserve">H </v>
          </cell>
          <cell r="D2270">
            <v>1.7</v>
          </cell>
          <cell r="E2270">
            <v>5.2</v>
          </cell>
          <cell r="F2270">
            <v>8.84</v>
          </cell>
        </row>
        <row r="2271">
          <cell r="A2271">
            <v>6299</v>
          </cell>
          <cell r="B2271" t="str">
            <v>TE FERRO GALVANIZADO 90G 2.1/2"</v>
          </cell>
          <cell r="C2271" t="str">
            <v xml:space="preserve">UN </v>
          </cell>
          <cell r="D2271">
            <v>2</v>
          </cell>
          <cell r="E2271">
            <v>50.91</v>
          </cell>
          <cell r="F2271">
            <v>101.82</v>
          </cell>
        </row>
        <row r="2272">
          <cell r="A2272" t="str">
            <v>73924/001</v>
          </cell>
          <cell r="B2272" t="str">
            <v>PINTURA ESMALTE BRILHANTE, DUAS DEMAOS, PARA FERRO</v>
          </cell>
          <cell r="C2272" t="str">
            <v xml:space="preserve">M2 </v>
          </cell>
          <cell r="D2272">
            <v>0.4</v>
          </cell>
          <cell r="E2272">
            <v>12.66</v>
          </cell>
          <cell r="F2272">
            <v>5.0599999999999996</v>
          </cell>
        </row>
        <row r="2273">
          <cell r="A2273" t="str">
            <v xml:space="preserve">72716A </v>
          </cell>
          <cell r="B2273" t="str">
            <v>TE DE ACO GALVANIZADO 2", PINTADO DE VERMELHO - FORNECIMENTO E INSTALACAO</v>
          </cell>
          <cell r="C2273" t="str">
            <v xml:space="preserve">UN </v>
          </cell>
          <cell r="D2273">
            <v>3</v>
          </cell>
          <cell r="E2273">
            <v>41.95</v>
          </cell>
          <cell r="F2273">
            <v>125.86</v>
          </cell>
        </row>
        <row r="2274">
          <cell r="A2274">
            <v>2696</v>
          </cell>
          <cell r="B2274" t="str">
            <v>ENCANADOR OU BOMBEIRO HIDRAULICO</v>
          </cell>
          <cell r="C2274" t="str">
            <v xml:space="preserve">H </v>
          </cell>
          <cell r="D2274">
            <v>2.4</v>
          </cell>
          <cell r="E2274">
            <v>7.94</v>
          </cell>
          <cell r="F2274">
            <v>19.059999999999999</v>
          </cell>
        </row>
        <row r="2275">
          <cell r="A2275">
            <v>6115</v>
          </cell>
          <cell r="B2275" t="str">
            <v>AJUDANTE</v>
          </cell>
          <cell r="C2275" t="str">
            <v xml:space="preserve">H </v>
          </cell>
          <cell r="D2275">
            <v>2.4</v>
          </cell>
          <cell r="E2275">
            <v>5.2</v>
          </cell>
          <cell r="F2275">
            <v>12.48</v>
          </cell>
        </row>
        <row r="2276">
          <cell r="A2276">
            <v>6298</v>
          </cell>
          <cell r="B2276" t="str">
            <v>TE FERRO GALVANIZADO 90G 2"</v>
          </cell>
          <cell r="C2276" t="str">
            <v xml:space="preserve">UN </v>
          </cell>
          <cell r="D2276">
            <v>3</v>
          </cell>
          <cell r="E2276">
            <v>28.91</v>
          </cell>
          <cell r="F2276">
            <v>86.73</v>
          </cell>
        </row>
        <row r="2277">
          <cell r="A2277" t="str">
            <v>73924/001</v>
          </cell>
          <cell r="B2277" t="str">
            <v>PINTURA ESMALTE BRILHANTE, DUAS DEMAOS, PARA FERRO</v>
          </cell>
          <cell r="C2277" t="str">
            <v xml:space="preserve">M2 </v>
          </cell>
          <cell r="D2277">
            <v>0.6</v>
          </cell>
          <cell r="E2277">
            <v>12.66</v>
          </cell>
          <cell r="F2277">
            <v>7.6</v>
          </cell>
        </row>
        <row r="2278">
          <cell r="A2278" t="str">
            <v xml:space="preserve">73775/001 </v>
          </cell>
          <cell r="B2278" t="str">
            <v>EXTINTOR INCENDIO TP PO QUIMICO 4KG FORNECIMENTO E COLOCACAO</v>
          </cell>
          <cell r="C2278" t="str">
            <v xml:space="preserve">UN </v>
          </cell>
          <cell r="D2278">
            <v>4</v>
          </cell>
          <cell r="E2278">
            <v>131.53</v>
          </cell>
          <cell r="F2278">
            <v>526.12</v>
          </cell>
        </row>
        <row r="2279">
          <cell r="A2279">
            <v>10891</v>
          </cell>
          <cell r="B2279" t="str">
            <v>EXTINTOR DE INCENDIO C/ CARGA DE PO QUIMICO SECO PQS 4KG</v>
          </cell>
          <cell r="C2279" t="str">
            <v xml:space="preserve">UN </v>
          </cell>
          <cell r="D2279">
            <v>4</v>
          </cell>
          <cell r="E2279">
            <v>124.96</v>
          </cell>
          <cell r="F2279">
            <v>499.84</v>
          </cell>
        </row>
        <row r="2280">
          <cell r="A2280">
            <v>4750</v>
          </cell>
          <cell r="B2280" t="str">
            <v>PEDREIRO</v>
          </cell>
          <cell r="C2280" t="str">
            <v xml:space="preserve">H </v>
          </cell>
          <cell r="D2280">
            <v>2</v>
          </cell>
          <cell r="E2280">
            <v>7.94</v>
          </cell>
          <cell r="F2280">
            <v>15.88</v>
          </cell>
        </row>
        <row r="2281">
          <cell r="A2281">
            <v>6111</v>
          </cell>
          <cell r="B2281" t="str">
            <v>SERVENTE OU OPERARIO NAO QUALIFICADO</v>
          </cell>
          <cell r="C2281" t="str">
            <v xml:space="preserve">H </v>
          </cell>
          <cell r="D2281">
            <v>2</v>
          </cell>
          <cell r="E2281">
            <v>5.2</v>
          </cell>
          <cell r="F2281">
            <v>10.4</v>
          </cell>
        </row>
        <row r="2282">
          <cell r="A2282" t="str">
            <v xml:space="preserve">73786/002A </v>
          </cell>
          <cell r="B2282" t="str">
            <v>TUBO DE AÇO GALVANIZADO, SEM CONEXÕES COM COSTURA Ø25MM (1") - FORNECIMENTO E INSTALAÇÃO</v>
          </cell>
          <cell r="C2282" t="str">
            <v xml:space="preserve">M </v>
          </cell>
          <cell r="D2282">
            <v>6</v>
          </cell>
          <cell r="E2282">
            <v>20.67</v>
          </cell>
          <cell r="F2282">
            <v>124.04</v>
          </cell>
        </row>
        <row r="2283">
          <cell r="A2283">
            <v>21010</v>
          </cell>
          <cell r="B2283" t="str">
            <v>TUBO ACO GALV C/ COSTURA NBR 5580 CLASSE LEVE DN 25MM ( 1" ) E = 2,65MM - 2,11KG/M</v>
          </cell>
          <cell r="C2283" t="str">
            <v xml:space="preserve">M </v>
          </cell>
          <cell r="D2283">
            <v>6.6</v>
          </cell>
          <cell r="E2283">
            <v>13.43</v>
          </cell>
          <cell r="F2283">
            <v>88.64</v>
          </cell>
        </row>
        <row r="2284">
          <cell r="A2284">
            <v>2696</v>
          </cell>
          <cell r="B2284" t="str">
            <v>ENCANADOR OU BOMBEIRO HIDRAULICO</v>
          </cell>
          <cell r="C2284" t="str">
            <v xml:space="preserve">H </v>
          </cell>
          <cell r="D2284">
            <v>0.96</v>
          </cell>
          <cell r="E2284">
            <v>7.94</v>
          </cell>
          <cell r="F2284">
            <v>7.62</v>
          </cell>
        </row>
        <row r="2285">
          <cell r="A2285">
            <v>6111</v>
          </cell>
          <cell r="B2285" t="str">
            <v>SERVENTE OU OPERARIO NAO QUALIFICADO</v>
          </cell>
          <cell r="C2285" t="str">
            <v xml:space="preserve">H </v>
          </cell>
          <cell r="D2285">
            <v>0.96</v>
          </cell>
          <cell r="E2285">
            <v>5.2</v>
          </cell>
          <cell r="F2285">
            <v>4.99</v>
          </cell>
        </row>
        <row r="2286">
          <cell r="A2286" t="str">
            <v>73924/001</v>
          </cell>
          <cell r="B2286" t="str">
            <v>PINTURA ESMALTE BRILHANTE, DUAS DEMAOS, PARA FERRO</v>
          </cell>
          <cell r="C2286" t="str">
            <v xml:space="preserve">M2 </v>
          </cell>
          <cell r="D2286">
            <v>1.8</v>
          </cell>
          <cell r="E2286">
            <v>12.66</v>
          </cell>
          <cell r="F2286">
            <v>22.79</v>
          </cell>
        </row>
        <row r="2287">
          <cell r="A2287" t="str">
            <v xml:space="preserve">73786/005 </v>
          </cell>
          <cell r="B2287" t="str">
            <v>TUBO DE AÇO GALVANIZADO, SEM CONEXÕES COM COSTURA Ø50MM (2") - FORNECIMENTO E INSTALAÇÃO</v>
          </cell>
          <cell r="C2287" t="str">
            <v xml:space="preserve">M </v>
          </cell>
          <cell r="D2287">
            <v>66</v>
          </cell>
          <cell r="E2287">
            <v>45.24</v>
          </cell>
          <cell r="F2287">
            <v>2985.97</v>
          </cell>
        </row>
        <row r="2288">
          <cell r="A2288">
            <v>2696</v>
          </cell>
          <cell r="B2288" t="str">
            <v>ENCANADOR OU BOMBEIRO HIDRAULICO</v>
          </cell>
          <cell r="C2288" t="str">
            <v xml:space="preserve">H </v>
          </cell>
          <cell r="D2288">
            <v>16.5</v>
          </cell>
          <cell r="E2288">
            <v>7.94</v>
          </cell>
          <cell r="F2288">
            <v>131.01</v>
          </cell>
        </row>
        <row r="2289">
          <cell r="A2289">
            <v>6111</v>
          </cell>
          <cell r="B2289" t="str">
            <v>SERVENTE OU OPERARIO NAO QUALIFICADO</v>
          </cell>
          <cell r="C2289" t="str">
            <v xml:space="preserve">H </v>
          </cell>
          <cell r="D2289">
            <v>16.5</v>
          </cell>
          <cell r="E2289">
            <v>5.2</v>
          </cell>
          <cell r="F2289">
            <v>85.8</v>
          </cell>
        </row>
        <row r="2290">
          <cell r="A2290" t="str">
            <v>73924/001</v>
          </cell>
          <cell r="B2290" t="str">
            <v>PINTURA ESMALTE BRILHANTE, DUAS DEMAOS, PARA FERRO</v>
          </cell>
          <cell r="C2290" t="str">
            <v xml:space="preserve">M2 </v>
          </cell>
          <cell r="D2290">
            <v>19.8</v>
          </cell>
          <cell r="E2290">
            <v>12.66</v>
          </cell>
          <cell r="F2290">
            <v>250.66</v>
          </cell>
        </row>
        <row r="2291">
          <cell r="A2291">
            <v>7696</v>
          </cell>
          <cell r="B2291" t="str">
            <v>TUBO ACO GALV C/ COSTURA DIN 2440/NBR 5580 CLASSE MEDIA DN 2" (50MM) E=3,65MM - 5,10KG/M</v>
          </cell>
          <cell r="C2291" t="str">
            <v xml:space="preserve">M </v>
          </cell>
          <cell r="D2291">
            <v>72.599999999999994</v>
          </cell>
          <cell r="E2291">
            <v>34.69</v>
          </cell>
          <cell r="F2291">
            <v>2518.4899999999998</v>
          </cell>
        </row>
        <row r="2292">
          <cell r="A2292" t="str">
            <v xml:space="preserve">73786/006 </v>
          </cell>
          <cell r="B2292" t="str">
            <v>TUBO DE AÇO GALVANIZADO, SEM CONEXÕES COM COSTURA Ø65MM (2.1/2") - FORNECIMENTO E INSTALAÇÃO</v>
          </cell>
          <cell r="C2292" t="str">
            <v xml:space="preserve">M </v>
          </cell>
          <cell r="D2292">
            <v>8</v>
          </cell>
          <cell r="E2292">
            <v>57.96</v>
          </cell>
          <cell r="F2292">
            <v>463.65</v>
          </cell>
        </row>
        <row r="2293">
          <cell r="A2293">
            <v>2696</v>
          </cell>
          <cell r="B2293" t="str">
            <v>ENCANADOR OU BOMBEIRO HIDRAULICO</v>
          </cell>
          <cell r="C2293" t="str">
            <v xml:space="preserve">H </v>
          </cell>
          <cell r="D2293">
            <v>2.2400000000000002</v>
          </cell>
          <cell r="E2293">
            <v>7.94</v>
          </cell>
          <cell r="F2293">
            <v>17.79</v>
          </cell>
        </row>
        <row r="2294">
          <cell r="A2294">
            <v>6111</v>
          </cell>
          <cell r="B2294" t="str">
            <v>SERVENTE OU OPERARIO NAO QUALIFICADO</v>
          </cell>
          <cell r="C2294" t="str">
            <v xml:space="preserve">H </v>
          </cell>
          <cell r="D2294">
            <v>2.2400000000000002</v>
          </cell>
          <cell r="E2294">
            <v>5.2</v>
          </cell>
          <cell r="F2294">
            <v>11.65</v>
          </cell>
        </row>
        <row r="2295">
          <cell r="A2295" t="str">
            <v>73924/001</v>
          </cell>
          <cell r="B2295" t="str">
            <v>PINTURA ESMALTE BRILHANTE, DUAS DEMAOS, PARA FERRO</v>
          </cell>
          <cell r="C2295" t="str">
            <v xml:space="preserve">M2 </v>
          </cell>
          <cell r="D2295">
            <v>2.4</v>
          </cell>
          <cell r="E2295">
            <v>12.66</v>
          </cell>
          <cell r="F2295">
            <v>30.38</v>
          </cell>
        </row>
        <row r="2296">
          <cell r="A2296">
            <v>7701</v>
          </cell>
          <cell r="B2296" t="str">
            <v>TUBO ACO GALV C/ COSTURA DIN 2440/NBR 5580 CLASSE MEDIA DN 2.1/2" (65MM) E=3,65MM - 6,51KG/M</v>
          </cell>
          <cell r="C2296" t="str">
            <v xml:space="preserve">M </v>
          </cell>
          <cell r="D2296">
            <v>8.8000000000000007</v>
          </cell>
          <cell r="E2296">
            <v>45.89</v>
          </cell>
          <cell r="F2296">
            <v>403.83</v>
          </cell>
        </row>
        <row r="2297">
          <cell r="A2297" t="str">
            <v xml:space="preserve">73795/005A </v>
          </cell>
          <cell r="B2297" t="str">
            <v>VÁLVULA DE RETENÇÃO VERTICAL Ø 50MM (2"), - FORNECIMENTO E INSTALAÇÃO</v>
          </cell>
          <cell r="C2297" t="str">
            <v xml:space="preserve">UN </v>
          </cell>
          <cell r="D2297">
            <v>2</v>
          </cell>
          <cell r="E2297">
            <v>74.209999999999994</v>
          </cell>
          <cell r="F2297">
            <v>148.43</v>
          </cell>
        </row>
        <row r="2298">
          <cell r="A2298">
            <v>10417</v>
          </cell>
          <cell r="B2298" t="str">
            <v>VALVULA RETENCAO VERTICAL BRONZE (PN-16) 2" 200PSI - EXTREMIDADES C/ ROSCA"</v>
          </cell>
          <cell r="C2298" t="str">
            <v xml:space="preserve">UN </v>
          </cell>
          <cell r="D2298">
            <v>2</v>
          </cell>
          <cell r="E2298">
            <v>64.819999999999993</v>
          </cell>
          <cell r="F2298">
            <v>129.63999999999999</v>
          </cell>
        </row>
        <row r="2299">
          <cell r="A2299">
            <v>14</v>
          </cell>
          <cell r="B2299" t="str">
            <v>ESTOPA OU CORDA ALCATROADA P/ JUNTA DE TUBOS CONCRETO/CERAMICO</v>
          </cell>
          <cell r="C2299" t="str">
            <v xml:space="preserve">KG </v>
          </cell>
          <cell r="D2299">
            <v>0.1</v>
          </cell>
          <cell r="E2299">
            <v>3.93</v>
          </cell>
          <cell r="F2299">
            <v>0.39</v>
          </cell>
        </row>
        <row r="2300">
          <cell r="A2300">
            <v>2696</v>
          </cell>
          <cell r="B2300" t="str">
            <v>ENCANADOR OU BOMBEIRO HIDRAULICO</v>
          </cell>
          <cell r="C2300" t="str">
            <v xml:space="preserve">H </v>
          </cell>
          <cell r="D2300">
            <v>1.4</v>
          </cell>
          <cell r="E2300">
            <v>7.94</v>
          </cell>
          <cell r="F2300">
            <v>11.12</v>
          </cell>
        </row>
        <row r="2301">
          <cell r="A2301">
            <v>6111</v>
          </cell>
          <cell r="B2301" t="str">
            <v>SERVENTE OU OPERARIO NAO QUALIFICADO</v>
          </cell>
          <cell r="C2301" t="str">
            <v xml:space="preserve">H </v>
          </cell>
          <cell r="D2301">
            <v>1.4</v>
          </cell>
          <cell r="E2301">
            <v>5.2</v>
          </cell>
          <cell r="F2301">
            <v>7.28</v>
          </cell>
        </row>
        <row r="2302">
          <cell r="A2302" t="str">
            <v xml:space="preserve">73795/013A </v>
          </cell>
          <cell r="B2302" t="str">
            <v>VÁLVULA DE RETENÇÃO HORIZONTAL Ø 65MM (2.1/2") , AÇO GALVANIZADO - FORNECIMENTO E INSTALAÇÃO</v>
          </cell>
          <cell r="C2302" t="str">
            <v xml:space="preserve">UN </v>
          </cell>
          <cell r="D2302">
            <v>1</v>
          </cell>
          <cell r="E2302">
            <v>176.22</v>
          </cell>
          <cell r="F2302">
            <v>176.22</v>
          </cell>
        </row>
        <row r="2303">
          <cell r="A2303">
            <v>10405</v>
          </cell>
          <cell r="B2303" t="str">
            <v>VALVULA RETENCAO HORIZONTAL BRONZE (PN-25) 2 1/2" 400PSI TAMPA C/ PORCA DE UNIAO - EXTREMIDADES C/ ROSCA"</v>
          </cell>
          <cell r="C2303" t="str">
            <v xml:space="preserve">UN </v>
          </cell>
          <cell r="D2303">
            <v>1</v>
          </cell>
          <cell r="E2303">
            <v>163.19</v>
          </cell>
          <cell r="F2303">
            <v>163.19</v>
          </cell>
        </row>
        <row r="2304">
          <cell r="A2304">
            <v>14</v>
          </cell>
          <cell r="B2304" t="str">
            <v>ESTOPA OU CORDA ALCATROADA P/ JUNTA DE TUBOS CONCRETO/CERAMICO</v>
          </cell>
          <cell r="C2304" t="str">
            <v xml:space="preserve">KG </v>
          </cell>
          <cell r="D2304">
            <v>0.64</v>
          </cell>
          <cell r="E2304">
            <v>3.93</v>
          </cell>
          <cell r="F2304">
            <v>2.52</v>
          </cell>
        </row>
        <row r="2305">
          <cell r="A2305">
            <v>2696</v>
          </cell>
          <cell r="B2305" t="str">
            <v>ENCANADOR OU BOMBEIRO HIDRAULICO</v>
          </cell>
          <cell r="C2305" t="str">
            <v xml:space="preserve">H </v>
          </cell>
          <cell r="D2305">
            <v>0.8</v>
          </cell>
          <cell r="E2305">
            <v>7.94</v>
          </cell>
          <cell r="F2305">
            <v>6.35</v>
          </cell>
        </row>
        <row r="2306">
          <cell r="A2306">
            <v>6111</v>
          </cell>
          <cell r="B2306" t="str">
            <v>SERVENTE OU OPERARIO NAO QUALIFICADO</v>
          </cell>
          <cell r="C2306" t="str">
            <v xml:space="preserve">H </v>
          </cell>
          <cell r="D2306">
            <v>0.8</v>
          </cell>
          <cell r="E2306">
            <v>5.2</v>
          </cell>
          <cell r="F2306">
            <v>4.16</v>
          </cell>
        </row>
        <row r="2307">
          <cell r="A2307" t="str">
            <v xml:space="preserve">73796/005 </v>
          </cell>
          <cell r="B2307" t="str">
            <v>VÁLVULA DE PÉ COM CRIVO Ø 65MM (2.1/2") - FORNECIMENTO E INSTALAÇÃO</v>
          </cell>
          <cell r="C2307" t="str">
            <v xml:space="preserve">UN </v>
          </cell>
          <cell r="D2307">
            <v>2</v>
          </cell>
          <cell r="E2307">
            <v>146.75</v>
          </cell>
          <cell r="F2307">
            <v>293.49</v>
          </cell>
        </row>
        <row r="2308">
          <cell r="A2308">
            <v>10231</v>
          </cell>
          <cell r="B2308" t="str">
            <v>VALVULA PE C/ CRIVO BRONZE 2 1/2"</v>
          </cell>
          <cell r="C2308" t="str">
            <v xml:space="preserve">UN </v>
          </cell>
          <cell r="D2308">
            <v>2</v>
          </cell>
          <cell r="E2308">
            <v>133.72</v>
          </cell>
          <cell r="F2308">
            <v>267.44</v>
          </cell>
        </row>
        <row r="2309">
          <cell r="A2309">
            <v>14</v>
          </cell>
          <cell r="B2309" t="str">
            <v>ESTOPA OU CORDA ALCATROADA P/ JUNTA DE TUBOS CONCRETO/CERAMICO</v>
          </cell>
          <cell r="C2309" t="str">
            <v xml:space="preserve">KG </v>
          </cell>
          <cell r="D2309">
            <v>1.28</v>
          </cell>
          <cell r="E2309">
            <v>3.93</v>
          </cell>
          <cell r="F2309">
            <v>5.03</v>
          </cell>
        </row>
        <row r="2310">
          <cell r="A2310">
            <v>2696</v>
          </cell>
          <cell r="B2310" t="str">
            <v>ENCANADOR OU BOMBEIRO HIDRAULICO</v>
          </cell>
          <cell r="C2310" t="str">
            <v xml:space="preserve">H </v>
          </cell>
          <cell r="D2310">
            <v>1.6</v>
          </cell>
          <cell r="E2310">
            <v>7.94</v>
          </cell>
          <cell r="F2310">
            <v>12.7</v>
          </cell>
        </row>
        <row r="2311">
          <cell r="A2311">
            <v>6111</v>
          </cell>
          <cell r="B2311" t="str">
            <v>SERVENTE OU OPERARIO NAO QUALIFICADO</v>
          </cell>
          <cell r="C2311" t="str">
            <v xml:space="preserve">H </v>
          </cell>
          <cell r="D2311">
            <v>1.6</v>
          </cell>
          <cell r="E2311">
            <v>5.2</v>
          </cell>
          <cell r="F2311">
            <v>8.32</v>
          </cell>
        </row>
        <row r="2312">
          <cell r="A2312" t="str">
            <v xml:space="preserve">73836/001BV </v>
          </cell>
          <cell r="B2312" t="str">
            <v>CONJ.MOTO BOMBA HORIZONTAL KSB MEGANORM 32-200, ROTAÇÃO 1750 RPM, VAZÃO 11,2 M3/H E A.M. DE 20 M.C.A</v>
          </cell>
          <cell r="C2312" t="str">
            <v xml:space="preserve">UN </v>
          </cell>
          <cell r="D2312">
            <v>1</v>
          </cell>
          <cell r="E2312">
            <v>3805.7</v>
          </cell>
          <cell r="F2312">
            <v>3805.7</v>
          </cell>
        </row>
        <row r="2313">
          <cell r="A2313">
            <v>2696</v>
          </cell>
          <cell r="B2313" t="str">
            <v>ENCANADOR OU BOMBEIRO HIDRAULICO</v>
          </cell>
          <cell r="C2313" t="str">
            <v xml:space="preserve">H </v>
          </cell>
          <cell r="D2313">
            <v>5</v>
          </cell>
          <cell r="E2313">
            <v>7.94</v>
          </cell>
          <cell r="F2313">
            <v>39.700000000000003</v>
          </cell>
        </row>
        <row r="2314">
          <cell r="A2314">
            <v>2700</v>
          </cell>
          <cell r="B2314" t="str">
            <v>MONTADOR</v>
          </cell>
          <cell r="C2314" t="str">
            <v xml:space="preserve">H </v>
          </cell>
          <cell r="D2314">
            <v>10</v>
          </cell>
          <cell r="E2314">
            <v>10.86</v>
          </cell>
          <cell r="F2314">
            <v>108.6</v>
          </cell>
        </row>
        <row r="2315">
          <cell r="A2315">
            <v>6116</v>
          </cell>
          <cell r="B2315" t="str">
            <v>AJUDANTE DE ENCANADOR</v>
          </cell>
          <cell r="C2315" t="str">
            <v xml:space="preserve">H </v>
          </cell>
          <cell r="D2315">
            <v>10</v>
          </cell>
          <cell r="E2315">
            <v>5.74</v>
          </cell>
          <cell r="F2315">
            <v>57.4</v>
          </cell>
        </row>
        <row r="2316">
          <cell r="A2316" t="str">
            <v>CT300U</v>
          </cell>
          <cell r="B2316" t="str">
            <v>CONJ.MOTO BOMBA HORIZONTAL KSB MEGANORM 32-200, ROTAÇÃO 1750 RPM, VAZÃO 11,2 M3/H E A.M. DE 20 M.C.A</v>
          </cell>
          <cell r="C2316" t="str">
            <v xml:space="preserve">UN </v>
          </cell>
          <cell r="D2316">
            <v>1</v>
          </cell>
          <cell r="E2316">
            <v>3600</v>
          </cell>
          <cell r="F2316">
            <v>3600</v>
          </cell>
        </row>
        <row r="2317">
          <cell r="A2317" t="str">
            <v xml:space="preserve">73836/001BX </v>
          </cell>
          <cell r="B2317" t="str">
            <v>CONJ.MOTO BOMBA HORIZONTAL KSB MEGANORM 32-200, ROTAÇÃO 1750 RPM, VAZÃO 13 M3/H E A.M. DE 20 M.C.A</v>
          </cell>
          <cell r="C2317" t="str">
            <v xml:space="preserve">UN </v>
          </cell>
          <cell r="D2317">
            <v>2</v>
          </cell>
          <cell r="E2317">
            <v>3805.7</v>
          </cell>
          <cell r="F2317">
            <v>7611.4</v>
          </cell>
        </row>
        <row r="2318">
          <cell r="A2318">
            <v>2696</v>
          </cell>
          <cell r="B2318" t="str">
            <v>ENCANADOR OU BOMBEIRO HIDRAULICO</v>
          </cell>
          <cell r="C2318" t="str">
            <v xml:space="preserve">H </v>
          </cell>
          <cell r="D2318">
            <v>10</v>
          </cell>
          <cell r="E2318">
            <v>7.94</v>
          </cell>
          <cell r="F2318">
            <v>79.400000000000006</v>
          </cell>
        </row>
        <row r="2319">
          <cell r="A2319">
            <v>2700</v>
          </cell>
          <cell r="B2319" t="str">
            <v>MONTADOR</v>
          </cell>
          <cell r="C2319" t="str">
            <v xml:space="preserve">H </v>
          </cell>
          <cell r="D2319">
            <v>20</v>
          </cell>
          <cell r="E2319">
            <v>10.86</v>
          </cell>
          <cell r="F2319">
            <v>217.2</v>
          </cell>
        </row>
        <row r="2320">
          <cell r="A2320">
            <v>6116</v>
          </cell>
          <cell r="B2320" t="str">
            <v>AJUDANTE DE ENCANADOR</v>
          </cell>
          <cell r="C2320" t="str">
            <v xml:space="preserve">H </v>
          </cell>
          <cell r="D2320">
            <v>20</v>
          </cell>
          <cell r="E2320">
            <v>5.74</v>
          </cell>
          <cell r="F2320">
            <v>114.8</v>
          </cell>
        </row>
        <row r="2321">
          <cell r="A2321" t="str">
            <v>CT300V</v>
          </cell>
          <cell r="B2321" t="str">
            <v>CONJ.MOTO BOMBA HORIZONTAL KSB MEGANORM 32-200, ROTAÇÃO 1750 RPM, VAZÃO 13 M3/H E A.M. DE 20 M.C.A</v>
          </cell>
          <cell r="C2321" t="str">
            <v xml:space="preserve">UN </v>
          </cell>
          <cell r="D2321">
            <v>2</v>
          </cell>
          <cell r="E2321">
            <v>3600</v>
          </cell>
          <cell r="F2321">
            <v>7200</v>
          </cell>
        </row>
        <row r="2322">
          <cell r="A2322" t="str">
            <v xml:space="preserve">73870/003A </v>
          </cell>
          <cell r="B2322" t="str">
            <v>VÁLVULA DE ESFERA EM ACO GALVANIZADO Ø 1" - FORNECIMENTO E INSTALAÇÃO</v>
          </cell>
          <cell r="C2322" t="str">
            <v xml:space="preserve">UN </v>
          </cell>
          <cell r="D2322">
            <v>5</v>
          </cell>
          <cell r="E2322">
            <v>42.69</v>
          </cell>
          <cell r="F2322">
            <v>213.46</v>
          </cell>
        </row>
        <row r="2323">
          <cell r="A2323">
            <v>11746</v>
          </cell>
          <cell r="B2323" t="str">
            <v>VALVULA DE ESFERA EM BRONZE REF 1552-B 1" BRUTA</v>
          </cell>
          <cell r="C2323" t="str">
            <v xml:space="preserve">UN </v>
          </cell>
          <cell r="D2323">
            <v>5</v>
          </cell>
          <cell r="E2323">
            <v>34.729999999999997</v>
          </cell>
          <cell r="F2323">
            <v>173.65</v>
          </cell>
        </row>
        <row r="2324">
          <cell r="A2324">
            <v>14</v>
          </cell>
          <cell r="B2324" t="str">
            <v>ESTOPA OU CORDA ALCATROADA P/ JUNTA DE TUBOS CONCRETO/CERAMICO</v>
          </cell>
          <cell r="C2324" t="str">
            <v xml:space="preserve">KG </v>
          </cell>
          <cell r="D2324">
            <v>0.1</v>
          </cell>
          <cell r="E2324">
            <v>3.93</v>
          </cell>
          <cell r="F2324">
            <v>0.39</v>
          </cell>
        </row>
        <row r="2325">
          <cell r="A2325">
            <v>2696</v>
          </cell>
          <cell r="B2325" t="str">
            <v>ENCANADOR OU BOMBEIRO HIDRAULICO</v>
          </cell>
          <cell r="C2325" t="str">
            <v xml:space="preserve">H </v>
          </cell>
          <cell r="D2325">
            <v>3</v>
          </cell>
          <cell r="E2325">
            <v>7.94</v>
          </cell>
          <cell r="F2325">
            <v>23.82</v>
          </cell>
        </row>
        <row r="2326">
          <cell r="A2326">
            <v>6111</v>
          </cell>
          <cell r="B2326" t="str">
            <v>SERVENTE OU OPERARIO NAO QUALIFICADO</v>
          </cell>
          <cell r="C2326" t="str">
            <v xml:space="preserve">H </v>
          </cell>
          <cell r="D2326">
            <v>3</v>
          </cell>
          <cell r="E2326">
            <v>5.2</v>
          </cell>
          <cell r="F2326">
            <v>15.6</v>
          </cell>
        </row>
        <row r="2327">
          <cell r="A2327" t="str">
            <v xml:space="preserve">85021A </v>
          </cell>
          <cell r="B2327" t="str">
            <v>MANGUEIRA SEMI-RIGIDA,25M</v>
          </cell>
          <cell r="C2327" t="str">
            <v xml:space="preserve">CJ </v>
          </cell>
          <cell r="D2327">
            <v>2</v>
          </cell>
          <cell r="E2327">
            <v>279.06</v>
          </cell>
          <cell r="F2327">
            <v>558.12</v>
          </cell>
        </row>
        <row r="2328">
          <cell r="A2328">
            <v>2696</v>
          </cell>
          <cell r="B2328" t="str">
            <v>ENCANADOR OU BOMBEIRO HIDRAULICO</v>
          </cell>
          <cell r="C2328" t="str">
            <v xml:space="preserve">H </v>
          </cell>
          <cell r="D2328">
            <v>0.1666</v>
          </cell>
          <cell r="E2328">
            <v>7.94</v>
          </cell>
          <cell r="F2328">
            <v>1.32</v>
          </cell>
        </row>
        <row r="2329">
          <cell r="A2329" t="str">
            <v>CT501</v>
          </cell>
          <cell r="B2329" t="str">
            <v>MANGUEIRA SEMI-RIGIDA,25M</v>
          </cell>
          <cell r="C2329" t="str">
            <v xml:space="preserve">UN </v>
          </cell>
          <cell r="D2329">
            <v>2</v>
          </cell>
          <cell r="E2329">
            <v>278.39999999999998</v>
          </cell>
          <cell r="F2329">
            <v>556.79999999999995</v>
          </cell>
        </row>
        <row r="2330">
          <cell r="A2330" t="str">
            <v xml:space="preserve">85025AG </v>
          </cell>
          <cell r="B2330" t="str">
            <v>ESGUICHO TRONCO CÔNICO 1.1/2" (13 MM)</v>
          </cell>
          <cell r="C2330" t="str">
            <v xml:space="preserve">UN </v>
          </cell>
          <cell r="D2330">
            <v>2</v>
          </cell>
          <cell r="E2330">
            <v>28.15</v>
          </cell>
          <cell r="F2330">
            <v>56.3</v>
          </cell>
        </row>
        <row r="2331">
          <cell r="A2331">
            <v>10902</v>
          </cell>
          <cell r="B2331" t="str">
            <v>ESGUICHO EM LATAO JATO SOLIDO P/ INSTALACAO PREDIAL COMBATE A INCENDIO ENGATE RAPIDO 1 1/2" X 13MM</v>
          </cell>
          <cell r="C2331" t="str">
            <v xml:space="preserve">UN </v>
          </cell>
          <cell r="D2331">
            <v>2</v>
          </cell>
          <cell r="E2331">
            <v>27.49</v>
          </cell>
          <cell r="F2331">
            <v>54.98</v>
          </cell>
        </row>
        <row r="2332">
          <cell r="A2332">
            <v>2696</v>
          </cell>
          <cell r="B2332" t="str">
            <v>ENCANADOR OU BOMBEIRO HIDRAULICO</v>
          </cell>
          <cell r="C2332" t="str">
            <v xml:space="preserve">H </v>
          </cell>
          <cell r="D2332">
            <v>0.1666</v>
          </cell>
          <cell r="E2332">
            <v>7.94</v>
          </cell>
          <cell r="F2332">
            <v>1.32</v>
          </cell>
        </row>
        <row r="2333">
          <cell r="A2333" t="str">
            <v xml:space="preserve">85027A </v>
          </cell>
          <cell r="B2333" t="str">
            <v>ADAPTADOR STORZ COM ROSCA (P/ REGISTRO DE 2 1/2" E MANGUEIRA DE 1 1/2")</v>
          </cell>
          <cell r="C2333" t="str">
            <v xml:space="preserve">UN </v>
          </cell>
          <cell r="D2333">
            <v>3</v>
          </cell>
          <cell r="E2333">
            <v>46.91</v>
          </cell>
          <cell r="F2333">
            <v>140.72999999999999</v>
          </cell>
        </row>
        <row r="2334">
          <cell r="A2334">
            <v>2696</v>
          </cell>
          <cell r="B2334" t="str">
            <v>ENCANADOR OU BOMBEIRO HIDRAULICO</v>
          </cell>
          <cell r="C2334" t="str">
            <v xml:space="preserve">H </v>
          </cell>
          <cell r="D2334">
            <v>3</v>
          </cell>
          <cell r="E2334">
            <v>7.94</v>
          </cell>
          <cell r="F2334">
            <v>23.82</v>
          </cell>
        </row>
        <row r="2335">
          <cell r="A2335" t="str">
            <v>CT504</v>
          </cell>
          <cell r="B2335" t="str">
            <v>ADAPTADOR STORZ COM ROSCA (P/ REGISTRO DE 2 1/2" E MANGUEIRA DE 1 1/2")</v>
          </cell>
          <cell r="C2335" t="str">
            <v xml:space="preserve">UN </v>
          </cell>
          <cell r="D2335">
            <v>3</v>
          </cell>
          <cell r="E2335">
            <v>38.97</v>
          </cell>
          <cell r="F2335">
            <v>116.91</v>
          </cell>
        </row>
        <row r="2336">
          <cell r="A2336" t="str">
            <v xml:space="preserve">85031AG </v>
          </cell>
          <cell r="B2336" t="str">
            <v>VALVULA DE GLOBO ANGULAR 45G, A.G., 2 1/2"</v>
          </cell>
          <cell r="C2336" t="str">
            <v xml:space="preserve">UN </v>
          </cell>
          <cell r="D2336">
            <v>3</v>
          </cell>
          <cell r="E2336">
            <v>93.31</v>
          </cell>
          <cell r="F2336">
            <v>279.94</v>
          </cell>
        </row>
        <row r="2337">
          <cell r="A2337">
            <v>2696</v>
          </cell>
          <cell r="B2337" t="str">
            <v>ENCANADOR OU BOMBEIRO HIDRAULICO</v>
          </cell>
          <cell r="C2337" t="str">
            <v xml:space="preserve">H </v>
          </cell>
          <cell r="D2337">
            <v>1.5</v>
          </cell>
          <cell r="E2337">
            <v>7.94</v>
          </cell>
          <cell r="F2337">
            <v>11.91</v>
          </cell>
        </row>
        <row r="2338">
          <cell r="A2338">
            <v>3146</v>
          </cell>
          <cell r="B2338" t="str">
            <v>FITA VEDA ROSCA EM ROLOS 18MMX10M</v>
          </cell>
          <cell r="C2338" t="str">
            <v xml:space="preserve">UN </v>
          </cell>
          <cell r="D2338">
            <v>0.3</v>
          </cell>
          <cell r="E2338">
            <v>1.74</v>
          </cell>
          <cell r="F2338">
            <v>0.52</v>
          </cell>
        </row>
        <row r="2339">
          <cell r="A2339">
            <v>6116</v>
          </cell>
          <cell r="B2339" t="str">
            <v>AJUDANTE DE ENCANADOR</v>
          </cell>
          <cell r="C2339" t="str">
            <v xml:space="preserve">H </v>
          </cell>
          <cell r="D2339">
            <v>1.5</v>
          </cell>
          <cell r="E2339">
            <v>5.74</v>
          </cell>
          <cell r="F2339">
            <v>8.61</v>
          </cell>
        </row>
        <row r="2340">
          <cell r="A2340" t="str">
            <v>CT505</v>
          </cell>
          <cell r="B2340" t="str">
            <v>VALVULA DE GLOBO ANGULAR 45G, A.G., 2 1/2"</v>
          </cell>
          <cell r="C2340" t="str">
            <v xml:space="preserve">UN </v>
          </cell>
          <cell r="D2340">
            <v>3</v>
          </cell>
          <cell r="E2340">
            <v>86.3</v>
          </cell>
          <cell r="F2340">
            <v>258.89999999999998</v>
          </cell>
        </row>
        <row r="2341">
          <cell r="A2341" t="str">
            <v xml:space="preserve">85031B </v>
          </cell>
          <cell r="B2341" t="str">
            <v>VALVULA DE BLOQUEIO, A.G., 2 1/2"</v>
          </cell>
          <cell r="C2341" t="str">
            <v xml:space="preserve">UN </v>
          </cell>
          <cell r="D2341">
            <v>2</v>
          </cell>
          <cell r="E2341">
            <v>128.57</v>
          </cell>
          <cell r="F2341">
            <v>257.14999999999998</v>
          </cell>
        </row>
        <row r="2342">
          <cell r="A2342">
            <v>2696</v>
          </cell>
          <cell r="B2342" t="str">
            <v>ENCANADOR OU BOMBEIRO HIDRAULICO</v>
          </cell>
          <cell r="C2342" t="str">
            <v xml:space="preserve">H </v>
          </cell>
          <cell r="D2342">
            <v>1</v>
          </cell>
          <cell r="E2342">
            <v>7.94</v>
          </cell>
          <cell r="F2342">
            <v>7.94</v>
          </cell>
        </row>
        <row r="2343">
          <cell r="A2343">
            <v>3146</v>
          </cell>
          <cell r="B2343" t="str">
            <v>FITA VEDA ROSCA EM ROLOS 18MMX10M</v>
          </cell>
          <cell r="C2343" t="str">
            <v xml:space="preserve">UN </v>
          </cell>
          <cell r="D2343">
            <v>0.2</v>
          </cell>
          <cell r="E2343">
            <v>1.74</v>
          </cell>
          <cell r="F2343">
            <v>0.35</v>
          </cell>
        </row>
        <row r="2344">
          <cell r="A2344">
            <v>6116</v>
          </cell>
          <cell r="B2344" t="str">
            <v>AJUDANTE DE ENCANADOR</v>
          </cell>
          <cell r="C2344" t="str">
            <v xml:space="preserve">H </v>
          </cell>
          <cell r="D2344">
            <v>1</v>
          </cell>
          <cell r="E2344">
            <v>5.74</v>
          </cell>
          <cell r="F2344">
            <v>5.74</v>
          </cell>
        </row>
        <row r="2345">
          <cell r="A2345" t="str">
            <v>CT515</v>
          </cell>
          <cell r="B2345" t="str">
            <v>VÁLVULA DE BLOQUEIO 2", A.G.</v>
          </cell>
          <cell r="C2345" t="str">
            <v xml:space="preserve">UN </v>
          </cell>
          <cell r="D2345">
            <v>2</v>
          </cell>
          <cell r="E2345">
            <v>121.56</v>
          </cell>
          <cell r="F2345">
            <v>243.12</v>
          </cell>
        </row>
        <row r="2346">
          <cell r="A2346" t="str">
            <v xml:space="preserve">85035AG </v>
          </cell>
          <cell r="B2346" t="str">
            <v>TAMPA CEGO STORZ COM CORRENTE E CHAVE STORZ, P/ MANGUEIRA DE 40M</v>
          </cell>
          <cell r="C2346" t="str">
            <v xml:space="preserve">UN </v>
          </cell>
          <cell r="D2346">
            <v>3</v>
          </cell>
          <cell r="E2346">
            <v>58.95</v>
          </cell>
          <cell r="F2346">
            <v>176.85</v>
          </cell>
        </row>
        <row r="2347">
          <cell r="A2347">
            <v>2696</v>
          </cell>
          <cell r="B2347" t="str">
            <v>ENCANADOR OU BOMBEIRO HIDRAULICO</v>
          </cell>
          <cell r="C2347" t="str">
            <v xml:space="preserve">H </v>
          </cell>
          <cell r="D2347">
            <v>0.45</v>
          </cell>
          <cell r="E2347">
            <v>7.94</v>
          </cell>
          <cell r="F2347">
            <v>3.57</v>
          </cell>
        </row>
        <row r="2348">
          <cell r="A2348" t="str">
            <v>CT502</v>
          </cell>
          <cell r="B2348" t="str">
            <v>TAMPA CEGO STORZ COM CORRENTE</v>
          </cell>
          <cell r="C2348" t="str">
            <v xml:space="preserve">UN </v>
          </cell>
          <cell r="D2348">
            <v>3</v>
          </cell>
          <cell r="E2348">
            <v>47.32</v>
          </cell>
          <cell r="F2348">
            <v>141.96</v>
          </cell>
        </row>
        <row r="2349">
          <cell r="A2349" t="str">
            <v>CT503</v>
          </cell>
          <cell r="B2349" t="str">
            <v>CHAVE STORZ</v>
          </cell>
          <cell r="C2349" t="str">
            <v xml:space="preserve">UN </v>
          </cell>
          <cell r="D2349">
            <v>3</v>
          </cell>
          <cell r="E2349">
            <v>10.44</v>
          </cell>
          <cell r="F2349">
            <v>31.32</v>
          </cell>
        </row>
        <row r="2350">
          <cell r="A2350">
            <v>85039</v>
          </cell>
          <cell r="B2350" t="str">
            <v>PRESSOSTATO 50 A 80 PSI</v>
          </cell>
          <cell r="C2350" t="str">
            <v xml:space="preserve">UN </v>
          </cell>
          <cell r="D2350">
            <v>3</v>
          </cell>
          <cell r="E2350">
            <v>67.900000000000006</v>
          </cell>
          <cell r="F2350">
            <v>203.69</v>
          </cell>
        </row>
        <row r="2351">
          <cell r="A2351">
            <v>2696</v>
          </cell>
          <cell r="B2351" t="str">
            <v>ENCANADOR OU BOMBEIRO HIDRAULICO</v>
          </cell>
          <cell r="C2351" t="str">
            <v xml:space="preserve">H </v>
          </cell>
          <cell r="D2351">
            <v>1.95</v>
          </cell>
          <cell r="E2351">
            <v>7.94</v>
          </cell>
          <cell r="F2351">
            <v>15.48</v>
          </cell>
        </row>
        <row r="2352">
          <cell r="A2352">
            <v>3146</v>
          </cell>
          <cell r="B2352" t="str">
            <v>FITA VEDA ROSCA EM ROLOS 18MMX10M</v>
          </cell>
          <cell r="C2352" t="str">
            <v xml:space="preserve">UN </v>
          </cell>
          <cell r="D2352">
            <v>0.3</v>
          </cell>
          <cell r="E2352">
            <v>1.74</v>
          </cell>
          <cell r="F2352">
            <v>0.52</v>
          </cell>
        </row>
        <row r="2353">
          <cell r="A2353">
            <v>6116</v>
          </cell>
          <cell r="B2353" t="str">
            <v>AJUDANTE DE ENCANADOR</v>
          </cell>
          <cell r="C2353" t="str">
            <v xml:space="preserve">H </v>
          </cell>
          <cell r="D2353">
            <v>1.95</v>
          </cell>
          <cell r="E2353">
            <v>5.74</v>
          </cell>
          <cell r="F2353">
            <v>11.19</v>
          </cell>
        </row>
        <row r="2354">
          <cell r="A2354" t="str">
            <v>AG12785</v>
          </cell>
          <cell r="B2354" t="str">
            <v>PRESSOSTATO 50 A 80 PSI</v>
          </cell>
          <cell r="C2354" t="str">
            <v xml:space="preserve">UN </v>
          </cell>
          <cell r="D2354">
            <v>3</v>
          </cell>
          <cell r="E2354">
            <v>58.83</v>
          </cell>
          <cell r="F2354">
            <v>176.49</v>
          </cell>
        </row>
        <row r="2355">
          <cell r="A2355" t="str">
            <v xml:space="preserve">85065A </v>
          </cell>
          <cell r="B2355" t="str">
            <v>COTOVELO ACO GALVANIZADO 90º X 2.1/2", PINTADO DE VERMELHO</v>
          </cell>
          <cell r="C2355" t="str">
            <v xml:space="preserve">UN </v>
          </cell>
          <cell r="D2355">
            <v>5</v>
          </cell>
          <cell r="E2355">
            <v>31.95</v>
          </cell>
          <cell r="F2355">
            <v>159.72999999999999</v>
          </cell>
        </row>
        <row r="2356">
          <cell r="A2356">
            <v>2696</v>
          </cell>
          <cell r="B2356" t="str">
            <v>ENCANADOR OU BOMBEIRO HIDRAULICO</v>
          </cell>
          <cell r="C2356" t="str">
            <v xml:space="preserve">H </v>
          </cell>
          <cell r="D2356">
            <v>4.5999999999999996</v>
          </cell>
          <cell r="E2356">
            <v>7.94</v>
          </cell>
          <cell r="F2356">
            <v>36.520000000000003</v>
          </cell>
        </row>
        <row r="2357">
          <cell r="A2357">
            <v>3146</v>
          </cell>
          <cell r="B2357" t="str">
            <v>FITA VEDA ROSCA EM ROLOS 18MMX10M</v>
          </cell>
          <cell r="C2357" t="str">
            <v xml:space="preserve">UN </v>
          </cell>
          <cell r="D2357">
            <v>1</v>
          </cell>
          <cell r="E2357">
            <v>1.74</v>
          </cell>
          <cell r="F2357">
            <v>1.74</v>
          </cell>
        </row>
        <row r="2358">
          <cell r="A2358">
            <v>6116</v>
          </cell>
          <cell r="B2358" t="str">
            <v>AJUDANTE DE ENCANADOR</v>
          </cell>
          <cell r="C2358" t="str">
            <v xml:space="preserve">H </v>
          </cell>
          <cell r="D2358">
            <v>4.5999999999999996</v>
          </cell>
          <cell r="E2358">
            <v>5.74</v>
          </cell>
          <cell r="F2358">
            <v>26.4</v>
          </cell>
        </row>
        <row r="2359">
          <cell r="A2359" t="str">
            <v>73924/001</v>
          </cell>
          <cell r="B2359" t="str">
            <v>PINTURA ESMALTE BRILHANTE, DUAS DEMAOS, PARA FERRO</v>
          </cell>
          <cell r="C2359" t="str">
            <v xml:space="preserve">M2 </v>
          </cell>
          <cell r="D2359">
            <v>1</v>
          </cell>
          <cell r="E2359">
            <v>12.66</v>
          </cell>
          <cell r="F2359">
            <v>12.66</v>
          </cell>
        </row>
        <row r="2360">
          <cell r="A2360" t="str">
            <v>CT507</v>
          </cell>
          <cell r="B2360" t="str">
            <v>COTOVELO DE 90G, 2", A.G.</v>
          </cell>
          <cell r="C2360" t="str">
            <v xml:space="preserve">UN </v>
          </cell>
          <cell r="D2360">
            <v>5</v>
          </cell>
          <cell r="E2360">
            <v>16.48</v>
          </cell>
          <cell r="F2360">
            <v>82.4</v>
          </cell>
        </row>
        <row r="2361">
          <cell r="A2361" t="str">
            <v xml:space="preserve">85065B </v>
          </cell>
          <cell r="B2361" t="str">
            <v>COTOVELO ACO GALVANIZADO 90º X 2", PINTADO DE VERMELHO</v>
          </cell>
          <cell r="C2361" t="str">
            <v xml:space="preserve">UN </v>
          </cell>
          <cell r="D2361">
            <v>6</v>
          </cell>
          <cell r="E2361">
            <v>31.95</v>
          </cell>
          <cell r="F2361">
            <v>191.67</v>
          </cell>
        </row>
        <row r="2362">
          <cell r="A2362">
            <v>2696</v>
          </cell>
          <cell r="B2362" t="str">
            <v>ENCANADOR OU BOMBEIRO HIDRAULICO</v>
          </cell>
          <cell r="C2362" t="str">
            <v xml:space="preserve">H </v>
          </cell>
          <cell r="D2362">
            <v>5.52</v>
          </cell>
          <cell r="E2362">
            <v>7.94</v>
          </cell>
          <cell r="F2362">
            <v>43.83</v>
          </cell>
        </row>
        <row r="2363">
          <cell r="A2363">
            <v>3146</v>
          </cell>
          <cell r="B2363" t="str">
            <v>FITA VEDA ROSCA EM ROLOS 18MMX10M</v>
          </cell>
          <cell r="C2363" t="str">
            <v xml:space="preserve">UN </v>
          </cell>
          <cell r="D2363">
            <v>1.2</v>
          </cell>
          <cell r="E2363">
            <v>1.74</v>
          </cell>
          <cell r="F2363">
            <v>2.09</v>
          </cell>
        </row>
        <row r="2364">
          <cell r="A2364">
            <v>6116</v>
          </cell>
          <cell r="B2364" t="str">
            <v>AJUDANTE DE ENCANADOR</v>
          </cell>
          <cell r="C2364" t="str">
            <v xml:space="preserve">H </v>
          </cell>
          <cell r="D2364">
            <v>5.52</v>
          </cell>
          <cell r="E2364">
            <v>5.74</v>
          </cell>
          <cell r="F2364">
            <v>31.68</v>
          </cell>
        </row>
        <row r="2365">
          <cell r="A2365" t="str">
            <v>73924/001</v>
          </cell>
          <cell r="B2365" t="str">
            <v>PINTURA ESMALTE BRILHANTE, DUAS DEMAOS, PARA FERRO</v>
          </cell>
          <cell r="C2365" t="str">
            <v xml:space="preserve">M2 </v>
          </cell>
          <cell r="D2365">
            <v>1.2</v>
          </cell>
          <cell r="E2365">
            <v>12.66</v>
          </cell>
          <cell r="F2365">
            <v>15.19</v>
          </cell>
        </row>
        <row r="2366">
          <cell r="A2366" t="str">
            <v>CT507</v>
          </cell>
          <cell r="B2366" t="str">
            <v>COTOVELO DE 90G, 2", A.G.</v>
          </cell>
          <cell r="C2366" t="str">
            <v xml:space="preserve">UN </v>
          </cell>
          <cell r="D2366">
            <v>6</v>
          </cell>
          <cell r="E2366">
            <v>16.48</v>
          </cell>
          <cell r="F2366">
            <v>98.88</v>
          </cell>
        </row>
        <row r="2367">
          <cell r="A2367" t="str">
            <v xml:space="preserve">85065C </v>
          </cell>
          <cell r="B2367" t="str">
            <v>COTOVELO ACO GALVANIZADO 90º X 1", PINTADO DE VERMELHO</v>
          </cell>
          <cell r="C2367" t="str">
            <v xml:space="preserve">UN </v>
          </cell>
          <cell r="D2367">
            <v>6</v>
          </cell>
          <cell r="E2367">
            <v>20.96</v>
          </cell>
          <cell r="F2367">
            <v>125.73</v>
          </cell>
        </row>
        <row r="2368">
          <cell r="A2368">
            <v>2696</v>
          </cell>
          <cell r="B2368" t="str">
            <v>ENCANADOR OU BOMBEIRO HIDRAULICO</v>
          </cell>
          <cell r="C2368" t="str">
            <v xml:space="preserve">H </v>
          </cell>
          <cell r="D2368">
            <v>5.52</v>
          </cell>
          <cell r="E2368">
            <v>7.94</v>
          </cell>
          <cell r="F2368">
            <v>43.83</v>
          </cell>
        </row>
        <row r="2369">
          <cell r="A2369">
            <v>3146</v>
          </cell>
          <cell r="B2369" t="str">
            <v>FITA VEDA ROSCA EM ROLOS 18MMX10M</v>
          </cell>
          <cell r="C2369" t="str">
            <v xml:space="preserve">UN </v>
          </cell>
          <cell r="D2369">
            <v>1.2</v>
          </cell>
          <cell r="E2369">
            <v>1.74</v>
          </cell>
          <cell r="F2369">
            <v>2.09</v>
          </cell>
        </row>
        <row r="2370">
          <cell r="A2370">
            <v>6116</v>
          </cell>
          <cell r="B2370" t="str">
            <v>AJUDANTE DE ENCANADOR</v>
          </cell>
          <cell r="C2370" t="str">
            <v xml:space="preserve">H </v>
          </cell>
          <cell r="D2370">
            <v>5.52</v>
          </cell>
          <cell r="E2370">
            <v>5.74</v>
          </cell>
          <cell r="F2370">
            <v>31.68</v>
          </cell>
        </row>
        <row r="2371">
          <cell r="A2371" t="str">
            <v>73924/001</v>
          </cell>
          <cell r="B2371" t="str">
            <v>PINTURA ESMALTE BRILHANTE, DUAS DEMAOS, PARA FERRO</v>
          </cell>
          <cell r="C2371" t="str">
            <v xml:space="preserve">M2 </v>
          </cell>
          <cell r="D2371">
            <v>1.2</v>
          </cell>
          <cell r="E2371">
            <v>12.66</v>
          </cell>
          <cell r="F2371">
            <v>15.19</v>
          </cell>
        </row>
        <row r="2372">
          <cell r="A2372" t="str">
            <v>CT508</v>
          </cell>
          <cell r="B2372" t="str">
            <v>COTOVELO DE 90G, 1", A.G.</v>
          </cell>
          <cell r="C2372" t="str">
            <v xml:space="preserve">UN </v>
          </cell>
          <cell r="D2372">
            <v>6</v>
          </cell>
          <cell r="E2372">
            <v>5.49</v>
          </cell>
          <cell r="F2372">
            <v>32.94</v>
          </cell>
        </row>
        <row r="2373">
          <cell r="A2373" t="str">
            <v xml:space="preserve">85065D </v>
          </cell>
          <cell r="B2373" t="str">
            <v>TE RED 90º 2" X 1", ACO GALVANIZADO , PINTADO DE VERMELHO</v>
          </cell>
          <cell r="C2373" t="str">
            <v xml:space="preserve">UN </v>
          </cell>
          <cell r="D2373">
            <v>3</v>
          </cell>
          <cell r="E2373">
            <v>37.53</v>
          </cell>
          <cell r="F2373">
            <v>112.59</v>
          </cell>
        </row>
        <row r="2374">
          <cell r="A2374">
            <v>2696</v>
          </cell>
          <cell r="B2374" t="str">
            <v>ENCANADOR OU BOMBEIRO HIDRAULICO</v>
          </cell>
          <cell r="C2374" t="str">
            <v xml:space="preserve">H </v>
          </cell>
          <cell r="D2374">
            <v>2.76</v>
          </cell>
          <cell r="E2374">
            <v>7.94</v>
          </cell>
          <cell r="F2374">
            <v>21.91</v>
          </cell>
        </row>
        <row r="2375">
          <cell r="A2375">
            <v>3146</v>
          </cell>
          <cell r="B2375" t="str">
            <v>FITA VEDA ROSCA EM ROLOS 18MMX10M</v>
          </cell>
          <cell r="C2375" t="str">
            <v xml:space="preserve">UN </v>
          </cell>
          <cell r="D2375">
            <v>0.6</v>
          </cell>
          <cell r="E2375">
            <v>1.74</v>
          </cell>
          <cell r="F2375">
            <v>1.04</v>
          </cell>
        </row>
        <row r="2376">
          <cell r="A2376">
            <v>6116</v>
          </cell>
          <cell r="B2376" t="str">
            <v>AJUDANTE DE ENCANADOR</v>
          </cell>
          <cell r="C2376" t="str">
            <v xml:space="preserve">H </v>
          </cell>
          <cell r="D2376">
            <v>2.76</v>
          </cell>
          <cell r="E2376">
            <v>5.74</v>
          </cell>
          <cell r="F2376">
            <v>15.84</v>
          </cell>
        </row>
        <row r="2377">
          <cell r="A2377" t="str">
            <v>73924/001</v>
          </cell>
          <cell r="B2377" t="str">
            <v>PINTURA ESMALTE BRILHANTE, DUAS DEMAOS, PARA FERRO</v>
          </cell>
          <cell r="C2377" t="str">
            <v xml:space="preserve">M2 </v>
          </cell>
          <cell r="D2377">
            <v>0.3</v>
          </cell>
          <cell r="E2377">
            <v>12.66</v>
          </cell>
          <cell r="F2377">
            <v>3.8</v>
          </cell>
        </row>
        <row r="2378">
          <cell r="A2378" t="str">
            <v>CT516</v>
          </cell>
          <cell r="B2378" t="str">
            <v>TE RED. 2" X 1", A.G., PINTADO DE VERMELHO</v>
          </cell>
          <cell r="C2378" t="str">
            <v xml:space="preserve">UN </v>
          </cell>
          <cell r="D2378">
            <v>3</v>
          </cell>
          <cell r="E2378">
            <v>23.33</v>
          </cell>
          <cell r="F2378">
            <v>69.989999999999995</v>
          </cell>
        </row>
        <row r="2379">
          <cell r="A2379" t="str">
            <v xml:space="preserve">AG70304 </v>
          </cell>
          <cell r="B2379" t="str">
            <v>BOTOEIRA "LIGA-DESLIGA" P/INSTALACAO APARENTE ALARME DE INCENDIO</v>
          </cell>
          <cell r="C2379" t="str">
            <v xml:space="preserve">UN </v>
          </cell>
          <cell r="D2379">
            <v>2</v>
          </cell>
          <cell r="E2379">
            <v>91.64</v>
          </cell>
          <cell r="F2379">
            <v>183.28</v>
          </cell>
        </row>
        <row r="2380">
          <cell r="A2380">
            <v>2436</v>
          </cell>
          <cell r="B2380" t="str">
            <v>ELETRICISTA OU OFICIAL ELETRICISTA</v>
          </cell>
          <cell r="C2380" t="str">
            <v xml:space="preserve">H </v>
          </cell>
          <cell r="D2380">
            <v>2</v>
          </cell>
          <cell r="E2380">
            <v>7.94</v>
          </cell>
          <cell r="F2380">
            <v>15.88</v>
          </cell>
        </row>
        <row r="2381">
          <cell r="A2381">
            <v>6113</v>
          </cell>
          <cell r="B2381" t="str">
            <v>AJUDANTE DE ELETRICISTA</v>
          </cell>
          <cell r="C2381" t="str">
            <v xml:space="preserve">H </v>
          </cell>
          <cell r="D2381">
            <v>2</v>
          </cell>
          <cell r="E2381">
            <v>5.7</v>
          </cell>
          <cell r="F2381">
            <v>11.4</v>
          </cell>
        </row>
        <row r="2382">
          <cell r="A2382" t="str">
            <v>AG10331</v>
          </cell>
          <cell r="B2382" t="str">
            <v>BOTOEIRA "LIGA-DESLIGA" P/INSTALACAO APARENTE</v>
          </cell>
          <cell r="C2382" t="str">
            <v xml:space="preserve">UN </v>
          </cell>
          <cell r="D2382">
            <v>2</v>
          </cell>
          <cell r="E2382">
            <v>78</v>
          </cell>
          <cell r="F2382">
            <v>156</v>
          </cell>
        </row>
        <row r="2383">
          <cell r="A2383" t="str">
            <v xml:space="preserve">AG70305 </v>
          </cell>
          <cell r="B2383" t="str">
            <v>BOTOEIRA "LIGA-DESLIGA" P/ ACIONAMENTO BOMBA DE INCENDIO</v>
          </cell>
          <cell r="C2383" t="str">
            <v xml:space="preserve">UN </v>
          </cell>
          <cell r="D2383">
            <v>2</v>
          </cell>
          <cell r="E2383">
            <v>44.77</v>
          </cell>
          <cell r="F2383">
            <v>89.54</v>
          </cell>
        </row>
        <row r="2384">
          <cell r="A2384">
            <v>2436</v>
          </cell>
          <cell r="B2384" t="str">
            <v>ELETRICISTA OU OFICIAL ELETRICISTA</v>
          </cell>
          <cell r="C2384" t="str">
            <v xml:space="preserve">H </v>
          </cell>
          <cell r="D2384">
            <v>2</v>
          </cell>
          <cell r="E2384">
            <v>7.94</v>
          </cell>
          <cell r="F2384">
            <v>15.88</v>
          </cell>
        </row>
        <row r="2385">
          <cell r="A2385">
            <v>6113</v>
          </cell>
          <cell r="B2385" t="str">
            <v>AJUDANTE DE ELETRICISTA</v>
          </cell>
          <cell r="C2385" t="str">
            <v xml:space="preserve">H </v>
          </cell>
          <cell r="D2385">
            <v>2</v>
          </cell>
          <cell r="E2385">
            <v>5.7</v>
          </cell>
          <cell r="F2385">
            <v>11.4</v>
          </cell>
        </row>
        <row r="2386">
          <cell r="A2386" t="str">
            <v>AG10333</v>
          </cell>
          <cell r="B2386" t="str">
            <v>BOTOEIRA "LIGA-DESLIGA" PARA INSTALACAO EM PORTA DE QUADRO</v>
          </cell>
          <cell r="C2386" t="str">
            <v xml:space="preserve">UN </v>
          </cell>
          <cell r="D2386">
            <v>2</v>
          </cell>
          <cell r="E2386">
            <v>31.13</v>
          </cell>
          <cell r="F2386">
            <v>62.26</v>
          </cell>
        </row>
        <row r="2387">
          <cell r="A2387" t="str">
            <v xml:space="preserve">AG85037 </v>
          </cell>
          <cell r="B2387" t="str">
            <v>TANQUE DE PRESSÃO DE 10 L</v>
          </cell>
          <cell r="C2387" t="str">
            <v xml:space="preserve">UN </v>
          </cell>
          <cell r="D2387">
            <v>2</v>
          </cell>
          <cell r="E2387">
            <v>80.239999999999995</v>
          </cell>
          <cell r="F2387">
            <v>160.47999999999999</v>
          </cell>
        </row>
        <row r="2388">
          <cell r="A2388">
            <v>2696</v>
          </cell>
          <cell r="B2388" t="str">
            <v>ENCANADOR OU BOMBEIRO HIDRAULICO</v>
          </cell>
          <cell r="C2388" t="str">
            <v xml:space="preserve">H </v>
          </cell>
          <cell r="D2388">
            <v>1.3</v>
          </cell>
          <cell r="E2388">
            <v>7.94</v>
          </cell>
          <cell r="F2388">
            <v>10.32</v>
          </cell>
        </row>
        <row r="2389">
          <cell r="A2389">
            <v>3146</v>
          </cell>
          <cell r="B2389" t="str">
            <v>FITA VEDA ROSCA EM ROLOS 18MMX10M</v>
          </cell>
          <cell r="C2389" t="str">
            <v xml:space="preserve">UN </v>
          </cell>
          <cell r="D2389">
            <v>0.4</v>
          </cell>
          <cell r="E2389">
            <v>1.74</v>
          </cell>
          <cell r="F2389">
            <v>0.7</v>
          </cell>
        </row>
        <row r="2390">
          <cell r="A2390">
            <v>6116</v>
          </cell>
          <cell r="B2390" t="str">
            <v>AJUDANTE DE ENCANADOR</v>
          </cell>
          <cell r="C2390" t="str">
            <v xml:space="preserve">H </v>
          </cell>
          <cell r="D2390">
            <v>1.3</v>
          </cell>
          <cell r="E2390">
            <v>5.74</v>
          </cell>
          <cell r="F2390">
            <v>7.46</v>
          </cell>
        </row>
        <row r="2391">
          <cell r="A2391" t="str">
            <v>AG13273</v>
          </cell>
          <cell r="B2391" t="str">
            <v>TANQUE DE PRESSÃO DE 10 L</v>
          </cell>
          <cell r="C2391" t="str">
            <v xml:space="preserve">UN </v>
          </cell>
          <cell r="D2391">
            <v>2</v>
          </cell>
          <cell r="E2391">
            <v>71</v>
          </cell>
          <cell r="F2391">
            <v>142</v>
          </cell>
        </row>
        <row r="2392">
          <cell r="A2392" t="str">
            <v xml:space="preserve">AG85041 </v>
          </cell>
          <cell r="B2392" t="str">
            <v>MANOMETRO - 0 A 10 KG/CM2</v>
          </cell>
          <cell r="C2392" t="str">
            <v xml:space="preserve">UN </v>
          </cell>
          <cell r="D2392">
            <v>1</v>
          </cell>
          <cell r="E2392">
            <v>49.24</v>
          </cell>
          <cell r="F2392">
            <v>49.24</v>
          </cell>
        </row>
        <row r="2393">
          <cell r="A2393">
            <v>2696</v>
          </cell>
          <cell r="B2393" t="str">
            <v>ENCANADOR OU BOMBEIRO HIDRAULICO</v>
          </cell>
          <cell r="C2393" t="str">
            <v xml:space="preserve">H </v>
          </cell>
          <cell r="D2393">
            <v>0.65</v>
          </cell>
          <cell r="E2393">
            <v>7.94</v>
          </cell>
          <cell r="F2393">
            <v>5.16</v>
          </cell>
        </row>
        <row r="2394">
          <cell r="A2394">
            <v>3146</v>
          </cell>
          <cell r="B2394" t="str">
            <v>FITA VEDA ROSCA EM ROLOS 18MMX10M</v>
          </cell>
          <cell r="C2394" t="str">
            <v xml:space="preserve">UN </v>
          </cell>
          <cell r="D2394">
            <v>0.2</v>
          </cell>
          <cell r="E2394">
            <v>1.74</v>
          </cell>
          <cell r="F2394">
            <v>0.35</v>
          </cell>
        </row>
        <row r="2395">
          <cell r="A2395">
            <v>6116</v>
          </cell>
          <cell r="B2395" t="str">
            <v>AJUDANTE DE ENCANADOR</v>
          </cell>
          <cell r="C2395" t="str">
            <v xml:space="preserve">H </v>
          </cell>
          <cell r="D2395">
            <v>0.65</v>
          </cell>
          <cell r="E2395">
            <v>5.74</v>
          </cell>
          <cell r="F2395">
            <v>3.73</v>
          </cell>
        </row>
        <row r="2396">
          <cell r="A2396" t="str">
            <v>AG12327</v>
          </cell>
          <cell r="B2396" t="str">
            <v>MANOMETRO - 0 A 10 KG/CM2</v>
          </cell>
          <cell r="C2396" t="str">
            <v xml:space="preserve">UN </v>
          </cell>
          <cell r="D2396">
            <v>1</v>
          </cell>
          <cell r="E2396">
            <v>40</v>
          </cell>
          <cell r="F2396">
            <v>40</v>
          </cell>
        </row>
        <row r="2397">
          <cell r="A2397" t="str">
            <v xml:space="preserve">SN38DZ </v>
          </cell>
          <cell r="B2397" t="str">
            <v>PIC 37 - PICTOGRAMA PROIBIDO UTILIZAR AGUA P/ APAGAR FOGO</v>
          </cell>
          <cell r="C2397" t="str">
            <v xml:space="preserve">UN </v>
          </cell>
          <cell r="D2397">
            <v>1</v>
          </cell>
          <cell r="E2397">
            <v>32.6</v>
          </cell>
          <cell r="F2397">
            <v>32.6</v>
          </cell>
        </row>
        <row r="2398">
          <cell r="A2398">
            <v>6128</v>
          </cell>
          <cell r="B2398" t="str">
            <v>AJUDANTE GERAL</v>
          </cell>
          <cell r="C2398" t="str">
            <v xml:space="preserve">H </v>
          </cell>
          <cell r="D2398">
            <v>0.5</v>
          </cell>
          <cell r="E2398">
            <v>5.2</v>
          </cell>
          <cell r="F2398">
            <v>2.6</v>
          </cell>
        </row>
        <row r="2399">
          <cell r="A2399" t="str">
            <v>CT145D</v>
          </cell>
          <cell r="B2399" t="str">
            <v>PIC 37 - PICTOGRAMA (PROIBIDO UTILIZAR AGUA P/ APAGAR FOGO)</v>
          </cell>
          <cell r="C2399" t="str">
            <v xml:space="preserve">UN </v>
          </cell>
          <cell r="D2399">
            <v>1</v>
          </cell>
          <cell r="E2399">
            <v>30</v>
          </cell>
          <cell r="F2399">
            <v>30</v>
          </cell>
        </row>
        <row r="2400">
          <cell r="A2400" t="str">
            <v xml:space="preserve">SN38Z </v>
          </cell>
          <cell r="B2400" t="str">
            <v>PIC 48 - PICTOGRAMA (PORTA DE SAÍDA DE EMERGENCIA) COMP. 0,6M E LARG.0,28M</v>
          </cell>
          <cell r="C2400" t="str">
            <v xml:space="preserve">UN </v>
          </cell>
          <cell r="D2400">
            <v>3</v>
          </cell>
          <cell r="E2400">
            <v>32.6</v>
          </cell>
          <cell r="F2400">
            <v>97.8</v>
          </cell>
        </row>
        <row r="2401">
          <cell r="A2401">
            <v>6128</v>
          </cell>
          <cell r="B2401" t="str">
            <v>AJUDANTE GERAL</v>
          </cell>
          <cell r="C2401" t="str">
            <v xml:space="preserve">H </v>
          </cell>
          <cell r="D2401">
            <v>1.5</v>
          </cell>
          <cell r="E2401">
            <v>5.2</v>
          </cell>
          <cell r="F2401">
            <v>7.8</v>
          </cell>
        </row>
        <row r="2402">
          <cell r="A2402" t="str">
            <v>CT148</v>
          </cell>
          <cell r="B2402" t="str">
            <v>PIC 48 - PICTOGRAMA (PORTA DE SAÍDA DE EMERGENCIA) COMP. 0,6M E LARG.0,28M</v>
          </cell>
          <cell r="C2402" t="str">
            <v xml:space="preserve">UN </v>
          </cell>
          <cell r="D2402">
            <v>3</v>
          </cell>
          <cell r="E2402">
            <v>30</v>
          </cell>
          <cell r="F2402">
            <v>90</v>
          </cell>
        </row>
        <row r="2403">
          <cell r="A2403" t="str">
            <v xml:space="preserve">SN39DZ </v>
          </cell>
          <cell r="B2403" t="str">
            <v>PIC 45 - PICTOGRAMA (ROTA DE FUGA (SETA P/ CIMA) COMP. 0,6M E LARG.0,28M</v>
          </cell>
          <cell r="C2403" t="str">
            <v xml:space="preserve">UN </v>
          </cell>
          <cell r="D2403">
            <v>3</v>
          </cell>
          <cell r="E2403">
            <v>32.6</v>
          </cell>
          <cell r="F2403">
            <v>97.8</v>
          </cell>
        </row>
        <row r="2404">
          <cell r="A2404">
            <v>6128</v>
          </cell>
          <cell r="B2404" t="str">
            <v>AJUDANTE GERAL</v>
          </cell>
          <cell r="C2404" t="str">
            <v xml:space="preserve">H </v>
          </cell>
          <cell r="D2404">
            <v>1.5</v>
          </cell>
          <cell r="E2404">
            <v>5.2</v>
          </cell>
          <cell r="F2404">
            <v>7.8</v>
          </cell>
        </row>
        <row r="2405">
          <cell r="A2405" t="str">
            <v>CT146</v>
          </cell>
          <cell r="B2405" t="str">
            <v>PIC 45 - PICTOGRAMA (ROTA DE FUGA (SETA P/ DIREITA) COMP. 0,6M E LARG.0,28M</v>
          </cell>
          <cell r="C2405" t="str">
            <v xml:space="preserve">UN </v>
          </cell>
          <cell r="D2405">
            <v>3</v>
          </cell>
          <cell r="E2405">
            <v>30</v>
          </cell>
          <cell r="F2405">
            <v>90</v>
          </cell>
        </row>
        <row r="2406">
          <cell r="A2406" t="str">
            <v xml:space="preserve">SN40DZ </v>
          </cell>
          <cell r="B2406" t="str">
            <v>PIC 45 - PICTOGRAMA (ROTA DE FUGA (SETA DUPLA FACE) COMP. 0,4M E LARG.0,28M</v>
          </cell>
          <cell r="C2406" t="str">
            <v xml:space="preserve">UN </v>
          </cell>
          <cell r="D2406">
            <v>8</v>
          </cell>
          <cell r="E2406">
            <v>32.6</v>
          </cell>
          <cell r="F2406">
            <v>260.8</v>
          </cell>
        </row>
        <row r="2407">
          <cell r="A2407">
            <v>6128</v>
          </cell>
          <cell r="B2407" t="str">
            <v>AJUDANTE GERAL</v>
          </cell>
          <cell r="C2407" t="str">
            <v xml:space="preserve">H </v>
          </cell>
          <cell r="D2407">
            <v>4</v>
          </cell>
          <cell r="E2407">
            <v>5.2</v>
          </cell>
          <cell r="F2407">
            <v>20.8</v>
          </cell>
        </row>
        <row r="2408">
          <cell r="A2408" t="str">
            <v>CT147</v>
          </cell>
          <cell r="B2408" t="str">
            <v>PIC 45 - PICTOGRAMA (ROTA DE FUGA (SETA P/ ESQUERDA) COMP. 0,4M E LARG.0,28M</v>
          </cell>
          <cell r="C2408" t="str">
            <v xml:space="preserve">UN </v>
          </cell>
          <cell r="D2408">
            <v>8</v>
          </cell>
          <cell r="E2408">
            <v>30</v>
          </cell>
          <cell r="F2408">
            <v>240</v>
          </cell>
        </row>
        <row r="2409">
          <cell r="A2409" t="str">
            <v xml:space="preserve">SN40Z </v>
          </cell>
          <cell r="B2409" t="str">
            <v>PIC 45 - PICTOGRAMA (ROTA DE FUGA (SETA P/ ESQUERDA) COMP. 0,4M E LARG.0,28M</v>
          </cell>
          <cell r="C2409" t="str">
            <v xml:space="preserve">UN </v>
          </cell>
          <cell r="D2409">
            <v>6</v>
          </cell>
          <cell r="E2409">
            <v>32.6</v>
          </cell>
          <cell r="F2409">
            <v>195.6</v>
          </cell>
        </row>
        <row r="2410">
          <cell r="A2410">
            <v>6128</v>
          </cell>
          <cell r="B2410" t="str">
            <v>AJUDANTE GERAL</v>
          </cell>
          <cell r="C2410" t="str">
            <v xml:space="preserve">H </v>
          </cell>
          <cell r="D2410">
            <v>3</v>
          </cell>
          <cell r="E2410">
            <v>5.2</v>
          </cell>
          <cell r="F2410">
            <v>15.6</v>
          </cell>
        </row>
        <row r="2411">
          <cell r="A2411" t="str">
            <v>CT147</v>
          </cell>
          <cell r="B2411" t="str">
            <v>PIC 45 - PICTOGRAMA (ROTA DE FUGA (SETA P/ ESQUERDA) COMP. 0,4M E LARG.0,28M</v>
          </cell>
          <cell r="C2411" t="str">
            <v xml:space="preserve">UN </v>
          </cell>
          <cell r="D2411">
            <v>6</v>
          </cell>
          <cell r="E2411">
            <v>30</v>
          </cell>
          <cell r="F2411">
            <v>180</v>
          </cell>
        </row>
        <row r="2412">
          <cell r="A2412" t="str">
            <v xml:space="preserve">SN40ZD </v>
          </cell>
          <cell r="B2412" t="str">
            <v>PIC 45 - PICTOGRAMA (ROTA DE FUGA (SETA P/ DIREITA) COMP. 0,4M E LARG.0,28M</v>
          </cell>
          <cell r="C2412" t="str">
            <v xml:space="preserve">UN </v>
          </cell>
          <cell r="D2412">
            <v>6</v>
          </cell>
          <cell r="E2412">
            <v>32.6</v>
          </cell>
          <cell r="F2412">
            <v>195.6</v>
          </cell>
        </row>
        <row r="2413">
          <cell r="A2413">
            <v>6128</v>
          </cell>
          <cell r="B2413" t="str">
            <v>AJUDANTE GERAL</v>
          </cell>
          <cell r="C2413" t="str">
            <v xml:space="preserve">H </v>
          </cell>
          <cell r="D2413">
            <v>3</v>
          </cell>
          <cell r="E2413">
            <v>5.2</v>
          </cell>
          <cell r="F2413">
            <v>15.6</v>
          </cell>
        </row>
        <row r="2414">
          <cell r="A2414" t="str">
            <v>CT147</v>
          </cell>
          <cell r="B2414" t="str">
            <v>PIC 45 - PICTOGRAMA (ROTA DE FUGA (SETA P/ ESQUERDA) COMP. 0,4M E LARG.0,28M</v>
          </cell>
          <cell r="C2414" t="str">
            <v xml:space="preserve">UN </v>
          </cell>
          <cell r="D2414">
            <v>6</v>
          </cell>
          <cell r="E2414">
            <v>30</v>
          </cell>
          <cell r="F2414">
            <v>180</v>
          </cell>
        </row>
        <row r="2415">
          <cell r="A2415" t="str">
            <v xml:space="preserve">SN41Z </v>
          </cell>
          <cell r="B2415" t="str">
            <v>PIC 33 - PICTOGRAMA (EXTINTOR DE INCÊNDIO (PÓ QUÍMICO)) COMP. 0,4M E LARG.0,28M</v>
          </cell>
          <cell r="C2415" t="str">
            <v xml:space="preserve">UN </v>
          </cell>
          <cell r="D2415">
            <v>4</v>
          </cell>
          <cell r="E2415">
            <v>32.6</v>
          </cell>
          <cell r="F2415">
            <v>130.4</v>
          </cell>
        </row>
        <row r="2416">
          <cell r="A2416">
            <v>6128</v>
          </cell>
          <cell r="B2416" t="str">
            <v>AJUDANTE GERAL</v>
          </cell>
          <cell r="C2416" t="str">
            <v xml:space="preserve">H </v>
          </cell>
          <cell r="D2416">
            <v>2</v>
          </cell>
          <cell r="E2416">
            <v>5.2</v>
          </cell>
          <cell r="F2416">
            <v>10.4</v>
          </cell>
        </row>
        <row r="2417">
          <cell r="A2417" t="str">
            <v>CT145</v>
          </cell>
          <cell r="B2417" t="str">
            <v>PIC 33 - PICTOGRAMA (EXTINTOR DE INCÊNDIO (PÓ QUÍMICO)) COMP. 0,4M E LARG.0,28M</v>
          </cell>
          <cell r="C2417" t="str">
            <v xml:space="preserve">UN </v>
          </cell>
          <cell r="D2417">
            <v>4</v>
          </cell>
          <cell r="E2417">
            <v>30</v>
          </cell>
          <cell r="F2417">
            <v>120</v>
          </cell>
        </row>
        <row r="2418">
          <cell r="A2418" t="str">
            <v xml:space="preserve">SN42Z </v>
          </cell>
          <cell r="B2418" t="str">
            <v>PIC 32 - PICTOGRAMA (EXTINTOR DE INCÊNDIO (CO2)) COMP. M E LARG.0,28M</v>
          </cell>
          <cell r="C2418" t="str">
            <v xml:space="preserve">UN </v>
          </cell>
          <cell r="D2418">
            <v>1</v>
          </cell>
          <cell r="E2418">
            <v>32.6</v>
          </cell>
          <cell r="F2418">
            <v>32.6</v>
          </cell>
        </row>
        <row r="2419">
          <cell r="A2419">
            <v>6128</v>
          </cell>
          <cell r="B2419" t="str">
            <v>AJUDANTE GERAL</v>
          </cell>
          <cell r="C2419" t="str">
            <v xml:space="preserve">H </v>
          </cell>
          <cell r="D2419">
            <v>0.5</v>
          </cell>
          <cell r="E2419">
            <v>5.2</v>
          </cell>
          <cell r="F2419">
            <v>2.6</v>
          </cell>
        </row>
        <row r="2420">
          <cell r="A2420" t="str">
            <v>CT143</v>
          </cell>
          <cell r="B2420" t="str">
            <v>PIC 32 - PICTOGRAMA (EXTINTOR DE INCÊNDIO (CO2)) COMP. M E LARG.0,28M</v>
          </cell>
          <cell r="C2420" t="str">
            <v xml:space="preserve">UN </v>
          </cell>
          <cell r="D2420">
            <v>1</v>
          </cell>
          <cell r="E2420">
            <v>30</v>
          </cell>
          <cell r="F2420">
            <v>30</v>
          </cell>
        </row>
        <row r="2421">
          <cell r="A2421" t="str">
            <v xml:space="preserve">SN42ZA </v>
          </cell>
          <cell r="B2421" t="str">
            <v>PIC 53 - PICTOGRAMA (SINALIZACAO DE ALARME DE INCENDIO) COMP. 0,1M E LARG.0,17M</v>
          </cell>
          <cell r="C2421" t="str">
            <v xml:space="preserve">UN </v>
          </cell>
          <cell r="D2421">
            <v>2</v>
          </cell>
          <cell r="E2421">
            <v>32.6</v>
          </cell>
          <cell r="F2421">
            <v>65.2</v>
          </cell>
        </row>
        <row r="2422">
          <cell r="A2422">
            <v>6128</v>
          </cell>
          <cell r="B2422" t="str">
            <v>AJUDANTE GERAL</v>
          </cell>
          <cell r="C2422" t="str">
            <v xml:space="preserve">H </v>
          </cell>
          <cell r="D2422">
            <v>1</v>
          </cell>
          <cell r="E2422">
            <v>5.2</v>
          </cell>
          <cell r="F2422">
            <v>5.2</v>
          </cell>
        </row>
        <row r="2423">
          <cell r="A2423" t="str">
            <v>CT148B</v>
          </cell>
          <cell r="B2423" t="str">
            <v>PIC 53 - PICTOGRAMA (SINALIZACAO DE ALARME DE INCENDIO) COMP. 0,1M E LARG.0,17M</v>
          </cell>
          <cell r="C2423" t="str">
            <v xml:space="preserve">UN </v>
          </cell>
          <cell r="D2423">
            <v>2</v>
          </cell>
          <cell r="E2423">
            <v>30</v>
          </cell>
          <cell r="F2423">
            <v>60</v>
          </cell>
        </row>
        <row r="2424">
          <cell r="A2424" t="str">
            <v xml:space="preserve">SN42ZB </v>
          </cell>
          <cell r="B2424" t="str">
            <v>PIC 53 - PICTOGRAMA (SINALIZACAO DE BOMBA DE INCÊNDIO, CONFORME PIC 53 ADAPTADO) COMP. 0,1M E LARG.0,17M</v>
          </cell>
          <cell r="C2424" t="str">
            <v xml:space="preserve">UN </v>
          </cell>
          <cell r="D2424">
            <v>2</v>
          </cell>
          <cell r="E2424">
            <v>32.6</v>
          </cell>
          <cell r="F2424">
            <v>65.2</v>
          </cell>
        </row>
        <row r="2425">
          <cell r="A2425">
            <v>6128</v>
          </cell>
          <cell r="B2425" t="str">
            <v>AJUDANTE GERAL</v>
          </cell>
          <cell r="C2425" t="str">
            <v xml:space="preserve">H </v>
          </cell>
          <cell r="D2425">
            <v>1</v>
          </cell>
          <cell r="E2425">
            <v>5.2</v>
          </cell>
          <cell r="F2425">
            <v>5.2</v>
          </cell>
        </row>
        <row r="2426">
          <cell r="A2426" t="str">
            <v>CT148C</v>
          </cell>
          <cell r="B2426" t="str">
            <v>PIC 53 - PICTOGRAMA (SINALIZACAO DE BOMBA DE INCÊNDIO, CONFORME PIC 53 ADAPTADO) COMP. 0,1M E LARG.0,17M</v>
          </cell>
          <cell r="C2426" t="str">
            <v xml:space="preserve">UN </v>
          </cell>
          <cell r="D2426">
            <v>2</v>
          </cell>
          <cell r="E2426">
            <v>30</v>
          </cell>
          <cell r="F2426">
            <v>60</v>
          </cell>
        </row>
        <row r="2427">
          <cell r="A2427" t="str">
            <v xml:space="preserve">SN42ZC </v>
          </cell>
          <cell r="B2427" t="str">
            <v>SINALIZACAO PARA MANGOTINHO, CONFORME NBR 13434:2004</v>
          </cell>
          <cell r="C2427" t="str">
            <v xml:space="preserve">UN </v>
          </cell>
          <cell r="D2427">
            <v>2</v>
          </cell>
          <cell r="E2427">
            <v>32.6</v>
          </cell>
          <cell r="F2427">
            <v>65.2</v>
          </cell>
        </row>
        <row r="2428">
          <cell r="A2428">
            <v>6128</v>
          </cell>
          <cell r="B2428" t="str">
            <v>AJUDANTE GERAL</v>
          </cell>
          <cell r="C2428" t="str">
            <v xml:space="preserve">H </v>
          </cell>
          <cell r="D2428">
            <v>1</v>
          </cell>
          <cell r="E2428">
            <v>5.2</v>
          </cell>
          <cell r="F2428">
            <v>5.2</v>
          </cell>
        </row>
        <row r="2429">
          <cell r="A2429" t="str">
            <v>CT148A</v>
          </cell>
          <cell r="B2429" t="str">
            <v>SINALIZACAO PARA MANGOTINHO, CONFORME NBR 13434:2004</v>
          </cell>
          <cell r="C2429" t="str">
            <v xml:space="preserve">UN </v>
          </cell>
          <cell r="D2429">
            <v>2</v>
          </cell>
          <cell r="E2429">
            <v>30</v>
          </cell>
          <cell r="F2429">
            <v>60</v>
          </cell>
        </row>
        <row r="2430">
          <cell r="A2430" t="str">
            <v xml:space="preserve">T1.014 </v>
          </cell>
          <cell r="B2430" t="str">
            <v>LOUÇAS E METAIS</v>
          </cell>
        </row>
        <row r="2431">
          <cell r="A2431" t="str">
            <v xml:space="preserve">15410.8.27.1U </v>
          </cell>
          <cell r="B2431" t="str">
            <v>TORNEIRA COM REGULADOR DE VAZÃO, REF. DECAMATIC DA DECA, PRESSMATIC DA DOCOL OU EQUIVALENTE</v>
          </cell>
          <cell r="C2431" t="str">
            <v xml:space="preserve">UN </v>
          </cell>
          <cell r="D2431">
            <v>14</v>
          </cell>
          <cell r="E2431">
            <v>183.53</v>
          </cell>
          <cell r="F2431">
            <v>2569.37</v>
          </cell>
        </row>
        <row r="2432">
          <cell r="A2432" t="str">
            <v>15410.3.30.1</v>
          </cell>
          <cell r="B2432" t="str">
            <v>Torneira de pressão para pia longa de parede - padrão popular</v>
          </cell>
          <cell r="C2432" t="str">
            <v xml:space="preserve">UN </v>
          </cell>
          <cell r="D2432">
            <v>14</v>
          </cell>
          <cell r="E2432">
            <v>157.24</v>
          </cell>
          <cell r="F2432">
            <v>2201.36</v>
          </cell>
        </row>
        <row r="2433">
          <cell r="A2433">
            <v>2696</v>
          </cell>
          <cell r="B2433" t="str">
            <v>ENCANADOR OU BOMBEIRO HIDRAULICO</v>
          </cell>
          <cell r="C2433" t="str">
            <v xml:space="preserve">H </v>
          </cell>
          <cell r="D2433">
            <v>19.600000000000001</v>
          </cell>
          <cell r="E2433">
            <v>7.94</v>
          </cell>
          <cell r="F2433">
            <v>155.62</v>
          </cell>
        </row>
        <row r="2434">
          <cell r="A2434">
            <v>3148</v>
          </cell>
          <cell r="B2434" t="str">
            <v>FITA VEDA ROSCA EM ROLOS 18MMX50M</v>
          </cell>
          <cell r="C2434" t="str">
            <v xml:space="preserve">UN </v>
          </cell>
          <cell r="D2434">
            <v>13.16</v>
          </cell>
          <cell r="E2434">
            <v>7.59</v>
          </cell>
          <cell r="F2434">
            <v>99.88</v>
          </cell>
        </row>
        <row r="2435">
          <cell r="A2435">
            <v>6116</v>
          </cell>
          <cell r="B2435" t="str">
            <v>AJUDANTE DE ENCANADOR</v>
          </cell>
          <cell r="C2435" t="str">
            <v xml:space="preserve">H </v>
          </cell>
          <cell r="D2435">
            <v>19.600000000000001</v>
          </cell>
          <cell r="E2435">
            <v>5.74</v>
          </cell>
          <cell r="F2435">
            <v>112.5</v>
          </cell>
        </row>
        <row r="2436">
          <cell r="A2436" t="str">
            <v xml:space="preserve">230172E </v>
          </cell>
          <cell r="B2436" t="str">
            <v>BARRA DE APOIO EM INOX DIAM. 40MM - 85CM</v>
          </cell>
          <cell r="C2436" t="str">
            <v xml:space="preserve">UN </v>
          </cell>
          <cell r="D2436">
            <v>10</v>
          </cell>
          <cell r="E2436">
            <v>393.73</v>
          </cell>
          <cell r="F2436">
            <v>3937.26</v>
          </cell>
        </row>
        <row r="2437">
          <cell r="A2437">
            <v>11059</v>
          </cell>
          <cell r="B2437" t="str">
            <v>PARAFUSO ROSCA SOBERBA ZINCADO CAB CHATA FENDA SIMPLES 5,5 X 50MM (2") "</v>
          </cell>
          <cell r="C2437" t="str">
            <v xml:space="preserve">UN </v>
          </cell>
          <cell r="D2437">
            <v>80</v>
          </cell>
          <cell r="E2437">
            <v>0.21</v>
          </cell>
          <cell r="F2437">
            <v>16.8</v>
          </cell>
        </row>
        <row r="2438">
          <cell r="A2438">
            <v>1379</v>
          </cell>
          <cell r="B2438" t="str">
            <v>CIMENTO PORTLAND COMUM CP I- 32</v>
          </cell>
          <cell r="C2438" t="str">
            <v xml:space="preserve">KG </v>
          </cell>
          <cell r="D2438">
            <v>16.600000000000001</v>
          </cell>
          <cell r="E2438">
            <v>0.35</v>
          </cell>
          <cell r="F2438">
            <v>5.81</v>
          </cell>
        </row>
        <row r="2439">
          <cell r="A2439">
            <v>4750</v>
          </cell>
          <cell r="B2439" t="str">
            <v>PEDREIRO</v>
          </cell>
          <cell r="C2439" t="str">
            <v xml:space="preserve">H </v>
          </cell>
          <cell r="D2439">
            <v>10.199999999999999</v>
          </cell>
          <cell r="E2439">
            <v>7.94</v>
          </cell>
          <cell r="F2439">
            <v>80.989999999999995</v>
          </cell>
        </row>
        <row r="2440">
          <cell r="A2440">
            <v>6111</v>
          </cell>
          <cell r="B2440" t="str">
            <v>SERVENTE OU OPERARIO NAO QUALIFICADO</v>
          </cell>
          <cell r="C2440" t="str">
            <v xml:space="preserve">H </v>
          </cell>
          <cell r="D2440">
            <v>0.8</v>
          </cell>
          <cell r="E2440">
            <v>5.2</v>
          </cell>
          <cell r="F2440">
            <v>4.16</v>
          </cell>
        </row>
        <row r="2441">
          <cell r="A2441">
            <v>7568</v>
          </cell>
          <cell r="B2441" t="str">
            <v>BUCHA NYLON S-10 C/ PARAFUSO ACO ZINC ROSCA SOBERBA CAB CHATA 5,5 X 65MM</v>
          </cell>
          <cell r="C2441" t="str">
            <v xml:space="preserve">UN </v>
          </cell>
          <cell r="D2441">
            <v>80</v>
          </cell>
          <cell r="E2441">
            <v>0.47</v>
          </cell>
          <cell r="F2441">
            <v>37.6</v>
          </cell>
        </row>
        <row r="2442">
          <cell r="A2442" t="str">
            <v>CT014</v>
          </cell>
          <cell r="B2442" t="str">
            <v>BARRA INOX PARA DEFICIENTE FÍSICO 90CM</v>
          </cell>
          <cell r="C2442" t="str">
            <v xml:space="preserve">UN </v>
          </cell>
          <cell r="D2442">
            <v>10</v>
          </cell>
          <cell r="E2442">
            <v>379.19</v>
          </cell>
          <cell r="F2442">
            <v>3791.9</v>
          </cell>
        </row>
        <row r="2443">
          <cell r="A2443" t="str">
            <v xml:space="preserve">230174D </v>
          </cell>
          <cell r="B2443" t="str">
            <v>ALÇA DE APOIO EM AÇO INOX P/ LAVATORIO</v>
          </cell>
          <cell r="C2443" t="str">
            <v xml:space="preserve">UN </v>
          </cell>
          <cell r="D2443">
            <v>3</v>
          </cell>
          <cell r="E2443">
            <v>393.14</v>
          </cell>
          <cell r="F2443">
            <v>1179.43</v>
          </cell>
        </row>
        <row r="2444">
          <cell r="A2444">
            <v>11059</v>
          </cell>
          <cell r="B2444" t="str">
            <v>PARAFUSO ROSCA SOBERBA ZINCADO CAB CHATA FENDA SIMPLES 5,5 X 50MM (2") "</v>
          </cell>
          <cell r="C2444" t="str">
            <v xml:space="preserve">UN </v>
          </cell>
          <cell r="D2444">
            <v>24</v>
          </cell>
          <cell r="E2444">
            <v>0.21</v>
          </cell>
          <cell r="F2444">
            <v>5.04</v>
          </cell>
        </row>
        <row r="2445">
          <cell r="A2445">
            <v>4750</v>
          </cell>
          <cell r="B2445" t="str">
            <v>PEDREIRO</v>
          </cell>
          <cell r="C2445" t="str">
            <v xml:space="preserve">H </v>
          </cell>
          <cell r="D2445">
            <v>3.06</v>
          </cell>
          <cell r="E2445">
            <v>7.94</v>
          </cell>
          <cell r="F2445">
            <v>24.3</v>
          </cell>
        </row>
        <row r="2446">
          <cell r="A2446">
            <v>6111</v>
          </cell>
          <cell r="B2446" t="str">
            <v>SERVENTE OU OPERARIO NAO QUALIFICADO</v>
          </cell>
          <cell r="C2446" t="str">
            <v xml:space="preserve">H </v>
          </cell>
          <cell r="D2446">
            <v>0.24</v>
          </cell>
          <cell r="E2446">
            <v>5.2</v>
          </cell>
          <cell r="F2446">
            <v>1.25</v>
          </cell>
        </row>
        <row r="2447">
          <cell r="A2447">
            <v>7568</v>
          </cell>
          <cell r="B2447" t="str">
            <v>BUCHA NYLON S-10 C/ PARAFUSO ACO ZINC ROSCA SOBERBA CAB CHATA 5,5 X 65MM</v>
          </cell>
          <cell r="C2447" t="str">
            <v xml:space="preserve">UN </v>
          </cell>
          <cell r="D2447">
            <v>24</v>
          </cell>
          <cell r="E2447">
            <v>0.47</v>
          </cell>
          <cell r="F2447">
            <v>11.28</v>
          </cell>
        </row>
        <row r="2448">
          <cell r="A2448" t="str">
            <v>CT001</v>
          </cell>
          <cell r="B2448" t="str">
            <v>BARRA INOX EM "U" PARA LAVATORIO</v>
          </cell>
          <cell r="C2448" t="str">
            <v xml:space="preserve">UN </v>
          </cell>
          <cell r="D2448">
            <v>3</v>
          </cell>
          <cell r="E2448">
            <v>379.19</v>
          </cell>
          <cell r="F2448">
            <v>1137.57</v>
          </cell>
        </row>
        <row r="2449">
          <cell r="A2449">
            <v>40729</v>
          </cell>
          <cell r="B2449" t="str">
            <v>VALVULA DESCARGA 1.1/2" COM REGISTRO, ACABAMENTO EM METAL CROMADO - FORNECIMENTO E INSTALACAO</v>
          </cell>
          <cell r="C2449" t="str">
            <v xml:space="preserve">UN </v>
          </cell>
          <cell r="D2449">
            <v>11</v>
          </cell>
          <cell r="E2449">
            <v>135.65</v>
          </cell>
          <cell r="F2449">
            <v>1492.1</v>
          </cell>
        </row>
        <row r="2450">
          <cell r="A2450">
            <v>10228</v>
          </cell>
          <cell r="B2450" t="str">
            <v>VALVULA DESCARGA 1 1/2" C/ REGISTRO - ACABAMENTO EM METAL CROMADO</v>
          </cell>
          <cell r="C2450" t="str">
            <v xml:space="preserve">UN </v>
          </cell>
          <cell r="D2450">
            <v>11</v>
          </cell>
          <cell r="E2450">
            <v>123.4</v>
          </cell>
          <cell r="F2450">
            <v>1357.4</v>
          </cell>
        </row>
        <row r="2451">
          <cell r="A2451">
            <v>13</v>
          </cell>
          <cell r="B2451" t="str">
            <v>ESTOPA</v>
          </cell>
          <cell r="C2451" t="str">
            <v xml:space="preserve">KG </v>
          </cell>
          <cell r="D2451">
            <v>1.32</v>
          </cell>
          <cell r="E2451">
            <v>5.25</v>
          </cell>
          <cell r="F2451">
            <v>6.93</v>
          </cell>
        </row>
        <row r="2452">
          <cell r="A2452">
            <v>2696</v>
          </cell>
          <cell r="B2452" t="str">
            <v>ENCANADOR OU BOMBEIRO HIDRAULICO</v>
          </cell>
          <cell r="C2452" t="str">
            <v xml:space="preserve">H </v>
          </cell>
          <cell r="D2452">
            <v>9.35</v>
          </cell>
          <cell r="E2452">
            <v>7.94</v>
          </cell>
          <cell r="F2452">
            <v>74.239999999999995</v>
          </cell>
        </row>
        <row r="2453">
          <cell r="A2453">
            <v>6127</v>
          </cell>
          <cell r="B2453" t="str">
            <v>AJUDANTE DE PEDREIRO</v>
          </cell>
          <cell r="C2453" t="str">
            <v xml:space="preserve">H </v>
          </cell>
          <cell r="D2453">
            <v>7.7</v>
          </cell>
          <cell r="E2453">
            <v>5.2</v>
          </cell>
          <cell r="F2453">
            <v>40.04</v>
          </cell>
        </row>
        <row r="2454">
          <cell r="A2454">
            <v>7307</v>
          </cell>
          <cell r="B2454" t="str">
            <v>FUNDO ANTICORROSIVO TIPO ZARCAO OU EQUIV</v>
          </cell>
          <cell r="C2454" t="str">
            <v xml:space="preserve">L </v>
          </cell>
          <cell r="D2454">
            <v>0.88</v>
          </cell>
          <cell r="E2454">
            <v>15.33</v>
          </cell>
          <cell r="F2454">
            <v>13.49</v>
          </cell>
        </row>
        <row r="2455">
          <cell r="A2455">
            <v>6004</v>
          </cell>
          <cell r="B2455" t="str">
            <v>PAPELEIRA DE LOUCA BRANCA - FORNECIMENTO E INSTALACAO</v>
          </cell>
          <cell r="C2455" t="str">
            <v xml:space="preserve">UN </v>
          </cell>
          <cell r="D2455">
            <v>11</v>
          </cell>
          <cell r="E2455">
            <v>32.19</v>
          </cell>
          <cell r="F2455">
            <v>354.09</v>
          </cell>
        </row>
        <row r="2456">
          <cell r="A2456">
            <v>1379</v>
          </cell>
          <cell r="B2456" t="str">
            <v>CIMENTO PORTLAND COMUM CP I- 32</v>
          </cell>
          <cell r="C2456" t="str">
            <v xml:space="preserve">KG </v>
          </cell>
          <cell r="D2456">
            <v>5.5</v>
          </cell>
          <cell r="E2456">
            <v>0.35</v>
          </cell>
          <cell r="F2456">
            <v>1.93</v>
          </cell>
        </row>
        <row r="2457">
          <cell r="A2457">
            <v>1380</v>
          </cell>
          <cell r="B2457" t="str">
            <v>CIMENTO BRANCO</v>
          </cell>
          <cell r="C2457" t="str">
            <v xml:space="preserve">KG </v>
          </cell>
          <cell r="D2457">
            <v>0.11</v>
          </cell>
          <cell r="E2457">
            <v>1.1599999999999999</v>
          </cell>
          <cell r="F2457">
            <v>0.13</v>
          </cell>
        </row>
        <row r="2458">
          <cell r="A2458">
            <v>370</v>
          </cell>
          <cell r="B2458" t="str">
            <v>AREIA MEDIA</v>
          </cell>
          <cell r="C2458" t="str">
            <v xml:space="preserve">M3 </v>
          </cell>
          <cell r="D2458">
            <v>5.5E-2</v>
          </cell>
          <cell r="E2458">
            <v>67.86</v>
          </cell>
          <cell r="F2458">
            <v>3.73</v>
          </cell>
        </row>
        <row r="2459">
          <cell r="A2459">
            <v>4267</v>
          </cell>
          <cell r="B2459" t="str">
            <v>PAPELEIRA DE LOUCA BRANCA</v>
          </cell>
          <cell r="C2459" t="str">
            <v xml:space="preserve">UN </v>
          </cell>
          <cell r="D2459">
            <v>11</v>
          </cell>
          <cell r="E2459">
            <v>17.21</v>
          </cell>
          <cell r="F2459">
            <v>189.31</v>
          </cell>
        </row>
        <row r="2460">
          <cell r="A2460">
            <v>4760</v>
          </cell>
          <cell r="B2460" t="str">
            <v>AZULEJISTA OU LADRILHISTA</v>
          </cell>
          <cell r="C2460" t="str">
            <v xml:space="preserve">H </v>
          </cell>
          <cell r="D2460">
            <v>12.1</v>
          </cell>
          <cell r="E2460">
            <v>7.94</v>
          </cell>
          <cell r="F2460">
            <v>96.07</v>
          </cell>
        </row>
        <row r="2461">
          <cell r="A2461">
            <v>6115</v>
          </cell>
          <cell r="B2461" t="str">
            <v>AJUDANTE</v>
          </cell>
          <cell r="C2461" t="str">
            <v xml:space="preserve">H </v>
          </cell>
          <cell r="D2461">
            <v>12.1</v>
          </cell>
          <cell r="E2461">
            <v>5.2</v>
          </cell>
          <cell r="F2461">
            <v>62.92</v>
          </cell>
        </row>
        <row r="2462">
          <cell r="A2462" t="str">
            <v xml:space="preserve">6021A </v>
          </cell>
          <cell r="B2462" t="str">
            <v>VASO SANITARIO SIFONADO LOUÇA BRANCA LINHA TARGA - DECA OU EQUIVALENTE, COM CONJUNTO PARA FIXAÇAO PARA VASO SANITÁRIO COM PARAFUSO, ARRUELA E BUCHA - FORNECIMENTO E INSTALACAO</v>
          </cell>
          <cell r="C2462" t="str">
            <v xml:space="preserve">UN </v>
          </cell>
          <cell r="D2462">
            <v>8</v>
          </cell>
          <cell r="E2462">
            <v>98.11</v>
          </cell>
          <cell r="F2462">
            <v>784.9</v>
          </cell>
        </row>
        <row r="2463">
          <cell r="A2463">
            <v>10420</v>
          </cell>
          <cell r="B2463" t="str">
            <v>VASO SANITARIO SIFONADO LOUCA BRANCA - PADRAO POPULAR</v>
          </cell>
          <cell r="C2463" t="str">
            <v xml:space="preserve">UN </v>
          </cell>
          <cell r="D2463">
            <v>8</v>
          </cell>
          <cell r="E2463">
            <v>59.95</v>
          </cell>
          <cell r="F2463">
            <v>479.6</v>
          </cell>
        </row>
        <row r="2464">
          <cell r="A2464">
            <v>1380</v>
          </cell>
          <cell r="B2464" t="str">
            <v>CIMENTO BRANCO</v>
          </cell>
          <cell r="C2464" t="str">
            <v xml:space="preserve">KG </v>
          </cell>
          <cell r="D2464">
            <v>1.6</v>
          </cell>
          <cell r="E2464">
            <v>1.1599999999999999</v>
          </cell>
          <cell r="F2464">
            <v>1.86</v>
          </cell>
        </row>
        <row r="2465">
          <cell r="A2465">
            <v>2696</v>
          </cell>
          <cell r="B2465" t="str">
            <v>ENCANADOR OU BOMBEIRO HIDRAULICO</v>
          </cell>
          <cell r="C2465" t="str">
            <v xml:space="preserve">H </v>
          </cell>
          <cell r="D2465">
            <v>16.8</v>
          </cell>
          <cell r="E2465">
            <v>7.94</v>
          </cell>
          <cell r="F2465">
            <v>133.38999999999999</v>
          </cell>
        </row>
        <row r="2466">
          <cell r="A2466">
            <v>4384</v>
          </cell>
          <cell r="B2466" t="str">
            <v>PARAFUSO NIQUELADO P/ FIXAR PECA SANITARIA - INCL PORCA CEGA, ARRUELA E BUCHA NYLON S-10</v>
          </cell>
          <cell r="C2466" t="str">
            <v xml:space="preserve">UN </v>
          </cell>
          <cell r="D2466">
            <v>16</v>
          </cell>
          <cell r="E2466">
            <v>3.46</v>
          </cell>
          <cell r="F2466">
            <v>55.36</v>
          </cell>
        </row>
        <row r="2467">
          <cell r="A2467">
            <v>6092</v>
          </cell>
          <cell r="B2467" t="str">
            <v>JUNTA PLASTICA DE VEDACAO - BISNAGA 250G</v>
          </cell>
          <cell r="C2467" t="str">
            <v xml:space="preserve">KG </v>
          </cell>
          <cell r="D2467">
            <v>0.8</v>
          </cell>
          <cell r="E2467">
            <v>28.57</v>
          </cell>
          <cell r="F2467">
            <v>22.86</v>
          </cell>
        </row>
        <row r="2468">
          <cell r="A2468">
            <v>6130</v>
          </cell>
          <cell r="B2468" t="str">
            <v>AJUDANTE INSTALADOR HIDRAULICO</v>
          </cell>
          <cell r="C2468" t="str">
            <v xml:space="preserve">H </v>
          </cell>
          <cell r="D2468">
            <v>16</v>
          </cell>
          <cell r="E2468">
            <v>5.74</v>
          </cell>
          <cell r="F2468">
            <v>91.84</v>
          </cell>
        </row>
        <row r="2469">
          <cell r="A2469" t="str">
            <v xml:space="preserve">6021B </v>
          </cell>
          <cell r="B2469" t="str">
            <v>VASO SANITARIO SIFONADO LOUÇA BRANCA LINHA CONFORTO - DECA OU EQUIVALENTE, COM CONJUNTO PARA FIXAÇAO PARA VASO SANITÁRIO COM PARAFUSO, ARRUELA E BUCHA - FORNECIMENTO E INSTALACAO</v>
          </cell>
          <cell r="C2469" t="str">
            <v xml:space="preserve">UN </v>
          </cell>
          <cell r="D2469">
            <v>3</v>
          </cell>
          <cell r="E2469">
            <v>418.16</v>
          </cell>
          <cell r="F2469">
            <v>1254.49</v>
          </cell>
        </row>
        <row r="2470">
          <cell r="A2470" t="str">
            <v>11788A</v>
          </cell>
          <cell r="B2470" t="str">
            <v>VASO SANITARIO LINHA CONFORTO SEM ABERTURA FRONTAL DECA OU EQUIVALENTE</v>
          </cell>
          <cell r="C2470" t="str">
            <v xml:space="preserve">UN </v>
          </cell>
          <cell r="D2470">
            <v>3</v>
          </cell>
          <cell r="E2470">
            <v>380</v>
          </cell>
          <cell r="F2470">
            <v>1140</v>
          </cell>
        </row>
        <row r="2471">
          <cell r="A2471">
            <v>1380</v>
          </cell>
          <cell r="B2471" t="str">
            <v>CIMENTO BRANCO</v>
          </cell>
          <cell r="C2471" t="str">
            <v xml:space="preserve">KG </v>
          </cell>
          <cell r="D2471">
            <v>0.6</v>
          </cell>
          <cell r="E2471">
            <v>1.1599999999999999</v>
          </cell>
          <cell r="F2471">
            <v>0.7</v>
          </cell>
        </row>
        <row r="2472">
          <cell r="A2472">
            <v>2696</v>
          </cell>
          <cell r="B2472" t="str">
            <v>ENCANADOR OU BOMBEIRO HIDRAULICO</v>
          </cell>
          <cell r="C2472" t="str">
            <v xml:space="preserve">H </v>
          </cell>
          <cell r="D2472">
            <v>6.3</v>
          </cell>
          <cell r="E2472">
            <v>7.94</v>
          </cell>
          <cell r="F2472">
            <v>50.02</v>
          </cell>
        </row>
        <row r="2473">
          <cell r="A2473">
            <v>4384</v>
          </cell>
          <cell r="B2473" t="str">
            <v>PARAFUSO NIQUELADO P/ FIXAR PECA SANITARIA - INCL PORCA CEGA, ARRUELA E BUCHA NYLON S-10</v>
          </cell>
          <cell r="C2473" t="str">
            <v xml:space="preserve">UN </v>
          </cell>
          <cell r="D2473">
            <v>6</v>
          </cell>
          <cell r="E2473">
            <v>3.46</v>
          </cell>
          <cell r="F2473">
            <v>20.76</v>
          </cell>
        </row>
        <row r="2474">
          <cell r="A2474">
            <v>6092</v>
          </cell>
          <cell r="B2474" t="str">
            <v>JUNTA PLASTICA DE VEDACAO - BISNAGA 250G</v>
          </cell>
          <cell r="C2474" t="str">
            <v xml:space="preserve">KG </v>
          </cell>
          <cell r="D2474">
            <v>0.3</v>
          </cell>
          <cell r="E2474">
            <v>28.57</v>
          </cell>
          <cell r="F2474">
            <v>8.57</v>
          </cell>
        </row>
        <row r="2475">
          <cell r="A2475">
            <v>6130</v>
          </cell>
          <cell r="B2475" t="str">
            <v>AJUDANTE INSTALADOR HIDRAULICO</v>
          </cell>
          <cell r="C2475" t="str">
            <v xml:space="preserve">H </v>
          </cell>
          <cell r="D2475">
            <v>6</v>
          </cell>
          <cell r="E2475">
            <v>5.74</v>
          </cell>
          <cell r="F2475">
            <v>34.44</v>
          </cell>
        </row>
        <row r="2476">
          <cell r="A2476" t="str">
            <v xml:space="preserve">73947/004 </v>
          </cell>
          <cell r="B2476" t="str">
            <v>TANQUE LOUCA BRANCA C/COLUNA MED 56X48CM (EM TORNO)INCL ACESSORIOS DE FIX FERRAGENS EM METAL CROMADO TORNEIRA DE PRESSAO 1158 DE 1/2" VALVULA DE ESCOAMENTO 1605 E SIFAO 1680 DE 1.1/4"X1.1/2" - FORNEC</v>
          </cell>
          <cell r="C2476" t="str">
            <v xml:space="preserve">UN </v>
          </cell>
          <cell r="D2476">
            <v>1</v>
          </cell>
          <cell r="E2476">
            <v>223.95</v>
          </cell>
          <cell r="F2476">
            <v>223.95</v>
          </cell>
        </row>
        <row r="2477">
          <cell r="A2477">
            <v>10424</v>
          </cell>
          <cell r="B2477" t="str">
            <v>TANQUE LOUCA BRANCA C/COLUNA - 22L OU EQUIV</v>
          </cell>
          <cell r="C2477" t="str">
            <v xml:space="preserve">UN </v>
          </cell>
          <cell r="D2477">
            <v>1</v>
          </cell>
          <cell r="E2477">
            <v>109.41</v>
          </cell>
          <cell r="F2477">
            <v>109.41</v>
          </cell>
        </row>
        <row r="2478">
          <cell r="A2478">
            <v>13415</v>
          </cell>
          <cell r="B2478" t="str">
            <v>TORNEIRA CROMADA 1/2" OU 3/4" REF 1193 P/ LAVATORIO - PADRAO POPULAR</v>
          </cell>
          <cell r="C2478" t="str">
            <v xml:space="preserve">UN </v>
          </cell>
          <cell r="D2478">
            <v>1</v>
          </cell>
          <cell r="E2478">
            <v>26.5</v>
          </cell>
          <cell r="F2478">
            <v>26.5</v>
          </cell>
        </row>
        <row r="2479">
          <cell r="A2479">
            <v>6136</v>
          </cell>
          <cell r="B2479" t="str">
            <v>SIFAO EM METAL CROMADO 1 1/2 X 1 1/2"</v>
          </cell>
          <cell r="C2479" t="str">
            <v xml:space="preserve">UN </v>
          </cell>
          <cell r="D2479">
            <v>1</v>
          </cell>
          <cell r="E2479">
            <v>63</v>
          </cell>
          <cell r="F2479">
            <v>63</v>
          </cell>
        </row>
        <row r="2480">
          <cell r="A2480">
            <v>6157</v>
          </cell>
          <cell r="B2480" t="str">
            <v>VALVULA EM METAL CROMADO TIPO AMERICANA 3.1/2" X 1.1/2" P/ PIA DE COZINHA</v>
          </cell>
          <cell r="C2480" t="str">
            <v xml:space="preserve">UN </v>
          </cell>
          <cell r="D2480">
            <v>1</v>
          </cell>
          <cell r="E2480">
            <v>25.04</v>
          </cell>
          <cell r="F2480">
            <v>25.04</v>
          </cell>
        </row>
        <row r="2481">
          <cell r="A2481" t="str">
            <v xml:space="preserve">73947/007A </v>
          </cell>
          <cell r="B2481" t="str">
            <v>CUBA DE EMBUTIR OVAL PARA LAVATÓRIO NA COR BRANCA, REF. L37 DA DECA OU EQUIVALENTE, COM SIFÃO EM PVC SANFONADO ESTEVES OU EQUIVALENTE, LIGAÇÕES FLEXÍVEIS DE ALTA PRESSÃO DA DECA E TUBOS DE LIGAÇÃO ESTEVES OU EQUIVALENTES</v>
          </cell>
          <cell r="C2481" t="str">
            <v xml:space="preserve">UN </v>
          </cell>
          <cell r="D2481">
            <v>10</v>
          </cell>
          <cell r="E2481">
            <v>126.12</v>
          </cell>
          <cell r="F2481">
            <v>1261.2</v>
          </cell>
        </row>
        <row r="2482">
          <cell r="A2482">
            <v>11760</v>
          </cell>
          <cell r="B2482" t="str">
            <v>SIFAO EM METAL CROMADO 1 X 1 1/4"</v>
          </cell>
          <cell r="C2482" t="str">
            <v xml:space="preserve">UN </v>
          </cell>
          <cell r="D2482">
            <v>10</v>
          </cell>
          <cell r="E2482">
            <v>62.63</v>
          </cell>
          <cell r="F2482">
            <v>626.29999999999995</v>
          </cell>
        </row>
        <row r="2483">
          <cell r="A2483">
            <v>20270</v>
          </cell>
          <cell r="B2483" t="str">
            <v>LAVATORIO/CUBA DE EMBUTIR OVAL LOUCA COR 35 X 50CM OU EQUIV SEM LADRAO - PADRAO MEDIO</v>
          </cell>
          <cell r="C2483" t="str">
            <v xml:space="preserve">UN </v>
          </cell>
          <cell r="D2483">
            <v>10</v>
          </cell>
          <cell r="E2483">
            <v>35.97</v>
          </cell>
          <cell r="F2483">
            <v>359.7</v>
          </cell>
        </row>
        <row r="2484">
          <cell r="A2484">
            <v>6141</v>
          </cell>
          <cell r="B2484" t="str">
            <v>ENGATE OU RABICHO FLEXIVEL PLASTICO (PVC OU ABS) BRANCO 1/2" X 30CM</v>
          </cell>
          <cell r="C2484" t="str">
            <v xml:space="preserve">UN </v>
          </cell>
          <cell r="D2484">
            <v>10</v>
          </cell>
          <cell r="E2484">
            <v>2.48</v>
          </cell>
          <cell r="F2484">
            <v>24.8</v>
          </cell>
        </row>
        <row r="2485">
          <cell r="A2485">
            <v>6157</v>
          </cell>
          <cell r="B2485" t="str">
            <v>VALVULA EM METAL CROMADO TIPO AMERICANA 3.1/2" X 1.1/2" P/ PIA DE COZINHA</v>
          </cell>
          <cell r="C2485" t="str">
            <v xml:space="preserve">UN </v>
          </cell>
          <cell r="D2485">
            <v>10</v>
          </cell>
          <cell r="E2485">
            <v>25.04</v>
          </cell>
          <cell r="F2485">
            <v>250.4</v>
          </cell>
        </row>
        <row r="2486">
          <cell r="A2486" t="str">
            <v xml:space="preserve">73947/009 </v>
          </cell>
          <cell r="B2486" t="str">
            <v>SABONETEIRA LOUCA BRANCA 15X15CM - FORNECIMENTO E INSTALACAO</v>
          </cell>
          <cell r="C2486" t="str">
            <v xml:space="preserve">UN </v>
          </cell>
          <cell r="D2486">
            <v>1</v>
          </cell>
          <cell r="E2486">
            <v>21.54</v>
          </cell>
          <cell r="F2486">
            <v>21.54</v>
          </cell>
        </row>
        <row r="2487">
          <cell r="A2487">
            <v>4269</v>
          </cell>
          <cell r="B2487" t="str">
            <v>SABONETEIRA LOUCA BRANCA 15 X 15CM</v>
          </cell>
          <cell r="C2487" t="str">
            <v xml:space="preserve">UN </v>
          </cell>
          <cell r="D2487">
            <v>1</v>
          </cell>
          <cell r="E2487">
            <v>17.57</v>
          </cell>
          <cell r="F2487">
            <v>17.57</v>
          </cell>
        </row>
        <row r="2488">
          <cell r="A2488">
            <v>4760</v>
          </cell>
          <cell r="B2488" t="str">
            <v>AZULEJISTA OU LADRILHISTA</v>
          </cell>
          <cell r="C2488" t="str">
            <v xml:space="preserve">H </v>
          </cell>
          <cell r="D2488">
            <v>0.5</v>
          </cell>
          <cell r="E2488">
            <v>7.94</v>
          </cell>
          <cell r="F2488">
            <v>3.97</v>
          </cell>
        </row>
        <row r="2489">
          <cell r="A2489" t="str">
            <v xml:space="preserve">73947/012 </v>
          </cell>
          <cell r="B2489" t="str">
            <v>PORTA SABONETE LIQUIDO FORNECIMENTO</v>
          </cell>
          <cell r="C2489" t="str">
            <v xml:space="preserve">UN </v>
          </cell>
          <cell r="D2489">
            <v>8</v>
          </cell>
          <cell r="E2489">
            <v>23.66</v>
          </cell>
          <cell r="F2489">
            <v>189.28</v>
          </cell>
        </row>
        <row r="2490">
          <cell r="A2490">
            <v>11758</v>
          </cell>
          <cell r="B2490" t="str">
            <v>SABONETEIRA EM VIDRO C/ SUPORTE EM ACO INOX P/ SABAO LIQUIDO</v>
          </cell>
          <cell r="C2490" t="str">
            <v xml:space="preserve">UN </v>
          </cell>
          <cell r="D2490">
            <v>8</v>
          </cell>
          <cell r="E2490">
            <v>21.06</v>
          </cell>
          <cell r="F2490">
            <v>168.48</v>
          </cell>
        </row>
        <row r="2491">
          <cell r="A2491">
            <v>6111</v>
          </cell>
          <cell r="B2491" t="str">
            <v>SERVENTE OU OPERARIO NAO QUALIFICADO</v>
          </cell>
          <cell r="C2491" t="str">
            <v xml:space="preserve">H </v>
          </cell>
          <cell r="D2491">
            <v>4</v>
          </cell>
          <cell r="E2491">
            <v>5.2</v>
          </cell>
          <cell r="F2491">
            <v>20.8</v>
          </cell>
        </row>
        <row r="2492">
          <cell r="A2492" t="str">
            <v xml:space="preserve">73949/001 </v>
          </cell>
          <cell r="B2492" t="str">
            <v>TORNEIRA CROMADA 1/2" OU 3/4" PARA JARDIM OU TANQUE, PADRAO ALTO - FORNECIMENTO E INSTALACAO</v>
          </cell>
          <cell r="C2492" t="str">
            <v xml:space="preserve">UN </v>
          </cell>
          <cell r="D2492">
            <v>1</v>
          </cell>
          <cell r="E2492">
            <v>27.47</v>
          </cell>
          <cell r="F2492">
            <v>27.47</v>
          </cell>
        </row>
        <row r="2493">
          <cell r="A2493">
            <v>11762</v>
          </cell>
          <cell r="B2493" t="str">
            <v>TORNEIRA CROMADA 1/2" OU 3/4" REF 1153 P/ JARDIM/TANQUE - PADRAO ALTO</v>
          </cell>
          <cell r="C2493" t="str">
            <v xml:space="preserve">UN </v>
          </cell>
          <cell r="D2493">
            <v>1</v>
          </cell>
          <cell r="E2493">
            <v>20.6</v>
          </cell>
          <cell r="F2493">
            <v>20.6</v>
          </cell>
        </row>
        <row r="2494">
          <cell r="A2494">
            <v>2696</v>
          </cell>
          <cell r="B2494" t="str">
            <v>ENCANADOR OU BOMBEIRO HIDRAULICO</v>
          </cell>
          <cell r="C2494" t="str">
            <v xml:space="preserve">H </v>
          </cell>
          <cell r="D2494">
            <v>0.5</v>
          </cell>
          <cell r="E2494">
            <v>7.94</v>
          </cell>
          <cell r="F2494">
            <v>3.97</v>
          </cell>
        </row>
        <row r="2495">
          <cell r="A2495">
            <v>3146</v>
          </cell>
          <cell r="B2495" t="str">
            <v>FITA VEDA ROSCA EM ROLOS 18MMX10M</v>
          </cell>
          <cell r="C2495" t="str">
            <v xml:space="preserve">UN </v>
          </cell>
          <cell r="D2495">
            <v>0.02</v>
          </cell>
          <cell r="E2495">
            <v>1.74</v>
          </cell>
          <cell r="F2495">
            <v>0.03</v>
          </cell>
        </row>
        <row r="2496">
          <cell r="A2496">
            <v>6116</v>
          </cell>
          <cell r="B2496" t="str">
            <v>AJUDANTE DE ENCANADOR</v>
          </cell>
          <cell r="C2496" t="str">
            <v xml:space="preserve">H </v>
          </cell>
          <cell r="D2496">
            <v>0.5</v>
          </cell>
          <cell r="E2496">
            <v>5.74</v>
          </cell>
          <cell r="F2496">
            <v>2.87</v>
          </cell>
        </row>
        <row r="2497">
          <cell r="A2497" t="str">
            <v xml:space="preserve">73949/001A </v>
          </cell>
          <cell r="B2497" t="str">
            <v>TORNEIRA CROMADA C/ ALAVANCA, P/ DEFICIENTES FISICOS, APROVADA PELA NBR 9050, PRESSMATIC OU EQUIVALENTE - FORNECIMENTO E INSTALACAO</v>
          </cell>
          <cell r="C2497" t="str">
            <v xml:space="preserve">UN </v>
          </cell>
          <cell r="D2497">
            <v>3</v>
          </cell>
          <cell r="E2497">
            <v>471.85</v>
          </cell>
          <cell r="F2497">
            <v>1415.56</v>
          </cell>
        </row>
        <row r="2498">
          <cell r="A2498" t="str">
            <v>11762A</v>
          </cell>
          <cell r="B2498" t="str">
            <v>TORNEIRA CROMADA C/ ALAVANCA, APROVADA PELA NBR 9050, PRESSMATIC OU EQUIVALENTE</v>
          </cell>
          <cell r="C2498" t="str">
            <v xml:space="preserve">UN </v>
          </cell>
          <cell r="D2498">
            <v>3</v>
          </cell>
          <cell r="E2498">
            <v>458</v>
          </cell>
          <cell r="F2498">
            <v>1374</v>
          </cell>
        </row>
        <row r="2499">
          <cell r="A2499">
            <v>2696</v>
          </cell>
          <cell r="B2499" t="str">
            <v>ENCANADOR OU BOMBEIRO HIDRAULICO</v>
          </cell>
          <cell r="C2499" t="str">
            <v xml:space="preserve">H </v>
          </cell>
          <cell r="D2499">
            <v>3</v>
          </cell>
          <cell r="E2499">
            <v>7.94</v>
          </cell>
          <cell r="F2499">
            <v>23.82</v>
          </cell>
        </row>
        <row r="2500">
          <cell r="A2500">
            <v>3146</v>
          </cell>
          <cell r="B2500" t="str">
            <v>FITA VEDA ROSCA EM ROLOS 18MMX10M</v>
          </cell>
          <cell r="C2500" t="str">
            <v xml:space="preserve">UN </v>
          </cell>
          <cell r="D2500">
            <v>0.3</v>
          </cell>
          <cell r="E2500">
            <v>1.74</v>
          </cell>
          <cell r="F2500">
            <v>0.52</v>
          </cell>
        </row>
        <row r="2501">
          <cell r="A2501">
            <v>6116</v>
          </cell>
          <cell r="B2501" t="str">
            <v>AJUDANTE DE ENCANADOR</v>
          </cell>
          <cell r="C2501" t="str">
            <v xml:space="preserve">H </v>
          </cell>
          <cell r="D2501">
            <v>3</v>
          </cell>
          <cell r="E2501">
            <v>5.74</v>
          </cell>
          <cell r="F2501">
            <v>17.22</v>
          </cell>
        </row>
        <row r="2502">
          <cell r="A2502" t="str">
            <v xml:space="preserve">73949/007A </v>
          </cell>
          <cell r="B2502" t="str">
            <v>TORNEIRA DE MESA CROMADA, BICA ALTA MÓVEL PARA COZINHA REF. 1167 LINHA TARGA, C-40/DECA, COM AREJADOR DE VAZÃO CONSTANTE OU EQUIVALENTE</v>
          </cell>
          <cell r="C2502" t="str">
            <v xml:space="preserve">UN </v>
          </cell>
          <cell r="D2502">
            <v>1</v>
          </cell>
          <cell r="E2502">
            <v>172.99</v>
          </cell>
          <cell r="F2502">
            <v>172.99</v>
          </cell>
        </row>
        <row r="2503">
          <cell r="A2503">
            <v>11772</v>
          </cell>
          <cell r="B2503" t="str">
            <v>TORNEIRA CROMADA TUBO MOVEL P/ BANCADA 1/2" OU 3/4" REF 1167 P/ PIA COZ - PADRAO ALTO</v>
          </cell>
          <cell r="C2503" t="str">
            <v xml:space="preserve">UN </v>
          </cell>
          <cell r="D2503">
            <v>1</v>
          </cell>
          <cell r="E2503">
            <v>166.1</v>
          </cell>
          <cell r="F2503">
            <v>166.1</v>
          </cell>
        </row>
        <row r="2504">
          <cell r="A2504">
            <v>2696</v>
          </cell>
          <cell r="B2504" t="str">
            <v>ENCANADOR OU BOMBEIRO HIDRAULICO</v>
          </cell>
          <cell r="C2504" t="str">
            <v xml:space="preserve">H </v>
          </cell>
          <cell r="D2504">
            <v>0.5</v>
          </cell>
          <cell r="E2504">
            <v>7.94</v>
          </cell>
          <cell r="F2504">
            <v>3.97</v>
          </cell>
        </row>
        <row r="2505">
          <cell r="A2505">
            <v>3146</v>
          </cell>
          <cell r="B2505" t="str">
            <v>FITA VEDA ROSCA EM ROLOS 18MMX10M</v>
          </cell>
          <cell r="C2505" t="str">
            <v xml:space="preserve">UN </v>
          </cell>
          <cell r="D2505">
            <v>2.8000000000000001E-2</v>
          </cell>
          <cell r="E2505">
            <v>1.74</v>
          </cell>
          <cell r="F2505">
            <v>0.05</v>
          </cell>
        </row>
        <row r="2506">
          <cell r="A2506">
            <v>6116</v>
          </cell>
          <cell r="B2506" t="str">
            <v>AJUDANTE DE ENCANADOR</v>
          </cell>
          <cell r="C2506" t="str">
            <v xml:space="preserve">H </v>
          </cell>
          <cell r="D2506">
            <v>0.5</v>
          </cell>
          <cell r="E2506">
            <v>5.74</v>
          </cell>
          <cell r="F2506">
            <v>2.87</v>
          </cell>
        </row>
        <row r="2507">
          <cell r="A2507" t="str">
            <v xml:space="preserve">74057/002A </v>
          </cell>
          <cell r="B2507" t="str">
            <v>LAVATÓRIO PEQUENO COM COLUNA SUSPENSA, LINHA VOGUE PLUS, COD. L510C - DECA OU EQUIVALENTE, SIFÃO E VÁLVULA CROMADOS.</v>
          </cell>
          <cell r="C2507" t="str">
            <v xml:space="preserve">UN </v>
          </cell>
          <cell r="D2507">
            <v>7</v>
          </cell>
          <cell r="E2507">
            <v>153.86000000000001</v>
          </cell>
          <cell r="F2507">
            <v>1077.05</v>
          </cell>
        </row>
        <row r="2508">
          <cell r="A2508">
            <v>10425</v>
          </cell>
          <cell r="B2508" t="str">
            <v>LAVATORIO LOUCA BRANCA SUSPENSO 29,5 X 39,0CM OU EQUIV-PADRAO POPULAR</v>
          </cell>
          <cell r="C2508" t="str">
            <v xml:space="preserve">UN </v>
          </cell>
          <cell r="D2508">
            <v>7</v>
          </cell>
          <cell r="E2508">
            <v>26.92</v>
          </cell>
          <cell r="F2508">
            <v>188.44</v>
          </cell>
        </row>
        <row r="2509">
          <cell r="A2509">
            <v>11683</v>
          </cell>
          <cell r="B2509" t="str">
            <v>ENGATE OU RABICHO FLEXIVEL EM METAL CROMADO 1/2" x 30CM</v>
          </cell>
          <cell r="C2509" t="str">
            <v xml:space="preserve">UN </v>
          </cell>
          <cell r="D2509">
            <v>7</v>
          </cell>
          <cell r="E2509">
            <v>16.29</v>
          </cell>
          <cell r="F2509">
            <v>114.03</v>
          </cell>
        </row>
        <row r="2510">
          <cell r="A2510">
            <v>1380</v>
          </cell>
          <cell r="B2510" t="str">
            <v>CIMENTO BRANCO</v>
          </cell>
          <cell r="C2510" t="str">
            <v xml:space="preserve">KG </v>
          </cell>
          <cell r="D2510">
            <v>1.4</v>
          </cell>
          <cell r="E2510">
            <v>1.1599999999999999</v>
          </cell>
          <cell r="F2510">
            <v>1.62</v>
          </cell>
        </row>
        <row r="2511">
          <cell r="A2511">
            <v>2696</v>
          </cell>
          <cell r="B2511" t="str">
            <v>ENCANADOR OU BOMBEIRO HIDRAULICO</v>
          </cell>
          <cell r="C2511" t="str">
            <v xml:space="preserve">H </v>
          </cell>
          <cell r="D2511">
            <v>19.25</v>
          </cell>
          <cell r="E2511">
            <v>7.94</v>
          </cell>
          <cell r="F2511">
            <v>152.85</v>
          </cell>
        </row>
        <row r="2512">
          <cell r="A2512">
            <v>3146</v>
          </cell>
          <cell r="B2512" t="str">
            <v>FITA VEDA ROSCA EM ROLOS 18MMX10M</v>
          </cell>
          <cell r="C2512" t="str">
            <v xml:space="preserve">UN </v>
          </cell>
          <cell r="D2512">
            <v>0.56000000000000005</v>
          </cell>
          <cell r="E2512">
            <v>1.74</v>
          </cell>
          <cell r="F2512">
            <v>0.97</v>
          </cell>
        </row>
        <row r="2513">
          <cell r="A2513">
            <v>4384</v>
          </cell>
          <cell r="B2513" t="str">
            <v>PARAFUSO NIQUELADO P/ FIXAR PECA SANITARIA - INCL PORCA CEGA, ARRUELA E BUCHA NYLON S-10</v>
          </cell>
          <cell r="C2513" t="str">
            <v xml:space="preserve">UN </v>
          </cell>
          <cell r="D2513">
            <v>14</v>
          </cell>
          <cell r="E2513">
            <v>3.46</v>
          </cell>
          <cell r="F2513">
            <v>48.44</v>
          </cell>
        </row>
        <row r="2514">
          <cell r="A2514">
            <v>6092</v>
          </cell>
          <cell r="B2514" t="str">
            <v>JUNTA PLASTICA DE VEDACAO - BISNAGA 250G</v>
          </cell>
          <cell r="C2514" t="str">
            <v xml:space="preserve">KG </v>
          </cell>
          <cell r="D2514">
            <v>0.35</v>
          </cell>
          <cell r="E2514">
            <v>28.57</v>
          </cell>
          <cell r="F2514">
            <v>10</v>
          </cell>
        </row>
        <row r="2515">
          <cell r="A2515">
            <v>6130</v>
          </cell>
          <cell r="B2515" t="str">
            <v>AJUDANTE INSTALADOR HIDRAULICO</v>
          </cell>
          <cell r="C2515" t="str">
            <v xml:space="preserve">H </v>
          </cell>
          <cell r="D2515">
            <v>14</v>
          </cell>
          <cell r="E2515">
            <v>5.74</v>
          </cell>
          <cell r="F2515">
            <v>80.36</v>
          </cell>
        </row>
        <row r="2516">
          <cell r="A2516">
            <v>6136</v>
          </cell>
          <cell r="B2516" t="str">
            <v>SIFAO EM METAL CROMADO 1 1/2 X 1 1/2"</v>
          </cell>
          <cell r="C2516" t="str">
            <v xml:space="preserve">UN </v>
          </cell>
          <cell r="D2516">
            <v>7</v>
          </cell>
          <cell r="E2516">
            <v>63</v>
          </cell>
          <cell r="F2516">
            <v>441</v>
          </cell>
        </row>
        <row r="2517">
          <cell r="A2517">
            <v>6154</v>
          </cell>
          <cell r="B2517" t="str">
            <v>VALVULA EM PLASTICO CROMADO 1" S/UNHO C/LADRAO P/LAVATORIO</v>
          </cell>
          <cell r="C2517" t="str">
            <v xml:space="preserve">UN </v>
          </cell>
          <cell r="D2517">
            <v>7</v>
          </cell>
          <cell r="E2517">
            <v>5.62</v>
          </cell>
          <cell r="F2517">
            <v>39.340000000000003</v>
          </cell>
        </row>
        <row r="2518">
          <cell r="A2518" t="str">
            <v xml:space="preserve">74125/002 </v>
          </cell>
          <cell r="B2518" t="str">
            <v>ESPELHO CRISTAL ESPESSURA 4MM, COM MOLDURA EM ALUMINIO E COMPENSADO 6MM PLASTIFICADO COLADO</v>
          </cell>
          <cell r="C2518" t="str">
            <v xml:space="preserve">M2 </v>
          </cell>
          <cell r="D2518">
            <v>10.44</v>
          </cell>
          <cell r="E2518">
            <v>206.91</v>
          </cell>
          <cell r="F2518">
            <v>2160.14</v>
          </cell>
        </row>
        <row r="2519">
          <cell r="A2519">
            <v>10489</v>
          </cell>
          <cell r="B2519" t="str">
            <v>VIDRACEIRO</v>
          </cell>
          <cell r="C2519" t="str">
            <v xml:space="preserve">H </v>
          </cell>
          <cell r="D2519">
            <v>18.792000000000002</v>
          </cell>
          <cell r="E2519">
            <v>7.94</v>
          </cell>
          <cell r="F2519">
            <v>149.21</v>
          </cell>
        </row>
        <row r="2520">
          <cell r="A2520">
            <v>11186</v>
          </cell>
          <cell r="B2520" t="str">
            <v>ESPELHO CRISTAL E = 4 MM</v>
          </cell>
          <cell r="C2520" t="str">
            <v xml:space="preserve">M2 </v>
          </cell>
          <cell r="D2520">
            <v>10.44</v>
          </cell>
          <cell r="E2520">
            <v>121.33</v>
          </cell>
          <cell r="F2520">
            <v>1266.69</v>
          </cell>
        </row>
        <row r="2521">
          <cell r="A2521">
            <v>1344</v>
          </cell>
          <cell r="B2521" t="str">
            <v>CHAPA MADEIRA COMPENSADA PLASTIFICADA 2,2 X 1,1M X 6MM P/ FORMA CONCRETO</v>
          </cell>
          <cell r="C2521" t="str">
            <v xml:space="preserve">UN </v>
          </cell>
          <cell r="D2521">
            <v>10.962</v>
          </cell>
          <cell r="E2521">
            <v>31.73</v>
          </cell>
          <cell r="F2521">
            <v>347.82</v>
          </cell>
        </row>
        <row r="2522">
          <cell r="A2522">
            <v>148</v>
          </cell>
          <cell r="B2522" t="str">
            <v>ADITIVO À BASE DE EMULSÃO DE POLÍMERO SINTÉTICO PARA ARGAMASSA E CHAPISCO SIKAFIX SUPER OU EQUIVALENTE</v>
          </cell>
          <cell r="C2522" t="str">
            <v xml:space="preserve">L </v>
          </cell>
          <cell r="D2522">
            <v>1.8792</v>
          </cell>
          <cell r="E2522">
            <v>5.97</v>
          </cell>
          <cell r="F2522">
            <v>11.22</v>
          </cell>
        </row>
        <row r="2523">
          <cell r="A2523">
            <v>242</v>
          </cell>
          <cell r="B2523" t="str">
            <v>AJUDANTE ESPECIALIZADO</v>
          </cell>
          <cell r="C2523" t="str">
            <v xml:space="preserve">H </v>
          </cell>
          <cell r="D2523">
            <v>18.792000000000002</v>
          </cell>
          <cell r="E2523">
            <v>5.74</v>
          </cell>
          <cell r="F2523">
            <v>107.87</v>
          </cell>
        </row>
        <row r="2524">
          <cell r="A2524">
            <v>587</v>
          </cell>
          <cell r="B2524" t="str">
            <v>CANTONEIRA ALUMINIO ABAS DESIGUAIS 1 X 3/4" E = 1/8"</v>
          </cell>
          <cell r="C2524" t="str">
            <v xml:space="preserve">KG </v>
          </cell>
          <cell r="D2524">
            <v>16.0776</v>
          </cell>
          <cell r="E2524">
            <v>17.25</v>
          </cell>
          <cell r="F2524">
            <v>277.33999999999997</v>
          </cell>
        </row>
        <row r="2525">
          <cell r="A2525" t="str">
            <v xml:space="preserve">74129/001 </v>
          </cell>
          <cell r="B2525" t="str">
            <v xml:space="preserve">CUBA DE AÇO INOX, 34X40X15CM, TRAMONTINA OU EQUIVALENTE, COM SIFÃO EM PVC SANFONADO ESTEVES OU EQUIVALENTE, LIGAÇÕES FLEXÍVEIS DE ALTA PRESSÃO DA DECA E TUBOS DE LIGAÇÃO ESTEVES OU EQUIVALENTES </v>
          </cell>
          <cell r="C2525" t="str">
            <v xml:space="preserve">UN </v>
          </cell>
          <cell r="D2525">
            <v>1</v>
          </cell>
          <cell r="E2525">
            <v>54.85</v>
          </cell>
          <cell r="F2525">
            <v>54.85</v>
          </cell>
        </row>
        <row r="2526">
          <cell r="A2526">
            <v>1743</v>
          </cell>
          <cell r="B2526" t="str">
            <v>CUBA ACO INOXIDAVEL NUM 1 (46,5X30,0X11,5) CM</v>
          </cell>
          <cell r="C2526" t="str">
            <v xml:space="preserve">UN </v>
          </cell>
          <cell r="D2526">
            <v>1</v>
          </cell>
          <cell r="E2526">
            <v>41.17</v>
          </cell>
          <cell r="F2526">
            <v>41.17</v>
          </cell>
        </row>
        <row r="2527">
          <cell r="A2527">
            <v>73540</v>
          </cell>
          <cell r="B2527" t="str">
            <v>COLOCACAO CUBA LOUCA/ACO INOX EXCLUSIVE CUBA/COMPLEMENTO - P</v>
          </cell>
          <cell r="C2527" t="str">
            <v xml:space="preserve">UN </v>
          </cell>
          <cell r="D2527">
            <v>1</v>
          </cell>
          <cell r="E2527">
            <v>13.68</v>
          </cell>
          <cell r="F2527">
            <v>13.68</v>
          </cell>
        </row>
        <row r="2528">
          <cell r="A2528" t="str">
            <v xml:space="preserve">74234/001 </v>
          </cell>
          <cell r="B2528" t="str">
            <v>MICTORIO SIFONADO DE LOUCA BRANCA COM PERTENCES M715 DECA OU EQUIVALENTE , COM REGISTRO DE PRESSAO 1/2" COM CANOPLA CROMADA ACABAMENTO SIMPLES E CONJUNTO PARA FIXACAO - FORNECIMENTO E INSTALACAO</v>
          </cell>
          <cell r="C2528" t="str">
            <v xml:space="preserve">UN </v>
          </cell>
          <cell r="D2528">
            <v>5</v>
          </cell>
          <cell r="E2528">
            <v>185.24</v>
          </cell>
          <cell r="F2528">
            <v>926.19</v>
          </cell>
        </row>
        <row r="2529">
          <cell r="A2529">
            <v>10432</v>
          </cell>
          <cell r="B2529" t="str">
            <v>MICTORIO SIFONADO LOUCA BRANCA C/PERTENCES</v>
          </cell>
          <cell r="C2529" t="str">
            <v xml:space="preserve">UN </v>
          </cell>
          <cell r="D2529">
            <v>5</v>
          </cell>
          <cell r="E2529">
            <v>88.72</v>
          </cell>
          <cell r="F2529">
            <v>443.6</v>
          </cell>
        </row>
        <row r="2530">
          <cell r="A2530">
            <v>2696</v>
          </cell>
          <cell r="B2530" t="str">
            <v>ENCANADOR OU BOMBEIRO HIDRAULICO</v>
          </cell>
          <cell r="C2530" t="str">
            <v xml:space="preserve">H </v>
          </cell>
          <cell r="D2530">
            <v>16</v>
          </cell>
          <cell r="E2530">
            <v>7.94</v>
          </cell>
          <cell r="F2530">
            <v>127.04</v>
          </cell>
        </row>
        <row r="2531">
          <cell r="A2531">
            <v>3146</v>
          </cell>
          <cell r="B2531" t="str">
            <v>FITA VEDA ROSCA EM ROLOS 18MMX10M</v>
          </cell>
          <cell r="C2531" t="str">
            <v xml:space="preserve">UN </v>
          </cell>
          <cell r="D2531">
            <v>0.38</v>
          </cell>
          <cell r="E2531">
            <v>1.74</v>
          </cell>
          <cell r="F2531">
            <v>0.66</v>
          </cell>
        </row>
        <row r="2532">
          <cell r="A2532">
            <v>4351</v>
          </cell>
          <cell r="B2532" t="str">
            <v>PARAFUSO NIQUELADO P/ FIXAR PECA SANITARIA - INCL PORCA CEGA, ARRUELA E BUCHA DE NYLON S-8</v>
          </cell>
          <cell r="C2532" t="str">
            <v xml:space="preserve">UN </v>
          </cell>
          <cell r="D2532">
            <v>10</v>
          </cell>
          <cell r="E2532">
            <v>0.87</v>
          </cell>
          <cell r="F2532">
            <v>8.6999999999999993</v>
          </cell>
        </row>
        <row r="2533">
          <cell r="A2533">
            <v>6021</v>
          </cell>
          <cell r="B2533" t="str">
            <v>REGISTRO PRESSAO 1/2" REF 1416 - C/ CANOPLA ACAB CROMADO SIMPLES</v>
          </cell>
          <cell r="C2533" t="str">
            <v xml:space="preserve">UN </v>
          </cell>
          <cell r="D2533">
            <v>5</v>
          </cell>
          <cell r="E2533">
            <v>50.87</v>
          </cell>
          <cell r="F2533">
            <v>254.35</v>
          </cell>
        </row>
        <row r="2534">
          <cell r="A2534">
            <v>6116</v>
          </cell>
          <cell r="B2534" t="str">
            <v>AJUDANTE DE ENCANADOR</v>
          </cell>
          <cell r="C2534" t="str">
            <v xml:space="preserve">H </v>
          </cell>
          <cell r="D2534">
            <v>16</v>
          </cell>
          <cell r="E2534">
            <v>5.74</v>
          </cell>
          <cell r="F2534">
            <v>91.84</v>
          </cell>
        </row>
        <row r="2535">
          <cell r="A2535">
            <v>9535</v>
          </cell>
          <cell r="B2535" t="str">
            <v>DUCHA ADVANCED LORENZETTI OU EQUIVALENTE</v>
          </cell>
          <cell r="C2535" t="str">
            <v xml:space="preserve">UN </v>
          </cell>
          <cell r="D2535">
            <v>1</v>
          </cell>
          <cell r="E2535">
            <v>27.51</v>
          </cell>
          <cell r="F2535">
            <v>27.51</v>
          </cell>
        </row>
        <row r="2536">
          <cell r="A2536">
            <v>1368</v>
          </cell>
          <cell r="B2536" t="str">
            <v>CHUVEIRO ELETRICO COMUM PLASTICO TP DUCHA 110/220V</v>
          </cell>
          <cell r="C2536" t="str">
            <v xml:space="preserve">UN </v>
          </cell>
          <cell r="D2536">
            <v>1</v>
          </cell>
          <cell r="E2536">
            <v>22.3</v>
          </cell>
          <cell r="F2536">
            <v>22.3</v>
          </cell>
        </row>
        <row r="2537">
          <cell r="A2537">
            <v>2436</v>
          </cell>
          <cell r="B2537" t="str">
            <v>ELETRICISTA OU OFICIAL ELETRICISTA</v>
          </cell>
          <cell r="C2537" t="str">
            <v xml:space="preserve">H </v>
          </cell>
          <cell r="D2537">
            <v>0.45</v>
          </cell>
          <cell r="E2537">
            <v>7.94</v>
          </cell>
          <cell r="F2537">
            <v>3.57</v>
          </cell>
        </row>
        <row r="2538">
          <cell r="A2538">
            <v>3148</v>
          </cell>
          <cell r="B2538" t="str">
            <v>FITA VEDA ROSCA EM ROLOS 18MMX50M</v>
          </cell>
          <cell r="C2538" t="str">
            <v xml:space="preserve">UN </v>
          </cell>
          <cell r="D2538">
            <v>0.01</v>
          </cell>
          <cell r="E2538">
            <v>7.59</v>
          </cell>
          <cell r="F2538">
            <v>0.08</v>
          </cell>
        </row>
        <row r="2539">
          <cell r="A2539">
            <v>6115</v>
          </cell>
          <cell r="B2539" t="str">
            <v>AJUDANTE</v>
          </cell>
          <cell r="C2539" t="str">
            <v xml:space="preserve">H </v>
          </cell>
          <cell r="D2539">
            <v>0.3</v>
          </cell>
          <cell r="E2539">
            <v>5.2</v>
          </cell>
          <cell r="F2539">
            <v>1.56</v>
          </cell>
        </row>
        <row r="2540">
          <cell r="A2540" t="str">
            <v xml:space="preserve">T1.015 </v>
          </cell>
          <cell r="B2540" t="str">
            <v>INSTALAÇÕES ELETRICAS</v>
          </cell>
        </row>
        <row r="2541">
          <cell r="A2541" t="str">
            <v xml:space="preserve">T1.015.001 </v>
          </cell>
          <cell r="B2541" t="str">
            <v>LUMINÁRIAS</v>
          </cell>
        </row>
        <row r="2542">
          <cell r="A2542" t="str">
            <v xml:space="preserve">73953/006A </v>
          </cell>
          <cell r="B2542" t="str">
            <v>BLOCO AUTÔNOMO PARA ILUMINAÇÃO DE EMERGÊNCIA, PARA 2 LÂMPADAS FLUORESCENTES TUBULARES DE 9W, COM BATERIA INTERNA E AUTONOMIA MÍNIMA DE 6 HORAS, REF. DYNALUX OU EQUIVALENTE</v>
          </cell>
          <cell r="C2542" t="str">
            <v xml:space="preserve">UN </v>
          </cell>
          <cell r="D2542">
            <v>7</v>
          </cell>
          <cell r="E2542">
            <v>41.08</v>
          </cell>
          <cell r="F2542">
            <v>287.58999999999997</v>
          </cell>
        </row>
        <row r="2543">
          <cell r="A2543">
            <v>2436</v>
          </cell>
          <cell r="B2543" t="str">
            <v>ELETRICISTA OU OFICIAL ELETRICISTA</v>
          </cell>
          <cell r="C2543" t="str">
            <v xml:space="preserve">H </v>
          </cell>
          <cell r="D2543">
            <v>4.2</v>
          </cell>
          <cell r="E2543">
            <v>7.94</v>
          </cell>
          <cell r="F2543">
            <v>33.35</v>
          </cell>
        </row>
        <row r="2544">
          <cell r="A2544">
            <v>6113</v>
          </cell>
          <cell r="B2544" t="str">
            <v>AJUDANTE DE ELETRICISTA</v>
          </cell>
          <cell r="C2544" t="str">
            <v xml:space="preserve">H </v>
          </cell>
          <cell r="D2544">
            <v>4.2</v>
          </cell>
          <cell r="E2544">
            <v>5.7</v>
          </cell>
          <cell r="F2544">
            <v>23.94</v>
          </cell>
        </row>
        <row r="2545">
          <cell r="A2545" t="str">
            <v>CT017</v>
          </cell>
          <cell r="B2545" t="str">
            <v>BLOCO AUTÔNOMO PARA ILUMINAÇÃO DE EMERGÊNCIA, PARA 2 LÂMPADAS FLUORESCENTES TUBULARES DE 9W, COM BATERIA INTERNA E AUTONOMIA MÍNIMA DE 6 HORAS, REF. DYNALUX OU EQUIVALENTE</v>
          </cell>
          <cell r="C2545" t="str">
            <v xml:space="preserve">UN </v>
          </cell>
          <cell r="D2545">
            <v>7</v>
          </cell>
          <cell r="E2545">
            <v>32.9</v>
          </cell>
          <cell r="F2545">
            <v>230.3</v>
          </cell>
        </row>
        <row r="2546">
          <cell r="A2546" t="str">
            <v xml:space="preserve">73953/006B </v>
          </cell>
          <cell r="B2546" t="str">
            <v>BLOCO AUTÔNOMO PARA ILUMINAÇÃO DE EMERGÊNCIA, COM 2 PROJETORES PARA LAMPADA HALOGENA 55W, COM BATERIA INTERNA E AUTONOMIA MÍNIMA DE 2 HORAS, REF. DYNALUX OU EQUIVALENTE.</v>
          </cell>
          <cell r="C2546" t="str">
            <v xml:space="preserve">UN </v>
          </cell>
          <cell r="D2546">
            <v>2</v>
          </cell>
          <cell r="E2546">
            <v>53.08</v>
          </cell>
          <cell r="F2546">
            <v>106.17</v>
          </cell>
        </row>
        <row r="2547">
          <cell r="A2547">
            <v>2436</v>
          </cell>
          <cell r="B2547" t="str">
            <v>ELETRICISTA OU OFICIAL ELETRICISTA</v>
          </cell>
          <cell r="C2547" t="str">
            <v xml:space="preserve">H </v>
          </cell>
          <cell r="D2547">
            <v>1.2</v>
          </cell>
          <cell r="E2547">
            <v>7.94</v>
          </cell>
          <cell r="F2547">
            <v>9.5299999999999994</v>
          </cell>
        </row>
        <row r="2548">
          <cell r="A2548">
            <v>6113</v>
          </cell>
          <cell r="B2548" t="str">
            <v>AJUDANTE DE ELETRICISTA</v>
          </cell>
          <cell r="C2548" t="str">
            <v xml:space="preserve">H </v>
          </cell>
          <cell r="D2548">
            <v>1.2</v>
          </cell>
          <cell r="E2548">
            <v>5.7</v>
          </cell>
          <cell r="F2548">
            <v>6.84</v>
          </cell>
        </row>
        <row r="2549">
          <cell r="A2549" t="str">
            <v>CT015</v>
          </cell>
          <cell r="B2549" t="str">
            <v>BLOCO AUTÔNOMO PARA ILUMINAÇÃO DE EMERGÊNCIA, COM 2 PROJETORES PARA LAMPADA HALOGENA 55W, COM BATERIA INTERNA E AUTONOMIA MÍNIMA DE 2 HORAS, REF. DYNALUX OU EQUIVALENTE.</v>
          </cell>
          <cell r="C2549" t="str">
            <v xml:space="preserve">UN </v>
          </cell>
          <cell r="D2549">
            <v>2</v>
          </cell>
          <cell r="E2549">
            <v>44.9</v>
          </cell>
          <cell r="F2549">
            <v>89.8</v>
          </cell>
        </row>
        <row r="2550">
          <cell r="A2550" t="str">
            <v xml:space="preserve">74063/001 </v>
          </cell>
          <cell r="B2550" t="str">
            <v>ARANDELA DE USO EXTERNO PARA LÂMPADA INCANDESCENTE DE 100W, COM LÂMPADA E SOQUETE, MODELO A ESCOLHER</v>
          </cell>
          <cell r="C2550" t="str">
            <v xml:space="preserve">UN </v>
          </cell>
          <cell r="D2550">
            <v>13</v>
          </cell>
          <cell r="E2550">
            <v>92.01</v>
          </cell>
          <cell r="F2550">
            <v>1196.08</v>
          </cell>
        </row>
        <row r="2551">
          <cell r="A2551">
            <v>12223</v>
          </cell>
          <cell r="B2551" t="str">
            <v>ARANDELA 45 GRAUS PROVA DE TEMPO, GASES E VAPORES</v>
          </cell>
          <cell r="C2551" t="str">
            <v xml:space="preserve">UN </v>
          </cell>
          <cell r="D2551">
            <v>13</v>
          </cell>
          <cell r="E2551">
            <v>86.55</v>
          </cell>
          <cell r="F2551">
            <v>1125.1500000000001</v>
          </cell>
        </row>
        <row r="2552">
          <cell r="A2552">
            <v>2436</v>
          </cell>
          <cell r="B2552" t="str">
            <v>ELETRICISTA OU OFICIAL ELETRICISTA</v>
          </cell>
          <cell r="C2552" t="str">
            <v xml:space="preserve">H </v>
          </cell>
          <cell r="D2552">
            <v>5.2</v>
          </cell>
          <cell r="E2552">
            <v>7.94</v>
          </cell>
          <cell r="F2552">
            <v>41.29</v>
          </cell>
        </row>
        <row r="2553">
          <cell r="A2553">
            <v>6113</v>
          </cell>
          <cell r="B2553" t="str">
            <v>AJUDANTE DE ELETRICISTA</v>
          </cell>
          <cell r="C2553" t="str">
            <v xml:space="preserve">H </v>
          </cell>
          <cell r="D2553">
            <v>5.2</v>
          </cell>
          <cell r="E2553">
            <v>5.7</v>
          </cell>
          <cell r="F2553">
            <v>29.64</v>
          </cell>
        </row>
        <row r="2554">
          <cell r="A2554" t="str">
            <v xml:space="preserve">LU01BA </v>
          </cell>
          <cell r="B2554" t="str">
            <v>LUMINARIA SOBREPOR P/ 02 LAMPADAS FLUORESCENTES TUBULARES DE 32W, COMPL.(LUM., LAMP., REATORES E ACESS.). CORPO EM CHAPA DE AÇO TRATADA, ACAB. EM PINT. ELETROSTÁTICA EPOXI-PÓ COR BRANCA. REFLETOR ALUM. ANODIZADO ALTO BRILHO. ALOJ. DO REATOR NA CABECEIRA. EQUIP. C/ PORTA-LÂMP. ANTI-VIB. EM POLICARBONATO, TRAVA DE SEG. E PROT. CONTRA AQUECIMENTO NOS CONTATOS. REF.3540 2XT26 32W. ITAIM OU EQUIV. DIM. 58X227X1326MM. LAMP. FLUORESC. TUB. PHILIPS TLDRS 32W.</v>
          </cell>
          <cell r="C2554" t="str">
            <v xml:space="preserve">UN </v>
          </cell>
          <cell r="D2554">
            <v>7</v>
          </cell>
          <cell r="E2554">
            <v>159.18</v>
          </cell>
          <cell r="F2554">
            <v>1114.29</v>
          </cell>
        </row>
        <row r="2555">
          <cell r="A2555">
            <v>2436</v>
          </cell>
          <cell r="B2555" t="str">
            <v>ELETRICISTA OU OFICIAL ELETRICISTA</v>
          </cell>
          <cell r="C2555" t="str">
            <v xml:space="preserve">H </v>
          </cell>
          <cell r="D2555">
            <v>4.2</v>
          </cell>
          <cell r="E2555">
            <v>7.94</v>
          </cell>
          <cell r="F2555">
            <v>33.35</v>
          </cell>
        </row>
        <row r="2556">
          <cell r="A2556">
            <v>6113</v>
          </cell>
          <cell r="B2556" t="str">
            <v>AJUDANTE DE ELETRICISTA</v>
          </cell>
          <cell r="C2556" t="str">
            <v xml:space="preserve">H </v>
          </cell>
          <cell r="D2556">
            <v>4.2</v>
          </cell>
          <cell r="E2556">
            <v>5.7</v>
          </cell>
          <cell r="F2556">
            <v>23.94</v>
          </cell>
        </row>
        <row r="2557">
          <cell r="A2557" t="str">
            <v>CT102</v>
          </cell>
          <cell r="B2557" t="str">
            <v>LUMINÁRIA DE EMBUTIR EM FORRO DE GESSO PARA 2 LÂMPADAS FLUORESCENTES TUBULARES DE 32W, COM REATOR DE ALTO FALTOR DE POTÊNCIA E LÂMPADAS, MODELO A ESCOLHER</v>
          </cell>
          <cell r="C2557" t="str">
            <v xml:space="preserve">UN </v>
          </cell>
          <cell r="D2557">
            <v>7</v>
          </cell>
          <cell r="E2557">
            <v>151</v>
          </cell>
          <cell r="F2557">
            <v>1057</v>
          </cell>
        </row>
        <row r="2558">
          <cell r="A2558" t="str">
            <v xml:space="preserve">LU02BA </v>
          </cell>
          <cell r="B2558" t="str">
            <v>LUMINARIA QUADRADA SOBREPOR, P/ 2 LÂMPADAS FLUORESCENTES COMPACTAS DE 26W, DUPLAS, 2 PINOS, COMPL.(LUM., LAMP., REATORES E ACESS.). CORPO EM CHAPA DE AÇO TRATADA, ACABAMENTO PINT. EPÓXI-PÓ COR BRANCA. DIFUSOR EM VIDRO PLANO TEMP. JATEADO. C/ REATOR ELETROMAGNÉTICO. REF. PLATINA 2XTC-D 26W. DIM. 90X260X260MM. LAMP. FLUORESC. COMPACTA DUPLA 2 PINOS, PHILIPS PLC 26W 840-2P.</v>
          </cell>
          <cell r="C2558" t="str">
            <v xml:space="preserve">UN </v>
          </cell>
          <cell r="D2558">
            <v>4</v>
          </cell>
          <cell r="E2558">
            <v>78.08</v>
          </cell>
          <cell r="F2558">
            <v>312.33999999999997</v>
          </cell>
        </row>
        <row r="2559">
          <cell r="A2559">
            <v>2436</v>
          </cell>
          <cell r="B2559" t="str">
            <v>ELETRICISTA OU OFICIAL ELETRICISTA</v>
          </cell>
          <cell r="C2559" t="str">
            <v xml:space="preserve">H </v>
          </cell>
          <cell r="D2559">
            <v>2.4</v>
          </cell>
          <cell r="E2559">
            <v>7.94</v>
          </cell>
          <cell r="F2559">
            <v>19.059999999999999</v>
          </cell>
        </row>
        <row r="2560">
          <cell r="A2560">
            <v>6113</v>
          </cell>
          <cell r="B2560" t="str">
            <v>AJUDANTE DE ELETRICISTA</v>
          </cell>
          <cell r="C2560" t="str">
            <v xml:space="preserve">H </v>
          </cell>
          <cell r="D2560">
            <v>2.4</v>
          </cell>
          <cell r="E2560">
            <v>5.7</v>
          </cell>
          <cell r="F2560">
            <v>13.68</v>
          </cell>
        </row>
        <row r="2561">
          <cell r="A2561" t="str">
            <v>CT104</v>
          </cell>
          <cell r="B2561" t="str">
            <v>LUMINÁRIA DE SOBREPOR EM FORRO DE GESSO PARA 2 LÂMPADAS FLUORESCENTES COMPACTAS DE 26W, COM LÂMPADAS E REATOR DE ALTO FATOR DE POTÊNCIA, MODELO A ESCOLHER</v>
          </cell>
          <cell r="C2561" t="str">
            <v xml:space="preserve">UN </v>
          </cell>
          <cell r="D2561">
            <v>4</v>
          </cell>
          <cell r="E2561">
            <v>69.900000000000006</v>
          </cell>
          <cell r="F2561">
            <v>279.60000000000002</v>
          </cell>
        </row>
        <row r="2562">
          <cell r="A2562" t="str">
            <v xml:space="preserve">LU03BA </v>
          </cell>
          <cell r="B2562" t="str">
            <v>LUMINÁRIA EMBUTIR FORRO GESSO OU MODULADO P/ 4 LÂMP. FLUORESC. TUBULARES DE 14W,COMPL.(LUM., LAMP., REATORES E ACESS.). CORPO E ALETAS EM CHAPA DE AÇO TRATADA, ACAB. EM PINT. EPÓXI-PO COR BRANCA (DIM. 70X618X618MM). REFLETOR EM ALUMINIO ANODIZADO ALTO BRILHO. EQUIP. COM PORTA-LAMP. ANTI-VIB. EM POLICARBONATO, C/ TRAVA DE SEGURANÇA E PROTEÇÃO CONTRA AQUECIMENTO NOS CONTATOS. REF. 2750 4XT16 14W. ITAIM OU EQUIV. DIM. 70X618X618MM. LAMP. FLUORESCENTE TUBULAR TL5 14W/84</v>
          </cell>
          <cell r="C2562" t="str">
            <v xml:space="preserve">UN </v>
          </cell>
          <cell r="D2562">
            <v>112</v>
          </cell>
          <cell r="E2562">
            <v>427.78</v>
          </cell>
          <cell r="F2562">
            <v>47911.81</v>
          </cell>
        </row>
        <row r="2563">
          <cell r="A2563">
            <v>2436</v>
          </cell>
          <cell r="B2563" t="str">
            <v>ELETRICISTA OU OFICIAL ELETRICISTA</v>
          </cell>
          <cell r="C2563" t="str">
            <v xml:space="preserve">H </v>
          </cell>
          <cell r="D2563">
            <v>67.2</v>
          </cell>
          <cell r="E2563">
            <v>7.94</v>
          </cell>
          <cell r="F2563">
            <v>533.57000000000005</v>
          </cell>
        </row>
        <row r="2564">
          <cell r="A2564">
            <v>6113</v>
          </cell>
          <cell r="B2564" t="str">
            <v>AJUDANTE DE ELETRICISTA</v>
          </cell>
          <cell r="C2564" t="str">
            <v xml:space="preserve">H </v>
          </cell>
          <cell r="D2564">
            <v>67.2</v>
          </cell>
          <cell r="E2564">
            <v>5.7</v>
          </cell>
          <cell r="F2564">
            <v>383.04</v>
          </cell>
        </row>
        <row r="2565">
          <cell r="A2565" t="str">
            <v>CT103</v>
          </cell>
          <cell r="B2565" t="str">
            <v>LUMINÁRIA DE EMBUTIR EM FORRO DE GESSO PARA 4 LÂMPADAS FLUORESCENTES TUBULARES DE 14W, DIFUSOR EM ACRÍLICO LEITOSO</v>
          </cell>
          <cell r="C2565" t="str">
            <v xml:space="preserve">UN </v>
          </cell>
          <cell r="D2565">
            <v>112</v>
          </cell>
          <cell r="E2565">
            <v>419.6</v>
          </cell>
          <cell r="F2565">
            <v>46995.199999999997</v>
          </cell>
        </row>
        <row r="2566">
          <cell r="A2566" t="str">
            <v xml:space="preserve">LU04BA </v>
          </cell>
          <cell r="B2566" t="str">
            <v>LUMINARIA QUADRADA EMBUTIR, P/ 2 LAMP. FLUORESCENTES COMPACTAS DE 26W, DUPLAS, 2 PINOS,COMPL.(LUM., LAMP., REATORES E ACESS.). CORPO E REFLETOR EM CHAPA DE AÇO TRATADA C/ ACAB. EM PINT. ELETROSTÁTICA EPÓXI-PÓ COR BRANCA. DIFUSOR EM ACRÍLICO LEITOSO, REATOR ELETROMAGNÉTICO. SERIE CIANITA 2XTC-D 26W. DIM. 110X254X254 MM. LAMP. FLUORESCE. TUBULAR PHILIPS TLDRS 32W.</v>
          </cell>
          <cell r="C2566" t="str">
            <v xml:space="preserve">UN </v>
          </cell>
          <cell r="D2566">
            <v>80</v>
          </cell>
          <cell r="E2566">
            <v>416.88</v>
          </cell>
          <cell r="F2566">
            <v>33350.720000000001</v>
          </cell>
        </row>
        <row r="2567">
          <cell r="A2567">
            <v>2436</v>
          </cell>
          <cell r="B2567" t="str">
            <v>ELETRICISTA OU OFICIAL ELETRICISTA</v>
          </cell>
          <cell r="C2567" t="str">
            <v xml:space="preserve">H </v>
          </cell>
          <cell r="D2567">
            <v>48</v>
          </cell>
          <cell r="E2567">
            <v>7.94</v>
          </cell>
          <cell r="F2567">
            <v>381.12</v>
          </cell>
        </row>
        <row r="2568">
          <cell r="A2568">
            <v>6113</v>
          </cell>
          <cell r="B2568" t="str">
            <v>AJUDANTE DE ELETRICISTA</v>
          </cell>
          <cell r="C2568" t="str">
            <v xml:space="preserve">H </v>
          </cell>
          <cell r="D2568">
            <v>48</v>
          </cell>
          <cell r="E2568">
            <v>5.7</v>
          </cell>
          <cell r="F2568">
            <v>273.60000000000002</v>
          </cell>
        </row>
        <row r="2569">
          <cell r="A2569" t="str">
            <v>CT101</v>
          </cell>
          <cell r="B2569" t="str">
            <v>LUMINÁRIA DE EMBUTIR EM FORRO DE GESSO PARA 2 LÂMPADAS FLUORESCENTES COMPACTAS DE 26W, COM LÂMPADAS E REATOR DE ALTO FATOR DE POTÊNCIA, MODELO A ESCOLHER</v>
          </cell>
          <cell r="C2569" t="str">
            <v xml:space="preserve">UN </v>
          </cell>
          <cell r="D2569">
            <v>80</v>
          </cell>
          <cell r="E2569">
            <v>408.7</v>
          </cell>
          <cell r="F2569">
            <v>32696</v>
          </cell>
        </row>
        <row r="2570">
          <cell r="A2570" t="str">
            <v xml:space="preserve">T1.015.002 </v>
          </cell>
          <cell r="B2570" t="str">
            <v>ELETRODUTOS E CAIXA DE PASSAGEM</v>
          </cell>
        </row>
        <row r="2571">
          <cell r="A2571" t="str">
            <v xml:space="preserve">4374AGA </v>
          </cell>
          <cell r="B2571" t="str">
            <v>BUCHA DE NYLON Nº10</v>
          </cell>
          <cell r="C2571" t="str">
            <v xml:space="preserve">UN </v>
          </cell>
          <cell r="D2571">
            <v>500</v>
          </cell>
          <cell r="E2571">
            <v>0.26</v>
          </cell>
          <cell r="F2571">
            <v>130</v>
          </cell>
        </row>
        <row r="2572">
          <cell r="A2572">
            <v>4374</v>
          </cell>
          <cell r="B2572" t="str">
            <v>BUCHA NYLON S-10</v>
          </cell>
          <cell r="C2572" t="str">
            <v xml:space="preserve">UN </v>
          </cell>
          <cell r="D2572">
            <v>500</v>
          </cell>
          <cell r="E2572">
            <v>0.26</v>
          </cell>
          <cell r="F2572">
            <v>130</v>
          </cell>
        </row>
        <row r="2573">
          <cell r="A2573">
            <v>55865</v>
          </cell>
          <cell r="B2573" t="str">
            <v>ELETRODUTO DE PVC RIGIDO ROSCAVEL 40MM (1 1/2"), FORNECIMENTO E INSTAL ACAO</v>
          </cell>
          <cell r="C2573" t="str">
            <v xml:space="preserve">M </v>
          </cell>
          <cell r="D2573">
            <v>180</v>
          </cell>
          <cell r="E2573">
            <v>14.36</v>
          </cell>
          <cell r="F2573">
            <v>2585.34</v>
          </cell>
        </row>
        <row r="2574">
          <cell r="A2574">
            <v>2436</v>
          </cell>
          <cell r="B2574" t="str">
            <v>ELETRICISTA OU OFICIAL ELETRICISTA</v>
          </cell>
          <cell r="C2574" t="str">
            <v xml:space="preserve">H </v>
          </cell>
          <cell r="D2574">
            <v>108</v>
          </cell>
          <cell r="E2574">
            <v>7.94</v>
          </cell>
          <cell r="F2574">
            <v>857.52</v>
          </cell>
        </row>
        <row r="2575">
          <cell r="A2575">
            <v>2680</v>
          </cell>
          <cell r="B2575" t="str">
            <v>ELETRODUTO PVC ROSCA S/LUVA 40MM - 1 1/2"</v>
          </cell>
          <cell r="C2575" t="str">
            <v xml:space="preserve">M </v>
          </cell>
          <cell r="D2575">
            <v>198</v>
          </cell>
          <cell r="E2575">
            <v>5.89</v>
          </cell>
          <cell r="F2575">
            <v>1166.22</v>
          </cell>
        </row>
        <row r="2576">
          <cell r="A2576">
            <v>6115</v>
          </cell>
          <cell r="B2576" t="str">
            <v>AJUDANTE</v>
          </cell>
          <cell r="C2576" t="str">
            <v xml:space="preserve">H </v>
          </cell>
          <cell r="D2576">
            <v>108</v>
          </cell>
          <cell r="E2576">
            <v>5.2</v>
          </cell>
          <cell r="F2576">
            <v>561.6</v>
          </cell>
        </row>
        <row r="2577">
          <cell r="A2577" t="str">
            <v xml:space="preserve">55865D </v>
          </cell>
          <cell r="B2577" t="str">
            <v>ELETRODUTO DE PVC RIGIDO ROSCAVEL 40MM (1 1/4"), FORNECIMENTO E INSTALACAO</v>
          </cell>
          <cell r="C2577" t="str">
            <v xml:space="preserve">M </v>
          </cell>
          <cell r="D2577">
            <v>198</v>
          </cell>
          <cell r="E2577">
            <v>13.39</v>
          </cell>
          <cell r="F2577">
            <v>2651.02</v>
          </cell>
        </row>
        <row r="2578">
          <cell r="A2578">
            <v>2684</v>
          </cell>
          <cell r="B2578" t="str">
            <v>ELETRODUTO PVC ROSCA S/LUVA 32MM - 1 1/4"</v>
          </cell>
          <cell r="C2578" t="str">
            <v xml:space="preserve">M </v>
          </cell>
          <cell r="D2578">
            <v>217.8</v>
          </cell>
          <cell r="E2578">
            <v>4.71</v>
          </cell>
          <cell r="F2578">
            <v>1025.8399999999999</v>
          </cell>
        </row>
        <row r="2579">
          <cell r="A2579">
            <v>2696</v>
          </cell>
          <cell r="B2579" t="str">
            <v>ENCANADOR OU BOMBEIRO HIDRAULICO</v>
          </cell>
          <cell r="C2579" t="str">
            <v xml:space="preserve">H </v>
          </cell>
          <cell r="D2579">
            <v>118.8</v>
          </cell>
          <cell r="E2579">
            <v>7.94</v>
          </cell>
          <cell r="F2579">
            <v>943.27</v>
          </cell>
        </row>
        <row r="2580">
          <cell r="A2580">
            <v>6116</v>
          </cell>
          <cell r="B2580" t="str">
            <v>AJUDANTE DE ENCANADOR</v>
          </cell>
          <cell r="C2580" t="str">
            <v xml:space="preserve">H </v>
          </cell>
          <cell r="D2580">
            <v>118.8</v>
          </cell>
          <cell r="E2580">
            <v>5.74</v>
          </cell>
          <cell r="F2580">
            <v>681.91</v>
          </cell>
        </row>
        <row r="2581">
          <cell r="A2581">
            <v>55866</v>
          </cell>
          <cell r="B2581" t="str">
            <v>ELETRODUTO DE PVC RIGIDO ROSCAVEL 50MM (2"), FORNECIMENTO E INSTALACAO</v>
          </cell>
          <cell r="C2581" t="str">
            <v xml:space="preserve">M </v>
          </cell>
          <cell r="D2581">
            <v>120</v>
          </cell>
          <cell r="E2581">
            <v>17.54</v>
          </cell>
          <cell r="F2581">
            <v>2104.3200000000002</v>
          </cell>
        </row>
        <row r="2582">
          <cell r="A2582">
            <v>2436</v>
          </cell>
          <cell r="B2582" t="str">
            <v>ELETRICISTA OU OFICIAL ELETRICISTA</v>
          </cell>
          <cell r="C2582" t="str">
            <v xml:space="preserve">H </v>
          </cell>
          <cell r="D2582">
            <v>84</v>
          </cell>
          <cell r="E2582">
            <v>7.94</v>
          </cell>
          <cell r="F2582">
            <v>666.96</v>
          </cell>
        </row>
        <row r="2583">
          <cell r="A2583">
            <v>2681</v>
          </cell>
          <cell r="B2583" t="str">
            <v>ELETRODUTO PVC ROSCA S/LUVA 50MM - 2"</v>
          </cell>
          <cell r="C2583" t="str">
            <v xml:space="preserve">M </v>
          </cell>
          <cell r="D2583">
            <v>132</v>
          </cell>
          <cell r="E2583">
            <v>7.58</v>
          </cell>
          <cell r="F2583">
            <v>1000.56</v>
          </cell>
        </row>
        <row r="2584">
          <cell r="A2584">
            <v>6115</v>
          </cell>
          <cell r="B2584" t="str">
            <v>AJUDANTE</v>
          </cell>
          <cell r="C2584" t="str">
            <v xml:space="preserve">H </v>
          </cell>
          <cell r="D2584">
            <v>84</v>
          </cell>
          <cell r="E2584">
            <v>5.2</v>
          </cell>
          <cell r="F2584">
            <v>436.8</v>
          </cell>
        </row>
        <row r="2585">
          <cell r="A2585" t="str">
            <v xml:space="preserve">55866B </v>
          </cell>
          <cell r="B2585" t="str">
            <v>CURVA 90° PARA ELETRODUTO DE PVC RIGIDO, 3/4"</v>
          </cell>
          <cell r="C2585" t="str">
            <v xml:space="preserve">UN </v>
          </cell>
          <cell r="D2585">
            <v>80</v>
          </cell>
          <cell r="E2585">
            <v>3.25</v>
          </cell>
          <cell r="F2585">
            <v>260.32</v>
          </cell>
        </row>
        <row r="2586">
          <cell r="A2586">
            <v>1879</v>
          </cell>
          <cell r="B2586" t="str">
            <v>CURVA PVC 90G P/ ELETRODUTO ROSCAVEL 3/4"</v>
          </cell>
          <cell r="C2586" t="str">
            <v xml:space="preserve">UN </v>
          </cell>
          <cell r="D2586">
            <v>80</v>
          </cell>
          <cell r="E2586">
            <v>1.89</v>
          </cell>
          <cell r="F2586">
            <v>151.19999999999999</v>
          </cell>
        </row>
        <row r="2587">
          <cell r="A2587">
            <v>2436</v>
          </cell>
          <cell r="B2587" t="str">
            <v>ELETRICISTA OU OFICIAL ELETRICISTA</v>
          </cell>
          <cell r="C2587" t="str">
            <v xml:space="preserve">H </v>
          </cell>
          <cell r="D2587">
            <v>8</v>
          </cell>
          <cell r="E2587">
            <v>7.94</v>
          </cell>
          <cell r="F2587">
            <v>63.52</v>
          </cell>
        </row>
        <row r="2588">
          <cell r="A2588">
            <v>6113</v>
          </cell>
          <cell r="B2588" t="str">
            <v>AJUDANTE DE ELETRICISTA</v>
          </cell>
          <cell r="C2588" t="str">
            <v xml:space="preserve">H </v>
          </cell>
          <cell r="D2588">
            <v>8</v>
          </cell>
          <cell r="E2588">
            <v>5.7</v>
          </cell>
          <cell r="F2588">
            <v>45.6</v>
          </cell>
        </row>
        <row r="2589">
          <cell r="A2589" t="str">
            <v xml:space="preserve">55866C </v>
          </cell>
          <cell r="B2589" t="str">
            <v>CURVA 90° PARA ELETRODUTO DE PVC RIGIDO, 1"</v>
          </cell>
          <cell r="C2589" t="str">
            <v xml:space="preserve">UN </v>
          </cell>
          <cell r="D2589">
            <v>20</v>
          </cell>
          <cell r="E2589">
            <v>4.68</v>
          </cell>
          <cell r="F2589">
            <v>93.66</v>
          </cell>
        </row>
        <row r="2590">
          <cell r="A2590">
            <v>1884</v>
          </cell>
          <cell r="B2590" t="str">
            <v>CURVA PVC 90G P/ ELETRODUTO ROSCAVEL 1"</v>
          </cell>
          <cell r="C2590" t="str">
            <v xml:space="preserve">UN </v>
          </cell>
          <cell r="D2590">
            <v>20</v>
          </cell>
          <cell r="E2590">
            <v>2.91</v>
          </cell>
          <cell r="F2590">
            <v>58.2</v>
          </cell>
        </row>
        <row r="2591">
          <cell r="A2591">
            <v>2436</v>
          </cell>
          <cell r="B2591" t="str">
            <v>ELETRICISTA OU OFICIAL ELETRICISTA</v>
          </cell>
          <cell r="C2591" t="str">
            <v xml:space="preserve">H </v>
          </cell>
          <cell r="D2591">
            <v>2.6</v>
          </cell>
          <cell r="E2591">
            <v>7.94</v>
          </cell>
          <cell r="F2591">
            <v>20.64</v>
          </cell>
        </row>
        <row r="2592">
          <cell r="A2592">
            <v>6113</v>
          </cell>
          <cell r="B2592" t="str">
            <v>AJUDANTE DE ELETRICISTA</v>
          </cell>
          <cell r="C2592" t="str">
            <v xml:space="preserve">H </v>
          </cell>
          <cell r="D2592">
            <v>2.6</v>
          </cell>
          <cell r="E2592">
            <v>5.7</v>
          </cell>
          <cell r="F2592">
            <v>14.82</v>
          </cell>
        </row>
        <row r="2593">
          <cell r="A2593" t="str">
            <v xml:space="preserve">55866D </v>
          </cell>
          <cell r="B2593" t="str">
            <v>CURVA 90° PARA ELETRODUTO DE PVC RIGIDO, 2"</v>
          </cell>
          <cell r="C2593" t="str">
            <v xml:space="preserve">UN </v>
          </cell>
          <cell r="D2593">
            <v>20</v>
          </cell>
          <cell r="E2593">
            <v>10.85</v>
          </cell>
          <cell r="F2593">
            <v>217.04</v>
          </cell>
        </row>
        <row r="2594">
          <cell r="A2594">
            <v>1876</v>
          </cell>
          <cell r="B2594" t="str">
            <v>CURVA PVC 90G P/ ELETRODUTO ROSCAVEL 2"</v>
          </cell>
          <cell r="C2594" t="str">
            <v xml:space="preserve">UN </v>
          </cell>
          <cell r="D2594">
            <v>20</v>
          </cell>
          <cell r="E2594">
            <v>6.76</v>
          </cell>
          <cell r="F2594">
            <v>135.19999999999999</v>
          </cell>
        </row>
        <row r="2595">
          <cell r="A2595">
            <v>2436</v>
          </cell>
          <cell r="B2595" t="str">
            <v>ELETRICISTA OU OFICIAL ELETRICISTA</v>
          </cell>
          <cell r="C2595" t="str">
            <v xml:space="preserve">H </v>
          </cell>
          <cell r="D2595">
            <v>6</v>
          </cell>
          <cell r="E2595">
            <v>7.94</v>
          </cell>
          <cell r="F2595">
            <v>47.64</v>
          </cell>
        </row>
        <row r="2596">
          <cell r="A2596">
            <v>6113</v>
          </cell>
          <cell r="B2596" t="str">
            <v>AJUDANTE DE ELETRICISTA</v>
          </cell>
          <cell r="C2596" t="str">
            <v xml:space="preserve">H </v>
          </cell>
          <cell r="D2596">
            <v>6</v>
          </cell>
          <cell r="E2596">
            <v>5.7</v>
          </cell>
          <cell r="F2596">
            <v>34.200000000000003</v>
          </cell>
        </row>
        <row r="2597">
          <cell r="A2597" t="str">
            <v xml:space="preserve">55866E </v>
          </cell>
          <cell r="B2597" t="str">
            <v>CURVA 90° PARA ELETRODUTO DE PVC RIGIDO, 1 1/4"</v>
          </cell>
          <cell r="C2597" t="str">
            <v xml:space="preserve">UN </v>
          </cell>
          <cell r="D2597">
            <v>20</v>
          </cell>
          <cell r="E2597">
            <v>6.73</v>
          </cell>
          <cell r="F2597">
            <v>134.56</v>
          </cell>
        </row>
        <row r="2598">
          <cell r="A2598">
            <v>1874</v>
          </cell>
          <cell r="B2598" t="str">
            <v>CURVA PVC 90G P/ ELETRODUTO ROSCAVEL 1 1/4"</v>
          </cell>
          <cell r="C2598" t="str">
            <v xml:space="preserve">UN </v>
          </cell>
          <cell r="D2598">
            <v>20</v>
          </cell>
          <cell r="E2598">
            <v>4</v>
          </cell>
          <cell r="F2598">
            <v>80</v>
          </cell>
        </row>
        <row r="2599">
          <cell r="A2599">
            <v>2436</v>
          </cell>
          <cell r="B2599" t="str">
            <v>ELETRICISTA OU OFICIAL ELETRICISTA</v>
          </cell>
          <cell r="C2599" t="str">
            <v xml:space="preserve">H </v>
          </cell>
          <cell r="D2599">
            <v>4</v>
          </cell>
          <cell r="E2599">
            <v>7.94</v>
          </cell>
          <cell r="F2599">
            <v>31.76</v>
          </cell>
        </row>
        <row r="2600">
          <cell r="A2600">
            <v>6113</v>
          </cell>
          <cell r="B2600" t="str">
            <v>AJUDANTE DE ELETRICISTA</v>
          </cell>
          <cell r="C2600" t="str">
            <v xml:space="preserve">H </v>
          </cell>
          <cell r="D2600">
            <v>4</v>
          </cell>
          <cell r="E2600">
            <v>5.7</v>
          </cell>
          <cell r="F2600">
            <v>22.8</v>
          </cell>
        </row>
        <row r="2601">
          <cell r="A2601" t="str">
            <v xml:space="preserve">55866F </v>
          </cell>
          <cell r="B2601" t="str">
            <v>CURVA 90° PARA ELETRODUTO DE PVC RIGIDO, 1 1/2"</v>
          </cell>
          <cell r="C2601" t="str">
            <v xml:space="preserve">UN </v>
          </cell>
          <cell r="D2601">
            <v>20</v>
          </cell>
          <cell r="E2601">
            <v>9.8000000000000007</v>
          </cell>
          <cell r="F2601">
            <v>196.02</v>
          </cell>
        </row>
        <row r="2602">
          <cell r="A2602">
            <v>1875</v>
          </cell>
          <cell r="B2602" t="str">
            <v>CURVA PVC 90G P/ ELETRODUTO ROSCAVEL 1 1/2"</v>
          </cell>
          <cell r="C2602" t="str">
            <v xml:space="preserve">UN </v>
          </cell>
          <cell r="D2602">
            <v>20</v>
          </cell>
          <cell r="E2602">
            <v>4.51</v>
          </cell>
          <cell r="F2602">
            <v>90.2</v>
          </cell>
        </row>
        <row r="2603">
          <cell r="A2603">
            <v>2436</v>
          </cell>
          <cell r="B2603" t="str">
            <v>ELETRICISTA OU OFICIAL ELETRICISTA</v>
          </cell>
          <cell r="C2603" t="str">
            <v xml:space="preserve">H </v>
          </cell>
          <cell r="D2603">
            <v>5</v>
          </cell>
          <cell r="E2603">
            <v>7.94</v>
          </cell>
          <cell r="F2603">
            <v>39.700000000000003</v>
          </cell>
        </row>
        <row r="2604">
          <cell r="A2604">
            <v>6113</v>
          </cell>
          <cell r="B2604" t="str">
            <v>AJUDANTE DE ELETRICISTA</v>
          </cell>
          <cell r="C2604" t="str">
            <v xml:space="preserve">H </v>
          </cell>
          <cell r="D2604">
            <v>11.6</v>
          </cell>
          <cell r="E2604">
            <v>5.7</v>
          </cell>
          <cell r="F2604">
            <v>66.12</v>
          </cell>
        </row>
        <row r="2605">
          <cell r="A2605" t="str">
            <v xml:space="preserve">55866G </v>
          </cell>
          <cell r="B2605" t="str">
            <v>LUVA PARA ELETRODUTO DE PVC RIGIDO, 1"</v>
          </cell>
          <cell r="C2605" t="str">
            <v xml:space="preserve">UN </v>
          </cell>
          <cell r="D2605">
            <v>80</v>
          </cell>
          <cell r="E2605">
            <v>2.06</v>
          </cell>
          <cell r="F2605">
            <v>164.96</v>
          </cell>
        </row>
        <row r="2606">
          <cell r="A2606">
            <v>1892</v>
          </cell>
          <cell r="B2606" t="str">
            <v>LUVA PVC ROSCAVEL P/ ELETRODUTO 1"</v>
          </cell>
          <cell r="C2606" t="str">
            <v xml:space="preserve">UN </v>
          </cell>
          <cell r="D2606">
            <v>80</v>
          </cell>
          <cell r="E2606">
            <v>1.38</v>
          </cell>
          <cell r="F2606">
            <v>110.4</v>
          </cell>
        </row>
        <row r="2607">
          <cell r="A2607">
            <v>2436</v>
          </cell>
          <cell r="B2607" t="str">
            <v>ELETRICISTA OU OFICIAL ELETRICISTA</v>
          </cell>
          <cell r="C2607" t="str">
            <v xml:space="preserve">H </v>
          </cell>
          <cell r="D2607">
            <v>4</v>
          </cell>
          <cell r="E2607">
            <v>7.94</v>
          </cell>
          <cell r="F2607">
            <v>31.76</v>
          </cell>
        </row>
        <row r="2608">
          <cell r="A2608">
            <v>6113</v>
          </cell>
          <cell r="B2608" t="str">
            <v>AJUDANTE DE ELETRICISTA</v>
          </cell>
          <cell r="C2608" t="str">
            <v xml:space="preserve">H </v>
          </cell>
          <cell r="D2608">
            <v>4</v>
          </cell>
          <cell r="E2608">
            <v>5.7</v>
          </cell>
          <cell r="F2608">
            <v>22.8</v>
          </cell>
        </row>
        <row r="2609">
          <cell r="A2609" t="str">
            <v xml:space="preserve">55866I </v>
          </cell>
          <cell r="B2609" t="str">
            <v>LUVA PARA ELETRODUTO DE PVC RIGIDO, 1 1/4"</v>
          </cell>
          <cell r="C2609" t="str">
            <v xml:space="preserve">UN </v>
          </cell>
          <cell r="D2609">
            <v>50</v>
          </cell>
          <cell r="E2609">
            <v>3.28</v>
          </cell>
          <cell r="F2609">
            <v>164.24</v>
          </cell>
        </row>
        <row r="2610">
          <cell r="A2610">
            <v>1902</v>
          </cell>
          <cell r="B2610" t="str">
            <v>LUVA PVC ROSCAVEL P/ ELETRODUTO 1.1/4"</v>
          </cell>
          <cell r="C2610" t="str">
            <v xml:space="preserve">UN </v>
          </cell>
          <cell r="D2610">
            <v>50</v>
          </cell>
          <cell r="E2610">
            <v>2.33</v>
          </cell>
          <cell r="F2610">
            <v>116.5</v>
          </cell>
        </row>
        <row r="2611">
          <cell r="A2611">
            <v>2436</v>
          </cell>
          <cell r="B2611" t="str">
            <v>ELETRICISTA OU OFICIAL ELETRICISTA</v>
          </cell>
          <cell r="C2611" t="str">
            <v xml:space="preserve">H </v>
          </cell>
          <cell r="D2611">
            <v>3.5</v>
          </cell>
          <cell r="E2611">
            <v>7.94</v>
          </cell>
          <cell r="F2611">
            <v>27.79</v>
          </cell>
        </row>
        <row r="2612">
          <cell r="A2612">
            <v>6113</v>
          </cell>
          <cell r="B2612" t="str">
            <v>AJUDANTE DE ELETRICISTA</v>
          </cell>
          <cell r="C2612" t="str">
            <v xml:space="preserve">H </v>
          </cell>
          <cell r="D2612">
            <v>3.5</v>
          </cell>
          <cell r="E2612">
            <v>5.7</v>
          </cell>
          <cell r="F2612">
            <v>19.95</v>
          </cell>
        </row>
        <row r="2613">
          <cell r="A2613" t="str">
            <v xml:space="preserve">55866J </v>
          </cell>
          <cell r="B2613" t="str">
            <v>LUVA PARA ELETRODUTO DE PVC RIGIDO, 1 1/2"</v>
          </cell>
          <cell r="C2613" t="str">
            <v xml:space="preserve">UN </v>
          </cell>
          <cell r="D2613">
            <v>50</v>
          </cell>
          <cell r="E2613">
            <v>4.1399999999999997</v>
          </cell>
          <cell r="F2613">
            <v>206.88</v>
          </cell>
        </row>
        <row r="2614">
          <cell r="A2614">
            <v>1893</v>
          </cell>
          <cell r="B2614" t="str">
            <v>LUVA PVC ROSCAVEL P/ ELETRODUTO 1.1/2"</v>
          </cell>
          <cell r="C2614" t="str">
            <v xml:space="preserve">UN </v>
          </cell>
          <cell r="D2614">
            <v>50</v>
          </cell>
          <cell r="E2614">
            <v>2.91</v>
          </cell>
          <cell r="F2614">
            <v>145.5</v>
          </cell>
        </row>
        <row r="2615">
          <cell r="A2615">
            <v>2436</v>
          </cell>
          <cell r="B2615" t="str">
            <v>ELETRICISTA OU OFICIAL ELETRICISTA</v>
          </cell>
          <cell r="C2615" t="str">
            <v xml:space="preserve">H </v>
          </cell>
          <cell r="D2615">
            <v>4.5</v>
          </cell>
          <cell r="E2615">
            <v>7.94</v>
          </cell>
          <cell r="F2615">
            <v>35.729999999999997</v>
          </cell>
        </row>
        <row r="2616">
          <cell r="A2616">
            <v>6113</v>
          </cell>
          <cell r="B2616" t="str">
            <v>AJUDANTE DE ELETRICISTA</v>
          </cell>
          <cell r="C2616" t="str">
            <v xml:space="preserve">H </v>
          </cell>
          <cell r="D2616">
            <v>4.5</v>
          </cell>
          <cell r="E2616">
            <v>5.7</v>
          </cell>
          <cell r="F2616">
            <v>25.65</v>
          </cell>
        </row>
        <row r="2617">
          <cell r="A2617" t="str">
            <v xml:space="preserve">55866L </v>
          </cell>
          <cell r="B2617" t="str">
            <v>LUVA PARA ELETRODUTO DE PVC RIGIDO, 3/4"</v>
          </cell>
          <cell r="C2617" t="str">
            <v xml:space="preserve">UN </v>
          </cell>
          <cell r="D2617">
            <v>250</v>
          </cell>
          <cell r="E2617">
            <v>1.5</v>
          </cell>
          <cell r="F2617">
            <v>374.8</v>
          </cell>
        </row>
        <row r="2618">
          <cell r="A2618">
            <v>1891</v>
          </cell>
          <cell r="B2618" t="str">
            <v>LUVA PVC ROSCAVEL P/ ELETRODUTO 3/4"</v>
          </cell>
          <cell r="C2618" t="str">
            <v xml:space="preserve">UN </v>
          </cell>
          <cell r="D2618">
            <v>250</v>
          </cell>
          <cell r="E2618">
            <v>1.0900000000000001</v>
          </cell>
          <cell r="F2618">
            <v>272.5</v>
          </cell>
        </row>
        <row r="2619">
          <cell r="A2619">
            <v>2436</v>
          </cell>
          <cell r="B2619" t="str">
            <v>ELETRICISTA OU OFICIAL ELETRICISTA</v>
          </cell>
          <cell r="C2619" t="str">
            <v xml:space="preserve">H </v>
          </cell>
          <cell r="D2619">
            <v>7.5</v>
          </cell>
          <cell r="E2619">
            <v>7.94</v>
          </cell>
          <cell r="F2619">
            <v>59.55</v>
          </cell>
        </row>
        <row r="2620">
          <cell r="A2620">
            <v>6113</v>
          </cell>
          <cell r="B2620" t="str">
            <v>AJUDANTE DE ELETRICISTA</v>
          </cell>
          <cell r="C2620" t="str">
            <v xml:space="preserve">H </v>
          </cell>
          <cell r="D2620">
            <v>7.5</v>
          </cell>
          <cell r="E2620">
            <v>5.7</v>
          </cell>
          <cell r="F2620">
            <v>42.75</v>
          </cell>
        </row>
        <row r="2621">
          <cell r="A2621" t="str">
            <v xml:space="preserve">55866M </v>
          </cell>
          <cell r="B2621" t="str">
            <v>CURVA 90° PARA ELETRODUTO DE PVC RIGIDO, 4"</v>
          </cell>
          <cell r="C2621" t="str">
            <v xml:space="preserve">UN </v>
          </cell>
          <cell r="D2621">
            <v>35</v>
          </cell>
          <cell r="E2621">
            <v>41.65</v>
          </cell>
          <cell r="F2621">
            <v>1457.89</v>
          </cell>
        </row>
        <row r="2622">
          <cell r="A2622">
            <v>1878</v>
          </cell>
          <cell r="B2622" t="str">
            <v>CURVA PVC 90G P/ ELETRODUTO ROSCAVEL 4"</v>
          </cell>
          <cell r="C2622" t="str">
            <v xml:space="preserve">UN </v>
          </cell>
          <cell r="D2622">
            <v>35</v>
          </cell>
          <cell r="E2622">
            <v>36.880000000000003</v>
          </cell>
          <cell r="F2622">
            <v>1290.8</v>
          </cell>
        </row>
        <row r="2623">
          <cell r="A2623">
            <v>2436</v>
          </cell>
          <cell r="B2623" t="str">
            <v>ELETRICISTA OU OFICIAL ELETRICISTA</v>
          </cell>
          <cell r="C2623" t="str">
            <v xml:space="preserve">H </v>
          </cell>
          <cell r="D2623">
            <v>12.25</v>
          </cell>
          <cell r="E2623">
            <v>7.94</v>
          </cell>
          <cell r="F2623">
            <v>97.27</v>
          </cell>
        </row>
        <row r="2624">
          <cell r="A2624">
            <v>6113</v>
          </cell>
          <cell r="B2624" t="str">
            <v>AJUDANTE DE ELETRICISTA</v>
          </cell>
          <cell r="C2624" t="str">
            <v xml:space="preserve">H </v>
          </cell>
          <cell r="D2624">
            <v>12.25</v>
          </cell>
          <cell r="E2624">
            <v>5.7</v>
          </cell>
          <cell r="F2624">
            <v>69.83</v>
          </cell>
        </row>
        <row r="2625">
          <cell r="A2625" t="str">
            <v xml:space="preserve">55866N </v>
          </cell>
          <cell r="B2625" t="str">
            <v>LUVA PARA ELETRODUTO DE PVC RIGIDO, 2"</v>
          </cell>
          <cell r="C2625" t="str">
            <v xml:space="preserve">UN </v>
          </cell>
          <cell r="D2625">
            <v>35</v>
          </cell>
          <cell r="E2625">
            <v>6.05</v>
          </cell>
          <cell r="F2625">
            <v>211.89</v>
          </cell>
        </row>
        <row r="2626">
          <cell r="A2626">
            <v>1894</v>
          </cell>
          <cell r="B2626" t="str">
            <v>LUVA PVC ROSCAVEL P/ ELETRODUTO 2</v>
          </cell>
          <cell r="C2626" t="str">
            <v xml:space="preserve">UN </v>
          </cell>
          <cell r="D2626">
            <v>35</v>
          </cell>
          <cell r="E2626">
            <v>4.6900000000000004</v>
          </cell>
          <cell r="F2626">
            <v>164.15</v>
          </cell>
        </row>
        <row r="2627">
          <cell r="A2627">
            <v>2436</v>
          </cell>
          <cell r="B2627" t="str">
            <v>ELETRICISTA OU OFICIAL ELETRICISTA</v>
          </cell>
          <cell r="C2627" t="str">
            <v xml:space="preserve">H </v>
          </cell>
          <cell r="D2627">
            <v>3.5</v>
          </cell>
          <cell r="E2627">
            <v>7.94</v>
          </cell>
          <cell r="F2627">
            <v>27.79</v>
          </cell>
        </row>
        <row r="2628">
          <cell r="A2628">
            <v>6113</v>
          </cell>
          <cell r="B2628" t="str">
            <v>AJUDANTE DE ELETRICISTA</v>
          </cell>
          <cell r="C2628" t="str">
            <v xml:space="preserve">H </v>
          </cell>
          <cell r="D2628">
            <v>3.5</v>
          </cell>
          <cell r="E2628">
            <v>5.7</v>
          </cell>
          <cell r="F2628">
            <v>19.95</v>
          </cell>
        </row>
        <row r="2629">
          <cell r="A2629">
            <v>55868</v>
          </cell>
          <cell r="B2629" t="str">
            <v>ELETRODUTO DE PVC RIGIDO ROSCAVEL 100MM (4 ), FORNECIMENTO E INSTALACAO</v>
          </cell>
          <cell r="C2629" t="str">
            <v xml:space="preserve">M </v>
          </cell>
          <cell r="D2629">
            <v>120</v>
          </cell>
          <cell r="E2629">
            <v>47.88</v>
          </cell>
          <cell r="F2629">
            <v>5745.24</v>
          </cell>
        </row>
        <row r="2630">
          <cell r="A2630">
            <v>2436</v>
          </cell>
          <cell r="B2630" t="str">
            <v>ELETRICISTA OU OFICIAL ELETRICISTA</v>
          </cell>
          <cell r="C2630" t="str">
            <v xml:space="preserve">H </v>
          </cell>
          <cell r="D2630">
            <v>144</v>
          </cell>
          <cell r="E2630">
            <v>7.94</v>
          </cell>
          <cell r="F2630">
            <v>1143.3599999999999</v>
          </cell>
        </row>
        <row r="2631">
          <cell r="A2631">
            <v>2683</v>
          </cell>
          <cell r="B2631" t="str">
            <v>ELETRODUTO PVC ROSCA S/LUVA 100MM - 4"</v>
          </cell>
          <cell r="C2631" t="str">
            <v xml:space="preserve">M </v>
          </cell>
          <cell r="D2631">
            <v>132</v>
          </cell>
          <cell r="E2631">
            <v>29.19</v>
          </cell>
          <cell r="F2631">
            <v>3853.08</v>
          </cell>
        </row>
        <row r="2632">
          <cell r="A2632">
            <v>6115</v>
          </cell>
          <cell r="B2632" t="str">
            <v>AJUDANTE</v>
          </cell>
          <cell r="C2632" t="str">
            <v xml:space="preserve">H </v>
          </cell>
          <cell r="D2632">
            <v>144</v>
          </cell>
          <cell r="E2632">
            <v>5.2</v>
          </cell>
          <cell r="F2632">
            <v>748.8</v>
          </cell>
        </row>
        <row r="2633">
          <cell r="A2633" t="str">
            <v xml:space="preserve">71190B </v>
          </cell>
          <cell r="B2633" t="str">
            <v>ABRACADEIRA TIPO COPO EM PVC RIGIDO REF. ABR-15 WETZEL OU EQUIVALENTE</v>
          </cell>
          <cell r="C2633" t="str">
            <v xml:space="preserve">UN </v>
          </cell>
          <cell r="D2633">
            <v>300</v>
          </cell>
          <cell r="E2633">
            <v>1.26</v>
          </cell>
          <cell r="F2633">
            <v>377.76</v>
          </cell>
        </row>
        <row r="2634">
          <cell r="A2634">
            <v>2436</v>
          </cell>
          <cell r="B2634" t="str">
            <v>ELETRICISTA OU OFICIAL ELETRICISTA</v>
          </cell>
          <cell r="C2634" t="str">
            <v xml:space="preserve">H </v>
          </cell>
          <cell r="D2634">
            <v>9</v>
          </cell>
          <cell r="E2634">
            <v>7.94</v>
          </cell>
          <cell r="F2634">
            <v>71.459999999999994</v>
          </cell>
        </row>
        <row r="2635">
          <cell r="A2635">
            <v>6113</v>
          </cell>
          <cell r="B2635" t="str">
            <v>AJUDANTE DE ELETRICISTA</v>
          </cell>
          <cell r="C2635" t="str">
            <v xml:space="preserve">H </v>
          </cell>
          <cell r="D2635">
            <v>9</v>
          </cell>
          <cell r="E2635">
            <v>5.7</v>
          </cell>
          <cell r="F2635">
            <v>51.3</v>
          </cell>
        </row>
        <row r="2636">
          <cell r="A2636" t="str">
            <v>CT003</v>
          </cell>
          <cell r="B2636" t="str">
            <v>ABRACADEIRA TIPO COPO EM PVC RIGIDO REF. ABR-15 WETZEL OU EQUIVALENTE</v>
          </cell>
          <cell r="C2636" t="str">
            <v xml:space="preserve">UN </v>
          </cell>
          <cell r="D2636">
            <v>300</v>
          </cell>
          <cell r="E2636">
            <v>0.85</v>
          </cell>
          <cell r="F2636">
            <v>255</v>
          </cell>
        </row>
        <row r="2637">
          <cell r="A2637" t="str">
            <v xml:space="preserve">71190BA </v>
          </cell>
          <cell r="B2637" t="str">
            <v>ABRACADEIRA TIPO COPO GALVANIZADO REF. ABR-15 WETZEL OU EQUIVALENTE</v>
          </cell>
          <cell r="C2637" t="str">
            <v xml:space="preserve">UN </v>
          </cell>
          <cell r="D2637">
            <v>50</v>
          </cell>
          <cell r="E2637">
            <v>1.62</v>
          </cell>
          <cell r="F2637">
            <v>81.06</v>
          </cell>
        </row>
        <row r="2638">
          <cell r="A2638" t="str">
            <v xml:space="preserve">72308A </v>
          </cell>
          <cell r="B2638" t="str">
            <v>ELETRODUTO DE ACO GALVANIZADO ELETROLÍTICO 3/4" - FORNECIMENTO E INSTALACAO</v>
          </cell>
          <cell r="C2638" t="str">
            <v xml:space="preserve">M </v>
          </cell>
          <cell r="D2638">
            <v>240</v>
          </cell>
          <cell r="E2638">
            <v>6.93</v>
          </cell>
          <cell r="F2638">
            <v>1662.72</v>
          </cell>
        </row>
        <row r="2639">
          <cell r="A2639">
            <v>21128</v>
          </cell>
          <cell r="B2639" t="str">
            <v>ELETRODUTO FERRO GALV OU ZINCADO ELETROLIT LEVE PAREDE 0,90MM - 3/4" NBR 13057</v>
          </cell>
          <cell r="C2639" t="str">
            <v xml:space="preserve">M </v>
          </cell>
          <cell r="D2639">
            <v>252</v>
          </cell>
          <cell r="E2639">
            <v>4</v>
          </cell>
          <cell r="F2639">
            <v>1008</v>
          </cell>
        </row>
        <row r="2640">
          <cell r="A2640">
            <v>2436</v>
          </cell>
          <cell r="B2640" t="str">
            <v>ELETRICISTA OU OFICIAL ELETRICISTA</v>
          </cell>
          <cell r="C2640" t="str">
            <v xml:space="preserve">H </v>
          </cell>
          <cell r="D2640">
            <v>48</v>
          </cell>
          <cell r="E2640">
            <v>7.94</v>
          </cell>
          <cell r="F2640">
            <v>381.12</v>
          </cell>
        </row>
        <row r="2641">
          <cell r="A2641">
            <v>6113</v>
          </cell>
          <cell r="B2641" t="str">
            <v>AJUDANTE DE ELETRICISTA</v>
          </cell>
          <cell r="C2641" t="str">
            <v xml:space="preserve">H </v>
          </cell>
          <cell r="D2641">
            <v>48</v>
          </cell>
          <cell r="E2641">
            <v>5.7</v>
          </cell>
          <cell r="F2641">
            <v>273.60000000000002</v>
          </cell>
        </row>
        <row r="2642">
          <cell r="A2642" t="str">
            <v xml:space="preserve">72309A </v>
          </cell>
          <cell r="B2642" t="str">
            <v>ELETRODUTO DE ACO GALVANIZADO ELETROLÍTICO 1" - FORNECIMENTO E INSTALACAO</v>
          </cell>
          <cell r="C2642" t="str">
            <v xml:space="preserve">M </v>
          </cell>
          <cell r="D2642">
            <v>180</v>
          </cell>
          <cell r="E2642">
            <v>7.67</v>
          </cell>
          <cell r="F2642">
            <v>1381.23</v>
          </cell>
        </row>
        <row r="2643">
          <cell r="A2643">
            <v>21136</v>
          </cell>
          <cell r="B2643" t="str">
            <v>ELETRODUTO FERRO GALV OU ZINCADO ELETROLIT LEVE PAREDE 0,90MM - 1" NBR 13057</v>
          </cell>
          <cell r="C2643" t="str">
            <v xml:space="preserve">M </v>
          </cell>
          <cell r="D2643">
            <v>189</v>
          </cell>
          <cell r="E2643">
            <v>4.71</v>
          </cell>
          <cell r="F2643">
            <v>890.19</v>
          </cell>
        </row>
        <row r="2644">
          <cell r="A2644">
            <v>2436</v>
          </cell>
          <cell r="B2644" t="str">
            <v>ELETRICISTA OU OFICIAL ELETRICISTA</v>
          </cell>
          <cell r="C2644" t="str">
            <v xml:space="preserve">H </v>
          </cell>
          <cell r="D2644">
            <v>36</v>
          </cell>
          <cell r="E2644">
            <v>7.94</v>
          </cell>
          <cell r="F2644">
            <v>285.83999999999997</v>
          </cell>
        </row>
        <row r="2645">
          <cell r="A2645">
            <v>6113</v>
          </cell>
          <cell r="B2645" t="str">
            <v>AJUDANTE DE ELETRICISTA</v>
          </cell>
          <cell r="C2645" t="str">
            <v xml:space="preserve">H </v>
          </cell>
          <cell r="D2645">
            <v>36</v>
          </cell>
          <cell r="E2645">
            <v>5.7</v>
          </cell>
          <cell r="F2645">
            <v>205.2</v>
          </cell>
        </row>
        <row r="2646">
          <cell r="A2646" t="str">
            <v xml:space="preserve">72309B </v>
          </cell>
          <cell r="B2646" t="str">
            <v>ELETRODUTO DE ACO GALVANIZADO ELETROLÍTICO 1 1/4" - FORNECIMENTO E INSTALACAO</v>
          </cell>
          <cell r="C2646" t="str">
            <v xml:space="preserve">M </v>
          </cell>
          <cell r="D2646">
            <v>18</v>
          </cell>
          <cell r="E2646">
            <v>10.11</v>
          </cell>
          <cell r="F2646">
            <v>181.97</v>
          </cell>
        </row>
        <row r="2647">
          <cell r="A2647">
            <v>21135</v>
          </cell>
          <cell r="B2647" t="str">
            <v>ELETRODUTO FERRO GALV OU ZINCADO ELETROLIT SEMI-PESADO PAREDE 1,20MM - 1.1/4" NBR 13057</v>
          </cell>
          <cell r="C2647" t="str">
            <v xml:space="preserve">M </v>
          </cell>
          <cell r="D2647">
            <v>18.899999999999999</v>
          </cell>
          <cell r="E2647">
            <v>7.03</v>
          </cell>
          <cell r="F2647">
            <v>132.87</v>
          </cell>
        </row>
        <row r="2648">
          <cell r="A2648">
            <v>2436</v>
          </cell>
          <cell r="B2648" t="str">
            <v>ELETRICISTA OU OFICIAL ELETRICISTA</v>
          </cell>
          <cell r="C2648" t="str">
            <v xml:space="preserve">H </v>
          </cell>
          <cell r="D2648">
            <v>3.6</v>
          </cell>
          <cell r="E2648">
            <v>7.94</v>
          </cell>
          <cell r="F2648">
            <v>28.58</v>
          </cell>
        </row>
        <row r="2649">
          <cell r="A2649">
            <v>6113</v>
          </cell>
          <cell r="B2649" t="str">
            <v>AJUDANTE DE ELETRICISTA</v>
          </cell>
          <cell r="C2649" t="str">
            <v xml:space="preserve">H </v>
          </cell>
          <cell r="D2649">
            <v>3.6</v>
          </cell>
          <cell r="E2649">
            <v>5.7</v>
          </cell>
          <cell r="F2649">
            <v>20.52</v>
          </cell>
        </row>
        <row r="2650">
          <cell r="A2650">
            <v>72613</v>
          </cell>
          <cell r="B2650" t="str">
            <v>LUVA DE ACO GALVANIZADO 1" - FORNECIMENTO E INSTALACAO</v>
          </cell>
          <cell r="C2650" t="str">
            <v xml:space="preserve">UN </v>
          </cell>
          <cell r="D2650">
            <v>20</v>
          </cell>
          <cell r="E2650">
            <v>1.32</v>
          </cell>
          <cell r="F2650">
            <v>26.37</v>
          </cell>
        </row>
        <row r="2651">
          <cell r="A2651">
            <v>2436</v>
          </cell>
          <cell r="B2651" t="str">
            <v>ELETRICISTA OU OFICIAL ELETRICISTA</v>
          </cell>
          <cell r="C2651" t="str">
            <v xml:space="preserve">H </v>
          </cell>
          <cell r="D2651">
            <v>1.2</v>
          </cell>
          <cell r="E2651">
            <v>7.94</v>
          </cell>
          <cell r="F2651">
            <v>9.5299999999999994</v>
          </cell>
        </row>
        <row r="2652">
          <cell r="A2652">
            <v>2638</v>
          </cell>
          <cell r="B2652" t="str">
            <v>LUVA FERRO GALV ELETROLITICO 1" P/ ELETRODUTO</v>
          </cell>
          <cell r="C2652" t="str">
            <v xml:space="preserve">UN </v>
          </cell>
          <cell r="D2652">
            <v>20</v>
          </cell>
          <cell r="E2652">
            <v>0.5</v>
          </cell>
          <cell r="F2652">
            <v>10</v>
          </cell>
        </row>
        <row r="2653">
          <cell r="A2653">
            <v>6113</v>
          </cell>
          <cell r="B2653" t="str">
            <v>AJUDANTE DE ELETRICISTA</v>
          </cell>
          <cell r="C2653" t="str">
            <v xml:space="preserve">H </v>
          </cell>
          <cell r="D2653">
            <v>1.2</v>
          </cell>
          <cell r="E2653">
            <v>5.7</v>
          </cell>
          <cell r="F2653">
            <v>6.84</v>
          </cell>
        </row>
        <row r="2654">
          <cell r="A2654">
            <v>72618</v>
          </cell>
          <cell r="B2654" t="str">
            <v>LUVA DE ACO GALVANIZADO 3/4" - FORNECIMENTO E INSTALACAO</v>
          </cell>
          <cell r="C2654" t="str">
            <v xml:space="preserve">UN </v>
          </cell>
          <cell r="D2654">
            <v>50</v>
          </cell>
          <cell r="E2654">
            <v>0.98</v>
          </cell>
          <cell r="F2654">
            <v>48.78</v>
          </cell>
        </row>
        <row r="2655">
          <cell r="A2655">
            <v>2436</v>
          </cell>
          <cell r="B2655" t="str">
            <v>ELETRICISTA OU OFICIAL ELETRICISTA</v>
          </cell>
          <cell r="C2655" t="str">
            <v xml:space="preserve">H </v>
          </cell>
          <cell r="D2655">
            <v>2</v>
          </cell>
          <cell r="E2655">
            <v>7.94</v>
          </cell>
          <cell r="F2655">
            <v>15.88</v>
          </cell>
        </row>
        <row r="2656">
          <cell r="A2656">
            <v>2637</v>
          </cell>
          <cell r="B2656" t="str">
            <v>LUVA FERRO GALV ELETROLITICO 3/4" P/ ELETRODUTO</v>
          </cell>
          <cell r="C2656" t="str">
            <v xml:space="preserve">UN </v>
          </cell>
          <cell r="D2656">
            <v>50</v>
          </cell>
          <cell r="E2656">
            <v>0.43</v>
          </cell>
          <cell r="F2656">
            <v>21.5</v>
          </cell>
        </row>
        <row r="2657">
          <cell r="A2657">
            <v>6113</v>
          </cell>
          <cell r="B2657" t="str">
            <v>AJUDANTE DE ELETRICISTA</v>
          </cell>
          <cell r="C2657" t="str">
            <v xml:space="preserve">H </v>
          </cell>
          <cell r="D2657">
            <v>2</v>
          </cell>
          <cell r="E2657">
            <v>5.7</v>
          </cell>
          <cell r="F2657">
            <v>11.4</v>
          </cell>
        </row>
        <row r="2658">
          <cell r="A2658" t="str">
            <v xml:space="preserve">73542A </v>
          </cell>
          <cell r="B2658" t="str">
            <v>BUCHA E ARRUELA DE PVC CINZA 3/4"</v>
          </cell>
          <cell r="C2658" t="str">
            <v xml:space="preserve">UN </v>
          </cell>
          <cell r="D2658">
            <v>5</v>
          </cell>
          <cell r="E2658">
            <v>0.98</v>
          </cell>
          <cell r="F2658">
            <v>4.88</v>
          </cell>
        </row>
        <row r="2659">
          <cell r="A2659">
            <v>2436</v>
          </cell>
          <cell r="B2659" t="str">
            <v>ELETRICISTA OU OFICIAL ELETRICISTA</v>
          </cell>
          <cell r="C2659" t="str">
            <v xml:space="preserve">H </v>
          </cell>
          <cell r="D2659">
            <v>0.05</v>
          </cell>
          <cell r="E2659">
            <v>7.94</v>
          </cell>
          <cell r="F2659">
            <v>0.4</v>
          </cell>
        </row>
        <row r="2660">
          <cell r="A2660">
            <v>6113</v>
          </cell>
          <cell r="B2660" t="str">
            <v>AJUDANTE DE ELETRICISTA</v>
          </cell>
          <cell r="C2660" t="str">
            <v xml:space="preserve">H </v>
          </cell>
          <cell r="D2660">
            <v>0.05</v>
          </cell>
          <cell r="E2660">
            <v>5.7</v>
          </cell>
          <cell r="F2660">
            <v>0.28999999999999998</v>
          </cell>
        </row>
        <row r="2661">
          <cell r="A2661">
            <v>851</v>
          </cell>
          <cell r="B2661" t="str">
            <v>BUCHA E ARRUELA ALUMINIO FUNDIDO P/ ELETRODUTO 20MM (3/4)</v>
          </cell>
          <cell r="C2661" t="str">
            <v xml:space="preserve">CJ </v>
          </cell>
          <cell r="D2661">
            <v>5</v>
          </cell>
          <cell r="E2661">
            <v>0.84</v>
          </cell>
          <cell r="F2661">
            <v>4.2</v>
          </cell>
        </row>
        <row r="2662">
          <cell r="A2662" t="str">
            <v xml:space="preserve">73542C </v>
          </cell>
          <cell r="B2662" t="str">
            <v>BUCHA E ARRUELA DE PVC CINZA 1 1/2"</v>
          </cell>
          <cell r="C2662" t="str">
            <v xml:space="preserve">UN </v>
          </cell>
          <cell r="D2662">
            <v>5</v>
          </cell>
          <cell r="E2662">
            <v>2.08</v>
          </cell>
          <cell r="F2662">
            <v>10.38</v>
          </cell>
        </row>
        <row r="2663">
          <cell r="A2663">
            <v>2436</v>
          </cell>
          <cell r="B2663" t="str">
            <v>ELETRICISTA OU OFICIAL ELETRICISTA</v>
          </cell>
          <cell r="C2663" t="str">
            <v xml:space="preserve">H </v>
          </cell>
          <cell r="D2663">
            <v>0.05</v>
          </cell>
          <cell r="E2663">
            <v>7.94</v>
          </cell>
          <cell r="F2663">
            <v>0.4</v>
          </cell>
        </row>
        <row r="2664">
          <cell r="A2664">
            <v>6113</v>
          </cell>
          <cell r="B2664" t="str">
            <v>AJUDANTE DE ELETRICISTA</v>
          </cell>
          <cell r="C2664" t="str">
            <v xml:space="preserve">H </v>
          </cell>
          <cell r="D2664">
            <v>0.05</v>
          </cell>
          <cell r="E2664">
            <v>5.7</v>
          </cell>
          <cell r="F2664">
            <v>0.28999999999999998</v>
          </cell>
        </row>
        <row r="2665">
          <cell r="A2665">
            <v>853</v>
          </cell>
          <cell r="B2665" t="str">
            <v>BUCHA E ARRUELA ALUMINIO FUNDIDO P/ ELETRODUTO 40MM (1 1/2)</v>
          </cell>
          <cell r="C2665" t="str">
            <v xml:space="preserve">CJ </v>
          </cell>
          <cell r="D2665">
            <v>5</v>
          </cell>
          <cell r="E2665">
            <v>1.94</v>
          </cell>
          <cell r="F2665">
            <v>9.6999999999999993</v>
          </cell>
        </row>
        <row r="2666">
          <cell r="A2666">
            <v>73613</v>
          </cell>
          <cell r="B2666" t="str">
            <v>ELETRODUTO DE PVC RÍGIDO ROSCÁVEL 20 MM (3/4") FORNECIMENTO E INSTALACAO</v>
          </cell>
          <cell r="C2666" t="str">
            <v xml:space="preserve">M </v>
          </cell>
          <cell r="D2666">
            <v>810</v>
          </cell>
          <cell r="E2666">
            <v>4.42</v>
          </cell>
          <cell r="F2666">
            <v>3579.23</v>
          </cell>
        </row>
        <row r="2667">
          <cell r="A2667">
            <v>2436</v>
          </cell>
          <cell r="B2667" t="str">
            <v>ELETRICISTA OU OFICIAL ELETRICISTA</v>
          </cell>
          <cell r="C2667" t="str">
            <v xml:space="preserve">H </v>
          </cell>
          <cell r="D2667">
            <v>137.69999999999999</v>
          </cell>
          <cell r="E2667">
            <v>7.94</v>
          </cell>
          <cell r="F2667">
            <v>1093.3399999999999</v>
          </cell>
        </row>
        <row r="2668">
          <cell r="A2668">
            <v>2674</v>
          </cell>
          <cell r="B2668" t="str">
            <v>ELETRODUTO PVC ROSCA S/LUVA 20MM - 3/4"</v>
          </cell>
          <cell r="C2668" t="str">
            <v xml:space="preserve">M </v>
          </cell>
          <cell r="D2668">
            <v>810</v>
          </cell>
          <cell r="E2668">
            <v>2.1</v>
          </cell>
          <cell r="F2668">
            <v>1701</v>
          </cell>
        </row>
        <row r="2669">
          <cell r="A2669">
            <v>6113</v>
          </cell>
          <cell r="B2669" t="str">
            <v>AJUDANTE DE ELETRICISTA</v>
          </cell>
          <cell r="C2669" t="str">
            <v xml:space="preserve">H </v>
          </cell>
          <cell r="D2669">
            <v>137.69999999999999</v>
          </cell>
          <cell r="E2669">
            <v>5.7</v>
          </cell>
          <cell r="F2669">
            <v>784.89</v>
          </cell>
        </row>
        <row r="2670">
          <cell r="A2670" t="str">
            <v xml:space="preserve">73861/008 </v>
          </cell>
          <cell r="B2670" t="str">
            <v>CONDULETE 3/4" EM LIGA DE ALUMÍNIO FUNDIDO TIPO "E", COM TAMPA CEGA, DA WETZEL OU EQUIVALENTE - FORNECIMENTO E INSTALACAO</v>
          </cell>
          <cell r="C2670" t="str">
            <v xml:space="preserve">UN </v>
          </cell>
          <cell r="D2670">
            <v>50</v>
          </cell>
          <cell r="E2670">
            <v>11.79</v>
          </cell>
          <cell r="F2670">
            <v>589.25</v>
          </cell>
        </row>
        <row r="2671">
          <cell r="A2671">
            <v>2436</v>
          </cell>
          <cell r="B2671" t="str">
            <v>ELETRICISTA OU OFICIAL ELETRICISTA</v>
          </cell>
          <cell r="C2671" t="str">
            <v xml:space="preserve">H </v>
          </cell>
          <cell r="D2671">
            <v>12.5</v>
          </cell>
          <cell r="E2671">
            <v>7.94</v>
          </cell>
          <cell r="F2671">
            <v>99.25</v>
          </cell>
        </row>
        <row r="2672">
          <cell r="A2672">
            <v>2565</v>
          </cell>
          <cell r="B2672" t="str">
            <v>CONDULETE TIPO "E" EM LIGA ALUMINIO P/ ELETRODUTO ROSCADO 3/4"</v>
          </cell>
          <cell r="C2672" t="str">
            <v xml:space="preserve">UN </v>
          </cell>
          <cell r="D2672">
            <v>50</v>
          </cell>
          <cell r="E2672">
            <v>6.03</v>
          </cell>
          <cell r="F2672">
            <v>301.5</v>
          </cell>
        </row>
        <row r="2673">
          <cell r="A2673">
            <v>7543</v>
          </cell>
          <cell r="B2673" t="str">
            <v>TAMPA CEGA EM PVC P/CONDULETE 4 X 2"</v>
          </cell>
          <cell r="C2673" t="str">
            <v xml:space="preserve">UN </v>
          </cell>
          <cell r="D2673">
            <v>50</v>
          </cell>
          <cell r="E2673">
            <v>2.93</v>
          </cell>
          <cell r="F2673">
            <v>146.5</v>
          </cell>
        </row>
        <row r="2674">
          <cell r="A2674">
            <v>851</v>
          </cell>
          <cell r="B2674" t="str">
            <v>BUCHA E ARRUELA ALUMINIO FUNDIDO P/ ELETRODUTO 20MM (3/4)</v>
          </cell>
          <cell r="C2674" t="str">
            <v xml:space="preserve">CJ </v>
          </cell>
          <cell r="D2674">
            <v>50</v>
          </cell>
          <cell r="E2674">
            <v>0.84</v>
          </cell>
          <cell r="F2674">
            <v>42</v>
          </cell>
        </row>
        <row r="2675">
          <cell r="A2675" t="str">
            <v xml:space="preserve">73861/009A </v>
          </cell>
          <cell r="B2675" t="str">
            <v>CONDULETE 1" EM LIGA DE ALUMÍNIO FUNDIDO TIPO "E", COM TAMPA CEGA, DA WETZEL OU EQUIVALENTE - FORNECIMENTO E INSTALACAO</v>
          </cell>
          <cell r="C2675" t="str">
            <v xml:space="preserve">UN </v>
          </cell>
          <cell r="D2675">
            <v>6</v>
          </cell>
          <cell r="E2675">
            <v>16.55</v>
          </cell>
          <cell r="F2675">
            <v>99.31</v>
          </cell>
        </row>
        <row r="2676">
          <cell r="A2676">
            <v>2436</v>
          </cell>
          <cell r="B2676" t="str">
            <v>ELETRICISTA OU OFICIAL ELETRICISTA</v>
          </cell>
          <cell r="C2676" t="str">
            <v xml:space="preserve">H </v>
          </cell>
          <cell r="D2676">
            <v>1.8</v>
          </cell>
          <cell r="E2676">
            <v>7.94</v>
          </cell>
          <cell r="F2676">
            <v>14.29</v>
          </cell>
        </row>
        <row r="2677">
          <cell r="A2677">
            <v>2590</v>
          </cell>
          <cell r="B2677" t="str">
            <v>CONDULETE TIPO "E" EM LIGA ALUMINIO P/ ELETRODUTO ROSCADO 1"</v>
          </cell>
          <cell r="C2677" t="str">
            <v xml:space="preserve">UN </v>
          </cell>
          <cell r="D2677">
            <v>6</v>
          </cell>
          <cell r="E2677">
            <v>10</v>
          </cell>
          <cell r="F2677">
            <v>60</v>
          </cell>
        </row>
        <row r="2678">
          <cell r="A2678">
            <v>7543</v>
          </cell>
          <cell r="B2678" t="str">
            <v>TAMPA CEGA EM PVC P/CONDULETE 4 X 2"</v>
          </cell>
          <cell r="C2678" t="str">
            <v xml:space="preserve">UN </v>
          </cell>
          <cell r="D2678">
            <v>6</v>
          </cell>
          <cell r="E2678">
            <v>2.93</v>
          </cell>
          <cell r="F2678">
            <v>17.579999999999998</v>
          </cell>
        </row>
        <row r="2679">
          <cell r="A2679">
            <v>855</v>
          </cell>
          <cell r="B2679" t="str">
            <v>BUCHA E ARRUELA ALUMINIO FUNDIDO P/ ELETRODUTO 25MM (1)</v>
          </cell>
          <cell r="C2679" t="str">
            <v xml:space="preserve">CJ </v>
          </cell>
          <cell r="D2679">
            <v>6</v>
          </cell>
          <cell r="E2679">
            <v>1.24</v>
          </cell>
          <cell r="F2679">
            <v>7.44</v>
          </cell>
        </row>
        <row r="2680">
          <cell r="A2680" t="str">
            <v xml:space="preserve">73861/014 </v>
          </cell>
          <cell r="B2680" t="str">
            <v>CONDULETE 3/4" EM LIGA DE ALUMÍNIO FUNDIDO TIPO "LL", COM TAMPA CEGA, DA WETZEL OU EQUIVALENTE - FORNECIMENTO E INSTALACAO</v>
          </cell>
          <cell r="C2680" t="str">
            <v xml:space="preserve">UN </v>
          </cell>
          <cell r="D2680">
            <v>30</v>
          </cell>
          <cell r="E2680">
            <v>13.1</v>
          </cell>
          <cell r="F2680">
            <v>392.85</v>
          </cell>
        </row>
        <row r="2681">
          <cell r="A2681">
            <v>2436</v>
          </cell>
          <cell r="B2681" t="str">
            <v>ELETRICISTA OU OFICIAL ELETRICISTA</v>
          </cell>
          <cell r="C2681" t="str">
            <v xml:space="preserve">H </v>
          </cell>
          <cell r="D2681">
            <v>7.5</v>
          </cell>
          <cell r="E2681">
            <v>7.94</v>
          </cell>
          <cell r="F2681">
            <v>59.55</v>
          </cell>
        </row>
        <row r="2682">
          <cell r="A2682">
            <v>2593</v>
          </cell>
          <cell r="B2682" t="str">
            <v>CONDULETE TIPO "LR" EM LIGA ALUMINIO P/ ELETRODUTO ROSCADO 3/4"</v>
          </cell>
          <cell r="C2682" t="str">
            <v xml:space="preserve">UN </v>
          </cell>
          <cell r="D2682">
            <v>30</v>
          </cell>
          <cell r="E2682">
            <v>6.5</v>
          </cell>
          <cell r="F2682">
            <v>195</v>
          </cell>
        </row>
        <row r="2683">
          <cell r="A2683">
            <v>7543</v>
          </cell>
          <cell r="B2683" t="str">
            <v>TAMPA CEGA EM PVC P/CONDULETE 4 X 2"</v>
          </cell>
          <cell r="C2683" t="str">
            <v xml:space="preserve">UN </v>
          </cell>
          <cell r="D2683">
            <v>30</v>
          </cell>
          <cell r="E2683">
            <v>2.93</v>
          </cell>
          <cell r="F2683">
            <v>87.9</v>
          </cell>
        </row>
        <row r="2684">
          <cell r="A2684">
            <v>851</v>
          </cell>
          <cell r="B2684" t="str">
            <v>BUCHA E ARRUELA ALUMINIO FUNDIDO P/ ELETRODUTO 20MM (3/4)</v>
          </cell>
          <cell r="C2684" t="str">
            <v xml:space="preserve">CJ </v>
          </cell>
          <cell r="D2684">
            <v>60</v>
          </cell>
          <cell r="E2684">
            <v>0.84</v>
          </cell>
          <cell r="F2684">
            <v>50.4</v>
          </cell>
        </row>
        <row r="2685">
          <cell r="A2685" t="str">
            <v xml:space="preserve">73861/020 </v>
          </cell>
          <cell r="B2685" t="str">
            <v>CONDULETE 3/4" EM LIGA DE ALUMÍNIO FUNDIDO TIPO "T", , COM TAMPA CEGA, DA WETZEL OU EQUIVALENTE - FORNECIMENTO E INSTALACAO</v>
          </cell>
          <cell r="C2685" t="str">
            <v xml:space="preserve">UN </v>
          </cell>
          <cell r="D2685">
            <v>50</v>
          </cell>
          <cell r="E2685">
            <v>14.4</v>
          </cell>
          <cell r="F2685">
            <v>719.75</v>
          </cell>
        </row>
        <row r="2686">
          <cell r="A2686">
            <v>2436</v>
          </cell>
          <cell r="B2686" t="str">
            <v>ELETRICISTA OU OFICIAL ELETRICISTA</v>
          </cell>
          <cell r="C2686" t="str">
            <v xml:space="preserve">H </v>
          </cell>
          <cell r="D2686">
            <v>12.5</v>
          </cell>
          <cell r="E2686">
            <v>7.94</v>
          </cell>
          <cell r="F2686">
            <v>99.25</v>
          </cell>
        </row>
        <row r="2687">
          <cell r="A2687">
            <v>2574</v>
          </cell>
          <cell r="B2687" t="str">
            <v>CONDULETE TIPO "T" EM LIGA ALUMINIO P/ ELETRODUTO ROSCADO 3/4"</v>
          </cell>
          <cell r="C2687" t="str">
            <v xml:space="preserve">UN </v>
          </cell>
          <cell r="D2687">
            <v>50</v>
          </cell>
          <cell r="E2687">
            <v>6.96</v>
          </cell>
          <cell r="F2687">
            <v>348</v>
          </cell>
        </row>
        <row r="2688">
          <cell r="A2688">
            <v>7543</v>
          </cell>
          <cell r="B2688" t="str">
            <v>TAMPA CEGA EM PVC P/CONDULETE 4 X 2"</v>
          </cell>
          <cell r="C2688" t="str">
            <v xml:space="preserve">UN </v>
          </cell>
          <cell r="D2688">
            <v>50</v>
          </cell>
          <cell r="E2688">
            <v>2.93</v>
          </cell>
          <cell r="F2688">
            <v>146.5</v>
          </cell>
        </row>
        <row r="2689">
          <cell r="A2689">
            <v>851</v>
          </cell>
          <cell r="B2689" t="str">
            <v>BUCHA E ARRUELA ALUMINIO FUNDIDO P/ ELETRODUTO 20MM (3/4)</v>
          </cell>
          <cell r="C2689" t="str">
            <v xml:space="preserve">CJ </v>
          </cell>
          <cell r="D2689">
            <v>150</v>
          </cell>
          <cell r="E2689">
            <v>0.84</v>
          </cell>
          <cell r="F2689">
            <v>126</v>
          </cell>
        </row>
        <row r="2690">
          <cell r="A2690" t="str">
            <v xml:space="preserve">74043/002 </v>
          </cell>
          <cell r="B2690" t="str">
            <v>CONDULETE, EM PVC RÍGIDO, CINZA, COM ENTRADA LISA, 3/4", TIPO LL, COM TAMPA CEGA, DA WETZEL OU EQUIVALENTE</v>
          </cell>
          <cell r="C2690" t="str">
            <v xml:space="preserve">UN </v>
          </cell>
          <cell r="D2690">
            <v>50</v>
          </cell>
          <cell r="E2690">
            <v>12.35</v>
          </cell>
          <cell r="F2690">
            <v>617.6</v>
          </cell>
        </row>
        <row r="2691">
          <cell r="A2691">
            <v>12021</v>
          </cell>
          <cell r="B2691" t="str">
            <v>CONDULETE PVC TIPO "LL" D = 3/4" S/TAMPA"</v>
          </cell>
          <cell r="C2691" t="str">
            <v xml:space="preserve">UN </v>
          </cell>
          <cell r="D2691">
            <v>50</v>
          </cell>
          <cell r="E2691">
            <v>5.33</v>
          </cell>
          <cell r="F2691">
            <v>266.5</v>
          </cell>
        </row>
        <row r="2692">
          <cell r="A2692">
            <v>2436</v>
          </cell>
          <cell r="B2692" t="str">
            <v>ELETRICISTA OU OFICIAL ELETRICISTA</v>
          </cell>
          <cell r="C2692" t="str">
            <v xml:space="preserve">H </v>
          </cell>
          <cell r="D2692">
            <v>15</v>
          </cell>
          <cell r="E2692">
            <v>7.94</v>
          </cell>
          <cell r="F2692">
            <v>119.1</v>
          </cell>
        </row>
        <row r="2693">
          <cell r="A2693">
            <v>6113</v>
          </cell>
          <cell r="B2693" t="str">
            <v>AJUDANTE DE ELETRICISTA</v>
          </cell>
          <cell r="C2693" t="str">
            <v xml:space="preserve">H </v>
          </cell>
          <cell r="D2693">
            <v>15</v>
          </cell>
          <cell r="E2693">
            <v>5.7</v>
          </cell>
          <cell r="F2693">
            <v>85.5</v>
          </cell>
        </row>
        <row r="2694">
          <cell r="A2694">
            <v>7543</v>
          </cell>
          <cell r="B2694" t="str">
            <v>TAMPA CEGA EM PVC P/CONDULETE 4 X 2"</v>
          </cell>
          <cell r="C2694" t="str">
            <v xml:space="preserve">UN </v>
          </cell>
          <cell r="D2694">
            <v>50</v>
          </cell>
          <cell r="E2694">
            <v>2.93</v>
          </cell>
          <cell r="F2694">
            <v>146.5</v>
          </cell>
        </row>
        <row r="2695">
          <cell r="A2695" t="str">
            <v xml:space="preserve">74043/003A </v>
          </cell>
          <cell r="B2695" t="str">
            <v>CONDULETE, EM PVC RÍGIDO, CINZA, COM ENTRADA LISA, 3/4", TIPO E, COM TAMPA CEGA, DA WETZEL OU EQUIVALENTE</v>
          </cell>
          <cell r="C2695" t="str">
            <v xml:space="preserve">UN </v>
          </cell>
          <cell r="D2695">
            <v>50</v>
          </cell>
          <cell r="E2695">
            <v>12.69</v>
          </cell>
          <cell r="F2695">
            <v>634.6</v>
          </cell>
        </row>
        <row r="2696">
          <cell r="A2696">
            <v>2436</v>
          </cell>
          <cell r="B2696" t="str">
            <v>ELETRICISTA OU OFICIAL ELETRICISTA</v>
          </cell>
          <cell r="C2696" t="str">
            <v xml:space="preserve">H </v>
          </cell>
          <cell r="D2696">
            <v>15</v>
          </cell>
          <cell r="E2696">
            <v>7.94</v>
          </cell>
          <cell r="F2696">
            <v>119.1</v>
          </cell>
        </row>
        <row r="2697">
          <cell r="A2697">
            <v>6113</v>
          </cell>
          <cell r="B2697" t="str">
            <v>AJUDANTE DE ELETRICISTA</v>
          </cell>
          <cell r="C2697" t="str">
            <v xml:space="preserve">H </v>
          </cell>
          <cell r="D2697">
            <v>15</v>
          </cell>
          <cell r="E2697">
            <v>5.7</v>
          </cell>
          <cell r="F2697">
            <v>85.5</v>
          </cell>
        </row>
        <row r="2698">
          <cell r="A2698">
            <v>7543</v>
          </cell>
          <cell r="B2698" t="str">
            <v>TAMPA CEGA EM PVC P/CONDULETE 4 X 2"</v>
          </cell>
          <cell r="C2698" t="str">
            <v xml:space="preserve">UN </v>
          </cell>
          <cell r="D2698">
            <v>50</v>
          </cell>
          <cell r="E2698">
            <v>2.93</v>
          </cell>
          <cell r="F2698">
            <v>146.5</v>
          </cell>
        </row>
        <row r="2699">
          <cell r="A2699" t="str">
            <v>AG70951</v>
          </cell>
          <cell r="B2699" t="str">
            <v>CONDULETE PVC TIPO "E" D = 3/4" S/TAMPA"</v>
          </cell>
          <cell r="C2699" t="str">
            <v xml:space="preserve">UN </v>
          </cell>
          <cell r="D2699">
            <v>50</v>
          </cell>
          <cell r="E2699">
            <v>5.67</v>
          </cell>
          <cell r="F2699">
            <v>283.5</v>
          </cell>
        </row>
        <row r="2700">
          <cell r="A2700" t="str">
            <v xml:space="preserve">74043/003G </v>
          </cell>
          <cell r="B2700" t="str">
            <v>JUNTA SIMPLES P/ ELETROCALHA REF. MEGA MG 2760 OU EQUIVALENTE</v>
          </cell>
          <cell r="C2700" t="str">
            <v xml:space="preserve">UN </v>
          </cell>
          <cell r="D2700">
            <v>15</v>
          </cell>
          <cell r="E2700">
            <v>3.39</v>
          </cell>
          <cell r="F2700">
            <v>50.79</v>
          </cell>
        </row>
        <row r="2701">
          <cell r="A2701">
            <v>2436</v>
          </cell>
          <cell r="B2701" t="str">
            <v>ELETRICISTA OU OFICIAL ELETRICISTA</v>
          </cell>
          <cell r="C2701" t="str">
            <v xml:space="preserve">H </v>
          </cell>
          <cell r="D2701">
            <v>2.25</v>
          </cell>
          <cell r="E2701">
            <v>7.94</v>
          </cell>
          <cell r="F2701">
            <v>17.87</v>
          </cell>
        </row>
        <row r="2702">
          <cell r="A2702">
            <v>6113</v>
          </cell>
          <cell r="B2702" t="str">
            <v>AJUDANTE DE ELETRICISTA</v>
          </cell>
          <cell r="C2702" t="str">
            <v xml:space="preserve">H </v>
          </cell>
          <cell r="D2702">
            <v>2.25</v>
          </cell>
          <cell r="E2702">
            <v>5.7</v>
          </cell>
          <cell r="F2702">
            <v>12.83</v>
          </cell>
        </row>
        <row r="2703">
          <cell r="A2703" t="str">
            <v>CT100</v>
          </cell>
          <cell r="B2703" t="str">
            <v>JUNTA SIMPLES P/ ELETROCALHA REF. MEGA MG 2760 OU EQUIVALENTE</v>
          </cell>
          <cell r="C2703" t="str">
            <v xml:space="preserve">UN </v>
          </cell>
          <cell r="D2703">
            <v>15</v>
          </cell>
          <cell r="E2703">
            <v>1.34</v>
          </cell>
          <cell r="F2703">
            <v>20.100000000000001</v>
          </cell>
        </row>
        <row r="2704">
          <cell r="A2704" t="str">
            <v xml:space="preserve">74043/003H </v>
          </cell>
          <cell r="B2704" t="str">
            <v>PERFILADO METÁLICO 38X38X3000MM, PERFURADO, TIPO REFORÇADO, REF. MEGA MG 2650-PR OU EQUIVALENTE</v>
          </cell>
          <cell r="C2704" t="str">
            <v xml:space="preserve">M </v>
          </cell>
          <cell r="D2704">
            <v>150</v>
          </cell>
          <cell r="E2704">
            <v>25.69</v>
          </cell>
          <cell r="F2704">
            <v>3854.22</v>
          </cell>
        </row>
        <row r="2705">
          <cell r="A2705">
            <v>2436</v>
          </cell>
          <cell r="B2705" t="str">
            <v>ELETRICISTA OU OFICIAL ELETRICISTA</v>
          </cell>
          <cell r="C2705" t="str">
            <v xml:space="preserve">H </v>
          </cell>
          <cell r="D2705">
            <v>48</v>
          </cell>
          <cell r="E2705">
            <v>7.94</v>
          </cell>
          <cell r="F2705">
            <v>381.12</v>
          </cell>
        </row>
        <row r="2706">
          <cell r="A2706">
            <v>6113</v>
          </cell>
          <cell r="B2706" t="str">
            <v>AJUDANTE DE ELETRICISTA</v>
          </cell>
          <cell r="C2706" t="str">
            <v xml:space="preserve">H </v>
          </cell>
          <cell r="D2706">
            <v>48</v>
          </cell>
          <cell r="E2706">
            <v>5.7</v>
          </cell>
          <cell r="F2706">
            <v>273.60000000000002</v>
          </cell>
        </row>
        <row r="2707">
          <cell r="A2707" t="str">
            <v>CT113</v>
          </cell>
          <cell r="B2707" t="str">
            <v>PERFILADO METÁLICO 38X38X3000MM, PERFURADO, TIPO REFORÇADO, REF. MEGA MG 2650-PR OU EQUIVALENTE</v>
          </cell>
          <cell r="C2707" t="str">
            <v xml:space="preserve">M </v>
          </cell>
          <cell r="D2707">
            <v>150</v>
          </cell>
          <cell r="E2707">
            <v>21.33</v>
          </cell>
          <cell r="F2707">
            <v>3199.5</v>
          </cell>
        </row>
        <row r="2708">
          <cell r="A2708" t="str">
            <v xml:space="preserve">74043/003HA </v>
          </cell>
          <cell r="B2708" t="str">
            <v>SUSPENSÃO P/ TIRANTE REF. MEGA MG 2535 OU EQUIVALENTE</v>
          </cell>
          <cell r="C2708" t="str">
            <v xml:space="preserve">UN </v>
          </cell>
          <cell r="D2708">
            <v>90</v>
          </cell>
          <cell r="E2708">
            <v>11.06</v>
          </cell>
          <cell r="F2708">
            <v>995</v>
          </cell>
        </row>
        <row r="2709">
          <cell r="A2709">
            <v>2436</v>
          </cell>
          <cell r="B2709" t="str">
            <v>ELETRICISTA OU OFICIAL ELETRICISTA</v>
          </cell>
          <cell r="C2709" t="str">
            <v xml:space="preserve">H </v>
          </cell>
          <cell r="D2709">
            <v>21.6</v>
          </cell>
          <cell r="E2709">
            <v>7.94</v>
          </cell>
          <cell r="F2709">
            <v>171.5</v>
          </cell>
        </row>
        <row r="2710">
          <cell r="A2710">
            <v>6113</v>
          </cell>
          <cell r="B2710" t="str">
            <v>AJUDANTE DE ELETRICISTA</v>
          </cell>
          <cell r="C2710" t="str">
            <v xml:space="preserve">H </v>
          </cell>
          <cell r="D2710">
            <v>90</v>
          </cell>
          <cell r="E2710">
            <v>5.7</v>
          </cell>
          <cell r="F2710">
            <v>513</v>
          </cell>
        </row>
        <row r="2711">
          <cell r="A2711" t="str">
            <v>CT041</v>
          </cell>
          <cell r="B2711" t="str">
            <v>SUSPENSÃO P/ PERFILADO REF. MEGA MG 2562 OU EQUIVALENTE</v>
          </cell>
          <cell r="C2711" t="str">
            <v xml:space="preserve">UN </v>
          </cell>
          <cell r="D2711">
            <v>90</v>
          </cell>
          <cell r="E2711">
            <v>3.45</v>
          </cell>
          <cell r="F2711">
            <v>310.5</v>
          </cell>
        </row>
        <row r="2712">
          <cell r="A2712" t="str">
            <v xml:space="preserve">74043/003HB </v>
          </cell>
          <cell r="B2712" t="str">
            <v>SUSPENSÃO ÔMEGA PARA ELETROCALHA 100X50 REF. MEGA MG 2082 OU EQUIVALENTE</v>
          </cell>
          <cell r="C2712" t="str">
            <v xml:space="preserve">UN </v>
          </cell>
          <cell r="D2712">
            <v>100</v>
          </cell>
          <cell r="E2712">
            <v>8.81</v>
          </cell>
          <cell r="F2712">
            <v>880.56</v>
          </cell>
        </row>
        <row r="2713">
          <cell r="A2713">
            <v>2436</v>
          </cell>
          <cell r="B2713" t="str">
            <v>ELETRICISTA OU OFICIAL ELETRICISTA</v>
          </cell>
          <cell r="C2713" t="str">
            <v xml:space="preserve">H </v>
          </cell>
          <cell r="D2713">
            <v>24</v>
          </cell>
          <cell r="E2713">
            <v>7.94</v>
          </cell>
          <cell r="F2713">
            <v>190.56</v>
          </cell>
        </row>
        <row r="2714">
          <cell r="A2714">
            <v>6113</v>
          </cell>
          <cell r="B2714" t="str">
            <v>AJUDANTE DE ELETRICISTA</v>
          </cell>
          <cell r="C2714" t="str">
            <v xml:space="preserve">H </v>
          </cell>
          <cell r="D2714">
            <v>100</v>
          </cell>
          <cell r="E2714">
            <v>5.7</v>
          </cell>
          <cell r="F2714">
            <v>570</v>
          </cell>
        </row>
        <row r="2715">
          <cell r="A2715" t="str">
            <v>CT039</v>
          </cell>
          <cell r="B2715" t="str">
            <v>SUSPENSÃO ÔMEGA PARA ELETROCALHA 100X50 REF. MEGA MG 2082 OU EQUIVALENTE</v>
          </cell>
          <cell r="C2715" t="str">
            <v xml:space="preserve">UN </v>
          </cell>
          <cell r="D2715">
            <v>100</v>
          </cell>
          <cell r="E2715">
            <v>1.2</v>
          </cell>
          <cell r="F2715">
            <v>120</v>
          </cell>
        </row>
        <row r="2716">
          <cell r="A2716" t="str">
            <v xml:space="preserve">74043/003HC </v>
          </cell>
          <cell r="B2716" t="str">
            <v>SUSPENSÃO P/ PERFILADO REF. MEGA MG 2535 OU EQUIVALENTE</v>
          </cell>
          <cell r="C2716" t="str">
            <v xml:space="preserve">UN </v>
          </cell>
          <cell r="D2716">
            <v>40</v>
          </cell>
          <cell r="E2716">
            <v>8.81</v>
          </cell>
          <cell r="F2716">
            <v>352.22</v>
          </cell>
        </row>
        <row r="2717">
          <cell r="A2717">
            <v>2436</v>
          </cell>
          <cell r="B2717" t="str">
            <v>ELETRICISTA OU OFICIAL ELETRICISTA</v>
          </cell>
          <cell r="C2717" t="str">
            <v xml:space="preserve">H </v>
          </cell>
          <cell r="D2717">
            <v>9.6</v>
          </cell>
          <cell r="E2717">
            <v>7.94</v>
          </cell>
          <cell r="F2717">
            <v>76.22</v>
          </cell>
        </row>
        <row r="2718">
          <cell r="A2718">
            <v>6113</v>
          </cell>
          <cell r="B2718" t="str">
            <v>AJUDANTE DE ELETRICISTA</v>
          </cell>
          <cell r="C2718" t="str">
            <v xml:space="preserve">H </v>
          </cell>
          <cell r="D2718">
            <v>40</v>
          </cell>
          <cell r="E2718">
            <v>5.7</v>
          </cell>
          <cell r="F2718">
            <v>228</v>
          </cell>
        </row>
        <row r="2719">
          <cell r="A2719" t="str">
            <v>CT040</v>
          </cell>
          <cell r="B2719" t="str">
            <v>SUSPENSÃO P/ PERFILADO REF. MEGA MG 2535 OU EQUIVALENTE</v>
          </cell>
          <cell r="C2719" t="str">
            <v xml:space="preserve">UN </v>
          </cell>
          <cell r="D2719">
            <v>40</v>
          </cell>
          <cell r="E2719">
            <v>1.2</v>
          </cell>
          <cell r="F2719">
            <v>48</v>
          </cell>
        </row>
        <row r="2720">
          <cell r="A2720" t="str">
            <v xml:space="preserve">74043/003I </v>
          </cell>
          <cell r="B2720" t="str">
            <v>JUNTA INTERNA "T" P/ PERFILADO 38X38MM, REF. MEGA MG 2567 OU EQUIVALENTE</v>
          </cell>
          <cell r="C2720" t="str">
            <v xml:space="preserve">UN </v>
          </cell>
          <cell r="D2720">
            <v>40</v>
          </cell>
          <cell r="E2720">
            <v>4.25</v>
          </cell>
          <cell r="F2720">
            <v>169.84</v>
          </cell>
        </row>
        <row r="2721">
          <cell r="A2721">
            <v>2436</v>
          </cell>
          <cell r="B2721" t="str">
            <v>ELETRICISTA OU OFICIAL ELETRICISTA</v>
          </cell>
          <cell r="C2721" t="str">
            <v xml:space="preserve">H </v>
          </cell>
          <cell r="D2721">
            <v>6</v>
          </cell>
          <cell r="E2721">
            <v>7.94</v>
          </cell>
          <cell r="F2721">
            <v>47.64</v>
          </cell>
        </row>
        <row r="2722">
          <cell r="A2722">
            <v>6113</v>
          </cell>
          <cell r="B2722" t="str">
            <v>AJUDANTE DE ELETRICISTA</v>
          </cell>
          <cell r="C2722" t="str">
            <v xml:space="preserve">H </v>
          </cell>
          <cell r="D2722">
            <v>6</v>
          </cell>
          <cell r="E2722">
            <v>5.7</v>
          </cell>
          <cell r="F2722">
            <v>34.200000000000003</v>
          </cell>
        </row>
        <row r="2723">
          <cell r="A2723" t="str">
            <v>CT099</v>
          </cell>
          <cell r="B2723" t="str">
            <v>JUNTA INTERNA "T" P/ PERFILADO 38X38MM, REF. MEGA MG 2567 OU EQUIVALENTE</v>
          </cell>
          <cell r="C2723" t="str">
            <v xml:space="preserve">UN </v>
          </cell>
          <cell r="D2723">
            <v>40</v>
          </cell>
          <cell r="E2723">
            <v>2.2000000000000002</v>
          </cell>
          <cell r="F2723">
            <v>88</v>
          </cell>
        </row>
        <row r="2724">
          <cell r="A2724" t="str">
            <v xml:space="preserve">74043/003IB </v>
          </cell>
          <cell r="B2724" t="str">
            <v>SAÍDA DE ELETROCALHA 100X50MM P/ PERFILADO 38X38MM, REF. MEGA MG 2983 OU EQUIVALENTE</v>
          </cell>
          <cell r="C2724" t="str">
            <v xml:space="preserve">UN </v>
          </cell>
          <cell r="D2724">
            <v>10</v>
          </cell>
          <cell r="E2724">
            <v>3.84</v>
          </cell>
          <cell r="F2724">
            <v>38.369999999999997</v>
          </cell>
        </row>
        <row r="2725">
          <cell r="A2725">
            <v>2436</v>
          </cell>
          <cell r="B2725" t="str">
            <v>ELETRICISTA OU OFICIAL ELETRICISTA</v>
          </cell>
          <cell r="C2725" t="str">
            <v xml:space="preserve">H </v>
          </cell>
          <cell r="D2725">
            <v>1.2</v>
          </cell>
          <cell r="E2725">
            <v>7.94</v>
          </cell>
          <cell r="F2725">
            <v>9.5299999999999994</v>
          </cell>
        </row>
        <row r="2726">
          <cell r="A2726">
            <v>6113</v>
          </cell>
          <cell r="B2726" t="str">
            <v>AJUDANTE DE ELETRICISTA</v>
          </cell>
          <cell r="C2726" t="str">
            <v xml:space="preserve">H </v>
          </cell>
          <cell r="D2726">
            <v>1.2</v>
          </cell>
          <cell r="E2726">
            <v>5.7</v>
          </cell>
          <cell r="F2726">
            <v>6.84</v>
          </cell>
        </row>
        <row r="2727">
          <cell r="A2727" t="str">
            <v>CT033A</v>
          </cell>
          <cell r="B2727" t="str">
            <v>SAÍDA DE ELETROCALHA 100X50MM P/ PERFILADO 38X38MM, REF. MEGA MG 2983 OU EQUIVALENTE</v>
          </cell>
          <cell r="C2727" t="str">
            <v xml:space="preserve">UN </v>
          </cell>
          <cell r="D2727">
            <v>10</v>
          </cell>
          <cell r="E2727">
            <v>2.2000000000000002</v>
          </cell>
          <cell r="F2727">
            <v>22</v>
          </cell>
        </row>
        <row r="2728">
          <cell r="A2728" t="str">
            <v xml:space="preserve">74043/003J </v>
          </cell>
          <cell r="B2728" t="str">
            <v>JUNTA INTERNA "L" P/ PERFILADO 38X38MM, REF. MEGA MG 2564 OU EQUIVALENTE</v>
          </cell>
          <cell r="C2728" t="str">
            <v xml:space="preserve">UN </v>
          </cell>
          <cell r="D2728">
            <v>8</v>
          </cell>
          <cell r="E2728">
            <v>4.04</v>
          </cell>
          <cell r="F2728">
            <v>32.29</v>
          </cell>
        </row>
        <row r="2729">
          <cell r="A2729">
            <v>2436</v>
          </cell>
          <cell r="B2729" t="str">
            <v>ELETRICISTA OU OFICIAL ELETRICISTA</v>
          </cell>
          <cell r="C2729" t="str">
            <v xml:space="preserve">H </v>
          </cell>
          <cell r="D2729">
            <v>1.2</v>
          </cell>
          <cell r="E2729">
            <v>7.94</v>
          </cell>
          <cell r="F2729">
            <v>9.5299999999999994</v>
          </cell>
        </row>
        <row r="2730">
          <cell r="A2730">
            <v>6113</v>
          </cell>
          <cell r="B2730" t="str">
            <v>AJUDANTE DE ELETRICISTA</v>
          </cell>
          <cell r="C2730" t="str">
            <v xml:space="preserve">H </v>
          </cell>
          <cell r="D2730">
            <v>1.2</v>
          </cell>
          <cell r="E2730">
            <v>5.7</v>
          </cell>
          <cell r="F2730">
            <v>6.84</v>
          </cell>
        </row>
        <row r="2731">
          <cell r="A2731" t="str">
            <v>CT098</v>
          </cell>
          <cell r="B2731" t="str">
            <v>JUNTA INTERNA "L" P/ PERFILADO 38X38MM, REF. MEGA MG 2564 OU EQUIVALENTE</v>
          </cell>
          <cell r="C2731" t="str">
            <v xml:space="preserve">UN </v>
          </cell>
          <cell r="D2731">
            <v>8</v>
          </cell>
          <cell r="E2731">
            <v>1.99</v>
          </cell>
          <cell r="F2731">
            <v>15.92</v>
          </cell>
        </row>
        <row r="2732">
          <cell r="A2732" t="str">
            <v xml:space="preserve">74043/003JA </v>
          </cell>
          <cell r="B2732" t="str">
            <v>SAÍDA DE ELETROCALHA E PERFILADO P/ ELETRODUTO, REF. MEGA MG 2982 OU EQUIVALENTE</v>
          </cell>
          <cell r="C2732" t="str">
            <v xml:space="preserve">UN </v>
          </cell>
          <cell r="D2732">
            <v>120</v>
          </cell>
          <cell r="E2732">
            <v>3.84</v>
          </cell>
          <cell r="F2732">
            <v>460.42</v>
          </cell>
        </row>
        <row r="2733">
          <cell r="A2733">
            <v>2436</v>
          </cell>
          <cell r="B2733" t="str">
            <v>ELETRICISTA OU OFICIAL ELETRICISTA</v>
          </cell>
          <cell r="C2733" t="str">
            <v xml:space="preserve">H </v>
          </cell>
          <cell r="D2733">
            <v>14.4</v>
          </cell>
          <cell r="E2733">
            <v>7.94</v>
          </cell>
          <cell r="F2733">
            <v>114.34</v>
          </cell>
        </row>
        <row r="2734">
          <cell r="A2734">
            <v>6113</v>
          </cell>
          <cell r="B2734" t="str">
            <v>AJUDANTE DE ELETRICISTA</v>
          </cell>
          <cell r="C2734" t="str">
            <v xml:space="preserve">H </v>
          </cell>
          <cell r="D2734">
            <v>14.4</v>
          </cell>
          <cell r="E2734">
            <v>5.7</v>
          </cell>
          <cell r="F2734">
            <v>82.08</v>
          </cell>
        </row>
        <row r="2735">
          <cell r="A2735" t="str">
            <v>CT034</v>
          </cell>
          <cell r="B2735" t="str">
            <v>SAÍDA DE ELETROCALHA E PERFILADO P/ ELETRODUTO, REF. MEGA MG 2982 OU EQUIVALENTE</v>
          </cell>
          <cell r="C2735" t="str">
            <v xml:space="preserve">UN </v>
          </cell>
          <cell r="D2735">
            <v>120</v>
          </cell>
          <cell r="E2735">
            <v>2.2000000000000002</v>
          </cell>
          <cell r="F2735">
            <v>264</v>
          </cell>
        </row>
        <row r="2736">
          <cell r="A2736" t="str">
            <v xml:space="preserve">74043/003L </v>
          </cell>
          <cell r="B2736" t="str">
            <v>TALA RETA 4 FUROS P/ PERFILADO 38X38MM, , REF. MEGA MG 2765 OU EQUIVALENTE</v>
          </cell>
          <cell r="C2736" t="str">
            <v xml:space="preserve">UN </v>
          </cell>
          <cell r="D2736">
            <v>40</v>
          </cell>
          <cell r="E2736">
            <v>3.14</v>
          </cell>
          <cell r="F2736">
            <v>125.47</v>
          </cell>
        </row>
        <row r="2737">
          <cell r="A2737">
            <v>2436</v>
          </cell>
          <cell r="B2737" t="str">
            <v>ELETRICISTA OU OFICIAL ELETRICISTA</v>
          </cell>
          <cell r="C2737" t="str">
            <v xml:space="preserve">H </v>
          </cell>
          <cell r="D2737">
            <v>4.8</v>
          </cell>
          <cell r="E2737">
            <v>7.94</v>
          </cell>
          <cell r="F2737">
            <v>38.11</v>
          </cell>
        </row>
        <row r="2738">
          <cell r="A2738" t="str">
            <v>3585G</v>
          </cell>
          <cell r="B2738" t="str">
            <v>TALA RETA 4 FUROS P/ PERFILADO 38X38MM, , REF. MEGA MG 2765 OU EQUIVALENTE</v>
          </cell>
          <cell r="C2738" t="str">
            <v xml:space="preserve">UN </v>
          </cell>
          <cell r="D2738">
            <v>40</v>
          </cell>
          <cell r="E2738">
            <v>1.5</v>
          </cell>
          <cell r="F2738">
            <v>60</v>
          </cell>
        </row>
        <row r="2739">
          <cell r="A2739">
            <v>6113</v>
          </cell>
          <cell r="B2739" t="str">
            <v>AJUDANTE DE ELETRICISTA</v>
          </cell>
          <cell r="C2739" t="str">
            <v xml:space="preserve">H </v>
          </cell>
          <cell r="D2739">
            <v>4.8</v>
          </cell>
          <cell r="E2739">
            <v>5.7</v>
          </cell>
          <cell r="F2739">
            <v>27.36</v>
          </cell>
        </row>
        <row r="2740">
          <cell r="A2740" t="str">
            <v xml:space="preserve">74043/003M </v>
          </cell>
          <cell r="B2740" t="str">
            <v>ELETROCALHA PERFURADA SEM VIROLA 100X50X3000MM, REF. MEGA MG 2000 OU EQUIVALENTE</v>
          </cell>
          <cell r="C2740" t="str">
            <v xml:space="preserve">M </v>
          </cell>
          <cell r="D2740">
            <v>45</v>
          </cell>
          <cell r="E2740">
            <v>9.7799999999999994</v>
          </cell>
          <cell r="F2740">
            <v>440.18</v>
          </cell>
        </row>
        <row r="2741">
          <cell r="A2741">
            <v>2436</v>
          </cell>
          <cell r="B2741" t="str">
            <v>ELETRICISTA OU OFICIAL ELETRICISTA</v>
          </cell>
          <cell r="C2741" t="str">
            <v xml:space="preserve">H </v>
          </cell>
          <cell r="D2741">
            <v>14.4</v>
          </cell>
          <cell r="E2741">
            <v>7.94</v>
          </cell>
          <cell r="F2741">
            <v>114.34</v>
          </cell>
        </row>
        <row r="2742">
          <cell r="A2742">
            <v>6113</v>
          </cell>
          <cell r="B2742" t="str">
            <v>AJUDANTE DE ELETRICISTA</v>
          </cell>
          <cell r="C2742" t="str">
            <v xml:space="preserve">H </v>
          </cell>
          <cell r="D2742">
            <v>14.4</v>
          </cell>
          <cell r="E2742">
            <v>5.7</v>
          </cell>
          <cell r="F2742">
            <v>82.08</v>
          </cell>
        </row>
        <row r="2743">
          <cell r="A2743" t="str">
            <v>CT084A</v>
          </cell>
          <cell r="B2743" t="str">
            <v>ELETROCALHA PERFURADA SEM VIROLA 100X50X3000MM, REF. MEGA MG 2000 OU EQUIVALENTE</v>
          </cell>
          <cell r="C2743" t="str">
            <v xml:space="preserve">M </v>
          </cell>
          <cell r="D2743">
            <v>45</v>
          </cell>
          <cell r="E2743">
            <v>5.42</v>
          </cell>
          <cell r="F2743">
            <v>243.77</v>
          </cell>
        </row>
        <row r="2744">
          <cell r="A2744" t="str">
            <v xml:space="preserve">74043/003N </v>
          </cell>
          <cell r="B2744" t="str">
            <v>TIRANTE ROSQUEADO 3000MM, REF. MEGA MG2513-2 OU EQUIVALENTE</v>
          </cell>
          <cell r="C2744" t="str">
            <v xml:space="preserve">UN </v>
          </cell>
          <cell r="D2744">
            <v>270</v>
          </cell>
          <cell r="E2744">
            <v>2.84</v>
          </cell>
          <cell r="F2744">
            <v>765.94</v>
          </cell>
        </row>
        <row r="2745">
          <cell r="A2745">
            <v>2436</v>
          </cell>
          <cell r="B2745" t="str">
            <v>ELETRICISTA OU OFICIAL ELETRICISTA</v>
          </cell>
          <cell r="C2745" t="str">
            <v xml:space="preserve">H </v>
          </cell>
          <cell r="D2745">
            <v>32.4</v>
          </cell>
          <cell r="E2745">
            <v>7.94</v>
          </cell>
          <cell r="F2745">
            <v>257.26</v>
          </cell>
        </row>
        <row r="2746">
          <cell r="A2746">
            <v>6113</v>
          </cell>
          <cell r="B2746" t="str">
            <v>AJUDANTE DE ELETRICISTA</v>
          </cell>
          <cell r="C2746" t="str">
            <v xml:space="preserve">H </v>
          </cell>
          <cell r="D2746">
            <v>32.4</v>
          </cell>
          <cell r="E2746">
            <v>5.7</v>
          </cell>
          <cell r="F2746">
            <v>184.68</v>
          </cell>
        </row>
        <row r="2747">
          <cell r="A2747" t="str">
            <v>CT046</v>
          </cell>
          <cell r="B2747" t="str">
            <v>TIRANTE ROSQUEADO 3000MM, REF. MEGA MG2513-2 OU EQUIVALENTE</v>
          </cell>
          <cell r="C2747" t="str">
            <v xml:space="preserve">UN </v>
          </cell>
          <cell r="D2747">
            <v>270</v>
          </cell>
          <cell r="E2747">
            <v>1.2</v>
          </cell>
          <cell r="F2747">
            <v>324</v>
          </cell>
        </row>
        <row r="2748">
          <cell r="A2748" t="str">
            <v xml:space="preserve">74043/003O </v>
          </cell>
          <cell r="B2748" t="str">
            <v>CAIXA P/ TOMADAS FIXADA EM ELETROCALHA OU PERFILADO EM PVC RÍGIDO, REF. MEGA MG 2563-PVC OU EQUIVALENTE</v>
          </cell>
          <cell r="C2748" t="str">
            <v xml:space="preserve">UN </v>
          </cell>
          <cell r="D2748">
            <v>210</v>
          </cell>
          <cell r="E2748">
            <v>35.33</v>
          </cell>
          <cell r="F2748">
            <v>7418.46</v>
          </cell>
        </row>
        <row r="2749">
          <cell r="A2749">
            <v>2436</v>
          </cell>
          <cell r="B2749" t="str">
            <v>ELETRICISTA OU OFICIAL ELETRICISTA</v>
          </cell>
          <cell r="C2749" t="str">
            <v xml:space="preserve">H </v>
          </cell>
          <cell r="D2749">
            <v>31.5</v>
          </cell>
          <cell r="E2749">
            <v>7.94</v>
          </cell>
          <cell r="F2749">
            <v>250.11</v>
          </cell>
        </row>
        <row r="2750">
          <cell r="A2750">
            <v>6113</v>
          </cell>
          <cell r="B2750" t="str">
            <v>AJUDANTE DE ELETRICISTA</v>
          </cell>
          <cell r="C2750" t="str">
            <v xml:space="preserve">H </v>
          </cell>
          <cell r="D2750">
            <v>31.5</v>
          </cell>
          <cell r="E2750">
            <v>5.7</v>
          </cell>
          <cell r="F2750">
            <v>179.55</v>
          </cell>
        </row>
        <row r="2751">
          <cell r="A2751" t="str">
            <v>CT020</v>
          </cell>
          <cell r="B2751" t="str">
            <v>CAIXA P/ TOMADAS FIXADA EM ELETROCALHA OU PERFILADO EM PVC RÍGIDO, REF. MEGA MG 2563-PVC OU EQUIVALENTE</v>
          </cell>
          <cell r="C2751" t="str">
            <v xml:space="preserve">UN </v>
          </cell>
          <cell r="D2751">
            <v>210</v>
          </cell>
          <cell r="E2751">
            <v>33.28</v>
          </cell>
          <cell r="F2751">
            <v>6988.8</v>
          </cell>
        </row>
        <row r="2752">
          <cell r="A2752" t="str">
            <v xml:space="preserve">74043/003P </v>
          </cell>
          <cell r="B2752" t="str">
            <v>PARAFUSO CABEÇA SEXTAVADA 1/4" REF. MEGA MG 2579-1 OU EQUIVALENTE</v>
          </cell>
          <cell r="C2752" t="str">
            <v xml:space="preserve">UN </v>
          </cell>
          <cell r="D2752">
            <v>500</v>
          </cell>
          <cell r="E2752">
            <v>0.56999999999999995</v>
          </cell>
          <cell r="F2752">
            <v>283</v>
          </cell>
        </row>
        <row r="2753">
          <cell r="A2753">
            <v>6113</v>
          </cell>
          <cell r="B2753" t="str">
            <v>AJUDANTE DE ELETRICISTA</v>
          </cell>
          <cell r="C2753" t="str">
            <v xml:space="preserve">H </v>
          </cell>
          <cell r="D2753">
            <v>40</v>
          </cell>
          <cell r="E2753">
            <v>5.7</v>
          </cell>
          <cell r="F2753">
            <v>228</v>
          </cell>
        </row>
        <row r="2754">
          <cell r="A2754" t="str">
            <v>CT124</v>
          </cell>
          <cell r="B2754" t="str">
            <v>PARAFUSO CABEÇA SEXTAVADA 1/4" REF. MEGA MG 2579-1 OU EQUIVALENTE</v>
          </cell>
          <cell r="C2754" t="str">
            <v xml:space="preserve">UN </v>
          </cell>
          <cell r="D2754">
            <v>500</v>
          </cell>
          <cell r="E2754">
            <v>0.11</v>
          </cell>
          <cell r="F2754">
            <v>55</v>
          </cell>
        </row>
        <row r="2755">
          <cell r="A2755" t="str">
            <v xml:space="preserve">74043/003Q </v>
          </cell>
          <cell r="B2755" t="str">
            <v>PORCA SEXTAVADA 1/4" REF. MEGA MG 2577-3 OU EQUIVALENTE</v>
          </cell>
          <cell r="C2755" t="str">
            <v xml:space="preserve">UN </v>
          </cell>
          <cell r="D2755">
            <v>500</v>
          </cell>
          <cell r="E2755">
            <v>0.56999999999999995</v>
          </cell>
          <cell r="F2755">
            <v>283</v>
          </cell>
        </row>
        <row r="2756">
          <cell r="A2756">
            <v>6113</v>
          </cell>
          <cell r="B2756" t="str">
            <v>AJUDANTE DE ELETRICISTA</v>
          </cell>
          <cell r="C2756" t="str">
            <v xml:space="preserve">H </v>
          </cell>
          <cell r="D2756">
            <v>40</v>
          </cell>
          <cell r="E2756">
            <v>5.7</v>
          </cell>
          <cell r="F2756">
            <v>228</v>
          </cell>
        </row>
        <row r="2757">
          <cell r="A2757" t="str">
            <v>CT151</v>
          </cell>
          <cell r="B2757" t="str">
            <v>PORCA SEXTAVADA 1/4" REF. MEGA MG 2577-3 OU EQUIVALENTE</v>
          </cell>
          <cell r="C2757" t="str">
            <v xml:space="preserve">UN </v>
          </cell>
          <cell r="D2757">
            <v>500</v>
          </cell>
          <cell r="E2757">
            <v>0.11</v>
          </cell>
          <cell r="F2757">
            <v>55</v>
          </cell>
        </row>
        <row r="2758">
          <cell r="A2758" t="str">
            <v xml:space="preserve">74043/003R </v>
          </cell>
          <cell r="B2758" t="str">
            <v>ARRUELA LISA 1/4" REF. MEGA MG 2575-3 OU EQUIVALENTE</v>
          </cell>
          <cell r="C2758" t="str">
            <v xml:space="preserve">UN </v>
          </cell>
          <cell r="D2758">
            <v>500</v>
          </cell>
          <cell r="E2758">
            <v>0.5</v>
          </cell>
          <cell r="F2758">
            <v>248</v>
          </cell>
        </row>
        <row r="2759">
          <cell r="A2759">
            <v>6113</v>
          </cell>
          <cell r="B2759" t="str">
            <v>AJUDANTE DE ELETRICISTA</v>
          </cell>
          <cell r="C2759" t="str">
            <v xml:space="preserve">H </v>
          </cell>
          <cell r="D2759">
            <v>40</v>
          </cell>
          <cell r="E2759">
            <v>5.7</v>
          </cell>
          <cell r="F2759">
            <v>228</v>
          </cell>
        </row>
        <row r="2760">
          <cell r="A2760" t="str">
            <v>CT012</v>
          </cell>
          <cell r="B2760" t="str">
            <v>ARRUELA LISA 1/4" REF. MEGA MG 2575-3 OU EQUIVALENTE</v>
          </cell>
          <cell r="C2760" t="str">
            <v xml:space="preserve">UN </v>
          </cell>
          <cell r="D2760">
            <v>500</v>
          </cell>
          <cell r="E2760">
            <v>0.04</v>
          </cell>
          <cell r="F2760">
            <v>20</v>
          </cell>
        </row>
        <row r="2761">
          <cell r="A2761" t="str">
            <v xml:space="preserve">74043/003S </v>
          </cell>
          <cell r="B2761" t="str">
            <v>ARRUELA DE PRESSÃO 1/4" REF. MEGA MG 2576-3 OU EQUIVALENTE</v>
          </cell>
          <cell r="C2761" t="str">
            <v xml:space="preserve">UN </v>
          </cell>
          <cell r="D2761">
            <v>500</v>
          </cell>
          <cell r="E2761">
            <v>0.56000000000000005</v>
          </cell>
          <cell r="F2761">
            <v>278</v>
          </cell>
        </row>
        <row r="2762">
          <cell r="A2762">
            <v>6113</v>
          </cell>
          <cell r="B2762" t="str">
            <v>AJUDANTE DE ELETRICISTA</v>
          </cell>
          <cell r="C2762" t="str">
            <v xml:space="preserve">H </v>
          </cell>
          <cell r="D2762">
            <v>40</v>
          </cell>
          <cell r="E2762">
            <v>5.7</v>
          </cell>
          <cell r="F2762">
            <v>228</v>
          </cell>
        </row>
        <row r="2763">
          <cell r="A2763" t="str">
            <v>CT011</v>
          </cell>
          <cell r="B2763" t="str">
            <v>ARRUELA DE PRESSÃO 1/4" REF. MEGA MG 2576-3 OU EQUIVALENTE</v>
          </cell>
          <cell r="C2763" t="str">
            <v xml:space="preserve">UN </v>
          </cell>
          <cell r="D2763">
            <v>500</v>
          </cell>
          <cell r="E2763">
            <v>0.1</v>
          </cell>
          <cell r="F2763">
            <v>50</v>
          </cell>
        </row>
        <row r="2764">
          <cell r="A2764" t="str">
            <v xml:space="preserve">74043/003T </v>
          </cell>
          <cell r="B2764" t="str">
            <v>CURVA DE INVERSÃO 90° P/ ELETROCALHA 100X50MM, REF. MEGA MG 2580 OU EQUIVALENTE</v>
          </cell>
          <cell r="C2764" t="str">
            <v xml:space="preserve">UN </v>
          </cell>
          <cell r="D2764">
            <v>2</v>
          </cell>
          <cell r="E2764">
            <v>9.08</v>
          </cell>
          <cell r="F2764">
            <v>18.16</v>
          </cell>
        </row>
        <row r="2765">
          <cell r="A2765">
            <v>2436</v>
          </cell>
          <cell r="B2765" t="str">
            <v>ELETRICISTA OU OFICIAL ELETRICISTA</v>
          </cell>
          <cell r="C2765" t="str">
            <v xml:space="preserve">H </v>
          </cell>
          <cell r="D2765">
            <v>0.32</v>
          </cell>
          <cell r="E2765">
            <v>7.94</v>
          </cell>
          <cell r="F2765">
            <v>2.54</v>
          </cell>
        </row>
        <row r="2766">
          <cell r="A2766">
            <v>6113</v>
          </cell>
          <cell r="B2766" t="str">
            <v>AJUDANTE DE ELETRICISTA</v>
          </cell>
          <cell r="C2766" t="str">
            <v xml:space="preserve">H </v>
          </cell>
          <cell r="D2766">
            <v>0.32</v>
          </cell>
          <cell r="E2766">
            <v>5.7</v>
          </cell>
          <cell r="F2766">
            <v>1.82</v>
          </cell>
        </row>
        <row r="2767">
          <cell r="A2767" t="str">
            <v>CT078A</v>
          </cell>
          <cell r="B2767" t="str">
            <v>CURVA DE INVERSÃO P/ELETROCALHA 100 X 50 MM</v>
          </cell>
          <cell r="C2767" t="str">
            <v xml:space="preserve">UN </v>
          </cell>
          <cell r="D2767">
            <v>2</v>
          </cell>
          <cell r="E2767">
            <v>6.9</v>
          </cell>
          <cell r="F2767">
            <v>13.8</v>
          </cell>
        </row>
        <row r="2768">
          <cell r="A2768" t="str">
            <v xml:space="preserve">74043/003U </v>
          </cell>
          <cell r="B2768" t="str">
            <v>ACOPLAMENTO DE ELETROCALHA 100X50MM EM PAINEL, REF. MEGA MG 2063 OU EQUIVALENTE</v>
          </cell>
          <cell r="C2768" t="str">
            <v xml:space="preserve">UN </v>
          </cell>
          <cell r="D2768">
            <v>2</v>
          </cell>
          <cell r="E2768">
            <v>3.74</v>
          </cell>
          <cell r="F2768">
            <v>7.48</v>
          </cell>
        </row>
        <row r="2769">
          <cell r="A2769">
            <v>2436</v>
          </cell>
          <cell r="B2769" t="str">
            <v>ELETRICISTA OU OFICIAL ELETRICISTA</v>
          </cell>
          <cell r="C2769" t="str">
            <v xml:space="preserve">H </v>
          </cell>
          <cell r="D2769">
            <v>0.32</v>
          </cell>
          <cell r="E2769">
            <v>7.94</v>
          </cell>
          <cell r="F2769">
            <v>2.54</v>
          </cell>
        </row>
        <row r="2770">
          <cell r="A2770">
            <v>6113</v>
          </cell>
          <cell r="B2770" t="str">
            <v>AJUDANTE DE ELETRICISTA</v>
          </cell>
          <cell r="C2770" t="str">
            <v xml:space="preserve">H </v>
          </cell>
          <cell r="D2770">
            <v>0.32</v>
          </cell>
          <cell r="E2770">
            <v>5.7</v>
          </cell>
          <cell r="F2770">
            <v>1.82</v>
          </cell>
        </row>
        <row r="2771">
          <cell r="A2771" t="str">
            <v>CT006A</v>
          </cell>
          <cell r="B2771" t="str">
            <v>ACOPLAMENTO DE ELETROCALHA 100X50MM EM PAINEL, REF. MEGA MG 2063 OU EQUIVALENTE</v>
          </cell>
          <cell r="C2771" t="str">
            <v xml:space="preserve">UN </v>
          </cell>
          <cell r="D2771">
            <v>2</v>
          </cell>
          <cell r="E2771">
            <v>1.56</v>
          </cell>
          <cell r="F2771">
            <v>3.12</v>
          </cell>
        </row>
        <row r="2772">
          <cell r="A2772" t="str">
            <v xml:space="preserve">74043/005DZ </v>
          </cell>
          <cell r="B2772" t="str">
            <v>CONDULETE, EM PVC RÍGIDO, CINZA, COM ENTRADA LISA, 1", TIPO LL, COM TAMPA CEGA, DA WETZEL OU SIMILAR</v>
          </cell>
          <cell r="C2772" t="str">
            <v xml:space="preserve">UN </v>
          </cell>
          <cell r="D2772">
            <v>10</v>
          </cell>
          <cell r="E2772">
            <v>26.24</v>
          </cell>
          <cell r="F2772">
            <v>262.42</v>
          </cell>
        </row>
        <row r="2773">
          <cell r="A2773">
            <v>12019</v>
          </cell>
          <cell r="B2773" t="str">
            <v>CONDULETE PVC TIPO "LL" D = 1" S/TAMPA"</v>
          </cell>
          <cell r="C2773" t="str">
            <v xml:space="preserve">UN </v>
          </cell>
          <cell r="D2773">
            <v>10</v>
          </cell>
          <cell r="E2773">
            <v>19.22</v>
          </cell>
          <cell r="F2773">
            <v>192.2</v>
          </cell>
        </row>
        <row r="2774">
          <cell r="A2774">
            <v>2436</v>
          </cell>
          <cell r="B2774" t="str">
            <v>ELETRICISTA OU OFICIAL ELETRICISTA</v>
          </cell>
          <cell r="C2774" t="str">
            <v xml:space="preserve">H </v>
          </cell>
          <cell r="D2774">
            <v>3</v>
          </cell>
          <cell r="E2774">
            <v>7.94</v>
          </cell>
          <cell r="F2774">
            <v>23.82</v>
          </cell>
        </row>
        <row r="2775">
          <cell r="A2775">
            <v>6113</v>
          </cell>
          <cell r="B2775" t="str">
            <v>AJUDANTE DE ELETRICISTA</v>
          </cell>
          <cell r="C2775" t="str">
            <v xml:space="preserve">H </v>
          </cell>
          <cell r="D2775">
            <v>3</v>
          </cell>
          <cell r="E2775">
            <v>5.7</v>
          </cell>
          <cell r="F2775">
            <v>17.100000000000001</v>
          </cell>
        </row>
        <row r="2776">
          <cell r="A2776">
            <v>7543</v>
          </cell>
          <cell r="B2776" t="str">
            <v>TAMPA CEGA EM PVC P/CONDULETE 4 X 2"</v>
          </cell>
          <cell r="C2776" t="str">
            <v xml:space="preserve">UN </v>
          </cell>
          <cell r="D2776">
            <v>10</v>
          </cell>
          <cell r="E2776">
            <v>2.93</v>
          </cell>
          <cell r="F2776">
            <v>29.3</v>
          </cell>
        </row>
        <row r="2777">
          <cell r="A2777" t="str">
            <v xml:space="preserve">74043/005GZ </v>
          </cell>
          <cell r="B2777" t="str">
            <v>CONDULETE, EM PVC RÍGIDO, CINZA, COM ENTRADA LISA, 3/4", TIPO T, COM TAMPA CEGA, DA WETZEL OU EQUIVALENTE</v>
          </cell>
          <cell r="C2777" t="str">
            <v xml:space="preserve">UN </v>
          </cell>
          <cell r="D2777">
            <v>50</v>
          </cell>
          <cell r="E2777">
            <v>19.940000000000001</v>
          </cell>
          <cell r="F2777">
            <v>997.1</v>
          </cell>
        </row>
        <row r="2778">
          <cell r="A2778">
            <v>12026</v>
          </cell>
          <cell r="B2778" t="str">
            <v>CONDULETE PVC TIPO "TB" D = 3/4" S/TAMPA"</v>
          </cell>
          <cell r="C2778" t="str">
            <v xml:space="preserve">UN </v>
          </cell>
          <cell r="D2778">
            <v>50</v>
          </cell>
          <cell r="E2778">
            <v>12.92</v>
          </cell>
          <cell r="F2778">
            <v>646</v>
          </cell>
        </row>
        <row r="2779">
          <cell r="A2779">
            <v>2436</v>
          </cell>
          <cell r="B2779" t="str">
            <v>ELETRICISTA OU OFICIAL ELETRICISTA</v>
          </cell>
          <cell r="C2779" t="str">
            <v xml:space="preserve">H </v>
          </cell>
          <cell r="D2779">
            <v>15</v>
          </cell>
          <cell r="E2779">
            <v>7.94</v>
          </cell>
          <cell r="F2779">
            <v>119.1</v>
          </cell>
        </row>
        <row r="2780">
          <cell r="A2780">
            <v>6113</v>
          </cell>
          <cell r="B2780" t="str">
            <v>AJUDANTE DE ELETRICISTA</v>
          </cell>
          <cell r="C2780" t="str">
            <v xml:space="preserve">H </v>
          </cell>
          <cell r="D2780">
            <v>15</v>
          </cell>
          <cell r="E2780">
            <v>5.7</v>
          </cell>
          <cell r="F2780">
            <v>85.5</v>
          </cell>
        </row>
        <row r="2781">
          <cell r="A2781">
            <v>7543</v>
          </cell>
          <cell r="B2781" t="str">
            <v>TAMPA CEGA EM PVC P/CONDULETE 4 X 2"</v>
          </cell>
          <cell r="C2781" t="str">
            <v xml:space="preserve">UN </v>
          </cell>
          <cell r="D2781">
            <v>50</v>
          </cell>
          <cell r="E2781">
            <v>2.93</v>
          </cell>
          <cell r="F2781">
            <v>146.5</v>
          </cell>
        </row>
        <row r="2782">
          <cell r="A2782" t="str">
            <v xml:space="preserve">74043/005NZ </v>
          </cell>
          <cell r="B2782" t="str">
            <v>CONDULETE, EM PVC RÍGIDO, CINZA, COM ENTRADA LISA, 1 1/4", TIPO LL, COM TAMPA CEGA, DA WETZEL OU SIMILAR</v>
          </cell>
          <cell r="C2782" t="str">
            <v xml:space="preserve">UN </v>
          </cell>
          <cell r="D2782">
            <v>6</v>
          </cell>
          <cell r="E2782">
            <v>23.95</v>
          </cell>
          <cell r="F2782">
            <v>143.71</v>
          </cell>
        </row>
        <row r="2783">
          <cell r="A2783">
            <v>2436</v>
          </cell>
          <cell r="B2783" t="str">
            <v>ELETRICISTA OU OFICIAL ELETRICISTA</v>
          </cell>
          <cell r="C2783" t="str">
            <v xml:space="preserve">H </v>
          </cell>
          <cell r="D2783">
            <v>1.8</v>
          </cell>
          <cell r="E2783">
            <v>7.94</v>
          </cell>
          <cell r="F2783">
            <v>14.29</v>
          </cell>
        </row>
        <row r="2784">
          <cell r="A2784" t="str">
            <v>2575B</v>
          </cell>
          <cell r="B2784" t="str">
            <v>CONDULETE TIPO "LL" EM LIGA ALUMINIO P/ ELETRODUTO ROSCADO 1 1/4"</v>
          </cell>
          <cell r="C2784" t="str">
            <v xml:space="preserve">UN </v>
          </cell>
          <cell r="D2784">
            <v>6</v>
          </cell>
          <cell r="E2784">
            <v>16.93</v>
          </cell>
          <cell r="F2784">
            <v>101.58</v>
          </cell>
        </row>
        <row r="2785">
          <cell r="A2785">
            <v>6113</v>
          </cell>
          <cell r="B2785" t="str">
            <v>AJUDANTE DE ELETRICISTA</v>
          </cell>
          <cell r="C2785" t="str">
            <v xml:space="preserve">H </v>
          </cell>
          <cell r="D2785">
            <v>1.8</v>
          </cell>
          <cell r="E2785">
            <v>5.7</v>
          </cell>
          <cell r="F2785">
            <v>10.26</v>
          </cell>
        </row>
        <row r="2786">
          <cell r="A2786">
            <v>7543</v>
          </cell>
          <cell r="B2786" t="str">
            <v>TAMPA CEGA EM PVC P/CONDULETE 4 X 2"</v>
          </cell>
          <cell r="C2786" t="str">
            <v xml:space="preserve">UN </v>
          </cell>
          <cell r="D2786">
            <v>6</v>
          </cell>
          <cell r="E2786">
            <v>2.93</v>
          </cell>
          <cell r="F2786">
            <v>17.579999999999998</v>
          </cell>
        </row>
        <row r="2787">
          <cell r="A2787" t="str">
            <v xml:space="preserve">74252/001 </v>
          </cell>
          <cell r="B2787" t="str">
            <v>ELETRODUTO DE PVC RIGIDO ROSCAVEL 25MM (1"), FORNECIMENTO E INSTALACAO</v>
          </cell>
          <cell r="C2787" t="str">
            <v xml:space="preserve">M </v>
          </cell>
          <cell r="D2787">
            <v>270</v>
          </cell>
          <cell r="E2787">
            <v>7.59</v>
          </cell>
          <cell r="F2787">
            <v>2049.3000000000002</v>
          </cell>
        </row>
        <row r="2788">
          <cell r="A2788">
            <v>2436</v>
          </cell>
          <cell r="B2788" t="str">
            <v>ELETRICISTA OU OFICIAL ELETRICISTA</v>
          </cell>
          <cell r="C2788" t="str">
            <v xml:space="preserve">H </v>
          </cell>
          <cell r="D2788">
            <v>81</v>
          </cell>
          <cell r="E2788">
            <v>7.94</v>
          </cell>
          <cell r="F2788">
            <v>643.14</v>
          </cell>
        </row>
        <row r="2789">
          <cell r="A2789">
            <v>2685</v>
          </cell>
          <cell r="B2789" t="str">
            <v>ELETRODUTO PVC ROSCA S/LUVA 25MM - 1"</v>
          </cell>
          <cell r="C2789" t="str">
            <v xml:space="preserve">M </v>
          </cell>
          <cell r="D2789">
            <v>297</v>
          </cell>
          <cell r="E2789">
            <v>3.18</v>
          </cell>
          <cell r="F2789">
            <v>944.46</v>
          </cell>
        </row>
        <row r="2790">
          <cell r="A2790">
            <v>6113</v>
          </cell>
          <cell r="B2790" t="str">
            <v>AJUDANTE DE ELETRICISTA</v>
          </cell>
          <cell r="C2790" t="str">
            <v xml:space="preserve">H </v>
          </cell>
          <cell r="D2790">
            <v>81</v>
          </cell>
          <cell r="E2790">
            <v>5.7</v>
          </cell>
          <cell r="F2790">
            <v>461.7</v>
          </cell>
        </row>
        <row r="2791">
          <cell r="A2791" t="str">
            <v xml:space="preserve">AG71151 </v>
          </cell>
          <cell r="B2791" t="str">
            <v>CURVA DE 90 GRAUS FERRO GALVANIZADO DIAM.3/4"</v>
          </cell>
          <cell r="C2791" t="str">
            <v xml:space="preserve">UN </v>
          </cell>
          <cell r="D2791">
            <v>10</v>
          </cell>
          <cell r="E2791">
            <v>2.92</v>
          </cell>
          <cell r="F2791">
            <v>29.23</v>
          </cell>
        </row>
        <row r="2792">
          <cell r="A2792">
            <v>2436</v>
          </cell>
          <cell r="B2792" t="str">
            <v>ELETRICISTA OU OFICIAL ELETRICISTA</v>
          </cell>
          <cell r="C2792" t="str">
            <v xml:space="preserve">H </v>
          </cell>
          <cell r="D2792">
            <v>1.3</v>
          </cell>
          <cell r="E2792">
            <v>7.94</v>
          </cell>
          <cell r="F2792">
            <v>10.32</v>
          </cell>
        </row>
        <row r="2793">
          <cell r="A2793">
            <v>2633</v>
          </cell>
          <cell r="B2793" t="str">
            <v>CURVA 90G FERRO GALV ELETROTILICO 3/4" P/ ELETRODUTO</v>
          </cell>
          <cell r="C2793" t="str">
            <v xml:space="preserve">UN </v>
          </cell>
          <cell r="D2793">
            <v>10</v>
          </cell>
          <cell r="E2793">
            <v>1.1499999999999999</v>
          </cell>
          <cell r="F2793">
            <v>11.5</v>
          </cell>
        </row>
        <row r="2794">
          <cell r="A2794">
            <v>6113</v>
          </cell>
          <cell r="B2794" t="str">
            <v>AJUDANTE DE ELETRICISTA</v>
          </cell>
          <cell r="C2794" t="str">
            <v xml:space="preserve">H </v>
          </cell>
          <cell r="D2794">
            <v>1.3</v>
          </cell>
          <cell r="E2794">
            <v>5.7</v>
          </cell>
          <cell r="F2794">
            <v>7.41</v>
          </cell>
        </row>
        <row r="2795">
          <cell r="A2795" t="str">
            <v xml:space="preserve">AG71152 </v>
          </cell>
          <cell r="B2795" t="str">
            <v>CURVA DE 90 GRAUS FERRO GALVANIZADO DIAM.1"</v>
          </cell>
          <cell r="C2795" t="str">
            <v xml:space="preserve">UN </v>
          </cell>
          <cell r="D2795">
            <v>5</v>
          </cell>
          <cell r="E2795">
            <v>3.48</v>
          </cell>
          <cell r="F2795">
            <v>17.399999999999999</v>
          </cell>
        </row>
        <row r="2796">
          <cell r="A2796">
            <v>2436</v>
          </cell>
          <cell r="B2796" t="str">
            <v>ELETRICISTA OU OFICIAL ELETRICISTA</v>
          </cell>
          <cell r="C2796" t="str">
            <v xml:space="preserve">H </v>
          </cell>
          <cell r="D2796">
            <v>0.7</v>
          </cell>
          <cell r="E2796">
            <v>7.94</v>
          </cell>
          <cell r="F2796">
            <v>5.56</v>
          </cell>
        </row>
        <row r="2797">
          <cell r="A2797">
            <v>2617</v>
          </cell>
          <cell r="B2797" t="str">
            <v>CURVA 90G FERRO GALV ELETROLITICO 1" P/ ELETRODUTO</v>
          </cell>
          <cell r="C2797" t="str">
            <v xml:space="preserve">UN </v>
          </cell>
          <cell r="D2797">
            <v>5</v>
          </cell>
          <cell r="E2797">
            <v>1.57</v>
          </cell>
          <cell r="F2797">
            <v>7.85</v>
          </cell>
        </row>
        <row r="2798">
          <cell r="A2798">
            <v>6113</v>
          </cell>
          <cell r="B2798" t="str">
            <v>AJUDANTE DE ELETRICISTA</v>
          </cell>
          <cell r="C2798" t="str">
            <v xml:space="preserve">H </v>
          </cell>
          <cell r="D2798">
            <v>0.7</v>
          </cell>
          <cell r="E2798">
            <v>5.7</v>
          </cell>
          <cell r="F2798">
            <v>3.99</v>
          </cell>
        </row>
        <row r="2799">
          <cell r="A2799" t="str">
            <v xml:space="preserve">T1.015.003 </v>
          </cell>
          <cell r="B2799" t="str">
            <v>INTERRUPTORES E TOMADAS</v>
          </cell>
        </row>
        <row r="2800">
          <cell r="A2800" t="str">
            <v xml:space="preserve">72331A </v>
          </cell>
          <cell r="B2800" t="str">
            <v>INTERRUPTOR 1 SEÇÃO SIMPLES, SEM PLACA, REF.PIAL LEGRAND LINHA SILENTOQUE CÓD. 1000 OU EQUIVALENTE</v>
          </cell>
          <cell r="C2800" t="str">
            <v xml:space="preserve">UN </v>
          </cell>
          <cell r="D2800">
            <v>40</v>
          </cell>
          <cell r="E2800">
            <v>5.71</v>
          </cell>
          <cell r="F2800">
            <v>228.38</v>
          </cell>
        </row>
        <row r="2801">
          <cell r="A2801">
            <v>12128</v>
          </cell>
          <cell r="B2801" t="str">
            <v>INTERRUPTOR SOBREPOR 1 TECLA SIMPLES, TIPO SILENTOQUE PIAL OU EQUIV</v>
          </cell>
          <cell r="C2801" t="str">
            <v xml:space="preserve">UN </v>
          </cell>
          <cell r="D2801">
            <v>40</v>
          </cell>
          <cell r="E2801">
            <v>2.95</v>
          </cell>
          <cell r="F2801">
            <v>118</v>
          </cell>
        </row>
        <row r="2802">
          <cell r="A2802">
            <v>2436</v>
          </cell>
          <cell r="B2802" t="str">
            <v>ELETRICISTA OU OFICIAL ELETRICISTA</v>
          </cell>
          <cell r="C2802" t="str">
            <v xml:space="preserve">H </v>
          </cell>
          <cell r="D2802">
            <v>8.4</v>
          </cell>
          <cell r="E2802">
            <v>7.94</v>
          </cell>
          <cell r="F2802">
            <v>66.7</v>
          </cell>
        </row>
        <row r="2803">
          <cell r="A2803">
            <v>6111</v>
          </cell>
          <cell r="B2803" t="str">
            <v>SERVENTE OU OPERARIO NAO QUALIFICADO</v>
          </cell>
          <cell r="C2803" t="str">
            <v xml:space="preserve">H </v>
          </cell>
          <cell r="D2803">
            <v>8.4</v>
          </cell>
          <cell r="E2803">
            <v>5.2</v>
          </cell>
          <cell r="F2803">
            <v>43.68</v>
          </cell>
        </row>
        <row r="2804">
          <cell r="A2804" t="str">
            <v xml:space="preserve">72331B </v>
          </cell>
          <cell r="B2804" t="str">
            <v>INTERRUPTOR 1 SEÇÃO SIMPLES, COM PLACA, REF.PIAL LEGRAND LINHA SILENTOQUE CÓD. 1100 OU EQUIVALENTE</v>
          </cell>
          <cell r="C2804" t="str">
            <v xml:space="preserve">UN </v>
          </cell>
          <cell r="D2804">
            <v>40</v>
          </cell>
          <cell r="E2804">
            <v>5.71</v>
          </cell>
          <cell r="F2804">
            <v>228.38</v>
          </cell>
        </row>
        <row r="2805">
          <cell r="A2805">
            <v>12128</v>
          </cell>
          <cell r="B2805" t="str">
            <v>INTERRUPTOR SOBREPOR 1 TECLA SIMPLES, TIPO SILENTOQUE PIAL OU EQUIV</v>
          </cell>
          <cell r="C2805" t="str">
            <v xml:space="preserve">UN </v>
          </cell>
          <cell r="D2805">
            <v>40</v>
          </cell>
          <cell r="E2805">
            <v>2.95</v>
          </cell>
          <cell r="F2805">
            <v>118</v>
          </cell>
        </row>
        <row r="2806">
          <cell r="A2806">
            <v>2436</v>
          </cell>
          <cell r="B2806" t="str">
            <v>ELETRICISTA OU OFICIAL ELETRICISTA</v>
          </cell>
          <cell r="C2806" t="str">
            <v xml:space="preserve">H </v>
          </cell>
          <cell r="D2806">
            <v>8.4</v>
          </cell>
          <cell r="E2806">
            <v>7.94</v>
          </cell>
          <cell r="F2806">
            <v>66.7</v>
          </cell>
        </row>
        <row r="2807">
          <cell r="A2807">
            <v>6111</v>
          </cell>
          <cell r="B2807" t="str">
            <v>SERVENTE OU OPERARIO NAO QUALIFICADO</v>
          </cell>
          <cell r="C2807" t="str">
            <v xml:space="preserve">H </v>
          </cell>
          <cell r="D2807">
            <v>8.4</v>
          </cell>
          <cell r="E2807">
            <v>5.2</v>
          </cell>
          <cell r="F2807">
            <v>43.68</v>
          </cell>
        </row>
        <row r="2808">
          <cell r="A2808" t="str">
            <v xml:space="preserve">72331C </v>
          </cell>
          <cell r="B2808" t="str">
            <v>INTERRUPTOR 1 SEÇÃO SIMPLES + TOMADA TRES POLOS PADRAO ABNT, COM PLACA, REF.PIAL LEGRAND LINHA SILENTOQUE CÓD. 05 4346 OU EQUIVALENTE</v>
          </cell>
          <cell r="C2808" t="str">
            <v xml:space="preserve">UN </v>
          </cell>
          <cell r="D2808">
            <v>2</v>
          </cell>
          <cell r="E2808">
            <v>10.53</v>
          </cell>
          <cell r="F2808">
            <v>21.06</v>
          </cell>
        </row>
        <row r="2809">
          <cell r="A2809">
            <v>2436</v>
          </cell>
          <cell r="B2809" t="str">
            <v>ELETRICISTA OU OFICIAL ELETRICISTA</v>
          </cell>
          <cell r="C2809" t="str">
            <v xml:space="preserve">H </v>
          </cell>
          <cell r="D2809">
            <v>0.42</v>
          </cell>
          <cell r="E2809">
            <v>7.94</v>
          </cell>
          <cell r="F2809">
            <v>3.33</v>
          </cell>
        </row>
        <row r="2810">
          <cell r="A2810">
            <v>6111</v>
          </cell>
          <cell r="B2810" t="str">
            <v>SERVENTE OU OPERARIO NAO QUALIFICADO</v>
          </cell>
          <cell r="C2810" t="str">
            <v xml:space="preserve">H </v>
          </cell>
          <cell r="D2810">
            <v>0.42</v>
          </cell>
          <cell r="E2810">
            <v>5.2</v>
          </cell>
          <cell r="F2810">
            <v>2.1800000000000002</v>
          </cell>
        </row>
        <row r="2811">
          <cell r="A2811">
            <v>7556</v>
          </cell>
          <cell r="B2811" t="str">
            <v>CONJUNTO EMBUTIR 1 INTERRUPTOR SIMPLES 1 TOMADA 2P UNIVERSAL 10A/250V C/ PLACA, TP SILENTOQUE PIAL OU EQUIV</v>
          </cell>
          <cell r="C2811" t="str">
            <v xml:space="preserve">UN </v>
          </cell>
          <cell r="D2811">
            <v>2</v>
          </cell>
          <cell r="E2811">
            <v>7.77</v>
          </cell>
          <cell r="F2811">
            <v>15.54</v>
          </cell>
        </row>
        <row r="2812">
          <cell r="A2812" t="str">
            <v xml:space="preserve">72332A </v>
          </cell>
          <cell r="B2812" t="str">
            <v>INTERRUPTOR 3 SEÇÕES SIMPLES, COM PLACA, PIAL LEGRAND LINHA SILENTOQUE CÓD. 3100 OU EQUIVALENTE</v>
          </cell>
          <cell r="C2812" t="str">
            <v xml:space="preserve">UN </v>
          </cell>
          <cell r="D2812">
            <v>1</v>
          </cell>
          <cell r="E2812">
            <v>23.32</v>
          </cell>
          <cell r="F2812">
            <v>23.32</v>
          </cell>
        </row>
        <row r="2813">
          <cell r="A2813">
            <v>2436</v>
          </cell>
          <cell r="B2813" t="str">
            <v>ELETRICISTA OU OFICIAL ELETRICISTA</v>
          </cell>
          <cell r="C2813" t="str">
            <v xml:space="preserve">H </v>
          </cell>
          <cell r="D2813">
            <v>0.53</v>
          </cell>
          <cell r="E2813">
            <v>7.94</v>
          </cell>
          <cell r="F2813">
            <v>4.21</v>
          </cell>
        </row>
        <row r="2814">
          <cell r="A2814">
            <v>6111</v>
          </cell>
          <cell r="B2814" t="str">
            <v>SERVENTE OU OPERARIO NAO QUALIFICADO</v>
          </cell>
          <cell r="C2814" t="str">
            <v xml:space="preserve">H </v>
          </cell>
          <cell r="D2814">
            <v>0.53</v>
          </cell>
          <cell r="E2814">
            <v>5.2</v>
          </cell>
          <cell r="F2814">
            <v>2.76</v>
          </cell>
        </row>
        <row r="2815">
          <cell r="A2815" t="str">
            <v>CT096</v>
          </cell>
          <cell r="B2815" t="str">
            <v>INTERRUPTOR 3 SEÇÕES SIMPLES, COM PLACA, PIAL LEGRAND LINHA SILENTOQUE CÓD. 3100</v>
          </cell>
          <cell r="C2815" t="str">
            <v xml:space="preserve">UN </v>
          </cell>
          <cell r="D2815">
            <v>1</v>
          </cell>
          <cell r="E2815">
            <v>16.36</v>
          </cell>
          <cell r="F2815">
            <v>16.36</v>
          </cell>
        </row>
        <row r="2816">
          <cell r="A2816" t="str">
            <v xml:space="preserve">72332B </v>
          </cell>
          <cell r="B2816" t="str">
            <v>INTERRUPTOR 2 SEÇÕES SIMPLES, SEM PLACA, REF. PIAL LEGRAND LINHA SILENTOQUE CÓD. 2000 OU EQUIVALENTE</v>
          </cell>
          <cell r="C2816" t="str">
            <v xml:space="preserve">UN </v>
          </cell>
          <cell r="D2816">
            <v>5</v>
          </cell>
          <cell r="E2816">
            <v>9.3800000000000008</v>
          </cell>
          <cell r="F2816">
            <v>46.89</v>
          </cell>
        </row>
        <row r="2817">
          <cell r="A2817">
            <v>12129</v>
          </cell>
          <cell r="B2817" t="str">
            <v>INTERRUPTOR SOBREPOR 2 TECLAS SIMPLES, TIPO SILENTOQUE PIAL OU EQUIV</v>
          </cell>
          <cell r="C2817" t="str">
            <v xml:space="preserve">UN </v>
          </cell>
          <cell r="D2817">
            <v>5</v>
          </cell>
          <cell r="E2817">
            <v>5.3</v>
          </cell>
          <cell r="F2817">
            <v>26.5</v>
          </cell>
        </row>
        <row r="2818">
          <cell r="A2818">
            <v>2436</v>
          </cell>
          <cell r="B2818" t="str">
            <v>ELETRICISTA OU OFICIAL ELETRICISTA</v>
          </cell>
          <cell r="C2818" t="str">
            <v xml:space="preserve">H </v>
          </cell>
          <cell r="D2818">
            <v>1.85</v>
          </cell>
          <cell r="E2818">
            <v>7.94</v>
          </cell>
          <cell r="F2818">
            <v>14.69</v>
          </cell>
        </row>
        <row r="2819">
          <cell r="A2819">
            <v>6113</v>
          </cell>
          <cell r="B2819" t="str">
            <v>AJUDANTE DE ELETRICISTA</v>
          </cell>
          <cell r="C2819" t="str">
            <v xml:space="preserve">H </v>
          </cell>
          <cell r="D2819">
            <v>1</v>
          </cell>
          <cell r="E2819">
            <v>5.7</v>
          </cell>
          <cell r="F2819">
            <v>5.7</v>
          </cell>
        </row>
        <row r="2820">
          <cell r="A2820" t="str">
            <v xml:space="preserve">72332BA </v>
          </cell>
          <cell r="B2820" t="str">
            <v>INTERRUPTOR 2 SEÇÕES SIMPLES, COM PLACA, REF. PIAL LEGRAND LINHA SILENTOQUE CÓD. 2100 OU EQUIVALENTE</v>
          </cell>
          <cell r="C2820" t="str">
            <v xml:space="preserve">UN </v>
          </cell>
          <cell r="D2820">
            <v>5</v>
          </cell>
          <cell r="E2820">
            <v>9.3800000000000008</v>
          </cell>
          <cell r="F2820">
            <v>46.89</v>
          </cell>
        </row>
        <row r="2821">
          <cell r="A2821">
            <v>12129</v>
          </cell>
          <cell r="B2821" t="str">
            <v>INTERRUPTOR SOBREPOR 2 TECLAS SIMPLES, TIPO SILENTOQUE PIAL OU EQUIV</v>
          </cell>
          <cell r="C2821" t="str">
            <v xml:space="preserve">UN </v>
          </cell>
          <cell r="D2821">
            <v>5</v>
          </cell>
          <cell r="E2821">
            <v>5.3</v>
          </cell>
          <cell r="F2821">
            <v>26.5</v>
          </cell>
        </row>
        <row r="2822">
          <cell r="A2822">
            <v>2436</v>
          </cell>
          <cell r="B2822" t="str">
            <v>ELETRICISTA OU OFICIAL ELETRICISTA</v>
          </cell>
          <cell r="C2822" t="str">
            <v xml:space="preserve">H </v>
          </cell>
          <cell r="D2822">
            <v>1.85</v>
          </cell>
          <cell r="E2822">
            <v>7.94</v>
          </cell>
          <cell r="F2822">
            <v>14.69</v>
          </cell>
        </row>
        <row r="2823">
          <cell r="A2823">
            <v>6113</v>
          </cell>
          <cell r="B2823" t="str">
            <v>AJUDANTE DE ELETRICISTA</v>
          </cell>
          <cell r="C2823" t="str">
            <v xml:space="preserve">H </v>
          </cell>
          <cell r="D2823">
            <v>1</v>
          </cell>
          <cell r="E2823">
            <v>5.7</v>
          </cell>
          <cell r="F2823">
            <v>5.7</v>
          </cell>
        </row>
        <row r="2824">
          <cell r="A2824" t="str">
            <v xml:space="preserve">72332C </v>
          </cell>
          <cell r="B2824" t="str">
            <v>CAIXA OCTOGONAL DE EMBUTIR, REF. 33.04.315.5 LINHA TIGREFLEX OU EQUIVALENTE</v>
          </cell>
          <cell r="C2824" t="str">
            <v xml:space="preserve">UN </v>
          </cell>
          <cell r="D2824">
            <v>200</v>
          </cell>
          <cell r="E2824">
            <v>6.51</v>
          </cell>
          <cell r="F2824">
            <v>1301.5999999999999</v>
          </cell>
        </row>
        <row r="2825">
          <cell r="A2825">
            <v>12001</v>
          </cell>
          <cell r="B2825" t="str">
            <v>CAIXA PVC OCTOGONAL - 4"</v>
          </cell>
          <cell r="C2825" t="str">
            <v xml:space="preserve">UN </v>
          </cell>
          <cell r="D2825">
            <v>200</v>
          </cell>
          <cell r="E2825">
            <v>3.88</v>
          </cell>
          <cell r="F2825">
            <v>776</v>
          </cell>
        </row>
        <row r="2826">
          <cell r="A2826">
            <v>2436</v>
          </cell>
          <cell r="B2826" t="str">
            <v>ELETRICISTA OU OFICIAL ELETRICISTA</v>
          </cell>
          <cell r="C2826" t="str">
            <v xml:space="preserve">H </v>
          </cell>
          <cell r="D2826">
            <v>40</v>
          </cell>
          <cell r="E2826">
            <v>7.94</v>
          </cell>
          <cell r="F2826">
            <v>317.60000000000002</v>
          </cell>
        </row>
        <row r="2827">
          <cell r="A2827">
            <v>6111</v>
          </cell>
          <cell r="B2827" t="str">
            <v>SERVENTE OU OPERARIO NAO QUALIFICADO</v>
          </cell>
          <cell r="C2827" t="str">
            <v xml:space="preserve">H </v>
          </cell>
          <cell r="D2827">
            <v>40</v>
          </cell>
          <cell r="E2827">
            <v>5.2</v>
          </cell>
          <cell r="F2827">
            <v>208</v>
          </cell>
        </row>
        <row r="2828">
          <cell r="A2828" t="str">
            <v xml:space="preserve">72332D </v>
          </cell>
          <cell r="B2828" t="str">
            <v>CAIXA DE LUZ 4X2" DE EMBUTIR, PARA ELETRODUTO ROSCÁVEL, EM PVC RÍGIDO REF. 6890 14 WETZEL OU EQUIVALENTE</v>
          </cell>
          <cell r="C2828" t="str">
            <v xml:space="preserve">UN </v>
          </cell>
          <cell r="D2828">
            <v>90</v>
          </cell>
          <cell r="E2828">
            <v>3.39</v>
          </cell>
          <cell r="F2828">
            <v>305.19</v>
          </cell>
        </row>
        <row r="2829">
          <cell r="A2829">
            <v>1872</v>
          </cell>
          <cell r="B2829" t="str">
            <v>CAIXA PVC 4" X 2" P/ ELETRODUTO "</v>
          </cell>
          <cell r="C2829" t="str">
            <v xml:space="preserve">UN </v>
          </cell>
          <cell r="D2829">
            <v>90</v>
          </cell>
          <cell r="E2829">
            <v>1.42</v>
          </cell>
          <cell r="F2829">
            <v>127.8</v>
          </cell>
        </row>
        <row r="2830">
          <cell r="A2830">
            <v>2436</v>
          </cell>
          <cell r="B2830" t="str">
            <v>ELETRICISTA OU OFICIAL ELETRICISTA</v>
          </cell>
          <cell r="C2830" t="str">
            <v xml:space="preserve">H </v>
          </cell>
          <cell r="D2830">
            <v>13.5</v>
          </cell>
          <cell r="E2830">
            <v>7.94</v>
          </cell>
          <cell r="F2830">
            <v>107.19</v>
          </cell>
        </row>
        <row r="2831">
          <cell r="A2831">
            <v>6111</v>
          </cell>
          <cell r="B2831" t="str">
            <v>SERVENTE OU OPERARIO NAO QUALIFICADO</v>
          </cell>
          <cell r="C2831" t="str">
            <v xml:space="preserve">H </v>
          </cell>
          <cell r="D2831">
            <v>13.5</v>
          </cell>
          <cell r="E2831">
            <v>5.2</v>
          </cell>
          <cell r="F2831">
            <v>70.2</v>
          </cell>
        </row>
        <row r="2832">
          <cell r="A2832" t="str">
            <v xml:space="preserve">72332E </v>
          </cell>
          <cell r="B2832" t="str">
            <v>CAIXA DE LUZ 4X4" DE EMBUTIR, PARA ELETRODUTO ROSCÁVEL, EM PVC RÍGIDO REF. 6890 14 WETZEL OU EQUIVALENTE</v>
          </cell>
          <cell r="C2832" t="str">
            <v xml:space="preserve">UN </v>
          </cell>
          <cell r="D2832">
            <v>20</v>
          </cell>
          <cell r="E2832">
            <v>4.22</v>
          </cell>
          <cell r="F2832">
            <v>84.42</v>
          </cell>
        </row>
        <row r="2833">
          <cell r="A2833">
            <v>1873</v>
          </cell>
          <cell r="B2833" t="str">
            <v>CAIXA PVC 4" X 4" P/ ELETRODUTO "</v>
          </cell>
          <cell r="C2833" t="str">
            <v xml:space="preserve">UN </v>
          </cell>
          <cell r="D2833">
            <v>20</v>
          </cell>
          <cell r="E2833">
            <v>2.25</v>
          </cell>
          <cell r="F2833">
            <v>45</v>
          </cell>
        </row>
        <row r="2834">
          <cell r="A2834">
            <v>2436</v>
          </cell>
          <cell r="B2834" t="str">
            <v>ELETRICISTA OU OFICIAL ELETRICISTA</v>
          </cell>
          <cell r="C2834" t="str">
            <v xml:space="preserve">H </v>
          </cell>
          <cell r="D2834">
            <v>3</v>
          </cell>
          <cell r="E2834">
            <v>7.94</v>
          </cell>
          <cell r="F2834">
            <v>23.82</v>
          </cell>
        </row>
        <row r="2835">
          <cell r="A2835">
            <v>6111</v>
          </cell>
          <cell r="B2835" t="str">
            <v>SERVENTE OU OPERARIO NAO QUALIFICADO</v>
          </cell>
          <cell r="C2835" t="str">
            <v xml:space="preserve">H </v>
          </cell>
          <cell r="D2835">
            <v>3</v>
          </cell>
          <cell r="E2835">
            <v>5.2</v>
          </cell>
          <cell r="F2835">
            <v>15.6</v>
          </cell>
        </row>
        <row r="2836">
          <cell r="A2836" t="str">
            <v xml:space="preserve">72332M </v>
          </cell>
          <cell r="B2836" t="str">
            <v>ESPELHO P/ DUAS TOMADAS 2P+T 4X4", REF. PIAL SILENTOQUE 8555 OU EQUIVALENTE</v>
          </cell>
          <cell r="C2836" t="str">
            <v xml:space="preserve">UN </v>
          </cell>
          <cell r="D2836">
            <v>2</v>
          </cell>
          <cell r="E2836">
            <v>3.63</v>
          </cell>
          <cell r="F2836">
            <v>7.26</v>
          </cell>
        </row>
        <row r="2837">
          <cell r="A2837">
            <v>2436</v>
          </cell>
          <cell r="B2837" t="str">
            <v>ELETRICISTA OU OFICIAL ELETRICISTA</v>
          </cell>
          <cell r="C2837" t="str">
            <v xml:space="preserve">H </v>
          </cell>
          <cell r="D2837">
            <v>0.12</v>
          </cell>
          <cell r="E2837">
            <v>7.94</v>
          </cell>
          <cell r="F2837">
            <v>0.95</v>
          </cell>
        </row>
        <row r="2838">
          <cell r="A2838">
            <v>6111</v>
          </cell>
          <cell r="B2838" t="str">
            <v>SERVENTE OU OPERARIO NAO QUALIFICADO</v>
          </cell>
          <cell r="C2838" t="str">
            <v xml:space="preserve">H </v>
          </cell>
          <cell r="D2838">
            <v>0.12</v>
          </cell>
          <cell r="E2838">
            <v>5.2</v>
          </cell>
          <cell r="F2838">
            <v>0.62</v>
          </cell>
        </row>
        <row r="2839">
          <cell r="A2839">
            <v>7551</v>
          </cell>
          <cell r="B2839" t="str">
            <v>ESPELHO EM PVC 4X4"</v>
          </cell>
          <cell r="C2839" t="str">
            <v xml:space="preserve">UN </v>
          </cell>
          <cell r="D2839">
            <v>2</v>
          </cell>
          <cell r="E2839">
            <v>2.84</v>
          </cell>
          <cell r="F2839">
            <v>5.68</v>
          </cell>
        </row>
        <row r="2840">
          <cell r="A2840" t="str">
            <v xml:space="preserve">72332N </v>
          </cell>
          <cell r="B2840" t="str">
            <v>TAMPA CEGA P/ CAIXA 4X2" REF. PIAL 8510 OU EQUIVALENTE</v>
          </cell>
          <cell r="C2840" t="str">
            <v xml:space="preserve">UN </v>
          </cell>
          <cell r="D2840">
            <v>30</v>
          </cell>
          <cell r="E2840">
            <v>3.72</v>
          </cell>
          <cell r="F2840">
            <v>111.55</v>
          </cell>
        </row>
        <row r="2841">
          <cell r="A2841">
            <v>2436</v>
          </cell>
          <cell r="B2841" t="str">
            <v>ELETRICISTA OU OFICIAL ELETRICISTA</v>
          </cell>
          <cell r="C2841" t="str">
            <v xml:space="preserve">H </v>
          </cell>
          <cell r="D2841">
            <v>1.8</v>
          </cell>
          <cell r="E2841">
            <v>7.94</v>
          </cell>
          <cell r="F2841">
            <v>14.29</v>
          </cell>
        </row>
        <row r="2842">
          <cell r="A2842">
            <v>6111</v>
          </cell>
          <cell r="B2842" t="str">
            <v>SERVENTE OU OPERARIO NAO QUALIFICADO</v>
          </cell>
          <cell r="C2842" t="str">
            <v xml:space="preserve">H </v>
          </cell>
          <cell r="D2842">
            <v>1.8</v>
          </cell>
          <cell r="E2842">
            <v>5.2</v>
          </cell>
          <cell r="F2842">
            <v>9.36</v>
          </cell>
        </row>
        <row r="2843">
          <cell r="A2843">
            <v>7543</v>
          </cell>
          <cell r="B2843" t="str">
            <v>TAMPA CEGA EM PVC P/CONDULETE 4 X 2"</v>
          </cell>
          <cell r="C2843" t="str">
            <v xml:space="preserve">UN </v>
          </cell>
          <cell r="D2843">
            <v>30</v>
          </cell>
          <cell r="E2843">
            <v>2.93</v>
          </cell>
          <cell r="F2843">
            <v>87.9</v>
          </cell>
        </row>
        <row r="2844">
          <cell r="A2844" t="str">
            <v xml:space="preserve">72332O </v>
          </cell>
          <cell r="B2844" t="str">
            <v>TAMPA CEGA P/ CAIXA 4X4" REF. PIAL 8500 OU EQUIVALENTE</v>
          </cell>
          <cell r="C2844" t="str">
            <v xml:space="preserve">UN </v>
          </cell>
          <cell r="D2844">
            <v>20</v>
          </cell>
          <cell r="E2844">
            <v>2.81</v>
          </cell>
          <cell r="F2844">
            <v>56.17</v>
          </cell>
        </row>
        <row r="2845">
          <cell r="A2845">
            <v>2436</v>
          </cell>
          <cell r="B2845" t="str">
            <v>ELETRICISTA OU OFICIAL ELETRICISTA</v>
          </cell>
          <cell r="C2845" t="str">
            <v xml:space="preserve">H </v>
          </cell>
          <cell r="D2845">
            <v>1.2</v>
          </cell>
          <cell r="E2845">
            <v>7.94</v>
          </cell>
          <cell r="F2845">
            <v>9.5299999999999994</v>
          </cell>
        </row>
        <row r="2846">
          <cell r="A2846">
            <v>6111</v>
          </cell>
          <cell r="B2846" t="str">
            <v>SERVENTE OU OPERARIO NAO QUALIFICADO</v>
          </cell>
          <cell r="C2846" t="str">
            <v xml:space="preserve">H </v>
          </cell>
          <cell r="D2846">
            <v>1.2</v>
          </cell>
          <cell r="E2846">
            <v>5.2</v>
          </cell>
          <cell r="F2846">
            <v>6.24</v>
          </cell>
        </row>
        <row r="2847">
          <cell r="A2847" t="str">
            <v>CT043</v>
          </cell>
          <cell r="B2847" t="str">
            <v>TAMPA CEGA P/ CAIXA 4X4" REF. PIAL 8500</v>
          </cell>
          <cell r="C2847" t="str">
            <v xml:space="preserve">UN </v>
          </cell>
          <cell r="D2847">
            <v>20</v>
          </cell>
          <cell r="E2847">
            <v>2.02</v>
          </cell>
          <cell r="F2847">
            <v>40.4</v>
          </cell>
        </row>
        <row r="2848">
          <cell r="A2848" t="str">
            <v xml:space="preserve">73917/002A </v>
          </cell>
          <cell r="B2848" t="str">
            <v>TOMADA UNIVERSAL 2P+T, PADRÃO ABNT, C/ PLACA, 10A-250V, PINOS CILÍNDRICOS Ø4MM, REF. PIAL LEGRAND LINHA PRATIS CÓD. 6803 130 16</v>
          </cell>
          <cell r="C2848" t="str">
            <v xml:space="preserve">UN </v>
          </cell>
          <cell r="D2848">
            <v>100</v>
          </cell>
          <cell r="E2848">
            <v>15.69</v>
          </cell>
          <cell r="F2848">
            <v>1569.2</v>
          </cell>
        </row>
        <row r="2849">
          <cell r="A2849">
            <v>2436</v>
          </cell>
          <cell r="B2849" t="str">
            <v>ELETRICISTA OU OFICIAL ELETRICISTA</v>
          </cell>
          <cell r="C2849" t="str">
            <v xml:space="preserve">H </v>
          </cell>
          <cell r="D2849">
            <v>30</v>
          </cell>
          <cell r="E2849">
            <v>7.94</v>
          </cell>
          <cell r="F2849">
            <v>238.2</v>
          </cell>
        </row>
        <row r="2850">
          <cell r="A2850">
            <v>6113</v>
          </cell>
          <cell r="B2850" t="str">
            <v>AJUDANTE DE ELETRICISTA</v>
          </cell>
          <cell r="C2850" t="str">
            <v xml:space="preserve">H </v>
          </cell>
          <cell r="D2850">
            <v>30</v>
          </cell>
          <cell r="E2850">
            <v>5.7</v>
          </cell>
          <cell r="F2850">
            <v>171</v>
          </cell>
        </row>
        <row r="2851">
          <cell r="A2851" t="str">
            <v>CT047</v>
          </cell>
          <cell r="B2851" t="str">
            <v>TOMADA UNIVERSAL 2P+T, PADRÃO ABNT, C/ PLACA, 10A-250V, PINOS CILÍNDRICOS Ø4MM, REF. PIAL LEGRAND LINHA PRATIS CÓD. 6803 130 16</v>
          </cell>
          <cell r="C2851" t="str">
            <v xml:space="preserve">UN </v>
          </cell>
          <cell r="D2851">
            <v>100</v>
          </cell>
          <cell r="E2851">
            <v>11.6</v>
          </cell>
          <cell r="F2851">
            <v>1160</v>
          </cell>
        </row>
        <row r="2852">
          <cell r="A2852" t="str">
            <v xml:space="preserve">73917/002B </v>
          </cell>
          <cell r="B2852" t="str">
            <v>TOMADA UNIVERSAL 2P+T, PADRÃO ABNT, C/ PLACA, 20A-250V, PINOS CILÍNDRICOS Ø4,8MM, REF. PIAL LEGRAND LINHA PRATIS CÓD. 6803 14</v>
          </cell>
          <cell r="C2852" t="str">
            <v xml:space="preserve">UN </v>
          </cell>
          <cell r="D2852">
            <v>90</v>
          </cell>
          <cell r="E2852">
            <v>15.69</v>
          </cell>
          <cell r="F2852">
            <v>1412.28</v>
          </cell>
        </row>
        <row r="2853">
          <cell r="A2853">
            <v>2436</v>
          </cell>
          <cell r="B2853" t="str">
            <v>ELETRICISTA OU OFICIAL ELETRICISTA</v>
          </cell>
          <cell r="C2853" t="str">
            <v xml:space="preserve">H </v>
          </cell>
          <cell r="D2853">
            <v>27</v>
          </cell>
          <cell r="E2853">
            <v>7.94</v>
          </cell>
          <cell r="F2853">
            <v>214.38</v>
          </cell>
        </row>
        <row r="2854">
          <cell r="A2854">
            <v>6113</v>
          </cell>
          <cell r="B2854" t="str">
            <v>AJUDANTE DE ELETRICISTA</v>
          </cell>
          <cell r="C2854" t="str">
            <v xml:space="preserve">H </v>
          </cell>
          <cell r="D2854">
            <v>27</v>
          </cell>
          <cell r="E2854">
            <v>5.7</v>
          </cell>
          <cell r="F2854">
            <v>153.9</v>
          </cell>
        </row>
        <row r="2855">
          <cell r="A2855" t="str">
            <v>CT048</v>
          </cell>
          <cell r="B2855" t="str">
            <v>TOMADA UNIVERSAL 2P+T, PADRÃO ABNT, C/ PLACA, 10A-250V, PINOS CILÍNDRICOS Ø4MM, REF. PIAL LEGRAND LINHA PRATIS CÓD. 6803 130 16</v>
          </cell>
          <cell r="C2855" t="str">
            <v xml:space="preserve">UN </v>
          </cell>
          <cell r="D2855">
            <v>90</v>
          </cell>
          <cell r="E2855">
            <v>11.6</v>
          </cell>
          <cell r="F2855">
            <v>1044</v>
          </cell>
        </row>
        <row r="2856">
          <cell r="A2856" t="str">
            <v xml:space="preserve">73917/002BA </v>
          </cell>
          <cell r="B2856" t="str">
            <v xml:space="preserve">PLUG PARA TOMADA TRIFÁSICA BLINDADA, DE SOBREPOR, À PROVA DÁGUA, 5 PÓLOS, 32A, REF. S-5276W LINHA SHOCK TITE DA STECK OU SIMILAR </v>
          </cell>
          <cell r="C2856" t="str">
            <v xml:space="preserve">UN </v>
          </cell>
          <cell r="D2856">
            <v>1</v>
          </cell>
          <cell r="E2856">
            <v>79.02</v>
          </cell>
          <cell r="F2856">
            <v>79.02</v>
          </cell>
        </row>
        <row r="2857">
          <cell r="A2857">
            <v>2436</v>
          </cell>
          <cell r="B2857" t="str">
            <v>ELETRICISTA OU OFICIAL ELETRICISTA</v>
          </cell>
          <cell r="C2857" t="str">
            <v xml:space="preserve">H </v>
          </cell>
          <cell r="D2857">
            <v>0.5</v>
          </cell>
          <cell r="E2857">
            <v>7.94</v>
          </cell>
          <cell r="F2857">
            <v>3.97</v>
          </cell>
        </row>
        <row r="2858">
          <cell r="A2858">
            <v>6113</v>
          </cell>
          <cell r="B2858" t="str">
            <v>AJUDANTE DE ELETRICISTA</v>
          </cell>
          <cell r="C2858" t="str">
            <v xml:space="preserve">H </v>
          </cell>
          <cell r="D2858">
            <v>0.5</v>
          </cell>
          <cell r="E2858">
            <v>5.7</v>
          </cell>
          <cell r="F2858">
            <v>2.85</v>
          </cell>
        </row>
        <row r="2859">
          <cell r="A2859" t="str">
            <v>CT048A</v>
          </cell>
          <cell r="B2859" t="str">
            <v xml:space="preserve">PLUG PARA TOMADA TRIFÁSICA BLINDADA, DE SOBREPOR, À PROVA DÁGUA, 5 PÓLOS, 32A, REF. S-5276W LINHA SHOCK TITE DA STECK OU SIMILAR </v>
          </cell>
          <cell r="C2859" t="str">
            <v xml:space="preserve">UN </v>
          </cell>
          <cell r="D2859">
            <v>1</v>
          </cell>
          <cell r="E2859">
            <v>72.2</v>
          </cell>
          <cell r="F2859">
            <v>72.2</v>
          </cell>
        </row>
        <row r="2860">
          <cell r="A2860" t="str">
            <v xml:space="preserve">73917/002BB </v>
          </cell>
          <cell r="B2860" t="str">
            <v xml:space="preserve">PLUG PARA TOMADA TRIFÁSICA BLINDADA, DE SOBREPOR, À PROVA DÁGUA, 5 PÓLOS, 63A, REF. S-5576W LINHA SHOCK TITE DA STECK OU SIMILAR </v>
          </cell>
          <cell r="C2860" t="str">
            <v xml:space="preserve">UN </v>
          </cell>
          <cell r="D2860">
            <v>2</v>
          </cell>
          <cell r="E2860">
            <v>204.82</v>
          </cell>
          <cell r="F2860">
            <v>409.64</v>
          </cell>
        </row>
        <row r="2861">
          <cell r="A2861">
            <v>2436</v>
          </cell>
          <cell r="B2861" t="str">
            <v>ELETRICISTA OU OFICIAL ELETRICISTA</v>
          </cell>
          <cell r="C2861" t="str">
            <v xml:space="preserve">H </v>
          </cell>
          <cell r="D2861">
            <v>1</v>
          </cell>
          <cell r="E2861">
            <v>7.94</v>
          </cell>
          <cell r="F2861">
            <v>7.94</v>
          </cell>
        </row>
        <row r="2862">
          <cell r="A2862">
            <v>6113</v>
          </cell>
          <cell r="B2862" t="str">
            <v>AJUDANTE DE ELETRICISTA</v>
          </cell>
          <cell r="C2862" t="str">
            <v xml:space="preserve">H </v>
          </cell>
          <cell r="D2862">
            <v>1</v>
          </cell>
          <cell r="E2862">
            <v>5.7</v>
          </cell>
          <cell r="F2862">
            <v>5.7</v>
          </cell>
        </row>
        <row r="2863">
          <cell r="A2863" t="str">
            <v>CT048B</v>
          </cell>
          <cell r="B2863" t="str">
            <v xml:space="preserve">PLUG PARA TOMADA TRIFÁSICA BLINDADA, DE SOBREPOR, À PROVA DÁGUA, 5 PÓLOS, 63A, REF. S-5576W LINHA SHOCK TITE DA STECK OU SIMILAR </v>
          </cell>
          <cell r="C2863" t="str">
            <v xml:space="preserve">UN </v>
          </cell>
          <cell r="D2863">
            <v>2</v>
          </cell>
          <cell r="E2863">
            <v>198</v>
          </cell>
          <cell r="F2863">
            <v>396</v>
          </cell>
        </row>
        <row r="2864">
          <cell r="A2864" t="str">
            <v xml:space="preserve">73917/002BC </v>
          </cell>
          <cell r="B2864" t="str">
            <v xml:space="preserve">TOMADA TRIFÁSICA BLINDADA, DE SOBREPOR, À PROVA DÁGUA, 5 PÓLOS, 32A, REF. S-5246W LINHA SHOCK TITE DA STECK OU SIMILAR </v>
          </cell>
          <cell r="C2864" t="str">
            <v xml:space="preserve">UN </v>
          </cell>
          <cell r="D2864">
            <v>1</v>
          </cell>
          <cell r="E2864">
            <v>86.1</v>
          </cell>
          <cell r="F2864">
            <v>86.1</v>
          </cell>
        </row>
        <row r="2865">
          <cell r="A2865">
            <v>2436</v>
          </cell>
          <cell r="B2865" t="str">
            <v>ELETRICISTA OU OFICIAL ELETRICISTA</v>
          </cell>
          <cell r="C2865" t="str">
            <v xml:space="preserve">H </v>
          </cell>
          <cell r="D2865">
            <v>0.5</v>
          </cell>
          <cell r="E2865">
            <v>7.94</v>
          </cell>
          <cell r="F2865">
            <v>3.97</v>
          </cell>
        </row>
        <row r="2866">
          <cell r="A2866">
            <v>6113</v>
          </cell>
          <cell r="B2866" t="str">
            <v>AJUDANTE DE ELETRICISTA</v>
          </cell>
          <cell r="C2866" t="str">
            <v xml:space="preserve">H </v>
          </cell>
          <cell r="D2866">
            <v>0.5</v>
          </cell>
          <cell r="E2866">
            <v>5.7</v>
          </cell>
          <cell r="F2866">
            <v>2.85</v>
          </cell>
        </row>
        <row r="2867">
          <cell r="A2867" t="str">
            <v>CT048C</v>
          </cell>
          <cell r="B2867" t="str">
            <v xml:space="preserve">TOMADA TRIFÁSICA BLINDADA, DE SOBREPOR, À PROVA DÁGUA, 5 PÓLOS, 32A, REF. S-5246W LINHA SHOCK TITE DA STECK OU SIMILAR </v>
          </cell>
          <cell r="C2867" t="str">
            <v xml:space="preserve">UN </v>
          </cell>
          <cell r="D2867">
            <v>1</v>
          </cell>
          <cell r="E2867">
            <v>79.28</v>
          </cell>
          <cell r="F2867">
            <v>79.28</v>
          </cell>
        </row>
        <row r="2868">
          <cell r="A2868" t="str">
            <v xml:space="preserve">73917/002BD </v>
          </cell>
          <cell r="B2868" t="str">
            <v xml:space="preserve">TOMADA TRIFÁSICA BLINDADA, DE SOBREPOR, À PROVA DÁGUA, 5 PÓLOS, 63A, REF. S-5546W LINHA SHOCK TITE DA STECK OU SIMILAR </v>
          </cell>
          <cell r="C2868" t="str">
            <v xml:space="preserve">UN </v>
          </cell>
          <cell r="D2868">
            <v>2</v>
          </cell>
          <cell r="E2868">
            <v>273.82</v>
          </cell>
          <cell r="F2868">
            <v>547.64</v>
          </cell>
        </row>
        <row r="2869">
          <cell r="A2869">
            <v>2436</v>
          </cell>
          <cell r="B2869" t="str">
            <v>ELETRICISTA OU OFICIAL ELETRICISTA</v>
          </cell>
          <cell r="C2869" t="str">
            <v xml:space="preserve">H </v>
          </cell>
          <cell r="D2869">
            <v>1</v>
          </cell>
          <cell r="E2869">
            <v>7.94</v>
          </cell>
          <cell r="F2869">
            <v>7.94</v>
          </cell>
        </row>
        <row r="2870">
          <cell r="A2870">
            <v>6113</v>
          </cell>
          <cell r="B2870" t="str">
            <v>AJUDANTE DE ELETRICISTA</v>
          </cell>
          <cell r="C2870" t="str">
            <v xml:space="preserve">H </v>
          </cell>
          <cell r="D2870">
            <v>1</v>
          </cell>
          <cell r="E2870">
            <v>5.7</v>
          </cell>
          <cell r="F2870">
            <v>5.7</v>
          </cell>
        </row>
        <row r="2871">
          <cell r="A2871" t="str">
            <v>CT048D</v>
          </cell>
          <cell r="B2871" t="str">
            <v xml:space="preserve">TOMADA TRIFÁSICA BLINDADA, DE SOBREPOR, À PROVA DÁGUA, 5 PÓLOS, 63A, REF. S-5546W LINHA SHOCK TITE DA STECK OU SIMILAR </v>
          </cell>
          <cell r="C2871" t="str">
            <v xml:space="preserve">UN </v>
          </cell>
          <cell r="D2871">
            <v>2</v>
          </cell>
          <cell r="E2871">
            <v>267</v>
          </cell>
          <cell r="F2871">
            <v>534</v>
          </cell>
        </row>
        <row r="2872">
          <cell r="A2872" t="str">
            <v xml:space="preserve">74130/005B </v>
          </cell>
          <cell r="B2872" t="str">
            <v>DISJUNTOR TRIPOLAR 100A, CURVA C, REF. 5SP4 391-7, SIEMENS OU EQUIVALENTE</v>
          </cell>
          <cell r="C2872" t="str">
            <v xml:space="preserve">UN </v>
          </cell>
          <cell r="D2872">
            <v>2</v>
          </cell>
          <cell r="E2872">
            <v>70.59</v>
          </cell>
          <cell r="F2872">
            <v>141.16999999999999</v>
          </cell>
        </row>
        <row r="2873">
          <cell r="A2873">
            <v>2373</v>
          </cell>
          <cell r="B2873" t="str">
            <v>DISJUNTOR TERMOMAGNETICO TRIPOLAR 100A</v>
          </cell>
          <cell r="C2873" t="str">
            <v xml:space="preserve">UN </v>
          </cell>
          <cell r="D2873">
            <v>2</v>
          </cell>
          <cell r="E2873">
            <v>65.13</v>
          </cell>
          <cell r="F2873">
            <v>130.26</v>
          </cell>
        </row>
        <row r="2874">
          <cell r="A2874">
            <v>2436</v>
          </cell>
          <cell r="B2874" t="str">
            <v>ELETRICISTA OU OFICIAL ELETRICISTA</v>
          </cell>
          <cell r="C2874" t="str">
            <v xml:space="preserve">H </v>
          </cell>
          <cell r="D2874">
            <v>0.8</v>
          </cell>
          <cell r="E2874">
            <v>7.94</v>
          </cell>
          <cell r="F2874">
            <v>6.35</v>
          </cell>
        </row>
        <row r="2875">
          <cell r="A2875">
            <v>6113</v>
          </cell>
          <cell r="B2875" t="str">
            <v>AJUDANTE DE ELETRICISTA</v>
          </cell>
          <cell r="C2875" t="str">
            <v xml:space="preserve">H </v>
          </cell>
          <cell r="D2875">
            <v>0.8</v>
          </cell>
          <cell r="E2875">
            <v>5.7</v>
          </cell>
          <cell r="F2875">
            <v>4.5599999999999996</v>
          </cell>
        </row>
        <row r="2876">
          <cell r="A2876" t="str">
            <v xml:space="preserve">74130/007A </v>
          </cell>
          <cell r="B2876" t="str">
            <v>DISJUNTOR TERMOMAGNETICO TRIPOLAR, 250A, REF. 3VL37-391-7-25-1-DC36, SIEMENS OU EQUIVALENTE</v>
          </cell>
          <cell r="C2876" t="str">
            <v xml:space="preserve">UN </v>
          </cell>
          <cell r="D2876">
            <v>1</v>
          </cell>
          <cell r="E2876">
            <v>768.58</v>
          </cell>
          <cell r="F2876">
            <v>768.58</v>
          </cell>
        </row>
        <row r="2877">
          <cell r="A2877">
            <v>2393</v>
          </cell>
          <cell r="B2877" t="str">
            <v>DISJUNTOR TERMOMAGNETICO TRIPOLAR 250A/600V, TIPO FXD SIEMENS OU EQUIV</v>
          </cell>
          <cell r="C2877" t="str">
            <v xml:space="preserve">UN </v>
          </cell>
          <cell r="D2877">
            <v>1</v>
          </cell>
          <cell r="E2877">
            <v>763.12</v>
          </cell>
          <cell r="F2877">
            <v>763.12</v>
          </cell>
        </row>
        <row r="2878">
          <cell r="A2878">
            <v>2436</v>
          </cell>
          <cell r="B2878" t="str">
            <v>ELETRICISTA OU OFICIAL ELETRICISTA</v>
          </cell>
          <cell r="C2878" t="str">
            <v xml:space="preserve">H </v>
          </cell>
          <cell r="D2878">
            <v>0.4</v>
          </cell>
          <cell r="E2878">
            <v>7.94</v>
          </cell>
          <cell r="F2878">
            <v>3.18</v>
          </cell>
        </row>
        <row r="2879">
          <cell r="A2879">
            <v>6113</v>
          </cell>
          <cell r="B2879" t="str">
            <v>AJUDANTE DE ELETRICISTA</v>
          </cell>
          <cell r="C2879" t="str">
            <v xml:space="preserve">H </v>
          </cell>
          <cell r="D2879">
            <v>0.4</v>
          </cell>
          <cell r="E2879">
            <v>5.7</v>
          </cell>
          <cell r="F2879">
            <v>2.2799999999999998</v>
          </cell>
        </row>
        <row r="2880">
          <cell r="A2880" t="str">
            <v xml:space="preserve">T1.015.004 </v>
          </cell>
          <cell r="B2880" t="str">
            <v>CABOS</v>
          </cell>
        </row>
        <row r="2881">
          <cell r="A2881" t="str">
            <v xml:space="preserve">73860/007A </v>
          </cell>
          <cell r="B2881" t="str">
            <v>CABO DE COBRE ISOLADO PVC RESISTENTE A CHAMA 450/750 V 1,5 MM2, AMARELO (TERRA), FORNECIMENTO E INSTALACAO</v>
          </cell>
          <cell r="C2881" t="str">
            <v xml:space="preserve">M </v>
          </cell>
          <cell r="D2881">
            <v>100</v>
          </cell>
          <cell r="E2881">
            <v>1.18</v>
          </cell>
          <cell r="F2881">
            <v>117.5</v>
          </cell>
        </row>
        <row r="2882">
          <cell r="A2882">
            <v>21127</v>
          </cell>
          <cell r="B2882" t="str">
            <v>FITA ISOLANTE ADESIVA ANTI-CHAMA EM ROLOS 19MM X 5M</v>
          </cell>
          <cell r="C2882" t="str">
            <v xml:space="preserve">UN </v>
          </cell>
          <cell r="D2882">
            <v>1</v>
          </cell>
          <cell r="E2882">
            <v>0.94</v>
          </cell>
          <cell r="F2882">
            <v>0.94</v>
          </cell>
        </row>
        <row r="2883">
          <cell r="A2883">
            <v>2436</v>
          </cell>
          <cell r="B2883" t="str">
            <v>ELETRICISTA OU OFICIAL ELETRICISTA</v>
          </cell>
          <cell r="C2883" t="str">
            <v xml:space="preserve">H </v>
          </cell>
          <cell r="D2883">
            <v>4</v>
          </cell>
          <cell r="E2883">
            <v>7.94</v>
          </cell>
          <cell r="F2883">
            <v>31.76</v>
          </cell>
        </row>
        <row r="2884">
          <cell r="A2884">
            <v>6111</v>
          </cell>
          <cell r="B2884" t="str">
            <v>SERVENTE OU OPERARIO NAO QUALIFICADO</v>
          </cell>
          <cell r="C2884" t="str">
            <v xml:space="preserve">H </v>
          </cell>
          <cell r="D2884">
            <v>4</v>
          </cell>
          <cell r="E2884">
            <v>5.2</v>
          </cell>
          <cell r="F2884">
            <v>20.8</v>
          </cell>
        </row>
        <row r="2885">
          <cell r="A2885">
            <v>983</v>
          </cell>
          <cell r="B2885" t="str">
            <v>CABO DE COBRE ISOLAMENTO ANTI-CHAMA 450/750V 1,5MM2, TP PIRASTIC PIRELLI OU EQUIV</v>
          </cell>
          <cell r="C2885" t="str">
            <v xml:space="preserve">M </v>
          </cell>
          <cell r="D2885">
            <v>100</v>
          </cell>
          <cell r="E2885">
            <v>0.64</v>
          </cell>
          <cell r="F2885">
            <v>64</v>
          </cell>
        </row>
        <row r="2886">
          <cell r="A2886" t="str">
            <v xml:space="preserve">73860/008A </v>
          </cell>
          <cell r="B2886" t="str">
            <v>CABO DE COBRE ISOLADO PVC RESISTENTE A CHAMA 450/750 V 2,5 MM2 , AZUL (NEUTRO), FORNECIMENTO E INSTALACAO</v>
          </cell>
          <cell r="C2886" t="str">
            <v xml:space="preserve">M </v>
          </cell>
          <cell r="D2886">
            <v>6000</v>
          </cell>
          <cell r="E2886">
            <v>1.57</v>
          </cell>
          <cell r="F2886">
            <v>9398.4</v>
          </cell>
        </row>
        <row r="2887">
          <cell r="A2887">
            <v>21127</v>
          </cell>
          <cell r="B2887" t="str">
            <v>FITA ISOLANTE ADESIVA ANTI-CHAMA EM ROLOS 19MM X 5M</v>
          </cell>
          <cell r="C2887" t="str">
            <v xml:space="preserve">UN </v>
          </cell>
          <cell r="D2887">
            <v>60</v>
          </cell>
          <cell r="E2887">
            <v>0.94</v>
          </cell>
          <cell r="F2887">
            <v>56.4</v>
          </cell>
        </row>
        <row r="2888">
          <cell r="A2888">
            <v>2436</v>
          </cell>
          <cell r="B2888" t="str">
            <v>ELETRICISTA OU OFICIAL ELETRICISTA</v>
          </cell>
          <cell r="C2888" t="str">
            <v xml:space="preserve">H </v>
          </cell>
          <cell r="D2888">
            <v>300</v>
          </cell>
          <cell r="E2888">
            <v>7.94</v>
          </cell>
          <cell r="F2888">
            <v>2382</v>
          </cell>
        </row>
        <row r="2889">
          <cell r="A2889">
            <v>6111</v>
          </cell>
          <cell r="B2889" t="str">
            <v>SERVENTE OU OPERARIO NAO QUALIFICADO</v>
          </cell>
          <cell r="C2889" t="str">
            <v xml:space="preserve">H </v>
          </cell>
          <cell r="D2889">
            <v>300</v>
          </cell>
          <cell r="E2889">
            <v>5.2</v>
          </cell>
          <cell r="F2889">
            <v>1560</v>
          </cell>
        </row>
        <row r="2890">
          <cell r="A2890">
            <v>984</v>
          </cell>
          <cell r="B2890" t="str">
            <v>CABO DE COBRE ISOLAMENTO ANTI-CHAMA 450/750V 2,5MM2, TP PIRASTIC PIRELLI OU EQUIV</v>
          </cell>
          <cell r="C2890" t="str">
            <v xml:space="preserve">M </v>
          </cell>
          <cell r="D2890">
            <v>6000</v>
          </cell>
          <cell r="E2890">
            <v>0.9</v>
          </cell>
          <cell r="F2890">
            <v>5400</v>
          </cell>
        </row>
        <row r="2891">
          <cell r="A2891" t="str">
            <v xml:space="preserve">73860/008B </v>
          </cell>
          <cell r="B2891" t="str">
            <v>CABO DE COBRE ISOLADO PVC RESISTENTE A CHAMA 450/750 V 2,5 MM2 , PRETO (FASE), FORNECIMENTO E INSTALACAO</v>
          </cell>
          <cell r="C2891" t="str">
            <v xml:space="preserve">M </v>
          </cell>
          <cell r="D2891">
            <v>4000</v>
          </cell>
          <cell r="E2891">
            <v>1.57</v>
          </cell>
          <cell r="F2891">
            <v>6265.6</v>
          </cell>
        </row>
        <row r="2892">
          <cell r="A2892">
            <v>21127</v>
          </cell>
          <cell r="B2892" t="str">
            <v>FITA ISOLANTE ADESIVA ANTI-CHAMA EM ROLOS 19MM X 5M</v>
          </cell>
          <cell r="C2892" t="str">
            <v xml:space="preserve">UN </v>
          </cell>
          <cell r="D2892">
            <v>40</v>
          </cell>
          <cell r="E2892">
            <v>0.94</v>
          </cell>
          <cell r="F2892">
            <v>37.6</v>
          </cell>
        </row>
        <row r="2893">
          <cell r="A2893">
            <v>2436</v>
          </cell>
          <cell r="B2893" t="str">
            <v>ELETRICISTA OU OFICIAL ELETRICISTA</v>
          </cell>
          <cell r="C2893" t="str">
            <v xml:space="preserve">H </v>
          </cell>
          <cell r="D2893">
            <v>200</v>
          </cell>
          <cell r="E2893">
            <v>7.94</v>
          </cell>
          <cell r="F2893">
            <v>1588</v>
          </cell>
        </row>
        <row r="2894">
          <cell r="A2894">
            <v>6111</v>
          </cell>
          <cell r="B2894" t="str">
            <v>SERVENTE OU OPERARIO NAO QUALIFICADO</v>
          </cell>
          <cell r="C2894" t="str">
            <v xml:space="preserve">H </v>
          </cell>
          <cell r="D2894">
            <v>200</v>
          </cell>
          <cell r="E2894">
            <v>5.2</v>
          </cell>
          <cell r="F2894">
            <v>1040</v>
          </cell>
        </row>
        <row r="2895">
          <cell r="A2895">
            <v>984</v>
          </cell>
          <cell r="B2895" t="str">
            <v>CABO DE COBRE ISOLAMENTO ANTI-CHAMA 450/750V 2,5MM2, TP PIRASTIC PIRELLI OU EQUIV</v>
          </cell>
          <cell r="C2895" t="str">
            <v xml:space="preserve">M </v>
          </cell>
          <cell r="D2895">
            <v>4000</v>
          </cell>
          <cell r="E2895">
            <v>0.9</v>
          </cell>
          <cell r="F2895">
            <v>3600</v>
          </cell>
        </row>
        <row r="2896">
          <cell r="A2896" t="str">
            <v xml:space="preserve">73860/008C </v>
          </cell>
          <cell r="B2896" t="str">
            <v>CABO DE COBRE ISOLADO PVC RESISTENTE A CHAMA 450/750 V 2,5 MM2 , BRANCO (RETORNO DE LAMPADA), FORNECIMENTO E INSTALACAO</v>
          </cell>
          <cell r="C2896" t="str">
            <v xml:space="preserve">M </v>
          </cell>
          <cell r="D2896">
            <v>2000</v>
          </cell>
          <cell r="E2896">
            <v>1.57</v>
          </cell>
          <cell r="F2896">
            <v>3132.8</v>
          </cell>
        </row>
        <row r="2897">
          <cell r="A2897">
            <v>21127</v>
          </cell>
          <cell r="B2897" t="str">
            <v>FITA ISOLANTE ADESIVA ANTI-CHAMA EM ROLOS 19MM X 5M</v>
          </cell>
          <cell r="C2897" t="str">
            <v xml:space="preserve">UN </v>
          </cell>
          <cell r="D2897">
            <v>20</v>
          </cell>
          <cell r="E2897">
            <v>0.94</v>
          </cell>
          <cell r="F2897">
            <v>18.8</v>
          </cell>
        </row>
        <row r="2898">
          <cell r="A2898">
            <v>2436</v>
          </cell>
          <cell r="B2898" t="str">
            <v>ELETRICISTA OU OFICIAL ELETRICISTA</v>
          </cell>
          <cell r="C2898" t="str">
            <v xml:space="preserve">H </v>
          </cell>
          <cell r="D2898">
            <v>100</v>
          </cell>
          <cell r="E2898">
            <v>7.94</v>
          </cell>
          <cell r="F2898">
            <v>794</v>
          </cell>
        </row>
        <row r="2899">
          <cell r="A2899">
            <v>6111</v>
          </cell>
          <cell r="B2899" t="str">
            <v>SERVENTE OU OPERARIO NAO QUALIFICADO</v>
          </cell>
          <cell r="C2899" t="str">
            <v xml:space="preserve">H </v>
          </cell>
          <cell r="D2899">
            <v>100</v>
          </cell>
          <cell r="E2899">
            <v>5.2</v>
          </cell>
          <cell r="F2899">
            <v>520</v>
          </cell>
        </row>
        <row r="2900">
          <cell r="A2900">
            <v>984</v>
          </cell>
          <cell r="B2900" t="str">
            <v>CABO DE COBRE ISOLAMENTO ANTI-CHAMA 450/750V 2,5MM2, TP PIRASTIC PIRELLI OU EQUIV</v>
          </cell>
          <cell r="C2900" t="str">
            <v xml:space="preserve">M </v>
          </cell>
          <cell r="D2900">
            <v>2000</v>
          </cell>
          <cell r="E2900">
            <v>0.9</v>
          </cell>
          <cell r="F2900">
            <v>1800</v>
          </cell>
        </row>
        <row r="2901">
          <cell r="A2901" t="str">
            <v xml:space="preserve">73860/008D </v>
          </cell>
          <cell r="B2901" t="str">
            <v>CABO DE COBRE ISOLADO PVC RESISTENTE A CHAMA 450/750 V 2,5 MM2 , VERDE (TERRA), FORNECIMENTO E INSTALACAO</v>
          </cell>
          <cell r="C2901" t="str">
            <v xml:space="preserve">M </v>
          </cell>
          <cell r="D2901">
            <v>6000</v>
          </cell>
          <cell r="E2901">
            <v>1.57</v>
          </cell>
          <cell r="F2901">
            <v>9398.4</v>
          </cell>
        </row>
        <row r="2902">
          <cell r="A2902">
            <v>21127</v>
          </cell>
          <cell r="B2902" t="str">
            <v>FITA ISOLANTE ADESIVA ANTI-CHAMA EM ROLOS 19MM X 5M</v>
          </cell>
          <cell r="C2902" t="str">
            <v xml:space="preserve">UN </v>
          </cell>
          <cell r="D2902">
            <v>60</v>
          </cell>
          <cell r="E2902">
            <v>0.94</v>
          </cell>
          <cell r="F2902">
            <v>56.4</v>
          </cell>
        </row>
        <row r="2903">
          <cell r="A2903">
            <v>2436</v>
          </cell>
          <cell r="B2903" t="str">
            <v>ELETRICISTA OU OFICIAL ELETRICISTA</v>
          </cell>
          <cell r="C2903" t="str">
            <v xml:space="preserve">H </v>
          </cell>
          <cell r="D2903">
            <v>300</v>
          </cell>
          <cell r="E2903">
            <v>7.94</v>
          </cell>
          <cell r="F2903">
            <v>2382</v>
          </cell>
        </row>
        <row r="2904">
          <cell r="A2904">
            <v>6111</v>
          </cell>
          <cell r="B2904" t="str">
            <v>SERVENTE OU OPERARIO NAO QUALIFICADO</v>
          </cell>
          <cell r="C2904" t="str">
            <v xml:space="preserve">H </v>
          </cell>
          <cell r="D2904">
            <v>300</v>
          </cell>
          <cell r="E2904">
            <v>5.2</v>
          </cell>
          <cell r="F2904">
            <v>1560</v>
          </cell>
        </row>
        <row r="2905">
          <cell r="A2905">
            <v>984</v>
          </cell>
          <cell r="B2905" t="str">
            <v>CABO DE COBRE ISOLAMENTO ANTI-CHAMA 450/750V 2,5MM2, TP PIRASTIC PIRELLI OU EQUIV</v>
          </cell>
          <cell r="C2905" t="str">
            <v xml:space="preserve">M </v>
          </cell>
          <cell r="D2905">
            <v>6000</v>
          </cell>
          <cell r="E2905">
            <v>0.9</v>
          </cell>
          <cell r="F2905">
            <v>5400</v>
          </cell>
        </row>
        <row r="2906">
          <cell r="A2906" t="str">
            <v xml:space="preserve">73860/009A </v>
          </cell>
          <cell r="B2906" t="str">
            <v>CABO DE COBRE ISOLADO 0,6/1,0KV, RÍGIDO,# 4,0MM2, AZUL (NEUTRO), FABRICANTE SIL, LINHA SILMAX OU EQUIVALENTE</v>
          </cell>
          <cell r="C2906" t="str">
            <v xml:space="preserve">M </v>
          </cell>
          <cell r="D2906">
            <v>200</v>
          </cell>
          <cell r="E2906">
            <v>2.72</v>
          </cell>
          <cell r="F2906">
            <v>543.55999999999995</v>
          </cell>
        </row>
        <row r="2907">
          <cell r="A2907">
            <v>1021</v>
          </cell>
          <cell r="B2907" t="str">
            <v>CABO DE COBRE ISOLAMENTO ANTI-CHAMA 0,6/1KV 4MM2 (1 CONDUTOR) TP SINTENAX PIRELLI OU EQUIV</v>
          </cell>
          <cell r="C2907" t="str">
            <v xml:space="preserve">M </v>
          </cell>
          <cell r="D2907">
            <v>200</v>
          </cell>
          <cell r="E2907">
            <v>1.92</v>
          </cell>
          <cell r="F2907">
            <v>384</v>
          </cell>
        </row>
        <row r="2908">
          <cell r="A2908">
            <v>21127</v>
          </cell>
          <cell r="B2908" t="str">
            <v>FITA ISOLANTE ADESIVA ANTI-CHAMA EM ROLOS 19MM X 5M</v>
          </cell>
          <cell r="C2908" t="str">
            <v xml:space="preserve">UN </v>
          </cell>
          <cell r="D2908">
            <v>2</v>
          </cell>
          <cell r="E2908">
            <v>0.94</v>
          </cell>
          <cell r="F2908">
            <v>1.88</v>
          </cell>
        </row>
        <row r="2909">
          <cell r="A2909">
            <v>2436</v>
          </cell>
          <cell r="B2909" t="str">
            <v>ELETRICISTA OU OFICIAL ELETRICISTA</v>
          </cell>
          <cell r="C2909" t="str">
            <v xml:space="preserve">H </v>
          </cell>
          <cell r="D2909">
            <v>12</v>
          </cell>
          <cell r="E2909">
            <v>7.94</v>
          </cell>
          <cell r="F2909">
            <v>95.28</v>
          </cell>
        </row>
        <row r="2910">
          <cell r="A2910">
            <v>6111</v>
          </cell>
          <cell r="B2910" t="str">
            <v>SERVENTE OU OPERARIO NAO QUALIFICADO</v>
          </cell>
          <cell r="C2910" t="str">
            <v xml:space="preserve">H </v>
          </cell>
          <cell r="D2910">
            <v>12</v>
          </cell>
          <cell r="E2910">
            <v>5.2</v>
          </cell>
          <cell r="F2910">
            <v>62.4</v>
          </cell>
        </row>
        <row r="2911">
          <cell r="A2911" t="str">
            <v xml:space="preserve">73860/009B </v>
          </cell>
          <cell r="B2911" t="str">
            <v>CABO DE COBRE ISOLADO 0,6/1,0KV, RÍGIDO,# 4,0MM2, PRETO(FASE), FABRICANTE SIL, LINHA SILMAX OU EQUIVALENTE</v>
          </cell>
          <cell r="C2911" t="str">
            <v xml:space="preserve">M </v>
          </cell>
          <cell r="D2911">
            <v>400</v>
          </cell>
          <cell r="E2911">
            <v>2.72</v>
          </cell>
          <cell r="F2911">
            <v>1087.1199999999999</v>
          </cell>
        </row>
        <row r="2912">
          <cell r="A2912">
            <v>1021</v>
          </cell>
          <cell r="B2912" t="str">
            <v>CABO DE COBRE ISOLAMENTO ANTI-CHAMA 0,6/1KV 4MM2 (1 CONDUTOR) TP SINTENAX PIRELLI OU EQUIV</v>
          </cell>
          <cell r="C2912" t="str">
            <v xml:space="preserve">M </v>
          </cell>
          <cell r="D2912">
            <v>400</v>
          </cell>
          <cell r="E2912">
            <v>1.92</v>
          </cell>
          <cell r="F2912">
            <v>768</v>
          </cell>
        </row>
        <row r="2913">
          <cell r="A2913">
            <v>21127</v>
          </cell>
          <cell r="B2913" t="str">
            <v>FITA ISOLANTE ADESIVA ANTI-CHAMA EM ROLOS 19MM X 5M</v>
          </cell>
          <cell r="C2913" t="str">
            <v xml:space="preserve">UN </v>
          </cell>
          <cell r="D2913">
            <v>4</v>
          </cell>
          <cell r="E2913">
            <v>0.94</v>
          </cell>
          <cell r="F2913">
            <v>3.76</v>
          </cell>
        </row>
        <row r="2914">
          <cell r="A2914">
            <v>2436</v>
          </cell>
          <cell r="B2914" t="str">
            <v>ELETRICISTA OU OFICIAL ELETRICISTA</v>
          </cell>
          <cell r="C2914" t="str">
            <v xml:space="preserve">H </v>
          </cell>
          <cell r="D2914">
            <v>24</v>
          </cell>
          <cell r="E2914">
            <v>7.94</v>
          </cell>
          <cell r="F2914">
            <v>190.56</v>
          </cell>
        </row>
        <row r="2915">
          <cell r="A2915">
            <v>6111</v>
          </cell>
          <cell r="B2915" t="str">
            <v>SERVENTE OU OPERARIO NAO QUALIFICADO</v>
          </cell>
          <cell r="C2915" t="str">
            <v xml:space="preserve">H </v>
          </cell>
          <cell r="D2915">
            <v>24</v>
          </cell>
          <cell r="E2915">
            <v>5.2</v>
          </cell>
          <cell r="F2915">
            <v>124.8</v>
          </cell>
        </row>
        <row r="2916">
          <cell r="A2916" t="str">
            <v xml:space="preserve">73860/009C </v>
          </cell>
          <cell r="B2916" t="str">
            <v>CABO DE COBRE ISOLADO 0,6/1,0KV, RÍGIDO,# 4,0MM2, BRANCO (RETORNO DE LAMPADA), FABRICANTE SIL, LINHA SILMAX OU EQUIVALENTE</v>
          </cell>
          <cell r="C2916" t="str">
            <v xml:space="preserve">M </v>
          </cell>
          <cell r="D2916">
            <v>150</v>
          </cell>
          <cell r="E2916">
            <v>2.72</v>
          </cell>
          <cell r="F2916">
            <v>407.67</v>
          </cell>
        </row>
        <row r="2917">
          <cell r="A2917">
            <v>1021</v>
          </cell>
          <cell r="B2917" t="str">
            <v>CABO DE COBRE ISOLAMENTO ANTI-CHAMA 0,6/1KV 4MM2 (1 CONDUTOR) TP SINTENAX PIRELLI OU EQUIV</v>
          </cell>
          <cell r="C2917" t="str">
            <v xml:space="preserve">M </v>
          </cell>
          <cell r="D2917">
            <v>150</v>
          </cell>
          <cell r="E2917">
            <v>1.92</v>
          </cell>
          <cell r="F2917">
            <v>288</v>
          </cell>
        </row>
        <row r="2918">
          <cell r="A2918">
            <v>21127</v>
          </cell>
          <cell r="B2918" t="str">
            <v>FITA ISOLANTE ADESIVA ANTI-CHAMA EM ROLOS 19MM X 5M</v>
          </cell>
          <cell r="C2918" t="str">
            <v xml:space="preserve">UN </v>
          </cell>
          <cell r="D2918">
            <v>1.5</v>
          </cell>
          <cell r="E2918">
            <v>0.94</v>
          </cell>
          <cell r="F2918">
            <v>1.41</v>
          </cell>
        </row>
        <row r="2919">
          <cell r="A2919">
            <v>2436</v>
          </cell>
          <cell r="B2919" t="str">
            <v>ELETRICISTA OU OFICIAL ELETRICISTA</v>
          </cell>
          <cell r="C2919" t="str">
            <v xml:space="preserve">H </v>
          </cell>
          <cell r="D2919">
            <v>9</v>
          </cell>
          <cell r="E2919">
            <v>7.94</v>
          </cell>
          <cell r="F2919">
            <v>71.459999999999994</v>
          </cell>
        </row>
        <row r="2920">
          <cell r="A2920">
            <v>6111</v>
          </cell>
          <cell r="B2920" t="str">
            <v>SERVENTE OU OPERARIO NAO QUALIFICADO</v>
          </cell>
          <cell r="C2920" t="str">
            <v xml:space="preserve">H </v>
          </cell>
          <cell r="D2920">
            <v>9</v>
          </cell>
          <cell r="E2920">
            <v>5.2</v>
          </cell>
          <cell r="F2920">
            <v>46.8</v>
          </cell>
        </row>
        <row r="2921">
          <cell r="A2921" t="str">
            <v xml:space="preserve">73860/009D </v>
          </cell>
          <cell r="B2921" t="str">
            <v>CABO DE COBRE ISOLADO 0,6/1,0KV, RÍGIDO,# 4,0MM2, VERDE (TERRA), FABRICANTE SIL, LINHA SILMAX OU EQUIVALENTE</v>
          </cell>
          <cell r="C2921" t="str">
            <v xml:space="preserve">M </v>
          </cell>
          <cell r="D2921">
            <v>200</v>
          </cell>
          <cell r="E2921">
            <v>2.72</v>
          </cell>
          <cell r="F2921">
            <v>543.55999999999995</v>
          </cell>
        </row>
        <row r="2922">
          <cell r="A2922">
            <v>1021</v>
          </cell>
          <cell r="B2922" t="str">
            <v>CABO DE COBRE ISOLAMENTO ANTI-CHAMA 0,6/1KV 4MM2 (1 CONDUTOR) TP SINTENAX PIRELLI OU EQUIV</v>
          </cell>
          <cell r="C2922" t="str">
            <v xml:space="preserve">M </v>
          </cell>
          <cell r="D2922">
            <v>200</v>
          </cell>
          <cell r="E2922">
            <v>1.92</v>
          </cell>
          <cell r="F2922">
            <v>384</v>
          </cell>
        </row>
        <row r="2923">
          <cell r="A2923">
            <v>21127</v>
          </cell>
          <cell r="B2923" t="str">
            <v>FITA ISOLANTE ADESIVA ANTI-CHAMA EM ROLOS 19MM X 5M</v>
          </cell>
          <cell r="C2923" t="str">
            <v xml:space="preserve">UN </v>
          </cell>
          <cell r="D2923">
            <v>2</v>
          </cell>
          <cell r="E2923">
            <v>0.94</v>
          </cell>
          <cell r="F2923">
            <v>1.88</v>
          </cell>
        </row>
        <row r="2924">
          <cell r="A2924">
            <v>2436</v>
          </cell>
          <cell r="B2924" t="str">
            <v>ELETRICISTA OU OFICIAL ELETRICISTA</v>
          </cell>
          <cell r="C2924" t="str">
            <v xml:space="preserve">H </v>
          </cell>
          <cell r="D2924">
            <v>12</v>
          </cell>
          <cell r="E2924">
            <v>7.94</v>
          </cell>
          <cell r="F2924">
            <v>95.28</v>
          </cell>
        </row>
        <row r="2925">
          <cell r="A2925">
            <v>6111</v>
          </cell>
          <cell r="B2925" t="str">
            <v>SERVENTE OU OPERARIO NAO QUALIFICADO</v>
          </cell>
          <cell r="C2925" t="str">
            <v xml:space="preserve">H </v>
          </cell>
          <cell r="D2925">
            <v>12</v>
          </cell>
          <cell r="E2925">
            <v>5.2</v>
          </cell>
          <cell r="F2925">
            <v>62.4</v>
          </cell>
        </row>
        <row r="2926">
          <cell r="A2926" t="str">
            <v xml:space="preserve">73860/010A </v>
          </cell>
          <cell r="B2926" t="str">
            <v>CABO DE COBRE ISOLADO 0,6/1,0KV, RÍGIDO,# 6,0MM2, AZUL (NEUTRO), FABRICANTE SIL, LINHA SILMAX OU EQUIVALENTE</v>
          </cell>
          <cell r="C2926" t="str">
            <v xml:space="preserve">M </v>
          </cell>
          <cell r="D2926">
            <v>250</v>
          </cell>
          <cell r="E2926">
            <v>3.32</v>
          </cell>
          <cell r="F2926">
            <v>829.8</v>
          </cell>
        </row>
        <row r="2927">
          <cell r="A2927">
            <v>21127</v>
          </cell>
          <cell r="B2927" t="str">
            <v>FITA ISOLANTE ADESIVA ANTI-CHAMA EM ROLOS 19MM X 5M</v>
          </cell>
          <cell r="C2927" t="str">
            <v xml:space="preserve">UN </v>
          </cell>
          <cell r="D2927">
            <v>2.5</v>
          </cell>
          <cell r="E2927">
            <v>0.94</v>
          </cell>
          <cell r="F2927">
            <v>2.35</v>
          </cell>
        </row>
        <row r="2928">
          <cell r="A2928">
            <v>2436</v>
          </cell>
          <cell r="B2928" t="str">
            <v>ELETRICISTA OU OFICIAL ELETRICISTA</v>
          </cell>
          <cell r="C2928" t="str">
            <v xml:space="preserve">H </v>
          </cell>
          <cell r="D2928">
            <v>17.5</v>
          </cell>
          <cell r="E2928">
            <v>7.94</v>
          </cell>
          <cell r="F2928">
            <v>138.94999999999999</v>
          </cell>
        </row>
        <row r="2929">
          <cell r="A2929">
            <v>6111</v>
          </cell>
          <cell r="B2929" t="str">
            <v>SERVENTE OU OPERARIO NAO QUALIFICADO</v>
          </cell>
          <cell r="C2929" t="str">
            <v xml:space="preserve">H </v>
          </cell>
          <cell r="D2929">
            <v>17.5</v>
          </cell>
          <cell r="E2929">
            <v>5.2</v>
          </cell>
          <cell r="F2929">
            <v>91</v>
          </cell>
        </row>
        <row r="2930">
          <cell r="A2930">
            <v>994</v>
          </cell>
          <cell r="B2930" t="str">
            <v>CABO DE COBRE ISOLAMENTO ANTI-CHAMA 0,6/1KV 6MM2 (1 CONDUTOR) TP SINTENAX PIRELLI OU EQUIV</v>
          </cell>
          <cell r="C2930" t="str">
            <v xml:space="preserve">M </v>
          </cell>
          <cell r="D2930">
            <v>250</v>
          </cell>
          <cell r="E2930">
            <v>2.39</v>
          </cell>
          <cell r="F2930">
            <v>597.5</v>
          </cell>
        </row>
        <row r="2931">
          <cell r="A2931" t="str">
            <v xml:space="preserve">73860/010B </v>
          </cell>
          <cell r="B2931" t="str">
            <v>CABO DE COBRE ISOLADO 0,6/1,0KV, RÍGIDO,# 6,0MM2, PRETO(FASE), FABRICANTE SIL, LINHA SILMAX OU EQUIVALENTE</v>
          </cell>
          <cell r="C2931" t="str">
            <v xml:space="preserve">M </v>
          </cell>
          <cell r="D2931">
            <v>400</v>
          </cell>
          <cell r="E2931">
            <v>3.32</v>
          </cell>
          <cell r="F2931">
            <v>1327.68</v>
          </cell>
        </row>
        <row r="2932">
          <cell r="A2932">
            <v>21127</v>
          </cell>
          <cell r="B2932" t="str">
            <v>FITA ISOLANTE ADESIVA ANTI-CHAMA EM ROLOS 19MM X 5M</v>
          </cell>
          <cell r="C2932" t="str">
            <v xml:space="preserve">UN </v>
          </cell>
          <cell r="D2932">
            <v>4</v>
          </cell>
          <cell r="E2932">
            <v>0.94</v>
          </cell>
          <cell r="F2932">
            <v>3.76</v>
          </cell>
        </row>
        <row r="2933">
          <cell r="A2933">
            <v>2436</v>
          </cell>
          <cell r="B2933" t="str">
            <v>ELETRICISTA OU OFICIAL ELETRICISTA</v>
          </cell>
          <cell r="C2933" t="str">
            <v xml:space="preserve">H </v>
          </cell>
          <cell r="D2933">
            <v>28</v>
          </cell>
          <cell r="E2933">
            <v>7.94</v>
          </cell>
          <cell r="F2933">
            <v>222.32</v>
          </cell>
        </row>
        <row r="2934">
          <cell r="A2934">
            <v>6111</v>
          </cell>
          <cell r="B2934" t="str">
            <v>SERVENTE OU OPERARIO NAO QUALIFICADO</v>
          </cell>
          <cell r="C2934" t="str">
            <v xml:space="preserve">H </v>
          </cell>
          <cell r="D2934">
            <v>28</v>
          </cell>
          <cell r="E2934">
            <v>5.2</v>
          </cell>
          <cell r="F2934">
            <v>145.6</v>
          </cell>
        </row>
        <row r="2935">
          <cell r="A2935">
            <v>994</v>
          </cell>
          <cell r="B2935" t="str">
            <v>CABO DE COBRE ISOLAMENTO ANTI-CHAMA 0,6/1KV 6MM2 (1 CONDUTOR) TP SINTENAX PIRELLI OU EQUIV</v>
          </cell>
          <cell r="C2935" t="str">
            <v xml:space="preserve">M </v>
          </cell>
          <cell r="D2935">
            <v>400</v>
          </cell>
          <cell r="E2935">
            <v>2.39</v>
          </cell>
          <cell r="F2935">
            <v>956</v>
          </cell>
        </row>
        <row r="2936">
          <cell r="A2936" t="str">
            <v xml:space="preserve">73860/010C </v>
          </cell>
          <cell r="B2936" t="str">
            <v>CABO DE COBRE ISOLADO 0,6/1,0KV, RÍGIDO,# 6,0MM2, VERDE (TERRA), FABRICANTE SIL, LINHA SILMAX OU EQUIVALENTE</v>
          </cell>
          <cell r="C2936" t="str">
            <v xml:space="preserve">M </v>
          </cell>
          <cell r="D2936">
            <v>250</v>
          </cell>
          <cell r="E2936">
            <v>3.32</v>
          </cell>
          <cell r="F2936">
            <v>829.8</v>
          </cell>
        </row>
        <row r="2937">
          <cell r="A2937">
            <v>21127</v>
          </cell>
          <cell r="B2937" t="str">
            <v>FITA ISOLANTE ADESIVA ANTI-CHAMA EM ROLOS 19MM X 5M</v>
          </cell>
          <cell r="C2937" t="str">
            <v xml:space="preserve">UN </v>
          </cell>
          <cell r="D2937">
            <v>2.5</v>
          </cell>
          <cell r="E2937">
            <v>0.94</v>
          </cell>
          <cell r="F2937">
            <v>2.35</v>
          </cell>
        </row>
        <row r="2938">
          <cell r="A2938">
            <v>2436</v>
          </cell>
          <cell r="B2938" t="str">
            <v>ELETRICISTA OU OFICIAL ELETRICISTA</v>
          </cell>
          <cell r="C2938" t="str">
            <v xml:space="preserve">H </v>
          </cell>
          <cell r="D2938">
            <v>17.5</v>
          </cell>
          <cell r="E2938">
            <v>7.94</v>
          </cell>
          <cell r="F2938">
            <v>138.94999999999999</v>
          </cell>
        </row>
        <row r="2939">
          <cell r="A2939">
            <v>6111</v>
          </cell>
          <cell r="B2939" t="str">
            <v>SERVENTE OU OPERARIO NAO QUALIFICADO</v>
          </cell>
          <cell r="C2939" t="str">
            <v xml:space="preserve">H </v>
          </cell>
          <cell r="D2939">
            <v>17.5</v>
          </cell>
          <cell r="E2939">
            <v>5.2</v>
          </cell>
          <cell r="F2939">
            <v>91</v>
          </cell>
        </row>
        <row r="2940">
          <cell r="A2940">
            <v>994</v>
          </cell>
          <cell r="B2940" t="str">
            <v>CABO DE COBRE ISOLAMENTO ANTI-CHAMA 0,6/1KV 6MM2 (1 CONDUTOR) TP SINTENAX PIRELLI OU EQUIV</v>
          </cell>
          <cell r="C2940" t="str">
            <v xml:space="preserve">M </v>
          </cell>
          <cell r="D2940">
            <v>250</v>
          </cell>
          <cell r="E2940">
            <v>2.39</v>
          </cell>
          <cell r="F2940">
            <v>597.5</v>
          </cell>
        </row>
        <row r="2941">
          <cell r="A2941" t="str">
            <v xml:space="preserve">73860/012A </v>
          </cell>
          <cell r="B2941" t="str">
            <v>CABO DE COBRE ISOLADO 0,6/1,0KV,RÍGIDO, # 16,0MM2, PRETO (FASE), FABRICANTE SIL, LINHA SILMAX OU EQUIVALENTE</v>
          </cell>
          <cell r="C2941" t="str">
            <v xml:space="preserve">M </v>
          </cell>
          <cell r="D2941">
            <v>200</v>
          </cell>
          <cell r="E2941">
            <v>6.82</v>
          </cell>
          <cell r="F2941">
            <v>1364.68</v>
          </cell>
        </row>
        <row r="2942">
          <cell r="A2942">
            <v>21127</v>
          </cell>
          <cell r="B2942" t="str">
            <v>FITA ISOLANTE ADESIVA ANTI-CHAMA EM ROLOS 19MM X 5M</v>
          </cell>
          <cell r="C2942" t="str">
            <v xml:space="preserve">UN </v>
          </cell>
          <cell r="D2942">
            <v>2</v>
          </cell>
          <cell r="E2942">
            <v>0.94</v>
          </cell>
          <cell r="F2942">
            <v>1.88</v>
          </cell>
        </row>
        <row r="2943">
          <cell r="A2943">
            <v>2436</v>
          </cell>
          <cell r="B2943" t="str">
            <v>ELETRICISTA OU OFICIAL ELETRICISTA</v>
          </cell>
          <cell r="C2943" t="str">
            <v xml:space="preserve">H </v>
          </cell>
          <cell r="D2943">
            <v>20</v>
          </cell>
          <cell r="E2943">
            <v>7.94</v>
          </cell>
          <cell r="F2943">
            <v>158.80000000000001</v>
          </cell>
        </row>
        <row r="2944">
          <cell r="A2944">
            <v>6111</v>
          </cell>
          <cell r="B2944" t="str">
            <v>SERVENTE OU OPERARIO NAO QUALIFICADO</v>
          </cell>
          <cell r="C2944" t="str">
            <v xml:space="preserve">H </v>
          </cell>
          <cell r="D2944">
            <v>20</v>
          </cell>
          <cell r="E2944">
            <v>5.2</v>
          </cell>
          <cell r="F2944">
            <v>104</v>
          </cell>
        </row>
        <row r="2945">
          <cell r="A2945">
            <v>995</v>
          </cell>
          <cell r="B2945" t="str">
            <v>CABO DE COBRE ISOLAMENTO ANTI-CHAMA 0,6/1KV 16MM2 (1 CONDUTOR) TP SINTENAX PIRELLI OU EQUIV</v>
          </cell>
          <cell r="C2945" t="str">
            <v xml:space="preserve">M </v>
          </cell>
          <cell r="D2945">
            <v>200</v>
          </cell>
          <cell r="E2945">
            <v>5.5</v>
          </cell>
          <cell r="F2945">
            <v>1100</v>
          </cell>
        </row>
        <row r="2946">
          <cell r="A2946" t="str">
            <v xml:space="preserve">73860/012B </v>
          </cell>
          <cell r="B2946" t="str">
            <v>CABO DE COBRE ISOLADO 0,6/1,0KV,RÍGIDO, # 16,0MM2, AZUL (NEUTRO), FABRICANTE SIL, LINHA SILMAX OU EQUIVALENTE</v>
          </cell>
          <cell r="C2946" t="str">
            <v xml:space="preserve">M </v>
          </cell>
          <cell r="D2946">
            <v>100</v>
          </cell>
          <cell r="E2946">
            <v>6.82</v>
          </cell>
          <cell r="F2946">
            <v>682.34</v>
          </cell>
        </row>
        <row r="2947">
          <cell r="A2947">
            <v>21127</v>
          </cell>
          <cell r="B2947" t="str">
            <v>FITA ISOLANTE ADESIVA ANTI-CHAMA EM ROLOS 19MM X 5M</v>
          </cell>
          <cell r="C2947" t="str">
            <v xml:space="preserve">UN </v>
          </cell>
          <cell r="D2947">
            <v>1</v>
          </cell>
          <cell r="E2947">
            <v>0.94</v>
          </cell>
          <cell r="F2947">
            <v>0.94</v>
          </cell>
        </row>
        <row r="2948">
          <cell r="A2948">
            <v>2436</v>
          </cell>
          <cell r="B2948" t="str">
            <v>ELETRICISTA OU OFICIAL ELETRICISTA</v>
          </cell>
          <cell r="C2948" t="str">
            <v xml:space="preserve">H </v>
          </cell>
          <cell r="D2948">
            <v>10</v>
          </cell>
          <cell r="E2948">
            <v>7.94</v>
          </cell>
          <cell r="F2948">
            <v>79.400000000000006</v>
          </cell>
        </row>
        <row r="2949">
          <cell r="A2949">
            <v>6111</v>
          </cell>
          <cell r="B2949" t="str">
            <v>SERVENTE OU OPERARIO NAO QUALIFICADO</v>
          </cell>
          <cell r="C2949" t="str">
            <v xml:space="preserve">H </v>
          </cell>
          <cell r="D2949">
            <v>10</v>
          </cell>
          <cell r="E2949">
            <v>5.2</v>
          </cell>
          <cell r="F2949">
            <v>52</v>
          </cell>
        </row>
        <row r="2950">
          <cell r="A2950">
            <v>995</v>
          </cell>
          <cell r="B2950" t="str">
            <v>CABO DE COBRE ISOLAMENTO ANTI-CHAMA 0,6/1KV 16MM2 (1 CONDUTOR) TP SINTENAX PIRELLI OU EQUIV</v>
          </cell>
          <cell r="C2950" t="str">
            <v xml:space="preserve">M </v>
          </cell>
          <cell r="D2950">
            <v>100</v>
          </cell>
          <cell r="E2950">
            <v>5.5</v>
          </cell>
          <cell r="F2950">
            <v>550</v>
          </cell>
        </row>
        <row r="2951">
          <cell r="A2951" t="str">
            <v xml:space="preserve">73860/012C </v>
          </cell>
          <cell r="B2951" t="str">
            <v>CABO DE COBRE ISOLADO 0,6/1,0KV,RÍGIDO, # 16,0MM2, VERDE (TERRA), FABRICANTE SIL, LINHA SILMAX OU EQUIVALENTE</v>
          </cell>
          <cell r="C2951" t="str">
            <v xml:space="preserve">M </v>
          </cell>
          <cell r="D2951">
            <v>100</v>
          </cell>
          <cell r="E2951">
            <v>6.82</v>
          </cell>
          <cell r="F2951">
            <v>682.34</v>
          </cell>
        </row>
        <row r="2952">
          <cell r="A2952">
            <v>21127</v>
          </cell>
          <cell r="B2952" t="str">
            <v>FITA ISOLANTE ADESIVA ANTI-CHAMA EM ROLOS 19MM X 5M</v>
          </cell>
          <cell r="C2952" t="str">
            <v xml:space="preserve">UN </v>
          </cell>
          <cell r="D2952">
            <v>1</v>
          </cell>
          <cell r="E2952">
            <v>0.94</v>
          </cell>
          <cell r="F2952">
            <v>0.94</v>
          </cell>
        </row>
        <row r="2953">
          <cell r="A2953">
            <v>2436</v>
          </cell>
          <cell r="B2953" t="str">
            <v>ELETRICISTA OU OFICIAL ELETRICISTA</v>
          </cell>
          <cell r="C2953" t="str">
            <v xml:space="preserve">H </v>
          </cell>
          <cell r="D2953">
            <v>10</v>
          </cell>
          <cell r="E2953">
            <v>7.94</v>
          </cell>
          <cell r="F2953">
            <v>79.400000000000006</v>
          </cell>
        </row>
        <row r="2954">
          <cell r="A2954">
            <v>6111</v>
          </cell>
          <cell r="B2954" t="str">
            <v>SERVENTE OU OPERARIO NAO QUALIFICADO</v>
          </cell>
          <cell r="C2954" t="str">
            <v xml:space="preserve">H </v>
          </cell>
          <cell r="D2954">
            <v>10</v>
          </cell>
          <cell r="E2954">
            <v>5.2</v>
          </cell>
          <cell r="F2954">
            <v>52</v>
          </cell>
        </row>
        <row r="2955">
          <cell r="A2955">
            <v>995</v>
          </cell>
          <cell r="B2955" t="str">
            <v>CABO DE COBRE ISOLAMENTO ANTI-CHAMA 0,6/1KV 16MM2 (1 CONDUTOR) TP SINTENAX PIRELLI OU EQUIV</v>
          </cell>
          <cell r="C2955" t="str">
            <v xml:space="preserve">M </v>
          </cell>
          <cell r="D2955">
            <v>100</v>
          </cell>
          <cell r="E2955">
            <v>5.5</v>
          </cell>
          <cell r="F2955">
            <v>550</v>
          </cell>
        </row>
        <row r="2956">
          <cell r="A2956" t="str">
            <v xml:space="preserve">73860/013C </v>
          </cell>
          <cell r="B2956" t="str">
            <v>CABO DE COBRE ISOLADO 0,6/1,0KV,RÍGIDO, # 35,0MM2, PRETO(FASE), FABRICANTE SIL, LINHA SILMAX OU EQUIVALENTE FORNECIMENTO E INSTALACAO</v>
          </cell>
          <cell r="C2956" t="str">
            <v xml:space="preserve">M </v>
          </cell>
          <cell r="D2956">
            <v>200</v>
          </cell>
          <cell r="E2956">
            <v>13.15</v>
          </cell>
          <cell r="F2956">
            <v>2630.08</v>
          </cell>
        </row>
        <row r="2957">
          <cell r="A2957">
            <v>1019</v>
          </cell>
          <cell r="B2957" t="str">
            <v>CABO DE COBRE ISOLAMENTO ANTI-CHAMA 0,6/1KV 35MM2 (1 CONDUTOR) TP SINTENAX PIRELLI OU EQUIV</v>
          </cell>
          <cell r="C2957" t="str">
            <v xml:space="preserve">M </v>
          </cell>
          <cell r="D2957">
            <v>200</v>
          </cell>
          <cell r="E2957">
            <v>11.17</v>
          </cell>
          <cell r="F2957">
            <v>2234</v>
          </cell>
        </row>
        <row r="2958">
          <cell r="A2958">
            <v>21127</v>
          </cell>
          <cell r="B2958" t="str">
            <v>FITA ISOLANTE ADESIVA ANTI-CHAMA EM ROLOS 19MM X 5M</v>
          </cell>
          <cell r="C2958" t="str">
            <v xml:space="preserve">UN </v>
          </cell>
          <cell r="D2958">
            <v>2</v>
          </cell>
          <cell r="E2958">
            <v>0.94</v>
          </cell>
          <cell r="F2958">
            <v>1.88</v>
          </cell>
        </row>
        <row r="2959">
          <cell r="A2959">
            <v>2436</v>
          </cell>
          <cell r="B2959" t="str">
            <v>ELETRICISTA OU OFICIAL ELETRICISTA</v>
          </cell>
          <cell r="C2959" t="str">
            <v xml:space="preserve">H </v>
          </cell>
          <cell r="D2959">
            <v>30</v>
          </cell>
          <cell r="E2959">
            <v>7.94</v>
          </cell>
          <cell r="F2959">
            <v>238.2</v>
          </cell>
        </row>
        <row r="2960">
          <cell r="A2960">
            <v>6111</v>
          </cell>
          <cell r="B2960" t="str">
            <v>SERVENTE OU OPERARIO NAO QUALIFICADO</v>
          </cell>
          <cell r="C2960" t="str">
            <v xml:space="preserve">H </v>
          </cell>
          <cell r="D2960">
            <v>30</v>
          </cell>
          <cell r="E2960">
            <v>5.2</v>
          </cell>
          <cell r="F2960">
            <v>156</v>
          </cell>
        </row>
        <row r="2961">
          <cell r="A2961" t="str">
            <v xml:space="preserve">73860/013D </v>
          </cell>
          <cell r="B2961" t="str">
            <v>CABO DE COBRE ISOLADO 0,6/1,0KV,RÍGIDO, # 35,0MM2, VERDE(TERRA), FABRICANTE SIL, LINHA SILMAX OU EQUIVALENTE FORNECIMENTO E INSTALACAO</v>
          </cell>
          <cell r="C2961" t="str">
            <v xml:space="preserve">M </v>
          </cell>
          <cell r="D2961">
            <v>75</v>
          </cell>
          <cell r="E2961">
            <v>13.15</v>
          </cell>
          <cell r="F2961">
            <v>986.28</v>
          </cell>
        </row>
        <row r="2962">
          <cell r="A2962">
            <v>1019</v>
          </cell>
          <cell r="B2962" t="str">
            <v>CABO DE COBRE ISOLAMENTO ANTI-CHAMA 0,6/1KV 35MM2 (1 CONDUTOR) TP SINTENAX PIRELLI OU EQUIV</v>
          </cell>
          <cell r="C2962" t="str">
            <v xml:space="preserve">M </v>
          </cell>
          <cell r="D2962">
            <v>75</v>
          </cell>
          <cell r="E2962">
            <v>11.17</v>
          </cell>
          <cell r="F2962">
            <v>837.75</v>
          </cell>
        </row>
        <row r="2963">
          <cell r="A2963">
            <v>21127</v>
          </cell>
          <cell r="B2963" t="str">
            <v>FITA ISOLANTE ADESIVA ANTI-CHAMA EM ROLOS 19MM X 5M</v>
          </cell>
          <cell r="C2963" t="str">
            <v xml:space="preserve">UN </v>
          </cell>
          <cell r="D2963">
            <v>0.75</v>
          </cell>
          <cell r="E2963">
            <v>0.94</v>
          </cell>
          <cell r="F2963">
            <v>0.71</v>
          </cell>
        </row>
        <row r="2964">
          <cell r="A2964">
            <v>2436</v>
          </cell>
          <cell r="B2964" t="str">
            <v>ELETRICISTA OU OFICIAL ELETRICISTA</v>
          </cell>
          <cell r="C2964" t="str">
            <v xml:space="preserve">H </v>
          </cell>
          <cell r="D2964">
            <v>11.25</v>
          </cell>
          <cell r="E2964">
            <v>7.94</v>
          </cell>
          <cell r="F2964">
            <v>89.33</v>
          </cell>
        </row>
        <row r="2965">
          <cell r="A2965">
            <v>6111</v>
          </cell>
          <cell r="B2965" t="str">
            <v>SERVENTE OU OPERARIO NAO QUALIFICADO</v>
          </cell>
          <cell r="C2965" t="str">
            <v xml:space="preserve">H </v>
          </cell>
          <cell r="D2965">
            <v>11.25</v>
          </cell>
          <cell r="E2965">
            <v>5.2</v>
          </cell>
          <cell r="F2965">
            <v>58.5</v>
          </cell>
        </row>
        <row r="2966">
          <cell r="A2966" t="str">
            <v xml:space="preserve">73860/013E </v>
          </cell>
          <cell r="B2966" t="str">
            <v>CABO DE COBRE ISOLADO 0,6/1,0KV,RÍGIDO, # 35,0MM2, AZUL(NEUTRO), FABRICANTE SIL, LINHA SILMAX OU EQUIVALENTE FORNECIMENTO E INSTALACAO</v>
          </cell>
          <cell r="C2966" t="str">
            <v xml:space="preserve">M </v>
          </cell>
          <cell r="D2966">
            <v>75</v>
          </cell>
          <cell r="E2966">
            <v>13.15</v>
          </cell>
          <cell r="F2966">
            <v>986.28</v>
          </cell>
        </row>
        <row r="2967">
          <cell r="A2967">
            <v>1019</v>
          </cell>
          <cell r="B2967" t="str">
            <v>CABO DE COBRE ISOLAMENTO ANTI-CHAMA 0,6/1KV 35MM2 (1 CONDUTOR) TP SINTENAX PIRELLI OU EQUIV</v>
          </cell>
          <cell r="C2967" t="str">
            <v xml:space="preserve">M </v>
          </cell>
          <cell r="D2967">
            <v>75</v>
          </cell>
          <cell r="E2967">
            <v>11.17</v>
          </cell>
          <cell r="F2967">
            <v>837.75</v>
          </cell>
        </row>
        <row r="2968">
          <cell r="A2968">
            <v>21127</v>
          </cell>
          <cell r="B2968" t="str">
            <v>FITA ISOLANTE ADESIVA ANTI-CHAMA EM ROLOS 19MM X 5M</v>
          </cell>
          <cell r="C2968" t="str">
            <v xml:space="preserve">UN </v>
          </cell>
          <cell r="D2968">
            <v>0.75</v>
          </cell>
          <cell r="E2968">
            <v>0.94</v>
          </cell>
          <cell r="F2968">
            <v>0.71</v>
          </cell>
        </row>
        <row r="2969">
          <cell r="A2969">
            <v>2436</v>
          </cell>
          <cell r="B2969" t="str">
            <v>ELETRICISTA OU OFICIAL ELETRICISTA</v>
          </cell>
          <cell r="C2969" t="str">
            <v xml:space="preserve">H </v>
          </cell>
          <cell r="D2969">
            <v>11.25</v>
          </cell>
          <cell r="E2969">
            <v>7.94</v>
          </cell>
          <cell r="F2969">
            <v>89.33</v>
          </cell>
        </row>
        <row r="2970">
          <cell r="A2970">
            <v>6111</v>
          </cell>
          <cell r="B2970" t="str">
            <v>SERVENTE OU OPERARIO NAO QUALIFICADO</v>
          </cell>
          <cell r="C2970" t="str">
            <v xml:space="preserve">H </v>
          </cell>
          <cell r="D2970">
            <v>11.25</v>
          </cell>
          <cell r="E2970">
            <v>5.2</v>
          </cell>
          <cell r="F2970">
            <v>58.5</v>
          </cell>
        </row>
        <row r="2971">
          <cell r="A2971" t="str">
            <v xml:space="preserve">73860/013FA </v>
          </cell>
          <cell r="B2971" t="str">
            <v>CABO DE COBRE ISOLADO 0,6/1,0KV,RÍGIDO, # 50,0MM2, PRETO (FASE), FABRICANTE SIL, LINHA SILMAX OU EQUIVALENTE FORNECIMENTO E INSTALACAO</v>
          </cell>
          <cell r="C2971" t="str">
            <v xml:space="preserve">M </v>
          </cell>
          <cell r="D2971">
            <v>200</v>
          </cell>
          <cell r="E2971">
            <v>17.78</v>
          </cell>
          <cell r="F2971">
            <v>3555.48</v>
          </cell>
        </row>
        <row r="2972">
          <cell r="A2972">
            <v>1018</v>
          </cell>
          <cell r="B2972" t="str">
            <v>CABO DE COBRE ISOLAMENTO ANTI-CHAMA 0,6/1KV 50MM2 (1 CONDUTOR) TP SINTENAX PIRELLI OU EQUIV 75 A 500 E PN-16 DN 75 A 400</v>
          </cell>
          <cell r="C2972" t="str">
            <v xml:space="preserve">M </v>
          </cell>
          <cell r="D2972">
            <v>200</v>
          </cell>
          <cell r="E2972">
            <v>15.14</v>
          </cell>
          <cell r="F2972">
            <v>3028</v>
          </cell>
        </row>
        <row r="2973">
          <cell r="A2973">
            <v>21127</v>
          </cell>
          <cell r="B2973" t="str">
            <v>FITA ISOLANTE ADESIVA ANTI-CHAMA EM ROLOS 19MM X 5M</v>
          </cell>
          <cell r="C2973" t="str">
            <v xml:space="preserve">UN </v>
          </cell>
          <cell r="D2973">
            <v>2</v>
          </cell>
          <cell r="E2973">
            <v>0.94</v>
          </cell>
          <cell r="F2973">
            <v>1.88</v>
          </cell>
        </row>
        <row r="2974">
          <cell r="A2974">
            <v>2436</v>
          </cell>
          <cell r="B2974" t="str">
            <v>ELETRICISTA OU OFICIAL ELETRICISTA</v>
          </cell>
          <cell r="C2974" t="str">
            <v xml:space="preserve">H </v>
          </cell>
          <cell r="D2974">
            <v>40</v>
          </cell>
          <cell r="E2974">
            <v>7.94</v>
          </cell>
          <cell r="F2974">
            <v>317.60000000000002</v>
          </cell>
        </row>
        <row r="2975">
          <cell r="A2975">
            <v>6111</v>
          </cell>
          <cell r="B2975" t="str">
            <v>SERVENTE OU OPERARIO NAO QUALIFICADO</v>
          </cell>
          <cell r="C2975" t="str">
            <v xml:space="preserve">H </v>
          </cell>
          <cell r="D2975">
            <v>40</v>
          </cell>
          <cell r="E2975">
            <v>5.2</v>
          </cell>
          <cell r="F2975">
            <v>208</v>
          </cell>
        </row>
        <row r="2976">
          <cell r="A2976" t="str">
            <v xml:space="preserve">73860/013FB </v>
          </cell>
          <cell r="B2976" t="str">
            <v>CABO DE COBRE ISOLADO 0,6/1,0KV,RÍGIDO, # 50,0MM2, AZUL (NEUTRO), FABRICANTE SIL, LINHA SILMAX OU EQUIVALENTE FORNECIMENTO E INSTALACAO</v>
          </cell>
          <cell r="C2976" t="str">
            <v xml:space="preserve">M </v>
          </cell>
          <cell r="D2976">
            <v>75</v>
          </cell>
          <cell r="E2976">
            <v>17.78</v>
          </cell>
          <cell r="F2976">
            <v>1333.31</v>
          </cell>
        </row>
        <row r="2977">
          <cell r="A2977">
            <v>1018</v>
          </cell>
          <cell r="B2977" t="str">
            <v>CABO DE COBRE ISOLAMENTO ANTI-CHAMA 0,6/1KV 50MM2 (1 CONDUTOR) TP SINTENAX PIRELLI OU EQUIV 75 A 500 E PN-16 DN 75 A 400</v>
          </cell>
          <cell r="C2977" t="str">
            <v xml:space="preserve">M </v>
          </cell>
          <cell r="D2977">
            <v>75</v>
          </cell>
          <cell r="E2977">
            <v>15.14</v>
          </cell>
          <cell r="F2977">
            <v>1135.5</v>
          </cell>
        </row>
        <row r="2978">
          <cell r="A2978">
            <v>21127</v>
          </cell>
          <cell r="B2978" t="str">
            <v>FITA ISOLANTE ADESIVA ANTI-CHAMA EM ROLOS 19MM X 5M</v>
          </cell>
          <cell r="C2978" t="str">
            <v xml:space="preserve">UN </v>
          </cell>
          <cell r="D2978">
            <v>0.75</v>
          </cell>
          <cell r="E2978">
            <v>0.94</v>
          </cell>
          <cell r="F2978">
            <v>0.71</v>
          </cell>
        </row>
        <row r="2979">
          <cell r="A2979">
            <v>2436</v>
          </cell>
          <cell r="B2979" t="str">
            <v>ELETRICISTA OU OFICIAL ELETRICISTA</v>
          </cell>
          <cell r="C2979" t="str">
            <v xml:space="preserve">H </v>
          </cell>
          <cell r="D2979">
            <v>15</v>
          </cell>
          <cell r="E2979">
            <v>7.94</v>
          </cell>
          <cell r="F2979">
            <v>119.1</v>
          </cell>
        </row>
        <row r="2980">
          <cell r="A2980">
            <v>6111</v>
          </cell>
          <cell r="B2980" t="str">
            <v>SERVENTE OU OPERARIO NAO QUALIFICADO</v>
          </cell>
          <cell r="C2980" t="str">
            <v xml:space="preserve">H </v>
          </cell>
          <cell r="D2980">
            <v>15</v>
          </cell>
          <cell r="E2980">
            <v>5.2</v>
          </cell>
          <cell r="F2980">
            <v>78</v>
          </cell>
        </row>
        <row r="2981">
          <cell r="A2981" t="str">
            <v xml:space="preserve">73860/013IB </v>
          </cell>
          <cell r="B2981" t="str">
            <v>CABO DE COBRE ISOLADO 0,6/1,0KV,RÍGIDO, # 185,0MM2, AZUL(NEUTRO), FABRICANTE SIL, LINHA SILMAX OU EQUIVALENTE FORNECIMENTO E INSTALACAO</v>
          </cell>
          <cell r="C2981" t="str">
            <v xml:space="preserve">M </v>
          </cell>
          <cell r="D2981">
            <v>80</v>
          </cell>
          <cell r="E2981">
            <v>57.28</v>
          </cell>
          <cell r="F2981">
            <v>4582.3</v>
          </cell>
        </row>
        <row r="2982">
          <cell r="A2982">
            <v>1000</v>
          </cell>
          <cell r="B2982" t="str">
            <v>CABO DE COBRE ISOLAMENTO ANTI-CHAMA 0,6/1KV 185MM2 (1 CONDUTOR)TP SINTENAX PIRELLI OU EQUIV</v>
          </cell>
          <cell r="C2982" t="str">
            <v xml:space="preserve">M </v>
          </cell>
          <cell r="D2982">
            <v>80</v>
          </cell>
          <cell r="E2982">
            <v>53.3</v>
          </cell>
          <cell r="F2982">
            <v>4264</v>
          </cell>
        </row>
        <row r="2983">
          <cell r="A2983">
            <v>20110</v>
          </cell>
          <cell r="B2983" t="str">
            <v>FITA ISOLANTE ADESIVA ANTI-CHAMA EM ROLOS 19MM X 10M</v>
          </cell>
          <cell r="C2983" t="str">
            <v xml:space="preserve">UN </v>
          </cell>
          <cell r="D2983">
            <v>0.8</v>
          </cell>
          <cell r="E2983">
            <v>3.67</v>
          </cell>
          <cell r="F2983">
            <v>2.94</v>
          </cell>
        </row>
        <row r="2984">
          <cell r="A2984">
            <v>2436</v>
          </cell>
          <cell r="B2984" t="str">
            <v>ELETRICISTA OU OFICIAL ELETRICISTA</v>
          </cell>
          <cell r="C2984" t="str">
            <v xml:space="preserve">H </v>
          </cell>
          <cell r="D2984">
            <v>24</v>
          </cell>
          <cell r="E2984">
            <v>7.94</v>
          </cell>
          <cell r="F2984">
            <v>190.56</v>
          </cell>
        </row>
        <row r="2985">
          <cell r="A2985">
            <v>6111</v>
          </cell>
          <cell r="B2985" t="str">
            <v>SERVENTE OU OPERARIO NAO QUALIFICADO</v>
          </cell>
          <cell r="C2985" t="str">
            <v xml:space="preserve">H </v>
          </cell>
          <cell r="D2985">
            <v>24</v>
          </cell>
          <cell r="E2985">
            <v>5.2</v>
          </cell>
          <cell r="F2985">
            <v>124.8</v>
          </cell>
        </row>
        <row r="2986">
          <cell r="A2986" t="str">
            <v xml:space="preserve">T1.015.005 </v>
          </cell>
          <cell r="B2986" t="str">
            <v>QUADRO DE DISTRIBUIÇAO E ACESSÓRIOS</v>
          </cell>
        </row>
        <row r="2987">
          <cell r="A2987" t="str">
            <v xml:space="preserve">73688IE </v>
          </cell>
          <cell r="B2987" t="str">
            <v>FILTRO DE FREQUENCIA - POUPA LUZ INDUSTRIAL MODELO PL 5 OU EQUIVALENTE</v>
          </cell>
          <cell r="C2987" t="str">
            <v xml:space="preserve">UN </v>
          </cell>
          <cell r="D2987">
            <v>1</v>
          </cell>
          <cell r="E2987">
            <v>4333.6400000000003</v>
          </cell>
          <cell r="F2987">
            <v>4333.6400000000003</v>
          </cell>
        </row>
        <row r="2988">
          <cell r="A2988">
            <v>2436</v>
          </cell>
          <cell r="B2988" t="str">
            <v>ELETRICISTA OU OFICIAL ELETRICISTA</v>
          </cell>
          <cell r="C2988" t="str">
            <v xml:space="preserve">H </v>
          </cell>
          <cell r="D2988">
            <v>1</v>
          </cell>
          <cell r="E2988">
            <v>7.94</v>
          </cell>
          <cell r="F2988">
            <v>7.94</v>
          </cell>
        </row>
        <row r="2989">
          <cell r="A2989">
            <v>6113</v>
          </cell>
          <cell r="B2989" t="str">
            <v>AJUDANTE DE ELETRICISTA</v>
          </cell>
          <cell r="C2989" t="str">
            <v xml:space="preserve">H </v>
          </cell>
          <cell r="D2989">
            <v>1</v>
          </cell>
          <cell r="E2989">
            <v>5.7</v>
          </cell>
          <cell r="F2989">
            <v>5.7</v>
          </cell>
        </row>
        <row r="2990">
          <cell r="A2990" t="str">
            <v>CT610</v>
          </cell>
          <cell r="B2990" t="str">
            <v>FILTRO DE FREQUENCIA - POUPA LUZ INDUSTRIAL MODELO PL 5</v>
          </cell>
          <cell r="C2990" t="str">
            <v xml:space="preserve">UN </v>
          </cell>
          <cell r="D2990">
            <v>1</v>
          </cell>
          <cell r="E2990">
            <v>4320</v>
          </cell>
          <cell r="F2990">
            <v>4320</v>
          </cell>
        </row>
        <row r="2991">
          <cell r="A2991" t="str">
            <v xml:space="preserve">73688IF </v>
          </cell>
          <cell r="B2991" t="str">
            <v>FILTRO DE FREQUENCIA - POUPA LUZ INDUSTRIAL MODELO TRIFASICO 200 OU EQUIVALENTE</v>
          </cell>
          <cell r="C2991" t="str">
            <v xml:space="preserve">UN </v>
          </cell>
          <cell r="D2991">
            <v>3</v>
          </cell>
          <cell r="E2991">
            <v>607.28</v>
          </cell>
          <cell r="F2991">
            <v>1821.84</v>
          </cell>
        </row>
        <row r="2992">
          <cell r="A2992">
            <v>2436</v>
          </cell>
          <cell r="B2992" t="str">
            <v>ELETRICISTA OU OFICIAL ELETRICISTA</v>
          </cell>
          <cell r="C2992" t="str">
            <v xml:space="preserve">H </v>
          </cell>
          <cell r="D2992">
            <v>6</v>
          </cell>
          <cell r="E2992">
            <v>7.94</v>
          </cell>
          <cell r="F2992">
            <v>47.64</v>
          </cell>
        </row>
        <row r="2993">
          <cell r="A2993">
            <v>6113</v>
          </cell>
          <cell r="B2993" t="str">
            <v>AJUDANTE DE ELETRICISTA</v>
          </cell>
          <cell r="C2993" t="str">
            <v xml:space="preserve">H </v>
          </cell>
          <cell r="D2993">
            <v>6</v>
          </cell>
          <cell r="E2993">
            <v>5.7</v>
          </cell>
          <cell r="F2993">
            <v>34.200000000000003</v>
          </cell>
        </row>
        <row r="2994">
          <cell r="A2994" t="str">
            <v>CT611</v>
          </cell>
          <cell r="B2994" t="str">
            <v>PoupaLuz Industrial Modelo Trifásico 200</v>
          </cell>
          <cell r="C2994" t="str">
            <v xml:space="preserve">UN </v>
          </cell>
          <cell r="D2994">
            <v>3</v>
          </cell>
          <cell r="E2994">
            <v>580</v>
          </cell>
          <cell r="F2994">
            <v>1740</v>
          </cell>
        </row>
        <row r="2995">
          <cell r="A2995" t="str">
            <v xml:space="preserve">73688IG </v>
          </cell>
          <cell r="B2995" t="str">
            <v>FILTRO DE FREQUENCIA - POUPA LUZ INDUSTRIAL MODELO TRIFASICO 400 OU EQUIVALENTE</v>
          </cell>
          <cell r="C2995" t="str">
            <v xml:space="preserve">UN </v>
          </cell>
          <cell r="D2995">
            <v>1</v>
          </cell>
          <cell r="E2995">
            <v>1247.28</v>
          </cell>
          <cell r="F2995">
            <v>1247.28</v>
          </cell>
        </row>
        <row r="2996">
          <cell r="A2996">
            <v>2436</v>
          </cell>
          <cell r="B2996" t="str">
            <v>ELETRICISTA OU OFICIAL ELETRICISTA</v>
          </cell>
          <cell r="C2996" t="str">
            <v xml:space="preserve">H </v>
          </cell>
          <cell r="D2996">
            <v>2</v>
          </cell>
          <cell r="E2996">
            <v>7.94</v>
          </cell>
          <cell r="F2996">
            <v>15.88</v>
          </cell>
        </row>
        <row r="2997">
          <cell r="A2997">
            <v>6113</v>
          </cell>
          <cell r="B2997" t="str">
            <v>AJUDANTE DE ELETRICISTA</v>
          </cell>
          <cell r="C2997" t="str">
            <v xml:space="preserve">H </v>
          </cell>
          <cell r="D2997">
            <v>2</v>
          </cell>
          <cell r="E2997">
            <v>5.7</v>
          </cell>
          <cell r="F2997">
            <v>11.4</v>
          </cell>
        </row>
        <row r="2998">
          <cell r="A2998" t="str">
            <v>CT612</v>
          </cell>
          <cell r="B2998" t="str">
            <v>POUPALUZ INDUSTRIAL MODELO TRIFÁSICO 400</v>
          </cell>
          <cell r="C2998" t="str">
            <v xml:space="preserve">UN </v>
          </cell>
          <cell r="D2998">
            <v>1</v>
          </cell>
          <cell r="E2998">
            <v>1220</v>
          </cell>
          <cell r="F2998">
            <v>1220</v>
          </cell>
        </row>
        <row r="2999">
          <cell r="A2999" t="str">
            <v xml:space="preserve">74130/001A </v>
          </cell>
          <cell r="B2999" t="str">
            <v>DISJUNTOR MONOPOLAR, 16A, CURVA C, TIPO N, REF. 5SX1 116-7, SIEMENS OU EQUIVALENTE</v>
          </cell>
          <cell r="C2999" t="str">
            <v xml:space="preserve">UN </v>
          </cell>
          <cell r="D2999">
            <v>102</v>
          </cell>
          <cell r="E2999">
            <v>7.78</v>
          </cell>
          <cell r="F2999">
            <v>793.78</v>
          </cell>
        </row>
        <row r="3000">
          <cell r="A3000">
            <v>2369</v>
          </cell>
          <cell r="B3000" t="str">
            <v>DISJUNTOR TERMOMAGNETICO MONOPOLAR 15A</v>
          </cell>
          <cell r="C3000" t="str">
            <v xml:space="preserve">UN </v>
          </cell>
          <cell r="D3000">
            <v>102</v>
          </cell>
          <cell r="E3000">
            <v>6.75</v>
          </cell>
          <cell r="F3000">
            <v>688.5</v>
          </cell>
        </row>
        <row r="3001">
          <cell r="A3001">
            <v>2436</v>
          </cell>
          <cell r="B3001" t="str">
            <v>ELETRICISTA OU OFICIAL ELETRICISTA</v>
          </cell>
          <cell r="C3001" t="str">
            <v xml:space="preserve">H </v>
          </cell>
          <cell r="D3001">
            <v>13.26</v>
          </cell>
          <cell r="E3001">
            <v>7.94</v>
          </cell>
          <cell r="F3001">
            <v>105.28</v>
          </cell>
        </row>
        <row r="3002">
          <cell r="A3002" t="str">
            <v xml:space="preserve">74130/001B </v>
          </cell>
          <cell r="B3002" t="str">
            <v>DISJUNTOR MONOPOLAR, 25A, CURVA C, TIPO N, REF. 5SX1 225-7, SIEMENS OU EQUIVALENTE</v>
          </cell>
          <cell r="C3002" t="str">
            <v xml:space="preserve">UN </v>
          </cell>
          <cell r="D3002">
            <v>10</v>
          </cell>
          <cell r="E3002">
            <v>11.92</v>
          </cell>
          <cell r="F3002">
            <v>119.22</v>
          </cell>
        </row>
        <row r="3003">
          <cell r="A3003">
            <v>14544</v>
          </cell>
          <cell r="B3003" t="str">
            <v>DISJUNTOR MONOFASICO 25A, 2KA (220V)</v>
          </cell>
          <cell r="C3003" t="str">
            <v xml:space="preserve">UN </v>
          </cell>
          <cell r="D3003">
            <v>10</v>
          </cell>
          <cell r="E3003">
            <v>10.89</v>
          </cell>
          <cell r="F3003">
            <v>108.9</v>
          </cell>
        </row>
        <row r="3004">
          <cell r="A3004">
            <v>2436</v>
          </cell>
          <cell r="B3004" t="str">
            <v>ELETRICISTA OU OFICIAL ELETRICISTA</v>
          </cell>
          <cell r="C3004" t="str">
            <v xml:space="preserve">H </v>
          </cell>
          <cell r="D3004">
            <v>1.3</v>
          </cell>
          <cell r="E3004">
            <v>7.94</v>
          </cell>
          <cell r="F3004">
            <v>10.32</v>
          </cell>
        </row>
        <row r="3005">
          <cell r="A3005" t="str">
            <v xml:space="preserve">74130/002C </v>
          </cell>
          <cell r="B3005" t="str">
            <v>DISJUNTOR MONOPOLAR, 32A, CURVA B, TIPO N, REF. 5SX1 232-7, SIEMENS OU EQUIVALENTE</v>
          </cell>
          <cell r="C3005" t="str">
            <v xml:space="preserve">UN </v>
          </cell>
          <cell r="D3005">
            <v>10</v>
          </cell>
          <cell r="E3005">
            <v>17.260000000000002</v>
          </cell>
          <cell r="F3005">
            <v>172.62</v>
          </cell>
        </row>
        <row r="3006">
          <cell r="A3006">
            <v>20012</v>
          </cell>
          <cell r="B3006" t="str">
            <v>DISJUNTOR MONOFASICO 35A, 2KA (220V)</v>
          </cell>
          <cell r="C3006" t="str">
            <v xml:space="preserve">UN </v>
          </cell>
          <cell r="D3006">
            <v>10</v>
          </cell>
          <cell r="E3006">
            <v>16.23</v>
          </cell>
          <cell r="F3006">
            <v>162.30000000000001</v>
          </cell>
        </row>
        <row r="3007">
          <cell r="A3007">
            <v>2436</v>
          </cell>
          <cell r="B3007" t="str">
            <v>ELETRICISTA OU OFICIAL ELETRICISTA</v>
          </cell>
          <cell r="C3007" t="str">
            <v xml:space="preserve">H </v>
          </cell>
          <cell r="D3007">
            <v>1.3</v>
          </cell>
          <cell r="E3007">
            <v>7.94</v>
          </cell>
          <cell r="F3007">
            <v>10.32</v>
          </cell>
        </row>
        <row r="3008">
          <cell r="A3008" t="str">
            <v xml:space="preserve">74130/004B </v>
          </cell>
          <cell r="B3008" t="str">
            <v>DISJUNTOR TRIPOLAR, 32A, CURVA C, REF. 5SX2 332-7, SIEMENS</v>
          </cell>
          <cell r="C3008" t="str">
            <v xml:space="preserve">UN </v>
          </cell>
          <cell r="D3008">
            <v>1</v>
          </cell>
          <cell r="E3008">
            <v>50.34</v>
          </cell>
          <cell r="F3008">
            <v>50.34</v>
          </cell>
        </row>
        <row r="3009">
          <cell r="A3009">
            <v>2384</v>
          </cell>
          <cell r="B3009" t="str">
            <v>DISJUNTOR TERMOMAGNETICO TRIPOLAR 30A</v>
          </cell>
          <cell r="C3009" t="str">
            <v xml:space="preserve">UN </v>
          </cell>
          <cell r="D3009">
            <v>1</v>
          </cell>
          <cell r="E3009">
            <v>44.88</v>
          </cell>
          <cell r="F3009">
            <v>44.88</v>
          </cell>
        </row>
        <row r="3010">
          <cell r="A3010">
            <v>2436</v>
          </cell>
          <cell r="B3010" t="str">
            <v>ELETRICISTA OU OFICIAL ELETRICISTA</v>
          </cell>
          <cell r="C3010" t="str">
            <v xml:space="preserve">H </v>
          </cell>
          <cell r="D3010">
            <v>0.4</v>
          </cell>
          <cell r="E3010">
            <v>7.94</v>
          </cell>
          <cell r="F3010">
            <v>3.18</v>
          </cell>
        </row>
        <row r="3011">
          <cell r="A3011">
            <v>6113</v>
          </cell>
          <cell r="B3011" t="str">
            <v>AJUDANTE DE ELETRICISTA</v>
          </cell>
          <cell r="C3011" t="str">
            <v xml:space="preserve">H </v>
          </cell>
          <cell r="D3011">
            <v>0.4</v>
          </cell>
          <cell r="E3011">
            <v>5.7</v>
          </cell>
          <cell r="F3011">
            <v>2.2799999999999998</v>
          </cell>
        </row>
        <row r="3012">
          <cell r="A3012" t="str">
            <v xml:space="preserve">74130/004C </v>
          </cell>
          <cell r="B3012" t="str">
            <v>DISJUNTOR TRIPOLAR, 50A, CURVA C, REF. 5SX2 350-7, SIEMENS</v>
          </cell>
          <cell r="C3012" t="str">
            <v xml:space="preserve">UN </v>
          </cell>
          <cell r="D3012">
            <v>2</v>
          </cell>
          <cell r="E3012">
            <v>49.99</v>
          </cell>
          <cell r="F3012">
            <v>99.97</v>
          </cell>
        </row>
        <row r="3013">
          <cell r="A3013">
            <v>2392</v>
          </cell>
          <cell r="B3013" t="str">
            <v>DISJUNTOR TERMOMAGNETICO TRIPOLAR 50A</v>
          </cell>
          <cell r="C3013" t="str">
            <v xml:space="preserve">UN </v>
          </cell>
          <cell r="D3013">
            <v>2</v>
          </cell>
          <cell r="E3013">
            <v>44.53</v>
          </cell>
          <cell r="F3013">
            <v>89.06</v>
          </cell>
        </row>
        <row r="3014">
          <cell r="A3014">
            <v>2436</v>
          </cell>
          <cell r="B3014" t="str">
            <v>ELETRICISTA OU OFICIAL ELETRICISTA</v>
          </cell>
          <cell r="C3014" t="str">
            <v xml:space="preserve">H </v>
          </cell>
          <cell r="D3014">
            <v>0.8</v>
          </cell>
          <cell r="E3014">
            <v>7.94</v>
          </cell>
          <cell r="F3014">
            <v>6.35</v>
          </cell>
        </row>
        <row r="3015">
          <cell r="A3015">
            <v>6113</v>
          </cell>
          <cell r="B3015" t="str">
            <v>AJUDANTE DE ELETRICISTA</v>
          </cell>
          <cell r="C3015" t="str">
            <v xml:space="preserve">H </v>
          </cell>
          <cell r="D3015">
            <v>0.8</v>
          </cell>
          <cell r="E3015">
            <v>5.7</v>
          </cell>
          <cell r="F3015">
            <v>4.5599999999999996</v>
          </cell>
        </row>
        <row r="3016">
          <cell r="A3016" t="str">
            <v xml:space="preserve">74130/006A </v>
          </cell>
          <cell r="B3016" t="str">
            <v>DISPOSITIVO DR, BIPOLAR, CORRENTE NOMINAL 25A, TIPO AC, CORRENTE NOMINAL RESIDUAL 30MA, REF. 5SM1 312-0 MB</v>
          </cell>
          <cell r="C3016" t="str">
            <v xml:space="preserve">UN </v>
          </cell>
          <cell r="D3016">
            <v>7</v>
          </cell>
          <cell r="E3016">
            <v>102.46</v>
          </cell>
          <cell r="F3016">
            <v>717.19</v>
          </cell>
        </row>
        <row r="3017">
          <cell r="A3017">
            <v>2436</v>
          </cell>
          <cell r="B3017" t="str">
            <v>ELETRICISTA OU OFICIAL ELETRICISTA</v>
          </cell>
          <cell r="C3017" t="str">
            <v xml:space="preserve">H </v>
          </cell>
          <cell r="D3017">
            <v>2.8</v>
          </cell>
          <cell r="E3017">
            <v>7.94</v>
          </cell>
          <cell r="F3017">
            <v>22.23</v>
          </cell>
        </row>
        <row r="3018">
          <cell r="A3018">
            <v>6111</v>
          </cell>
          <cell r="B3018" t="str">
            <v>SERVENTE OU OPERARIO NAO QUALIFICADO</v>
          </cell>
          <cell r="C3018" t="str">
            <v xml:space="preserve">H </v>
          </cell>
          <cell r="D3018">
            <v>2.8</v>
          </cell>
          <cell r="E3018">
            <v>5.2</v>
          </cell>
          <cell r="F3018">
            <v>14.56</v>
          </cell>
        </row>
        <row r="3019">
          <cell r="A3019" t="str">
            <v>CT081</v>
          </cell>
          <cell r="B3019" t="str">
            <v>DISPOSITIVO DR, BIPOLAR, CORRENTE NOMINAL 25A, TIPO AC, CORRENTE NOMINAL RESIDUAL 30MA, REF. 5SM1 312-0 MB</v>
          </cell>
          <cell r="C3019" t="str">
            <v xml:space="preserve">UN </v>
          </cell>
          <cell r="D3019">
            <v>7</v>
          </cell>
          <cell r="E3019">
            <v>97.2</v>
          </cell>
          <cell r="F3019">
            <v>680.4</v>
          </cell>
        </row>
        <row r="3020">
          <cell r="A3020" t="str">
            <v xml:space="preserve">74130/006C </v>
          </cell>
          <cell r="B3020" t="str">
            <v>DISPOSITIVO SUPRESSOR DE SURTO, REF.CLAMPER VCL 275V 12,5/60KA SLIM OU EQUIVALENTE, TECNOLOGIA MOV, CLASSE I,II, MÁXIMA TENSÃO DE OPERAÇÃO 275V, ISOLAÇÃO 1,5KV, CORRENTE MÁXIMA DE DESCARGA 60KA(8/20), SUPORTABILIDADE À CORRENTE DE CURTO-CIRCUITO 5KA.</v>
          </cell>
          <cell r="C3020" t="str">
            <v xml:space="preserve">UN </v>
          </cell>
          <cell r="D3020">
            <v>3</v>
          </cell>
          <cell r="E3020">
            <v>166.51</v>
          </cell>
          <cell r="F3020">
            <v>499.52</v>
          </cell>
        </row>
        <row r="3021">
          <cell r="A3021">
            <v>2436</v>
          </cell>
          <cell r="B3021" t="str">
            <v>ELETRICISTA OU OFICIAL ELETRICISTA</v>
          </cell>
          <cell r="C3021" t="str">
            <v xml:space="preserve">H </v>
          </cell>
          <cell r="D3021">
            <v>1.2</v>
          </cell>
          <cell r="E3021">
            <v>7.94</v>
          </cell>
          <cell r="F3021">
            <v>9.5299999999999994</v>
          </cell>
        </row>
        <row r="3022">
          <cell r="A3022">
            <v>6113</v>
          </cell>
          <cell r="B3022" t="str">
            <v>AJUDANTE DE ELETRICISTA</v>
          </cell>
          <cell r="C3022" t="str">
            <v xml:space="preserve">H </v>
          </cell>
          <cell r="D3022">
            <v>1.2</v>
          </cell>
          <cell r="E3022">
            <v>5.7</v>
          </cell>
          <cell r="F3022">
            <v>6.84</v>
          </cell>
        </row>
        <row r="3023">
          <cell r="A3023" t="str">
            <v>CT083</v>
          </cell>
          <cell r="B3023" t="str">
            <v>DISPOSITIVO SUPRESSOR DE SURTO, REF.CLAMPER VCL 275V 12,5/60KA SLIM OU EQUIVALENTE, TECNOLOGIA MOV, CLASSE I,II, MÁXIMA TENSÃO DE OPERAÇÃO 275V, ISOLAÇÃO 1,5KV, CORRENTE MÁXIMA DE DESCARGA 60KA(8/20), SUPORTABILIDADE À CORRENTE DE CURTO-CIRCUITO 5KA.</v>
          </cell>
          <cell r="C3023" t="str">
            <v xml:space="preserve">UN </v>
          </cell>
          <cell r="D3023">
            <v>3</v>
          </cell>
          <cell r="E3023">
            <v>161.05000000000001</v>
          </cell>
          <cell r="F3023">
            <v>483.15</v>
          </cell>
        </row>
        <row r="3024">
          <cell r="A3024" t="str">
            <v xml:space="preserve">74131/004A </v>
          </cell>
          <cell r="B3024" t="str">
            <v>QUADRO DE DISTRIBUIÇÃO COM BARRAMENTO + GERAL, PARA DISJUNTORES DIN, PADRÃO EMBUTIR, CAPACIDADE DO BARRAMENTO 150A, PARA 16 DISJUNTORES, COMPLETO, REF. CEMAR LEGRAND QDETG-U 904021</v>
          </cell>
          <cell r="C3024" t="str">
            <v xml:space="preserve">UN </v>
          </cell>
          <cell r="D3024">
            <v>3</v>
          </cell>
          <cell r="E3024">
            <v>228.22</v>
          </cell>
          <cell r="F3024">
            <v>684.66</v>
          </cell>
        </row>
        <row r="3025">
          <cell r="A3025">
            <v>13395</v>
          </cell>
          <cell r="B3025" t="str">
            <v>QUADRO DE DISTRIBUICAO DE EMBUTIR C/ BARRAMENTO TRIFASICO P/ 18 DISJUNTORES UNIPOLARES EM CHAPA DE ACO GALV</v>
          </cell>
          <cell r="C3025" t="str">
            <v xml:space="preserve">UN </v>
          </cell>
          <cell r="D3025">
            <v>3</v>
          </cell>
          <cell r="E3025">
            <v>188.8</v>
          </cell>
          <cell r="F3025">
            <v>566.4</v>
          </cell>
        </row>
        <row r="3026">
          <cell r="A3026">
            <v>2436</v>
          </cell>
          <cell r="B3026" t="str">
            <v>ELETRICISTA OU OFICIAL ELETRICISTA</v>
          </cell>
          <cell r="C3026" t="str">
            <v xml:space="preserve">H </v>
          </cell>
          <cell r="D3026">
            <v>9</v>
          </cell>
          <cell r="E3026">
            <v>7.94</v>
          </cell>
          <cell r="F3026">
            <v>71.459999999999994</v>
          </cell>
        </row>
        <row r="3027">
          <cell r="A3027">
            <v>6111</v>
          </cell>
          <cell r="B3027" t="str">
            <v>SERVENTE OU OPERARIO NAO QUALIFICADO</v>
          </cell>
          <cell r="C3027" t="str">
            <v xml:space="preserve">H </v>
          </cell>
          <cell r="D3027">
            <v>9</v>
          </cell>
          <cell r="E3027">
            <v>5.2</v>
          </cell>
          <cell r="F3027">
            <v>46.8</v>
          </cell>
        </row>
        <row r="3028">
          <cell r="A3028" t="str">
            <v xml:space="preserve">74131/007Z </v>
          </cell>
          <cell r="B3028" t="str">
            <v>QUADRO DE DISTRIBUICAO COM BARRAMENTO + GERAL, PARA DISJUNTORES DIN, PADRAO EMBUTIR, CAPACIDADE DO BARRAMENTO 150A, PARA 34 DISJUNTORES, COMPLETO, REF. CEMAR LEGRAND QDETG-U 904022</v>
          </cell>
          <cell r="C3028" t="str">
            <v xml:space="preserve">UN </v>
          </cell>
          <cell r="D3028">
            <v>1</v>
          </cell>
          <cell r="E3028">
            <v>489.97</v>
          </cell>
          <cell r="F3028">
            <v>489.97</v>
          </cell>
        </row>
        <row r="3029">
          <cell r="A3029">
            <v>12042</v>
          </cell>
          <cell r="B3029" t="str">
            <v>QUADRO DE DISTRIBUICAO DE EMBUTIR C/ BARRAMENTO TRIFASICO P/ 40 DISJUNTORES UNIPOLARES EM CHAPA DE ACO GALV COM CHAVE GERAL TRIFASICA</v>
          </cell>
          <cell r="C3029" t="str">
            <v xml:space="preserve">UN </v>
          </cell>
          <cell r="D3029">
            <v>1</v>
          </cell>
          <cell r="E3029">
            <v>411.13</v>
          </cell>
          <cell r="F3029">
            <v>411.13</v>
          </cell>
        </row>
        <row r="3030">
          <cell r="A3030">
            <v>2436</v>
          </cell>
          <cell r="B3030" t="str">
            <v>ELETRICISTA OU OFICIAL ELETRICISTA</v>
          </cell>
          <cell r="C3030" t="str">
            <v xml:space="preserve">H </v>
          </cell>
          <cell r="D3030">
            <v>6</v>
          </cell>
          <cell r="E3030">
            <v>7.94</v>
          </cell>
          <cell r="F3030">
            <v>47.64</v>
          </cell>
        </row>
        <row r="3031">
          <cell r="A3031">
            <v>6111</v>
          </cell>
          <cell r="B3031" t="str">
            <v>SERVENTE OU OPERARIO NAO QUALIFICADO</v>
          </cell>
          <cell r="C3031" t="str">
            <v xml:space="preserve">H </v>
          </cell>
          <cell r="D3031">
            <v>6</v>
          </cell>
          <cell r="E3031">
            <v>5.2</v>
          </cell>
          <cell r="F3031">
            <v>31.2</v>
          </cell>
        </row>
        <row r="3032">
          <cell r="A3032" t="str">
            <v xml:space="preserve">74131/008AV </v>
          </cell>
          <cell r="B3032" t="str">
            <v>QUADRO DE DISTRIBUIÇÃO COM BARRAMENTO + GERAL, PARA DISJUNTORES DIN, PADRÃO EMBUTIR, CAPACIDADE DO BARRAMENTO 225A, PARA 44 DISJUNTORES, COMPLETO, REF. CEMAR LEGRANDDIN/UL - QDETG-U 904025</v>
          </cell>
          <cell r="C3032" t="str">
            <v xml:space="preserve">UN </v>
          </cell>
          <cell r="D3032">
            <v>1</v>
          </cell>
          <cell r="E3032">
            <v>613.99</v>
          </cell>
          <cell r="F3032">
            <v>613.99</v>
          </cell>
        </row>
        <row r="3033">
          <cell r="A3033">
            <v>12043</v>
          </cell>
          <cell r="B3033" t="str">
            <v>QUADRO DE DISTRIBUICAO DE EMBUTIR C/ BARRAMENTO TRIFASICO P/ 50 DISJUNTORES UNIPOLARES EM CHAPA DE ACO GALV</v>
          </cell>
          <cell r="C3033" t="str">
            <v xml:space="preserve">UN </v>
          </cell>
          <cell r="D3033">
            <v>1</v>
          </cell>
          <cell r="E3033">
            <v>574.57000000000005</v>
          </cell>
          <cell r="F3033">
            <v>574.57000000000005</v>
          </cell>
        </row>
        <row r="3034">
          <cell r="A3034">
            <v>2436</v>
          </cell>
          <cell r="B3034" t="str">
            <v>ELETRICISTA OU OFICIAL ELETRICISTA</v>
          </cell>
          <cell r="C3034" t="str">
            <v xml:space="preserve">H </v>
          </cell>
          <cell r="D3034">
            <v>3</v>
          </cell>
          <cell r="E3034">
            <v>7.94</v>
          </cell>
          <cell r="F3034">
            <v>23.82</v>
          </cell>
        </row>
        <row r="3035">
          <cell r="A3035">
            <v>6111</v>
          </cell>
          <cell r="B3035" t="str">
            <v>SERVENTE OU OPERARIO NAO QUALIFICADO</v>
          </cell>
          <cell r="C3035" t="str">
            <v xml:space="preserve">H </v>
          </cell>
          <cell r="D3035">
            <v>3</v>
          </cell>
          <cell r="E3035">
            <v>5.2</v>
          </cell>
          <cell r="F3035">
            <v>15.6</v>
          </cell>
        </row>
        <row r="3036">
          <cell r="A3036" t="str">
            <v xml:space="preserve">74131/008AZ </v>
          </cell>
          <cell r="B3036" t="str">
            <v>QUADRO DE DISTRIBUIÇÃO COM BARRAMENTO + GERAL, PARA DISJUNTORES DIN, PADRÃO EMBUTIR, CAPACIDADE DO BARRAMENTO 250A, PARA 70 DISJUNTORES, COMPLETO, REF. CEMAR LEGRAND DIN/UL - QDETG-U 904025</v>
          </cell>
          <cell r="C3036" t="str">
            <v xml:space="preserve">UN </v>
          </cell>
          <cell r="D3036">
            <v>1</v>
          </cell>
          <cell r="E3036">
            <v>805.42</v>
          </cell>
          <cell r="F3036">
            <v>805.42</v>
          </cell>
        </row>
        <row r="3037">
          <cell r="A3037" t="str">
            <v>12045Z</v>
          </cell>
          <cell r="B3037" t="str">
            <v>QUADRO DE DISTRIBUIÇÃO COM BARRAMENTO + GERAL, PARA DISJUNTORES DIN, PADRÃO EMBUTIR, CAPACIDADE DO BARRAMENTO 250A, PARA 70 DISJUNTORES, COMPLETO, REF. CEMAR LEGRAND DIN/UL - QDETG-U 904025</v>
          </cell>
          <cell r="C3037" t="str">
            <v xml:space="preserve">UN </v>
          </cell>
          <cell r="D3037">
            <v>1</v>
          </cell>
          <cell r="E3037">
            <v>766</v>
          </cell>
          <cell r="F3037">
            <v>766</v>
          </cell>
        </row>
        <row r="3038">
          <cell r="A3038">
            <v>2436</v>
          </cell>
          <cell r="B3038" t="str">
            <v>ELETRICISTA OU OFICIAL ELETRICISTA</v>
          </cell>
          <cell r="C3038" t="str">
            <v xml:space="preserve">H </v>
          </cell>
          <cell r="D3038">
            <v>3</v>
          </cell>
          <cell r="E3038">
            <v>7.94</v>
          </cell>
          <cell r="F3038">
            <v>23.82</v>
          </cell>
        </row>
        <row r="3039">
          <cell r="A3039">
            <v>6111</v>
          </cell>
          <cell r="B3039" t="str">
            <v>SERVENTE OU OPERARIO NAO QUALIFICADO</v>
          </cell>
          <cell r="C3039" t="str">
            <v xml:space="preserve">H </v>
          </cell>
          <cell r="D3039">
            <v>3</v>
          </cell>
          <cell r="E3039">
            <v>5.2</v>
          </cell>
          <cell r="F3039">
            <v>15.6</v>
          </cell>
        </row>
        <row r="3040">
          <cell r="A3040" t="str">
            <v xml:space="preserve">T1.016 </v>
          </cell>
          <cell r="B3040" t="str">
            <v>TELEFONE E DADOS</v>
          </cell>
        </row>
        <row r="3041">
          <cell r="A3041" t="str">
            <v xml:space="preserve">T1.016.001 </v>
          </cell>
          <cell r="B3041" t="str">
            <v>ELETRODUTOS E ACESSÓRIOS</v>
          </cell>
        </row>
        <row r="3042">
          <cell r="A3042">
            <v>55865</v>
          </cell>
          <cell r="B3042" t="str">
            <v>ELETRODUTO DE PVC RIGIDO ROSCAVEL 40MM (1 1/2"), FORNECIMENTO E INSTAL ACAO</v>
          </cell>
          <cell r="C3042" t="str">
            <v xml:space="preserve">M </v>
          </cell>
          <cell r="D3042">
            <v>30</v>
          </cell>
          <cell r="E3042">
            <v>14.36</v>
          </cell>
          <cell r="F3042">
            <v>430.89</v>
          </cell>
        </row>
        <row r="3043">
          <cell r="A3043">
            <v>2436</v>
          </cell>
          <cell r="B3043" t="str">
            <v>ELETRICISTA OU OFICIAL ELETRICISTA</v>
          </cell>
          <cell r="C3043" t="str">
            <v xml:space="preserve">H </v>
          </cell>
          <cell r="D3043">
            <v>18</v>
          </cell>
          <cell r="E3043">
            <v>7.94</v>
          </cell>
          <cell r="F3043">
            <v>142.91999999999999</v>
          </cell>
        </row>
        <row r="3044">
          <cell r="A3044">
            <v>2680</v>
          </cell>
          <cell r="B3044" t="str">
            <v>ELETRODUTO PVC ROSCA S/LUVA 40MM - 1 1/2"</v>
          </cell>
          <cell r="C3044" t="str">
            <v xml:space="preserve">M </v>
          </cell>
          <cell r="D3044">
            <v>33</v>
          </cell>
          <cell r="E3044">
            <v>5.89</v>
          </cell>
          <cell r="F3044">
            <v>194.37</v>
          </cell>
        </row>
        <row r="3045">
          <cell r="A3045">
            <v>6115</v>
          </cell>
          <cell r="B3045" t="str">
            <v>AJUDANTE</v>
          </cell>
          <cell r="C3045" t="str">
            <v xml:space="preserve">H </v>
          </cell>
          <cell r="D3045">
            <v>18</v>
          </cell>
          <cell r="E3045">
            <v>5.2</v>
          </cell>
          <cell r="F3045">
            <v>93.6</v>
          </cell>
        </row>
        <row r="3046">
          <cell r="A3046">
            <v>55866</v>
          </cell>
          <cell r="B3046" t="str">
            <v>ELETRODUTO DE PVC RIGIDO ROSCAVEL 50MM (2"), FORNECIMENTO E INSTALACAO</v>
          </cell>
          <cell r="C3046" t="str">
            <v xml:space="preserve">M </v>
          </cell>
          <cell r="D3046">
            <v>90</v>
          </cell>
          <cell r="E3046">
            <v>17.54</v>
          </cell>
          <cell r="F3046">
            <v>1578.24</v>
          </cell>
        </row>
        <row r="3047">
          <cell r="A3047">
            <v>2436</v>
          </cell>
          <cell r="B3047" t="str">
            <v>ELETRICISTA OU OFICIAL ELETRICISTA</v>
          </cell>
          <cell r="C3047" t="str">
            <v xml:space="preserve">H </v>
          </cell>
          <cell r="D3047">
            <v>63</v>
          </cell>
          <cell r="E3047">
            <v>7.94</v>
          </cell>
          <cell r="F3047">
            <v>500.22</v>
          </cell>
        </row>
        <row r="3048">
          <cell r="A3048">
            <v>2681</v>
          </cell>
          <cell r="B3048" t="str">
            <v>ELETRODUTO PVC ROSCA S/LUVA 50MM - 2"</v>
          </cell>
          <cell r="C3048" t="str">
            <v xml:space="preserve">M </v>
          </cell>
          <cell r="D3048">
            <v>99</v>
          </cell>
          <cell r="E3048">
            <v>7.58</v>
          </cell>
          <cell r="F3048">
            <v>750.42</v>
          </cell>
        </row>
        <row r="3049">
          <cell r="A3049">
            <v>6115</v>
          </cell>
          <cell r="B3049" t="str">
            <v>AJUDANTE</v>
          </cell>
          <cell r="C3049" t="str">
            <v xml:space="preserve">H </v>
          </cell>
          <cell r="D3049">
            <v>63</v>
          </cell>
          <cell r="E3049">
            <v>5.2</v>
          </cell>
          <cell r="F3049">
            <v>327.60000000000002</v>
          </cell>
        </row>
        <row r="3050">
          <cell r="A3050" t="str">
            <v xml:space="preserve">55866B </v>
          </cell>
          <cell r="B3050" t="str">
            <v>CURVA 90° PARA ELETRODUTO DE PVC RIGIDO, 3/4"</v>
          </cell>
          <cell r="C3050" t="str">
            <v xml:space="preserve">UN </v>
          </cell>
          <cell r="D3050">
            <v>20</v>
          </cell>
          <cell r="E3050">
            <v>3.25</v>
          </cell>
          <cell r="F3050">
            <v>65.08</v>
          </cell>
        </row>
        <row r="3051">
          <cell r="A3051">
            <v>1879</v>
          </cell>
          <cell r="B3051" t="str">
            <v>CURVA PVC 90G P/ ELETRODUTO ROSCAVEL 3/4"</v>
          </cell>
          <cell r="C3051" t="str">
            <v xml:space="preserve">UN </v>
          </cell>
          <cell r="D3051">
            <v>20</v>
          </cell>
          <cell r="E3051">
            <v>1.89</v>
          </cell>
          <cell r="F3051">
            <v>37.799999999999997</v>
          </cell>
        </row>
        <row r="3052">
          <cell r="A3052">
            <v>2436</v>
          </cell>
          <cell r="B3052" t="str">
            <v>ELETRICISTA OU OFICIAL ELETRICISTA</v>
          </cell>
          <cell r="C3052" t="str">
            <v xml:space="preserve">H </v>
          </cell>
          <cell r="D3052">
            <v>2</v>
          </cell>
          <cell r="E3052">
            <v>7.94</v>
          </cell>
          <cell r="F3052">
            <v>15.88</v>
          </cell>
        </row>
        <row r="3053">
          <cell r="A3053">
            <v>6113</v>
          </cell>
          <cell r="B3053" t="str">
            <v>AJUDANTE DE ELETRICISTA</v>
          </cell>
          <cell r="C3053" t="str">
            <v xml:space="preserve">H </v>
          </cell>
          <cell r="D3053">
            <v>2</v>
          </cell>
          <cell r="E3053">
            <v>5.7</v>
          </cell>
          <cell r="F3053">
            <v>11.4</v>
          </cell>
        </row>
        <row r="3054">
          <cell r="A3054" t="str">
            <v xml:space="preserve">55866C </v>
          </cell>
          <cell r="B3054" t="str">
            <v>CURVA 90° PARA ELETRODUTO DE PVC RIGIDO, 1"</v>
          </cell>
          <cell r="C3054" t="str">
            <v xml:space="preserve">UN </v>
          </cell>
          <cell r="D3054">
            <v>15</v>
          </cell>
          <cell r="E3054">
            <v>4.68</v>
          </cell>
          <cell r="F3054">
            <v>70.25</v>
          </cell>
        </row>
        <row r="3055">
          <cell r="A3055">
            <v>1884</v>
          </cell>
          <cell r="B3055" t="str">
            <v>CURVA PVC 90G P/ ELETRODUTO ROSCAVEL 1"</v>
          </cell>
          <cell r="C3055" t="str">
            <v xml:space="preserve">UN </v>
          </cell>
          <cell r="D3055">
            <v>15</v>
          </cell>
          <cell r="E3055">
            <v>2.91</v>
          </cell>
          <cell r="F3055">
            <v>43.65</v>
          </cell>
        </row>
        <row r="3056">
          <cell r="A3056">
            <v>2436</v>
          </cell>
          <cell r="B3056" t="str">
            <v>ELETRICISTA OU OFICIAL ELETRICISTA</v>
          </cell>
          <cell r="C3056" t="str">
            <v xml:space="preserve">H </v>
          </cell>
          <cell r="D3056">
            <v>1.95</v>
          </cell>
          <cell r="E3056">
            <v>7.94</v>
          </cell>
          <cell r="F3056">
            <v>15.48</v>
          </cell>
        </row>
        <row r="3057">
          <cell r="A3057">
            <v>6113</v>
          </cell>
          <cell r="B3057" t="str">
            <v>AJUDANTE DE ELETRICISTA</v>
          </cell>
          <cell r="C3057" t="str">
            <v xml:space="preserve">H </v>
          </cell>
          <cell r="D3057">
            <v>1.95</v>
          </cell>
          <cell r="E3057">
            <v>5.7</v>
          </cell>
          <cell r="F3057">
            <v>11.12</v>
          </cell>
        </row>
        <row r="3058">
          <cell r="A3058" t="str">
            <v xml:space="preserve">55866DD </v>
          </cell>
          <cell r="B3058" t="str">
            <v>CURVA 90° PARA ELETRODUTO DE ACO GALVANIZADO, 2"</v>
          </cell>
          <cell r="C3058" t="str">
            <v xml:space="preserve">UN </v>
          </cell>
          <cell r="D3058">
            <v>6</v>
          </cell>
          <cell r="E3058">
            <v>10.85</v>
          </cell>
          <cell r="F3058">
            <v>65.11</v>
          </cell>
        </row>
        <row r="3059">
          <cell r="A3059">
            <v>1876</v>
          </cell>
          <cell r="B3059" t="str">
            <v>CURVA PVC 90G P/ ELETRODUTO ROSCAVEL 2"</v>
          </cell>
          <cell r="C3059" t="str">
            <v xml:space="preserve">UN </v>
          </cell>
          <cell r="D3059">
            <v>6</v>
          </cell>
          <cell r="E3059">
            <v>6.76</v>
          </cell>
          <cell r="F3059">
            <v>40.56</v>
          </cell>
        </row>
        <row r="3060">
          <cell r="A3060">
            <v>2436</v>
          </cell>
          <cell r="B3060" t="str">
            <v>ELETRICISTA OU OFICIAL ELETRICISTA</v>
          </cell>
          <cell r="C3060" t="str">
            <v xml:space="preserve">H </v>
          </cell>
          <cell r="D3060">
            <v>1.8</v>
          </cell>
          <cell r="E3060">
            <v>7.94</v>
          </cell>
          <cell r="F3060">
            <v>14.29</v>
          </cell>
        </row>
        <row r="3061">
          <cell r="A3061">
            <v>6113</v>
          </cell>
          <cell r="B3061" t="str">
            <v>AJUDANTE DE ELETRICISTA</v>
          </cell>
          <cell r="C3061" t="str">
            <v xml:space="preserve">H </v>
          </cell>
          <cell r="D3061">
            <v>1.8</v>
          </cell>
          <cell r="E3061">
            <v>5.7</v>
          </cell>
          <cell r="F3061">
            <v>10.26</v>
          </cell>
        </row>
        <row r="3062">
          <cell r="A3062" t="str">
            <v xml:space="preserve">55866F </v>
          </cell>
          <cell r="B3062" t="str">
            <v>CURVA 90° PARA ELETRODUTO DE PVC RIGIDO, 1 1/2"</v>
          </cell>
          <cell r="C3062" t="str">
            <v xml:space="preserve">UN </v>
          </cell>
          <cell r="D3062">
            <v>8</v>
          </cell>
          <cell r="E3062">
            <v>9.8000000000000007</v>
          </cell>
          <cell r="F3062">
            <v>78.41</v>
          </cell>
        </row>
        <row r="3063">
          <cell r="A3063">
            <v>1875</v>
          </cell>
          <cell r="B3063" t="str">
            <v>CURVA PVC 90G P/ ELETRODUTO ROSCAVEL 1 1/2"</v>
          </cell>
          <cell r="C3063" t="str">
            <v xml:space="preserve">UN </v>
          </cell>
          <cell r="D3063">
            <v>8</v>
          </cell>
          <cell r="E3063">
            <v>4.51</v>
          </cell>
          <cell r="F3063">
            <v>36.08</v>
          </cell>
        </row>
        <row r="3064">
          <cell r="A3064">
            <v>2436</v>
          </cell>
          <cell r="B3064" t="str">
            <v>ELETRICISTA OU OFICIAL ELETRICISTA</v>
          </cell>
          <cell r="C3064" t="str">
            <v xml:space="preserve">H </v>
          </cell>
          <cell r="D3064">
            <v>2</v>
          </cell>
          <cell r="E3064">
            <v>7.94</v>
          </cell>
          <cell r="F3064">
            <v>15.88</v>
          </cell>
        </row>
        <row r="3065">
          <cell r="A3065">
            <v>6113</v>
          </cell>
          <cell r="B3065" t="str">
            <v>AJUDANTE DE ELETRICISTA</v>
          </cell>
          <cell r="C3065" t="str">
            <v xml:space="preserve">H </v>
          </cell>
          <cell r="D3065">
            <v>4.6399999999999997</v>
          </cell>
          <cell r="E3065">
            <v>5.7</v>
          </cell>
          <cell r="F3065">
            <v>26.45</v>
          </cell>
        </row>
        <row r="3066">
          <cell r="A3066" t="str">
            <v xml:space="preserve">55866G </v>
          </cell>
          <cell r="B3066" t="str">
            <v>LUVA PARA ELETRODUTO DE PVC RIGIDO, 1"</v>
          </cell>
          <cell r="C3066" t="str">
            <v xml:space="preserve">UN </v>
          </cell>
          <cell r="D3066">
            <v>30</v>
          </cell>
          <cell r="E3066">
            <v>2.06</v>
          </cell>
          <cell r="F3066">
            <v>61.86</v>
          </cell>
        </row>
        <row r="3067">
          <cell r="A3067">
            <v>1892</v>
          </cell>
          <cell r="B3067" t="str">
            <v>LUVA PVC ROSCAVEL P/ ELETRODUTO 1"</v>
          </cell>
          <cell r="C3067" t="str">
            <v xml:space="preserve">UN </v>
          </cell>
          <cell r="D3067">
            <v>30</v>
          </cell>
          <cell r="E3067">
            <v>1.38</v>
          </cell>
          <cell r="F3067">
            <v>41.4</v>
          </cell>
        </row>
        <row r="3068">
          <cell r="A3068">
            <v>2436</v>
          </cell>
          <cell r="B3068" t="str">
            <v>ELETRICISTA OU OFICIAL ELETRICISTA</v>
          </cell>
          <cell r="C3068" t="str">
            <v xml:space="preserve">H </v>
          </cell>
          <cell r="D3068">
            <v>1.5</v>
          </cell>
          <cell r="E3068">
            <v>7.94</v>
          </cell>
          <cell r="F3068">
            <v>11.91</v>
          </cell>
        </row>
        <row r="3069">
          <cell r="A3069">
            <v>6113</v>
          </cell>
          <cell r="B3069" t="str">
            <v>AJUDANTE DE ELETRICISTA</v>
          </cell>
          <cell r="C3069" t="str">
            <v xml:space="preserve">H </v>
          </cell>
          <cell r="D3069">
            <v>1.5</v>
          </cell>
          <cell r="E3069">
            <v>5.7</v>
          </cell>
          <cell r="F3069">
            <v>8.5500000000000007</v>
          </cell>
        </row>
        <row r="3070">
          <cell r="A3070" t="str">
            <v xml:space="preserve">55866J </v>
          </cell>
          <cell r="B3070" t="str">
            <v>LUVA PARA ELETRODUTO DE PVC RIGIDO, 1 1/2"</v>
          </cell>
          <cell r="C3070" t="str">
            <v xml:space="preserve">UN </v>
          </cell>
          <cell r="D3070">
            <v>20</v>
          </cell>
          <cell r="E3070">
            <v>4.1399999999999997</v>
          </cell>
          <cell r="F3070">
            <v>82.75</v>
          </cell>
        </row>
        <row r="3071">
          <cell r="A3071">
            <v>1893</v>
          </cell>
          <cell r="B3071" t="str">
            <v>LUVA PVC ROSCAVEL P/ ELETRODUTO 1.1/2"</v>
          </cell>
          <cell r="C3071" t="str">
            <v xml:space="preserve">UN </v>
          </cell>
          <cell r="D3071">
            <v>20</v>
          </cell>
          <cell r="E3071">
            <v>2.91</v>
          </cell>
          <cell r="F3071">
            <v>58.2</v>
          </cell>
        </row>
        <row r="3072">
          <cell r="A3072">
            <v>2436</v>
          </cell>
          <cell r="B3072" t="str">
            <v>ELETRICISTA OU OFICIAL ELETRICISTA</v>
          </cell>
          <cell r="C3072" t="str">
            <v xml:space="preserve">H </v>
          </cell>
          <cell r="D3072">
            <v>1.8</v>
          </cell>
          <cell r="E3072">
            <v>7.94</v>
          </cell>
          <cell r="F3072">
            <v>14.29</v>
          </cell>
        </row>
        <row r="3073">
          <cell r="A3073">
            <v>6113</v>
          </cell>
          <cell r="B3073" t="str">
            <v>AJUDANTE DE ELETRICISTA</v>
          </cell>
          <cell r="C3073" t="str">
            <v xml:space="preserve">H </v>
          </cell>
          <cell r="D3073">
            <v>1.8</v>
          </cell>
          <cell r="E3073">
            <v>5.7</v>
          </cell>
          <cell r="F3073">
            <v>10.26</v>
          </cell>
        </row>
        <row r="3074">
          <cell r="A3074" t="str">
            <v xml:space="preserve">55866L </v>
          </cell>
          <cell r="B3074" t="str">
            <v>LUVA PARA ELETRODUTO DE PVC RIGIDO, 3/4"</v>
          </cell>
          <cell r="C3074" t="str">
            <v xml:space="preserve">UN </v>
          </cell>
          <cell r="D3074">
            <v>45</v>
          </cell>
          <cell r="E3074">
            <v>1.5</v>
          </cell>
          <cell r="F3074">
            <v>67.459999999999994</v>
          </cell>
        </row>
        <row r="3075">
          <cell r="A3075">
            <v>1891</v>
          </cell>
          <cell r="B3075" t="str">
            <v>LUVA PVC ROSCAVEL P/ ELETRODUTO 3/4"</v>
          </cell>
          <cell r="C3075" t="str">
            <v xml:space="preserve">UN </v>
          </cell>
          <cell r="D3075">
            <v>45</v>
          </cell>
          <cell r="E3075">
            <v>1.0900000000000001</v>
          </cell>
          <cell r="F3075">
            <v>49.05</v>
          </cell>
        </row>
        <row r="3076">
          <cell r="A3076">
            <v>2436</v>
          </cell>
          <cell r="B3076" t="str">
            <v>ELETRICISTA OU OFICIAL ELETRICISTA</v>
          </cell>
          <cell r="C3076" t="str">
            <v xml:space="preserve">H </v>
          </cell>
          <cell r="D3076">
            <v>1.35</v>
          </cell>
          <cell r="E3076">
            <v>7.94</v>
          </cell>
          <cell r="F3076">
            <v>10.72</v>
          </cell>
        </row>
        <row r="3077">
          <cell r="A3077">
            <v>6113</v>
          </cell>
          <cell r="B3077" t="str">
            <v>AJUDANTE DE ELETRICISTA</v>
          </cell>
          <cell r="C3077" t="str">
            <v xml:space="preserve">H </v>
          </cell>
          <cell r="D3077">
            <v>1.35</v>
          </cell>
          <cell r="E3077">
            <v>5.7</v>
          </cell>
          <cell r="F3077">
            <v>7.7</v>
          </cell>
        </row>
        <row r="3078">
          <cell r="A3078" t="str">
            <v xml:space="preserve">55866ND </v>
          </cell>
          <cell r="B3078" t="str">
            <v>LUVA PARA ELETRODUTO DE ACO GALVANIZADO, 2"</v>
          </cell>
          <cell r="C3078" t="str">
            <v xml:space="preserve">UN </v>
          </cell>
          <cell r="D3078">
            <v>10</v>
          </cell>
          <cell r="E3078">
            <v>6.05</v>
          </cell>
          <cell r="F3078">
            <v>60.54</v>
          </cell>
        </row>
        <row r="3079">
          <cell r="A3079">
            <v>1894</v>
          </cell>
          <cell r="B3079" t="str">
            <v>LUVA PVC ROSCAVEL P/ ELETRODUTO 2</v>
          </cell>
          <cell r="C3079" t="str">
            <v xml:space="preserve">UN </v>
          </cell>
          <cell r="D3079">
            <v>10</v>
          </cell>
          <cell r="E3079">
            <v>4.6900000000000004</v>
          </cell>
          <cell r="F3079">
            <v>46.9</v>
          </cell>
        </row>
        <row r="3080">
          <cell r="A3080">
            <v>2436</v>
          </cell>
          <cell r="B3080" t="str">
            <v>ELETRICISTA OU OFICIAL ELETRICISTA</v>
          </cell>
          <cell r="C3080" t="str">
            <v xml:space="preserve">H </v>
          </cell>
          <cell r="D3080">
            <v>1</v>
          </cell>
          <cell r="E3080">
            <v>7.94</v>
          </cell>
          <cell r="F3080">
            <v>7.94</v>
          </cell>
        </row>
        <row r="3081">
          <cell r="A3081">
            <v>6113</v>
          </cell>
          <cell r="B3081" t="str">
            <v>AJUDANTE DE ELETRICISTA</v>
          </cell>
          <cell r="C3081" t="str">
            <v xml:space="preserve">H </v>
          </cell>
          <cell r="D3081">
            <v>1</v>
          </cell>
          <cell r="E3081">
            <v>5.7</v>
          </cell>
          <cell r="F3081">
            <v>5.7</v>
          </cell>
        </row>
        <row r="3082">
          <cell r="A3082" t="str">
            <v xml:space="preserve">72308A </v>
          </cell>
          <cell r="B3082" t="str">
            <v>ELETRODUTO DE ACO GALVANIZADO ELETROLÍTICO 3/4" - FORNECIMENTO E INSTALACAO</v>
          </cell>
          <cell r="C3082" t="str">
            <v xml:space="preserve">M </v>
          </cell>
          <cell r="D3082">
            <v>90</v>
          </cell>
          <cell r="E3082">
            <v>6.93</v>
          </cell>
          <cell r="F3082">
            <v>623.52</v>
          </cell>
        </row>
        <row r="3083">
          <cell r="A3083">
            <v>21128</v>
          </cell>
          <cell r="B3083" t="str">
            <v>ELETRODUTO FERRO GALV OU ZINCADO ELETROLIT LEVE PAREDE 0,90MM - 3/4" NBR 13057</v>
          </cell>
          <cell r="C3083" t="str">
            <v xml:space="preserve">M </v>
          </cell>
          <cell r="D3083">
            <v>94.5</v>
          </cell>
          <cell r="E3083">
            <v>4</v>
          </cell>
          <cell r="F3083">
            <v>378</v>
          </cell>
        </row>
        <row r="3084">
          <cell r="A3084">
            <v>2436</v>
          </cell>
          <cell r="B3084" t="str">
            <v>ELETRICISTA OU OFICIAL ELETRICISTA</v>
          </cell>
          <cell r="C3084" t="str">
            <v xml:space="preserve">H </v>
          </cell>
          <cell r="D3084">
            <v>18</v>
          </cell>
          <cell r="E3084">
            <v>7.94</v>
          </cell>
          <cell r="F3084">
            <v>142.91999999999999</v>
          </cell>
        </row>
        <row r="3085">
          <cell r="A3085">
            <v>6113</v>
          </cell>
          <cell r="B3085" t="str">
            <v>AJUDANTE DE ELETRICISTA</v>
          </cell>
          <cell r="C3085" t="str">
            <v xml:space="preserve">H </v>
          </cell>
          <cell r="D3085">
            <v>18</v>
          </cell>
          <cell r="E3085">
            <v>5.7</v>
          </cell>
          <cell r="F3085">
            <v>102.6</v>
          </cell>
        </row>
        <row r="3086">
          <cell r="A3086" t="str">
            <v xml:space="preserve">72309A </v>
          </cell>
          <cell r="B3086" t="str">
            <v>ELETRODUTO DE ACO GALVANIZADO ELETROLÍTICO 1" - FORNECIMENTO E INSTALACAO</v>
          </cell>
          <cell r="C3086" t="str">
            <v xml:space="preserve">M </v>
          </cell>
          <cell r="D3086">
            <v>60</v>
          </cell>
          <cell r="E3086">
            <v>7.67</v>
          </cell>
          <cell r="F3086">
            <v>460.41</v>
          </cell>
        </row>
        <row r="3087">
          <cell r="A3087">
            <v>21136</v>
          </cell>
          <cell r="B3087" t="str">
            <v>ELETRODUTO FERRO GALV OU ZINCADO ELETROLIT LEVE PAREDE 0,90MM - 1" NBR 13057</v>
          </cell>
          <cell r="C3087" t="str">
            <v xml:space="preserve">M </v>
          </cell>
          <cell r="D3087">
            <v>63</v>
          </cell>
          <cell r="E3087">
            <v>4.71</v>
          </cell>
          <cell r="F3087">
            <v>296.73</v>
          </cell>
        </row>
        <row r="3088">
          <cell r="A3088">
            <v>2436</v>
          </cell>
          <cell r="B3088" t="str">
            <v>ELETRICISTA OU OFICIAL ELETRICISTA</v>
          </cell>
          <cell r="C3088" t="str">
            <v xml:space="preserve">H </v>
          </cell>
          <cell r="D3088">
            <v>12</v>
          </cell>
          <cell r="E3088">
            <v>7.94</v>
          </cell>
          <cell r="F3088">
            <v>95.28</v>
          </cell>
        </row>
        <row r="3089">
          <cell r="A3089">
            <v>6113</v>
          </cell>
          <cell r="B3089" t="str">
            <v>AJUDANTE DE ELETRICISTA</v>
          </cell>
          <cell r="C3089" t="str">
            <v xml:space="preserve">H </v>
          </cell>
          <cell r="D3089">
            <v>12</v>
          </cell>
          <cell r="E3089">
            <v>5.7</v>
          </cell>
          <cell r="F3089">
            <v>68.400000000000006</v>
          </cell>
        </row>
        <row r="3090">
          <cell r="A3090" t="str">
            <v xml:space="preserve">72309BD </v>
          </cell>
          <cell r="B3090" t="str">
            <v>ELETRODUTO DE ACO GALVANIZADO ELETROLÍTICO 2" - FORNECIMENTO E INSTALACAO</v>
          </cell>
          <cell r="C3090" t="str">
            <v xml:space="preserve">M </v>
          </cell>
          <cell r="D3090">
            <v>18</v>
          </cell>
          <cell r="E3090">
            <v>15.83</v>
          </cell>
          <cell r="F3090">
            <v>284.98</v>
          </cell>
        </row>
        <row r="3091">
          <cell r="A3091">
            <v>21134</v>
          </cell>
          <cell r="B3091" t="str">
            <v>ELETRODUTO FERRO GALV OU ZINCADO ELETROLIT SEMI-PESADO PAREDE 1,20MM - 2" NBR 13057</v>
          </cell>
          <cell r="C3091" t="str">
            <v xml:space="preserve">M </v>
          </cell>
          <cell r="D3091">
            <v>18.899999999999999</v>
          </cell>
          <cell r="E3091">
            <v>12.48</v>
          </cell>
          <cell r="F3091">
            <v>235.87</v>
          </cell>
        </row>
        <row r="3092">
          <cell r="A3092">
            <v>2436</v>
          </cell>
          <cell r="B3092" t="str">
            <v>ELETRICISTA OU OFICIAL ELETRICISTA</v>
          </cell>
          <cell r="C3092" t="str">
            <v xml:space="preserve">H </v>
          </cell>
          <cell r="D3092">
            <v>3.6</v>
          </cell>
          <cell r="E3092">
            <v>7.94</v>
          </cell>
          <cell r="F3092">
            <v>28.58</v>
          </cell>
        </row>
        <row r="3093">
          <cell r="A3093">
            <v>6113</v>
          </cell>
          <cell r="B3093" t="str">
            <v>AJUDANTE DE ELETRICISTA</v>
          </cell>
          <cell r="C3093" t="str">
            <v xml:space="preserve">H </v>
          </cell>
          <cell r="D3093">
            <v>3.6</v>
          </cell>
          <cell r="E3093">
            <v>5.7</v>
          </cell>
          <cell r="F3093">
            <v>20.52</v>
          </cell>
        </row>
        <row r="3094">
          <cell r="A3094" t="str">
            <v xml:space="preserve">72613D </v>
          </cell>
          <cell r="B3094" t="str">
            <v>LUVA DE ACO GALVANIZADO 1" PINTADA DE VERMELHO - FORNECIMENTO E INSTALACAO</v>
          </cell>
          <cell r="C3094" t="str">
            <v xml:space="preserve">UN </v>
          </cell>
          <cell r="D3094">
            <v>20</v>
          </cell>
          <cell r="E3094">
            <v>3.85</v>
          </cell>
          <cell r="F3094">
            <v>77.010000000000005</v>
          </cell>
        </row>
        <row r="3095">
          <cell r="A3095">
            <v>2436</v>
          </cell>
          <cell r="B3095" t="str">
            <v>ELETRICISTA OU OFICIAL ELETRICISTA</v>
          </cell>
          <cell r="C3095" t="str">
            <v xml:space="preserve">H </v>
          </cell>
          <cell r="D3095">
            <v>1.2</v>
          </cell>
          <cell r="E3095">
            <v>7.94</v>
          </cell>
          <cell r="F3095">
            <v>9.5299999999999994</v>
          </cell>
        </row>
        <row r="3096">
          <cell r="A3096">
            <v>2638</v>
          </cell>
          <cell r="B3096" t="str">
            <v>LUVA FERRO GALV ELETROLITICO 1" P/ ELETRODUTO</v>
          </cell>
          <cell r="C3096" t="str">
            <v xml:space="preserve">UN </v>
          </cell>
          <cell r="D3096">
            <v>20</v>
          </cell>
          <cell r="E3096">
            <v>0.5</v>
          </cell>
          <cell r="F3096">
            <v>10</v>
          </cell>
        </row>
        <row r="3097">
          <cell r="A3097">
            <v>6113</v>
          </cell>
          <cell r="B3097" t="str">
            <v>AJUDANTE DE ELETRICISTA</v>
          </cell>
          <cell r="C3097" t="str">
            <v xml:space="preserve">H </v>
          </cell>
          <cell r="D3097">
            <v>1.2</v>
          </cell>
          <cell r="E3097">
            <v>5.7</v>
          </cell>
          <cell r="F3097">
            <v>6.84</v>
          </cell>
        </row>
        <row r="3098">
          <cell r="A3098" t="str">
            <v>73924/001</v>
          </cell>
          <cell r="B3098" t="str">
            <v>PINTURA ESMALTE BRILHANTE, DUAS DEMAOS, PARA FERRO</v>
          </cell>
          <cell r="C3098" t="str">
            <v xml:space="preserve">M2 </v>
          </cell>
          <cell r="D3098">
            <v>4</v>
          </cell>
          <cell r="E3098">
            <v>12.66</v>
          </cell>
          <cell r="F3098">
            <v>50.64</v>
          </cell>
        </row>
        <row r="3099">
          <cell r="A3099">
            <v>72618</v>
          </cell>
          <cell r="B3099" t="str">
            <v>LUVA DE ACO GALVANIZADO 3/4" - FORNECIMENTO E INSTALACAO</v>
          </cell>
          <cell r="C3099" t="str">
            <v xml:space="preserve">UN </v>
          </cell>
          <cell r="D3099">
            <v>30</v>
          </cell>
          <cell r="E3099">
            <v>0.98</v>
          </cell>
          <cell r="F3099">
            <v>29.27</v>
          </cell>
        </row>
        <row r="3100">
          <cell r="A3100">
            <v>2436</v>
          </cell>
          <cell r="B3100" t="str">
            <v>ELETRICISTA OU OFICIAL ELETRICISTA</v>
          </cell>
          <cell r="C3100" t="str">
            <v xml:space="preserve">H </v>
          </cell>
          <cell r="D3100">
            <v>1.2</v>
          </cell>
          <cell r="E3100">
            <v>7.94</v>
          </cell>
          <cell r="F3100">
            <v>9.5299999999999994</v>
          </cell>
        </row>
        <row r="3101">
          <cell r="A3101">
            <v>2637</v>
          </cell>
          <cell r="B3101" t="str">
            <v>LUVA FERRO GALV ELETROLITICO 3/4" P/ ELETRODUTO</v>
          </cell>
          <cell r="C3101" t="str">
            <v xml:space="preserve">UN </v>
          </cell>
          <cell r="D3101">
            <v>30</v>
          </cell>
          <cell r="E3101">
            <v>0.43</v>
          </cell>
          <cell r="F3101">
            <v>12.9</v>
          </cell>
        </row>
        <row r="3102">
          <cell r="A3102">
            <v>6113</v>
          </cell>
          <cell r="B3102" t="str">
            <v>AJUDANTE DE ELETRICISTA</v>
          </cell>
          <cell r="C3102" t="str">
            <v xml:space="preserve">H </v>
          </cell>
          <cell r="D3102">
            <v>1.2</v>
          </cell>
          <cell r="E3102">
            <v>5.7</v>
          </cell>
          <cell r="F3102">
            <v>6.84</v>
          </cell>
        </row>
        <row r="3103">
          <cell r="A3103" t="str">
            <v xml:space="preserve">73542A </v>
          </cell>
          <cell r="B3103" t="str">
            <v>BUCHA E ARRUELA DE PVC CINZA 3/4"</v>
          </cell>
          <cell r="C3103" t="str">
            <v xml:space="preserve">UN </v>
          </cell>
          <cell r="D3103">
            <v>4</v>
          </cell>
          <cell r="E3103">
            <v>0.98</v>
          </cell>
          <cell r="F3103">
            <v>3.91</v>
          </cell>
        </row>
        <row r="3104">
          <cell r="A3104">
            <v>2436</v>
          </cell>
          <cell r="B3104" t="str">
            <v>ELETRICISTA OU OFICIAL ELETRICISTA</v>
          </cell>
          <cell r="C3104" t="str">
            <v xml:space="preserve">H </v>
          </cell>
          <cell r="D3104">
            <v>0.04</v>
          </cell>
          <cell r="E3104">
            <v>7.94</v>
          </cell>
          <cell r="F3104">
            <v>0.32</v>
          </cell>
        </row>
        <row r="3105">
          <cell r="A3105">
            <v>6113</v>
          </cell>
          <cell r="B3105" t="str">
            <v>AJUDANTE DE ELETRICISTA</v>
          </cell>
          <cell r="C3105" t="str">
            <v xml:space="preserve">H </v>
          </cell>
          <cell r="D3105">
            <v>0.04</v>
          </cell>
          <cell r="E3105">
            <v>5.7</v>
          </cell>
          <cell r="F3105">
            <v>0.23</v>
          </cell>
        </row>
        <row r="3106">
          <cell r="A3106">
            <v>851</v>
          </cell>
          <cell r="B3106" t="str">
            <v>BUCHA E ARRUELA ALUMINIO FUNDIDO P/ ELETRODUTO 20MM (3/4)</v>
          </cell>
          <cell r="C3106" t="str">
            <v xml:space="preserve">CJ </v>
          </cell>
          <cell r="D3106">
            <v>4</v>
          </cell>
          <cell r="E3106">
            <v>0.84</v>
          </cell>
          <cell r="F3106">
            <v>3.36</v>
          </cell>
        </row>
        <row r="3107">
          <cell r="A3107" t="str">
            <v xml:space="preserve">73542B </v>
          </cell>
          <cell r="B3107" t="str">
            <v>BUCHA E ARRUELA DE PVC CINZA 1"</v>
          </cell>
          <cell r="C3107" t="str">
            <v xml:space="preserve">UN </v>
          </cell>
          <cell r="D3107">
            <v>4</v>
          </cell>
          <cell r="E3107">
            <v>1.38</v>
          </cell>
          <cell r="F3107">
            <v>5.51</v>
          </cell>
        </row>
        <row r="3108">
          <cell r="A3108">
            <v>2436</v>
          </cell>
          <cell r="B3108" t="str">
            <v>ELETRICISTA OU OFICIAL ELETRICISTA</v>
          </cell>
          <cell r="C3108" t="str">
            <v xml:space="preserve">H </v>
          </cell>
          <cell r="D3108">
            <v>0.04</v>
          </cell>
          <cell r="E3108">
            <v>7.94</v>
          </cell>
          <cell r="F3108">
            <v>0.32</v>
          </cell>
        </row>
        <row r="3109">
          <cell r="A3109">
            <v>6113</v>
          </cell>
          <cell r="B3109" t="str">
            <v>AJUDANTE DE ELETRICISTA</v>
          </cell>
          <cell r="C3109" t="str">
            <v xml:space="preserve">H </v>
          </cell>
          <cell r="D3109">
            <v>0.04</v>
          </cell>
          <cell r="E3109">
            <v>5.7</v>
          </cell>
          <cell r="F3109">
            <v>0.23</v>
          </cell>
        </row>
        <row r="3110">
          <cell r="A3110">
            <v>855</v>
          </cell>
          <cell r="B3110" t="str">
            <v>BUCHA E ARRUELA ALUMINIO FUNDIDO P/ ELETRODUTO 25MM (1)</v>
          </cell>
          <cell r="C3110" t="str">
            <v xml:space="preserve">CJ </v>
          </cell>
          <cell r="D3110">
            <v>4</v>
          </cell>
          <cell r="E3110">
            <v>1.24</v>
          </cell>
          <cell r="F3110">
            <v>4.96</v>
          </cell>
        </row>
        <row r="3111">
          <cell r="A3111" t="str">
            <v xml:space="preserve">73542C </v>
          </cell>
          <cell r="B3111" t="str">
            <v>BUCHA E ARRUELA DE PVC CINZA 1 1/2"</v>
          </cell>
          <cell r="C3111" t="str">
            <v xml:space="preserve">UN </v>
          </cell>
          <cell r="D3111">
            <v>4</v>
          </cell>
          <cell r="E3111">
            <v>2.08</v>
          </cell>
          <cell r="F3111">
            <v>8.31</v>
          </cell>
        </row>
        <row r="3112">
          <cell r="A3112">
            <v>2436</v>
          </cell>
          <cell r="B3112" t="str">
            <v>ELETRICISTA OU OFICIAL ELETRICISTA</v>
          </cell>
          <cell r="C3112" t="str">
            <v xml:space="preserve">H </v>
          </cell>
          <cell r="D3112">
            <v>0.04</v>
          </cell>
          <cell r="E3112">
            <v>7.94</v>
          </cell>
          <cell r="F3112">
            <v>0.32</v>
          </cell>
        </row>
        <row r="3113">
          <cell r="A3113">
            <v>6113</v>
          </cell>
          <cell r="B3113" t="str">
            <v>AJUDANTE DE ELETRICISTA</v>
          </cell>
          <cell r="C3113" t="str">
            <v xml:space="preserve">H </v>
          </cell>
          <cell r="D3113">
            <v>0.04</v>
          </cell>
          <cell r="E3113">
            <v>5.7</v>
          </cell>
          <cell r="F3113">
            <v>0.23</v>
          </cell>
        </row>
        <row r="3114">
          <cell r="A3114">
            <v>853</v>
          </cell>
          <cell r="B3114" t="str">
            <v>BUCHA E ARRUELA ALUMINIO FUNDIDO P/ ELETRODUTO 40MM (1 1/2)</v>
          </cell>
          <cell r="C3114" t="str">
            <v xml:space="preserve">CJ </v>
          </cell>
          <cell r="D3114">
            <v>4</v>
          </cell>
          <cell r="E3114">
            <v>1.94</v>
          </cell>
          <cell r="F3114">
            <v>7.76</v>
          </cell>
        </row>
        <row r="3115">
          <cell r="A3115">
            <v>73613</v>
          </cell>
          <cell r="B3115" t="str">
            <v>ELETRODUTO DE PVC RÍGIDO ROSCÁVEL 20 MM (3/4") FORNECIMENTO E INSTALACAO</v>
          </cell>
          <cell r="C3115" t="str">
            <v xml:space="preserve">M </v>
          </cell>
          <cell r="D3115">
            <v>150</v>
          </cell>
          <cell r="E3115">
            <v>4.42</v>
          </cell>
          <cell r="F3115">
            <v>662.82</v>
          </cell>
        </row>
        <row r="3116">
          <cell r="A3116">
            <v>2436</v>
          </cell>
          <cell r="B3116" t="str">
            <v>ELETRICISTA OU OFICIAL ELETRICISTA</v>
          </cell>
          <cell r="C3116" t="str">
            <v xml:space="preserve">H </v>
          </cell>
          <cell r="D3116">
            <v>25.5</v>
          </cell>
          <cell r="E3116">
            <v>7.94</v>
          </cell>
          <cell r="F3116">
            <v>202.47</v>
          </cell>
        </row>
        <row r="3117">
          <cell r="A3117">
            <v>2674</v>
          </cell>
          <cell r="B3117" t="str">
            <v>ELETRODUTO PVC ROSCA S/LUVA 20MM - 3/4"</v>
          </cell>
          <cell r="C3117" t="str">
            <v xml:space="preserve">M </v>
          </cell>
          <cell r="D3117">
            <v>150</v>
          </cell>
          <cell r="E3117">
            <v>2.1</v>
          </cell>
          <cell r="F3117">
            <v>315</v>
          </cell>
        </row>
        <row r="3118">
          <cell r="A3118">
            <v>6113</v>
          </cell>
          <cell r="B3118" t="str">
            <v>AJUDANTE DE ELETRICISTA</v>
          </cell>
          <cell r="C3118" t="str">
            <v xml:space="preserve">H </v>
          </cell>
          <cell r="D3118">
            <v>25.5</v>
          </cell>
          <cell r="E3118">
            <v>5.7</v>
          </cell>
          <cell r="F3118">
            <v>145.35</v>
          </cell>
        </row>
        <row r="3119">
          <cell r="A3119" t="str">
            <v xml:space="preserve">74252/001 </v>
          </cell>
          <cell r="B3119" t="str">
            <v>ELETRODUTO DE PVC RIGIDO ROSCAVEL 25MM (1"), FORNECIMENTO E INSTALACAO</v>
          </cell>
          <cell r="C3119" t="str">
            <v xml:space="preserve">M </v>
          </cell>
          <cell r="D3119">
            <v>90</v>
          </cell>
          <cell r="E3119">
            <v>7.59</v>
          </cell>
          <cell r="F3119">
            <v>683.1</v>
          </cell>
        </row>
        <row r="3120">
          <cell r="A3120">
            <v>2436</v>
          </cell>
          <cell r="B3120" t="str">
            <v>ELETRICISTA OU OFICIAL ELETRICISTA</v>
          </cell>
          <cell r="C3120" t="str">
            <v xml:space="preserve">H </v>
          </cell>
          <cell r="D3120">
            <v>27</v>
          </cell>
          <cell r="E3120">
            <v>7.94</v>
          </cell>
          <cell r="F3120">
            <v>214.38</v>
          </cell>
        </row>
        <row r="3121">
          <cell r="A3121">
            <v>2685</v>
          </cell>
          <cell r="B3121" t="str">
            <v>ELETRODUTO PVC ROSCA S/LUVA 25MM - 1"</v>
          </cell>
          <cell r="C3121" t="str">
            <v xml:space="preserve">M </v>
          </cell>
          <cell r="D3121">
            <v>99</v>
          </cell>
          <cell r="E3121">
            <v>3.18</v>
          </cell>
          <cell r="F3121">
            <v>314.82</v>
          </cell>
        </row>
        <row r="3122">
          <cell r="A3122">
            <v>6113</v>
          </cell>
          <cell r="B3122" t="str">
            <v>AJUDANTE DE ELETRICISTA</v>
          </cell>
          <cell r="C3122" t="str">
            <v xml:space="preserve">H </v>
          </cell>
          <cell r="D3122">
            <v>27</v>
          </cell>
          <cell r="E3122">
            <v>5.7</v>
          </cell>
          <cell r="F3122">
            <v>153.9</v>
          </cell>
        </row>
        <row r="3123">
          <cell r="A3123" t="str">
            <v xml:space="preserve">AG71151 </v>
          </cell>
          <cell r="B3123" t="str">
            <v>CURVA DE 90 GRAUS FERRO GALVANIZADO DIAM.3/4"</v>
          </cell>
          <cell r="C3123" t="str">
            <v xml:space="preserve">UN </v>
          </cell>
          <cell r="D3123">
            <v>20</v>
          </cell>
          <cell r="E3123">
            <v>2.92</v>
          </cell>
          <cell r="F3123">
            <v>58.46</v>
          </cell>
        </row>
        <row r="3124">
          <cell r="A3124">
            <v>2436</v>
          </cell>
          <cell r="B3124" t="str">
            <v>ELETRICISTA OU OFICIAL ELETRICISTA</v>
          </cell>
          <cell r="C3124" t="str">
            <v xml:space="preserve">H </v>
          </cell>
          <cell r="D3124">
            <v>2.6</v>
          </cell>
          <cell r="E3124">
            <v>7.94</v>
          </cell>
          <cell r="F3124">
            <v>20.64</v>
          </cell>
        </row>
        <row r="3125">
          <cell r="A3125">
            <v>2633</v>
          </cell>
          <cell r="B3125" t="str">
            <v>CURVA 90G FERRO GALV ELETROTILICO 3/4" P/ ELETRODUTO</v>
          </cell>
          <cell r="C3125" t="str">
            <v xml:space="preserve">UN </v>
          </cell>
          <cell r="D3125">
            <v>20</v>
          </cell>
          <cell r="E3125">
            <v>1.1499999999999999</v>
          </cell>
          <cell r="F3125">
            <v>23</v>
          </cell>
        </row>
        <row r="3126">
          <cell r="A3126">
            <v>6113</v>
          </cell>
          <cell r="B3126" t="str">
            <v>AJUDANTE DE ELETRICISTA</v>
          </cell>
          <cell r="C3126" t="str">
            <v xml:space="preserve">H </v>
          </cell>
          <cell r="D3126">
            <v>2.6</v>
          </cell>
          <cell r="E3126">
            <v>5.7</v>
          </cell>
          <cell r="F3126">
            <v>14.82</v>
          </cell>
        </row>
        <row r="3127">
          <cell r="A3127" t="str">
            <v xml:space="preserve">AG71152 </v>
          </cell>
          <cell r="B3127" t="str">
            <v>CURVA DE 90 GRAUS FERRO GALVANIZADO DIAM.1"</v>
          </cell>
          <cell r="C3127" t="str">
            <v xml:space="preserve">UN </v>
          </cell>
          <cell r="D3127">
            <v>10</v>
          </cell>
          <cell r="E3127">
            <v>3.48</v>
          </cell>
          <cell r="F3127">
            <v>34.799999999999997</v>
          </cell>
        </row>
        <row r="3128">
          <cell r="A3128">
            <v>2436</v>
          </cell>
          <cell r="B3128" t="str">
            <v>ELETRICISTA OU OFICIAL ELETRICISTA</v>
          </cell>
          <cell r="C3128" t="str">
            <v xml:space="preserve">H </v>
          </cell>
          <cell r="D3128">
            <v>1.4</v>
          </cell>
          <cell r="E3128">
            <v>7.94</v>
          </cell>
          <cell r="F3128">
            <v>11.12</v>
          </cell>
        </row>
        <row r="3129">
          <cell r="A3129">
            <v>2617</v>
          </cell>
          <cell r="B3129" t="str">
            <v>CURVA 90G FERRO GALV ELETROLITICO 1" P/ ELETRODUTO</v>
          </cell>
          <cell r="C3129" t="str">
            <v xml:space="preserve">UN </v>
          </cell>
          <cell r="D3129">
            <v>10</v>
          </cell>
          <cell r="E3129">
            <v>1.57</v>
          </cell>
          <cell r="F3129">
            <v>15.7</v>
          </cell>
        </row>
        <row r="3130">
          <cell r="A3130">
            <v>6113</v>
          </cell>
          <cell r="B3130" t="str">
            <v>AJUDANTE DE ELETRICISTA</v>
          </cell>
          <cell r="C3130" t="str">
            <v xml:space="preserve">H </v>
          </cell>
          <cell r="D3130">
            <v>1.4</v>
          </cell>
          <cell r="E3130">
            <v>5.7</v>
          </cell>
          <cell r="F3130">
            <v>7.98</v>
          </cell>
        </row>
        <row r="3131">
          <cell r="A3131" t="str">
            <v xml:space="preserve">T1.016.002 </v>
          </cell>
          <cell r="B3131" t="str">
            <v>CABEAMENTO ESTRUTURADO E ACESSÓRIOS</v>
          </cell>
        </row>
        <row r="3132">
          <cell r="A3132">
            <v>73688</v>
          </cell>
          <cell r="B3132" t="str">
            <v>CABO CTP-APL-50-30-PARES, REF. FICAP OU EQUIVALENTE</v>
          </cell>
          <cell r="C3132" t="str">
            <v xml:space="preserve">M </v>
          </cell>
          <cell r="D3132">
            <v>20</v>
          </cell>
          <cell r="E3132">
            <v>9.68</v>
          </cell>
          <cell r="F3132">
            <v>193.65</v>
          </cell>
        </row>
        <row r="3133">
          <cell r="A3133">
            <v>11918</v>
          </cell>
          <cell r="B3133" t="str">
            <v>CABO TELEFONICO TP CTP-APL 0,50 PARA 30 PARES</v>
          </cell>
          <cell r="C3133" t="str">
            <v xml:space="preserve">M </v>
          </cell>
          <cell r="D3133">
            <v>20</v>
          </cell>
          <cell r="E3133">
            <v>7.5</v>
          </cell>
          <cell r="F3133">
            <v>150</v>
          </cell>
        </row>
        <row r="3134">
          <cell r="A3134">
            <v>2436</v>
          </cell>
          <cell r="B3134" t="str">
            <v>ELETRICISTA OU OFICIAL ELETRICISTA</v>
          </cell>
          <cell r="C3134" t="str">
            <v xml:space="preserve">H </v>
          </cell>
          <cell r="D3134">
            <v>3.2</v>
          </cell>
          <cell r="E3134">
            <v>7.94</v>
          </cell>
          <cell r="F3134">
            <v>25.41</v>
          </cell>
        </row>
        <row r="3135">
          <cell r="A3135">
            <v>6113</v>
          </cell>
          <cell r="B3135" t="str">
            <v>AJUDANTE DE ELETRICISTA</v>
          </cell>
          <cell r="C3135" t="str">
            <v xml:space="preserve">H </v>
          </cell>
          <cell r="D3135">
            <v>3.2</v>
          </cell>
          <cell r="E3135">
            <v>5.7</v>
          </cell>
          <cell r="F3135">
            <v>18.239999999999998</v>
          </cell>
        </row>
        <row r="3136">
          <cell r="A3136" t="str">
            <v xml:space="preserve">73688A </v>
          </cell>
          <cell r="B3136" t="str">
            <v>CABO UTP-APL-4-PARES FLEX CATEGORIA 6 REF. FURUKAWA OU EQUIVALENTE</v>
          </cell>
          <cell r="C3136" t="str">
            <v xml:space="preserve">M </v>
          </cell>
          <cell r="D3136">
            <v>5200</v>
          </cell>
          <cell r="E3136">
            <v>4.5</v>
          </cell>
          <cell r="F3136">
            <v>23377.81</v>
          </cell>
        </row>
        <row r="3137">
          <cell r="A3137">
            <v>2436</v>
          </cell>
          <cell r="B3137" t="str">
            <v>ELETRICISTA OU OFICIAL ELETRICISTA</v>
          </cell>
          <cell r="C3137" t="str">
            <v xml:space="preserve">H </v>
          </cell>
          <cell r="D3137">
            <v>832</v>
          </cell>
          <cell r="E3137">
            <v>7.94</v>
          </cell>
          <cell r="F3137">
            <v>6606.08</v>
          </cell>
        </row>
        <row r="3138">
          <cell r="A3138">
            <v>6113</v>
          </cell>
          <cell r="B3138" t="str">
            <v>AJUDANTE DE ELETRICISTA</v>
          </cell>
          <cell r="C3138" t="str">
            <v xml:space="preserve">H </v>
          </cell>
          <cell r="D3138">
            <v>832</v>
          </cell>
          <cell r="E3138">
            <v>5.7</v>
          </cell>
          <cell r="F3138">
            <v>4742.3999999999996</v>
          </cell>
        </row>
        <row r="3139">
          <cell r="A3139" t="str">
            <v>CT002</v>
          </cell>
          <cell r="B3139" t="str">
            <v>CABO UTP-APL-4-PARES FLEX CATEGORIA 6 REF. FURUKAWA OU EQUIVALENTE</v>
          </cell>
          <cell r="C3139" t="str">
            <v xml:space="preserve">UN </v>
          </cell>
          <cell r="D3139">
            <v>5200</v>
          </cell>
          <cell r="E3139">
            <v>2.31</v>
          </cell>
          <cell r="F3139">
            <v>12029.33</v>
          </cell>
        </row>
        <row r="3140">
          <cell r="A3140" t="str">
            <v xml:space="preserve">73688B </v>
          </cell>
          <cell r="B3140" t="str">
            <v>TOMADA RJ 45 CAT 6/350MHZ REF. PIAL FBX55R OU EQUIVALENTE</v>
          </cell>
          <cell r="C3140" t="str">
            <v xml:space="preserve">UN </v>
          </cell>
          <cell r="D3140">
            <v>150</v>
          </cell>
          <cell r="E3140">
            <v>16.45</v>
          </cell>
          <cell r="F3140">
            <v>2467.02</v>
          </cell>
        </row>
        <row r="3141">
          <cell r="A3141">
            <v>2436</v>
          </cell>
          <cell r="B3141" t="str">
            <v>ELETRICISTA OU OFICIAL ELETRICISTA</v>
          </cell>
          <cell r="C3141" t="str">
            <v xml:space="preserve">H </v>
          </cell>
          <cell r="D3141">
            <v>55.5</v>
          </cell>
          <cell r="E3141">
            <v>7.94</v>
          </cell>
          <cell r="F3141">
            <v>440.67</v>
          </cell>
        </row>
        <row r="3142">
          <cell r="A3142">
            <v>6113</v>
          </cell>
          <cell r="B3142" t="str">
            <v>AJUDANTE DE ELETRICISTA</v>
          </cell>
          <cell r="C3142" t="str">
            <v xml:space="preserve">H </v>
          </cell>
          <cell r="D3142">
            <v>55.5</v>
          </cell>
          <cell r="E3142">
            <v>5.7</v>
          </cell>
          <cell r="F3142">
            <v>316.35000000000002</v>
          </cell>
        </row>
        <row r="3143">
          <cell r="A3143" t="str">
            <v>AG3913A</v>
          </cell>
          <cell r="B3143" t="str">
            <v>TOMADA RJ 45 CAT 6/350MHZ REF. PIAL FBX55R</v>
          </cell>
          <cell r="C3143" t="str">
            <v xml:space="preserve">UN </v>
          </cell>
          <cell r="D3143">
            <v>150</v>
          </cell>
          <cell r="E3143">
            <v>11.4</v>
          </cell>
          <cell r="F3143">
            <v>1710</v>
          </cell>
        </row>
        <row r="3144">
          <cell r="A3144" t="str">
            <v xml:space="preserve">73688GZ </v>
          </cell>
          <cell r="B3144" t="str">
            <v>BLOCO DE ENGATE RAPIDO 10 PARES</v>
          </cell>
          <cell r="C3144" t="str">
            <v xml:space="preserve">UN </v>
          </cell>
          <cell r="D3144">
            <v>14</v>
          </cell>
          <cell r="E3144">
            <v>14.16</v>
          </cell>
          <cell r="F3144">
            <v>198.24</v>
          </cell>
        </row>
        <row r="3145">
          <cell r="A3145">
            <v>2436</v>
          </cell>
          <cell r="B3145" t="str">
            <v>ELETRICISTA OU OFICIAL ELETRICISTA</v>
          </cell>
          <cell r="C3145" t="str">
            <v xml:space="preserve">H </v>
          </cell>
          <cell r="D3145">
            <v>7</v>
          </cell>
          <cell r="E3145">
            <v>7.94</v>
          </cell>
          <cell r="F3145">
            <v>55.58</v>
          </cell>
        </row>
        <row r="3146">
          <cell r="A3146">
            <v>6113</v>
          </cell>
          <cell r="B3146" t="str">
            <v>AJUDANTE DE ELETRICISTA</v>
          </cell>
          <cell r="C3146" t="str">
            <v xml:space="preserve">H </v>
          </cell>
          <cell r="D3146">
            <v>7</v>
          </cell>
          <cell r="E3146">
            <v>5.7</v>
          </cell>
          <cell r="F3146">
            <v>39.9</v>
          </cell>
        </row>
        <row r="3147">
          <cell r="A3147" t="str">
            <v>AG10291</v>
          </cell>
          <cell r="B3147" t="str">
            <v>BLOCO DE ENGATE RAPIDO BER 10 PARES</v>
          </cell>
          <cell r="C3147" t="str">
            <v xml:space="preserve">UN </v>
          </cell>
          <cell r="D3147">
            <v>14</v>
          </cell>
          <cell r="E3147">
            <v>7.34</v>
          </cell>
          <cell r="F3147">
            <v>102.76</v>
          </cell>
        </row>
        <row r="3148">
          <cell r="A3148" t="str">
            <v xml:space="preserve">73768/006 </v>
          </cell>
          <cell r="B3148" t="str">
            <v>CABO TELEFONICO CI-50 50PARES (USO INTERNO) - FORNECIMENTO E INSTALACAO</v>
          </cell>
          <cell r="C3148" t="str">
            <v xml:space="preserve">M </v>
          </cell>
          <cell r="D3148">
            <v>80</v>
          </cell>
          <cell r="E3148">
            <v>13.6</v>
          </cell>
          <cell r="F3148">
            <v>1087.72</v>
          </cell>
        </row>
        <row r="3149">
          <cell r="A3149">
            <v>11922</v>
          </cell>
          <cell r="B3149" t="str">
            <v>CABO TELEFONICO USO INTERNO TP CI PARA 50 PARES</v>
          </cell>
          <cell r="C3149" t="str">
            <v xml:space="preserve">M </v>
          </cell>
          <cell r="D3149">
            <v>84</v>
          </cell>
          <cell r="E3149">
            <v>11.65</v>
          </cell>
          <cell r="F3149">
            <v>978.6</v>
          </cell>
        </row>
        <row r="3150">
          <cell r="A3150">
            <v>2436</v>
          </cell>
          <cell r="B3150" t="str">
            <v>ELETRICISTA OU OFICIAL ELETRICISTA</v>
          </cell>
          <cell r="C3150" t="str">
            <v xml:space="preserve">H </v>
          </cell>
          <cell r="D3150">
            <v>8</v>
          </cell>
          <cell r="E3150">
            <v>7.94</v>
          </cell>
          <cell r="F3150">
            <v>63.52</v>
          </cell>
        </row>
        <row r="3151">
          <cell r="A3151">
            <v>6113</v>
          </cell>
          <cell r="B3151" t="str">
            <v>AJUDANTE DE ELETRICISTA</v>
          </cell>
          <cell r="C3151" t="str">
            <v xml:space="preserve">H </v>
          </cell>
          <cell r="D3151">
            <v>8</v>
          </cell>
          <cell r="E3151">
            <v>5.7</v>
          </cell>
          <cell r="F3151">
            <v>45.6</v>
          </cell>
        </row>
        <row r="3152">
          <cell r="A3152" t="str">
            <v xml:space="preserve">T1.016.003 </v>
          </cell>
          <cell r="B3152" t="str">
            <v>CAIXAS DE DISTRIBUIÇAO</v>
          </cell>
        </row>
        <row r="3153">
          <cell r="A3153" t="str">
            <v xml:space="preserve">72332D </v>
          </cell>
          <cell r="B3153" t="str">
            <v>CAIXA DE LUZ 4X2" DE EMBUTIR, PARA ELETRODUTO ROSCÁVEL, EM PVC RÍGIDO REF. 6890 14 WETZEL OU EQUIVALENTE</v>
          </cell>
          <cell r="C3153" t="str">
            <v xml:space="preserve">UN </v>
          </cell>
          <cell r="D3153">
            <v>40</v>
          </cell>
          <cell r="E3153">
            <v>3.39</v>
          </cell>
          <cell r="F3153">
            <v>135.63999999999999</v>
          </cell>
        </row>
        <row r="3154">
          <cell r="A3154">
            <v>1872</v>
          </cell>
          <cell r="B3154" t="str">
            <v>CAIXA PVC 4" X 2" P/ ELETRODUTO "</v>
          </cell>
          <cell r="C3154" t="str">
            <v xml:space="preserve">UN </v>
          </cell>
          <cell r="D3154">
            <v>40</v>
          </cell>
          <cell r="E3154">
            <v>1.42</v>
          </cell>
          <cell r="F3154">
            <v>56.8</v>
          </cell>
        </row>
        <row r="3155">
          <cell r="A3155">
            <v>2436</v>
          </cell>
          <cell r="B3155" t="str">
            <v>ELETRICISTA OU OFICIAL ELETRICISTA</v>
          </cell>
          <cell r="C3155" t="str">
            <v xml:space="preserve">H </v>
          </cell>
          <cell r="D3155">
            <v>6</v>
          </cell>
          <cell r="E3155">
            <v>7.94</v>
          </cell>
          <cell r="F3155">
            <v>47.64</v>
          </cell>
        </row>
        <row r="3156">
          <cell r="A3156">
            <v>6111</v>
          </cell>
          <cell r="B3156" t="str">
            <v>SERVENTE OU OPERARIO NAO QUALIFICADO</v>
          </cell>
          <cell r="C3156" t="str">
            <v xml:space="preserve">H </v>
          </cell>
          <cell r="D3156">
            <v>6</v>
          </cell>
          <cell r="E3156">
            <v>5.2</v>
          </cell>
          <cell r="F3156">
            <v>31.2</v>
          </cell>
        </row>
        <row r="3157">
          <cell r="A3157" t="str">
            <v xml:space="preserve">73688D </v>
          </cell>
          <cell r="B3157" t="str">
            <v>CAIXA DE PASSAGEM EM CHAPA DE AÇO, GALVANIZADO,200X200X120MM, LARGURAXCOMPRIMENTOXALTURA, DE SOBREPOR OU EMBUTIR EM PAREDE, REF. CEMAR OU EQUIVALENTERÍGIDO REF. 6890 14 WETZEL OU EQUIVALENTE.</v>
          </cell>
          <cell r="C3157" t="str">
            <v xml:space="preserve">UN </v>
          </cell>
          <cell r="D3157">
            <v>3</v>
          </cell>
          <cell r="E3157">
            <v>72.87</v>
          </cell>
          <cell r="F3157">
            <v>218.61</v>
          </cell>
        </row>
        <row r="3158">
          <cell r="A3158">
            <v>11250</v>
          </cell>
          <cell r="B3158" t="str">
            <v>CAIXA DE PASSAGEM N 2 PADRAO TELEBRAS DIM 20 X 20 X 12CM EM CHAPA DE ACO GALV</v>
          </cell>
          <cell r="C3158" t="str">
            <v xml:space="preserve">UN </v>
          </cell>
          <cell r="D3158">
            <v>3</v>
          </cell>
          <cell r="E3158">
            <v>45.59</v>
          </cell>
          <cell r="F3158">
            <v>136.77000000000001</v>
          </cell>
        </row>
        <row r="3159">
          <cell r="A3159">
            <v>2436</v>
          </cell>
          <cell r="B3159" t="str">
            <v>ELETRICISTA OU OFICIAL ELETRICISTA</v>
          </cell>
          <cell r="C3159" t="str">
            <v xml:space="preserve">H </v>
          </cell>
          <cell r="D3159">
            <v>6</v>
          </cell>
          <cell r="E3159">
            <v>7.94</v>
          </cell>
          <cell r="F3159">
            <v>47.64</v>
          </cell>
        </row>
        <row r="3160">
          <cell r="A3160">
            <v>6113</v>
          </cell>
          <cell r="B3160" t="str">
            <v>AJUDANTE DE ELETRICISTA</v>
          </cell>
          <cell r="C3160" t="str">
            <v xml:space="preserve">H </v>
          </cell>
          <cell r="D3160">
            <v>6</v>
          </cell>
          <cell r="E3160">
            <v>5.7</v>
          </cell>
          <cell r="F3160">
            <v>34.200000000000003</v>
          </cell>
        </row>
        <row r="3161">
          <cell r="A3161" t="str">
            <v xml:space="preserve">T1.016.004 </v>
          </cell>
          <cell r="B3161" t="str">
            <v>RACK</v>
          </cell>
        </row>
        <row r="3162">
          <cell r="A3162" t="str">
            <v xml:space="preserve">73688.T1 </v>
          </cell>
          <cell r="B3162" t="str">
            <v>NO-BREAK TRIFASICO, POTENCIA: 30KVA. TENSAO DE ENTRADA DE 380V. TENSAO DE SAIDA : 220/127V</v>
          </cell>
          <cell r="C3162" t="str">
            <v xml:space="preserve">UN </v>
          </cell>
          <cell r="D3162">
            <v>1</v>
          </cell>
          <cell r="E3162">
            <v>37966.94</v>
          </cell>
          <cell r="F3162">
            <v>37966.94</v>
          </cell>
        </row>
        <row r="3163">
          <cell r="A3163">
            <v>2436</v>
          </cell>
          <cell r="B3163" t="str">
            <v>ELETRICISTA OU OFICIAL ELETRICISTA</v>
          </cell>
          <cell r="C3163" t="str">
            <v xml:space="preserve">H </v>
          </cell>
          <cell r="D3163">
            <v>1.5</v>
          </cell>
          <cell r="E3163">
            <v>7.94</v>
          </cell>
          <cell r="F3163">
            <v>11.91</v>
          </cell>
        </row>
        <row r="3164">
          <cell r="A3164">
            <v>6113</v>
          </cell>
          <cell r="B3164" t="str">
            <v>AJUDANTE DE ELETRICISTA</v>
          </cell>
          <cell r="C3164" t="str">
            <v xml:space="preserve">H </v>
          </cell>
          <cell r="D3164">
            <v>1.5</v>
          </cell>
          <cell r="E3164">
            <v>5.7</v>
          </cell>
          <cell r="F3164">
            <v>8.5500000000000007</v>
          </cell>
        </row>
        <row r="3165">
          <cell r="A3165" t="str">
            <v>CT602.T1</v>
          </cell>
          <cell r="B3165" t="str">
            <v>NO-BREAK TRIFASICO, POTENCIA: 30KVA. TENSAO DE ENTRADA DE 380V. TENSAO DE SAIDA : 220/127V</v>
          </cell>
          <cell r="C3165" t="str">
            <v xml:space="preserve">UN </v>
          </cell>
          <cell r="D3165">
            <v>1</v>
          </cell>
          <cell r="E3165">
            <v>37946.480000000003</v>
          </cell>
          <cell r="F3165">
            <v>37946.480000000003</v>
          </cell>
        </row>
        <row r="3166">
          <cell r="A3166" t="str">
            <v xml:space="preserve">73688E </v>
          </cell>
          <cell r="B3166" t="str">
            <v>RACK REDE DE PISO, GABINETE FECHADO, PADRÃO 19", COM 40 UA(BASTIDORES), REF. S4T OU EQUIVALENTE</v>
          </cell>
          <cell r="C3166" t="str">
            <v xml:space="preserve">UN </v>
          </cell>
          <cell r="D3166">
            <v>1</v>
          </cell>
          <cell r="E3166">
            <v>1158.92</v>
          </cell>
          <cell r="F3166">
            <v>1158.92</v>
          </cell>
        </row>
        <row r="3167">
          <cell r="A3167">
            <v>2436</v>
          </cell>
          <cell r="B3167" t="str">
            <v>ELETRICISTA OU OFICIAL ELETRICISTA</v>
          </cell>
          <cell r="C3167" t="str">
            <v xml:space="preserve">H </v>
          </cell>
          <cell r="D3167">
            <v>8</v>
          </cell>
          <cell r="E3167">
            <v>7.94</v>
          </cell>
          <cell r="F3167">
            <v>63.52</v>
          </cell>
        </row>
        <row r="3168">
          <cell r="A3168">
            <v>6113</v>
          </cell>
          <cell r="B3168" t="str">
            <v>AJUDANTE DE ELETRICISTA</v>
          </cell>
          <cell r="C3168" t="str">
            <v xml:space="preserve">H </v>
          </cell>
          <cell r="D3168">
            <v>8</v>
          </cell>
          <cell r="E3168">
            <v>5.7</v>
          </cell>
          <cell r="F3168">
            <v>45.6</v>
          </cell>
        </row>
        <row r="3169">
          <cell r="A3169" t="str">
            <v>CT028</v>
          </cell>
          <cell r="B3169" t="str">
            <v>RACK REDE DE PISO, GABINETE FECHADO, PADRÃO 19", COM 40 UA(BASTIDORES), REF. S4T OU EQUIVALENTE</v>
          </cell>
          <cell r="C3169" t="str">
            <v xml:space="preserve">UN </v>
          </cell>
          <cell r="D3169">
            <v>1</v>
          </cell>
          <cell r="E3169">
            <v>1049.8</v>
          </cell>
          <cell r="F3169">
            <v>1049.8</v>
          </cell>
        </row>
        <row r="3170">
          <cell r="A3170" t="str">
            <v xml:space="preserve">73688G </v>
          </cell>
          <cell r="B3170" t="str">
            <v>PATCH PANEL 24 PORTAS PARA COMUNICAÇÃO EM REDE, REF. FURUKAWA OU EQUI VALENTE</v>
          </cell>
          <cell r="C3170" t="str">
            <v xml:space="preserve">UN </v>
          </cell>
          <cell r="D3170">
            <v>9</v>
          </cell>
          <cell r="E3170">
            <v>226.32</v>
          </cell>
          <cell r="F3170">
            <v>2036.88</v>
          </cell>
        </row>
        <row r="3171">
          <cell r="A3171">
            <v>2436</v>
          </cell>
          <cell r="B3171" t="str">
            <v>ELETRICISTA OU OFICIAL ELETRICISTA</v>
          </cell>
          <cell r="C3171" t="str">
            <v xml:space="preserve">H </v>
          </cell>
          <cell r="D3171">
            <v>18</v>
          </cell>
          <cell r="E3171">
            <v>7.94</v>
          </cell>
          <cell r="F3171">
            <v>142.91999999999999</v>
          </cell>
        </row>
        <row r="3172">
          <cell r="A3172">
            <v>6113</v>
          </cell>
          <cell r="B3172" t="str">
            <v>AJUDANTE DE ELETRICISTA</v>
          </cell>
          <cell r="C3172" t="str">
            <v xml:space="preserve">H </v>
          </cell>
          <cell r="D3172">
            <v>18</v>
          </cell>
          <cell r="E3172">
            <v>5.7</v>
          </cell>
          <cell r="F3172">
            <v>102.6</v>
          </cell>
        </row>
        <row r="3173">
          <cell r="A3173" t="str">
            <v>CT128</v>
          </cell>
          <cell r="B3173" t="str">
            <v>PATCH PANEL 24 PORTAS PARA COMUNICAÇÃO EM REDE, REF. D-LINK OU EQUIVALENTE</v>
          </cell>
          <cell r="C3173" t="str">
            <v xml:space="preserve">UN </v>
          </cell>
          <cell r="D3173">
            <v>9</v>
          </cell>
          <cell r="E3173">
            <v>199.04</v>
          </cell>
          <cell r="F3173">
            <v>1791.36</v>
          </cell>
        </row>
        <row r="3174">
          <cell r="A3174" t="str">
            <v xml:space="preserve">73688GV </v>
          </cell>
          <cell r="B3174" t="str">
            <v>PATCH CORD 2M CATEGORIA 6A, REF. FURUKAWA OU EQUIVALENTE</v>
          </cell>
          <cell r="C3174" t="str">
            <v xml:space="preserve">UN </v>
          </cell>
          <cell r="D3174">
            <v>150</v>
          </cell>
          <cell r="E3174">
            <v>44.52</v>
          </cell>
          <cell r="F3174">
            <v>6678</v>
          </cell>
        </row>
        <row r="3175">
          <cell r="A3175">
            <v>2436</v>
          </cell>
          <cell r="B3175" t="str">
            <v>ELETRICISTA OU OFICIAL ELETRICISTA</v>
          </cell>
          <cell r="C3175" t="str">
            <v xml:space="preserve">H </v>
          </cell>
          <cell r="D3175">
            <v>300</v>
          </cell>
          <cell r="E3175">
            <v>7.94</v>
          </cell>
          <cell r="F3175">
            <v>2382</v>
          </cell>
        </row>
        <row r="3176">
          <cell r="A3176">
            <v>6113</v>
          </cell>
          <cell r="B3176" t="str">
            <v>AJUDANTE DE ELETRICISTA</v>
          </cell>
          <cell r="C3176" t="str">
            <v xml:space="preserve">H </v>
          </cell>
          <cell r="D3176">
            <v>300</v>
          </cell>
          <cell r="E3176">
            <v>5.7</v>
          </cell>
          <cell r="F3176">
            <v>1710</v>
          </cell>
        </row>
        <row r="3177">
          <cell r="A3177" t="str">
            <v>CT128Z</v>
          </cell>
          <cell r="B3177" t="str">
            <v>PATCH CORD 2M CATEGORIA 6A FURUKAWA OU EQUIVALENTE</v>
          </cell>
          <cell r="C3177" t="str">
            <v xml:space="preserve">UN </v>
          </cell>
          <cell r="D3177">
            <v>150</v>
          </cell>
          <cell r="E3177">
            <v>17.239999999999998</v>
          </cell>
          <cell r="F3177">
            <v>2586</v>
          </cell>
        </row>
        <row r="3178">
          <cell r="A3178" t="str">
            <v xml:space="preserve">73688H </v>
          </cell>
          <cell r="B3178" t="str">
            <v>GUIA PARA CABOS, INSTALAÇÃO EM RACK DE REDE</v>
          </cell>
          <cell r="C3178" t="str">
            <v xml:space="preserve">M </v>
          </cell>
          <cell r="D3178">
            <v>12</v>
          </cell>
          <cell r="E3178">
            <v>35.96</v>
          </cell>
          <cell r="F3178">
            <v>431.52</v>
          </cell>
        </row>
        <row r="3179">
          <cell r="A3179">
            <v>2436</v>
          </cell>
          <cell r="B3179" t="str">
            <v>ELETRICISTA OU OFICIAL ELETRICISTA</v>
          </cell>
          <cell r="C3179" t="str">
            <v xml:space="preserve">H </v>
          </cell>
          <cell r="D3179">
            <v>24</v>
          </cell>
          <cell r="E3179">
            <v>7.94</v>
          </cell>
          <cell r="F3179">
            <v>190.56</v>
          </cell>
        </row>
        <row r="3180">
          <cell r="A3180">
            <v>6113</v>
          </cell>
          <cell r="B3180" t="str">
            <v>AJUDANTE DE ELETRICISTA</v>
          </cell>
          <cell r="C3180" t="str">
            <v xml:space="preserve">H </v>
          </cell>
          <cell r="D3180">
            <v>24</v>
          </cell>
          <cell r="E3180">
            <v>5.7</v>
          </cell>
          <cell r="F3180">
            <v>136.80000000000001</v>
          </cell>
        </row>
        <row r="3181">
          <cell r="A3181" t="str">
            <v>CT095</v>
          </cell>
          <cell r="B3181" t="str">
            <v>GUIA PARA CABOS, INSTALAÇÃO EM RACK DE REDE</v>
          </cell>
          <cell r="C3181" t="str">
            <v xml:space="preserve">UN </v>
          </cell>
          <cell r="D3181">
            <v>12</v>
          </cell>
          <cell r="E3181">
            <v>8.68</v>
          </cell>
          <cell r="F3181">
            <v>104.16</v>
          </cell>
        </row>
        <row r="3182">
          <cell r="A3182" t="str">
            <v xml:space="preserve">73688I </v>
          </cell>
          <cell r="B3182" t="str">
            <v>RÉGUA COM 6 TOMADAS PARA RACK DE REDE</v>
          </cell>
          <cell r="C3182" t="str">
            <v xml:space="preserve">UN </v>
          </cell>
          <cell r="D3182">
            <v>2</v>
          </cell>
          <cell r="E3182">
            <v>59.01</v>
          </cell>
          <cell r="F3182">
            <v>118.02</v>
          </cell>
        </row>
        <row r="3183">
          <cell r="A3183">
            <v>2436</v>
          </cell>
          <cell r="B3183" t="str">
            <v>ELETRICISTA OU OFICIAL ELETRICISTA</v>
          </cell>
          <cell r="C3183" t="str">
            <v xml:space="preserve">H </v>
          </cell>
          <cell r="D3183">
            <v>2</v>
          </cell>
          <cell r="E3183">
            <v>7.94</v>
          </cell>
          <cell r="F3183">
            <v>15.88</v>
          </cell>
        </row>
        <row r="3184">
          <cell r="A3184">
            <v>6113</v>
          </cell>
          <cell r="B3184" t="str">
            <v>AJUDANTE DE ELETRICISTA</v>
          </cell>
          <cell r="C3184" t="str">
            <v xml:space="preserve">H </v>
          </cell>
          <cell r="D3184">
            <v>2</v>
          </cell>
          <cell r="E3184">
            <v>5.7</v>
          </cell>
          <cell r="F3184">
            <v>11.4</v>
          </cell>
        </row>
        <row r="3185">
          <cell r="A3185" t="str">
            <v>CT032</v>
          </cell>
          <cell r="B3185" t="str">
            <v>RÉGUA COM 6 TOMADAS PARA RACK DE REDE</v>
          </cell>
          <cell r="C3185" t="str">
            <v xml:space="preserve">UN </v>
          </cell>
          <cell r="D3185">
            <v>2</v>
          </cell>
          <cell r="E3185">
            <v>45.37</v>
          </cell>
          <cell r="F3185">
            <v>90.74</v>
          </cell>
        </row>
        <row r="3186">
          <cell r="A3186" t="str">
            <v xml:space="preserve">T1.016.005 </v>
          </cell>
          <cell r="B3186" t="str">
            <v>ELETROCALHAS, PERFILADOS E ACESSÓRIOS</v>
          </cell>
        </row>
        <row r="3187">
          <cell r="A3187" t="str">
            <v xml:space="preserve">4374AG </v>
          </cell>
          <cell r="B3187" t="str">
            <v>BUCHA DE NYLON Nº10 PARA FIXAÇÃO DO TERMINAL AÉREO, REF. TERMOTÉCNICA TEL-5310 OU EQUIVALENTE</v>
          </cell>
          <cell r="C3187" t="str">
            <v xml:space="preserve">UN </v>
          </cell>
          <cell r="D3187">
            <v>100</v>
          </cell>
          <cell r="E3187">
            <v>0.21</v>
          </cell>
          <cell r="F3187">
            <v>21</v>
          </cell>
        </row>
        <row r="3188">
          <cell r="A3188" t="str">
            <v>CT018</v>
          </cell>
          <cell r="B3188" t="str">
            <v>BUCHA DE NYLON Nº10 PARA FIXAÇÃO DO TERMINAL AÉREO, REF. TERMOTÉCNICA TEL-5310 OU EQUIVALENTE PÇ 12</v>
          </cell>
          <cell r="C3188" t="str">
            <v xml:space="preserve">UN </v>
          </cell>
          <cell r="D3188">
            <v>100</v>
          </cell>
          <cell r="E3188">
            <v>0.21</v>
          </cell>
          <cell r="F3188">
            <v>21</v>
          </cell>
        </row>
        <row r="3189">
          <cell r="A3189" t="str">
            <v xml:space="preserve">72374A </v>
          </cell>
          <cell r="B3189" t="str">
            <v>TE HORIZONTAL 90 GRAUS PARA ELETROCALHA 100 X 50 MM, REF. MEGA MG 1570 OU EQUIVALENTE</v>
          </cell>
          <cell r="C3189" t="str">
            <v xml:space="preserve">UN </v>
          </cell>
          <cell r="D3189">
            <v>1</v>
          </cell>
          <cell r="E3189">
            <v>16.97</v>
          </cell>
          <cell r="F3189">
            <v>16.97</v>
          </cell>
        </row>
        <row r="3190">
          <cell r="A3190">
            <v>2436</v>
          </cell>
          <cell r="B3190" t="str">
            <v>ELETRICISTA OU OFICIAL ELETRICISTA</v>
          </cell>
          <cell r="C3190" t="str">
            <v xml:space="preserve">H </v>
          </cell>
          <cell r="D3190">
            <v>0.16</v>
          </cell>
          <cell r="E3190">
            <v>7.94</v>
          </cell>
          <cell r="F3190">
            <v>1.27</v>
          </cell>
        </row>
        <row r="3191">
          <cell r="A3191">
            <v>6113</v>
          </cell>
          <cell r="B3191" t="str">
            <v>AJUDANTE DE ELETRICISTA</v>
          </cell>
          <cell r="C3191" t="str">
            <v xml:space="preserve">H </v>
          </cell>
          <cell r="D3191">
            <v>0.16</v>
          </cell>
          <cell r="E3191">
            <v>5.7</v>
          </cell>
          <cell r="F3191">
            <v>0.91</v>
          </cell>
        </row>
        <row r="3192">
          <cell r="A3192" t="str">
            <v>AG13171A</v>
          </cell>
          <cell r="B3192" t="str">
            <v>T HORIZONTAL PARA ELETROCALHA 100 X 50 MM</v>
          </cell>
          <cell r="C3192" t="str">
            <v xml:space="preserve">UN </v>
          </cell>
          <cell r="D3192">
            <v>1</v>
          </cell>
          <cell r="E3192">
            <v>14.79</v>
          </cell>
          <cell r="F3192">
            <v>14.79</v>
          </cell>
        </row>
        <row r="3193">
          <cell r="A3193" t="str">
            <v xml:space="preserve">72374AD </v>
          </cell>
          <cell r="B3193" t="str">
            <v>TÊ RETO P/ ELETROCALHA 100X50MM, REF. MEGA MG 571</v>
          </cell>
          <cell r="C3193" t="str">
            <v xml:space="preserve">UN </v>
          </cell>
          <cell r="D3193">
            <v>1</v>
          </cell>
          <cell r="E3193">
            <v>28.04</v>
          </cell>
          <cell r="F3193">
            <v>28.04</v>
          </cell>
        </row>
        <row r="3194">
          <cell r="A3194">
            <v>2436</v>
          </cell>
          <cell r="B3194" t="str">
            <v>ELETRICISTA OU OFICIAL ELETRICISTA</v>
          </cell>
          <cell r="C3194" t="str">
            <v xml:space="preserve">H </v>
          </cell>
          <cell r="D3194">
            <v>0.16</v>
          </cell>
          <cell r="E3194">
            <v>7.94</v>
          </cell>
          <cell r="F3194">
            <v>1.27</v>
          </cell>
        </row>
        <row r="3195">
          <cell r="A3195">
            <v>6113</v>
          </cell>
          <cell r="B3195" t="str">
            <v>AJUDANTE DE ELETRICISTA</v>
          </cell>
          <cell r="C3195" t="str">
            <v xml:space="preserve">H </v>
          </cell>
          <cell r="D3195">
            <v>0.16</v>
          </cell>
          <cell r="E3195">
            <v>5.7</v>
          </cell>
          <cell r="F3195">
            <v>0.91</v>
          </cell>
        </row>
        <row r="3196">
          <cell r="A3196" t="str">
            <v>CT078CA</v>
          </cell>
          <cell r="B3196" t="str">
            <v>TE HORIZONTAL DE DERIVACAO P/ ELETROCALHA 150X50MM, REF. MEGA MG 2670 OU EQUIVALENTE</v>
          </cell>
          <cell r="C3196" t="str">
            <v xml:space="preserve">UN </v>
          </cell>
          <cell r="D3196">
            <v>1</v>
          </cell>
          <cell r="E3196">
            <v>25.86</v>
          </cell>
          <cell r="F3196">
            <v>25.86</v>
          </cell>
        </row>
        <row r="3197">
          <cell r="A3197" t="str">
            <v xml:space="preserve">73861/008 </v>
          </cell>
          <cell r="B3197" t="str">
            <v>CONDULETE 3/4" EM LIGA DE ALUMÍNIO FUNDIDO TIPO "E", COM TAMPA CEGA, DA WETZEL OU EQUIVALENTE - FORNECIMENTO E INSTALACAO</v>
          </cell>
          <cell r="C3197" t="str">
            <v xml:space="preserve">UN </v>
          </cell>
          <cell r="D3197">
            <v>60</v>
          </cell>
          <cell r="E3197">
            <v>11.79</v>
          </cell>
          <cell r="F3197">
            <v>707.1</v>
          </cell>
        </row>
        <row r="3198">
          <cell r="A3198">
            <v>2436</v>
          </cell>
          <cell r="B3198" t="str">
            <v>ELETRICISTA OU OFICIAL ELETRICISTA</v>
          </cell>
          <cell r="C3198" t="str">
            <v xml:space="preserve">H </v>
          </cell>
          <cell r="D3198">
            <v>15</v>
          </cell>
          <cell r="E3198">
            <v>7.94</v>
          </cell>
          <cell r="F3198">
            <v>119.1</v>
          </cell>
        </row>
        <row r="3199">
          <cell r="A3199">
            <v>2565</v>
          </cell>
          <cell r="B3199" t="str">
            <v>CONDULETE TIPO "E" EM LIGA ALUMINIO P/ ELETRODUTO ROSCADO 3/4"</v>
          </cell>
          <cell r="C3199" t="str">
            <v xml:space="preserve">UN </v>
          </cell>
          <cell r="D3199">
            <v>60</v>
          </cell>
          <cell r="E3199">
            <v>6.03</v>
          </cell>
          <cell r="F3199">
            <v>361.8</v>
          </cell>
        </row>
        <row r="3200">
          <cell r="A3200">
            <v>7543</v>
          </cell>
          <cell r="B3200" t="str">
            <v>TAMPA CEGA EM PVC P/CONDULETE 4 X 2"</v>
          </cell>
          <cell r="C3200" t="str">
            <v xml:space="preserve">UN </v>
          </cell>
          <cell r="D3200">
            <v>60</v>
          </cell>
          <cell r="E3200">
            <v>2.93</v>
          </cell>
          <cell r="F3200">
            <v>175.8</v>
          </cell>
        </row>
        <row r="3201">
          <cell r="A3201">
            <v>851</v>
          </cell>
          <cell r="B3201" t="str">
            <v>BUCHA E ARRUELA ALUMINIO FUNDIDO P/ ELETRODUTO 20MM (3/4)</v>
          </cell>
          <cell r="C3201" t="str">
            <v xml:space="preserve">CJ </v>
          </cell>
          <cell r="D3201">
            <v>60</v>
          </cell>
          <cell r="E3201">
            <v>0.84</v>
          </cell>
          <cell r="F3201">
            <v>50.4</v>
          </cell>
        </row>
        <row r="3202">
          <cell r="A3202" t="str">
            <v xml:space="preserve">73861/009 </v>
          </cell>
          <cell r="B3202" t="str">
            <v>CONDULETE 1" EM LIGA DE ALUMÍNIO FUNDIDO TIPO "E", COM TAMPA CEGA, DA WETZEL OU EQUIVALENTE - FORNECIMENTO E INSTALACAO</v>
          </cell>
          <cell r="C3202" t="str">
            <v xml:space="preserve">UN </v>
          </cell>
          <cell r="D3202">
            <v>10</v>
          </cell>
          <cell r="E3202">
            <v>16.55</v>
          </cell>
          <cell r="F3202">
            <v>165.52</v>
          </cell>
        </row>
        <row r="3203">
          <cell r="A3203">
            <v>2436</v>
          </cell>
          <cell r="B3203" t="str">
            <v>ELETRICISTA OU OFICIAL ELETRICISTA</v>
          </cell>
          <cell r="C3203" t="str">
            <v xml:space="preserve">H </v>
          </cell>
          <cell r="D3203">
            <v>3</v>
          </cell>
          <cell r="E3203">
            <v>7.94</v>
          </cell>
          <cell r="F3203">
            <v>23.82</v>
          </cell>
        </row>
        <row r="3204">
          <cell r="A3204">
            <v>2590</v>
          </cell>
          <cell r="B3204" t="str">
            <v>CONDULETE TIPO "E" EM LIGA ALUMINIO P/ ELETRODUTO ROSCADO 1"</v>
          </cell>
          <cell r="C3204" t="str">
            <v xml:space="preserve">UN </v>
          </cell>
          <cell r="D3204">
            <v>10</v>
          </cell>
          <cell r="E3204">
            <v>10</v>
          </cell>
          <cell r="F3204">
            <v>100</v>
          </cell>
        </row>
        <row r="3205">
          <cell r="A3205">
            <v>7543</v>
          </cell>
          <cell r="B3205" t="str">
            <v>TAMPA CEGA EM PVC P/CONDULETE 4 X 2"</v>
          </cell>
          <cell r="C3205" t="str">
            <v xml:space="preserve">UN </v>
          </cell>
          <cell r="D3205">
            <v>10</v>
          </cell>
          <cell r="E3205">
            <v>2.93</v>
          </cell>
          <cell r="F3205">
            <v>29.3</v>
          </cell>
        </row>
        <row r="3206">
          <cell r="A3206">
            <v>855</v>
          </cell>
          <cell r="B3206" t="str">
            <v>BUCHA E ARRUELA ALUMINIO FUNDIDO P/ ELETRODUTO 25MM (1)</v>
          </cell>
          <cell r="C3206" t="str">
            <v xml:space="preserve">CJ </v>
          </cell>
          <cell r="D3206">
            <v>10</v>
          </cell>
          <cell r="E3206">
            <v>1.24</v>
          </cell>
          <cell r="F3206">
            <v>12.4</v>
          </cell>
        </row>
        <row r="3207">
          <cell r="A3207" t="str">
            <v xml:space="preserve">73861/014 </v>
          </cell>
          <cell r="B3207" t="str">
            <v>CONDULETE 3/4" EM LIGA DE ALUMÍNIO FUNDIDO TIPO "LL", COM TAMPA CEGA, DA WETZEL OU EQUIVALENTE - FORNECIMENTO E INSTALACAO</v>
          </cell>
          <cell r="C3207" t="str">
            <v xml:space="preserve">UN </v>
          </cell>
          <cell r="D3207">
            <v>60</v>
          </cell>
          <cell r="E3207">
            <v>13.1</v>
          </cell>
          <cell r="F3207">
            <v>785.7</v>
          </cell>
        </row>
        <row r="3208">
          <cell r="A3208">
            <v>2436</v>
          </cell>
          <cell r="B3208" t="str">
            <v>ELETRICISTA OU OFICIAL ELETRICISTA</v>
          </cell>
          <cell r="C3208" t="str">
            <v xml:space="preserve">H </v>
          </cell>
          <cell r="D3208">
            <v>15</v>
          </cell>
          <cell r="E3208">
            <v>7.94</v>
          </cell>
          <cell r="F3208">
            <v>119.1</v>
          </cell>
        </row>
        <row r="3209">
          <cell r="A3209">
            <v>2593</v>
          </cell>
          <cell r="B3209" t="str">
            <v>CONDULETE TIPO "LR" EM LIGA ALUMINIO P/ ELETRODUTO ROSCADO 3/4"</v>
          </cell>
          <cell r="C3209" t="str">
            <v xml:space="preserve">UN </v>
          </cell>
          <cell r="D3209">
            <v>60</v>
          </cell>
          <cell r="E3209">
            <v>6.5</v>
          </cell>
          <cell r="F3209">
            <v>390</v>
          </cell>
        </row>
        <row r="3210">
          <cell r="A3210">
            <v>7543</v>
          </cell>
          <cell r="B3210" t="str">
            <v>TAMPA CEGA EM PVC P/CONDULETE 4 X 2"</v>
          </cell>
          <cell r="C3210" t="str">
            <v xml:space="preserve">UN </v>
          </cell>
          <cell r="D3210">
            <v>60</v>
          </cell>
          <cell r="E3210">
            <v>2.93</v>
          </cell>
          <cell r="F3210">
            <v>175.8</v>
          </cell>
        </row>
        <row r="3211">
          <cell r="A3211">
            <v>851</v>
          </cell>
          <cell r="B3211" t="str">
            <v>BUCHA E ARRUELA ALUMINIO FUNDIDO P/ ELETRODUTO 20MM (3/4)</v>
          </cell>
          <cell r="C3211" t="str">
            <v xml:space="preserve">CJ </v>
          </cell>
          <cell r="D3211">
            <v>120</v>
          </cell>
          <cell r="E3211">
            <v>0.84</v>
          </cell>
          <cell r="F3211">
            <v>100.8</v>
          </cell>
        </row>
        <row r="3212">
          <cell r="A3212" t="str">
            <v xml:space="preserve">73861/014A </v>
          </cell>
          <cell r="B3212" t="str">
            <v>CONDULETE 2" EM LIGA DE PVC RIGIDO TIPO "T" , COM TAMPA CEGA, DA WETZEL OU EQUIVALENTE - FORNECIMENTO E INSTALACAO</v>
          </cell>
          <cell r="C3212" t="str">
            <v xml:space="preserve">UN </v>
          </cell>
          <cell r="D3212">
            <v>10</v>
          </cell>
          <cell r="E3212">
            <v>40.729999999999997</v>
          </cell>
          <cell r="F3212">
            <v>407.25</v>
          </cell>
        </row>
        <row r="3213">
          <cell r="A3213">
            <v>2436</v>
          </cell>
          <cell r="B3213" t="str">
            <v>ELETRICISTA OU OFICIAL ELETRICISTA</v>
          </cell>
          <cell r="C3213" t="str">
            <v xml:space="preserve">H </v>
          </cell>
          <cell r="D3213">
            <v>2.5</v>
          </cell>
          <cell r="E3213">
            <v>7.94</v>
          </cell>
          <cell r="F3213">
            <v>19.850000000000001</v>
          </cell>
        </row>
        <row r="3214">
          <cell r="A3214" t="str">
            <v>2577D</v>
          </cell>
          <cell r="B3214" t="str">
            <v>CONDULETE TIPO "T" EM PVC RIGIDO P/ ELETRODUTO, ROSCADO 2"</v>
          </cell>
          <cell r="C3214" t="str">
            <v xml:space="preserve">UN </v>
          </cell>
          <cell r="D3214">
            <v>10</v>
          </cell>
          <cell r="E3214">
            <v>34.130000000000003</v>
          </cell>
          <cell r="F3214">
            <v>341.3</v>
          </cell>
        </row>
        <row r="3215">
          <cell r="A3215">
            <v>7543</v>
          </cell>
          <cell r="B3215" t="str">
            <v>TAMPA CEGA EM PVC P/CONDULETE 4 X 2"</v>
          </cell>
          <cell r="C3215" t="str">
            <v xml:space="preserve">UN </v>
          </cell>
          <cell r="D3215">
            <v>10</v>
          </cell>
          <cell r="E3215">
            <v>2.93</v>
          </cell>
          <cell r="F3215">
            <v>29.3</v>
          </cell>
        </row>
        <row r="3216">
          <cell r="A3216">
            <v>851</v>
          </cell>
          <cell r="B3216" t="str">
            <v>BUCHA E ARRUELA ALUMINIO FUNDIDO P/ ELETRODUTO 20MM (3/4)</v>
          </cell>
          <cell r="C3216" t="str">
            <v xml:space="preserve">CJ </v>
          </cell>
          <cell r="D3216">
            <v>20</v>
          </cell>
          <cell r="E3216">
            <v>0.84</v>
          </cell>
          <cell r="F3216">
            <v>16.8</v>
          </cell>
        </row>
        <row r="3217">
          <cell r="A3217" t="str">
            <v xml:space="preserve">73861/014B </v>
          </cell>
          <cell r="B3217" t="str">
            <v>CONDULETE 2" EM LIGA DE PVC RIGIDO TIPO "E" , COM TAMPA CEGA, DA WETZEL OU EQUIVALENTE - FORNECIMENTO E INSTALACAO</v>
          </cell>
          <cell r="C3217" t="str">
            <v xml:space="preserve">UN </v>
          </cell>
          <cell r="D3217">
            <v>10</v>
          </cell>
          <cell r="E3217">
            <v>38.56</v>
          </cell>
          <cell r="F3217">
            <v>385.55</v>
          </cell>
        </row>
        <row r="3218">
          <cell r="A3218">
            <v>2436</v>
          </cell>
          <cell r="B3218" t="str">
            <v>ELETRICISTA OU OFICIAL ELETRICISTA</v>
          </cell>
          <cell r="C3218" t="str">
            <v xml:space="preserve">H </v>
          </cell>
          <cell r="D3218">
            <v>2.5</v>
          </cell>
          <cell r="E3218">
            <v>7.94</v>
          </cell>
          <cell r="F3218">
            <v>19.850000000000001</v>
          </cell>
        </row>
        <row r="3219">
          <cell r="A3219" t="str">
            <v>2571E</v>
          </cell>
          <cell r="B3219" t="str">
            <v>CONDULETE TIPO "E" EM PVC RIGIDO P/ ELETRODUTO, ROSCADO 2"</v>
          </cell>
          <cell r="C3219" t="str">
            <v xml:space="preserve">UN </v>
          </cell>
          <cell r="D3219">
            <v>10</v>
          </cell>
          <cell r="E3219">
            <v>31.96</v>
          </cell>
          <cell r="F3219">
            <v>319.60000000000002</v>
          </cell>
        </row>
        <row r="3220">
          <cell r="A3220">
            <v>7543</v>
          </cell>
          <cell r="B3220" t="str">
            <v>TAMPA CEGA EM PVC P/CONDULETE 4 X 2"</v>
          </cell>
          <cell r="C3220" t="str">
            <v xml:space="preserve">UN </v>
          </cell>
          <cell r="D3220">
            <v>10</v>
          </cell>
          <cell r="E3220">
            <v>2.93</v>
          </cell>
          <cell r="F3220">
            <v>29.3</v>
          </cell>
        </row>
        <row r="3221">
          <cell r="A3221">
            <v>851</v>
          </cell>
          <cell r="B3221" t="str">
            <v>BUCHA E ARRUELA ALUMINIO FUNDIDO P/ ELETRODUTO 20MM (3/4)</v>
          </cell>
          <cell r="C3221" t="str">
            <v xml:space="preserve">CJ </v>
          </cell>
          <cell r="D3221">
            <v>20</v>
          </cell>
          <cell r="E3221">
            <v>0.84</v>
          </cell>
          <cell r="F3221">
            <v>16.8</v>
          </cell>
        </row>
        <row r="3222">
          <cell r="A3222" t="str">
            <v xml:space="preserve">73861/014C </v>
          </cell>
          <cell r="B3222" t="str">
            <v>CONDULETE 2" EM LIGA DE PVC RIGIDO TIPO "LL" , COM TAMPA CEGA, DA WETZEL OU EQUIVALENTE - FORNECIMENTO E INSTALACAO</v>
          </cell>
          <cell r="C3222" t="str">
            <v xml:space="preserve">UN </v>
          </cell>
          <cell r="D3222">
            <v>10</v>
          </cell>
          <cell r="E3222">
            <v>38.56</v>
          </cell>
          <cell r="F3222">
            <v>385.55</v>
          </cell>
        </row>
        <row r="3223">
          <cell r="A3223">
            <v>2436</v>
          </cell>
          <cell r="B3223" t="str">
            <v>ELETRICISTA OU OFICIAL ELETRICISTA</v>
          </cell>
          <cell r="C3223" t="str">
            <v xml:space="preserve">H </v>
          </cell>
          <cell r="D3223">
            <v>2.5</v>
          </cell>
          <cell r="E3223">
            <v>7.94</v>
          </cell>
          <cell r="F3223">
            <v>19.850000000000001</v>
          </cell>
        </row>
        <row r="3224">
          <cell r="A3224" t="str">
            <v>2571D</v>
          </cell>
          <cell r="B3224" t="str">
            <v>CONDULETE TIPO "LL" EM PVC RIGIDO P/ ELETRODUTO, ROSCADO 2"</v>
          </cell>
          <cell r="C3224" t="str">
            <v xml:space="preserve">UN </v>
          </cell>
          <cell r="D3224">
            <v>10</v>
          </cell>
          <cell r="E3224">
            <v>31.96</v>
          </cell>
          <cell r="F3224">
            <v>319.60000000000002</v>
          </cell>
        </row>
        <row r="3225">
          <cell r="A3225">
            <v>7543</v>
          </cell>
          <cell r="B3225" t="str">
            <v>TAMPA CEGA EM PVC P/CONDULETE 4 X 2"</v>
          </cell>
          <cell r="C3225" t="str">
            <v xml:space="preserve">UN </v>
          </cell>
          <cell r="D3225">
            <v>10</v>
          </cell>
          <cell r="E3225">
            <v>2.93</v>
          </cell>
          <cell r="F3225">
            <v>29.3</v>
          </cell>
        </row>
        <row r="3226">
          <cell r="A3226">
            <v>851</v>
          </cell>
          <cell r="B3226" t="str">
            <v>BUCHA E ARRUELA ALUMINIO FUNDIDO P/ ELETRODUTO 20MM (3/4)</v>
          </cell>
          <cell r="C3226" t="str">
            <v xml:space="preserve">CJ </v>
          </cell>
          <cell r="D3226">
            <v>20</v>
          </cell>
          <cell r="E3226">
            <v>0.84</v>
          </cell>
          <cell r="F3226">
            <v>16.8</v>
          </cell>
        </row>
        <row r="3227">
          <cell r="A3227" t="str">
            <v xml:space="preserve">73861/015 </v>
          </cell>
          <cell r="B3227" t="str">
            <v>CONDULETE 1" EM LIGA DE ALUMÍNIO FUNDIDO TIPO "LL" - , COM TAMPA CEGA, DA WETZEL OU EQUIVALENTE - FORNECIMENTO E INSTALACAO</v>
          </cell>
          <cell r="C3227" t="str">
            <v xml:space="preserve">UN </v>
          </cell>
          <cell r="D3227">
            <v>10</v>
          </cell>
          <cell r="E3227">
            <v>17.87</v>
          </cell>
          <cell r="F3227">
            <v>178.72</v>
          </cell>
        </row>
        <row r="3228">
          <cell r="A3228">
            <v>2436</v>
          </cell>
          <cell r="B3228" t="str">
            <v>ELETRICISTA OU OFICIAL ELETRICISTA</v>
          </cell>
          <cell r="C3228" t="str">
            <v xml:space="preserve">H </v>
          </cell>
          <cell r="D3228">
            <v>3</v>
          </cell>
          <cell r="E3228">
            <v>7.94</v>
          </cell>
          <cell r="F3228">
            <v>23.82</v>
          </cell>
        </row>
        <row r="3229">
          <cell r="A3229">
            <v>2570</v>
          </cell>
          <cell r="B3229" t="str">
            <v>CONDULETE TIPO "LR" EM LIGA ALUMINIO P/ ELETRODUTO ROSCADO 1"</v>
          </cell>
          <cell r="C3229" t="str">
            <v xml:space="preserve">UN </v>
          </cell>
          <cell r="D3229">
            <v>10</v>
          </cell>
          <cell r="E3229">
            <v>10.08</v>
          </cell>
          <cell r="F3229">
            <v>100.8</v>
          </cell>
        </row>
        <row r="3230">
          <cell r="A3230">
            <v>7543</v>
          </cell>
          <cell r="B3230" t="str">
            <v>TAMPA CEGA EM PVC P/CONDULETE 4 X 2"</v>
          </cell>
          <cell r="C3230" t="str">
            <v xml:space="preserve">UN </v>
          </cell>
          <cell r="D3230">
            <v>10</v>
          </cell>
          <cell r="E3230">
            <v>2.93</v>
          </cell>
          <cell r="F3230">
            <v>29.3</v>
          </cell>
        </row>
        <row r="3231">
          <cell r="A3231">
            <v>855</v>
          </cell>
          <cell r="B3231" t="str">
            <v>BUCHA E ARRUELA ALUMINIO FUNDIDO P/ ELETRODUTO 25MM (1)</v>
          </cell>
          <cell r="C3231" t="str">
            <v xml:space="preserve">CJ </v>
          </cell>
          <cell r="D3231">
            <v>20</v>
          </cell>
          <cell r="E3231">
            <v>1.24</v>
          </cell>
          <cell r="F3231">
            <v>24.8</v>
          </cell>
        </row>
        <row r="3232">
          <cell r="A3232" t="str">
            <v xml:space="preserve">73861/020 </v>
          </cell>
          <cell r="B3232" t="str">
            <v>CONDULETE 3/4" EM LIGA DE ALUMÍNIO FUNDIDO TIPO "T", , COM TAMPA CEGA, DA WETZEL OU EQUIVALENTE - FORNECIMENTO E INSTALACAO</v>
          </cell>
          <cell r="C3232" t="str">
            <v xml:space="preserve">UN </v>
          </cell>
          <cell r="D3232">
            <v>60</v>
          </cell>
          <cell r="E3232">
            <v>14.4</v>
          </cell>
          <cell r="F3232">
            <v>863.7</v>
          </cell>
        </row>
        <row r="3233">
          <cell r="A3233">
            <v>2436</v>
          </cell>
          <cell r="B3233" t="str">
            <v>ELETRICISTA OU OFICIAL ELETRICISTA</v>
          </cell>
          <cell r="C3233" t="str">
            <v xml:space="preserve">H </v>
          </cell>
          <cell r="D3233">
            <v>15</v>
          </cell>
          <cell r="E3233">
            <v>7.94</v>
          </cell>
          <cell r="F3233">
            <v>119.1</v>
          </cell>
        </row>
        <row r="3234">
          <cell r="A3234">
            <v>2574</v>
          </cell>
          <cell r="B3234" t="str">
            <v>CONDULETE TIPO "T" EM LIGA ALUMINIO P/ ELETRODUTO ROSCADO 3/4"</v>
          </cell>
          <cell r="C3234" t="str">
            <v xml:space="preserve">UN </v>
          </cell>
          <cell r="D3234">
            <v>60</v>
          </cell>
          <cell r="E3234">
            <v>6.96</v>
          </cell>
          <cell r="F3234">
            <v>417.6</v>
          </cell>
        </row>
        <row r="3235">
          <cell r="A3235">
            <v>7543</v>
          </cell>
          <cell r="B3235" t="str">
            <v>TAMPA CEGA EM PVC P/CONDULETE 4 X 2"</v>
          </cell>
          <cell r="C3235" t="str">
            <v xml:space="preserve">UN </v>
          </cell>
          <cell r="D3235">
            <v>60</v>
          </cell>
          <cell r="E3235">
            <v>2.93</v>
          </cell>
          <cell r="F3235">
            <v>175.8</v>
          </cell>
        </row>
        <row r="3236">
          <cell r="A3236">
            <v>851</v>
          </cell>
          <cell r="B3236" t="str">
            <v>BUCHA E ARRUELA ALUMINIO FUNDIDO P/ ELETRODUTO 20MM (3/4)</v>
          </cell>
          <cell r="C3236" t="str">
            <v xml:space="preserve">CJ </v>
          </cell>
          <cell r="D3236">
            <v>180</v>
          </cell>
          <cell r="E3236">
            <v>0.84</v>
          </cell>
          <cell r="F3236">
            <v>151.19999999999999</v>
          </cell>
        </row>
        <row r="3237">
          <cell r="A3237" t="str">
            <v xml:space="preserve">73861/021 </v>
          </cell>
          <cell r="B3237" t="str">
            <v>CONDULETE 1" EM LIGA DE ALUMÍNIO FUNDIDO TIPO "T" - , COM TAMPA CEGA, DA WETZEL OU EQUIVALENTE - FORNECIMENTO E INSTALACAO</v>
          </cell>
          <cell r="C3237" t="str">
            <v xml:space="preserve">UN </v>
          </cell>
          <cell r="D3237">
            <v>10</v>
          </cell>
          <cell r="E3237">
            <v>17.98</v>
          </cell>
          <cell r="F3237">
            <v>179.82</v>
          </cell>
        </row>
        <row r="3238">
          <cell r="A3238">
            <v>2436</v>
          </cell>
          <cell r="B3238" t="str">
            <v>ELETRICISTA OU OFICIAL ELETRICISTA</v>
          </cell>
          <cell r="C3238" t="str">
            <v xml:space="preserve">H </v>
          </cell>
          <cell r="D3238">
            <v>3</v>
          </cell>
          <cell r="E3238">
            <v>7.94</v>
          </cell>
          <cell r="F3238">
            <v>23.82</v>
          </cell>
        </row>
        <row r="3239">
          <cell r="A3239">
            <v>2586</v>
          </cell>
          <cell r="B3239" t="str">
            <v>CONDULETE TIPO "T" EM LIGA ALUMINIO P/ ELETRODUTO ROSCADO 1"</v>
          </cell>
          <cell r="C3239" t="str">
            <v xml:space="preserve">UN </v>
          </cell>
          <cell r="D3239">
            <v>10</v>
          </cell>
          <cell r="E3239">
            <v>11.88</v>
          </cell>
          <cell r="F3239">
            <v>118.8</v>
          </cell>
        </row>
        <row r="3240">
          <cell r="A3240">
            <v>855</v>
          </cell>
          <cell r="B3240" t="str">
            <v>BUCHA E ARRUELA ALUMINIO FUNDIDO P/ ELETRODUTO 25MM (1)</v>
          </cell>
          <cell r="C3240" t="str">
            <v xml:space="preserve">CJ </v>
          </cell>
          <cell r="D3240">
            <v>30</v>
          </cell>
          <cell r="E3240">
            <v>1.24</v>
          </cell>
          <cell r="F3240">
            <v>37.200000000000003</v>
          </cell>
        </row>
        <row r="3241">
          <cell r="A3241" t="str">
            <v xml:space="preserve">73861/021AY </v>
          </cell>
          <cell r="B3241" t="str">
            <v>CONDULETE 2" EM LIGA DE ALUMÍNIO FUNDIDO TIPO "E" , COM TAMPA CEGA, DA WETZEL OU EQUIVALENTE - FORNECIMENTO E INSTALACAO</v>
          </cell>
          <cell r="C3241" t="str">
            <v xml:space="preserve">UN </v>
          </cell>
          <cell r="D3241">
            <v>10</v>
          </cell>
          <cell r="E3241">
            <v>48.17</v>
          </cell>
          <cell r="F3241">
            <v>481.72</v>
          </cell>
        </row>
        <row r="3242">
          <cell r="A3242">
            <v>2436</v>
          </cell>
          <cell r="B3242" t="str">
            <v>ELETRICISTA OU OFICIAL ELETRICISTA</v>
          </cell>
          <cell r="C3242" t="str">
            <v xml:space="preserve">H </v>
          </cell>
          <cell r="D3242">
            <v>3</v>
          </cell>
          <cell r="E3242">
            <v>7.94</v>
          </cell>
          <cell r="F3242">
            <v>23.82</v>
          </cell>
        </row>
        <row r="3243">
          <cell r="A3243">
            <v>2577</v>
          </cell>
          <cell r="B3243" t="str">
            <v>CONDULETE TIPO "T" EM LIGA ALUMINIO P/ ELETRODUTO ROSCADO 2"</v>
          </cell>
          <cell r="C3243" t="str">
            <v xml:space="preserve">UN </v>
          </cell>
          <cell r="D3243">
            <v>10</v>
          </cell>
          <cell r="E3243">
            <v>39.14</v>
          </cell>
          <cell r="F3243">
            <v>391.4</v>
          </cell>
        </row>
        <row r="3244">
          <cell r="A3244">
            <v>7543</v>
          </cell>
          <cell r="B3244" t="str">
            <v>TAMPA CEGA EM PVC P/CONDULETE 4 X 2"</v>
          </cell>
          <cell r="C3244" t="str">
            <v xml:space="preserve">UN </v>
          </cell>
          <cell r="D3244">
            <v>10</v>
          </cell>
          <cell r="E3244">
            <v>2.93</v>
          </cell>
          <cell r="F3244">
            <v>29.3</v>
          </cell>
        </row>
        <row r="3245">
          <cell r="A3245">
            <v>855</v>
          </cell>
          <cell r="B3245" t="str">
            <v>BUCHA E ARRUELA ALUMINIO FUNDIDO P/ ELETRODUTO 25MM (1)</v>
          </cell>
          <cell r="C3245" t="str">
            <v xml:space="preserve">CJ </v>
          </cell>
          <cell r="D3245">
            <v>30</v>
          </cell>
          <cell r="E3245">
            <v>1.24</v>
          </cell>
          <cell r="F3245">
            <v>37.200000000000003</v>
          </cell>
        </row>
        <row r="3246">
          <cell r="A3246" t="str">
            <v xml:space="preserve">73861/021JZ </v>
          </cell>
          <cell r="B3246" t="str">
            <v>CONDULETE 2" EM LIGA DE ALUMÍNIO FUNDIDO TIPO "LL" , COM TAMPA CEGA, DA WETZEL OU EQUIVALENTE - FORNECIMENTO E INSTALACAO</v>
          </cell>
          <cell r="C3246" t="str">
            <v xml:space="preserve">UN </v>
          </cell>
          <cell r="D3246">
            <v>10</v>
          </cell>
          <cell r="E3246">
            <v>48.17</v>
          </cell>
          <cell r="F3246">
            <v>481.72</v>
          </cell>
        </row>
        <row r="3247">
          <cell r="A3247">
            <v>2436</v>
          </cell>
          <cell r="B3247" t="str">
            <v>ELETRICISTA OU OFICIAL ELETRICISTA</v>
          </cell>
          <cell r="C3247" t="str">
            <v xml:space="preserve">H </v>
          </cell>
          <cell r="D3247">
            <v>3</v>
          </cell>
          <cell r="E3247">
            <v>7.94</v>
          </cell>
          <cell r="F3247">
            <v>23.82</v>
          </cell>
        </row>
        <row r="3248">
          <cell r="A3248">
            <v>2577</v>
          </cell>
          <cell r="B3248" t="str">
            <v>CONDULETE TIPO "T" EM LIGA ALUMINIO P/ ELETRODUTO ROSCADO 2"</v>
          </cell>
          <cell r="C3248" t="str">
            <v xml:space="preserve">UN </v>
          </cell>
          <cell r="D3248">
            <v>10</v>
          </cell>
          <cell r="E3248">
            <v>39.14</v>
          </cell>
          <cell r="F3248">
            <v>391.4</v>
          </cell>
        </row>
        <row r="3249">
          <cell r="A3249">
            <v>7543</v>
          </cell>
          <cell r="B3249" t="str">
            <v>TAMPA CEGA EM PVC P/CONDULETE 4 X 2"</v>
          </cell>
          <cell r="C3249" t="str">
            <v xml:space="preserve">UN </v>
          </cell>
          <cell r="D3249">
            <v>10</v>
          </cell>
          <cell r="E3249">
            <v>2.93</v>
          </cell>
          <cell r="F3249">
            <v>29.3</v>
          </cell>
        </row>
        <row r="3250">
          <cell r="A3250">
            <v>855</v>
          </cell>
          <cell r="B3250" t="str">
            <v>BUCHA E ARRUELA ALUMINIO FUNDIDO P/ ELETRODUTO 25MM (1)</v>
          </cell>
          <cell r="C3250" t="str">
            <v xml:space="preserve">CJ </v>
          </cell>
          <cell r="D3250">
            <v>30</v>
          </cell>
          <cell r="E3250">
            <v>1.24</v>
          </cell>
          <cell r="F3250">
            <v>37.200000000000003</v>
          </cell>
        </row>
        <row r="3251">
          <cell r="A3251" t="str">
            <v xml:space="preserve">73861/021ZD </v>
          </cell>
          <cell r="B3251" t="str">
            <v>CONDULETE 2" EM LIGA DE ALUMÍNIO FUNDIDO TIPO "T" , COM TAMPA CEGA, DA WETZEL OU EQUIVALENTE - FORNECIMENTO E INSTALACAO</v>
          </cell>
          <cell r="C3251" t="str">
            <v xml:space="preserve">UN </v>
          </cell>
          <cell r="D3251">
            <v>10</v>
          </cell>
          <cell r="E3251">
            <v>48.17</v>
          </cell>
          <cell r="F3251">
            <v>481.72</v>
          </cell>
        </row>
        <row r="3252">
          <cell r="A3252">
            <v>2436</v>
          </cell>
          <cell r="B3252" t="str">
            <v>ELETRICISTA OU OFICIAL ELETRICISTA</v>
          </cell>
          <cell r="C3252" t="str">
            <v xml:space="preserve">H </v>
          </cell>
          <cell r="D3252">
            <v>3</v>
          </cell>
          <cell r="E3252">
            <v>7.94</v>
          </cell>
          <cell r="F3252">
            <v>23.82</v>
          </cell>
        </row>
        <row r="3253">
          <cell r="A3253">
            <v>2577</v>
          </cell>
          <cell r="B3253" t="str">
            <v>CONDULETE TIPO "T" EM LIGA ALUMINIO P/ ELETRODUTO ROSCADO 2"</v>
          </cell>
          <cell r="C3253" t="str">
            <v xml:space="preserve">UN </v>
          </cell>
          <cell r="D3253">
            <v>10</v>
          </cell>
          <cell r="E3253">
            <v>39.14</v>
          </cell>
          <cell r="F3253">
            <v>391.4</v>
          </cell>
        </row>
        <row r="3254">
          <cell r="A3254">
            <v>7543</v>
          </cell>
          <cell r="B3254" t="str">
            <v>TAMPA CEGA EM PVC P/CONDULETE 4 X 2"</v>
          </cell>
          <cell r="C3254" t="str">
            <v xml:space="preserve">UN </v>
          </cell>
          <cell r="D3254">
            <v>10</v>
          </cell>
          <cell r="E3254">
            <v>2.93</v>
          </cell>
          <cell r="F3254">
            <v>29.3</v>
          </cell>
        </row>
        <row r="3255">
          <cell r="A3255">
            <v>855</v>
          </cell>
          <cell r="B3255" t="str">
            <v>BUCHA E ARRUELA ALUMINIO FUNDIDO P/ ELETRODUTO 25MM (1)</v>
          </cell>
          <cell r="C3255" t="str">
            <v xml:space="preserve">CJ </v>
          </cell>
          <cell r="D3255">
            <v>30</v>
          </cell>
          <cell r="E3255">
            <v>1.24</v>
          </cell>
          <cell r="F3255">
            <v>37.200000000000003</v>
          </cell>
        </row>
        <row r="3256">
          <cell r="A3256" t="str">
            <v xml:space="preserve">74043/002 </v>
          </cell>
          <cell r="B3256" t="str">
            <v>CONDULETE, EM PVC RÍGIDO, CINZA, COM ENTRADA LISA, 3/4", TIPO LL, COM TAMPA CEGA, DA WETZEL OU EQUIVALENTE</v>
          </cell>
          <cell r="C3256" t="str">
            <v xml:space="preserve">UN </v>
          </cell>
          <cell r="D3256">
            <v>60</v>
          </cell>
          <cell r="E3256">
            <v>12.35</v>
          </cell>
          <cell r="F3256">
            <v>741.12</v>
          </cell>
        </row>
        <row r="3257">
          <cell r="A3257">
            <v>12021</v>
          </cell>
          <cell r="B3257" t="str">
            <v>CONDULETE PVC TIPO "LL" D = 3/4" S/TAMPA"</v>
          </cell>
          <cell r="C3257" t="str">
            <v xml:space="preserve">UN </v>
          </cell>
          <cell r="D3257">
            <v>60</v>
          </cell>
          <cell r="E3257">
            <v>5.33</v>
          </cell>
          <cell r="F3257">
            <v>319.8</v>
          </cell>
        </row>
        <row r="3258">
          <cell r="A3258">
            <v>2436</v>
          </cell>
          <cell r="B3258" t="str">
            <v>ELETRICISTA OU OFICIAL ELETRICISTA</v>
          </cell>
          <cell r="C3258" t="str">
            <v xml:space="preserve">H </v>
          </cell>
          <cell r="D3258">
            <v>18</v>
          </cell>
          <cell r="E3258">
            <v>7.94</v>
          </cell>
          <cell r="F3258">
            <v>142.91999999999999</v>
          </cell>
        </row>
        <row r="3259">
          <cell r="A3259">
            <v>6113</v>
          </cell>
          <cell r="B3259" t="str">
            <v>AJUDANTE DE ELETRICISTA</v>
          </cell>
          <cell r="C3259" t="str">
            <v xml:space="preserve">H </v>
          </cell>
          <cell r="D3259">
            <v>18</v>
          </cell>
          <cell r="E3259">
            <v>5.7</v>
          </cell>
          <cell r="F3259">
            <v>102.6</v>
          </cell>
        </row>
        <row r="3260">
          <cell r="A3260">
            <v>7543</v>
          </cell>
          <cell r="B3260" t="str">
            <v>TAMPA CEGA EM PVC P/CONDULETE 4 X 2"</v>
          </cell>
          <cell r="C3260" t="str">
            <v xml:space="preserve">UN </v>
          </cell>
          <cell r="D3260">
            <v>60</v>
          </cell>
          <cell r="E3260">
            <v>2.93</v>
          </cell>
          <cell r="F3260">
            <v>175.8</v>
          </cell>
        </row>
        <row r="3261">
          <cell r="A3261" t="str">
            <v xml:space="preserve">74043/002Z </v>
          </cell>
          <cell r="B3261" t="str">
            <v>CONDULETE, EM PVC RÍGIDO, CINZA, COM ENTRADA LISA, 3/4", TIPO LL, COM TAMPA CEGA, DA WETZEL OU EQUIVALENTE</v>
          </cell>
          <cell r="C3261" t="str">
            <v xml:space="preserve">UN </v>
          </cell>
          <cell r="D3261">
            <v>35</v>
          </cell>
          <cell r="E3261">
            <v>12.35</v>
          </cell>
          <cell r="F3261">
            <v>432.32</v>
          </cell>
        </row>
        <row r="3262">
          <cell r="A3262">
            <v>12021</v>
          </cell>
          <cell r="B3262" t="str">
            <v>CONDULETE PVC TIPO "LL" D = 3/4" S/TAMPA"</v>
          </cell>
          <cell r="C3262" t="str">
            <v xml:space="preserve">UN </v>
          </cell>
          <cell r="D3262">
            <v>35</v>
          </cell>
          <cell r="E3262">
            <v>5.33</v>
          </cell>
          <cell r="F3262">
            <v>186.55</v>
          </cell>
        </row>
        <row r="3263">
          <cell r="A3263">
            <v>2436</v>
          </cell>
          <cell r="B3263" t="str">
            <v>ELETRICISTA OU OFICIAL ELETRICISTA</v>
          </cell>
          <cell r="C3263" t="str">
            <v xml:space="preserve">H </v>
          </cell>
          <cell r="D3263">
            <v>10.5</v>
          </cell>
          <cell r="E3263">
            <v>7.94</v>
          </cell>
          <cell r="F3263">
            <v>83.37</v>
          </cell>
        </row>
        <row r="3264">
          <cell r="A3264">
            <v>6113</v>
          </cell>
          <cell r="B3264" t="str">
            <v>AJUDANTE DE ELETRICISTA</v>
          </cell>
          <cell r="C3264" t="str">
            <v xml:space="preserve">H </v>
          </cell>
          <cell r="D3264">
            <v>10.5</v>
          </cell>
          <cell r="E3264">
            <v>5.7</v>
          </cell>
          <cell r="F3264">
            <v>59.85</v>
          </cell>
        </row>
        <row r="3265">
          <cell r="A3265">
            <v>7543</v>
          </cell>
          <cell r="B3265" t="str">
            <v>TAMPA CEGA EM PVC P/CONDULETE 4 X 2"</v>
          </cell>
          <cell r="C3265" t="str">
            <v xml:space="preserve">UN </v>
          </cell>
          <cell r="D3265">
            <v>35</v>
          </cell>
          <cell r="E3265">
            <v>2.93</v>
          </cell>
          <cell r="F3265">
            <v>102.55</v>
          </cell>
        </row>
        <row r="3266">
          <cell r="A3266" t="str">
            <v xml:space="preserve">74043/003A </v>
          </cell>
          <cell r="B3266" t="str">
            <v>CONDULETE, EM PVC RÍGIDO, CINZA, COM ENTRADA LISA, 3/4", TIPO E, COM TAMPA CEGA, DA WETZEL OU EQUIVALENTE</v>
          </cell>
          <cell r="C3266" t="str">
            <v xml:space="preserve">UN </v>
          </cell>
          <cell r="D3266">
            <v>60</v>
          </cell>
          <cell r="E3266">
            <v>12.69</v>
          </cell>
          <cell r="F3266">
            <v>761.52</v>
          </cell>
        </row>
        <row r="3267">
          <cell r="A3267">
            <v>2436</v>
          </cell>
          <cell r="B3267" t="str">
            <v>ELETRICISTA OU OFICIAL ELETRICISTA</v>
          </cell>
          <cell r="C3267" t="str">
            <v xml:space="preserve">H </v>
          </cell>
          <cell r="D3267">
            <v>18</v>
          </cell>
          <cell r="E3267">
            <v>7.94</v>
          </cell>
          <cell r="F3267">
            <v>142.91999999999999</v>
          </cell>
        </row>
        <row r="3268">
          <cell r="A3268">
            <v>6113</v>
          </cell>
          <cell r="B3268" t="str">
            <v>AJUDANTE DE ELETRICISTA</v>
          </cell>
          <cell r="C3268" t="str">
            <v xml:space="preserve">H </v>
          </cell>
          <cell r="D3268">
            <v>18</v>
          </cell>
          <cell r="E3268">
            <v>5.7</v>
          </cell>
          <cell r="F3268">
            <v>102.6</v>
          </cell>
        </row>
        <row r="3269">
          <cell r="A3269">
            <v>7543</v>
          </cell>
          <cell r="B3269" t="str">
            <v>TAMPA CEGA EM PVC P/CONDULETE 4 X 2"</v>
          </cell>
          <cell r="C3269" t="str">
            <v xml:space="preserve">UN </v>
          </cell>
          <cell r="D3269">
            <v>60</v>
          </cell>
          <cell r="E3269">
            <v>2.93</v>
          </cell>
          <cell r="F3269">
            <v>175.8</v>
          </cell>
        </row>
        <row r="3270">
          <cell r="A3270" t="str">
            <v>AG70951</v>
          </cell>
          <cell r="B3270" t="str">
            <v>CONDULETE PVC TIPO "E" D = 3/4" S/TAMPA"</v>
          </cell>
          <cell r="C3270" t="str">
            <v xml:space="preserve">UN </v>
          </cell>
          <cell r="D3270">
            <v>60</v>
          </cell>
          <cell r="E3270">
            <v>5.67</v>
          </cell>
          <cell r="F3270">
            <v>340.2</v>
          </cell>
        </row>
        <row r="3271">
          <cell r="A3271" t="str">
            <v xml:space="preserve">74043/003G </v>
          </cell>
          <cell r="B3271" t="str">
            <v>JUNTA SIMPLES P/ ELETROCALHA REF. MEGA MG 2760 OU EQUIVALENTE</v>
          </cell>
          <cell r="C3271" t="str">
            <v xml:space="preserve">UN </v>
          </cell>
          <cell r="D3271">
            <v>8</v>
          </cell>
          <cell r="E3271">
            <v>3.39</v>
          </cell>
          <cell r="F3271">
            <v>27.09</v>
          </cell>
        </row>
        <row r="3272">
          <cell r="A3272">
            <v>2436</v>
          </cell>
          <cell r="B3272" t="str">
            <v>ELETRICISTA OU OFICIAL ELETRICISTA</v>
          </cell>
          <cell r="C3272" t="str">
            <v xml:space="preserve">H </v>
          </cell>
          <cell r="D3272">
            <v>1.2</v>
          </cell>
          <cell r="E3272">
            <v>7.94</v>
          </cell>
          <cell r="F3272">
            <v>9.5299999999999994</v>
          </cell>
        </row>
        <row r="3273">
          <cell r="A3273">
            <v>6113</v>
          </cell>
          <cell r="B3273" t="str">
            <v>AJUDANTE DE ELETRICISTA</v>
          </cell>
          <cell r="C3273" t="str">
            <v xml:space="preserve">H </v>
          </cell>
          <cell r="D3273">
            <v>1.2</v>
          </cell>
          <cell r="E3273">
            <v>5.7</v>
          </cell>
          <cell r="F3273">
            <v>6.84</v>
          </cell>
        </row>
        <row r="3274">
          <cell r="A3274" t="str">
            <v>CT100</v>
          </cell>
          <cell r="B3274" t="str">
            <v>JUNTA SIMPLES P/ ELETROCALHA REF. MEGA MG 2760 OU EQUIVALENTE</v>
          </cell>
          <cell r="C3274" t="str">
            <v xml:space="preserve">UN </v>
          </cell>
          <cell r="D3274">
            <v>8</v>
          </cell>
          <cell r="E3274">
            <v>1.34</v>
          </cell>
          <cell r="F3274">
            <v>10.72</v>
          </cell>
        </row>
        <row r="3275">
          <cell r="A3275" t="str">
            <v xml:space="preserve">74043/003H </v>
          </cell>
          <cell r="B3275" t="str">
            <v>PERFILADO METÁLICO 38X38X3000MM, PERFURADO, TIPO REFORÇADO, REF. MEGA MG 2650-PR OU EQUIVALENTE</v>
          </cell>
          <cell r="C3275" t="str">
            <v xml:space="preserve">M </v>
          </cell>
          <cell r="D3275">
            <v>15</v>
          </cell>
          <cell r="E3275">
            <v>25.69</v>
          </cell>
          <cell r="F3275">
            <v>385.42</v>
          </cell>
        </row>
        <row r="3276">
          <cell r="A3276">
            <v>2436</v>
          </cell>
          <cell r="B3276" t="str">
            <v>ELETRICISTA OU OFICIAL ELETRICISTA</v>
          </cell>
          <cell r="C3276" t="str">
            <v xml:space="preserve">H </v>
          </cell>
          <cell r="D3276">
            <v>4.8</v>
          </cell>
          <cell r="E3276">
            <v>7.94</v>
          </cell>
          <cell r="F3276">
            <v>38.11</v>
          </cell>
        </row>
        <row r="3277">
          <cell r="A3277">
            <v>6113</v>
          </cell>
          <cell r="B3277" t="str">
            <v>AJUDANTE DE ELETRICISTA</v>
          </cell>
          <cell r="C3277" t="str">
            <v xml:space="preserve">H </v>
          </cell>
          <cell r="D3277">
            <v>4.8</v>
          </cell>
          <cell r="E3277">
            <v>5.7</v>
          </cell>
          <cell r="F3277">
            <v>27.36</v>
          </cell>
        </row>
        <row r="3278">
          <cell r="A3278" t="str">
            <v>CT113</v>
          </cell>
          <cell r="B3278" t="str">
            <v>PERFILADO METÁLICO 38X38X3000MM, PERFURADO, TIPO REFORÇADO, REF. MEGA MG 2650-PR OU EQUIVALENTE</v>
          </cell>
          <cell r="C3278" t="str">
            <v xml:space="preserve">M </v>
          </cell>
          <cell r="D3278">
            <v>15</v>
          </cell>
          <cell r="E3278">
            <v>21.33</v>
          </cell>
          <cell r="F3278">
            <v>319.95</v>
          </cell>
        </row>
        <row r="3279">
          <cell r="A3279" t="str">
            <v xml:space="preserve">74043/003HA </v>
          </cell>
          <cell r="B3279" t="str">
            <v>SUSPENSÃO P/ TIRANTE REF. MEGA MG 2535 OU EQUIVALENTE</v>
          </cell>
          <cell r="C3279" t="str">
            <v xml:space="preserve">UN </v>
          </cell>
          <cell r="D3279">
            <v>100</v>
          </cell>
          <cell r="E3279">
            <v>11.06</v>
          </cell>
          <cell r="F3279">
            <v>1105.56</v>
          </cell>
        </row>
        <row r="3280">
          <cell r="A3280">
            <v>2436</v>
          </cell>
          <cell r="B3280" t="str">
            <v>ELETRICISTA OU OFICIAL ELETRICISTA</v>
          </cell>
          <cell r="C3280" t="str">
            <v xml:space="preserve">H </v>
          </cell>
          <cell r="D3280">
            <v>24</v>
          </cell>
          <cell r="E3280">
            <v>7.94</v>
          </cell>
          <cell r="F3280">
            <v>190.56</v>
          </cell>
        </row>
        <row r="3281">
          <cell r="A3281">
            <v>6113</v>
          </cell>
          <cell r="B3281" t="str">
            <v>AJUDANTE DE ELETRICISTA</v>
          </cell>
          <cell r="C3281" t="str">
            <v xml:space="preserve">H </v>
          </cell>
          <cell r="D3281">
            <v>100</v>
          </cell>
          <cell r="E3281">
            <v>5.7</v>
          </cell>
          <cell r="F3281">
            <v>570</v>
          </cell>
        </row>
        <row r="3282">
          <cell r="A3282" t="str">
            <v>CT041</v>
          </cell>
          <cell r="B3282" t="str">
            <v>SUSPENSÃO P/ PERFILADO REF. MEGA MG 2562 OU EQUIVALENTE</v>
          </cell>
          <cell r="C3282" t="str">
            <v xml:space="preserve">UN </v>
          </cell>
          <cell r="D3282">
            <v>100</v>
          </cell>
          <cell r="E3282">
            <v>3.45</v>
          </cell>
          <cell r="F3282">
            <v>345</v>
          </cell>
        </row>
        <row r="3283">
          <cell r="A3283" t="str">
            <v xml:space="preserve">74043/003HD </v>
          </cell>
          <cell r="B3283" t="str">
            <v>SUSPENSÃO P/ PERFILADO REF. MEGA MG 2562 OU EQUIVALENTE</v>
          </cell>
          <cell r="C3283" t="str">
            <v xml:space="preserve">UN </v>
          </cell>
          <cell r="D3283">
            <v>10</v>
          </cell>
          <cell r="E3283">
            <v>11.06</v>
          </cell>
          <cell r="F3283">
            <v>110.56</v>
          </cell>
        </row>
        <row r="3284">
          <cell r="A3284">
            <v>2436</v>
          </cell>
          <cell r="B3284" t="str">
            <v>ELETRICISTA OU OFICIAL ELETRICISTA</v>
          </cell>
          <cell r="C3284" t="str">
            <v xml:space="preserve">H </v>
          </cell>
          <cell r="D3284">
            <v>2.4</v>
          </cell>
          <cell r="E3284">
            <v>7.94</v>
          </cell>
          <cell r="F3284">
            <v>19.059999999999999</v>
          </cell>
        </row>
        <row r="3285">
          <cell r="A3285">
            <v>6113</v>
          </cell>
          <cell r="B3285" t="str">
            <v>AJUDANTE DE ELETRICISTA</v>
          </cell>
          <cell r="C3285" t="str">
            <v xml:space="preserve">H </v>
          </cell>
          <cell r="D3285">
            <v>10</v>
          </cell>
          <cell r="E3285">
            <v>5.7</v>
          </cell>
          <cell r="F3285">
            <v>57</v>
          </cell>
        </row>
        <row r="3286">
          <cell r="A3286" t="str">
            <v>CT041</v>
          </cell>
          <cell r="B3286" t="str">
            <v>SUSPENSÃO P/ PERFILADO REF. MEGA MG 2562 OU EQUIVALENTE</v>
          </cell>
          <cell r="C3286" t="str">
            <v xml:space="preserve">UN </v>
          </cell>
          <cell r="D3286">
            <v>10</v>
          </cell>
          <cell r="E3286">
            <v>3.45</v>
          </cell>
          <cell r="F3286">
            <v>34.5</v>
          </cell>
        </row>
        <row r="3287">
          <cell r="A3287" t="str">
            <v xml:space="preserve">74043/003IA </v>
          </cell>
          <cell r="B3287" t="str">
            <v>SAÍDA DE ELETROCALHA 50X50MM P/ PERFILADO 38X38MM, REF. MEGA MG 2983 OU EQUIVALENTE</v>
          </cell>
          <cell r="C3287" t="str">
            <v xml:space="preserve">UN </v>
          </cell>
          <cell r="D3287">
            <v>1</v>
          </cell>
          <cell r="E3287">
            <v>3.84</v>
          </cell>
          <cell r="F3287">
            <v>3.84</v>
          </cell>
        </row>
        <row r="3288">
          <cell r="A3288">
            <v>2436</v>
          </cell>
          <cell r="B3288" t="str">
            <v>ELETRICISTA OU OFICIAL ELETRICISTA</v>
          </cell>
          <cell r="C3288" t="str">
            <v xml:space="preserve">H </v>
          </cell>
          <cell r="D3288">
            <v>0.12</v>
          </cell>
          <cell r="E3288">
            <v>7.94</v>
          </cell>
          <cell r="F3288">
            <v>0.95</v>
          </cell>
        </row>
        <row r="3289">
          <cell r="A3289">
            <v>6113</v>
          </cell>
          <cell r="B3289" t="str">
            <v>AJUDANTE DE ELETRICISTA</v>
          </cell>
          <cell r="C3289" t="str">
            <v xml:space="preserve">H </v>
          </cell>
          <cell r="D3289">
            <v>0.12</v>
          </cell>
          <cell r="E3289">
            <v>5.7</v>
          </cell>
          <cell r="F3289">
            <v>0.68</v>
          </cell>
        </row>
        <row r="3290">
          <cell r="A3290" t="str">
            <v>CT033</v>
          </cell>
          <cell r="B3290" t="str">
            <v>SAÍDA DE ELETROCALHA 50X50MM P/ PERFILADO 38X38MM, REF. MEGA MG 2983 OU EQUIVALENTE</v>
          </cell>
          <cell r="C3290" t="str">
            <v xml:space="preserve">UN </v>
          </cell>
          <cell r="D3290">
            <v>1</v>
          </cell>
          <cell r="E3290">
            <v>2.2000000000000002</v>
          </cell>
          <cell r="F3290">
            <v>2.2000000000000002</v>
          </cell>
        </row>
        <row r="3291">
          <cell r="A3291" t="str">
            <v xml:space="preserve">74043/003JA </v>
          </cell>
          <cell r="B3291" t="str">
            <v>SAÍDA DE ELETROCALHA E PERFILADO P/ ELETRODUTO, REF. MEGA MG 2982 OU EQUIVALENTE</v>
          </cell>
          <cell r="C3291" t="str">
            <v xml:space="preserve">UN </v>
          </cell>
          <cell r="D3291">
            <v>45</v>
          </cell>
          <cell r="E3291">
            <v>3.84</v>
          </cell>
          <cell r="F3291">
            <v>172.66</v>
          </cell>
        </row>
        <row r="3292">
          <cell r="A3292">
            <v>2436</v>
          </cell>
          <cell r="B3292" t="str">
            <v>ELETRICISTA OU OFICIAL ELETRICISTA</v>
          </cell>
          <cell r="C3292" t="str">
            <v xml:space="preserve">H </v>
          </cell>
          <cell r="D3292">
            <v>5.4</v>
          </cell>
          <cell r="E3292">
            <v>7.94</v>
          </cell>
          <cell r="F3292">
            <v>42.88</v>
          </cell>
        </row>
        <row r="3293">
          <cell r="A3293">
            <v>6113</v>
          </cell>
          <cell r="B3293" t="str">
            <v>AJUDANTE DE ELETRICISTA</v>
          </cell>
          <cell r="C3293" t="str">
            <v xml:space="preserve">H </v>
          </cell>
          <cell r="D3293">
            <v>5.4</v>
          </cell>
          <cell r="E3293">
            <v>5.7</v>
          </cell>
          <cell r="F3293">
            <v>30.78</v>
          </cell>
        </row>
        <row r="3294">
          <cell r="A3294" t="str">
            <v>CT034</v>
          </cell>
          <cell r="B3294" t="str">
            <v>SAÍDA DE ELETROCALHA E PERFILADO P/ ELETRODUTO, REF. MEGA MG 2982 OU EQUIVALENTE</v>
          </cell>
          <cell r="C3294" t="str">
            <v xml:space="preserve">UN </v>
          </cell>
          <cell r="D3294">
            <v>45</v>
          </cell>
          <cell r="E3294">
            <v>2.2000000000000002</v>
          </cell>
          <cell r="F3294">
            <v>99</v>
          </cell>
        </row>
        <row r="3295">
          <cell r="A3295" t="str">
            <v xml:space="preserve">74043/003L </v>
          </cell>
          <cell r="B3295" t="str">
            <v>TALA RETA 4 FUROS P/ PERFILADO 38X38MM, , REF. MEGA MG 2765 OU EQUIVALENTE</v>
          </cell>
          <cell r="C3295" t="str">
            <v xml:space="preserve">UN </v>
          </cell>
          <cell r="D3295">
            <v>4</v>
          </cell>
          <cell r="E3295">
            <v>3.14</v>
          </cell>
          <cell r="F3295">
            <v>12.55</v>
          </cell>
        </row>
        <row r="3296">
          <cell r="A3296">
            <v>2436</v>
          </cell>
          <cell r="B3296" t="str">
            <v>ELETRICISTA OU OFICIAL ELETRICISTA</v>
          </cell>
          <cell r="C3296" t="str">
            <v xml:space="preserve">H </v>
          </cell>
          <cell r="D3296">
            <v>0.48</v>
          </cell>
          <cell r="E3296">
            <v>7.94</v>
          </cell>
          <cell r="F3296">
            <v>3.81</v>
          </cell>
        </row>
        <row r="3297">
          <cell r="A3297" t="str">
            <v>3585G</v>
          </cell>
          <cell r="B3297" t="str">
            <v>TALA RETA 4 FUROS P/ PERFILADO 38X38MM, , REF. MEGA MG 2765 OU EQUIVALENTE</v>
          </cell>
          <cell r="C3297" t="str">
            <v xml:space="preserve">UN </v>
          </cell>
          <cell r="D3297">
            <v>4</v>
          </cell>
          <cell r="E3297">
            <v>1.5</v>
          </cell>
          <cell r="F3297">
            <v>6</v>
          </cell>
        </row>
        <row r="3298">
          <cell r="A3298">
            <v>6113</v>
          </cell>
          <cell r="B3298" t="str">
            <v>AJUDANTE DE ELETRICISTA</v>
          </cell>
          <cell r="C3298" t="str">
            <v xml:space="preserve">H </v>
          </cell>
          <cell r="D3298">
            <v>0.48</v>
          </cell>
          <cell r="E3298">
            <v>5.7</v>
          </cell>
          <cell r="F3298">
            <v>2.74</v>
          </cell>
        </row>
        <row r="3299">
          <cell r="A3299" t="str">
            <v xml:space="preserve">74043/003M </v>
          </cell>
          <cell r="B3299" t="str">
            <v>ELETROCALHA PERFURADA SEM VIROLA 100X50X3000MM, REF. MEGA MG 2000 OU EQUIVALENTE</v>
          </cell>
          <cell r="C3299" t="str">
            <v xml:space="preserve">M </v>
          </cell>
          <cell r="D3299">
            <v>51</v>
          </cell>
          <cell r="E3299">
            <v>9.7799999999999994</v>
          </cell>
          <cell r="F3299">
            <v>498.87</v>
          </cell>
        </row>
        <row r="3300">
          <cell r="A3300">
            <v>2436</v>
          </cell>
          <cell r="B3300" t="str">
            <v>ELETRICISTA OU OFICIAL ELETRICISTA</v>
          </cell>
          <cell r="C3300" t="str">
            <v xml:space="preserve">H </v>
          </cell>
          <cell r="D3300">
            <v>16.32</v>
          </cell>
          <cell r="E3300">
            <v>7.94</v>
          </cell>
          <cell r="F3300">
            <v>129.58000000000001</v>
          </cell>
        </row>
        <row r="3301">
          <cell r="A3301">
            <v>6113</v>
          </cell>
          <cell r="B3301" t="str">
            <v>AJUDANTE DE ELETRICISTA</v>
          </cell>
          <cell r="C3301" t="str">
            <v xml:space="preserve">H </v>
          </cell>
          <cell r="D3301">
            <v>16.32</v>
          </cell>
          <cell r="E3301">
            <v>5.7</v>
          </cell>
          <cell r="F3301">
            <v>93.02</v>
          </cell>
        </row>
        <row r="3302">
          <cell r="A3302" t="str">
            <v>CT084A</v>
          </cell>
          <cell r="B3302" t="str">
            <v>ELETROCALHA PERFURADA SEM VIROLA 100X50X3000MM, REF. MEGA MG 2000 OU EQUIVALENTE</v>
          </cell>
          <cell r="C3302" t="str">
            <v xml:space="preserve">M </v>
          </cell>
          <cell r="D3302">
            <v>51</v>
          </cell>
          <cell r="E3302">
            <v>5.42</v>
          </cell>
          <cell r="F3302">
            <v>276.27</v>
          </cell>
        </row>
        <row r="3303">
          <cell r="A3303" t="str">
            <v xml:space="preserve">74043/003MD </v>
          </cell>
          <cell r="B3303" t="str">
            <v>ELETROCALHA PERFURADA SEM VIROLA 150X75X3000MM</v>
          </cell>
          <cell r="C3303" t="str">
            <v xml:space="preserve">M </v>
          </cell>
          <cell r="D3303">
            <v>3</v>
          </cell>
          <cell r="E3303">
            <v>12.49</v>
          </cell>
          <cell r="F3303">
            <v>37.47</v>
          </cell>
        </row>
        <row r="3304">
          <cell r="A3304">
            <v>2436</v>
          </cell>
          <cell r="B3304" t="str">
            <v>ELETRICISTA OU OFICIAL ELETRICISTA</v>
          </cell>
          <cell r="C3304" t="str">
            <v xml:space="preserve">H </v>
          </cell>
          <cell r="D3304">
            <v>0.96</v>
          </cell>
          <cell r="E3304">
            <v>7.94</v>
          </cell>
          <cell r="F3304">
            <v>7.62</v>
          </cell>
        </row>
        <row r="3305">
          <cell r="A3305">
            <v>6113</v>
          </cell>
          <cell r="B3305" t="str">
            <v>AJUDANTE DE ELETRICISTA</v>
          </cell>
          <cell r="C3305" t="str">
            <v xml:space="preserve">H </v>
          </cell>
          <cell r="D3305">
            <v>0.96</v>
          </cell>
          <cell r="E3305">
            <v>5.7</v>
          </cell>
          <cell r="F3305">
            <v>5.47</v>
          </cell>
        </row>
        <row r="3306">
          <cell r="A3306" t="str">
            <v>CT084B</v>
          </cell>
          <cell r="B3306" t="str">
            <v>ELETROCALHA PERFURADA SEM VIROLA 150X50X3000MM, REF. MEGA MG 2000 OU EQUIVALENTE</v>
          </cell>
          <cell r="C3306" t="str">
            <v xml:space="preserve">M </v>
          </cell>
          <cell r="D3306">
            <v>3</v>
          </cell>
          <cell r="E3306">
            <v>8.1300000000000008</v>
          </cell>
          <cell r="F3306">
            <v>24.38</v>
          </cell>
        </row>
        <row r="3307">
          <cell r="A3307" t="str">
            <v xml:space="preserve">74043/003NA </v>
          </cell>
          <cell r="B3307" t="str">
            <v>TIRANTE ROSQUEADO 3000MM, REF. MEGA MG2513-4 OU EQUIVALENTE</v>
          </cell>
          <cell r="C3307" t="str">
            <v xml:space="preserve">UN </v>
          </cell>
          <cell r="D3307">
            <v>30</v>
          </cell>
          <cell r="E3307">
            <v>2.84</v>
          </cell>
          <cell r="F3307">
            <v>85.1</v>
          </cell>
        </row>
        <row r="3308">
          <cell r="A3308">
            <v>2436</v>
          </cell>
          <cell r="B3308" t="str">
            <v>ELETRICISTA OU OFICIAL ELETRICISTA</v>
          </cell>
          <cell r="C3308" t="str">
            <v xml:space="preserve">H </v>
          </cell>
          <cell r="D3308">
            <v>3.6</v>
          </cell>
          <cell r="E3308">
            <v>7.94</v>
          </cell>
          <cell r="F3308">
            <v>28.58</v>
          </cell>
        </row>
        <row r="3309">
          <cell r="A3309">
            <v>6113</v>
          </cell>
          <cell r="B3309" t="str">
            <v>AJUDANTE DE ELETRICISTA</v>
          </cell>
          <cell r="C3309" t="str">
            <v xml:space="preserve">H </v>
          </cell>
          <cell r="D3309">
            <v>3.6</v>
          </cell>
          <cell r="E3309">
            <v>5.7</v>
          </cell>
          <cell r="F3309">
            <v>20.52</v>
          </cell>
        </row>
        <row r="3310">
          <cell r="A3310" t="str">
            <v>CT046</v>
          </cell>
          <cell r="B3310" t="str">
            <v>TIRANTE ROSQUEADO 3000MM, REF. MEGA MG2513-2 OU EQUIVALENTE</v>
          </cell>
          <cell r="C3310" t="str">
            <v xml:space="preserve">UN </v>
          </cell>
          <cell r="D3310">
            <v>30</v>
          </cell>
          <cell r="E3310">
            <v>1.2</v>
          </cell>
          <cell r="F3310">
            <v>36</v>
          </cell>
        </row>
        <row r="3311">
          <cell r="A3311" t="str">
            <v xml:space="preserve">74043/003S </v>
          </cell>
          <cell r="B3311" t="str">
            <v>ARRUELA DE PRESSÃO 1/4" REF. MEGA MG 2576-3 OU EQUIVALENTE</v>
          </cell>
          <cell r="C3311" t="str">
            <v xml:space="preserve">UN </v>
          </cell>
          <cell r="D3311">
            <v>100</v>
          </cell>
          <cell r="E3311">
            <v>0.56000000000000005</v>
          </cell>
          <cell r="F3311">
            <v>55.6</v>
          </cell>
        </row>
        <row r="3312">
          <cell r="A3312">
            <v>6113</v>
          </cell>
          <cell r="B3312" t="str">
            <v>AJUDANTE DE ELETRICISTA</v>
          </cell>
          <cell r="C3312" t="str">
            <v xml:space="preserve">H </v>
          </cell>
          <cell r="D3312">
            <v>8</v>
          </cell>
          <cell r="E3312">
            <v>5.7</v>
          </cell>
          <cell r="F3312">
            <v>45.6</v>
          </cell>
        </row>
        <row r="3313">
          <cell r="A3313" t="str">
            <v>CT011</v>
          </cell>
          <cell r="B3313" t="str">
            <v>ARRUELA DE PRESSÃO 1/4" REF. MEGA MG 2576-3 OU EQUIVALENTE</v>
          </cell>
          <cell r="C3313" t="str">
            <v xml:space="preserve">UN </v>
          </cell>
          <cell r="D3313">
            <v>100</v>
          </cell>
          <cell r="E3313">
            <v>0.1</v>
          </cell>
          <cell r="F3313">
            <v>10</v>
          </cell>
        </row>
        <row r="3314">
          <cell r="A3314" t="str">
            <v xml:space="preserve">74043/003T </v>
          </cell>
          <cell r="B3314" t="str">
            <v>CURVA DE INVERSÃO 90° P/ ELETROCALHA 100X50MM, REF. MEGA MG 2580 OU EQUIVALENTE</v>
          </cell>
          <cell r="C3314" t="str">
            <v xml:space="preserve">UN </v>
          </cell>
          <cell r="D3314">
            <v>1</v>
          </cell>
          <cell r="E3314">
            <v>9.08</v>
          </cell>
          <cell r="F3314">
            <v>9.08</v>
          </cell>
        </row>
        <row r="3315">
          <cell r="A3315">
            <v>2436</v>
          </cell>
          <cell r="B3315" t="str">
            <v>ELETRICISTA OU OFICIAL ELETRICISTA</v>
          </cell>
          <cell r="C3315" t="str">
            <v xml:space="preserve">H </v>
          </cell>
          <cell r="D3315">
            <v>0.16</v>
          </cell>
          <cell r="E3315">
            <v>7.94</v>
          </cell>
          <cell r="F3315">
            <v>1.27</v>
          </cell>
        </row>
        <row r="3316">
          <cell r="A3316">
            <v>6113</v>
          </cell>
          <cell r="B3316" t="str">
            <v>AJUDANTE DE ELETRICISTA</v>
          </cell>
          <cell r="C3316" t="str">
            <v xml:space="preserve">H </v>
          </cell>
          <cell r="D3316">
            <v>0.16</v>
          </cell>
          <cell r="E3316">
            <v>5.7</v>
          </cell>
          <cell r="F3316">
            <v>0.91</v>
          </cell>
        </row>
        <row r="3317">
          <cell r="A3317" t="str">
            <v>CT078A</v>
          </cell>
          <cell r="B3317" t="str">
            <v>CURVA DE INVERSÃO P/ELETROCALHA 100 X 50 MM</v>
          </cell>
          <cell r="C3317" t="str">
            <v xml:space="preserve">UN </v>
          </cell>
          <cell r="D3317">
            <v>1</v>
          </cell>
          <cell r="E3317">
            <v>6.9</v>
          </cell>
          <cell r="F3317">
            <v>6.9</v>
          </cell>
        </row>
        <row r="3318">
          <cell r="A3318" t="str">
            <v xml:space="preserve">74043/003U </v>
          </cell>
          <cell r="B3318" t="str">
            <v>ACOPLAMENTO DE ELETROCALHA 100X50MM EM PAINEL, REF. MEGA MG 2063 OU EQUIVALENTE</v>
          </cell>
          <cell r="C3318" t="str">
            <v xml:space="preserve">UN </v>
          </cell>
          <cell r="D3318">
            <v>1</v>
          </cell>
          <cell r="E3318">
            <v>3.74</v>
          </cell>
          <cell r="F3318">
            <v>3.74</v>
          </cell>
        </row>
        <row r="3319">
          <cell r="A3319">
            <v>2436</v>
          </cell>
          <cell r="B3319" t="str">
            <v>ELETRICISTA OU OFICIAL ELETRICISTA</v>
          </cell>
          <cell r="C3319" t="str">
            <v xml:space="preserve">H </v>
          </cell>
          <cell r="D3319">
            <v>0.16</v>
          </cell>
          <cell r="E3319">
            <v>7.94</v>
          </cell>
          <cell r="F3319">
            <v>1.27</v>
          </cell>
        </row>
        <row r="3320">
          <cell r="A3320">
            <v>6113</v>
          </cell>
          <cell r="B3320" t="str">
            <v>AJUDANTE DE ELETRICISTA</v>
          </cell>
          <cell r="C3320" t="str">
            <v xml:space="preserve">H </v>
          </cell>
          <cell r="D3320">
            <v>0.16</v>
          </cell>
          <cell r="E3320">
            <v>5.7</v>
          </cell>
          <cell r="F3320">
            <v>0.91</v>
          </cell>
        </row>
        <row r="3321">
          <cell r="A3321" t="str">
            <v>CT006A</v>
          </cell>
          <cell r="B3321" t="str">
            <v>ACOPLAMENTO DE ELETROCALHA 100X50MM EM PAINEL, REF. MEGA MG 2063 OU EQUIVALENTE</v>
          </cell>
          <cell r="C3321" t="str">
            <v xml:space="preserve">UN </v>
          </cell>
          <cell r="D3321">
            <v>1</v>
          </cell>
          <cell r="E3321">
            <v>1.56</v>
          </cell>
          <cell r="F3321">
            <v>1.56</v>
          </cell>
        </row>
        <row r="3322">
          <cell r="A3322" t="str">
            <v xml:space="preserve">74043/003V </v>
          </cell>
          <cell r="B3322" t="str">
            <v>TÊ VERTICAL DE DERIVAÇÃO P/ ELETROCALHA 100X50MM, REF. MEGA MG 2670 OU EQUIVALENTE</v>
          </cell>
          <cell r="C3322" t="str">
            <v xml:space="preserve">UN </v>
          </cell>
          <cell r="D3322">
            <v>1</v>
          </cell>
          <cell r="E3322">
            <v>12.78</v>
          </cell>
          <cell r="F3322">
            <v>12.78</v>
          </cell>
        </row>
        <row r="3323">
          <cell r="A3323">
            <v>2436</v>
          </cell>
          <cell r="B3323" t="str">
            <v>ELETRICISTA OU OFICIAL ELETRICISTA</v>
          </cell>
          <cell r="C3323" t="str">
            <v xml:space="preserve">H </v>
          </cell>
          <cell r="D3323">
            <v>0.16</v>
          </cell>
          <cell r="E3323">
            <v>7.94</v>
          </cell>
          <cell r="F3323">
            <v>1.27</v>
          </cell>
        </row>
        <row r="3324">
          <cell r="A3324">
            <v>6113</v>
          </cell>
          <cell r="B3324" t="str">
            <v>AJUDANTE DE ELETRICISTA</v>
          </cell>
          <cell r="C3324" t="str">
            <v xml:space="preserve">H </v>
          </cell>
          <cell r="D3324">
            <v>0.16</v>
          </cell>
          <cell r="E3324">
            <v>5.7</v>
          </cell>
          <cell r="F3324">
            <v>0.91</v>
          </cell>
        </row>
        <row r="3325">
          <cell r="A3325" t="str">
            <v>CT078C</v>
          </cell>
          <cell r="B3325" t="str">
            <v>TE VERTICAL DE DERIVACAO P/ ELETROCALHA 100X50MM, REF. MEGA MG 2670 OU EQUIVALENTE</v>
          </cell>
          <cell r="C3325" t="str">
            <v xml:space="preserve">UN </v>
          </cell>
          <cell r="D3325">
            <v>1</v>
          </cell>
          <cell r="E3325">
            <v>10.6</v>
          </cell>
          <cell r="F3325">
            <v>10.6</v>
          </cell>
        </row>
        <row r="3326">
          <cell r="A3326" t="str">
            <v xml:space="preserve">74043/003X </v>
          </cell>
          <cell r="B3326" t="str">
            <v>COTOVELO RETO P/ ELETROCALHA 100X50MM, REF. MEGA MG 2700 OU EQUIVALENTE</v>
          </cell>
          <cell r="C3326" t="str">
            <v xml:space="preserve">UN </v>
          </cell>
          <cell r="D3326">
            <v>5</v>
          </cell>
          <cell r="E3326">
            <v>12.03</v>
          </cell>
          <cell r="F3326">
            <v>60.17</v>
          </cell>
        </row>
        <row r="3327">
          <cell r="A3327">
            <v>2436</v>
          </cell>
          <cell r="B3327" t="str">
            <v>ELETRICISTA OU OFICIAL ELETRICISTA</v>
          </cell>
          <cell r="C3327" t="str">
            <v xml:space="preserve">H </v>
          </cell>
          <cell r="D3327">
            <v>0.6</v>
          </cell>
          <cell r="E3327">
            <v>7.94</v>
          </cell>
          <cell r="F3327">
            <v>4.76</v>
          </cell>
        </row>
        <row r="3328">
          <cell r="A3328">
            <v>6113</v>
          </cell>
          <cell r="B3328" t="str">
            <v>AJUDANTE DE ELETRICISTA</v>
          </cell>
          <cell r="C3328" t="str">
            <v xml:space="preserve">H </v>
          </cell>
          <cell r="D3328">
            <v>0.6</v>
          </cell>
          <cell r="E3328">
            <v>5.7</v>
          </cell>
          <cell r="F3328">
            <v>3.42</v>
          </cell>
        </row>
        <row r="3329">
          <cell r="A3329" t="str">
            <v>CT077A</v>
          </cell>
          <cell r="B3329" t="str">
            <v>COTOVELO RETO P/ ELETROCALHA 100X50MM, REF. MEGA MG 2700 OU EQUIVALENTE</v>
          </cell>
          <cell r="C3329" t="str">
            <v xml:space="preserve">UN </v>
          </cell>
          <cell r="D3329">
            <v>5</v>
          </cell>
          <cell r="E3329">
            <v>10.4</v>
          </cell>
          <cell r="F3329">
            <v>51.99</v>
          </cell>
        </row>
        <row r="3330">
          <cell r="A3330" t="str">
            <v xml:space="preserve">74043/005DZ </v>
          </cell>
          <cell r="B3330" t="str">
            <v>CONDULETE, EM PVC RÍGIDO, CINZA, COM ENTRADA LISA, 1", TIPO LL, COM TAMPA CEGA, DA WETZEL OU SIMILAR</v>
          </cell>
          <cell r="C3330" t="str">
            <v xml:space="preserve">UN </v>
          </cell>
          <cell r="D3330">
            <v>10</v>
          </cell>
          <cell r="E3330">
            <v>26.24</v>
          </cell>
          <cell r="F3330">
            <v>262.42</v>
          </cell>
        </row>
        <row r="3331">
          <cell r="A3331">
            <v>12019</v>
          </cell>
          <cell r="B3331" t="str">
            <v>CONDULETE PVC TIPO "LL" D = 1" S/TAMPA"</v>
          </cell>
          <cell r="C3331" t="str">
            <v xml:space="preserve">UN </v>
          </cell>
          <cell r="D3331">
            <v>10</v>
          </cell>
          <cell r="E3331">
            <v>19.22</v>
          </cell>
          <cell r="F3331">
            <v>192.2</v>
          </cell>
        </row>
        <row r="3332">
          <cell r="A3332">
            <v>2436</v>
          </cell>
          <cell r="B3332" t="str">
            <v>ELETRICISTA OU OFICIAL ELETRICISTA</v>
          </cell>
          <cell r="C3332" t="str">
            <v xml:space="preserve">H </v>
          </cell>
          <cell r="D3332">
            <v>3</v>
          </cell>
          <cell r="E3332">
            <v>7.94</v>
          </cell>
          <cell r="F3332">
            <v>23.82</v>
          </cell>
        </row>
        <row r="3333">
          <cell r="A3333">
            <v>6113</v>
          </cell>
          <cell r="B3333" t="str">
            <v>AJUDANTE DE ELETRICISTA</v>
          </cell>
          <cell r="C3333" t="str">
            <v xml:space="preserve">H </v>
          </cell>
          <cell r="D3333">
            <v>3</v>
          </cell>
          <cell r="E3333">
            <v>5.7</v>
          </cell>
          <cell r="F3333">
            <v>17.100000000000001</v>
          </cell>
        </row>
        <row r="3334">
          <cell r="A3334">
            <v>7543</v>
          </cell>
          <cell r="B3334" t="str">
            <v>TAMPA CEGA EM PVC P/CONDULETE 4 X 2"</v>
          </cell>
          <cell r="C3334" t="str">
            <v xml:space="preserve">UN </v>
          </cell>
          <cell r="D3334">
            <v>10</v>
          </cell>
          <cell r="E3334">
            <v>2.93</v>
          </cell>
          <cell r="F3334">
            <v>29.3</v>
          </cell>
        </row>
        <row r="3335">
          <cell r="A3335" t="str">
            <v xml:space="preserve">74043/005EZ </v>
          </cell>
          <cell r="B3335" t="str">
            <v>CONDULETE, EM PVC RÍGIDO, CINZA, COM ENTRADA LISA, 1", TIPO T, COM TAMPA CEGA, DA WETZEL OU SIMILAR</v>
          </cell>
          <cell r="C3335" t="str">
            <v xml:space="preserve">UN </v>
          </cell>
          <cell r="D3335">
            <v>10</v>
          </cell>
          <cell r="E3335">
            <v>18.899999999999999</v>
          </cell>
          <cell r="F3335">
            <v>189.02</v>
          </cell>
        </row>
        <row r="3336">
          <cell r="A3336">
            <v>2436</v>
          </cell>
          <cell r="B3336" t="str">
            <v>ELETRICISTA OU OFICIAL ELETRICISTA</v>
          </cell>
          <cell r="C3336" t="str">
            <v xml:space="preserve">H </v>
          </cell>
          <cell r="D3336">
            <v>3</v>
          </cell>
          <cell r="E3336">
            <v>7.94</v>
          </cell>
          <cell r="F3336">
            <v>23.82</v>
          </cell>
        </row>
        <row r="3337">
          <cell r="A3337">
            <v>2586</v>
          </cell>
          <cell r="B3337" t="str">
            <v>CONDULETE TIPO "T" EM LIGA ALUMINIO P/ ELETRODUTO ROSCADO 1"</v>
          </cell>
          <cell r="C3337" t="str">
            <v xml:space="preserve">UN </v>
          </cell>
          <cell r="D3337">
            <v>10</v>
          </cell>
          <cell r="E3337">
            <v>11.88</v>
          </cell>
          <cell r="F3337">
            <v>118.8</v>
          </cell>
        </row>
        <row r="3338">
          <cell r="A3338">
            <v>6113</v>
          </cell>
          <cell r="B3338" t="str">
            <v>AJUDANTE DE ELETRICISTA</v>
          </cell>
          <cell r="C3338" t="str">
            <v xml:space="preserve">H </v>
          </cell>
          <cell r="D3338">
            <v>3</v>
          </cell>
          <cell r="E3338">
            <v>5.7</v>
          </cell>
          <cell r="F3338">
            <v>17.100000000000001</v>
          </cell>
        </row>
        <row r="3339">
          <cell r="A3339">
            <v>7543</v>
          </cell>
          <cell r="B3339" t="str">
            <v>TAMPA CEGA EM PVC P/CONDULETE 4 X 2"</v>
          </cell>
          <cell r="C3339" t="str">
            <v xml:space="preserve">UN </v>
          </cell>
          <cell r="D3339">
            <v>10</v>
          </cell>
          <cell r="E3339">
            <v>2.93</v>
          </cell>
          <cell r="F3339">
            <v>29.3</v>
          </cell>
        </row>
        <row r="3340">
          <cell r="A3340" t="str">
            <v xml:space="preserve">74043/005GZ </v>
          </cell>
          <cell r="B3340" t="str">
            <v>CONDULETE, EM PVC RÍGIDO, CINZA, COM ENTRADA LISA, 3/4", TIPO T, COM TAMPA CEGA, DA WETZEL OU EQUIVALENTE</v>
          </cell>
          <cell r="C3340" t="str">
            <v xml:space="preserve">UN </v>
          </cell>
          <cell r="D3340">
            <v>60</v>
          </cell>
          <cell r="E3340">
            <v>19.940000000000001</v>
          </cell>
          <cell r="F3340">
            <v>1196.52</v>
          </cell>
        </row>
        <row r="3341">
          <cell r="A3341">
            <v>12026</v>
          </cell>
          <cell r="B3341" t="str">
            <v>CONDULETE PVC TIPO "TB" D = 3/4" S/TAMPA"</v>
          </cell>
          <cell r="C3341" t="str">
            <v xml:space="preserve">UN </v>
          </cell>
          <cell r="D3341">
            <v>60</v>
          </cell>
          <cell r="E3341">
            <v>12.92</v>
          </cell>
          <cell r="F3341">
            <v>775.2</v>
          </cell>
        </row>
        <row r="3342">
          <cell r="A3342">
            <v>2436</v>
          </cell>
          <cell r="B3342" t="str">
            <v>ELETRICISTA OU OFICIAL ELETRICISTA</v>
          </cell>
          <cell r="C3342" t="str">
            <v xml:space="preserve">H </v>
          </cell>
          <cell r="D3342">
            <v>18</v>
          </cell>
          <cell r="E3342">
            <v>7.94</v>
          </cell>
          <cell r="F3342">
            <v>142.91999999999999</v>
          </cell>
        </row>
        <row r="3343">
          <cell r="A3343">
            <v>6113</v>
          </cell>
          <cell r="B3343" t="str">
            <v>AJUDANTE DE ELETRICISTA</v>
          </cell>
          <cell r="C3343" t="str">
            <v xml:space="preserve">H </v>
          </cell>
          <cell r="D3343">
            <v>18</v>
          </cell>
          <cell r="E3343">
            <v>5.7</v>
          </cell>
          <cell r="F3343">
            <v>102.6</v>
          </cell>
        </row>
        <row r="3344">
          <cell r="A3344">
            <v>7543</v>
          </cell>
          <cell r="B3344" t="str">
            <v>TAMPA CEGA EM PVC P/CONDULETE 4 X 2"</v>
          </cell>
          <cell r="C3344" t="str">
            <v xml:space="preserve">UN </v>
          </cell>
          <cell r="D3344">
            <v>60</v>
          </cell>
          <cell r="E3344">
            <v>2.93</v>
          </cell>
          <cell r="F3344">
            <v>175.8</v>
          </cell>
        </row>
        <row r="3345">
          <cell r="A3345" t="str">
            <v xml:space="preserve">74043/005KZ </v>
          </cell>
          <cell r="B3345" t="str">
            <v>CONDULETE, EM PVC RÍGIDO, CINZA, COM ENTRADA LISA, 1", TIPO E, COM TAMPA CEGA, DA WETZEL OU SIMILAR</v>
          </cell>
          <cell r="C3345" t="str">
            <v xml:space="preserve">UN </v>
          </cell>
          <cell r="D3345">
            <v>10</v>
          </cell>
          <cell r="E3345">
            <v>18.22</v>
          </cell>
          <cell r="F3345">
            <v>182.22</v>
          </cell>
        </row>
        <row r="3346">
          <cell r="A3346">
            <v>2436</v>
          </cell>
          <cell r="B3346" t="str">
            <v>ELETRICISTA OU OFICIAL ELETRICISTA</v>
          </cell>
          <cell r="C3346" t="str">
            <v xml:space="preserve">H </v>
          </cell>
          <cell r="D3346">
            <v>3</v>
          </cell>
          <cell r="E3346">
            <v>7.94</v>
          </cell>
          <cell r="F3346">
            <v>23.82</v>
          </cell>
        </row>
        <row r="3347">
          <cell r="A3347" t="str">
            <v>2581E</v>
          </cell>
          <cell r="B3347" t="str">
            <v>CONDULETE, EM PVC RÍGIDO, CINZA, COM ENTRADA LISA, 1", TIPO E, COM TAMPA CEGA, DA WETZEL OU SIMILAR</v>
          </cell>
          <cell r="C3347" t="str">
            <v xml:space="preserve">UN </v>
          </cell>
          <cell r="D3347">
            <v>10</v>
          </cell>
          <cell r="E3347">
            <v>11.2</v>
          </cell>
          <cell r="F3347">
            <v>112</v>
          </cell>
        </row>
        <row r="3348">
          <cell r="A3348">
            <v>6113</v>
          </cell>
          <cell r="B3348" t="str">
            <v>AJUDANTE DE ELETRICISTA</v>
          </cell>
          <cell r="C3348" t="str">
            <v xml:space="preserve">H </v>
          </cell>
          <cell r="D3348">
            <v>3</v>
          </cell>
          <cell r="E3348">
            <v>5.7</v>
          </cell>
          <cell r="F3348">
            <v>17.100000000000001</v>
          </cell>
        </row>
        <row r="3349">
          <cell r="A3349">
            <v>7543</v>
          </cell>
          <cell r="B3349" t="str">
            <v>TAMPA CEGA EM PVC P/CONDULETE 4 X 2"</v>
          </cell>
          <cell r="C3349" t="str">
            <v xml:space="preserve">UN </v>
          </cell>
          <cell r="D3349">
            <v>10</v>
          </cell>
          <cell r="E3349">
            <v>2.93</v>
          </cell>
          <cell r="F3349">
            <v>29.3</v>
          </cell>
        </row>
        <row r="3350">
          <cell r="A3350" t="str">
            <v xml:space="preserve">74043/005LZ </v>
          </cell>
          <cell r="B3350" t="str">
            <v>CONDULETE, EM PVC RÍGIDO, CINZA, COM ENTRADA LISA, 1 1/4", TIPO T, COM TAMPA CEGA, DA WETZEL OU SIMILAR</v>
          </cell>
          <cell r="C3350" t="str">
            <v xml:space="preserve">UN </v>
          </cell>
          <cell r="D3350">
            <v>15</v>
          </cell>
          <cell r="E3350">
            <v>26.43</v>
          </cell>
          <cell r="F3350">
            <v>396.48</v>
          </cell>
        </row>
        <row r="3351">
          <cell r="A3351">
            <v>2436</v>
          </cell>
          <cell r="B3351" t="str">
            <v>ELETRICISTA OU OFICIAL ELETRICISTA</v>
          </cell>
          <cell r="C3351" t="str">
            <v xml:space="preserve">H </v>
          </cell>
          <cell r="D3351">
            <v>4.5</v>
          </cell>
          <cell r="E3351">
            <v>7.94</v>
          </cell>
          <cell r="F3351">
            <v>35.729999999999997</v>
          </cell>
        </row>
        <row r="3352">
          <cell r="A3352">
            <v>2575</v>
          </cell>
          <cell r="B3352" t="str">
            <v>CONDULETE TIPO "T" EM LIGA ALUMINIO P/ ELETRODUTO ROSCADO 1 1/4"</v>
          </cell>
          <cell r="C3352" t="str">
            <v xml:space="preserve">UN </v>
          </cell>
          <cell r="D3352">
            <v>15</v>
          </cell>
          <cell r="E3352">
            <v>19.41</v>
          </cell>
          <cell r="F3352">
            <v>291.14999999999998</v>
          </cell>
        </row>
        <row r="3353">
          <cell r="A3353">
            <v>6113</v>
          </cell>
          <cell r="B3353" t="str">
            <v>AJUDANTE DE ELETRICISTA</v>
          </cell>
          <cell r="C3353" t="str">
            <v xml:space="preserve">H </v>
          </cell>
          <cell r="D3353">
            <v>4.5</v>
          </cell>
          <cell r="E3353">
            <v>5.7</v>
          </cell>
          <cell r="F3353">
            <v>25.65</v>
          </cell>
        </row>
        <row r="3354">
          <cell r="A3354">
            <v>7543</v>
          </cell>
          <cell r="B3354" t="str">
            <v>TAMPA CEGA EM PVC P/CONDULETE 4 X 2"</v>
          </cell>
          <cell r="C3354" t="str">
            <v xml:space="preserve">UN </v>
          </cell>
          <cell r="D3354">
            <v>15</v>
          </cell>
          <cell r="E3354">
            <v>2.93</v>
          </cell>
          <cell r="F3354">
            <v>43.95</v>
          </cell>
        </row>
        <row r="3355">
          <cell r="A3355" t="str">
            <v xml:space="preserve">ELE215 </v>
          </cell>
          <cell r="B3355" t="str">
            <v>REDUCAO CONCENTRICA DE ELETROCALHA 150X75, REF. MG 1570 OU EQUIVALENTE</v>
          </cell>
          <cell r="C3355" t="str">
            <v xml:space="preserve">UN </v>
          </cell>
          <cell r="D3355">
            <v>2</v>
          </cell>
          <cell r="E3355">
            <v>9.58</v>
          </cell>
          <cell r="F3355">
            <v>19.16</v>
          </cell>
        </row>
        <row r="3356">
          <cell r="A3356">
            <v>2436</v>
          </cell>
          <cell r="B3356" t="str">
            <v>ELETRICISTA OU OFICIAL ELETRICISTA</v>
          </cell>
          <cell r="C3356" t="str">
            <v xml:space="preserve">H </v>
          </cell>
          <cell r="D3356">
            <v>0.32</v>
          </cell>
          <cell r="E3356">
            <v>7.94</v>
          </cell>
          <cell r="F3356">
            <v>2.54</v>
          </cell>
        </row>
        <row r="3357">
          <cell r="A3357">
            <v>6113</v>
          </cell>
          <cell r="B3357" t="str">
            <v>AJUDANTE DE ELETRICISTA</v>
          </cell>
          <cell r="C3357" t="str">
            <v xml:space="preserve">H </v>
          </cell>
          <cell r="D3357">
            <v>0.32</v>
          </cell>
          <cell r="E3357">
            <v>5.7</v>
          </cell>
          <cell r="F3357">
            <v>1.82</v>
          </cell>
        </row>
        <row r="3358">
          <cell r="A3358" t="str">
            <v>IELE206</v>
          </cell>
          <cell r="B3358" t="str">
            <v>REDUCAO CONCENTRICA DE ELETROCALHA 150X75, REF. MG 1570 OU EQUIVALENTE</v>
          </cell>
          <cell r="C3358" t="str">
            <v xml:space="preserve">UN </v>
          </cell>
          <cell r="D3358">
            <v>2</v>
          </cell>
          <cell r="E3358">
            <v>7.4</v>
          </cell>
          <cell r="F3358">
            <v>14.8</v>
          </cell>
        </row>
        <row r="3359">
          <cell r="A3359" t="str">
            <v xml:space="preserve">T1.016.006 </v>
          </cell>
          <cell r="B3359" t="str">
            <v>REDE ESTABILIZADA</v>
          </cell>
        </row>
        <row r="3360">
          <cell r="A3360" t="str">
            <v xml:space="preserve">72332D </v>
          </cell>
          <cell r="B3360" t="str">
            <v>CAIXA DE LUZ 4X2" DE EMBUTIR, PARA ELETRODUTO ROSCÁVEL, EM PVC RÍGIDO REF. 6890 14 WETZEL OU EQUIVALENTE</v>
          </cell>
          <cell r="C3360" t="str">
            <v xml:space="preserve">UN </v>
          </cell>
          <cell r="D3360">
            <v>20</v>
          </cell>
          <cell r="E3360">
            <v>3.39</v>
          </cell>
          <cell r="F3360">
            <v>67.819999999999993</v>
          </cell>
        </row>
        <row r="3361">
          <cell r="A3361">
            <v>1872</v>
          </cell>
          <cell r="B3361" t="str">
            <v>CAIXA PVC 4" X 2" P/ ELETRODUTO "</v>
          </cell>
          <cell r="C3361" t="str">
            <v xml:space="preserve">UN </v>
          </cell>
          <cell r="D3361">
            <v>20</v>
          </cell>
          <cell r="E3361">
            <v>1.42</v>
          </cell>
          <cell r="F3361">
            <v>28.4</v>
          </cell>
        </row>
        <row r="3362">
          <cell r="A3362">
            <v>2436</v>
          </cell>
          <cell r="B3362" t="str">
            <v>ELETRICISTA OU OFICIAL ELETRICISTA</v>
          </cell>
          <cell r="C3362" t="str">
            <v xml:space="preserve">H </v>
          </cell>
          <cell r="D3362">
            <v>3</v>
          </cell>
          <cell r="E3362">
            <v>7.94</v>
          </cell>
          <cell r="F3362">
            <v>23.82</v>
          </cell>
        </row>
        <row r="3363">
          <cell r="A3363">
            <v>6111</v>
          </cell>
          <cell r="B3363" t="str">
            <v>SERVENTE OU OPERARIO NAO QUALIFICADO</v>
          </cell>
          <cell r="C3363" t="str">
            <v xml:space="preserve">H </v>
          </cell>
          <cell r="D3363">
            <v>3</v>
          </cell>
          <cell r="E3363">
            <v>5.2</v>
          </cell>
          <cell r="F3363">
            <v>15.6</v>
          </cell>
        </row>
        <row r="3364">
          <cell r="A3364" t="str">
            <v xml:space="preserve">73860/008A </v>
          </cell>
          <cell r="B3364" t="str">
            <v>CABO DE COBRE ISOLADO PVC RESISTENTE A CHAMA 450/750 V 2,5 MM2 , AZUL (NEUTRO), FORNECIMENTO E INSTALACAO</v>
          </cell>
          <cell r="C3364" t="str">
            <v xml:space="preserve">M </v>
          </cell>
          <cell r="D3364">
            <v>700</v>
          </cell>
          <cell r="E3364">
            <v>1.57</v>
          </cell>
          <cell r="F3364">
            <v>1096.48</v>
          </cell>
        </row>
        <row r="3365">
          <cell r="A3365">
            <v>21127</v>
          </cell>
          <cell r="B3365" t="str">
            <v>FITA ISOLANTE ADESIVA ANTI-CHAMA EM ROLOS 19MM X 5M</v>
          </cell>
          <cell r="C3365" t="str">
            <v xml:space="preserve">UN </v>
          </cell>
          <cell r="D3365">
            <v>7</v>
          </cell>
          <cell r="E3365">
            <v>0.94</v>
          </cell>
          <cell r="F3365">
            <v>6.58</v>
          </cell>
        </row>
        <row r="3366">
          <cell r="A3366">
            <v>2436</v>
          </cell>
          <cell r="B3366" t="str">
            <v>ELETRICISTA OU OFICIAL ELETRICISTA</v>
          </cell>
          <cell r="C3366" t="str">
            <v xml:space="preserve">H </v>
          </cell>
          <cell r="D3366">
            <v>35</v>
          </cell>
          <cell r="E3366">
            <v>7.94</v>
          </cell>
          <cell r="F3366">
            <v>277.89999999999998</v>
          </cell>
        </row>
        <row r="3367">
          <cell r="A3367">
            <v>6111</v>
          </cell>
          <cell r="B3367" t="str">
            <v>SERVENTE OU OPERARIO NAO QUALIFICADO</v>
          </cell>
          <cell r="C3367" t="str">
            <v xml:space="preserve">H </v>
          </cell>
          <cell r="D3367">
            <v>35</v>
          </cell>
          <cell r="E3367">
            <v>5.2</v>
          </cell>
          <cell r="F3367">
            <v>182</v>
          </cell>
        </row>
        <row r="3368">
          <cell r="A3368">
            <v>984</v>
          </cell>
          <cell r="B3368" t="str">
            <v>CABO DE COBRE ISOLAMENTO ANTI-CHAMA 450/750V 2,5MM2, TP PIRASTIC PIRELLI OU EQUIV</v>
          </cell>
          <cell r="C3368" t="str">
            <v xml:space="preserve">M </v>
          </cell>
          <cell r="D3368">
            <v>700</v>
          </cell>
          <cell r="E3368">
            <v>0.9</v>
          </cell>
          <cell r="F3368">
            <v>630</v>
          </cell>
        </row>
        <row r="3369">
          <cell r="A3369" t="str">
            <v xml:space="preserve">73860/008D </v>
          </cell>
          <cell r="B3369" t="str">
            <v>CABO DE COBRE ISOLADO PVC RESISTENTE A CHAMA 450/750 V 2,5 MM2 , VERDE (TERRA), FORNECIMENTO E INSTALACAO</v>
          </cell>
          <cell r="C3369" t="str">
            <v xml:space="preserve">M </v>
          </cell>
          <cell r="D3369">
            <v>700</v>
          </cell>
          <cell r="E3369">
            <v>1.57</v>
          </cell>
          <cell r="F3369">
            <v>1096.48</v>
          </cell>
        </row>
        <row r="3370">
          <cell r="A3370">
            <v>21127</v>
          </cell>
          <cell r="B3370" t="str">
            <v>FITA ISOLANTE ADESIVA ANTI-CHAMA EM ROLOS 19MM X 5M</v>
          </cell>
          <cell r="C3370" t="str">
            <v xml:space="preserve">UN </v>
          </cell>
          <cell r="D3370">
            <v>7</v>
          </cell>
          <cell r="E3370">
            <v>0.94</v>
          </cell>
          <cell r="F3370">
            <v>6.58</v>
          </cell>
        </row>
        <row r="3371">
          <cell r="A3371">
            <v>2436</v>
          </cell>
          <cell r="B3371" t="str">
            <v>ELETRICISTA OU OFICIAL ELETRICISTA</v>
          </cell>
          <cell r="C3371" t="str">
            <v xml:space="preserve">H </v>
          </cell>
          <cell r="D3371">
            <v>35</v>
          </cell>
          <cell r="E3371">
            <v>7.94</v>
          </cell>
          <cell r="F3371">
            <v>277.89999999999998</v>
          </cell>
        </row>
        <row r="3372">
          <cell r="A3372">
            <v>6111</v>
          </cell>
          <cell r="B3372" t="str">
            <v>SERVENTE OU OPERARIO NAO QUALIFICADO</v>
          </cell>
          <cell r="C3372" t="str">
            <v xml:space="preserve">H </v>
          </cell>
          <cell r="D3372">
            <v>35</v>
          </cell>
          <cell r="E3372">
            <v>5.2</v>
          </cell>
          <cell r="F3372">
            <v>182</v>
          </cell>
        </row>
        <row r="3373">
          <cell r="A3373">
            <v>984</v>
          </cell>
          <cell r="B3373" t="str">
            <v>CABO DE COBRE ISOLAMENTO ANTI-CHAMA 450/750V 2,5MM2, TP PIRASTIC PIRELLI OU EQUIV</v>
          </cell>
          <cell r="C3373" t="str">
            <v xml:space="preserve">M </v>
          </cell>
          <cell r="D3373">
            <v>700</v>
          </cell>
          <cell r="E3373">
            <v>0.9</v>
          </cell>
          <cell r="F3373">
            <v>630</v>
          </cell>
        </row>
        <row r="3374">
          <cell r="A3374" t="str">
            <v xml:space="preserve">73860/008E </v>
          </cell>
          <cell r="B3374" t="str">
            <v>CABO DE COBRE ISOLADO PVC RESISTENTE A CHAMA 450/750 V 2,5 MM2 , VERMELHO (FASE), FORNECIMENTO E INSTALACAO</v>
          </cell>
          <cell r="C3374" t="str">
            <v xml:space="preserve">M </v>
          </cell>
          <cell r="D3374">
            <v>700</v>
          </cell>
          <cell r="E3374">
            <v>1.57</v>
          </cell>
          <cell r="F3374">
            <v>1096.48</v>
          </cell>
        </row>
        <row r="3375">
          <cell r="A3375">
            <v>21127</v>
          </cell>
          <cell r="B3375" t="str">
            <v>FITA ISOLANTE ADESIVA ANTI-CHAMA EM ROLOS 19MM X 5M</v>
          </cell>
          <cell r="C3375" t="str">
            <v xml:space="preserve">UN </v>
          </cell>
          <cell r="D3375">
            <v>7</v>
          </cell>
          <cell r="E3375">
            <v>0.94</v>
          </cell>
          <cell r="F3375">
            <v>6.58</v>
          </cell>
        </row>
        <row r="3376">
          <cell r="A3376">
            <v>2436</v>
          </cell>
          <cell r="B3376" t="str">
            <v>ELETRICISTA OU OFICIAL ELETRICISTA</v>
          </cell>
          <cell r="C3376" t="str">
            <v xml:space="preserve">H </v>
          </cell>
          <cell r="D3376">
            <v>35</v>
          </cell>
          <cell r="E3376">
            <v>7.94</v>
          </cell>
          <cell r="F3376">
            <v>277.89999999999998</v>
          </cell>
        </row>
        <row r="3377">
          <cell r="A3377">
            <v>6111</v>
          </cell>
          <cell r="B3377" t="str">
            <v>SERVENTE OU OPERARIO NAO QUALIFICADO</v>
          </cell>
          <cell r="C3377" t="str">
            <v xml:space="preserve">H </v>
          </cell>
          <cell r="D3377">
            <v>35</v>
          </cell>
          <cell r="E3377">
            <v>5.2</v>
          </cell>
          <cell r="F3377">
            <v>182</v>
          </cell>
        </row>
        <row r="3378">
          <cell r="A3378">
            <v>984</v>
          </cell>
          <cell r="B3378" t="str">
            <v>CABO DE COBRE ISOLAMENTO ANTI-CHAMA 450/750V 2,5MM2, TP PIRASTIC PIRELLI OU EQUIV</v>
          </cell>
          <cell r="C3378" t="str">
            <v xml:space="preserve">M </v>
          </cell>
          <cell r="D3378">
            <v>700</v>
          </cell>
          <cell r="E3378">
            <v>0.9</v>
          </cell>
          <cell r="F3378">
            <v>630</v>
          </cell>
        </row>
        <row r="3379">
          <cell r="A3379" t="str">
            <v xml:space="preserve">73861/008 </v>
          </cell>
          <cell r="B3379" t="str">
            <v>CONDULETE 3/4" EM LIGA DE ALUMÍNIO FUNDIDO TIPO "E", COM TAMPA CEGA, DA WETZEL OU EQUIVALENTE - FORNECIMENTO E INSTALACAO</v>
          </cell>
          <cell r="C3379" t="str">
            <v xml:space="preserve">UN </v>
          </cell>
          <cell r="D3379">
            <v>10</v>
          </cell>
          <cell r="E3379">
            <v>11.79</v>
          </cell>
          <cell r="F3379">
            <v>117.85</v>
          </cell>
        </row>
        <row r="3380">
          <cell r="A3380">
            <v>2436</v>
          </cell>
          <cell r="B3380" t="str">
            <v>ELETRICISTA OU OFICIAL ELETRICISTA</v>
          </cell>
          <cell r="C3380" t="str">
            <v xml:space="preserve">H </v>
          </cell>
          <cell r="D3380">
            <v>2.5</v>
          </cell>
          <cell r="E3380">
            <v>7.94</v>
          </cell>
          <cell r="F3380">
            <v>19.850000000000001</v>
          </cell>
        </row>
        <row r="3381">
          <cell r="A3381">
            <v>2565</v>
          </cell>
          <cell r="B3381" t="str">
            <v>CONDULETE TIPO "E" EM LIGA ALUMINIO P/ ELETRODUTO ROSCADO 3/4"</v>
          </cell>
          <cell r="C3381" t="str">
            <v xml:space="preserve">UN </v>
          </cell>
          <cell r="D3381">
            <v>10</v>
          </cell>
          <cell r="E3381">
            <v>6.03</v>
          </cell>
          <cell r="F3381">
            <v>60.3</v>
          </cell>
        </row>
        <row r="3382">
          <cell r="A3382">
            <v>7543</v>
          </cell>
          <cell r="B3382" t="str">
            <v>TAMPA CEGA EM PVC P/CONDULETE 4 X 2"</v>
          </cell>
          <cell r="C3382" t="str">
            <v xml:space="preserve">UN </v>
          </cell>
          <cell r="D3382">
            <v>10</v>
          </cell>
          <cell r="E3382">
            <v>2.93</v>
          </cell>
          <cell r="F3382">
            <v>29.3</v>
          </cell>
        </row>
        <row r="3383">
          <cell r="A3383">
            <v>851</v>
          </cell>
          <cell r="B3383" t="str">
            <v>BUCHA E ARRUELA ALUMINIO FUNDIDO P/ ELETRODUTO 20MM (3/4)</v>
          </cell>
          <cell r="C3383" t="str">
            <v xml:space="preserve">CJ </v>
          </cell>
          <cell r="D3383">
            <v>10</v>
          </cell>
          <cell r="E3383">
            <v>0.84</v>
          </cell>
          <cell r="F3383">
            <v>8.4</v>
          </cell>
        </row>
        <row r="3384">
          <cell r="A3384" t="str">
            <v xml:space="preserve">73861/009 </v>
          </cell>
          <cell r="B3384" t="str">
            <v>CONDULETE 1" EM LIGA DE ALUMÍNIO FUNDIDO TIPO "E", COM TAMPA CEGA, DA WETZEL OU EQUIVALENTE - FORNECIMENTO E INSTALACAO</v>
          </cell>
          <cell r="C3384" t="str">
            <v xml:space="preserve">UN </v>
          </cell>
          <cell r="D3384">
            <v>10</v>
          </cell>
          <cell r="E3384">
            <v>16.55</v>
          </cell>
          <cell r="F3384">
            <v>165.52</v>
          </cell>
        </row>
        <row r="3385">
          <cell r="A3385">
            <v>2436</v>
          </cell>
          <cell r="B3385" t="str">
            <v>ELETRICISTA OU OFICIAL ELETRICISTA</v>
          </cell>
          <cell r="C3385" t="str">
            <v xml:space="preserve">H </v>
          </cell>
          <cell r="D3385">
            <v>3</v>
          </cell>
          <cell r="E3385">
            <v>7.94</v>
          </cell>
          <cell r="F3385">
            <v>23.82</v>
          </cell>
        </row>
        <row r="3386">
          <cell r="A3386">
            <v>2590</v>
          </cell>
          <cell r="B3386" t="str">
            <v>CONDULETE TIPO "E" EM LIGA ALUMINIO P/ ELETRODUTO ROSCADO 1"</v>
          </cell>
          <cell r="C3386" t="str">
            <v xml:space="preserve">UN </v>
          </cell>
          <cell r="D3386">
            <v>10</v>
          </cell>
          <cell r="E3386">
            <v>10</v>
          </cell>
          <cell r="F3386">
            <v>100</v>
          </cell>
        </row>
        <row r="3387">
          <cell r="A3387">
            <v>7543</v>
          </cell>
          <cell r="B3387" t="str">
            <v>TAMPA CEGA EM PVC P/CONDULETE 4 X 2"</v>
          </cell>
          <cell r="C3387" t="str">
            <v xml:space="preserve">UN </v>
          </cell>
          <cell r="D3387">
            <v>10</v>
          </cell>
          <cell r="E3387">
            <v>2.93</v>
          </cell>
          <cell r="F3387">
            <v>29.3</v>
          </cell>
        </row>
        <row r="3388">
          <cell r="A3388">
            <v>855</v>
          </cell>
          <cell r="B3388" t="str">
            <v>BUCHA E ARRUELA ALUMINIO FUNDIDO P/ ELETRODUTO 25MM (1)</v>
          </cell>
          <cell r="C3388" t="str">
            <v xml:space="preserve">CJ </v>
          </cell>
          <cell r="D3388">
            <v>10</v>
          </cell>
          <cell r="E3388">
            <v>1.24</v>
          </cell>
          <cell r="F3388">
            <v>12.4</v>
          </cell>
        </row>
        <row r="3389">
          <cell r="A3389" t="str">
            <v xml:space="preserve">73861/009Z </v>
          </cell>
          <cell r="B3389" t="str">
            <v>CONDULETE 1" EM LIGA DE ALUMÍNIO FUNDIDO TIPO "E", COM TAMPA CEGA, DA WETZEL OU EQUIVALENTE - FORNECIMENTO E INSTALACAO</v>
          </cell>
          <cell r="C3389" t="str">
            <v xml:space="preserve">UN </v>
          </cell>
          <cell r="D3389">
            <v>10</v>
          </cell>
          <cell r="E3389">
            <v>16.55</v>
          </cell>
          <cell r="F3389">
            <v>165.52</v>
          </cell>
        </row>
        <row r="3390">
          <cell r="A3390">
            <v>2436</v>
          </cell>
          <cell r="B3390" t="str">
            <v>ELETRICISTA OU OFICIAL ELETRICISTA</v>
          </cell>
          <cell r="C3390" t="str">
            <v xml:space="preserve">H </v>
          </cell>
          <cell r="D3390">
            <v>3</v>
          </cell>
          <cell r="E3390">
            <v>7.94</v>
          </cell>
          <cell r="F3390">
            <v>23.82</v>
          </cell>
        </row>
        <row r="3391">
          <cell r="A3391">
            <v>2590</v>
          </cell>
          <cell r="B3391" t="str">
            <v>CONDULETE TIPO "E" EM LIGA ALUMINIO P/ ELETRODUTO ROSCADO 1"</v>
          </cell>
          <cell r="C3391" t="str">
            <v xml:space="preserve">UN </v>
          </cell>
          <cell r="D3391">
            <v>10</v>
          </cell>
          <cell r="E3391">
            <v>10</v>
          </cell>
          <cell r="F3391">
            <v>100</v>
          </cell>
        </row>
        <row r="3392">
          <cell r="A3392">
            <v>7543</v>
          </cell>
          <cell r="B3392" t="str">
            <v>TAMPA CEGA EM PVC P/CONDULETE 4 X 2"</v>
          </cell>
          <cell r="C3392" t="str">
            <v xml:space="preserve">UN </v>
          </cell>
          <cell r="D3392">
            <v>10</v>
          </cell>
          <cell r="E3392">
            <v>2.93</v>
          </cell>
          <cell r="F3392">
            <v>29.3</v>
          </cell>
        </row>
        <row r="3393">
          <cell r="A3393">
            <v>855</v>
          </cell>
          <cell r="B3393" t="str">
            <v>BUCHA E ARRUELA ALUMINIO FUNDIDO P/ ELETRODUTO 25MM (1)</v>
          </cell>
          <cell r="C3393" t="str">
            <v xml:space="preserve">CJ </v>
          </cell>
          <cell r="D3393">
            <v>10</v>
          </cell>
          <cell r="E3393">
            <v>1.24</v>
          </cell>
          <cell r="F3393">
            <v>12.4</v>
          </cell>
        </row>
        <row r="3394">
          <cell r="A3394" t="str">
            <v xml:space="preserve">73861/014 </v>
          </cell>
          <cell r="B3394" t="str">
            <v>CONDULETE 3/4" EM LIGA DE ALUMÍNIO FUNDIDO TIPO "LL", COM TAMPA CEGA, DA WETZEL OU EQUIVALENTE - FORNECIMENTO E INSTALACAO</v>
          </cell>
          <cell r="C3394" t="str">
            <v xml:space="preserve">UN </v>
          </cell>
          <cell r="D3394">
            <v>10</v>
          </cell>
          <cell r="E3394">
            <v>13.1</v>
          </cell>
          <cell r="F3394">
            <v>130.94999999999999</v>
          </cell>
        </row>
        <row r="3395">
          <cell r="A3395">
            <v>2436</v>
          </cell>
          <cell r="B3395" t="str">
            <v>ELETRICISTA OU OFICIAL ELETRICISTA</v>
          </cell>
          <cell r="C3395" t="str">
            <v xml:space="preserve">H </v>
          </cell>
          <cell r="D3395">
            <v>2.5</v>
          </cell>
          <cell r="E3395">
            <v>7.94</v>
          </cell>
          <cell r="F3395">
            <v>19.850000000000001</v>
          </cell>
        </row>
        <row r="3396">
          <cell r="A3396">
            <v>2593</v>
          </cell>
          <cell r="B3396" t="str">
            <v>CONDULETE TIPO "LR" EM LIGA ALUMINIO P/ ELETRODUTO ROSCADO 3/4"</v>
          </cell>
          <cell r="C3396" t="str">
            <v xml:space="preserve">UN </v>
          </cell>
          <cell r="D3396">
            <v>10</v>
          </cell>
          <cell r="E3396">
            <v>6.5</v>
          </cell>
          <cell r="F3396">
            <v>65</v>
          </cell>
        </row>
        <row r="3397">
          <cell r="A3397">
            <v>7543</v>
          </cell>
          <cell r="B3397" t="str">
            <v>TAMPA CEGA EM PVC P/CONDULETE 4 X 2"</v>
          </cell>
          <cell r="C3397" t="str">
            <v xml:space="preserve">UN </v>
          </cell>
          <cell r="D3397">
            <v>10</v>
          </cell>
          <cell r="E3397">
            <v>2.93</v>
          </cell>
          <cell r="F3397">
            <v>29.3</v>
          </cell>
        </row>
        <row r="3398">
          <cell r="A3398">
            <v>851</v>
          </cell>
          <cell r="B3398" t="str">
            <v>BUCHA E ARRUELA ALUMINIO FUNDIDO P/ ELETRODUTO 20MM (3/4)</v>
          </cell>
          <cell r="C3398" t="str">
            <v xml:space="preserve">CJ </v>
          </cell>
          <cell r="D3398">
            <v>20</v>
          </cell>
          <cell r="E3398">
            <v>0.84</v>
          </cell>
          <cell r="F3398">
            <v>16.8</v>
          </cell>
        </row>
        <row r="3399">
          <cell r="A3399" t="str">
            <v xml:space="preserve">73861/014Z </v>
          </cell>
          <cell r="B3399" t="str">
            <v>CONDULETE 3/4" EM LIGA DE ALUMÍNIO FUNDIDO TIPO "LL", , COM TAMPA CEGA, DA WETZEL OU EQUIVALENTE - FORNECIMENTO E INSTALACAO</v>
          </cell>
          <cell r="C3399" t="str">
            <v xml:space="preserve">UN </v>
          </cell>
          <cell r="D3399">
            <v>10</v>
          </cell>
          <cell r="E3399">
            <v>13.1</v>
          </cell>
          <cell r="F3399">
            <v>130.94999999999999</v>
          </cell>
        </row>
        <row r="3400">
          <cell r="A3400">
            <v>2436</v>
          </cell>
          <cell r="B3400" t="str">
            <v>ELETRICISTA OU OFICIAL ELETRICISTA</v>
          </cell>
          <cell r="C3400" t="str">
            <v xml:space="preserve">H </v>
          </cell>
          <cell r="D3400">
            <v>2.5</v>
          </cell>
          <cell r="E3400">
            <v>7.94</v>
          </cell>
          <cell r="F3400">
            <v>19.850000000000001</v>
          </cell>
        </row>
        <row r="3401">
          <cell r="A3401">
            <v>2593</v>
          </cell>
          <cell r="B3401" t="str">
            <v>CONDULETE TIPO "LR" EM LIGA ALUMINIO P/ ELETRODUTO ROSCADO 3/4"</v>
          </cell>
          <cell r="C3401" t="str">
            <v xml:space="preserve">UN </v>
          </cell>
          <cell r="D3401">
            <v>10</v>
          </cell>
          <cell r="E3401">
            <v>6.5</v>
          </cell>
          <cell r="F3401">
            <v>65</v>
          </cell>
        </row>
        <row r="3402">
          <cell r="A3402">
            <v>7543</v>
          </cell>
          <cell r="B3402" t="str">
            <v>TAMPA CEGA EM PVC P/CONDULETE 4 X 2"</v>
          </cell>
          <cell r="C3402" t="str">
            <v xml:space="preserve">UN </v>
          </cell>
          <cell r="D3402">
            <v>10</v>
          </cell>
          <cell r="E3402">
            <v>2.93</v>
          </cell>
          <cell r="F3402">
            <v>29.3</v>
          </cell>
        </row>
        <row r="3403">
          <cell r="A3403">
            <v>851</v>
          </cell>
          <cell r="B3403" t="str">
            <v>BUCHA E ARRUELA ALUMINIO FUNDIDO P/ ELETRODUTO 20MM (3/4)</v>
          </cell>
          <cell r="C3403" t="str">
            <v xml:space="preserve">CJ </v>
          </cell>
          <cell r="D3403">
            <v>20</v>
          </cell>
          <cell r="E3403">
            <v>0.84</v>
          </cell>
          <cell r="F3403">
            <v>16.8</v>
          </cell>
        </row>
        <row r="3404">
          <cell r="A3404" t="str">
            <v xml:space="preserve">73861/020 </v>
          </cell>
          <cell r="B3404" t="str">
            <v>CONDULETE 3/4" EM LIGA DE ALUMÍNIO FUNDIDO TIPO "T", , COM TAMPA CEGA, DA WETZEL OU EQUIVALENTE - FORNECIMENTO E INSTALACAO</v>
          </cell>
          <cell r="C3404" t="str">
            <v xml:space="preserve">UN </v>
          </cell>
          <cell r="D3404">
            <v>10</v>
          </cell>
          <cell r="E3404">
            <v>14.4</v>
          </cell>
          <cell r="F3404">
            <v>143.94999999999999</v>
          </cell>
        </row>
        <row r="3405">
          <cell r="A3405">
            <v>2436</v>
          </cell>
          <cell r="B3405" t="str">
            <v>ELETRICISTA OU OFICIAL ELETRICISTA</v>
          </cell>
          <cell r="C3405" t="str">
            <v xml:space="preserve">H </v>
          </cell>
          <cell r="D3405">
            <v>2.5</v>
          </cell>
          <cell r="E3405">
            <v>7.94</v>
          </cell>
          <cell r="F3405">
            <v>19.850000000000001</v>
          </cell>
        </row>
        <row r="3406">
          <cell r="A3406">
            <v>2574</v>
          </cell>
          <cell r="B3406" t="str">
            <v>CONDULETE TIPO "T" EM LIGA ALUMINIO P/ ELETRODUTO ROSCADO 3/4"</v>
          </cell>
          <cell r="C3406" t="str">
            <v xml:space="preserve">UN </v>
          </cell>
          <cell r="D3406">
            <v>10</v>
          </cell>
          <cell r="E3406">
            <v>6.96</v>
          </cell>
          <cell r="F3406">
            <v>69.599999999999994</v>
          </cell>
        </row>
        <row r="3407">
          <cell r="A3407">
            <v>7543</v>
          </cell>
          <cell r="B3407" t="str">
            <v>TAMPA CEGA EM PVC P/CONDULETE 4 X 2"</v>
          </cell>
          <cell r="C3407" t="str">
            <v xml:space="preserve">UN </v>
          </cell>
          <cell r="D3407">
            <v>10</v>
          </cell>
          <cell r="E3407">
            <v>2.93</v>
          </cell>
          <cell r="F3407">
            <v>29.3</v>
          </cell>
        </row>
        <row r="3408">
          <cell r="A3408">
            <v>851</v>
          </cell>
          <cell r="B3408" t="str">
            <v>BUCHA E ARRUELA ALUMINIO FUNDIDO P/ ELETRODUTO 20MM (3/4)</v>
          </cell>
          <cell r="C3408" t="str">
            <v xml:space="preserve">CJ </v>
          </cell>
          <cell r="D3408">
            <v>30</v>
          </cell>
          <cell r="E3408">
            <v>0.84</v>
          </cell>
          <cell r="F3408">
            <v>25.2</v>
          </cell>
        </row>
        <row r="3409">
          <cell r="A3409" t="str">
            <v xml:space="preserve">73861/021 </v>
          </cell>
          <cell r="B3409" t="str">
            <v>CONDULETE 1" EM LIGA DE ALUMÍNIO FUNDIDO TIPO "T" - , COM TAMPA CEGA, DA WETZEL OU EQUIVALENTE - FORNECIMENTO E INSTALACAO</v>
          </cell>
          <cell r="C3409" t="str">
            <v xml:space="preserve">UN </v>
          </cell>
          <cell r="D3409">
            <v>10</v>
          </cell>
          <cell r="E3409">
            <v>17.98</v>
          </cell>
          <cell r="F3409">
            <v>179.82</v>
          </cell>
        </row>
        <row r="3410">
          <cell r="A3410">
            <v>2436</v>
          </cell>
          <cell r="B3410" t="str">
            <v>ELETRICISTA OU OFICIAL ELETRICISTA</v>
          </cell>
          <cell r="C3410" t="str">
            <v xml:space="preserve">H </v>
          </cell>
          <cell r="D3410">
            <v>3</v>
          </cell>
          <cell r="E3410">
            <v>7.94</v>
          </cell>
          <cell r="F3410">
            <v>23.82</v>
          </cell>
        </row>
        <row r="3411">
          <cell r="A3411">
            <v>2586</v>
          </cell>
          <cell r="B3411" t="str">
            <v>CONDULETE TIPO "T" EM LIGA ALUMINIO P/ ELETRODUTO ROSCADO 1"</v>
          </cell>
          <cell r="C3411" t="str">
            <v xml:space="preserve">UN </v>
          </cell>
          <cell r="D3411">
            <v>10</v>
          </cell>
          <cell r="E3411">
            <v>11.88</v>
          </cell>
          <cell r="F3411">
            <v>118.8</v>
          </cell>
        </row>
        <row r="3412">
          <cell r="A3412">
            <v>855</v>
          </cell>
          <cell r="B3412" t="str">
            <v>BUCHA E ARRUELA ALUMINIO FUNDIDO P/ ELETRODUTO 25MM (1)</v>
          </cell>
          <cell r="C3412" t="str">
            <v xml:space="preserve">CJ </v>
          </cell>
          <cell r="D3412">
            <v>30</v>
          </cell>
          <cell r="E3412">
            <v>1.24</v>
          </cell>
          <cell r="F3412">
            <v>37.200000000000003</v>
          </cell>
        </row>
        <row r="3413">
          <cell r="A3413" t="str">
            <v xml:space="preserve">73861/021AV </v>
          </cell>
          <cell r="B3413" t="str">
            <v>CONDULETE 1" EM LIGA DE ALUMÍNIO FUNDIDO TIPO "T" , COM TAMPA CEGA, DA WETZEL OU EQUIVALENTE - FORNECIMENTO E INSTALACAO</v>
          </cell>
          <cell r="C3413" t="str">
            <v xml:space="preserve">UN </v>
          </cell>
          <cell r="D3413">
            <v>10</v>
          </cell>
          <cell r="E3413">
            <v>20.91</v>
          </cell>
          <cell r="F3413">
            <v>209.12</v>
          </cell>
        </row>
        <row r="3414">
          <cell r="A3414">
            <v>2436</v>
          </cell>
          <cell r="B3414" t="str">
            <v>ELETRICISTA OU OFICIAL ELETRICISTA</v>
          </cell>
          <cell r="C3414" t="str">
            <v xml:space="preserve">H </v>
          </cell>
          <cell r="D3414">
            <v>3</v>
          </cell>
          <cell r="E3414">
            <v>7.94</v>
          </cell>
          <cell r="F3414">
            <v>23.82</v>
          </cell>
        </row>
        <row r="3415">
          <cell r="A3415">
            <v>2586</v>
          </cell>
          <cell r="B3415" t="str">
            <v>CONDULETE TIPO "T" EM LIGA ALUMINIO P/ ELETRODUTO ROSCADO 1"</v>
          </cell>
          <cell r="C3415" t="str">
            <v xml:space="preserve">UN </v>
          </cell>
          <cell r="D3415">
            <v>10</v>
          </cell>
          <cell r="E3415">
            <v>11.88</v>
          </cell>
          <cell r="F3415">
            <v>118.8</v>
          </cell>
        </row>
        <row r="3416">
          <cell r="A3416">
            <v>7543</v>
          </cell>
          <cell r="B3416" t="str">
            <v>TAMPA CEGA EM PVC P/CONDULETE 4 X 2"</v>
          </cell>
          <cell r="C3416" t="str">
            <v xml:space="preserve">UN </v>
          </cell>
          <cell r="D3416">
            <v>10</v>
          </cell>
          <cell r="E3416">
            <v>2.93</v>
          </cell>
          <cell r="F3416">
            <v>29.3</v>
          </cell>
        </row>
        <row r="3417">
          <cell r="A3417">
            <v>855</v>
          </cell>
          <cell r="B3417" t="str">
            <v>BUCHA E ARRUELA ALUMINIO FUNDIDO P/ ELETRODUTO 25MM (1)</v>
          </cell>
          <cell r="C3417" t="str">
            <v xml:space="preserve">CJ </v>
          </cell>
          <cell r="D3417">
            <v>30</v>
          </cell>
          <cell r="E3417">
            <v>1.24</v>
          </cell>
          <cell r="F3417">
            <v>37.200000000000003</v>
          </cell>
        </row>
        <row r="3418">
          <cell r="A3418" t="str">
            <v xml:space="preserve">73917/002A </v>
          </cell>
          <cell r="B3418" t="str">
            <v>TOMADA UNIVERSAL 2P+T, PADRÃO ABNT, C/ PLACA, 10A-250V, PINOS CILÍNDRICOS Ø4MM, REF. PIAL LEGRAND LINHA PRATIS CÓD. 6803 130 16</v>
          </cell>
          <cell r="C3418" t="str">
            <v xml:space="preserve">UN </v>
          </cell>
          <cell r="D3418">
            <v>50</v>
          </cell>
          <cell r="E3418">
            <v>15.69</v>
          </cell>
          <cell r="F3418">
            <v>784.6</v>
          </cell>
        </row>
        <row r="3419">
          <cell r="A3419">
            <v>2436</v>
          </cell>
          <cell r="B3419" t="str">
            <v>ELETRICISTA OU OFICIAL ELETRICISTA</v>
          </cell>
          <cell r="C3419" t="str">
            <v xml:space="preserve">H </v>
          </cell>
          <cell r="D3419">
            <v>15</v>
          </cell>
          <cell r="E3419">
            <v>7.94</v>
          </cell>
          <cell r="F3419">
            <v>119.1</v>
          </cell>
        </row>
        <row r="3420">
          <cell r="A3420">
            <v>6113</v>
          </cell>
          <cell r="B3420" t="str">
            <v>AJUDANTE DE ELETRICISTA</v>
          </cell>
          <cell r="C3420" t="str">
            <v xml:space="preserve">H </v>
          </cell>
          <cell r="D3420">
            <v>15</v>
          </cell>
          <cell r="E3420">
            <v>5.7</v>
          </cell>
          <cell r="F3420">
            <v>85.5</v>
          </cell>
        </row>
        <row r="3421">
          <cell r="A3421" t="str">
            <v>CT047</v>
          </cell>
          <cell r="B3421" t="str">
            <v>TOMADA UNIVERSAL 2P+T, PADRÃO ABNT, C/ PLACA, 10A-250V, PINOS CILÍNDRICOS Ø4MM, REF. PIAL LEGRAND LINHA PRATIS CÓD. 6803 130 16</v>
          </cell>
          <cell r="C3421" t="str">
            <v xml:space="preserve">UN </v>
          </cell>
          <cell r="D3421">
            <v>50</v>
          </cell>
          <cell r="E3421">
            <v>11.6</v>
          </cell>
          <cell r="F3421">
            <v>580</v>
          </cell>
        </row>
        <row r="3422">
          <cell r="A3422" t="str">
            <v xml:space="preserve">73917/002B </v>
          </cell>
          <cell r="B3422" t="str">
            <v>TOMADA UNIVERSAL 2P+T, PADRÃO ABNT, C/ PLACA, 20A-250V, PINOS CILÍNDRICOS Ø4,8MM, REF. PIAL LEGRAND LINHA PRATIS CÓD. 6803 14</v>
          </cell>
          <cell r="C3422" t="str">
            <v xml:space="preserve">UN </v>
          </cell>
          <cell r="D3422">
            <v>90</v>
          </cell>
          <cell r="E3422">
            <v>15.69</v>
          </cell>
          <cell r="F3422">
            <v>1412.28</v>
          </cell>
        </row>
        <row r="3423">
          <cell r="A3423">
            <v>2436</v>
          </cell>
          <cell r="B3423" t="str">
            <v>ELETRICISTA OU OFICIAL ELETRICISTA</v>
          </cell>
          <cell r="C3423" t="str">
            <v xml:space="preserve">H </v>
          </cell>
          <cell r="D3423">
            <v>27</v>
          </cell>
          <cell r="E3423">
            <v>7.94</v>
          </cell>
          <cell r="F3423">
            <v>214.38</v>
          </cell>
        </row>
        <row r="3424">
          <cell r="A3424">
            <v>6113</v>
          </cell>
          <cell r="B3424" t="str">
            <v>AJUDANTE DE ELETRICISTA</v>
          </cell>
          <cell r="C3424" t="str">
            <v xml:space="preserve">H </v>
          </cell>
          <cell r="D3424">
            <v>27</v>
          </cell>
          <cell r="E3424">
            <v>5.7</v>
          </cell>
          <cell r="F3424">
            <v>153.9</v>
          </cell>
        </row>
        <row r="3425">
          <cell r="A3425" t="str">
            <v>CT048</v>
          </cell>
          <cell r="B3425" t="str">
            <v>TOMADA UNIVERSAL 2P+T, PADRÃO ABNT, C/ PLACA, 10A-250V, PINOS CILÍNDRICOS Ø4MM, REF. PIAL LEGRAND LINHA PRATIS CÓD. 6803 130 16</v>
          </cell>
          <cell r="C3425" t="str">
            <v xml:space="preserve">UN </v>
          </cell>
          <cell r="D3425">
            <v>90</v>
          </cell>
          <cell r="E3425">
            <v>11.6</v>
          </cell>
          <cell r="F3425">
            <v>1044</v>
          </cell>
        </row>
        <row r="3426">
          <cell r="A3426" t="str">
            <v xml:space="preserve">74043/003A </v>
          </cell>
          <cell r="B3426" t="str">
            <v>CONDULETE, EM PVC RÍGIDO, CINZA, COM ENTRADA LISA, 3/4", TIPO E, COM TAMPA CEGA, DA WETZEL OU EQUIVALENTE</v>
          </cell>
          <cell r="C3426" t="str">
            <v xml:space="preserve">UN </v>
          </cell>
          <cell r="D3426">
            <v>10</v>
          </cell>
          <cell r="E3426">
            <v>12.69</v>
          </cell>
          <cell r="F3426">
            <v>126.92</v>
          </cell>
        </row>
        <row r="3427">
          <cell r="A3427">
            <v>2436</v>
          </cell>
          <cell r="B3427" t="str">
            <v>ELETRICISTA OU OFICIAL ELETRICISTA</v>
          </cell>
          <cell r="C3427" t="str">
            <v xml:space="preserve">H </v>
          </cell>
          <cell r="D3427">
            <v>3</v>
          </cell>
          <cell r="E3427">
            <v>7.94</v>
          </cell>
          <cell r="F3427">
            <v>23.82</v>
          </cell>
        </row>
        <row r="3428">
          <cell r="A3428">
            <v>6113</v>
          </cell>
          <cell r="B3428" t="str">
            <v>AJUDANTE DE ELETRICISTA</v>
          </cell>
          <cell r="C3428" t="str">
            <v xml:space="preserve">H </v>
          </cell>
          <cell r="D3428">
            <v>3</v>
          </cell>
          <cell r="E3428">
            <v>5.7</v>
          </cell>
          <cell r="F3428">
            <v>17.100000000000001</v>
          </cell>
        </row>
        <row r="3429">
          <cell r="A3429">
            <v>7543</v>
          </cell>
          <cell r="B3429" t="str">
            <v>TAMPA CEGA EM PVC P/CONDULETE 4 X 2"</v>
          </cell>
          <cell r="C3429" t="str">
            <v xml:space="preserve">UN </v>
          </cell>
          <cell r="D3429">
            <v>10</v>
          </cell>
          <cell r="E3429">
            <v>2.93</v>
          </cell>
          <cell r="F3429">
            <v>29.3</v>
          </cell>
        </row>
        <row r="3430">
          <cell r="A3430" t="str">
            <v>AG70951</v>
          </cell>
          <cell r="B3430" t="str">
            <v>CONDULETE PVC TIPO "E" D = 3/4" S/TAMPA"</v>
          </cell>
          <cell r="C3430" t="str">
            <v xml:space="preserve">UN </v>
          </cell>
          <cell r="D3430">
            <v>10</v>
          </cell>
          <cell r="E3430">
            <v>5.67</v>
          </cell>
          <cell r="F3430">
            <v>56.7</v>
          </cell>
        </row>
        <row r="3431">
          <cell r="A3431" t="str">
            <v xml:space="preserve">74043/005DZ </v>
          </cell>
          <cell r="B3431" t="str">
            <v>CONDULETE, EM PVC RÍGIDO, CINZA, COM ENTRADA LISA, 1", TIPO LL, COM TAMPA CEGA, DA WETZEL OU SIMILAR</v>
          </cell>
          <cell r="C3431" t="str">
            <v xml:space="preserve">UN </v>
          </cell>
          <cell r="D3431">
            <v>10</v>
          </cell>
          <cell r="E3431">
            <v>26.24</v>
          </cell>
          <cell r="F3431">
            <v>262.42</v>
          </cell>
        </row>
        <row r="3432">
          <cell r="A3432">
            <v>12019</v>
          </cell>
          <cell r="B3432" t="str">
            <v>CONDULETE PVC TIPO "LL" D = 1" S/TAMPA"</v>
          </cell>
          <cell r="C3432" t="str">
            <v xml:space="preserve">UN </v>
          </cell>
          <cell r="D3432">
            <v>10</v>
          </cell>
          <cell r="E3432">
            <v>19.22</v>
          </cell>
          <cell r="F3432">
            <v>192.2</v>
          </cell>
        </row>
        <row r="3433">
          <cell r="A3433">
            <v>2436</v>
          </cell>
          <cell r="B3433" t="str">
            <v>ELETRICISTA OU OFICIAL ELETRICISTA</v>
          </cell>
          <cell r="C3433" t="str">
            <v xml:space="preserve">H </v>
          </cell>
          <cell r="D3433">
            <v>3</v>
          </cell>
          <cell r="E3433">
            <v>7.94</v>
          </cell>
          <cell r="F3433">
            <v>23.82</v>
          </cell>
        </row>
        <row r="3434">
          <cell r="A3434">
            <v>6113</v>
          </cell>
          <cell r="B3434" t="str">
            <v>AJUDANTE DE ELETRICISTA</v>
          </cell>
          <cell r="C3434" t="str">
            <v xml:space="preserve">H </v>
          </cell>
          <cell r="D3434">
            <v>3</v>
          </cell>
          <cell r="E3434">
            <v>5.7</v>
          </cell>
          <cell r="F3434">
            <v>17.100000000000001</v>
          </cell>
        </row>
        <row r="3435">
          <cell r="A3435">
            <v>7543</v>
          </cell>
          <cell r="B3435" t="str">
            <v>TAMPA CEGA EM PVC P/CONDULETE 4 X 2"</v>
          </cell>
          <cell r="C3435" t="str">
            <v xml:space="preserve">UN </v>
          </cell>
          <cell r="D3435">
            <v>10</v>
          </cell>
          <cell r="E3435">
            <v>2.93</v>
          </cell>
          <cell r="F3435">
            <v>29.3</v>
          </cell>
        </row>
        <row r="3436">
          <cell r="A3436" t="str">
            <v xml:space="preserve">74043/005GZ </v>
          </cell>
          <cell r="B3436" t="str">
            <v>CONDULETE, EM PVC RÍGIDO, CINZA, COM ENTRADA LISA, 3/4", TIPO T, COM TAMPA CEGA, DA WETZEL OU EQUIVALENTE</v>
          </cell>
          <cell r="C3436" t="str">
            <v xml:space="preserve">UN </v>
          </cell>
          <cell r="D3436">
            <v>10</v>
          </cell>
          <cell r="E3436">
            <v>19.940000000000001</v>
          </cell>
          <cell r="F3436">
            <v>199.42</v>
          </cell>
        </row>
        <row r="3437">
          <cell r="A3437">
            <v>12026</v>
          </cell>
          <cell r="B3437" t="str">
            <v>CONDULETE PVC TIPO "TB" D = 3/4" S/TAMPA"</v>
          </cell>
          <cell r="C3437" t="str">
            <v xml:space="preserve">UN </v>
          </cell>
          <cell r="D3437">
            <v>10</v>
          </cell>
          <cell r="E3437">
            <v>12.92</v>
          </cell>
          <cell r="F3437">
            <v>129.19999999999999</v>
          </cell>
        </row>
        <row r="3438">
          <cell r="A3438">
            <v>2436</v>
          </cell>
          <cell r="B3438" t="str">
            <v>ELETRICISTA OU OFICIAL ELETRICISTA</v>
          </cell>
          <cell r="C3438" t="str">
            <v xml:space="preserve">H </v>
          </cell>
          <cell r="D3438">
            <v>3</v>
          </cell>
          <cell r="E3438">
            <v>7.94</v>
          </cell>
          <cell r="F3438">
            <v>23.82</v>
          </cell>
        </row>
        <row r="3439">
          <cell r="A3439">
            <v>6113</v>
          </cell>
          <cell r="B3439" t="str">
            <v>AJUDANTE DE ELETRICISTA</v>
          </cell>
          <cell r="C3439" t="str">
            <v xml:space="preserve">H </v>
          </cell>
          <cell r="D3439">
            <v>3</v>
          </cell>
          <cell r="E3439">
            <v>5.7</v>
          </cell>
          <cell r="F3439">
            <v>17.100000000000001</v>
          </cell>
        </row>
        <row r="3440">
          <cell r="A3440">
            <v>7543</v>
          </cell>
          <cell r="B3440" t="str">
            <v>TAMPA CEGA EM PVC P/CONDULETE 4 X 2"</v>
          </cell>
          <cell r="C3440" t="str">
            <v xml:space="preserve">UN </v>
          </cell>
          <cell r="D3440">
            <v>10</v>
          </cell>
          <cell r="E3440">
            <v>2.93</v>
          </cell>
          <cell r="F3440">
            <v>29.3</v>
          </cell>
        </row>
        <row r="3441">
          <cell r="A3441" t="str">
            <v xml:space="preserve">T1.017 </v>
          </cell>
          <cell r="B3441" t="str">
            <v>ANTENA / CFTV / ALARME</v>
          </cell>
        </row>
        <row r="3442">
          <cell r="A3442" t="str">
            <v xml:space="preserve">55866B </v>
          </cell>
          <cell r="B3442" t="str">
            <v>CURVA 90° PARA ELETRODUTO DE PVC RIGIDO, 3/4"</v>
          </cell>
          <cell r="C3442" t="str">
            <v xml:space="preserve">UN </v>
          </cell>
          <cell r="D3442">
            <v>20</v>
          </cell>
          <cell r="E3442">
            <v>3.25</v>
          </cell>
          <cell r="F3442">
            <v>65.08</v>
          </cell>
        </row>
        <row r="3443">
          <cell r="A3443">
            <v>1879</v>
          </cell>
          <cell r="B3443" t="str">
            <v>CURVA PVC 90G P/ ELETRODUTO ROSCAVEL 3/4"</v>
          </cell>
          <cell r="C3443" t="str">
            <v xml:space="preserve">UN </v>
          </cell>
          <cell r="D3443">
            <v>20</v>
          </cell>
          <cell r="E3443">
            <v>1.89</v>
          </cell>
          <cell r="F3443">
            <v>37.799999999999997</v>
          </cell>
        </row>
        <row r="3444">
          <cell r="A3444">
            <v>2436</v>
          </cell>
          <cell r="B3444" t="str">
            <v>ELETRICISTA OU OFICIAL ELETRICISTA</v>
          </cell>
          <cell r="C3444" t="str">
            <v xml:space="preserve">H </v>
          </cell>
          <cell r="D3444">
            <v>2</v>
          </cell>
          <cell r="E3444">
            <v>7.94</v>
          </cell>
          <cell r="F3444">
            <v>15.88</v>
          </cell>
        </row>
        <row r="3445">
          <cell r="A3445">
            <v>6113</v>
          </cell>
          <cell r="B3445" t="str">
            <v>AJUDANTE DE ELETRICISTA</v>
          </cell>
          <cell r="C3445" t="str">
            <v xml:space="preserve">H </v>
          </cell>
          <cell r="D3445">
            <v>2</v>
          </cell>
          <cell r="E3445">
            <v>5.7</v>
          </cell>
          <cell r="F3445">
            <v>11.4</v>
          </cell>
        </row>
        <row r="3446">
          <cell r="A3446" t="str">
            <v xml:space="preserve">55866C </v>
          </cell>
          <cell r="B3446" t="str">
            <v>CURVA 90° PARA ELETRODUTO DE PVC RIGIDO, 1"</v>
          </cell>
          <cell r="C3446" t="str">
            <v xml:space="preserve">UN </v>
          </cell>
          <cell r="D3446">
            <v>20</v>
          </cell>
          <cell r="E3446">
            <v>4.68</v>
          </cell>
          <cell r="F3446">
            <v>93.66</v>
          </cell>
        </row>
        <row r="3447">
          <cell r="A3447">
            <v>1884</v>
          </cell>
          <cell r="B3447" t="str">
            <v>CURVA PVC 90G P/ ELETRODUTO ROSCAVEL 1"</v>
          </cell>
          <cell r="C3447" t="str">
            <v xml:space="preserve">UN </v>
          </cell>
          <cell r="D3447">
            <v>20</v>
          </cell>
          <cell r="E3447">
            <v>2.91</v>
          </cell>
          <cell r="F3447">
            <v>58.2</v>
          </cell>
        </row>
        <row r="3448">
          <cell r="A3448">
            <v>2436</v>
          </cell>
          <cell r="B3448" t="str">
            <v>ELETRICISTA OU OFICIAL ELETRICISTA</v>
          </cell>
          <cell r="C3448" t="str">
            <v xml:space="preserve">H </v>
          </cell>
          <cell r="D3448">
            <v>2.6</v>
          </cell>
          <cell r="E3448">
            <v>7.94</v>
          </cell>
          <cell r="F3448">
            <v>20.64</v>
          </cell>
        </row>
        <row r="3449">
          <cell r="A3449">
            <v>6113</v>
          </cell>
          <cell r="B3449" t="str">
            <v>AJUDANTE DE ELETRICISTA</v>
          </cell>
          <cell r="C3449" t="str">
            <v xml:space="preserve">H </v>
          </cell>
          <cell r="D3449">
            <v>2.6</v>
          </cell>
          <cell r="E3449">
            <v>5.7</v>
          </cell>
          <cell r="F3449">
            <v>14.82</v>
          </cell>
        </row>
        <row r="3450">
          <cell r="A3450" t="str">
            <v xml:space="preserve">55866G </v>
          </cell>
          <cell r="B3450" t="str">
            <v>LUVA PARA ELETRODUTO DE PVC RIGIDO, 1"</v>
          </cell>
          <cell r="C3450" t="str">
            <v xml:space="preserve">UN </v>
          </cell>
          <cell r="D3450">
            <v>190</v>
          </cell>
          <cell r="E3450">
            <v>2.06</v>
          </cell>
          <cell r="F3450">
            <v>391.78</v>
          </cell>
        </row>
        <row r="3451">
          <cell r="A3451">
            <v>1892</v>
          </cell>
          <cell r="B3451" t="str">
            <v>LUVA PVC ROSCAVEL P/ ELETRODUTO 1"</v>
          </cell>
          <cell r="C3451" t="str">
            <v xml:space="preserve">UN </v>
          </cell>
          <cell r="D3451">
            <v>190</v>
          </cell>
          <cell r="E3451">
            <v>1.38</v>
          </cell>
          <cell r="F3451">
            <v>262.2</v>
          </cell>
        </row>
        <row r="3452">
          <cell r="A3452">
            <v>2436</v>
          </cell>
          <cell r="B3452" t="str">
            <v>ELETRICISTA OU OFICIAL ELETRICISTA</v>
          </cell>
          <cell r="C3452" t="str">
            <v xml:space="preserve">H </v>
          </cell>
          <cell r="D3452">
            <v>9.5</v>
          </cell>
          <cell r="E3452">
            <v>7.94</v>
          </cell>
          <cell r="F3452">
            <v>75.430000000000007</v>
          </cell>
        </row>
        <row r="3453">
          <cell r="A3453">
            <v>6113</v>
          </cell>
          <cell r="B3453" t="str">
            <v>AJUDANTE DE ELETRICISTA</v>
          </cell>
          <cell r="C3453" t="str">
            <v xml:space="preserve">H </v>
          </cell>
          <cell r="D3453">
            <v>9.5</v>
          </cell>
          <cell r="E3453">
            <v>5.7</v>
          </cell>
          <cell r="F3453">
            <v>54.15</v>
          </cell>
        </row>
        <row r="3454">
          <cell r="A3454" t="str">
            <v xml:space="preserve">55866L </v>
          </cell>
          <cell r="B3454" t="str">
            <v>LUVA PARA ELETRODUTO DE PVC RIGIDO, 3/4"</v>
          </cell>
          <cell r="C3454" t="str">
            <v xml:space="preserve">UN </v>
          </cell>
          <cell r="D3454">
            <v>200</v>
          </cell>
          <cell r="E3454">
            <v>1.5</v>
          </cell>
          <cell r="F3454">
            <v>299.83999999999997</v>
          </cell>
        </row>
        <row r="3455">
          <cell r="A3455">
            <v>1891</v>
          </cell>
          <cell r="B3455" t="str">
            <v>LUVA PVC ROSCAVEL P/ ELETRODUTO 3/4"</v>
          </cell>
          <cell r="C3455" t="str">
            <v xml:space="preserve">UN </v>
          </cell>
          <cell r="D3455">
            <v>200</v>
          </cell>
          <cell r="E3455">
            <v>1.0900000000000001</v>
          </cell>
          <cell r="F3455">
            <v>218</v>
          </cell>
        </row>
        <row r="3456">
          <cell r="A3456">
            <v>2436</v>
          </cell>
          <cell r="B3456" t="str">
            <v>ELETRICISTA OU OFICIAL ELETRICISTA</v>
          </cell>
          <cell r="C3456" t="str">
            <v xml:space="preserve">H </v>
          </cell>
          <cell r="D3456">
            <v>6</v>
          </cell>
          <cell r="E3456">
            <v>7.94</v>
          </cell>
          <cell r="F3456">
            <v>47.64</v>
          </cell>
        </row>
        <row r="3457">
          <cell r="A3457">
            <v>6113</v>
          </cell>
          <cell r="B3457" t="str">
            <v>AJUDANTE DE ELETRICISTA</v>
          </cell>
          <cell r="C3457" t="str">
            <v xml:space="preserve">H </v>
          </cell>
          <cell r="D3457">
            <v>6</v>
          </cell>
          <cell r="E3457">
            <v>5.7</v>
          </cell>
          <cell r="F3457">
            <v>34.200000000000003</v>
          </cell>
        </row>
        <row r="3458">
          <cell r="A3458" t="str">
            <v xml:space="preserve">72332F </v>
          </cell>
          <cell r="B3458" t="str">
            <v>CAIXA DE LUZ 4X2", PARA ELETRODUTO ROSCÁVEL, EM FERRO ESMALTADO</v>
          </cell>
          <cell r="C3458" t="str">
            <v xml:space="preserve">UN </v>
          </cell>
          <cell r="D3458">
            <v>50</v>
          </cell>
          <cell r="E3458">
            <v>2.91</v>
          </cell>
          <cell r="F3458">
            <v>145.55000000000001</v>
          </cell>
        </row>
        <row r="3459">
          <cell r="A3459">
            <v>2436</v>
          </cell>
          <cell r="B3459" t="str">
            <v>ELETRICISTA OU OFICIAL ELETRICISTA</v>
          </cell>
          <cell r="C3459" t="str">
            <v xml:space="preserve">H </v>
          </cell>
          <cell r="D3459">
            <v>7.5</v>
          </cell>
          <cell r="E3459">
            <v>7.94</v>
          </cell>
          <cell r="F3459">
            <v>59.55</v>
          </cell>
        </row>
        <row r="3460">
          <cell r="A3460">
            <v>2556</v>
          </cell>
          <cell r="B3460" t="str">
            <v>CAIXA DE PASSAGEM 4" X 2" EM FERRO GALV"</v>
          </cell>
          <cell r="C3460" t="str">
            <v xml:space="preserve">UN </v>
          </cell>
          <cell r="D3460">
            <v>50</v>
          </cell>
          <cell r="E3460">
            <v>0.94</v>
          </cell>
          <cell r="F3460">
            <v>47</v>
          </cell>
        </row>
        <row r="3461">
          <cell r="A3461">
            <v>6111</v>
          </cell>
          <cell r="B3461" t="str">
            <v>SERVENTE OU OPERARIO NAO QUALIFICADO</v>
          </cell>
          <cell r="C3461" t="str">
            <v xml:space="preserve">H </v>
          </cell>
          <cell r="D3461">
            <v>7.5</v>
          </cell>
          <cell r="E3461">
            <v>5.2</v>
          </cell>
          <cell r="F3461">
            <v>39</v>
          </cell>
        </row>
        <row r="3462">
          <cell r="A3462" t="str">
            <v xml:space="preserve">72332P </v>
          </cell>
          <cell r="B3462" t="str">
            <v>ESPELHO 4X2" COM 1 SAÍDA TIPO JACK, DE FURO 1/4, PIAL LEGRAND REF.8508, LINHA SILENTOQUE OU SIMILAR</v>
          </cell>
          <cell r="C3462" t="str">
            <v xml:space="preserve">UN </v>
          </cell>
          <cell r="D3462">
            <v>50</v>
          </cell>
          <cell r="E3462">
            <v>1.99</v>
          </cell>
          <cell r="F3462">
            <v>99.42</v>
          </cell>
        </row>
        <row r="3463">
          <cell r="A3463">
            <v>2436</v>
          </cell>
          <cell r="B3463" t="str">
            <v>ELETRICISTA OU OFICIAL ELETRICISTA</v>
          </cell>
          <cell r="C3463" t="str">
            <v xml:space="preserve">H </v>
          </cell>
          <cell r="D3463">
            <v>3</v>
          </cell>
          <cell r="E3463">
            <v>7.94</v>
          </cell>
          <cell r="F3463">
            <v>23.82</v>
          </cell>
        </row>
        <row r="3464">
          <cell r="A3464">
            <v>6111</v>
          </cell>
          <cell r="B3464" t="str">
            <v>SERVENTE OU OPERARIO NAO QUALIFICADO</v>
          </cell>
          <cell r="C3464" t="str">
            <v xml:space="preserve">H </v>
          </cell>
          <cell r="D3464">
            <v>3</v>
          </cell>
          <cell r="E3464">
            <v>5.2</v>
          </cell>
          <cell r="F3464">
            <v>15.6</v>
          </cell>
        </row>
        <row r="3465">
          <cell r="A3465" t="str">
            <v>7528Z</v>
          </cell>
          <cell r="B3465" t="str">
            <v>ESPELHO 4X2" COM 1 SAÍDA TIPO JACK, DE FURO 1/4, PIAL LEGRAND REF.8508, LINHA SILENTOQUE OU SIMILAR</v>
          </cell>
          <cell r="C3465" t="str">
            <v xml:space="preserve">UN </v>
          </cell>
          <cell r="D3465">
            <v>50</v>
          </cell>
          <cell r="E3465">
            <v>1.2</v>
          </cell>
          <cell r="F3465">
            <v>60</v>
          </cell>
        </row>
        <row r="3466">
          <cell r="A3466" t="str">
            <v xml:space="preserve">72333B </v>
          </cell>
          <cell r="B3466" t="str">
            <v>SIRENE BITONAL, 100 W, 110DB, ALIMENTAÇÃO 24 VCC, PRÓPRIA PARA INSTALAÇÃO ABRIGADA, MONTADA A 20 CM DO TETO DO EDIFÍCIO, PARA AVISO DE INVASÃO.</v>
          </cell>
          <cell r="C3466" t="str">
            <v xml:space="preserve">UN </v>
          </cell>
          <cell r="D3466">
            <v>1</v>
          </cell>
          <cell r="E3466">
            <v>91.41</v>
          </cell>
          <cell r="F3466">
            <v>91.41</v>
          </cell>
        </row>
        <row r="3467">
          <cell r="A3467">
            <v>2436</v>
          </cell>
          <cell r="B3467" t="str">
            <v>ELETRICISTA OU OFICIAL ELETRICISTA</v>
          </cell>
          <cell r="C3467" t="str">
            <v xml:space="preserve">H </v>
          </cell>
          <cell r="D3467">
            <v>4</v>
          </cell>
          <cell r="E3467">
            <v>7.94</v>
          </cell>
          <cell r="F3467">
            <v>31.76</v>
          </cell>
        </row>
        <row r="3468">
          <cell r="A3468">
            <v>6113</v>
          </cell>
          <cell r="B3468" t="str">
            <v>AJUDANTE DE ELETRICISTA</v>
          </cell>
          <cell r="C3468" t="str">
            <v xml:space="preserve">H </v>
          </cell>
          <cell r="D3468">
            <v>4</v>
          </cell>
          <cell r="E3468">
            <v>5.7</v>
          </cell>
          <cell r="F3468">
            <v>22.8</v>
          </cell>
        </row>
        <row r="3469">
          <cell r="A3469" t="str">
            <v>E0013</v>
          </cell>
          <cell r="B3469" t="str">
            <v>SIRENE BITONAL, 100 W, 110DB, ALIMENTAÇÃO 24 VCC, PRÓPRIA PARA INSTALAÇÃO ABRIGADA, MONTADA A 20 CM DO TETO DO EDIFÍCIO, PARA AVISO DE INVASÃO.</v>
          </cell>
          <cell r="C3469" t="str">
            <v xml:space="preserve">M </v>
          </cell>
          <cell r="D3469">
            <v>1</v>
          </cell>
          <cell r="E3469">
            <v>36.85</v>
          </cell>
          <cell r="F3469">
            <v>36.85</v>
          </cell>
        </row>
        <row r="3470">
          <cell r="A3470" t="str">
            <v xml:space="preserve">72333C </v>
          </cell>
          <cell r="B3470" t="str">
            <v>MÓDULO DE ACESSO COM TECLADO CODIFICADO, PARA CONTROLE DE ACESSO A ÁREAS RESTRITAS</v>
          </cell>
          <cell r="C3470" t="str">
            <v xml:space="preserve">UN </v>
          </cell>
          <cell r="D3470">
            <v>1</v>
          </cell>
          <cell r="E3470">
            <v>718.16</v>
          </cell>
          <cell r="F3470">
            <v>718.16</v>
          </cell>
        </row>
        <row r="3471">
          <cell r="A3471">
            <v>2436</v>
          </cell>
          <cell r="B3471" t="str">
            <v>ELETRICISTA OU OFICIAL ELETRICISTA</v>
          </cell>
          <cell r="C3471" t="str">
            <v xml:space="preserve">H </v>
          </cell>
          <cell r="D3471">
            <v>6</v>
          </cell>
          <cell r="E3471">
            <v>7.94</v>
          </cell>
          <cell r="F3471">
            <v>47.64</v>
          </cell>
        </row>
        <row r="3472">
          <cell r="A3472">
            <v>6113</v>
          </cell>
          <cell r="B3472" t="str">
            <v>AJUDANTE DE ELETRICISTA</v>
          </cell>
          <cell r="C3472" t="str">
            <v xml:space="preserve">H </v>
          </cell>
          <cell r="D3472">
            <v>6</v>
          </cell>
          <cell r="E3472">
            <v>5.7</v>
          </cell>
          <cell r="F3472">
            <v>34.200000000000003</v>
          </cell>
        </row>
        <row r="3473">
          <cell r="A3473" t="str">
            <v>E0011</v>
          </cell>
          <cell r="B3473" t="str">
            <v>MÓDULO DE ACESSO COM TECLADO CODIFICADO, PARA CONTROLE DE ACESSO A ÁREAS RESTRITAS, DIGICODE STAND ALONE PREMIUM 12V INOX/PRETO OU EQUIVALENTE</v>
          </cell>
          <cell r="C3473" t="str">
            <v xml:space="preserve">UN </v>
          </cell>
          <cell r="D3473">
            <v>1</v>
          </cell>
          <cell r="E3473">
            <v>636.32000000000005</v>
          </cell>
          <cell r="F3473">
            <v>636.32000000000005</v>
          </cell>
        </row>
        <row r="3474">
          <cell r="A3474" t="str">
            <v xml:space="preserve">72333D </v>
          </cell>
          <cell r="B3474" t="str">
            <v>SENSOR DE PRESENÇA DO TIPO INFRAVERMELHO ATIVO, ALIM. 24 VDC, COM CONTATO SECO PARA ALARME, COM INDICAÇÃO DO SETOR ("LOOP"), EM CAIXA 4 X 2", A 2,50 M DO PISO.</v>
          </cell>
          <cell r="C3474" t="str">
            <v xml:space="preserve">UN </v>
          </cell>
          <cell r="D3474">
            <v>28</v>
          </cell>
          <cell r="E3474">
            <v>60.97</v>
          </cell>
          <cell r="F3474">
            <v>1707.16</v>
          </cell>
        </row>
        <row r="3475">
          <cell r="A3475">
            <v>2436</v>
          </cell>
          <cell r="B3475" t="str">
            <v>ELETRICISTA OU OFICIAL ELETRICISTA</v>
          </cell>
          <cell r="C3475" t="str">
            <v xml:space="preserve">H </v>
          </cell>
          <cell r="D3475">
            <v>56</v>
          </cell>
          <cell r="E3475">
            <v>7.94</v>
          </cell>
          <cell r="F3475">
            <v>444.64</v>
          </cell>
        </row>
        <row r="3476">
          <cell r="A3476">
            <v>6113</v>
          </cell>
          <cell r="B3476" t="str">
            <v>AJUDANTE DE ELETRICISTA</v>
          </cell>
          <cell r="C3476" t="str">
            <v xml:space="preserve">H </v>
          </cell>
          <cell r="D3476">
            <v>56</v>
          </cell>
          <cell r="E3476">
            <v>5.7</v>
          </cell>
          <cell r="F3476">
            <v>319.2</v>
          </cell>
        </row>
        <row r="3477">
          <cell r="A3477" t="str">
            <v>E0012</v>
          </cell>
          <cell r="B3477" t="str">
            <v>SENSOR DE PRESENÇA DO TIPO INFRAVERMELHO ATIVO, ALIM. 24 VDC, COM CONTATO SECO PARA ALARME, COM INDICAÇÃO DO SETOR ("LOOP"), EM CAIXA 4 X 2", A 2,50 M DO PISO.</v>
          </cell>
          <cell r="C3477" t="str">
            <v xml:space="preserve">M </v>
          </cell>
          <cell r="D3477">
            <v>28</v>
          </cell>
          <cell r="E3477">
            <v>33.69</v>
          </cell>
          <cell r="F3477">
            <v>943.32</v>
          </cell>
        </row>
        <row r="3478">
          <cell r="A3478" t="str">
            <v xml:space="preserve">73542A </v>
          </cell>
          <cell r="B3478" t="str">
            <v>BUCHA E ARRUELA DE PVC CINZA 3/4"</v>
          </cell>
          <cell r="C3478" t="str">
            <v xml:space="preserve">UN </v>
          </cell>
          <cell r="D3478">
            <v>15</v>
          </cell>
          <cell r="E3478">
            <v>0.98</v>
          </cell>
          <cell r="F3478">
            <v>14.65</v>
          </cell>
        </row>
        <row r="3479">
          <cell r="A3479">
            <v>2436</v>
          </cell>
          <cell r="B3479" t="str">
            <v>ELETRICISTA OU OFICIAL ELETRICISTA</v>
          </cell>
          <cell r="C3479" t="str">
            <v xml:space="preserve">H </v>
          </cell>
          <cell r="D3479">
            <v>0.15</v>
          </cell>
          <cell r="E3479">
            <v>7.94</v>
          </cell>
          <cell r="F3479">
            <v>1.19</v>
          </cell>
        </row>
        <row r="3480">
          <cell r="A3480">
            <v>6113</v>
          </cell>
          <cell r="B3480" t="str">
            <v>AJUDANTE DE ELETRICISTA</v>
          </cell>
          <cell r="C3480" t="str">
            <v xml:space="preserve">H </v>
          </cell>
          <cell r="D3480">
            <v>0.15</v>
          </cell>
          <cell r="E3480">
            <v>5.7</v>
          </cell>
          <cell r="F3480">
            <v>0.86</v>
          </cell>
        </row>
        <row r="3481">
          <cell r="A3481">
            <v>851</v>
          </cell>
          <cell r="B3481" t="str">
            <v>BUCHA E ARRUELA ALUMINIO FUNDIDO P/ ELETRODUTO 20MM (3/4)</v>
          </cell>
          <cell r="C3481" t="str">
            <v xml:space="preserve">CJ </v>
          </cell>
          <cell r="D3481">
            <v>15</v>
          </cell>
          <cell r="E3481">
            <v>0.84</v>
          </cell>
          <cell r="F3481">
            <v>12.6</v>
          </cell>
        </row>
        <row r="3482">
          <cell r="A3482" t="str">
            <v xml:space="preserve">73542B </v>
          </cell>
          <cell r="B3482" t="str">
            <v>BUCHA E ARRUELA DE PVC CINZA 1"</v>
          </cell>
          <cell r="C3482" t="str">
            <v xml:space="preserve">UN </v>
          </cell>
          <cell r="D3482">
            <v>15</v>
          </cell>
          <cell r="E3482">
            <v>1.38</v>
          </cell>
          <cell r="F3482">
            <v>20.65</v>
          </cell>
        </row>
        <row r="3483">
          <cell r="A3483">
            <v>2436</v>
          </cell>
          <cell r="B3483" t="str">
            <v>ELETRICISTA OU OFICIAL ELETRICISTA</v>
          </cell>
          <cell r="C3483" t="str">
            <v xml:space="preserve">H </v>
          </cell>
          <cell r="D3483">
            <v>0.15</v>
          </cell>
          <cell r="E3483">
            <v>7.94</v>
          </cell>
          <cell r="F3483">
            <v>1.19</v>
          </cell>
        </row>
        <row r="3484">
          <cell r="A3484">
            <v>6113</v>
          </cell>
          <cell r="B3484" t="str">
            <v>AJUDANTE DE ELETRICISTA</v>
          </cell>
          <cell r="C3484" t="str">
            <v xml:space="preserve">H </v>
          </cell>
          <cell r="D3484">
            <v>0.15</v>
          </cell>
          <cell r="E3484">
            <v>5.7</v>
          </cell>
          <cell r="F3484">
            <v>0.86</v>
          </cell>
        </row>
        <row r="3485">
          <cell r="A3485">
            <v>855</v>
          </cell>
          <cell r="B3485" t="str">
            <v>BUCHA E ARRUELA ALUMINIO FUNDIDO P/ ELETRODUTO 25MM (1)</v>
          </cell>
          <cell r="C3485" t="str">
            <v xml:space="preserve">CJ </v>
          </cell>
          <cell r="D3485">
            <v>15</v>
          </cell>
          <cell r="E3485">
            <v>1.24</v>
          </cell>
          <cell r="F3485">
            <v>18.600000000000001</v>
          </cell>
        </row>
        <row r="3486">
          <cell r="A3486">
            <v>73613</v>
          </cell>
          <cell r="B3486" t="str">
            <v>ELETRODUTO DE PVC RÍGIDO ROSCÁVEL 20 MM (3/4") FORNECIMENTO E INSTALACAO</v>
          </cell>
          <cell r="C3486" t="str">
            <v xml:space="preserve">M </v>
          </cell>
          <cell r="D3486">
            <v>270</v>
          </cell>
          <cell r="E3486">
            <v>4.42</v>
          </cell>
          <cell r="F3486">
            <v>1193.08</v>
          </cell>
        </row>
        <row r="3487">
          <cell r="A3487">
            <v>2436</v>
          </cell>
          <cell r="B3487" t="str">
            <v>ELETRICISTA OU OFICIAL ELETRICISTA</v>
          </cell>
          <cell r="C3487" t="str">
            <v xml:space="preserve">H </v>
          </cell>
          <cell r="D3487">
            <v>45.9</v>
          </cell>
          <cell r="E3487">
            <v>7.94</v>
          </cell>
          <cell r="F3487">
            <v>364.45</v>
          </cell>
        </row>
        <row r="3488">
          <cell r="A3488">
            <v>2674</v>
          </cell>
          <cell r="B3488" t="str">
            <v>ELETRODUTO PVC ROSCA S/LUVA 20MM - 3/4"</v>
          </cell>
          <cell r="C3488" t="str">
            <v xml:space="preserve">M </v>
          </cell>
          <cell r="D3488">
            <v>270</v>
          </cell>
          <cell r="E3488">
            <v>2.1</v>
          </cell>
          <cell r="F3488">
            <v>567</v>
          </cell>
        </row>
        <row r="3489">
          <cell r="A3489">
            <v>6113</v>
          </cell>
          <cell r="B3489" t="str">
            <v>AJUDANTE DE ELETRICISTA</v>
          </cell>
          <cell r="C3489" t="str">
            <v xml:space="preserve">H </v>
          </cell>
          <cell r="D3489">
            <v>45.9</v>
          </cell>
          <cell r="E3489">
            <v>5.7</v>
          </cell>
          <cell r="F3489">
            <v>261.63</v>
          </cell>
        </row>
        <row r="3490">
          <cell r="A3490" t="str">
            <v xml:space="preserve">73860/007B </v>
          </cell>
          <cell r="B3490" t="str">
            <v>CABO DE ENERGIA, FLEXIVEL, 750V, 1,5MM2, NAO PROPAGANTE E AUTO EXTINCAO DE FOGO, BAIXA EMISSAO DE FUMAÇA, GASES TOXICOS E CORROSIVOS, AFUMEX DA PRYSMIAN OU SIMILAR - FORNECIMENTO E INSTALACAO</v>
          </cell>
          <cell r="C3490" t="str">
            <v xml:space="preserve">M </v>
          </cell>
          <cell r="D3490">
            <v>2000</v>
          </cell>
          <cell r="E3490">
            <v>1.18</v>
          </cell>
          <cell r="F3490">
            <v>2352.2600000000002</v>
          </cell>
        </row>
        <row r="3491">
          <cell r="A3491">
            <v>21127</v>
          </cell>
          <cell r="B3491" t="str">
            <v>FITA ISOLANTE ADESIVA ANTI-CHAMA EM ROLOS 19MM X 5M</v>
          </cell>
          <cell r="C3491" t="str">
            <v xml:space="preserve">UN </v>
          </cell>
          <cell r="D3491">
            <v>22.4</v>
          </cell>
          <cell r="E3491">
            <v>0.94</v>
          </cell>
          <cell r="F3491">
            <v>21.06</v>
          </cell>
        </row>
        <row r="3492">
          <cell r="A3492">
            <v>2436</v>
          </cell>
          <cell r="B3492" t="str">
            <v>ELETRICISTA OU OFICIAL ELETRICISTA</v>
          </cell>
          <cell r="C3492" t="str">
            <v xml:space="preserve">H </v>
          </cell>
          <cell r="D3492">
            <v>80</v>
          </cell>
          <cell r="E3492">
            <v>7.94</v>
          </cell>
          <cell r="F3492">
            <v>635.20000000000005</v>
          </cell>
        </row>
        <row r="3493">
          <cell r="A3493">
            <v>6111</v>
          </cell>
          <cell r="B3493" t="str">
            <v>SERVENTE OU OPERARIO NAO QUALIFICADO</v>
          </cell>
          <cell r="C3493" t="str">
            <v xml:space="preserve">H </v>
          </cell>
          <cell r="D3493">
            <v>80</v>
          </cell>
          <cell r="E3493">
            <v>5.2</v>
          </cell>
          <cell r="F3493">
            <v>416</v>
          </cell>
        </row>
        <row r="3494">
          <cell r="A3494">
            <v>983</v>
          </cell>
          <cell r="B3494" t="str">
            <v>CABO DE COBRE ISOLAMENTO ANTI-CHAMA 450/750V 1,5MM2, TP PIRASTIC PIRELLI OU EQUIV</v>
          </cell>
          <cell r="C3494" t="str">
            <v xml:space="preserve">M </v>
          </cell>
          <cell r="D3494">
            <v>2000</v>
          </cell>
          <cell r="E3494">
            <v>0.64</v>
          </cell>
          <cell r="F3494">
            <v>1280</v>
          </cell>
        </row>
        <row r="3495">
          <cell r="A3495" t="str">
            <v xml:space="preserve">74043/002AZ </v>
          </cell>
          <cell r="B3495" t="str">
            <v>CONDULETE, EM PVC RÍGIDO, CINZA, COM ENTRADA LISA, 3/4", TIPO LR, COM TAMPA CEGA, DA WETZEL OU SIMILAR</v>
          </cell>
          <cell r="C3495" t="str">
            <v xml:space="preserve">UN </v>
          </cell>
          <cell r="D3495">
            <v>6</v>
          </cell>
          <cell r="E3495">
            <v>17.100000000000001</v>
          </cell>
          <cell r="F3495">
            <v>102.61</v>
          </cell>
        </row>
        <row r="3496">
          <cell r="A3496">
            <v>2436</v>
          </cell>
          <cell r="B3496" t="str">
            <v>ELETRICISTA OU OFICIAL ELETRICISTA</v>
          </cell>
          <cell r="C3496" t="str">
            <v xml:space="preserve">H </v>
          </cell>
          <cell r="D3496">
            <v>1.8</v>
          </cell>
          <cell r="E3496">
            <v>7.94</v>
          </cell>
          <cell r="F3496">
            <v>14.29</v>
          </cell>
        </row>
        <row r="3497">
          <cell r="A3497" t="str">
            <v>2570D</v>
          </cell>
          <cell r="B3497" t="str">
            <v>CONDULETE, EM PVC RÍGIDO, CINZA, COM ENTRADA LISA, 3/4", TIPO LR, COM TAMPA CEGA, DA WETZEL OU SIMILAR</v>
          </cell>
          <cell r="C3497" t="str">
            <v xml:space="preserve">UN </v>
          </cell>
          <cell r="D3497">
            <v>6</v>
          </cell>
          <cell r="E3497">
            <v>10.08</v>
          </cell>
          <cell r="F3497">
            <v>60.48</v>
          </cell>
        </row>
        <row r="3498">
          <cell r="A3498">
            <v>6113</v>
          </cell>
          <cell r="B3498" t="str">
            <v>AJUDANTE DE ELETRICISTA</v>
          </cell>
          <cell r="C3498" t="str">
            <v xml:space="preserve">H </v>
          </cell>
          <cell r="D3498">
            <v>1.8</v>
          </cell>
          <cell r="E3498">
            <v>5.7</v>
          </cell>
          <cell r="F3498">
            <v>10.26</v>
          </cell>
        </row>
        <row r="3499">
          <cell r="A3499">
            <v>7543</v>
          </cell>
          <cell r="B3499" t="str">
            <v>TAMPA CEGA EM PVC P/CONDULETE 4 X 2"</v>
          </cell>
          <cell r="C3499" t="str">
            <v xml:space="preserve">UN </v>
          </cell>
          <cell r="D3499">
            <v>6</v>
          </cell>
          <cell r="E3499">
            <v>2.93</v>
          </cell>
          <cell r="F3499">
            <v>17.579999999999998</v>
          </cell>
        </row>
        <row r="3500">
          <cell r="A3500" t="str">
            <v xml:space="preserve">74043/002Z </v>
          </cell>
          <cell r="B3500" t="str">
            <v>CONDULETE, EM PVC RÍGIDO, CINZA, COM ENTRADA LISA, 3/4", TIPO LL, COM TAMPA CEGA, DA WETZEL OU EQUIVALENTE</v>
          </cell>
          <cell r="C3500" t="str">
            <v xml:space="preserve">UN </v>
          </cell>
          <cell r="D3500">
            <v>6</v>
          </cell>
          <cell r="E3500">
            <v>12.35</v>
          </cell>
          <cell r="F3500">
            <v>74.11</v>
          </cell>
        </row>
        <row r="3501">
          <cell r="A3501">
            <v>12021</v>
          </cell>
          <cell r="B3501" t="str">
            <v>CONDULETE PVC TIPO "LL" D = 3/4" S/TAMPA"</v>
          </cell>
          <cell r="C3501" t="str">
            <v xml:space="preserve">UN </v>
          </cell>
          <cell r="D3501">
            <v>6</v>
          </cell>
          <cell r="E3501">
            <v>5.33</v>
          </cell>
          <cell r="F3501">
            <v>31.98</v>
          </cell>
        </row>
        <row r="3502">
          <cell r="A3502">
            <v>2436</v>
          </cell>
          <cell r="B3502" t="str">
            <v>ELETRICISTA OU OFICIAL ELETRICISTA</v>
          </cell>
          <cell r="C3502" t="str">
            <v xml:space="preserve">H </v>
          </cell>
          <cell r="D3502">
            <v>1.8</v>
          </cell>
          <cell r="E3502">
            <v>7.94</v>
          </cell>
          <cell r="F3502">
            <v>14.29</v>
          </cell>
        </row>
        <row r="3503">
          <cell r="A3503">
            <v>6113</v>
          </cell>
          <cell r="B3503" t="str">
            <v>AJUDANTE DE ELETRICISTA</v>
          </cell>
          <cell r="C3503" t="str">
            <v xml:space="preserve">H </v>
          </cell>
          <cell r="D3503">
            <v>1.8</v>
          </cell>
          <cell r="E3503">
            <v>5.7</v>
          </cell>
          <cell r="F3503">
            <v>10.26</v>
          </cell>
        </row>
        <row r="3504">
          <cell r="A3504">
            <v>7543</v>
          </cell>
          <cell r="B3504" t="str">
            <v>TAMPA CEGA EM PVC P/CONDULETE 4 X 2"</v>
          </cell>
          <cell r="C3504" t="str">
            <v xml:space="preserve">UN </v>
          </cell>
          <cell r="D3504">
            <v>6</v>
          </cell>
          <cell r="E3504">
            <v>2.93</v>
          </cell>
          <cell r="F3504">
            <v>17.579999999999998</v>
          </cell>
        </row>
        <row r="3505">
          <cell r="A3505" t="str">
            <v xml:space="preserve">74043/003A </v>
          </cell>
          <cell r="B3505" t="str">
            <v>CONDULETE, EM PVC RÍGIDO, CINZA, COM ENTRADA LISA, 3/4", TIPO E, COM TAMPA CEGA, DA WETZEL OU EQUIVALENTE</v>
          </cell>
          <cell r="C3505" t="str">
            <v xml:space="preserve">UN </v>
          </cell>
          <cell r="D3505">
            <v>9</v>
          </cell>
          <cell r="E3505">
            <v>12.69</v>
          </cell>
          <cell r="F3505">
            <v>114.23</v>
          </cell>
        </row>
        <row r="3506">
          <cell r="A3506">
            <v>2436</v>
          </cell>
          <cell r="B3506" t="str">
            <v>ELETRICISTA OU OFICIAL ELETRICISTA</v>
          </cell>
          <cell r="C3506" t="str">
            <v xml:space="preserve">H </v>
          </cell>
          <cell r="D3506">
            <v>2.7</v>
          </cell>
          <cell r="E3506">
            <v>7.94</v>
          </cell>
          <cell r="F3506">
            <v>21.44</v>
          </cell>
        </row>
        <row r="3507">
          <cell r="A3507">
            <v>6113</v>
          </cell>
          <cell r="B3507" t="str">
            <v>AJUDANTE DE ELETRICISTA</v>
          </cell>
          <cell r="C3507" t="str">
            <v xml:space="preserve">H </v>
          </cell>
          <cell r="D3507">
            <v>2.7</v>
          </cell>
          <cell r="E3507">
            <v>5.7</v>
          </cell>
          <cell r="F3507">
            <v>15.39</v>
          </cell>
        </row>
        <row r="3508">
          <cell r="A3508">
            <v>7543</v>
          </cell>
          <cell r="B3508" t="str">
            <v>TAMPA CEGA EM PVC P/CONDULETE 4 X 2"</v>
          </cell>
          <cell r="C3508" t="str">
            <v xml:space="preserve">UN </v>
          </cell>
          <cell r="D3508">
            <v>9</v>
          </cell>
          <cell r="E3508">
            <v>2.93</v>
          </cell>
          <cell r="F3508">
            <v>26.37</v>
          </cell>
        </row>
        <row r="3509">
          <cell r="A3509" t="str">
            <v>AG70951</v>
          </cell>
          <cell r="B3509" t="str">
            <v>CONDULETE PVC TIPO "E" D = 3/4" S/TAMPA"</v>
          </cell>
          <cell r="C3509" t="str">
            <v xml:space="preserve">UN </v>
          </cell>
          <cell r="D3509">
            <v>9</v>
          </cell>
          <cell r="E3509">
            <v>5.67</v>
          </cell>
          <cell r="F3509">
            <v>51.03</v>
          </cell>
        </row>
        <row r="3510">
          <cell r="A3510" t="str">
            <v xml:space="preserve">74043/003Z </v>
          </cell>
          <cell r="B3510" t="str">
            <v>CONDULETE, EM PVC RÍGIDO, CINZA, COM ENTRADA LISA, 3/4", TIPO T, COM TAMPA CEGA, DA WETZEL OU SIMILAR</v>
          </cell>
          <cell r="C3510" t="str">
            <v xml:space="preserve">UN </v>
          </cell>
          <cell r="D3510">
            <v>26</v>
          </cell>
          <cell r="E3510">
            <v>19.940000000000001</v>
          </cell>
          <cell r="F3510">
            <v>518.49</v>
          </cell>
        </row>
        <row r="3511">
          <cell r="A3511">
            <v>12026</v>
          </cell>
          <cell r="B3511" t="str">
            <v>CONDULETE PVC TIPO "TB" D = 3/4" S/TAMPA"</v>
          </cell>
          <cell r="C3511" t="str">
            <v xml:space="preserve">UN </v>
          </cell>
          <cell r="D3511">
            <v>26</v>
          </cell>
          <cell r="E3511">
            <v>12.92</v>
          </cell>
          <cell r="F3511">
            <v>335.92</v>
          </cell>
        </row>
        <row r="3512">
          <cell r="A3512">
            <v>2436</v>
          </cell>
          <cell r="B3512" t="str">
            <v>ELETRICISTA OU OFICIAL ELETRICISTA</v>
          </cell>
          <cell r="C3512" t="str">
            <v xml:space="preserve">H </v>
          </cell>
          <cell r="D3512">
            <v>7.8</v>
          </cell>
          <cell r="E3512">
            <v>7.94</v>
          </cell>
          <cell r="F3512">
            <v>61.93</v>
          </cell>
        </row>
        <row r="3513">
          <cell r="A3513">
            <v>6113</v>
          </cell>
          <cell r="B3513" t="str">
            <v>AJUDANTE DE ELETRICISTA</v>
          </cell>
          <cell r="C3513" t="str">
            <v xml:space="preserve">H </v>
          </cell>
          <cell r="D3513">
            <v>7.8</v>
          </cell>
          <cell r="E3513">
            <v>5.7</v>
          </cell>
          <cell r="F3513">
            <v>44.46</v>
          </cell>
        </row>
        <row r="3514">
          <cell r="A3514">
            <v>7543</v>
          </cell>
          <cell r="B3514" t="str">
            <v>TAMPA CEGA EM PVC P/CONDULETE 4 X 2"</v>
          </cell>
          <cell r="C3514" t="str">
            <v xml:space="preserve">UN </v>
          </cell>
          <cell r="D3514">
            <v>26</v>
          </cell>
          <cell r="E3514">
            <v>2.93</v>
          </cell>
          <cell r="F3514">
            <v>76.180000000000007</v>
          </cell>
        </row>
        <row r="3515">
          <cell r="A3515" t="str">
            <v xml:space="preserve">74043/005CZ </v>
          </cell>
          <cell r="B3515" t="str">
            <v>CONDULETE, EM PVC RÍGIDO, CINZA, COM ENTRADA LISA, 1", TIPO LR, COM TAMPA CEGA, DA WETZEL OU SIMILAR</v>
          </cell>
          <cell r="C3515" t="str">
            <v xml:space="preserve">UN </v>
          </cell>
          <cell r="D3515">
            <v>5</v>
          </cell>
          <cell r="E3515">
            <v>15.72</v>
          </cell>
          <cell r="F3515">
            <v>78.61</v>
          </cell>
        </row>
        <row r="3516">
          <cell r="A3516">
            <v>2436</v>
          </cell>
          <cell r="B3516" t="str">
            <v>ELETRICISTA OU OFICIAL ELETRICISTA</v>
          </cell>
          <cell r="C3516" t="str">
            <v xml:space="preserve">H </v>
          </cell>
          <cell r="D3516">
            <v>1.5</v>
          </cell>
          <cell r="E3516">
            <v>7.94</v>
          </cell>
          <cell r="F3516">
            <v>11.91</v>
          </cell>
        </row>
        <row r="3517">
          <cell r="A3517" t="str">
            <v>2570A</v>
          </cell>
          <cell r="B3517" t="str">
            <v>CONDULETE, EM PVC RÍGIDO, CINZA, COM ENTRADA LISA, 1", TIPO LR, COM TAMPA CEGA, DA WETZEL OU SIMILAR</v>
          </cell>
          <cell r="C3517" t="str">
            <v xml:space="preserve">UN </v>
          </cell>
          <cell r="D3517">
            <v>5</v>
          </cell>
          <cell r="E3517">
            <v>8.6999999999999993</v>
          </cell>
          <cell r="F3517">
            <v>43.5</v>
          </cell>
        </row>
        <row r="3518">
          <cell r="A3518">
            <v>6113</v>
          </cell>
          <cell r="B3518" t="str">
            <v>AJUDANTE DE ELETRICISTA</v>
          </cell>
          <cell r="C3518" t="str">
            <v xml:space="preserve">H </v>
          </cell>
          <cell r="D3518">
            <v>1.5</v>
          </cell>
          <cell r="E3518">
            <v>5.7</v>
          </cell>
          <cell r="F3518">
            <v>8.5500000000000007</v>
          </cell>
        </row>
        <row r="3519">
          <cell r="A3519">
            <v>7543</v>
          </cell>
          <cell r="B3519" t="str">
            <v>TAMPA CEGA EM PVC P/CONDULETE 4 X 2"</v>
          </cell>
          <cell r="C3519" t="str">
            <v xml:space="preserve">UN </v>
          </cell>
          <cell r="D3519">
            <v>5</v>
          </cell>
          <cell r="E3519">
            <v>2.93</v>
          </cell>
          <cell r="F3519">
            <v>14.65</v>
          </cell>
        </row>
        <row r="3520">
          <cell r="A3520" t="str">
            <v xml:space="preserve">74043/005DZ </v>
          </cell>
          <cell r="B3520" t="str">
            <v>CONDULETE, EM PVC RÍGIDO, CINZA, COM ENTRADA LISA, 1", TIPO LL, COM TAMPA CEGA, DA WETZEL OU SIMILAR</v>
          </cell>
          <cell r="C3520" t="str">
            <v xml:space="preserve">UN </v>
          </cell>
          <cell r="D3520">
            <v>5</v>
          </cell>
          <cell r="E3520">
            <v>26.24</v>
          </cell>
          <cell r="F3520">
            <v>131.21</v>
          </cell>
        </row>
        <row r="3521">
          <cell r="A3521">
            <v>12019</v>
          </cell>
          <cell r="B3521" t="str">
            <v>CONDULETE PVC TIPO "LL" D = 1" S/TAMPA"</v>
          </cell>
          <cell r="C3521" t="str">
            <v xml:space="preserve">UN </v>
          </cell>
          <cell r="D3521">
            <v>5</v>
          </cell>
          <cell r="E3521">
            <v>19.22</v>
          </cell>
          <cell r="F3521">
            <v>96.1</v>
          </cell>
        </row>
        <row r="3522">
          <cell r="A3522">
            <v>2436</v>
          </cell>
          <cell r="B3522" t="str">
            <v>ELETRICISTA OU OFICIAL ELETRICISTA</v>
          </cell>
          <cell r="C3522" t="str">
            <v xml:space="preserve">H </v>
          </cell>
          <cell r="D3522">
            <v>1.5</v>
          </cell>
          <cell r="E3522">
            <v>7.94</v>
          </cell>
          <cell r="F3522">
            <v>11.91</v>
          </cell>
        </row>
        <row r="3523">
          <cell r="A3523">
            <v>6113</v>
          </cell>
          <cell r="B3523" t="str">
            <v>AJUDANTE DE ELETRICISTA</v>
          </cell>
          <cell r="C3523" t="str">
            <v xml:space="preserve">H </v>
          </cell>
          <cell r="D3523">
            <v>1.5</v>
          </cell>
          <cell r="E3523">
            <v>5.7</v>
          </cell>
          <cell r="F3523">
            <v>8.5500000000000007</v>
          </cell>
        </row>
        <row r="3524">
          <cell r="A3524">
            <v>7543</v>
          </cell>
          <cell r="B3524" t="str">
            <v>TAMPA CEGA EM PVC P/CONDULETE 4 X 2"</v>
          </cell>
          <cell r="C3524" t="str">
            <v xml:space="preserve">UN </v>
          </cell>
          <cell r="D3524">
            <v>5</v>
          </cell>
          <cell r="E3524">
            <v>2.93</v>
          </cell>
          <cell r="F3524">
            <v>14.65</v>
          </cell>
        </row>
        <row r="3525">
          <cell r="A3525" t="str">
            <v xml:space="preserve">74043/005EZ </v>
          </cell>
          <cell r="B3525" t="str">
            <v>CONDULETE, EM PVC RÍGIDO, CINZA, COM ENTRADA LISA, 1", TIPO T, COM TAMPA CEGA, DA WETZEL OU SIMILAR</v>
          </cell>
          <cell r="C3525" t="str">
            <v xml:space="preserve">UN </v>
          </cell>
          <cell r="D3525">
            <v>10</v>
          </cell>
          <cell r="E3525">
            <v>18.899999999999999</v>
          </cell>
          <cell r="F3525">
            <v>189.02</v>
          </cell>
        </row>
        <row r="3526">
          <cell r="A3526">
            <v>2436</v>
          </cell>
          <cell r="B3526" t="str">
            <v>ELETRICISTA OU OFICIAL ELETRICISTA</v>
          </cell>
          <cell r="C3526" t="str">
            <v xml:space="preserve">H </v>
          </cell>
          <cell r="D3526">
            <v>3</v>
          </cell>
          <cell r="E3526">
            <v>7.94</v>
          </cell>
          <cell r="F3526">
            <v>23.82</v>
          </cell>
        </row>
        <row r="3527">
          <cell r="A3527">
            <v>2586</v>
          </cell>
          <cell r="B3527" t="str">
            <v>CONDULETE TIPO "T" EM LIGA ALUMINIO P/ ELETRODUTO ROSCADO 1"</v>
          </cell>
          <cell r="C3527" t="str">
            <v xml:space="preserve">UN </v>
          </cell>
          <cell r="D3527">
            <v>10</v>
          </cell>
          <cell r="E3527">
            <v>11.88</v>
          </cell>
          <cell r="F3527">
            <v>118.8</v>
          </cell>
        </row>
        <row r="3528">
          <cell r="A3528">
            <v>6113</v>
          </cell>
          <cell r="B3528" t="str">
            <v>AJUDANTE DE ELETRICISTA</v>
          </cell>
          <cell r="C3528" t="str">
            <v xml:space="preserve">H </v>
          </cell>
          <cell r="D3528">
            <v>3</v>
          </cell>
          <cell r="E3528">
            <v>5.7</v>
          </cell>
          <cell r="F3528">
            <v>17.100000000000001</v>
          </cell>
        </row>
        <row r="3529">
          <cell r="A3529">
            <v>7543</v>
          </cell>
          <cell r="B3529" t="str">
            <v>TAMPA CEGA EM PVC P/CONDULETE 4 X 2"</v>
          </cell>
          <cell r="C3529" t="str">
            <v xml:space="preserve">UN </v>
          </cell>
          <cell r="D3529">
            <v>10</v>
          </cell>
          <cell r="E3529">
            <v>2.93</v>
          </cell>
          <cell r="F3529">
            <v>29.3</v>
          </cell>
        </row>
        <row r="3530">
          <cell r="A3530" t="str">
            <v xml:space="preserve">74043/005GA </v>
          </cell>
          <cell r="B3530" t="str">
            <v>CAIXA METÁLICA, PADÃO EMBUTIR, DIM. 300X300X120MM, REF. CEMAR OU SIMILAR</v>
          </cell>
          <cell r="C3530" t="str">
            <v xml:space="preserve">UN </v>
          </cell>
          <cell r="D3530">
            <v>4</v>
          </cell>
          <cell r="E3530">
            <v>141.33000000000001</v>
          </cell>
          <cell r="F3530">
            <v>565.32000000000005</v>
          </cell>
        </row>
        <row r="3531">
          <cell r="A3531" t="str">
            <v>14054B</v>
          </cell>
          <cell r="B3531" t="str">
            <v>CAIXA METÁLICA, PADÃO EMBUTIR, DIM. 300X300X120MM, REF. CEMAR OU SIMILAR</v>
          </cell>
          <cell r="C3531" t="str">
            <v xml:space="preserve">UN </v>
          </cell>
          <cell r="D3531">
            <v>4</v>
          </cell>
          <cell r="E3531">
            <v>114.05</v>
          </cell>
          <cell r="F3531">
            <v>456.2</v>
          </cell>
        </row>
        <row r="3532">
          <cell r="A3532">
            <v>2436</v>
          </cell>
          <cell r="B3532" t="str">
            <v>ELETRICISTA OU OFICIAL ELETRICISTA</v>
          </cell>
          <cell r="C3532" t="str">
            <v xml:space="preserve">H </v>
          </cell>
          <cell r="D3532">
            <v>8</v>
          </cell>
          <cell r="E3532">
            <v>7.94</v>
          </cell>
          <cell r="F3532">
            <v>63.52</v>
          </cell>
        </row>
        <row r="3533">
          <cell r="A3533">
            <v>6113</v>
          </cell>
          <cell r="B3533" t="str">
            <v>AJUDANTE DE ELETRICISTA</v>
          </cell>
          <cell r="C3533" t="str">
            <v xml:space="preserve">H </v>
          </cell>
          <cell r="D3533">
            <v>8</v>
          </cell>
          <cell r="E3533">
            <v>5.7</v>
          </cell>
          <cell r="F3533">
            <v>45.6</v>
          </cell>
        </row>
        <row r="3534">
          <cell r="A3534" t="str">
            <v xml:space="preserve">74043/005H </v>
          </cell>
          <cell r="B3534" t="str">
            <v>CENTRAL DE ALARME DE INVASÃO, COM ACIONAMENTO POR SENSORES DE FUMAÇA E TEMPERATURA, ALIMENTAÇÃO 220VCA, COM BATERIAS RECARREGÁVEIS NÍQUEL-CÁDMIO E COM MEIOS DE TRÊS "LOOPS" DE PROTEÇÃO, COM CONTATOS SECOS PARA INDICAÇÃOSINALIZAÇÃO, DE REMOTA, MODELO SP700 DA PARADOX, OU SIMILAR</v>
          </cell>
          <cell r="C3534" t="str">
            <v xml:space="preserve">UN </v>
          </cell>
          <cell r="D3534">
            <v>1</v>
          </cell>
          <cell r="E3534">
            <v>1603.81</v>
          </cell>
          <cell r="F3534">
            <v>1603.81</v>
          </cell>
        </row>
        <row r="3535">
          <cell r="A3535">
            <v>2436</v>
          </cell>
          <cell r="B3535" t="str">
            <v>ELETRICISTA OU OFICIAL ELETRICISTA</v>
          </cell>
          <cell r="C3535" t="str">
            <v xml:space="preserve">H </v>
          </cell>
          <cell r="D3535">
            <v>8</v>
          </cell>
          <cell r="E3535">
            <v>7.94</v>
          </cell>
          <cell r="F3535">
            <v>63.52</v>
          </cell>
        </row>
        <row r="3536">
          <cell r="A3536">
            <v>6113</v>
          </cell>
          <cell r="B3536" t="str">
            <v>AJUDANTE DE ELETRICISTA</v>
          </cell>
          <cell r="C3536" t="str">
            <v xml:space="preserve">H </v>
          </cell>
          <cell r="D3536">
            <v>8</v>
          </cell>
          <cell r="E3536">
            <v>5.7</v>
          </cell>
          <cell r="F3536">
            <v>45.6</v>
          </cell>
        </row>
        <row r="3537">
          <cell r="A3537" t="str">
            <v>CT166</v>
          </cell>
          <cell r="B3537" t="str">
            <v>CENTRAL DE ALARME DE INVASÃO, COM ACIONAMENTO POR SENSORES DE FUMAÇA E TEMPERATURA, ALIMENTAÇÃO 220VCA, COM BATERIAS RECARREGÁVEIS NÍQUEL-CÁDMIO E COM MEIOS DE TRÊS "LOOPS" DE PROTEÇÃO, COM CONTATOS SECOS PARA INDICAÇÃOSINALIZAÇÃO, DE REMOTA, MODELO SP700 DA PARADOX, OU SIMILAR</v>
          </cell>
          <cell r="C3537" t="str">
            <v xml:space="preserve">KIT </v>
          </cell>
          <cell r="D3537">
            <v>1</v>
          </cell>
          <cell r="E3537">
            <v>1494.69</v>
          </cell>
          <cell r="F3537">
            <v>1494.69</v>
          </cell>
        </row>
        <row r="3538">
          <cell r="A3538" t="str">
            <v xml:space="preserve">74043/005HA </v>
          </cell>
          <cell r="B3538" t="str">
            <v>ABRAÇADEIRA TIPO "UNHA", EM ALUMÍNIO, COM BERÇO PARA ELETRODUTOS, 3/4"</v>
          </cell>
          <cell r="C3538" t="str">
            <v xml:space="preserve">UN </v>
          </cell>
          <cell r="D3538">
            <v>250</v>
          </cell>
          <cell r="E3538">
            <v>3.41</v>
          </cell>
          <cell r="F3538">
            <v>852</v>
          </cell>
        </row>
        <row r="3539">
          <cell r="A3539" t="str">
            <v>14054C</v>
          </cell>
          <cell r="B3539" t="str">
            <v>ABRAÇADEIRA TIPO "UNHA", EM ALUMÍNIO, COM BERÇO PARA ELETRODUTOS, 3/4"</v>
          </cell>
          <cell r="C3539" t="str">
            <v xml:space="preserve">UN </v>
          </cell>
          <cell r="D3539">
            <v>250</v>
          </cell>
          <cell r="E3539">
            <v>0.68</v>
          </cell>
          <cell r="F3539">
            <v>170</v>
          </cell>
        </row>
        <row r="3540">
          <cell r="A3540">
            <v>2436</v>
          </cell>
          <cell r="B3540" t="str">
            <v>ELETRICISTA OU OFICIAL ELETRICISTA</v>
          </cell>
          <cell r="C3540" t="str">
            <v xml:space="preserve">H </v>
          </cell>
          <cell r="D3540">
            <v>50</v>
          </cell>
          <cell r="E3540">
            <v>7.94</v>
          </cell>
          <cell r="F3540">
            <v>397</v>
          </cell>
        </row>
        <row r="3541">
          <cell r="A3541">
            <v>6113</v>
          </cell>
          <cell r="B3541" t="str">
            <v>AJUDANTE DE ELETRICISTA</v>
          </cell>
          <cell r="C3541" t="str">
            <v xml:space="preserve">H </v>
          </cell>
          <cell r="D3541">
            <v>50</v>
          </cell>
          <cell r="E3541">
            <v>5.7</v>
          </cell>
          <cell r="F3541">
            <v>285</v>
          </cell>
        </row>
        <row r="3542">
          <cell r="A3542" t="str">
            <v xml:space="preserve">74043/005I </v>
          </cell>
          <cell r="B3542" t="str">
            <v>ABRAÇADEIRA TIPO "UNHA", EM ALUMÍNIO, COM BERÇO PARA ELETRODUTOS, 1"</v>
          </cell>
          <cell r="C3542" t="str">
            <v xml:space="preserve">UN </v>
          </cell>
          <cell r="D3542">
            <v>250</v>
          </cell>
          <cell r="E3542">
            <v>3.84</v>
          </cell>
          <cell r="F3542">
            <v>959.5</v>
          </cell>
        </row>
        <row r="3543">
          <cell r="A3543" t="str">
            <v>14054D</v>
          </cell>
          <cell r="B3543" t="str">
            <v>ABRAÇADEIRA TIPO "UNHA", EM ALUMÍNIO, COM BERÇO PARA ELETRODUTOS, 1"</v>
          </cell>
          <cell r="C3543" t="str">
            <v xml:space="preserve">UN </v>
          </cell>
          <cell r="D3543">
            <v>250</v>
          </cell>
          <cell r="E3543">
            <v>1.1100000000000001</v>
          </cell>
          <cell r="F3543">
            <v>277.5</v>
          </cell>
        </row>
        <row r="3544">
          <cell r="A3544">
            <v>2436</v>
          </cell>
          <cell r="B3544" t="str">
            <v>ELETRICISTA OU OFICIAL ELETRICISTA</v>
          </cell>
          <cell r="C3544" t="str">
            <v xml:space="preserve">H </v>
          </cell>
          <cell r="D3544">
            <v>50</v>
          </cell>
          <cell r="E3544">
            <v>7.94</v>
          </cell>
          <cell r="F3544">
            <v>397</v>
          </cell>
        </row>
        <row r="3545">
          <cell r="A3545">
            <v>6113</v>
          </cell>
          <cell r="B3545" t="str">
            <v>AJUDANTE DE ELETRICISTA</v>
          </cell>
          <cell r="C3545" t="str">
            <v xml:space="preserve">H </v>
          </cell>
          <cell r="D3545">
            <v>50</v>
          </cell>
          <cell r="E3545">
            <v>5.7</v>
          </cell>
          <cell r="F3545">
            <v>285</v>
          </cell>
        </row>
        <row r="3546">
          <cell r="A3546" t="str">
            <v xml:space="preserve">74043/005KZ </v>
          </cell>
          <cell r="B3546" t="str">
            <v>CONDULETE, EM PVC RÍGIDO, CINZA, COM ENTRADA LISA, 1", TIPO E, COM TAMPA CEGA, DA WETZEL OU SIMILAR</v>
          </cell>
          <cell r="C3546" t="str">
            <v xml:space="preserve">UN </v>
          </cell>
          <cell r="D3546">
            <v>12</v>
          </cell>
          <cell r="E3546">
            <v>18.22</v>
          </cell>
          <cell r="F3546">
            <v>218.66</v>
          </cell>
        </row>
        <row r="3547">
          <cell r="A3547">
            <v>2436</v>
          </cell>
          <cell r="B3547" t="str">
            <v>ELETRICISTA OU OFICIAL ELETRICISTA</v>
          </cell>
          <cell r="C3547" t="str">
            <v xml:space="preserve">H </v>
          </cell>
          <cell r="D3547">
            <v>3.6</v>
          </cell>
          <cell r="E3547">
            <v>7.94</v>
          </cell>
          <cell r="F3547">
            <v>28.58</v>
          </cell>
        </row>
        <row r="3548">
          <cell r="A3548" t="str">
            <v>2581E</v>
          </cell>
          <cell r="B3548" t="str">
            <v>CONDULETE, EM PVC RÍGIDO, CINZA, COM ENTRADA LISA, 1", TIPO E, COM TAMPA CEGA, DA WETZEL OU SIMILAR</v>
          </cell>
          <cell r="C3548" t="str">
            <v xml:space="preserve">UN </v>
          </cell>
          <cell r="D3548">
            <v>12</v>
          </cell>
          <cell r="E3548">
            <v>11.2</v>
          </cell>
          <cell r="F3548">
            <v>134.4</v>
          </cell>
        </row>
        <row r="3549">
          <cell r="A3549">
            <v>6113</v>
          </cell>
          <cell r="B3549" t="str">
            <v>AJUDANTE DE ELETRICISTA</v>
          </cell>
          <cell r="C3549" t="str">
            <v xml:space="preserve">H </v>
          </cell>
          <cell r="D3549">
            <v>3.6</v>
          </cell>
          <cell r="E3549">
            <v>5.7</v>
          </cell>
          <cell r="F3549">
            <v>20.52</v>
          </cell>
        </row>
        <row r="3550">
          <cell r="A3550">
            <v>7543</v>
          </cell>
          <cell r="B3550" t="str">
            <v>TAMPA CEGA EM PVC P/CONDULETE 4 X 2"</v>
          </cell>
          <cell r="C3550" t="str">
            <v xml:space="preserve">UN </v>
          </cell>
          <cell r="D3550">
            <v>12</v>
          </cell>
          <cell r="E3550">
            <v>2.93</v>
          </cell>
          <cell r="F3550">
            <v>35.159999999999997</v>
          </cell>
        </row>
        <row r="3551">
          <cell r="A3551" t="str">
            <v xml:space="preserve">74252/001 </v>
          </cell>
          <cell r="B3551" t="str">
            <v>ELETRODUTO DE PVC RIGIDO ROSCAVEL 25MM (1"), FORNECIMENTO E INSTALACAO</v>
          </cell>
          <cell r="C3551" t="str">
            <v xml:space="preserve">M </v>
          </cell>
          <cell r="D3551">
            <v>255</v>
          </cell>
          <cell r="E3551">
            <v>7.59</v>
          </cell>
          <cell r="F3551">
            <v>1935.45</v>
          </cell>
        </row>
        <row r="3552">
          <cell r="A3552">
            <v>2436</v>
          </cell>
          <cell r="B3552" t="str">
            <v>ELETRICISTA OU OFICIAL ELETRICISTA</v>
          </cell>
          <cell r="C3552" t="str">
            <v xml:space="preserve">H </v>
          </cell>
          <cell r="D3552">
            <v>76.5</v>
          </cell>
          <cell r="E3552">
            <v>7.94</v>
          </cell>
          <cell r="F3552">
            <v>607.41</v>
          </cell>
        </row>
        <row r="3553">
          <cell r="A3553">
            <v>2685</v>
          </cell>
          <cell r="B3553" t="str">
            <v>ELETRODUTO PVC ROSCA S/LUVA 25MM - 1"</v>
          </cell>
          <cell r="C3553" t="str">
            <v xml:space="preserve">M </v>
          </cell>
          <cell r="D3553">
            <v>280.5</v>
          </cell>
          <cell r="E3553">
            <v>3.18</v>
          </cell>
          <cell r="F3553">
            <v>891.99</v>
          </cell>
        </row>
        <row r="3554">
          <cell r="A3554">
            <v>6113</v>
          </cell>
          <cell r="B3554" t="str">
            <v>AJUDANTE DE ELETRICISTA</v>
          </cell>
          <cell r="C3554" t="str">
            <v xml:space="preserve">H </v>
          </cell>
          <cell r="D3554">
            <v>76.5</v>
          </cell>
          <cell r="E3554">
            <v>5.7</v>
          </cell>
          <cell r="F3554">
            <v>436.05</v>
          </cell>
        </row>
        <row r="3555">
          <cell r="A3555" t="str">
            <v xml:space="preserve">T1.018 </v>
          </cell>
          <cell r="B3555" t="str">
            <v>SPDA</v>
          </cell>
        </row>
        <row r="3556">
          <cell r="A3556" t="str">
            <v xml:space="preserve">1577AG </v>
          </cell>
          <cell r="B3556" t="str">
            <v>PRESILHA EM LATÃO ESTANHADO PARA FIXAÇÃO DIRETA DE CABOS, LARGURA 15MM, FURAÇÃO 5MM, PARA CABO #35,0MM2. REFERÊNCIA TERMOTÉCNICA TEL-744 OU EQUIVALENTE</v>
          </cell>
          <cell r="C3556" t="str">
            <v xml:space="preserve">UN </v>
          </cell>
          <cell r="D3556">
            <v>160</v>
          </cell>
          <cell r="E3556">
            <v>30.11</v>
          </cell>
          <cell r="F3556">
            <v>4816.96</v>
          </cell>
        </row>
        <row r="3557">
          <cell r="A3557">
            <v>2436</v>
          </cell>
          <cell r="B3557" t="str">
            <v>ELETRICISTA OU OFICIAL ELETRICISTA</v>
          </cell>
          <cell r="C3557" t="str">
            <v xml:space="preserve">H </v>
          </cell>
          <cell r="D3557">
            <v>64</v>
          </cell>
          <cell r="E3557">
            <v>7.94</v>
          </cell>
          <cell r="F3557">
            <v>508.16</v>
          </cell>
        </row>
        <row r="3558">
          <cell r="A3558">
            <v>6113</v>
          </cell>
          <cell r="B3558" t="str">
            <v>AJUDANTE DE ELETRICISTA</v>
          </cell>
          <cell r="C3558" t="str">
            <v xml:space="preserve">H </v>
          </cell>
          <cell r="D3558">
            <v>64</v>
          </cell>
          <cell r="E3558">
            <v>5.7</v>
          </cell>
          <cell r="F3558">
            <v>364.8</v>
          </cell>
        </row>
        <row r="3559">
          <cell r="A3559" t="str">
            <v>CT153</v>
          </cell>
          <cell r="B3559" t="str">
            <v>PRESILHA EM LATÃO ESTANHADO PARA FIXAÇÃO DIRETA DE CABOS, LARGURA 15MM, FURAÇÃO 5MM, PARA CABO #35,0MM2. REFERÊNCIA TERMOTÉCNICA TEL-744 PÇ 85</v>
          </cell>
          <cell r="C3559" t="str">
            <v xml:space="preserve">UN </v>
          </cell>
          <cell r="D3559">
            <v>160</v>
          </cell>
          <cell r="E3559">
            <v>24.65</v>
          </cell>
          <cell r="F3559">
            <v>3944</v>
          </cell>
        </row>
        <row r="3560">
          <cell r="A3560" t="str">
            <v xml:space="preserve">1578AG </v>
          </cell>
          <cell r="B3560" t="str">
            <v>PARAFUSO FENDA EM AÇO INOX AUTOATARRACHANTE 4,2" X 32MM, REF. TERMOTÉCNICA TEL-5333 OU EQUIVALENTE</v>
          </cell>
          <cell r="C3560" t="str">
            <v xml:space="preserve">UN </v>
          </cell>
          <cell r="D3560">
            <v>280</v>
          </cell>
          <cell r="E3560">
            <v>35.03</v>
          </cell>
          <cell r="F3560">
            <v>9807.84</v>
          </cell>
        </row>
        <row r="3561">
          <cell r="A3561">
            <v>2436</v>
          </cell>
          <cell r="B3561" t="str">
            <v>ELETRICISTA OU OFICIAL ELETRICISTA</v>
          </cell>
          <cell r="C3561" t="str">
            <v xml:space="preserve">H </v>
          </cell>
          <cell r="D3561">
            <v>56</v>
          </cell>
          <cell r="E3561">
            <v>7.94</v>
          </cell>
          <cell r="F3561">
            <v>444.64</v>
          </cell>
        </row>
        <row r="3562">
          <cell r="A3562">
            <v>6113</v>
          </cell>
          <cell r="B3562" t="str">
            <v>AJUDANTE DE ELETRICISTA</v>
          </cell>
          <cell r="C3562" t="str">
            <v xml:space="preserve">H </v>
          </cell>
          <cell r="D3562">
            <v>56</v>
          </cell>
          <cell r="E3562">
            <v>5.7</v>
          </cell>
          <cell r="F3562">
            <v>319.2</v>
          </cell>
        </row>
        <row r="3563">
          <cell r="A3563" t="str">
            <v>CT126</v>
          </cell>
          <cell r="B3563" t="str">
            <v>PARAFUSO FENDA EM AÇO INOX AUTOATARRACHANTE 4,2" X 32MM, REF. TERMOTÉCNICA TEL-5333 OU EQUIVALENTE PÇ 170</v>
          </cell>
          <cell r="C3563" t="str">
            <v xml:space="preserve">UN </v>
          </cell>
          <cell r="D3563">
            <v>280</v>
          </cell>
          <cell r="E3563">
            <v>32.299999999999997</v>
          </cell>
          <cell r="F3563">
            <v>9044</v>
          </cell>
        </row>
        <row r="3564">
          <cell r="A3564" t="str">
            <v xml:space="preserve">4374AG </v>
          </cell>
          <cell r="B3564" t="str">
            <v>BUCHA DE NYLON Nº10 PARA FIXAÇÃO DO TERMINAL AÉREO, REF. TERMOTÉCNICA TEL-5310 OU EQUIVALENTE</v>
          </cell>
          <cell r="C3564" t="str">
            <v xml:space="preserve">UN </v>
          </cell>
          <cell r="D3564">
            <v>14</v>
          </cell>
          <cell r="E3564">
            <v>0.21</v>
          </cell>
          <cell r="F3564">
            <v>2.94</v>
          </cell>
        </row>
        <row r="3565">
          <cell r="A3565" t="str">
            <v>CT018</v>
          </cell>
          <cell r="B3565" t="str">
            <v>BUCHA DE NYLON Nº10 PARA FIXAÇÃO DO TERMINAL AÉREO, REF. TERMOTÉCNICA TEL-5310 OU EQUIVALENTE PÇ 12</v>
          </cell>
          <cell r="C3565" t="str">
            <v xml:space="preserve">UN </v>
          </cell>
          <cell r="D3565">
            <v>14</v>
          </cell>
          <cell r="E3565">
            <v>0.21</v>
          </cell>
          <cell r="F3565">
            <v>2.94</v>
          </cell>
        </row>
        <row r="3566">
          <cell r="A3566" t="str">
            <v xml:space="preserve">4375AG </v>
          </cell>
          <cell r="B3566" t="str">
            <v>BUCHA DE NYLON Nº6 PARA FIXAÇÃO DE APARAFUSADO, REF. TERMOTÉCNICA TEL-5306 OU EQUIVALENTE</v>
          </cell>
          <cell r="C3566" t="str">
            <v xml:space="preserve">UN </v>
          </cell>
          <cell r="D3566">
            <v>280</v>
          </cell>
          <cell r="E3566">
            <v>2.78</v>
          </cell>
          <cell r="F3566">
            <v>777.84</v>
          </cell>
        </row>
        <row r="3567">
          <cell r="A3567">
            <v>2436</v>
          </cell>
          <cell r="B3567" t="str">
            <v>ELETRICISTA OU OFICIAL ELETRICISTA</v>
          </cell>
          <cell r="C3567" t="str">
            <v xml:space="preserve">H </v>
          </cell>
          <cell r="D3567">
            <v>56</v>
          </cell>
          <cell r="E3567">
            <v>7.94</v>
          </cell>
          <cell r="F3567">
            <v>444.64</v>
          </cell>
        </row>
        <row r="3568">
          <cell r="A3568">
            <v>6113</v>
          </cell>
          <cell r="B3568" t="str">
            <v>AJUDANTE DE ELETRICISTA</v>
          </cell>
          <cell r="C3568" t="str">
            <v xml:space="preserve">H </v>
          </cell>
          <cell r="D3568">
            <v>56</v>
          </cell>
          <cell r="E3568">
            <v>5.7</v>
          </cell>
          <cell r="F3568">
            <v>319.2</v>
          </cell>
        </row>
        <row r="3569">
          <cell r="A3569" t="str">
            <v>CT019</v>
          </cell>
          <cell r="B3569" t="str">
            <v>BUCHA DE NYLON Nº6 PARA FIXAÇÃO DE APARAFUSADO, REF. TERMOTÉCNICA TEL-5306 OU EQUIVALENTE PÇ 170</v>
          </cell>
          <cell r="C3569" t="str">
            <v xml:space="preserve">UN </v>
          </cell>
          <cell r="D3569">
            <v>280</v>
          </cell>
          <cell r="E3569">
            <v>0.05</v>
          </cell>
          <cell r="F3569">
            <v>14</v>
          </cell>
        </row>
        <row r="3570">
          <cell r="A3570">
            <v>68069</v>
          </cell>
          <cell r="B3570" t="str">
            <v>HASTE COPPERWELD 5/8” X 3,0M COM CONECTOR</v>
          </cell>
          <cell r="C3570" t="str">
            <v xml:space="preserve">UN </v>
          </cell>
          <cell r="D3570">
            <v>18</v>
          </cell>
          <cell r="E3570">
            <v>27.87</v>
          </cell>
          <cell r="F3570">
            <v>501.59</v>
          </cell>
        </row>
        <row r="3571">
          <cell r="A3571">
            <v>2436</v>
          </cell>
          <cell r="B3571" t="str">
            <v>ELETRICISTA OU OFICIAL ELETRICISTA</v>
          </cell>
          <cell r="C3571" t="str">
            <v xml:space="preserve">H </v>
          </cell>
          <cell r="D3571">
            <v>7.2</v>
          </cell>
          <cell r="E3571">
            <v>7.94</v>
          </cell>
          <cell r="F3571">
            <v>57.17</v>
          </cell>
        </row>
        <row r="3572">
          <cell r="A3572">
            <v>3380</v>
          </cell>
          <cell r="B3572" t="str">
            <v>HASTE DE TERRA EM ACO REVESTIDO DE COBRE DN 5/8 X 3000MM C/ CONECTOR</v>
          </cell>
          <cell r="C3572" t="str">
            <v xml:space="preserve">UN </v>
          </cell>
          <cell r="D3572">
            <v>18</v>
          </cell>
          <cell r="E3572">
            <v>22.41</v>
          </cell>
          <cell r="F3572">
            <v>403.38</v>
          </cell>
        </row>
        <row r="3573">
          <cell r="A3573">
            <v>6113</v>
          </cell>
          <cell r="B3573" t="str">
            <v>AJUDANTE DE ELETRICISTA</v>
          </cell>
          <cell r="C3573" t="str">
            <v xml:space="preserve">H </v>
          </cell>
          <cell r="D3573">
            <v>7.2</v>
          </cell>
          <cell r="E3573">
            <v>5.7</v>
          </cell>
          <cell r="F3573">
            <v>41.04</v>
          </cell>
        </row>
        <row r="3574">
          <cell r="A3574" t="str">
            <v xml:space="preserve">68070B </v>
          </cell>
          <cell r="B3574" t="str">
            <v>PARA-RAIOS TIPO FRANKLIN PARA 2 DESCIDAS ATÉ 70MM2, EM AÇO INOX H=350MM, REF. TERMOTÉCNICA TEL-036 OU EQUIVALENTE</v>
          </cell>
          <cell r="C3574" t="str">
            <v xml:space="preserve">M </v>
          </cell>
          <cell r="D3574">
            <v>1</v>
          </cell>
          <cell r="E3574">
            <v>52.31</v>
          </cell>
          <cell r="F3574">
            <v>52.31</v>
          </cell>
        </row>
        <row r="3575">
          <cell r="A3575">
            <v>2436</v>
          </cell>
          <cell r="B3575" t="str">
            <v>ELETRICISTA OU OFICIAL ELETRICISTA</v>
          </cell>
          <cell r="C3575" t="str">
            <v xml:space="preserve">H </v>
          </cell>
          <cell r="D3575">
            <v>1</v>
          </cell>
          <cell r="E3575">
            <v>7.94</v>
          </cell>
          <cell r="F3575">
            <v>7.94</v>
          </cell>
        </row>
        <row r="3576">
          <cell r="A3576" t="str">
            <v>4276A</v>
          </cell>
          <cell r="B3576" t="str">
            <v>PARA-RAIOS TIPO FRANKLIN PARA 2 DESCIDAS ATÉ 70MM2, EM AÇO INOX H=350MM, REF. TERMOTÉCNICA TEL-036</v>
          </cell>
          <cell r="C3576" t="str">
            <v xml:space="preserve">UN </v>
          </cell>
          <cell r="D3576">
            <v>1</v>
          </cell>
          <cell r="E3576">
            <v>38.67</v>
          </cell>
          <cell r="F3576">
            <v>38.67</v>
          </cell>
        </row>
        <row r="3577">
          <cell r="A3577">
            <v>6113</v>
          </cell>
          <cell r="B3577" t="str">
            <v>AJUDANTE DE ELETRICISTA</v>
          </cell>
          <cell r="C3577" t="str">
            <v xml:space="preserve">H </v>
          </cell>
          <cell r="D3577">
            <v>1</v>
          </cell>
          <cell r="E3577">
            <v>5.7</v>
          </cell>
          <cell r="F3577">
            <v>5.7</v>
          </cell>
        </row>
        <row r="3578">
          <cell r="A3578" t="str">
            <v xml:space="preserve">70282A </v>
          </cell>
          <cell r="B3578" t="str">
            <v>BASE DE ALUMINIO PARA MASTRO, DIAM. 1 1/2", COM 4 FUROS, REF. TERMOTÉCNICA TEL-065 OU EQUIVALENTE</v>
          </cell>
          <cell r="C3578" t="str">
            <v xml:space="preserve">UN </v>
          </cell>
          <cell r="D3578">
            <v>1</v>
          </cell>
          <cell r="E3578">
            <v>55.11</v>
          </cell>
          <cell r="F3578">
            <v>55.11</v>
          </cell>
        </row>
        <row r="3579">
          <cell r="A3579">
            <v>1176</v>
          </cell>
          <cell r="B3579" t="str">
            <v>BUCHA FISCHER C/PARAFUSO 10 CM</v>
          </cell>
          <cell r="C3579" t="str">
            <v xml:space="preserve">UN </v>
          </cell>
          <cell r="D3579">
            <v>4</v>
          </cell>
          <cell r="E3579">
            <v>2.87</v>
          </cell>
          <cell r="F3579">
            <v>11.48</v>
          </cell>
        </row>
        <row r="3580">
          <cell r="A3580">
            <v>252</v>
          </cell>
          <cell r="B3580" t="str">
            <v>AUXILIAR DE SERRALHEIRO</v>
          </cell>
          <cell r="C3580" t="str">
            <v xml:space="preserve">H </v>
          </cell>
          <cell r="D3580">
            <v>1</v>
          </cell>
          <cell r="E3580">
            <v>5.74</v>
          </cell>
          <cell r="F3580">
            <v>5.74</v>
          </cell>
        </row>
        <row r="3581">
          <cell r="A3581">
            <v>6110</v>
          </cell>
          <cell r="B3581" t="str">
            <v>SERRALHEIRO</v>
          </cell>
          <cell r="C3581" t="str">
            <v xml:space="preserve">H </v>
          </cell>
          <cell r="D3581">
            <v>1</v>
          </cell>
          <cell r="E3581">
            <v>7.94</v>
          </cell>
          <cell r="F3581">
            <v>7.94</v>
          </cell>
        </row>
        <row r="3582">
          <cell r="A3582" t="str">
            <v>AG3828</v>
          </cell>
          <cell r="B3582" t="str">
            <v>BASE DE FERRO FUNDIDO P/MASTRO DE 1.1/2"</v>
          </cell>
          <cell r="C3582" t="str">
            <v xml:space="preserve">UN </v>
          </cell>
          <cell r="D3582">
            <v>1</v>
          </cell>
          <cell r="E3582">
            <v>29.95</v>
          </cell>
          <cell r="F3582">
            <v>29.95</v>
          </cell>
        </row>
        <row r="3583">
          <cell r="A3583" t="str">
            <v xml:space="preserve">70282B </v>
          </cell>
          <cell r="B3583" t="str">
            <v>CONJUNTO DE ESTAIS RÍGIDO TUBULAR, 2M CADA ESTAI DE 1 1/2", REF. TERMOTÉCNICA TEL-443 OU EQUIVALENTE</v>
          </cell>
          <cell r="C3583" t="str">
            <v xml:space="preserve">CJ </v>
          </cell>
          <cell r="D3583">
            <v>1</v>
          </cell>
          <cell r="E3583">
            <v>73.400000000000006</v>
          </cell>
          <cell r="F3583">
            <v>73.400000000000006</v>
          </cell>
        </row>
        <row r="3584">
          <cell r="A3584" t="str">
            <v>10956A</v>
          </cell>
          <cell r="B3584" t="str">
            <v>CONJUNTO DE ESTAIS RÍGIDO TUBULAR, 2M CADA ESTAI DE 1 1/2", REF. TERMOTÉCNICA TEL-443 OU EQUIVALENTE</v>
          </cell>
          <cell r="C3584" t="str">
            <v xml:space="preserve">CJ </v>
          </cell>
          <cell r="D3584">
            <v>1</v>
          </cell>
          <cell r="E3584">
            <v>69.989999999999995</v>
          </cell>
          <cell r="F3584">
            <v>69.989999999999995</v>
          </cell>
        </row>
        <row r="3585">
          <cell r="A3585">
            <v>2436</v>
          </cell>
          <cell r="B3585" t="str">
            <v>ELETRICISTA OU OFICIAL ELETRICISTA</v>
          </cell>
          <cell r="C3585" t="str">
            <v xml:space="preserve">H </v>
          </cell>
          <cell r="D3585">
            <v>0.25</v>
          </cell>
          <cell r="E3585">
            <v>7.94</v>
          </cell>
          <cell r="F3585">
            <v>1.99</v>
          </cell>
        </row>
        <row r="3586">
          <cell r="A3586">
            <v>6113</v>
          </cell>
          <cell r="B3586" t="str">
            <v>AJUDANTE DE ELETRICISTA</v>
          </cell>
          <cell r="C3586" t="str">
            <v xml:space="preserve">H </v>
          </cell>
          <cell r="D3586">
            <v>0.25</v>
          </cell>
          <cell r="E3586">
            <v>5.7</v>
          </cell>
          <cell r="F3586">
            <v>1.43</v>
          </cell>
        </row>
        <row r="3587">
          <cell r="A3587" t="str">
            <v xml:space="preserve">72261B </v>
          </cell>
          <cell r="B3587" t="str">
            <v>CONECTOR CABO/HASTE COM CORPO EM BRONZE ESTANHADO, PARA 1 CABO DE 16MM2 A 70MM2 E HASTE DE 5/8" A 3/4" REF. TERMOTÉCNICA TEL 584 OU EQUIVALENTE - FORNECIMENTO E INSTALACAO</v>
          </cell>
          <cell r="C3587" t="str">
            <v xml:space="preserve">UN </v>
          </cell>
          <cell r="D3587">
            <v>26</v>
          </cell>
          <cell r="E3587">
            <v>26.5</v>
          </cell>
          <cell r="F3587">
            <v>689.05</v>
          </cell>
        </row>
        <row r="3588">
          <cell r="A3588">
            <v>2436</v>
          </cell>
          <cell r="B3588" t="str">
            <v>ELETRICISTA OU OFICIAL ELETRICISTA</v>
          </cell>
          <cell r="C3588" t="str">
            <v xml:space="preserve">H </v>
          </cell>
          <cell r="D3588">
            <v>7.8</v>
          </cell>
          <cell r="E3588">
            <v>7.94</v>
          </cell>
          <cell r="F3588">
            <v>61.93</v>
          </cell>
        </row>
        <row r="3589">
          <cell r="A3589">
            <v>3380</v>
          </cell>
          <cell r="B3589" t="str">
            <v>HASTE DE TERRA EM ACO REVESTIDO DE COBRE DN 5/8 X 3000MM C/ CONECTOR</v>
          </cell>
          <cell r="C3589" t="str">
            <v xml:space="preserve">UN </v>
          </cell>
          <cell r="D3589">
            <v>26</v>
          </cell>
          <cell r="E3589">
            <v>22.41</v>
          </cell>
          <cell r="F3589">
            <v>582.66</v>
          </cell>
        </row>
        <row r="3590">
          <cell r="A3590">
            <v>6113</v>
          </cell>
          <cell r="B3590" t="str">
            <v>AJUDANTE DE ELETRICISTA</v>
          </cell>
          <cell r="C3590" t="str">
            <v xml:space="preserve">H </v>
          </cell>
          <cell r="D3590">
            <v>7.8</v>
          </cell>
          <cell r="E3590">
            <v>5.7</v>
          </cell>
          <cell r="F3590">
            <v>44.46</v>
          </cell>
        </row>
        <row r="3591">
          <cell r="A3591" t="str">
            <v xml:space="preserve">72261C </v>
          </cell>
          <cell r="B3591" t="str">
            <v>MASTRO SIMPLES 3MX1 1/2" COM REDUÇÃO PARA 3/4", REF. TERMOTÉCNICA TEL-460 OU EQUIVALENTE</v>
          </cell>
          <cell r="C3591" t="str">
            <v xml:space="preserve">UN </v>
          </cell>
          <cell r="D3591">
            <v>1</v>
          </cell>
          <cell r="E3591">
            <v>103.82</v>
          </cell>
          <cell r="F3591">
            <v>103.82</v>
          </cell>
        </row>
        <row r="3592">
          <cell r="A3592">
            <v>12357</v>
          </cell>
          <cell r="B3592" t="str">
            <v>MASTRO SIMPLES GALV, C/ LUVA DE REDUCAO, DN 1 1/2" X 3,00M</v>
          </cell>
          <cell r="C3592" t="str">
            <v xml:space="preserve">UN </v>
          </cell>
          <cell r="D3592">
            <v>1</v>
          </cell>
          <cell r="E3592">
            <v>99.73</v>
          </cell>
          <cell r="F3592">
            <v>99.73</v>
          </cell>
        </row>
        <row r="3593">
          <cell r="A3593">
            <v>2436</v>
          </cell>
          <cell r="B3593" t="str">
            <v>ELETRICISTA OU OFICIAL ELETRICISTA</v>
          </cell>
          <cell r="C3593" t="str">
            <v xml:space="preserve">H </v>
          </cell>
          <cell r="D3593">
            <v>0.3</v>
          </cell>
          <cell r="E3593">
            <v>7.94</v>
          </cell>
          <cell r="F3593">
            <v>2.38</v>
          </cell>
        </row>
        <row r="3594">
          <cell r="A3594">
            <v>6113</v>
          </cell>
          <cell r="B3594" t="str">
            <v>AJUDANTE DE ELETRICISTA</v>
          </cell>
          <cell r="C3594" t="str">
            <v xml:space="preserve">H </v>
          </cell>
          <cell r="D3594">
            <v>0.3</v>
          </cell>
          <cell r="E3594">
            <v>5.7</v>
          </cell>
          <cell r="F3594">
            <v>1.71</v>
          </cell>
        </row>
        <row r="3595">
          <cell r="A3595" t="str">
            <v xml:space="preserve">72261D </v>
          </cell>
          <cell r="B3595" t="str">
            <v>CONECTOR PARALELO EM BRONZE, PARA CABO ATÉ 50MM2 C/1 PARAFUSO + PORCA, REF. TERMOTÉCNICA TEL-731 OU EQUIVALENTE</v>
          </cell>
          <cell r="C3595" t="str">
            <v xml:space="preserve">UN </v>
          </cell>
          <cell r="D3595">
            <v>17</v>
          </cell>
          <cell r="E3595">
            <v>10.77</v>
          </cell>
          <cell r="F3595">
            <v>183.12</v>
          </cell>
        </row>
        <row r="3596">
          <cell r="A3596">
            <v>2436</v>
          </cell>
          <cell r="B3596" t="str">
            <v>ELETRICISTA OU OFICIAL ELETRICISTA</v>
          </cell>
          <cell r="C3596" t="str">
            <v xml:space="preserve">H </v>
          </cell>
          <cell r="D3596">
            <v>5.0999999999999996</v>
          </cell>
          <cell r="E3596">
            <v>7.94</v>
          </cell>
          <cell r="F3596">
            <v>40.49</v>
          </cell>
        </row>
        <row r="3597">
          <cell r="A3597">
            <v>6113</v>
          </cell>
          <cell r="B3597" t="str">
            <v>AJUDANTE DE ELETRICISTA</v>
          </cell>
          <cell r="C3597" t="str">
            <v xml:space="preserve">H </v>
          </cell>
          <cell r="D3597">
            <v>5.0999999999999996</v>
          </cell>
          <cell r="E3597">
            <v>5.7</v>
          </cell>
          <cell r="F3597">
            <v>29.07</v>
          </cell>
        </row>
        <row r="3598">
          <cell r="A3598" t="str">
            <v>CT162</v>
          </cell>
          <cell r="B3598" t="str">
            <v>CONECTOR PARALELO EM BRONZE, PARA CABO ATÉ 50MM2 C/1 PARAFUSO + PORCA, REF. TERMOTÉCNICA TEL-731</v>
          </cell>
          <cell r="C3598" t="str">
            <v xml:space="preserve">UN </v>
          </cell>
          <cell r="D3598">
            <v>17</v>
          </cell>
          <cell r="E3598">
            <v>6.68</v>
          </cell>
          <cell r="F3598">
            <v>113.56</v>
          </cell>
        </row>
        <row r="3599">
          <cell r="A3599" t="str">
            <v xml:space="preserve">72261F </v>
          </cell>
          <cell r="B3599" t="str">
            <v>CONECTOR DE MEDICAO EM BRONZE, PARA CABOS DE COBRE #16 A 50MM2, REF. TERMOTÉCNICA TEL-560 OU EQUIVALENTE</v>
          </cell>
          <cell r="C3599" t="str">
            <v xml:space="preserve">UN </v>
          </cell>
          <cell r="D3599">
            <v>6</v>
          </cell>
          <cell r="E3599">
            <v>11.16</v>
          </cell>
          <cell r="F3599">
            <v>66.97</v>
          </cell>
        </row>
        <row r="3600">
          <cell r="A3600">
            <v>2436</v>
          </cell>
          <cell r="B3600" t="str">
            <v>ELETRICISTA OU OFICIAL ELETRICISTA</v>
          </cell>
          <cell r="C3600" t="str">
            <v xml:space="preserve">H </v>
          </cell>
          <cell r="D3600">
            <v>1.8</v>
          </cell>
          <cell r="E3600">
            <v>7.94</v>
          </cell>
          <cell r="F3600">
            <v>14.29</v>
          </cell>
        </row>
        <row r="3601">
          <cell r="A3601">
            <v>6113</v>
          </cell>
          <cell r="B3601" t="str">
            <v>AJUDANTE DE ELETRICISTA</v>
          </cell>
          <cell r="C3601" t="str">
            <v xml:space="preserve">H </v>
          </cell>
          <cell r="D3601">
            <v>1.8</v>
          </cell>
          <cell r="E3601">
            <v>5.7</v>
          </cell>
          <cell r="F3601">
            <v>10.26</v>
          </cell>
        </row>
        <row r="3602">
          <cell r="A3602" t="str">
            <v>CT167</v>
          </cell>
          <cell r="B3602" t="str">
            <v>CARTUCHO N° 90 P/ SOLDA EXOTÉRMICA</v>
          </cell>
          <cell r="C3602" t="str">
            <v xml:space="preserve">UN </v>
          </cell>
          <cell r="D3602">
            <v>6</v>
          </cell>
          <cell r="E3602">
            <v>7.07</v>
          </cell>
          <cell r="F3602">
            <v>42.42</v>
          </cell>
        </row>
        <row r="3603">
          <cell r="A3603">
            <v>72929</v>
          </cell>
          <cell r="B3603" t="str">
            <v>CORDOALHA DE COBRE NU, INCLUSIVE ISOLADORES - 35,00 MM2 - FORNECIMENTO E INSTALACAO</v>
          </cell>
          <cell r="C3603" t="str">
            <v xml:space="preserve">M </v>
          </cell>
          <cell r="D3603">
            <v>250</v>
          </cell>
          <cell r="E3603">
            <v>12.97</v>
          </cell>
          <cell r="F3603">
            <v>3243.5</v>
          </cell>
        </row>
        <row r="3604">
          <cell r="A3604">
            <v>2436</v>
          </cell>
          <cell r="B3604" t="str">
            <v>ELETRICISTA OU OFICIAL ELETRICISTA</v>
          </cell>
          <cell r="C3604" t="str">
            <v xml:space="preserve">H </v>
          </cell>
          <cell r="D3604">
            <v>25</v>
          </cell>
          <cell r="E3604">
            <v>7.94</v>
          </cell>
          <cell r="F3604">
            <v>198.5</v>
          </cell>
        </row>
        <row r="3605">
          <cell r="A3605">
            <v>6113</v>
          </cell>
          <cell r="B3605" t="str">
            <v>AJUDANTE DE ELETRICISTA</v>
          </cell>
          <cell r="C3605" t="str">
            <v xml:space="preserve">H </v>
          </cell>
          <cell r="D3605">
            <v>25</v>
          </cell>
          <cell r="E3605">
            <v>5.7</v>
          </cell>
          <cell r="F3605">
            <v>142.5</v>
          </cell>
        </row>
        <row r="3606">
          <cell r="A3606">
            <v>863</v>
          </cell>
          <cell r="B3606" t="str">
            <v>CABO DE COBRE NU 35MM2 MEIO-DURO</v>
          </cell>
          <cell r="C3606" t="str">
            <v xml:space="preserve">M </v>
          </cell>
          <cell r="D3606">
            <v>250</v>
          </cell>
          <cell r="E3606">
            <v>11.61</v>
          </cell>
          <cell r="F3606">
            <v>2902.5</v>
          </cell>
        </row>
        <row r="3607">
          <cell r="A3607">
            <v>72930</v>
          </cell>
          <cell r="B3607" t="str">
            <v>CORDOALHA DE COBRE NU, TÊMPERA MEIO DURA, NORMATIZADO, REF. TERMOTÉCNICA TEL 5750 - 50,00 MM2 OU EQUIVALENTE - FORNECIMENTO E INSTALACAO</v>
          </cell>
          <cell r="C3607" t="str">
            <v xml:space="preserve">M </v>
          </cell>
          <cell r="D3607">
            <v>160</v>
          </cell>
          <cell r="E3607">
            <v>16.489999999999998</v>
          </cell>
          <cell r="F3607">
            <v>2639.04</v>
          </cell>
        </row>
        <row r="3608">
          <cell r="A3608">
            <v>2436</v>
          </cell>
          <cell r="B3608" t="str">
            <v>ELETRICISTA OU OFICIAL ELETRICISTA</v>
          </cell>
          <cell r="C3608" t="str">
            <v xml:space="preserve">H </v>
          </cell>
          <cell r="D3608">
            <v>16</v>
          </cell>
          <cell r="E3608">
            <v>7.94</v>
          </cell>
          <cell r="F3608">
            <v>127.04</v>
          </cell>
        </row>
        <row r="3609">
          <cell r="A3609">
            <v>6113</v>
          </cell>
          <cell r="B3609" t="str">
            <v>AJUDANTE DE ELETRICISTA</v>
          </cell>
          <cell r="C3609" t="str">
            <v xml:space="preserve">H </v>
          </cell>
          <cell r="D3609">
            <v>16</v>
          </cell>
          <cell r="E3609">
            <v>5.7</v>
          </cell>
          <cell r="F3609">
            <v>91.2</v>
          </cell>
        </row>
        <row r="3610">
          <cell r="A3610">
            <v>867</v>
          </cell>
          <cell r="B3610" t="str">
            <v>CABO DE COBRE NU 50MM2 MEIO-DURO</v>
          </cell>
          <cell r="C3610" t="str">
            <v xml:space="preserve">M </v>
          </cell>
          <cell r="D3610">
            <v>160</v>
          </cell>
          <cell r="E3610">
            <v>15.13</v>
          </cell>
          <cell r="F3610">
            <v>2420.8000000000002</v>
          </cell>
        </row>
        <row r="3611">
          <cell r="A3611" t="str">
            <v xml:space="preserve">73688J </v>
          </cell>
          <cell r="B3611" t="str">
            <v>ABRACADEIRA GUIA P/ ROLDANAS P/ MASTROS 2 DESCIDAS REFORÇADA, DIAM. 1 1/2" REF. TERMOTÉCNICA TEL-380 OU EQUIVALENTE</v>
          </cell>
          <cell r="C3611" t="str">
            <v xml:space="preserve">UN </v>
          </cell>
          <cell r="D3611">
            <v>2</v>
          </cell>
          <cell r="E3611">
            <v>14.65</v>
          </cell>
          <cell r="F3611">
            <v>29.3</v>
          </cell>
        </row>
        <row r="3612">
          <cell r="A3612">
            <v>2436</v>
          </cell>
          <cell r="B3612" t="str">
            <v>ELETRICISTA OU OFICIAL ELETRICISTA</v>
          </cell>
          <cell r="C3612" t="str">
            <v xml:space="preserve">H </v>
          </cell>
          <cell r="D3612">
            <v>0.5</v>
          </cell>
          <cell r="E3612">
            <v>7.94</v>
          </cell>
          <cell r="F3612">
            <v>3.97</v>
          </cell>
        </row>
        <row r="3613">
          <cell r="A3613">
            <v>6113</v>
          </cell>
          <cell r="B3613" t="str">
            <v>AJUDANTE DE ELETRICISTA</v>
          </cell>
          <cell r="C3613" t="str">
            <v xml:space="preserve">H </v>
          </cell>
          <cell r="D3613">
            <v>0.5</v>
          </cell>
          <cell r="E3613">
            <v>5.7</v>
          </cell>
          <cell r="F3613">
            <v>2.85</v>
          </cell>
        </row>
        <row r="3614">
          <cell r="A3614" t="str">
            <v>CT095A</v>
          </cell>
          <cell r="B3614" t="str">
            <v>ABRACADEIRA GUIA P/ ROLDANAS P/ MASTROS 2 DESCIDAS SIMPLES, DIAM. 1 1/2" REF. TERMOTÉCNICA TEL-380</v>
          </cell>
          <cell r="C3614" t="str">
            <v xml:space="preserve">UN </v>
          </cell>
          <cell r="D3614">
            <v>2</v>
          </cell>
          <cell r="E3614">
            <v>11.24</v>
          </cell>
          <cell r="F3614">
            <v>22.48</v>
          </cell>
        </row>
        <row r="3615">
          <cell r="A3615" t="str">
            <v xml:space="preserve">73688L </v>
          </cell>
          <cell r="B3615" t="str">
            <v>ABRACADEIRA GUIA P/ ROLDANAS P/ MASTROS 2 DESCIDAS SIMPLES, DIAM. 1 1/2" REF. TERMOTÉCNICA TEL-360 OU EQUIVALENTE</v>
          </cell>
          <cell r="C3615" t="str">
            <v xml:space="preserve">UN </v>
          </cell>
          <cell r="D3615">
            <v>1</v>
          </cell>
          <cell r="E3615">
            <v>11.49</v>
          </cell>
          <cell r="F3615">
            <v>11.49</v>
          </cell>
        </row>
        <row r="3616">
          <cell r="A3616">
            <v>2436</v>
          </cell>
          <cell r="B3616" t="str">
            <v>ELETRICISTA OU OFICIAL ELETRICISTA</v>
          </cell>
          <cell r="C3616" t="str">
            <v xml:space="preserve">H </v>
          </cell>
          <cell r="D3616">
            <v>0.25</v>
          </cell>
          <cell r="E3616">
            <v>7.94</v>
          </cell>
          <cell r="F3616">
            <v>1.99</v>
          </cell>
        </row>
        <row r="3617">
          <cell r="A3617">
            <v>6113</v>
          </cell>
          <cell r="B3617" t="str">
            <v>AJUDANTE DE ELETRICISTA</v>
          </cell>
          <cell r="C3617" t="str">
            <v xml:space="preserve">H </v>
          </cell>
          <cell r="D3617">
            <v>0.25</v>
          </cell>
          <cell r="E3617">
            <v>5.7</v>
          </cell>
          <cell r="F3617">
            <v>1.43</v>
          </cell>
        </row>
        <row r="3618">
          <cell r="A3618" t="str">
            <v>CT095B</v>
          </cell>
          <cell r="B3618" t="str">
            <v>ABRACADEIRA GUIA P/ ROLDANAS P/ MASTROS 2 DESCIDAS SIMPLES, DIAM. 1 1/2" REF. TERMOTÉCNICA TEL-360</v>
          </cell>
          <cell r="C3618" t="str">
            <v xml:space="preserve">UN </v>
          </cell>
          <cell r="D3618">
            <v>1</v>
          </cell>
          <cell r="E3618">
            <v>8.08</v>
          </cell>
          <cell r="F3618">
            <v>8.08</v>
          </cell>
        </row>
        <row r="3619">
          <cell r="A3619" t="str">
            <v xml:space="preserve">73688M </v>
          </cell>
          <cell r="B3619" t="str">
            <v>ABRACADEIRA PARA SINALIZADORES DE TOPO PARA FIXAR EM TUBO DIAM. 1 1/2" REF. TERMOTÉCNICA TEL-610 OU EQUIVALENTE</v>
          </cell>
          <cell r="C3619" t="str">
            <v xml:space="preserve">UN </v>
          </cell>
          <cell r="D3619">
            <v>1</v>
          </cell>
          <cell r="E3619">
            <v>10.82</v>
          </cell>
          <cell r="F3619">
            <v>10.82</v>
          </cell>
        </row>
        <row r="3620">
          <cell r="A3620">
            <v>2436</v>
          </cell>
          <cell r="B3620" t="str">
            <v>ELETRICISTA OU OFICIAL ELETRICISTA</v>
          </cell>
          <cell r="C3620" t="str">
            <v xml:space="preserve">H </v>
          </cell>
          <cell r="D3620">
            <v>0.25</v>
          </cell>
          <cell r="E3620">
            <v>7.94</v>
          </cell>
          <cell r="F3620">
            <v>1.99</v>
          </cell>
        </row>
        <row r="3621">
          <cell r="A3621">
            <v>6113</v>
          </cell>
          <cell r="B3621" t="str">
            <v>AJUDANTE DE ELETRICISTA</v>
          </cell>
          <cell r="C3621" t="str">
            <v xml:space="preserve">H </v>
          </cell>
          <cell r="D3621">
            <v>0.25</v>
          </cell>
          <cell r="E3621">
            <v>5.7</v>
          </cell>
          <cell r="F3621">
            <v>1.43</v>
          </cell>
        </row>
        <row r="3622">
          <cell r="A3622" t="str">
            <v>CT161</v>
          </cell>
          <cell r="B3622" t="str">
            <v>ABRACADEIRA PARA SINALIZADORES DE TOPO PARA FIXAR EM TUBO DIAM. 1 1/2" REF. TERMOTÉCNICA TEL-610</v>
          </cell>
          <cell r="C3622" t="str">
            <v xml:space="preserve">UN </v>
          </cell>
          <cell r="D3622">
            <v>1</v>
          </cell>
          <cell r="E3622">
            <v>7.41</v>
          </cell>
          <cell r="F3622">
            <v>7.41</v>
          </cell>
        </row>
        <row r="3623">
          <cell r="A3623" t="str">
            <v xml:space="preserve">73688N </v>
          </cell>
          <cell r="B3623" t="str">
            <v>CAIXA DE EQUALIZACAO DE POTENCIAIS METALICA 200MMX200MM, EM AÇO, BARRAMENTO 6MM DE ESPESSURA, 8 TERMINAIS DE 16MM2 + 1 DE 50MM2, REF. TERMOTÉCNICA TEL-901 OU EQUIVALENTE</v>
          </cell>
          <cell r="C3623" t="str">
            <v xml:space="preserve">UN </v>
          </cell>
          <cell r="D3623">
            <v>1</v>
          </cell>
          <cell r="E3623">
            <v>167.62</v>
          </cell>
          <cell r="F3623">
            <v>167.62</v>
          </cell>
        </row>
        <row r="3624">
          <cell r="A3624">
            <v>2436</v>
          </cell>
          <cell r="B3624" t="str">
            <v>ELETRICISTA OU OFICIAL ELETRICISTA</v>
          </cell>
          <cell r="C3624" t="str">
            <v xml:space="preserve">H </v>
          </cell>
          <cell r="D3624">
            <v>2</v>
          </cell>
          <cell r="E3624">
            <v>7.94</v>
          </cell>
          <cell r="F3624">
            <v>15.88</v>
          </cell>
        </row>
        <row r="3625">
          <cell r="A3625">
            <v>6113</v>
          </cell>
          <cell r="B3625" t="str">
            <v>AJUDANTE DE ELETRICISTA</v>
          </cell>
          <cell r="C3625" t="str">
            <v xml:space="preserve">H </v>
          </cell>
          <cell r="D3625">
            <v>2</v>
          </cell>
          <cell r="E3625">
            <v>5.7</v>
          </cell>
          <cell r="F3625">
            <v>11.4</v>
          </cell>
        </row>
        <row r="3626">
          <cell r="A3626" t="str">
            <v>CT165</v>
          </cell>
          <cell r="B3626" t="str">
            <v>CAIXA DE EQUALIZACAO DE POTENCIAIS METALICA 200MMX200MM, EM AÇO, BARRAMENTO 6MM DE ESPESSURA, 8 TERMINAIS DE 16MM2 + 1 DE 50MM2, REF. TERMOTÉCNICA TEL-901</v>
          </cell>
          <cell r="C3626" t="str">
            <v xml:space="preserve">UN </v>
          </cell>
          <cell r="D3626">
            <v>1</v>
          </cell>
          <cell r="E3626">
            <v>140.34</v>
          </cell>
          <cell r="F3626">
            <v>140.34</v>
          </cell>
        </row>
        <row r="3627">
          <cell r="A3627" t="str">
            <v xml:space="preserve">73953/006C </v>
          </cell>
          <cell r="B3627" t="str">
            <v>SINALIZADOR TOPO COM GLOBO MACROLON SIMPLES PARA 1 LÂMPADA COM RELE FOTOELETRICO, REF. TERMOTECNICA TEL-590 OU EQUIVALENTE</v>
          </cell>
          <cell r="C3627" t="str">
            <v xml:space="preserve">UN </v>
          </cell>
          <cell r="D3627">
            <v>1</v>
          </cell>
          <cell r="E3627">
            <v>147.84</v>
          </cell>
          <cell r="F3627">
            <v>147.84</v>
          </cell>
        </row>
        <row r="3628">
          <cell r="A3628">
            <v>2436</v>
          </cell>
          <cell r="B3628" t="str">
            <v>ELETRICISTA OU OFICIAL ELETRICISTA</v>
          </cell>
          <cell r="C3628" t="str">
            <v xml:space="preserve">H </v>
          </cell>
          <cell r="D3628">
            <v>0.6</v>
          </cell>
          <cell r="E3628">
            <v>7.94</v>
          </cell>
          <cell r="F3628">
            <v>4.76</v>
          </cell>
        </row>
        <row r="3629">
          <cell r="A3629">
            <v>6113</v>
          </cell>
          <cell r="B3629" t="str">
            <v>AJUDANTE DE ELETRICISTA</v>
          </cell>
          <cell r="C3629" t="str">
            <v xml:space="preserve">H </v>
          </cell>
          <cell r="D3629">
            <v>0.6</v>
          </cell>
          <cell r="E3629">
            <v>5.7</v>
          </cell>
          <cell r="F3629">
            <v>3.42</v>
          </cell>
        </row>
        <row r="3630">
          <cell r="A3630" t="str">
            <v>CT160</v>
          </cell>
          <cell r="B3630" t="str">
            <v>SINALIZADOR TOPO COM GLOBO MACROLON SIMPLES PARA 1 LÂMPADA COM RELE FOTOELETRICO, REF. TERMOTECNICA TEL-590</v>
          </cell>
          <cell r="C3630" t="str">
            <v xml:space="preserve">UN </v>
          </cell>
          <cell r="D3630">
            <v>1</v>
          </cell>
          <cell r="E3630">
            <v>139.66</v>
          </cell>
          <cell r="F3630">
            <v>139.66</v>
          </cell>
        </row>
        <row r="3631">
          <cell r="A3631" t="str">
            <v xml:space="preserve">74104/001A </v>
          </cell>
          <cell r="B3631" t="str">
            <v>CAIXA DE ATERRAMENTO, DIM. 250X250X250MM, PADRÃO DA CONCESSIONÁRIA LOCAL</v>
          </cell>
          <cell r="C3631" t="str">
            <v xml:space="preserve">UN </v>
          </cell>
          <cell r="D3631">
            <v>6</v>
          </cell>
          <cell r="E3631">
            <v>635.41</v>
          </cell>
          <cell r="F3631">
            <v>3812.47</v>
          </cell>
        </row>
        <row r="3632">
          <cell r="A3632">
            <v>104</v>
          </cell>
          <cell r="B3632" t="str">
            <v>ADAPTADOR PVC SOLDAVEL CURTO C/ BOLSA E ROSCA P/ REGISTRO 75MM X 2 1/2"</v>
          </cell>
          <cell r="C3632" t="str">
            <v xml:space="preserve">UN </v>
          </cell>
          <cell r="D3632">
            <v>0.12</v>
          </cell>
          <cell r="E3632">
            <v>13.02</v>
          </cell>
          <cell r="F3632">
            <v>1.56</v>
          </cell>
        </row>
        <row r="3633">
          <cell r="A3633">
            <v>1215</v>
          </cell>
          <cell r="B3633" t="str">
            <v>CIMENTO PORTLAND C.P. 320</v>
          </cell>
          <cell r="C3633" t="str">
            <v xml:space="preserve">KG </v>
          </cell>
          <cell r="D3633">
            <v>23.4</v>
          </cell>
          <cell r="E3633">
            <v>0.4</v>
          </cell>
          <cell r="F3633">
            <v>9.36</v>
          </cell>
        </row>
        <row r="3634">
          <cell r="A3634">
            <v>1221</v>
          </cell>
          <cell r="B3634" t="str">
            <v>CAL HIDRATADA</v>
          </cell>
          <cell r="C3634" t="str">
            <v xml:space="preserve">KG </v>
          </cell>
          <cell r="D3634">
            <v>9.9</v>
          </cell>
          <cell r="E3634">
            <v>0.9</v>
          </cell>
          <cell r="F3634">
            <v>8.91</v>
          </cell>
        </row>
        <row r="3635">
          <cell r="A3635">
            <v>2033</v>
          </cell>
          <cell r="B3635" t="str">
            <v>TIJOLO COMUM MACICO</v>
          </cell>
          <cell r="C3635" t="str">
            <v xml:space="preserve">UN </v>
          </cell>
          <cell r="D3635">
            <v>174</v>
          </cell>
          <cell r="E3635">
            <v>21.33</v>
          </cell>
          <cell r="F3635">
            <v>3711.42</v>
          </cell>
        </row>
        <row r="3636">
          <cell r="A3636">
            <v>3619</v>
          </cell>
          <cell r="B3636" t="str">
            <v>JUNCAO FOFO 45 GR C/FLANGES PN-25 DN 200X100</v>
          </cell>
          <cell r="C3636" t="str">
            <v xml:space="preserve">UN </v>
          </cell>
          <cell r="D3636">
            <v>1.7999999999999999E-2</v>
          </cell>
          <cell r="E3636">
            <v>900.35</v>
          </cell>
          <cell r="F3636">
            <v>16.21</v>
          </cell>
        </row>
        <row r="3637">
          <cell r="A3637">
            <v>4750</v>
          </cell>
          <cell r="B3637" t="str">
            <v>PEDREIRO</v>
          </cell>
          <cell r="C3637" t="str">
            <v xml:space="preserve">H </v>
          </cell>
          <cell r="D3637">
            <v>4.1399999999999997</v>
          </cell>
          <cell r="E3637">
            <v>7.94</v>
          </cell>
          <cell r="F3637">
            <v>32.869999999999997</v>
          </cell>
        </row>
        <row r="3638">
          <cell r="A3638">
            <v>6111</v>
          </cell>
          <cell r="B3638" t="str">
            <v>SERVENTE OU OPERARIO NAO QUALIFICADO</v>
          </cell>
          <cell r="C3638" t="str">
            <v xml:space="preserve">H </v>
          </cell>
          <cell r="D3638">
            <v>6.18</v>
          </cell>
          <cell r="E3638">
            <v>5.2</v>
          </cell>
          <cell r="F3638">
            <v>32.14</v>
          </cell>
        </row>
        <row r="3639">
          <cell r="A3639" t="str">
            <v xml:space="preserve">7571AH </v>
          </cell>
          <cell r="B3639" t="str">
            <v>TERMINAL AÉREO DE CAPTAÇÃO EM LATÃO ESXTAVADO H=600MMX Ø 3/8" REFERÊNCIA TERMOTÉCNICA TEL-058 OU EQUIVALENTE</v>
          </cell>
          <cell r="C3639" t="str">
            <v xml:space="preserve">UN </v>
          </cell>
          <cell r="D3639">
            <v>14</v>
          </cell>
          <cell r="E3639">
            <v>31.85</v>
          </cell>
          <cell r="F3639">
            <v>445.9</v>
          </cell>
        </row>
        <row r="3640">
          <cell r="A3640">
            <v>2436</v>
          </cell>
          <cell r="B3640" t="str">
            <v>ELETRICISTA OU OFICIAL ELETRICISTA</v>
          </cell>
          <cell r="C3640" t="str">
            <v xml:space="preserve">H </v>
          </cell>
          <cell r="D3640">
            <v>7</v>
          </cell>
          <cell r="E3640">
            <v>7.94</v>
          </cell>
          <cell r="F3640">
            <v>55.58</v>
          </cell>
        </row>
        <row r="3641">
          <cell r="A3641">
            <v>6113</v>
          </cell>
          <cell r="B3641" t="str">
            <v>AJUDANTE DE ELETRICISTA</v>
          </cell>
          <cell r="C3641" t="str">
            <v xml:space="preserve">H </v>
          </cell>
          <cell r="D3641">
            <v>7</v>
          </cell>
          <cell r="E3641">
            <v>5.7</v>
          </cell>
          <cell r="F3641">
            <v>39.9</v>
          </cell>
        </row>
        <row r="3642">
          <cell r="A3642" t="str">
            <v>CT044</v>
          </cell>
          <cell r="B3642" t="str">
            <v>TERMINAL AÉREO DE CAPTAÇÃO EM LATÃO ESXTAVADO H=600MMX Ø 3/8" REFERÊNCIA TERMOTÉCNICA TEL-058 OU EQUIVALENTE</v>
          </cell>
          <cell r="C3642" t="str">
            <v xml:space="preserve">UN </v>
          </cell>
          <cell r="D3642">
            <v>14</v>
          </cell>
          <cell r="E3642">
            <v>25.03</v>
          </cell>
          <cell r="F3642">
            <v>350.42</v>
          </cell>
        </row>
        <row r="3643">
          <cell r="A3643" t="str">
            <v xml:space="preserve">7571AI </v>
          </cell>
          <cell r="B3643" t="str">
            <v>SELANTE DE POLIURETANO, SIKAFLEX, REF. TERMOTÉCNICA TEL-5905 OU EQUIVALENTE</v>
          </cell>
          <cell r="C3643" t="str">
            <v xml:space="preserve">UN </v>
          </cell>
          <cell r="D3643">
            <v>1</v>
          </cell>
          <cell r="E3643">
            <v>40.83</v>
          </cell>
          <cell r="F3643">
            <v>40.83</v>
          </cell>
        </row>
        <row r="3644">
          <cell r="A3644">
            <v>2436</v>
          </cell>
          <cell r="B3644" t="str">
            <v>ELETRICISTA OU OFICIAL ELETRICISTA</v>
          </cell>
          <cell r="C3644" t="str">
            <v xml:space="preserve">H </v>
          </cell>
          <cell r="D3644">
            <v>1</v>
          </cell>
          <cell r="E3644">
            <v>7.94</v>
          </cell>
          <cell r="F3644">
            <v>7.94</v>
          </cell>
        </row>
        <row r="3645">
          <cell r="A3645">
            <v>6113</v>
          </cell>
          <cell r="B3645" t="str">
            <v>AJUDANTE DE ELETRICISTA</v>
          </cell>
          <cell r="C3645" t="str">
            <v xml:space="preserve">H </v>
          </cell>
          <cell r="D3645">
            <v>1</v>
          </cell>
          <cell r="E3645">
            <v>5.7</v>
          </cell>
          <cell r="F3645">
            <v>5.7</v>
          </cell>
        </row>
        <row r="3646">
          <cell r="A3646" t="str">
            <v>CT035</v>
          </cell>
          <cell r="B3646" t="str">
            <v>SELANTE DE POLIURETANO, SIKAFLEX, REF. TERMOTÉCNICA TEL-5905 OU EQUIVALENTE</v>
          </cell>
          <cell r="C3646" t="str">
            <v xml:space="preserve">UN </v>
          </cell>
          <cell r="D3646">
            <v>1</v>
          </cell>
          <cell r="E3646">
            <v>27.19</v>
          </cell>
          <cell r="F3646">
            <v>27.19</v>
          </cell>
        </row>
        <row r="3647">
          <cell r="A3647" t="str">
            <v xml:space="preserve">7571AJ </v>
          </cell>
          <cell r="B3647" t="str">
            <v>VERGALHÃO EM AÇO DE DIÂMETRO 10 MM PARA AMARRAÇÃO JUNTO À FERRAGEM DO PILAR, EM BARRAS DE 7 METROS, REF. GG 50 GERDAU OU EQUIVALENTE</v>
          </cell>
          <cell r="C3647" t="str">
            <v xml:space="preserve">UN </v>
          </cell>
          <cell r="D3647">
            <v>8</v>
          </cell>
          <cell r="E3647">
            <v>18.52</v>
          </cell>
          <cell r="F3647">
            <v>148.16</v>
          </cell>
        </row>
        <row r="3648">
          <cell r="A3648">
            <v>2436</v>
          </cell>
          <cell r="B3648" t="str">
            <v>ELETRICISTA OU OFICIAL ELETRICISTA</v>
          </cell>
          <cell r="C3648" t="str">
            <v xml:space="preserve">H </v>
          </cell>
          <cell r="D3648">
            <v>1.2</v>
          </cell>
          <cell r="E3648">
            <v>7.94</v>
          </cell>
          <cell r="F3648">
            <v>9.5299999999999994</v>
          </cell>
        </row>
        <row r="3649">
          <cell r="A3649">
            <v>34</v>
          </cell>
          <cell r="B3649" t="str">
            <v>ACO CA-50 3/8" (9,52 MM)</v>
          </cell>
          <cell r="C3649" t="str">
            <v xml:space="preserve">KG </v>
          </cell>
          <cell r="D3649">
            <v>29.616</v>
          </cell>
          <cell r="E3649">
            <v>4.45</v>
          </cell>
          <cell r="F3649">
            <v>131.79</v>
          </cell>
        </row>
        <row r="3650">
          <cell r="A3650">
            <v>6113</v>
          </cell>
          <cell r="B3650" t="str">
            <v>AJUDANTE DE ELETRICISTA</v>
          </cell>
          <cell r="C3650" t="str">
            <v xml:space="preserve">H </v>
          </cell>
          <cell r="D3650">
            <v>1.2</v>
          </cell>
          <cell r="E3650">
            <v>5.7</v>
          </cell>
          <cell r="F3650">
            <v>6.84</v>
          </cell>
        </row>
        <row r="3651">
          <cell r="A3651" t="str">
            <v xml:space="preserve">7571AJE </v>
          </cell>
          <cell r="B3651" t="str">
            <v>PECA DE CONEXAO DE FERRAGEM ESTRUTURAL COM CABO, GALVANIZADO A FOGO, CONFORME DETALHE 2 DA PRANCHA SPDA, FOLHA 1</v>
          </cell>
          <cell r="C3651" t="str">
            <v xml:space="preserve">PÇ </v>
          </cell>
          <cell r="D3651">
            <v>7</v>
          </cell>
          <cell r="E3651">
            <v>18.52</v>
          </cell>
          <cell r="F3651">
            <v>129.63999999999999</v>
          </cell>
        </row>
        <row r="3652">
          <cell r="A3652">
            <v>2436</v>
          </cell>
          <cell r="B3652" t="str">
            <v>ELETRICISTA OU OFICIAL ELETRICISTA</v>
          </cell>
          <cell r="C3652" t="str">
            <v xml:space="preserve">H </v>
          </cell>
          <cell r="D3652">
            <v>1.05</v>
          </cell>
          <cell r="E3652">
            <v>7.94</v>
          </cell>
          <cell r="F3652">
            <v>8.34</v>
          </cell>
        </row>
        <row r="3653">
          <cell r="A3653">
            <v>34</v>
          </cell>
          <cell r="B3653" t="str">
            <v>ACO CA-50 3/8" (9,52 MM)</v>
          </cell>
          <cell r="C3653" t="str">
            <v xml:space="preserve">KG </v>
          </cell>
          <cell r="D3653">
            <v>25.914000000000001</v>
          </cell>
          <cell r="E3653">
            <v>4.45</v>
          </cell>
          <cell r="F3653">
            <v>115.32</v>
          </cell>
        </row>
        <row r="3654">
          <cell r="A3654">
            <v>6113</v>
          </cell>
          <cell r="B3654" t="str">
            <v>AJUDANTE DE ELETRICISTA</v>
          </cell>
          <cell r="C3654" t="str">
            <v xml:space="preserve">H </v>
          </cell>
          <cell r="D3654">
            <v>1.05</v>
          </cell>
          <cell r="E3654">
            <v>5.7</v>
          </cell>
          <cell r="F3654">
            <v>5.99</v>
          </cell>
        </row>
        <row r="3655">
          <cell r="A3655" t="str">
            <v xml:space="preserve">7571AO </v>
          </cell>
          <cell r="B3655" t="str">
            <v>MOLDE PARA SOLTA EXOTÉRMICA CABO-HASTE 50MM², REF TERMOTÉCNICA HCT 5/8" 50-3G OU EQUIVALENTE</v>
          </cell>
          <cell r="C3655" t="str">
            <v xml:space="preserve">UN </v>
          </cell>
          <cell r="D3655">
            <v>1</v>
          </cell>
          <cell r="E3655">
            <v>163.04</v>
          </cell>
          <cell r="F3655">
            <v>163.04</v>
          </cell>
        </row>
        <row r="3656">
          <cell r="A3656" t="str">
            <v>CT111</v>
          </cell>
          <cell r="B3656" t="str">
            <v>MOLDE PARA SOLTA EXOTÉRMICA CABO-HASTE 50MM², REF TERMOTÉCNICA HCT 5/8" 50-3G OU EQUIVALENTE</v>
          </cell>
          <cell r="C3656" t="str">
            <v xml:space="preserve">UN </v>
          </cell>
          <cell r="D3656">
            <v>1</v>
          </cell>
          <cell r="E3656">
            <v>163.04</v>
          </cell>
          <cell r="F3656">
            <v>163.04</v>
          </cell>
        </row>
        <row r="3657">
          <cell r="A3657" t="str">
            <v xml:space="preserve">7571AP </v>
          </cell>
          <cell r="B3657" t="str">
            <v>CARTUCHO N° 115 P/ SOLDA EXOTÉRMICA</v>
          </cell>
          <cell r="C3657" t="str">
            <v xml:space="preserve">UN </v>
          </cell>
          <cell r="D3657">
            <v>30</v>
          </cell>
          <cell r="E3657">
            <v>52.31</v>
          </cell>
          <cell r="F3657">
            <v>1569.3</v>
          </cell>
        </row>
        <row r="3658">
          <cell r="A3658">
            <v>2436</v>
          </cell>
          <cell r="B3658" t="str">
            <v>ELETRICISTA OU OFICIAL ELETRICISTA</v>
          </cell>
          <cell r="C3658" t="str">
            <v xml:space="preserve">H </v>
          </cell>
          <cell r="D3658">
            <v>60</v>
          </cell>
          <cell r="E3658">
            <v>7.94</v>
          </cell>
          <cell r="F3658">
            <v>476.4</v>
          </cell>
        </row>
        <row r="3659">
          <cell r="A3659">
            <v>6113</v>
          </cell>
          <cell r="B3659" t="str">
            <v>AJUDANTE DE ELETRICISTA</v>
          </cell>
          <cell r="C3659" t="str">
            <v xml:space="preserve">H </v>
          </cell>
          <cell r="D3659">
            <v>60</v>
          </cell>
          <cell r="E3659">
            <v>5.7</v>
          </cell>
          <cell r="F3659">
            <v>342</v>
          </cell>
        </row>
        <row r="3660">
          <cell r="A3660" t="str">
            <v>CT022</v>
          </cell>
          <cell r="B3660" t="str">
            <v>CARTUCHO N° 115 P/ SOLDA EXOTÉRMICA</v>
          </cell>
          <cell r="C3660" t="str">
            <v xml:space="preserve">UN </v>
          </cell>
          <cell r="D3660">
            <v>30</v>
          </cell>
          <cell r="E3660">
            <v>25.03</v>
          </cell>
          <cell r="F3660">
            <v>750.9</v>
          </cell>
        </row>
        <row r="3661">
          <cell r="A3661" t="str">
            <v xml:space="preserve">7571AT </v>
          </cell>
          <cell r="B3661" t="str">
            <v>ALICATE P/ SOLDA EXOTÉRMICA REF. TERMOTÉCNICA Z-201 OU EQUIVALENTE</v>
          </cell>
          <cell r="C3661" t="str">
            <v xml:space="preserve">UN </v>
          </cell>
          <cell r="D3661">
            <v>1</v>
          </cell>
          <cell r="E3661">
            <v>1712.55</v>
          </cell>
          <cell r="F3661">
            <v>1712.55</v>
          </cell>
        </row>
        <row r="3662">
          <cell r="A3662" t="str">
            <v>CT008</v>
          </cell>
          <cell r="B3662" t="str">
            <v>ALICATE P/ SOLDA EXOTÉRMICA REF. TERMOTÉCNICA Z-201 OU EQUIVALENTE</v>
          </cell>
          <cell r="C3662" t="str">
            <v xml:space="preserve">UN </v>
          </cell>
          <cell r="D3662">
            <v>68.42</v>
          </cell>
          <cell r="E3662">
            <v>25.03</v>
          </cell>
          <cell r="F3662">
            <v>1712.55</v>
          </cell>
        </row>
        <row r="3663">
          <cell r="A3663" t="str">
            <v xml:space="preserve">7571AY </v>
          </cell>
          <cell r="B3663" t="str">
            <v>CARTUCHO N° 90 P/ SOLDA EXOTÉRMICA, REF. TEL-999990 OU EQUIVALENTE</v>
          </cell>
          <cell r="C3663" t="str">
            <v xml:space="preserve">UN </v>
          </cell>
          <cell r="D3663">
            <v>10</v>
          </cell>
          <cell r="E3663">
            <v>9.8000000000000007</v>
          </cell>
          <cell r="F3663">
            <v>97.98</v>
          </cell>
        </row>
        <row r="3664">
          <cell r="A3664">
            <v>2436</v>
          </cell>
          <cell r="B3664" t="str">
            <v>ELETRICISTA OU OFICIAL ELETRICISTA</v>
          </cell>
          <cell r="C3664" t="str">
            <v xml:space="preserve">H </v>
          </cell>
          <cell r="D3664">
            <v>2</v>
          </cell>
          <cell r="E3664">
            <v>7.94</v>
          </cell>
          <cell r="F3664">
            <v>15.88</v>
          </cell>
        </row>
        <row r="3665">
          <cell r="A3665">
            <v>6113</v>
          </cell>
          <cell r="B3665" t="str">
            <v>AJUDANTE DE ELETRICISTA</v>
          </cell>
          <cell r="C3665" t="str">
            <v xml:space="preserve">H </v>
          </cell>
          <cell r="D3665">
            <v>2</v>
          </cell>
          <cell r="E3665">
            <v>5.7</v>
          </cell>
          <cell r="F3665">
            <v>11.4</v>
          </cell>
        </row>
        <row r="3666">
          <cell r="A3666" t="str">
            <v>CT167</v>
          </cell>
          <cell r="B3666" t="str">
            <v>CARTUCHO N° 90 P/ SOLDA EXOTÉRMICA</v>
          </cell>
          <cell r="C3666" t="str">
            <v xml:space="preserve">UN </v>
          </cell>
          <cell r="D3666">
            <v>10</v>
          </cell>
          <cell r="E3666">
            <v>7.07</v>
          </cell>
          <cell r="F3666">
            <v>70.7</v>
          </cell>
        </row>
        <row r="3667">
          <cell r="A3667" t="str">
            <v xml:space="preserve">7571AZ </v>
          </cell>
          <cell r="B3667" t="str">
            <v>MOLDE PARA SOLTA EXOTÉRMICA CABO-HASTE 50MM² / 5/8" , REF TERMOTÉCNICA HCL 5/8 50-5 OU EQUIVALENTE (CARTUCHO 115 - ALICATE Z 201)</v>
          </cell>
          <cell r="C3667" t="str">
            <v xml:space="preserve">UN </v>
          </cell>
          <cell r="D3667">
            <v>1</v>
          </cell>
          <cell r="E3667">
            <v>163.04</v>
          </cell>
          <cell r="F3667">
            <v>163.04</v>
          </cell>
        </row>
        <row r="3668">
          <cell r="A3668" t="str">
            <v>CT163</v>
          </cell>
          <cell r="B3668" t="str">
            <v>MOLDE PARA SOLTA EXOTÉRMICA CABO-HASTE 50MM² / 5/8" , REF TERMOTÉCNICA HCL 5/8 50-5 OU EQUIVALENTE (CARTUCHO 115 - ALICATE Z 201)</v>
          </cell>
          <cell r="C3668" t="str">
            <v xml:space="preserve">UN </v>
          </cell>
          <cell r="D3668">
            <v>1</v>
          </cell>
          <cell r="E3668">
            <v>163.04</v>
          </cell>
          <cell r="F3668">
            <v>163.04</v>
          </cell>
        </row>
        <row r="3669">
          <cell r="A3669" t="str">
            <v xml:space="preserve">7572AH </v>
          </cell>
          <cell r="B3669" t="str">
            <v>SUPORTE-GUIA TIPO SIMPLES P/ APARAFUSAR H=20CM, REF.TERMOTÉCNICA TEL-240 OU EQUIVALENTE</v>
          </cell>
          <cell r="C3669" t="str">
            <v xml:space="preserve">UN </v>
          </cell>
          <cell r="D3669">
            <v>8</v>
          </cell>
          <cell r="E3669">
            <v>5.52</v>
          </cell>
          <cell r="F3669">
            <v>44.14</v>
          </cell>
        </row>
        <row r="3670">
          <cell r="A3670">
            <v>2436</v>
          </cell>
          <cell r="B3670" t="str">
            <v>ELETRICISTA OU OFICIAL ELETRICISTA</v>
          </cell>
          <cell r="C3670" t="str">
            <v xml:space="preserve">H </v>
          </cell>
          <cell r="D3670">
            <v>1.6</v>
          </cell>
          <cell r="E3670">
            <v>7.94</v>
          </cell>
          <cell r="F3670">
            <v>12.7</v>
          </cell>
        </row>
        <row r="3671">
          <cell r="A3671" t="str">
            <v>CT037</v>
          </cell>
          <cell r="B3671" t="str">
            <v>SUPORTE-GUIA TIPO SIMPLES P/ APARAFUSAR H=20CM, REF.TERMOTÉCNICA TEL-240 PÇ 4</v>
          </cell>
          <cell r="C3671" t="str">
            <v xml:space="preserve">UN </v>
          </cell>
          <cell r="D3671">
            <v>8</v>
          </cell>
          <cell r="E3671">
            <v>3.93</v>
          </cell>
          <cell r="F3671">
            <v>31.44</v>
          </cell>
        </row>
        <row r="3672">
          <cell r="A3672" t="str">
            <v xml:space="preserve">852AG </v>
          </cell>
          <cell r="B3672" t="str">
            <v>ARRUELA LISA EM AÇO INOX 1/4", REF. TERMOTÉCNICA TEL-5303 OU EQUIVALENTE</v>
          </cell>
          <cell r="C3672" t="str">
            <v xml:space="preserve">UN </v>
          </cell>
          <cell r="D3672">
            <v>280</v>
          </cell>
          <cell r="E3672">
            <v>0.39</v>
          </cell>
          <cell r="F3672">
            <v>109.98</v>
          </cell>
        </row>
        <row r="3673">
          <cell r="A3673">
            <v>2436</v>
          </cell>
          <cell r="B3673" t="str">
            <v>ELETRICISTA OU OFICIAL ELETRICISTA</v>
          </cell>
          <cell r="C3673" t="str">
            <v xml:space="preserve">H </v>
          </cell>
          <cell r="D3673">
            <v>5.6</v>
          </cell>
          <cell r="E3673">
            <v>7.94</v>
          </cell>
          <cell r="F3673">
            <v>44.46</v>
          </cell>
        </row>
        <row r="3674">
          <cell r="A3674">
            <v>6113</v>
          </cell>
          <cell r="B3674" t="str">
            <v>AJUDANTE DE ELETRICISTA</v>
          </cell>
          <cell r="C3674" t="str">
            <v xml:space="preserve">H </v>
          </cell>
          <cell r="D3674">
            <v>5.6</v>
          </cell>
          <cell r="E3674">
            <v>5.7</v>
          </cell>
          <cell r="F3674">
            <v>31.92</v>
          </cell>
        </row>
        <row r="3675">
          <cell r="A3675" t="str">
            <v>CT013</v>
          </cell>
          <cell r="B3675" t="str">
            <v>ARRUELA LISA EM AÇO INOX 1/4", REF. TERMOTÉCNICA TEL-5303 OU EQUIVALENTE PÇ 170</v>
          </cell>
          <cell r="C3675" t="str">
            <v xml:space="preserve">UN </v>
          </cell>
          <cell r="D3675">
            <v>280</v>
          </cell>
          <cell r="E3675">
            <v>0.12</v>
          </cell>
          <cell r="F3675">
            <v>33.6</v>
          </cell>
        </row>
        <row r="3676">
          <cell r="A3676" t="str">
            <v xml:space="preserve">T1.019 </v>
          </cell>
          <cell r="B3676" t="str">
            <v>SUB-ESTAÇÃO</v>
          </cell>
        </row>
        <row r="3677">
          <cell r="A3677">
            <v>55862</v>
          </cell>
          <cell r="B3677" t="str">
            <v>ELETRODUTO DE FERRO ESMALTADO PESADO 4", FORNECIMENTO E INSTALACAO</v>
          </cell>
          <cell r="C3677" t="str">
            <v xml:space="preserve">M </v>
          </cell>
          <cell r="D3677">
            <v>6</v>
          </cell>
          <cell r="E3677">
            <v>68.709999999999994</v>
          </cell>
          <cell r="F3677">
            <v>412.27</v>
          </cell>
        </row>
        <row r="3678">
          <cell r="A3678">
            <v>2436</v>
          </cell>
          <cell r="B3678" t="str">
            <v>ELETRICISTA OU OFICIAL ELETRICISTA</v>
          </cell>
          <cell r="C3678" t="str">
            <v xml:space="preserve">H </v>
          </cell>
          <cell r="D3678">
            <v>13.2</v>
          </cell>
          <cell r="E3678">
            <v>7.94</v>
          </cell>
          <cell r="F3678">
            <v>104.81</v>
          </cell>
        </row>
        <row r="3679">
          <cell r="A3679">
            <v>2451</v>
          </cell>
          <cell r="B3679" t="str">
            <v>ELETRODUTO FERRO ESMALTADO PESADO ESP. PAREDE 2,25MM - 4"</v>
          </cell>
          <cell r="C3679" t="str">
            <v xml:space="preserve">M </v>
          </cell>
          <cell r="D3679">
            <v>6.3</v>
          </cell>
          <cell r="E3679">
            <v>36.86</v>
          </cell>
          <cell r="F3679">
            <v>232.22</v>
          </cell>
        </row>
        <row r="3680">
          <cell r="A3680">
            <v>6113</v>
          </cell>
          <cell r="B3680" t="str">
            <v>AJUDANTE DE ELETRICISTA</v>
          </cell>
          <cell r="C3680" t="str">
            <v xml:space="preserve">H </v>
          </cell>
          <cell r="D3680">
            <v>13.2</v>
          </cell>
          <cell r="E3680">
            <v>5.7</v>
          </cell>
          <cell r="F3680">
            <v>75.239999999999995</v>
          </cell>
        </row>
        <row r="3681">
          <cell r="A3681" t="str">
            <v xml:space="preserve">55866M </v>
          </cell>
          <cell r="B3681" t="str">
            <v>CURVA 90° PARA ELETRODUTO DE PVC RIGIDO, 4"</v>
          </cell>
          <cell r="C3681" t="str">
            <v xml:space="preserve">UN </v>
          </cell>
          <cell r="D3681">
            <v>1</v>
          </cell>
          <cell r="E3681">
            <v>41.65</v>
          </cell>
          <cell r="F3681">
            <v>41.65</v>
          </cell>
        </row>
        <row r="3682">
          <cell r="A3682">
            <v>1878</v>
          </cell>
          <cell r="B3682" t="str">
            <v>CURVA PVC 90G P/ ELETRODUTO ROSCAVEL 4"</v>
          </cell>
          <cell r="C3682" t="str">
            <v xml:space="preserve">UN </v>
          </cell>
          <cell r="D3682">
            <v>1</v>
          </cell>
          <cell r="E3682">
            <v>36.880000000000003</v>
          </cell>
          <cell r="F3682">
            <v>36.880000000000003</v>
          </cell>
        </row>
        <row r="3683">
          <cell r="A3683">
            <v>2436</v>
          </cell>
          <cell r="B3683" t="str">
            <v>ELETRICISTA OU OFICIAL ELETRICISTA</v>
          </cell>
          <cell r="C3683" t="str">
            <v xml:space="preserve">H </v>
          </cell>
          <cell r="D3683">
            <v>0.35</v>
          </cell>
          <cell r="E3683">
            <v>7.94</v>
          </cell>
          <cell r="F3683">
            <v>2.78</v>
          </cell>
        </row>
        <row r="3684">
          <cell r="A3684">
            <v>6113</v>
          </cell>
          <cell r="B3684" t="str">
            <v>AJUDANTE DE ELETRICISTA</v>
          </cell>
          <cell r="C3684" t="str">
            <v xml:space="preserve">H </v>
          </cell>
          <cell r="D3684">
            <v>0.35</v>
          </cell>
          <cell r="E3684">
            <v>5.7</v>
          </cell>
          <cell r="F3684">
            <v>2</v>
          </cell>
        </row>
        <row r="3685">
          <cell r="A3685">
            <v>55868</v>
          </cell>
          <cell r="B3685" t="str">
            <v>ELETRODUTO DE PVC RIGIDO ROSCAVEL 100MM (4 ), FORNECIMENTO E INSTALACAO</v>
          </cell>
          <cell r="C3685" t="str">
            <v xml:space="preserve">M </v>
          </cell>
          <cell r="D3685">
            <v>9</v>
          </cell>
          <cell r="E3685">
            <v>47.88</v>
          </cell>
          <cell r="F3685">
            <v>430.89</v>
          </cell>
        </row>
        <row r="3686">
          <cell r="A3686">
            <v>2436</v>
          </cell>
          <cell r="B3686" t="str">
            <v>ELETRICISTA OU OFICIAL ELETRICISTA</v>
          </cell>
          <cell r="C3686" t="str">
            <v xml:space="preserve">H </v>
          </cell>
          <cell r="D3686">
            <v>10.8</v>
          </cell>
          <cell r="E3686">
            <v>7.94</v>
          </cell>
          <cell r="F3686">
            <v>85.75</v>
          </cell>
        </row>
        <row r="3687">
          <cell r="A3687">
            <v>2683</v>
          </cell>
          <cell r="B3687" t="str">
            <v>ELETRODUTO PVC ROSCA S/LUVA 100MM - 4"</v>
          </cell>
          <cell r="C3687" t="str">
            <v xml:space="preserve">M </v>
          </cell>
          <cell r="D3687">
            <v>9.9</v>
          </cell>
          <cell r="E3687">
            <v>29.19</v>
          </cell>
          <cell r="F3687">
            <v>288.98</v>
          </cell>
        </row>
        <row r="3688">
          <cell r="A3688">
            <v>6115</v>
          </cell>
          <cell r="B3688" t="str">
            <v>AJUDANTE</v>
          </cell>
          <cell r="C3688" t="str">
            <v xml:space="preserve">H </v>
          </cell>
          <cell r="D3688">
            <v>10.8</v>
          </cell>
          <cell r="E3688">
            <v>5.2</v>
          </cell>
          <cell r="F3688">
            <v>56.16</v>
          </cell>
        </row>
        <row r="3689">
          <cell r="A3689">
            <v>68069</v>
          </cell>
          <cell r="B3689" t="str">
            <v>HASTE COPPERWELD 5/8” X 3,0M COM CONECTOR</v>
          </cell>
          <cell r="C3689" t="str">
            <v xml:space="preserve">UN </v>
          </cell>
          <cell r="D3689">
            <v>4</v>
          </cell>
          <cell r="E3689">
            <v>27.87</v>
          </cell>
          <cell r="F3689">
            <v>111.46</v>
          </cell>
        </row>
        <row r="3690">
          <cell r="A3690">
            <v>2436</v>
          </cell>
          <cell r="B3690" t="str">
            <v>ELETRICISTA OU OFICIAL ELETRICISTA</v>
          </cell>
          <cell r="C3690" t="str">
            <v xml:space="preserve">H </v>
          </cell>
          <cell r="D3690">
            <v>1.6</v>
          </cell>
          <cell r="E3690">
            <v>7.94</v>
          </cell>
          <cell r="F3690">
            <v>12.7</v>
          </cell>
        </row>
        <row r="3691">
          <cell r="A3691">
            <v>3380</v>
          </cell>
          <cell r="B3691" t="str">
            <v>HASTE DE TERRA EM ACO REVESTIDO DE COBRE DN 5/8 X 3000MM C/ CONECTOR</v>
          </cell>
          <cell r="C3691" t="str">
            <v xml:space="preserve">UN </v>
          </cell>
          <cell r="D3691">
            <v>4</v>
          </cell>
          <cell r="E3691">
            <v>22.41</v>
          </cell>
          <cell r="F3691">
            <v>89.64</v>
          </cell>
        </row>
        <row r="3692">
          <cell r="A3692">
            <v>6113</v>
          </cell>
          <cell r="B3692" t="str">
            <v>AJUDANTE DE ELETRICISTA</v>
          </cell>
          <cell r="C3692" t="str">
            <v xml:space="preserve">H </v>
          </cell>
          <cell r="D3692">
            <v>1.6</v>
          </cell>
          <cell r="E3692">
            <v>5.7</v>
          </cell>
          <cell r="F3692">
            <v>9.1199999999999992</v>
          </cell>
        </row>
        <row r="3693">
          <cell r="A3693" t="str">
            <v xml:space="preserve">68070A </v>
          </cell>
          <cell r="B3693" t="str">
            <v>PARA-RAIOS POLIMÉRICO ZNO, 12KV, 10KA, MCOV10,2KV</v>
          </cell>
          <cell r="C3693" t="str">
            <v xml:space="preserve">M </v>
          </cell>
          <cell r="D3693">
            <v>3</v>
          </cell>
          <cell r="E3693">
            <v>141.62</v>
          </cell>
          <cell r="F3693">
            <v>424.86</v>
          </cell>
        </row>
        <row r="3694">
          <cell r="A3694">
            <v>2436</v>
          </cell>
          <cell r="B3694" t="str">
            <v>ELETRICISTA OU OFICIAL ELETRICISTA</v>
          </cell>
          <cell r="C3694" t="str">
            <v xml:space="preserve">H </v>
          </cell>
          <cell r="D3694">
            <v>3</v>
          </cell>
          <cell r="E3694">
            <v>7.94</v>
          </cell>
          <cell r="F3694">
            <v>23.82</v>
          </cell>
        </row>
        <row r="3695">
          <cell r="A3695">
            <v>6113</v>
          </cell>
          <cell r="B3695" t="str">
            <v>AJUDANTE DE ELETRICISTA</v>
          </cell>
          <cell r="C3695" t="str">
            <v xml:space="preserve">H </v>
          </cell>
          <cell r="D3695">
            <v>3</v>
          </cell>
          <cell r="E3695">
            <v>5.7</v>
          </cell>
          <cell r="F3695">
            <v>17.100000000000001</v>
          </cell>
        </row>
        <row r="3696">
          <cell r="A3696" t="str">
            <v>ISE113</v>
          </cell>
          <cell r="B3696" t="str">
            <v>PÁRA-RAIOS POLIMÉRICO ZNO, 12KV, 10KA, MCOV10,2KV</v>
          </cell>
          <cell r="C3696" t="str">
            <v xml:space="preserve">PÇ </v>
          </cell>
          <cell r="D3696">
            <v>3</v>
          </cell>
          <cell r="E3696">
            <v>127.98</v>
          </cell>
          <cell r="F3696">
            <v>383.94</v>
          </cell>
        </row>
        <row r="3697">
          <cell r="A3697">
            <v>72253</v>
          </cell>
          <cell r="B3697" t="str">
            <v>CABO DE COBRE NU 35 MM2</v>
          </cell>
          <cell r="C3697" t="str">
            <v xml:space="preserve">M </v>
          </cell>
          <cell r="D3697">
            <v>200</v>
          </cell>
          <cell r="E3697">
            <v>14.71</v>
          </cell>
          <cell r="F3697">
            <v>2941.32</v>
          </cell>
        </row>
        <row r="3698">
          <cell r="A3698">
            <v>2436</v>
          </cell>
          <cell r="B3698" t="str">
            <v>ELETRICISTA OU OFICIAL ELETRICISTA</v>
          </cell>
          <cell r="C3698" t="str">
            <v xml:space="preserve">H </v>
          </cell>
          <cell r="D3698">
            <v>42</v>
          </cell>
          <cell r="E3698">
            <v>7.94</v>
          </cell>
          <cell r="F3698">
            <v>333.48</v>
          </cell>
        </row>
        <row r="3699">
          <cell r="A3699">
            <v>6113</v>
          </cell>
          <cell r="B3699" t="str">
            <v>AJUDANTE DE ELETRICISTA</v>
          </cell>
          <cell r="C3699" t="str">
            <v xml:space="preserve">H </v>
          </cell>
          <cell r="D3699">
            <v>42</v>
          </cell>
          <cell r="E3699">
            <v>5.7</v>
          </cell>
          <cell r="F3699">
            <v>239.4</v>
          </cell>
        </row>
        <row r="3700">
          <cell r="A3700">
            <v>863</v>
          </cell>
          <cell r="B3700" t="str">
            <v>CABO DE COBRE NU 35MM2 MEIO-DURO</v>
          </cell>
          <cell r="C3700" t="str">
            <v xml:space="preserve">M </v>
          </cell>
          <cell r="D3700">
            <v>204</v>
          </cell>
          <cell r="E3700">
            <v>11.61</v>
          </cell>
          <cell r="F3700">
            <v>2368.44</v>
          </cell>
        </row>
        <row r="3701">
          <cell r="A3701">
            <v>72254</v>
          </cell>
          <cell r="B3701" t="str">
            <v>CABO DE COBRE NU 50 MM2</v>
          </cell>
          <cell r="C3701" t="str">
            <v xml:space="preserve">M </v>
          </cell>
          <cell r="D3701">
            <v>100</v>
          </cell>
          <cell r="E3701">
            <v>19.66</v>
          </cell>
          <cell r="F3701">
            <v>1966.1</v>
          </cell>
        </row>
        <row r="3702">
          <cell r="A3702">
            <v>2436</v>
          </cell>
          <cell r="B3702" t="str">
            <v>ELETRICISTA OU OFICIAL ELETRICISTA</v>
          </cell>
          <cell r="C3702" t="str">
            <v xml:space="preserve">H </v>
          </cell>
          <cell r="D3702">
            <v>31</v>
          </cell>
          <cell r="E3702">
            <v>7.94</v>
          </cell>
          <cell r="F3702">
            <v>246.14</v>
          </cell>
        </row>
        <row r="3703">
          <cell r="A3703">
            <v>6113</v>
          </cell>
          <cell r="B3703" t="str">
            <v>AJUDANTE DE ELETRICISTA</v>
          </cell>
          <cell r="C3703" t="str">
            <v xml:space="preserve">H </v>
          </cell>
          <cell r="D3703">
            <v>31</v>
          </cell>
          <cell r="E3703">
            <v>5.7</v>
          </cell>
          <cell r="F3703">
            <v>176.7</v>
          </cell>
        </row>
        <row r="3704">
          <cell r="A3704">
            <v>867</v>
          </cell>
          <cell r="B3704" t="str">
            <v>CABO DE COBRE NU 50MM2 MEIO-DURO</v>
          </cell>
          <cell r="C3704" t="str">
            <v xml:space="preserve">M </v>
          </cell>
          <cell r="D3704">
            <v>102</v>
          </cell>
          <cell r="E3704">
            <v>15.13</v>
          </cell>
          <cell r="F3704">
            <v>1543.26</v>
          </cell>
        </row>
        <row r="3705">
          <cell r="A3705" t="str">
            <v xml:space="preserve">72261A </v>
          </cell>
          <cell r="B3705" t="str">
            <v>TERMINAL OU CONECTOR DE PRESSAO FORMATO "H", PARA CABO DE COBRE 25MM2, E CABO MENSAGEIRO 9,5MM - FORNECIMENTO E INSTALACAO</v>
          </cell>
          <cell r="C3705" t="str">
            <v xml:space="preserve">UN </v>
          </cell>
          <cell r="D3705">
            <v>1</v>
          </cell>
          <cell r="E3705">
            <v>7.94</v>
          </cell>
          <cell r="F3705">
            <v>7.94</v>
          </cell>
        </row>
        <row r="3706">
          <cell r="A3706">
            <v>1537</v>
          </cell>
          <cell r="B3706" t="str">
            <v>TERMINAL A PRESSAO DE BRONZE P/ CABO A BARRA, CABO 25 A 35MM2 C/ 1 FURO DE FIXACAO</v>
          </cell>
          <cell r="C3706" t="str">
            <v xml:space="preserve">UN </v>
          </cell>
          <cell r="D3706">
            <v>1</v>
          </cell>
          <cell r="E3706">
            <v>3.85</v>
          </cell>
          <cell r="F3706">
            <v>3.85</v>
          </cell>
        </row>
        <row r="3707">
          <cell r="A3707">
            <v>2436</v>
          </cell>
          <cell r="B3707" t="str">
            <v>ELETRICISTA OU OFICIAL ELETRICISTA</v>
          </cell>
          <cell r="C3707" t="str">
            <v xml:space="preserve">H </v>
          </cell>
          <cell r="D3707">
            <v>0.3</v>
          </cell>
          <cell r="E3707">
            <v>7.94</v>
          </cell>
          <cell r="F3707">
            <v>2.38</v>
          </cell>
        </row>
        <row r="3708">
          <cell r="A3708">
            <v>6113</v>
          </cell>
          <cell r="B3708" t="str">
            <v>AJUDANTE DE ELETRICISTA</v>
          </cell>
          <cell r="C3708" t="str">
            <v xml:space="preserve">H </v>
          </cell>
          <cell r="D3708">
            <v>0.3</v>
          </cell>
          <cell r="E3708">
            <v>5.7</v>
          </cell>
          <cell r="F3708">
            <v>1.71</v>
          </cell>
        </row>
        <row r="3709">
          <cell r="A3709">
            <v>72619</v>
          </cell>
          <cell r="B3709" t="str">
            <v>LUVA DE ACO GALVANIZADO 4" - FORNECIMENTO E INSTALACAO</v>
          </cell>
          <cell r="C3709" t="str">
            <v xml:space="preserve">UN </v>
          </cell>
          <cell r="D3709">
            <v>2</v>
          </cell>
          <cell r="E3709">
            <v>69.599999999999994</v>
          </cell>
          <cell r="F3709">
            <v>139.19</v>
          </cell>
        </row>
        <row r="3710">
          <cell r="A3710">
            <v>2696</v>
          </cell>
          <cell r="B3710" t="str">
            <v>ENCANADOR OU BOMBEIRO HIDRAULICO</v>
          </cell>
          <cell r="C3710" t="str">
            <v xml:space="preserve">H </v>
          </cell>
          <cell r="D3710">
            <v>0.8</v>
          </cell>
          <cell r="E3710">
            <v>7.94</v>
          </cell>
          <cell r="F3710">
            <v>6.35</v>
          </cell>
        </row>
        <row r="3711">
          <cell r="A3711">
            <v>3915</v>
          </cell>
          <cell r="B3711" t="str">
            <v>LUVA FERRO GALV ROSCA 4</v>
          </cell>
          <cell r="C3711" t="str">
            <v xml:space="preserve">UN </v>
          </cell>
          <cell r="D3711">
            <v>2</v>
          </cell>
          <cell r="E3711">
            <v>64.34</v>
          </cell>
          <cell r="F3711">
            <v>128.68</v>
          </cell>
        </row>
        <row r="3712">
          <cell r="A3712">
            <v>6115</v>
          </cell>
          <cell r="B3712" t="str">
            <v>AJUDANTE</v>
          </cell>
          <cell r="C3712" t="str">
            <v xml:space="preserve">H </v>
          </cell>
          <cell r="D3712">
            <v>0.8</v>
          </cell>
          <cell r="E3712">
            <v>5.2</v>
          </cell>
          <cell r="F3712">
            <v>4.16</v>
          </cell>
        </row>
        <row r="3713">
          <cell r="A3713" t="str">
            <v xml:space="preserve">73542F </v>
          </cell>
          <cell r="B3713" t="str">
            <v>PROTETOR BUCHA TRAFO/PARA-RAIO 15 KVA</v>
          </cell>
          <cell r="C3713" t="str">
            <v xml:space="preserve">UN </v>
          </cell>
          <cell r="D3713">
            <v>3</v>
          </cell>
          <cell r="E3713">
            <v>23.33</v>
          </cell>
          <cell r="F3713">
            <v>70</v>
          </cell>
        </row>
        <row r="3714">
          <cell r="A3714">
            <v>2436</v>
          </cell>
          <cell r="B3714" t="str">
            <v>ELETRICISTA OU OFICIAL ELETRICISTA</v>
          </cell>
          <cell r="C3714" t="str">
            <v xml:space="preserve">H </v>
          </cell>
          <cell r="D3714">
            <v>0.3</v>
          </cell>
          <cell r="E3714">
            <v>7.94</v>
          </cell>
          <cell r="F3714">
            <v>2.38</v>
          </cell>
        </row>
        <row r="3715">
          <cell r="A3715">
            <v>6113</v>
          </cell>
          <cell r="B3715" t="str">
            <v>AJUDANTE DE ELETRICISTA</v>
          </cell>
          <cell r="C3715" t="str">
            <v xml:space="preserve">H </v>
          </cell>
          <cell r="D3715">
            <v>0.3</v>
          </cell>
          <cell r="E3715">
            <v>5.7</v>
          </cell>
          <cell r="F3715">
            <v>1.71</v>
          </cell>
        </row>
        <row r="3716">
          <cell r="A3716" t="str">
            <v>ISE112B</v>
          </cell>
          <cell r="B3716" t="str">
            <v>PROTETOR DE BUCHA PARA TRAFO 112,5KVA</v>
          </cell>
          <cell r="C3716" t="str">
            <v xml:space="preserve">PÇ </v>
          </cell>
          <cell r="D3716">
            <v>3</v>
          </cell>
          <cell r="E3716">
            <v>21.97</v>
          </cell>
          <cell r="F3716">
            <v>65.91</v>
          </cell>
        </row>
        <row r="3717">
          <cell r="A3717" t="str">
            <v xml:space="preserve">73624A </v>
          </cell>
          <cell r="B3717" t="str">
            <v xml:space="preserve">SUPORTE "Z" PARA CHAVE FUSÍVEL / PARA RAIOS, DE 110X85X85MM, EM AÇO GALV. FURAÇÃO QUADRADA, 18MM </v>
          </cell>
          <cell r="C3717" t="str">
            <v xml:space="preserve">UN </v>
          </cell>
          <cell r="D3717">
            <v>3</v>
          </cell>
          <cell r="E3717">
            <v>32.71</v>
          </cell>
          <cell r="F3717">
            <v>98.13</v>
          </cell>
        </row>
        <row r="3718">
          <cell r="A3718" t="str">
            <v>11033A</v>
          </cell>
          <cell r="B3718" t="str">
            <v>SUPORTE Z P/ REDE COMPACTA</v>
          </cell>
          <cell r="C3718" t="str">
            <v xml:space="preserve">UN </v>
          </cell>
          <cell r="D3718">
            <v>3</v>
          </cell>
          <cell r="E3718">
            <v>12.25</v>
          </cell>
          <cell r="F3718">
            <v>36.75</v>
          </cell>
        </row>
        <row r="3719">
          <cell r="A3719">
            <v>2436</v>
          </cell>
          <cell r="B3719" t="str">
            <v>ELETRICISTA OU OFICIAL ELETRICISTA</v>
          </cell>
          <cell r="C3719" t="str">
            <v xml:space="preserve">H </v>
          </cell>
          <cell r="D3719">
            <v>4.5</v>
          </cell>
          <cell r="E3719">
            <v>7.94</v>
          </cell>
          <cell r="F3719">
            <v>35.729999999999997</v>
          </cell>
        </row>
        <row r="3720">
          <cell r="A3720">
            <v>6113</v>
          </cell>
          <cell r="B3720" t="str">
            <v>AJUDANTE DE ELETRICISTA</v>
          </cell>
          <cell r="C3720" t="str">
            <v xml:space="preserve">H </v>
          </cell>
          <cell r="D3720">
            <v>4.5</v>
          </cell>
          <cell r="E3720">
            <v>5.7</v>
          </cell>
          <cell r="F3720">
            <v>25.65</v>
          </cell>
        </row>
        <row r="3721">
          <cell r="A3721" t="str">
            <v xml:space="preserve">73624B </v>
          </cell>
          <cell r="B3721" t="str">
            <v xml:space="preserve">MANILHA SAPATILHA EM AÇO GALV. 5000 KGF, DISTRIBUIÇÃO </v>
          </cell>
          <cell r="C3721" t="str">
            <v xml:space="preserve">UN </v>
          </cell>
          <cell r="D3721">
            <v>3</v>
          </cell>
          <cell r="E3721">
            <v>15.03</v>
          </cell>
          <cell r="F3721">
            <v>45.09</v>
          </cell>
        </row>
        <row r="3722">
          <cell r="A3722">
            <v>2436</v>
          </cell>
          <cell r="B3722" t="str">
            <v>ELETRICISTA OU OFICIAL ELETRICISTA</v>
          </cell>
          <cell r="C3722" t="str">
            <v xml:space="preserve">H </v>
          </cell>
          <cell r="D3722">
            <v>1.5</v>
          </cell>
          <cell r="E3722">
            <v>7.94</v>
          </cell>
          <cell r="F3722">
            <v>11.91</v>
          </cell>
        </row>
        <row r="3723">
          <cell r="A3723">
            <v>6113</v>
          </cell>
          <cell r="B3723" t="str">
            <v>AJUDANTE DE ELETRICISTA</v>
          </cell>
          <cell r="C3723" t="str">
            <v xml:space="preserve">H </v>
          </cell>
          <cell r="D3723">
            <v>1.5</v>
          </cell>
          <cell r="E3723">
            <v>5.7</v>
          </cell>
          <cell r="F3723">
            <v>8.5500000000000007</v>
          </cell>
        </row>
        <row r="3724">
          <cell r="A3724" t="str">
            <v>7581A</v>
          </cell>
          <cell r="B3724" t="str">
            <v>MANILHA SAPATILHA</v>
          </cell>
          <cell r="C3724" t="str">
            <v xml:space="preserve">UN </v>
          </cell>
          <cell r="D3724">
            <v>3</v>
          </cell>
          <cell r="E3724">
            <v>8.2100000000000009</v>
          </cell>
          <cell r="F3724">
            <v>24.63</v>
          </cell>
        </row>
        <row r="3725">
          <cell r="A3725" t="str">
            <v xml:space="preserve">73624C </v>
          </cell>
          <cell r="B3725" t="str">
            <v xml:space="preserve">SAPATILHA EM AÇO GALV., PARA CABO DE AÇO ATÉ 13 MM DE DIAMETRO, GALV. A FOGO </v>
          </cell>
          <cell r="C3725" t="str">
            <v xml:space="preserve">UN </v>
          </cell>
          <cell r="D3725">
            <v>1</v>
          </cell>
          <cell r="E3725">
            <v>4.28</v>
          </cell>
          <cell r="F3725">
            <v>4.28</v>
          </cell>
        </row>
        <row r="3726">
          <cell r="A3726">
            <v>6113</v>
          </cell>
          <cell r="B3726" t="str">
            <v>AJUDANTE DE ELETRICISTA</v>
          </cell>
          <cell r="C3726" t="str">
            <v xml:space="preserve">H </v>
          </cell>
          <cell r="D3726">
            <v>0.5</v>
          </cell>
          <cell r="E3726">
            <v>5.7</v>
          </cell>
          <cell r="F3726">
            <v>2.85</v>
          </cell>
        </row>
        <row r="3727">
          <cell r="A3727">
            <v>7581</v>
          </cell>
          <cell r="B3727" t="str">
            <v>SAPATILHA EM ACO GALV P/ CABOS DN ATE 5/8"</v>
          </cell>
          <cell r="C3727" t="str">
            <v xml:space="preserve">UN </v>
          </cell>
          <cell r="D3727">
            <v>1</v>
          </cell>
          <cell r="E3727">
            <v>1.43</v>
          </cell>
          <cell r="F3727">
            <v>1.43</v>
          </cell>
        </row>
        <row r="3728">
          <cell r="A3728" t="str">
            <v xml:space="preserve">73624CD </v>
          </cell>
          <cell r="B3728" t="str">
            <v xml:space="preserve">ALCA PRE-FORMADA,DITRIBUICAO,P/CABO DE ESTAI </v>
          </cell>
          <cell r="C3728" t="str">
            <v xml:space="preserve">UN </v>
          </cell>
          <cell r="D3728">
            <v>1</v>
          </cell>
          <cell r="E3728">
            <v>12.24</v>
          </cell>
          <cell r="F3728">
            <v>12.24</v>
          </cell>
        </row>
        <row r="3729">
          <cell r="A3729">
            <v>2436</v>
          </cell>
          <cell r="B3729" t="str">
            <v>ELETRICISTA OU OFICIAL ELETRICISTA</v>
          </cell>
          <cell r="C3729" t="str">
            <v xml:space="preserve">H </v>
          </cell>
          <cell r="D3729">
            <v>0.5</v>
          </cell>
          <cell r="E3729">
            <v>7.94</v>
          </cell>
          <cell r="F3729">
            <v>3.97</v>
          </cell>
        </row>
        <row r="3730">
          <cell r="A3730">
            <v>6113</v>
          </cell>
          <cell r="B3730" t="str">
            <v>AJUDANTE DE ELETRICISTA</v>
          </cell>
          <cell r="C3730" t="str">
            <v xml:space="preserve">H </v>
          </cell>
          <cell r="D3730">
            <v>0.5</v>
          </cell>
          <cell r="E3730">
            <v>5.7</v>
          </cell>
          <cell r="F3730">
            <v>2.85</v>
          </cell>
        </row>
        <row r="3731">
          <cell r="A3731" t="str">
            <v>ISE115</v>
          </cell>
          <cell r="B3731" t="str">
            <v>ALCA PRE-FORMADA,DITRIBUICAO,P/CABO DE ESTAI</v>
          </cell>
          <cell r="C3731" t="str">
            <v xml:space="preserve">PÇ </v>
          </cell>
          <cell r="D3731">
            <v>1</v>
          </cell>
          <cell r="E3731">
            <v>5.42</v>
          </cell>
          <cell r="F3731">
            <v>5.42</v>
          </cell>
        </row>
        <row r="3732">
          <cell r="A3732" t="str">
            <v xml:space="preserve">73624D </v>
          </cell>
          <cell r="B3732" t="str">
            <v>SUPORTE PARA ELETRODUTO DIAM. 4"</v>
          </cell>
          <cell r="C3732" t="str">
            <v xml:space="preserve">UN </v>
          </cell>
          <cell r="D3732">
            <v>2</v>
          </cell>
          <cell r="E3732">
            <v>32.950000000000003</v>
          </cell>
          <cell r="F3732">
            <v>65.900000000000006</v>
          </cell>
        </row>
        <row r="3733">
          <cell r="A3733">
            <v>11033</v>
          </cell>
          <cell r="B3733" t="str">
            <v>SUPORTE PARA CALHA DE 150 MM EM FG</v>
          </cell>
          <cell r="C3733" t="str">
            <v xml:space="preserve">UN </v>
          </cell>
          <cell r="D3733">
            <v>2</v>
          </cell>
          <cell r="E3733">
            <v>12.49</v>
          </cell>
          <cell r="F3733">
            <v>24.98</v>
          </cell>
        </row>
        <row r="3734">
          <cell r="A3734">
            <v>2436</v>
          </cell>
          <cell r="B3734" t="str">
            <v>ELETRICISTA OU OFICIAL ELETRICISTA</v>
          </cell>
          <cell r="C3734" t="str">
            <v xml:space="preserve">H </v>
          </cell>
          <cell r="D3734">
            <v>3</v>
          </cell>
          <cell r="E3734">
            <v>7.94</v>
          </cell>
          <cell r="F3734">
            <v>23.82</v>
          </cell>
        </row>
        <row r="3735">
          <cell r="A3735">
            <v>6113</v>
          </cell>
          <cell r="B3735" t="str">
            <v>AJUDANTE DE ELETRICISTA</v>
          </cell>
          <cell r="C3735" t="str">
            <v xml:space="preserve">H </v>
          </cell>
          <cell r="D3735">
            <v>3</v>
          </cell>
          <cell r="E3735">
            <v>5.7</v>
          </cell>
          <cell r="F3735">
            <v>17.100000000000001</v>
          </cell>
        </row>
        <row r="3736">
          <cell r="A3736" t="str">
            <v xml:space="preserve">73781/002A </v>
          </cell>
          <cell r="B3736" t="str">
            <v>ISOLADOR DE ANCORAGEM POLIMERICO, CLASSE 15KV, DISTÂNCIA ESCOAMENTO 410MM, MOD. IPB 15, REF. BALESTRO OU EQUIVALENTE. FORNECIMENTO E INSTALACAO.</v>
          </cell>
          <cell r="C3736" t="str">
            <v xml:space="preserve">UN </v>
          </cell>
          <cell r="D3736">
            <v>3</v>
          </cell>
          <cell r="E3736">
            <v>54.13</v>
          </cell>
          <cell r="F3736">
            <v>162.38</v>
          </cell>
        </row>
        <row r="3737">
          <cell r="A3737">
            <v>2436</v>
          </cell>
          <cell r="B3737" t="str">
            <v>ELETRICISTA OU OFICIAL ELETRICISTA</v>
          </cell>
          <cell r="C3737" t="str">
            <v xml:space="preserve">H </v>
          </cell>
          <cell r="D3737">
            <v>0.6</v>
          </cell>
          <cell r="E3737">
            <v>7.94</v>
          </cell>
          <cell r="F3737">
            <v>4.76</v>
          </cell>
        </row>
        <row r="3738">
          <cell r="A3738" t="str">
            <v>3395A</v>
          </cell>
          <cell r="B3738" t="str">
            <v>ISOLADOR DE ANCORAGEM POLIMERICO, CLASSE 15KV, DISTÂNCIA ESCOAMENTO 410MM, MOD. IPB 15, REF. BALESTRO OU EQUIVALENTE. FORNECIMENTO E INSTALACAO.</v>
          </cell>
          <cell r="C3738" t="str">
            <v xml:space="preserve">UN </v>
          </cell>
          <cell r="D3738">
            <v>3</v>
          </cell>
          <cell r="E3738">
            <v>51.5</v>
          </cell>
          <cell r="F3738">
            <v>154.5</v>
          </cell>
        </row>
        <row r="3739">
          <cell r="A3739">
            <v>6111</v>
          </cell>
          <cell r="B3739" t="str">
            <v>SERVENTE OU OPERARIO NAO QUALIFICADO</v>
          </cell>
          <cell r="C3739" t="str">
            <v xml:space="preserve">H </v>
          </cell>
          <cell r="D3739">
            <v>0.6</v>
          </cell>
          <cell r="E3739">
            <v>5.2</v>
          </cell>
          <cell r="F3739">
            <v>3.12</v>
          </cell>
        </row>
        <row r="3740">
          <cell r="A3740" t="str">
            <v xml:space="preserve">73781/004A </v>
          </cell>
          <cell r="B3740" t="str">
            <v>CAIXA PARA TRANSFORMADOR DE CORRENTE (TC´S), PADRAO CONCESSIONARIA LOCAL-FORNECIMENTO E INSTALACAO.</v>
          </cell>
          <cell r="C3740" t="str">
            <v xml:space="preserve">UN </v>
          </cell>
          <cell r="D3740">
            <v>1</v>
          </cell>
          <cell r="E3740">
            <v>228.92</v>
          </cell>
          <cell r="F3740">
            <v>228.92</v>
          </cell>
        </row>
        <row r="3741">
          <cell r="A3741">
            <v>1065</v>
          </cell>
          <cell r="B3741" t="str">
            <v>CAIXA DE PROTECAO P/ TRANSFORMADOR DE CORRENTE EM CHAPA DE ALUMINIO DE 3MM</v>
          </cell>
          <cell r="C3741" t="str">
            <v xml:space="preserve">UN </v>
          </cell>
          <cell r="D3741">
            <v>1</v>
          </cell>
          <cell r="E3741">
            <v>150.08000000000001</v>
          </cell>
          <cell r="F3741">
            <v>150.08000000000001</v>
          </cell>
        </row>
        <row r="3742">
          <cell r="A3742">
            <v>2436</v>
          </cell>
          <cell r="B3742" t="str">
            <v>ELETRICISTA OU OFICIAL ELETRICISTA</v>
          </cell>
          <cell r="C3742" t="str">
            <v xml:space="preserve">H </v>
          </cell>
          <cell r="D3742">
            <v>6</v>
          </cell>
          <cell r="E3742">
            <v>7.94</v>
          </cell>
          <cell r="F3742">
            <v>47.64</v>
          </cell>
        </row>
        <row r="3743">
          <cell r="A3743">
            <v>6111</v>
          </cell>
          <cell r="B3743" t="str">
            <v>SERVENTE OU OPERARIO NAO QUALIFICADO</v>
          </cell>
          <cell r="C3743" t="str">
            <v xml:space="preserve">H </v>
          </cell>
          <cell r="D3743">
            <v>6</v>
          </cell>
          <cell r="E3743">
            <v>5.2</v>
          </cell>
          <cell r="F3743">
            <v>31.2</v>
          </cell>
        </row>
        <row r="3744">
          <cell r="A3744" t="str">
            <v xml:space="preserve">73781/004B </v>
          </cell>
          <cell r="B3744" t="str">
            <v>CAIXA PARA MEDIDOR HOROSAZONAL PADRAO DA CONCESSIONARIA LOCAL-FORNECIMENTO E INSTALACAO.</v>
          </cell>
          <cell r="C3744" t="str">
            <v xml:space="preserve">UN </v>
          </cell>
          <cell r="D3744">
            <v>1</v>
          </cell>
          <cell r="E3744">
            <v>649.29</v>
          </cell>
          <cell r="F3744">
            <v>649.29</v>
          </cell>
        </row>
        <row r="3745">
          <cell r="A3745">
            <v>1066</v>
          </cell>
          <cell r="B3745" t="str">
            <v>CAIXA DE PROTECAO P/ MEDIDOR HORO-SAZONAL EM CHAPA DE ALUMINIO DE 3MM</v>
          </cell>
          <cell r="C3745" t="str">
            <v xml:space="preserve">UN </v>
          </cell>
          <cell r="D3745">
            <v>1</v>
          </cell>
          <cell r="E3745">
            <v>570.45000000000005</v>
          </cell>
          <cell r="F3745">
            <v>570.45000000000005</v>
          </cell>
        </row>
        <row r="3746">
          <cell r="A3746">
            <v>2436</v>
          </cell>
          <cell r="B3746" t="str">
            <v>ELETRICISTA OU OFICIAL ELETRICISTA</v>
          </cell>
          <cell r="C3746" t="str">
            <v xml:space="preserve">H </v>
          </cell>
          <cell r="D3746">
            <v>6</v>
          </cell>
          <cell r="E3746">
            <v>7.94</v>
          </cell>
          <cell r="F3746">
            <v>47.64</v>
          </cell>
        </row>
        <row r="3747">
          <cell r="A3747">
            <v>6111</v>
          </cell>
          <cell r="B3747" t="str">
            <v>SERVENTE OU OPERARIO NAO QUALIFICADO</v>
          </cell>
          <cell r="C3747" t="str">
            <v xml:space="preserve">H </v>
          </cell>
          <cell r="D3747">
            <v>6</v>
          </cell>
          <cell r="E3747">
            <v>5.2</v>
          </cell>
          <cell r="F3747">
            <v>31.2</v>
          </cell>
        </row>
        <row r="3748">
          <cell r="A3748" t="str">
            <v xml:space="preserve">73857/001B </v>
          </cell>
          <cell r="B3748" t="str">
            <v>TRANSFORMADOR DISTRIBUICAO 150 KVA TRIFASICO, IMERSO EM ÓLEO MINERAL, 13,8 KV - 380/220V, DELTA-ESTRELA ATERRADO, FORNECIMENTO E INSTALACAO AO TEMPO EM POSTE</v>
          </cell>
          <cell r="C3748" t="str">
            <v xml:space="preserve">UN </v>
          </cell>
          <cell r="D3748">
            <v>1</v>
          </cell>
          <cell r="E3748">
            <v>9981.0499999999993</v>
          </cell>
          <cell r="F3748">
            <v>9981.0499999999993</v>
          </cell>
        </row>
        <row r="3749">
          <cell r="A3749">
            <v>2436</v>
          </cell>
          <cell r="B3749" t="str">
            <v>ELETRICISTA OU OFICIAL ELETRICISTA</v>
          </cell>
          <cell r="C3749" t="str">
            <v xml:space="preserve">H </v>
          </cell>
          <cell r="D3749">
            <v>2</v>
          </cell>
          <cell r="E3749">
            <v>7.94</v>
          </cell>
          <cell r="F3749">
            <v>15.88</v>
          </cell>
        </row>
        <row r="3750">
          <cell r="A3750">
            <v>6111</v>
          </cell>
          <cell r="B3750" t="str">
            <v>SERVENTE OU OPERARIO NAO QUALIFICADO</v>
          </cell>
          <cell r="C3750" t="str">
            <v xml:space="preserve">H </v>
          </cell>
          <cell r="D3750">
            <v>2</v>
          </cell>
          <cell r="E3750">
            <v>5.2</v>
          </cell>
          <cell r="F3750">
            <v>10.4</v>
          </cell>
        </row>
        <row r="3751">
          <cell r="A3751">
            <v>7614</v>
          </cell>
          <cell r="B3751" t="str">
            <v>TRANSFORMADOR TRIFASICO 13,8KV/220-127V; 150KVA IMERSO EM OLEO MINERAL"</v>
          </cell>
          <cell r="C3751" t="str">
            <v xml:space="preserve">UN </v>
          </cell>
          <cell r="D3751">
            <v>1</v>
          </cell>
          <cell r="E3751">
            <v>9954.77</v>
          </cell>
          <cell r="F3751">
            <v>9954.77</v>
          </cell>
        </row>
        <row r="3752">
          <cell r="A3752" t="str">
            <v xml:space="preserve">73860/010D </v>
          </cell>
          <cell r="B3752" t="str">
            <v>CABO DE ACO GALV. MENSAGEIRO AR, DIAM. 9,5MM</v>
          </cell>
          <cell r="C3752" t="str">
            <v xml:space="preserve">M </v>
          </cell>
          <cell r="D3752">
            <v>15</v>
          </cell>
          <cell r="E3752">
            <v>2.2599999999999998</v>
          </cell>
          <cell r="F3752">
            <v>33.93</v>
          </cell>
        </row>
        <row r="3753">
          <cell r="A3753">
            <v>11107</v>
          </cell>
          <cell r="B3753" t="str">
            <v>ARAME GALVANIZADO 6 BWG - 5,16MM - 157,00 G/M</v>
          </cell>
          <cell r="C3753" t="str">
            <v xml:space="preserve">KG </v>
          </cell>
          <cell r="D3753">
            <v>2.355</v>
          </cell>
          <cell r="E3753">
            <v>8.5500000000000007</v>
          </cell>
          <cell r="F3753">
            <v>20.14</v>
          </cell>
        </row>
        <row r="3754">
          <cell r="A3754">
            <v>2436</v>
          </cell>
          <cell r="B3754" t="str">
            <v>ELETRICISTA OU OFICIAL ELETRICISTA</v>
          </cell>
          <cell r="C3754" t="str">
            <v xml:space="preserve">H </v>
          </cell>
          <cell r="D3754">
            <v>1.05</v>
          </cell>
          <cell r="E3754">
            <v>7.94</v>
          </cell>
          <cell r="F3754">
            <v>8.34</v>
          </cell>
        </row>
        <row r="3755">
          <cell r="A3755">
            <v>6111</v>
          </cell>
          <cell r="B3755" t="str">
            <v>SERVENTE OU OPERARIO NAO QUALIFICADO</v>
          </cell>
          <cell r="C3755" t="str">
            <v xml:space="preserve">H </v>
          </cell>
          <cell r="D3755">
            <v>1.05</v>
          </cell>
          <cell r="E3755">
            <v>5.2</v>
          </cell>
          <cell r="F3755">
            <v>5.46</v>
          </cell>
        </row>
        <row r="3756">
          <cell r="A3756" t="str">
            <v xml:space="preserve">73860/013IA </v>
          </cell>
          <cell r="B3756" t="str">
            <v>CABO DE COBRE ISOLADO 0,6/1,0KV,RÍGIDO, # 185,0MM2, PRETO(FASE), FABRICANTE SIL, LINHA SILMAX OU EQUIVALENTE FORNECIMENTO E INSTALACAO</v>
          </cell>
          <cell r="C3756" t="str">
            <v xml:space="preserve">M </v>
          </cell>
          <cell r="D3756">
            <v>60</v>
          </cell>
          <cell r="E3756">
            <v>59.25</v>
          </cell>
          <cell r="F3756">
            <v>3554.98</v>
          </cell>
        </row>
        <row r="3757">
          <cell r="A3757">
            <v>1000</v>
          </cell>
          <cell r="B3757" t="str">
            <v>CABO DE COBRE ISOLAMENTO ANTI-CHAMA 0,6/1KV 185MM2 (1 CONDUTOR)TP SINTENAX PIRELLI OU EQUIV</v>
          </cell>
          <cell r="C3757" t="str">
            <v xml:space="preserve">M </v>
          </cell>
          <cell r="D3757">
            <v>60</v>
          </cell>
          <cell r="E3757">
            <v>53.3</v>
          </cell>
          <cell r="F3757">
            <v>3198</v>
          </cell>
        </row>
        <row r="3758">
          <cell r="A3758">
            <v>20110</v>
          </cell>
          <cell r="B3758" t="str">
            <v>FITA ISOLANTE ADESIVA ANTI-CHAMA EM ROLOS 19MM X 10M</v>
          </cell>
          <cell r="C3758" t="str">
            <v xml:space="preserve">UN </v>
          </cell>
          <cell r="D3758">
            <v>0.6</v>
          </cell>
          <cell r="E3758">
            <v>3.67</v>
          </cell>
          <cell r="F3758">
            <v>2.2000000000000002</v>
          </cell>
        </row>
        <row r="3759">
          <cell r="A3759">
            <v>2436</v>
          </cell>
          <cell r="B3759" t="str">
            <v>ELETRICISTA OU OFICIAL ELETRICISTA</v>
          </cell>
          <cell r="C3759" t="str">
            <v xml:space="preserve">H </v>
          </cell>
          <cell r="D3759">
            <v>27</v>
          </cell>
          <cell r="E3759">
            <v>7.94</v>
          </cell>
          <cell r="F3759">
            <v>214.38</v>
          </cell>
        </row>
        <row r="3760">
          <cell r="A3760">
            <v>6111</v>
          </cell>
          <cell r="B3760" t="str">
            <v>SERVENTE OU OPERARIO NAO QUALIFICADO</v>
          </cell>
          <cell r="C3760" t="str">
            <v xml:space="preserve">H </v>
          </cell>
          <cell r="D3760">
            <v>27</v>
          </cell>
          <cell r="E3760">
            <v>5.2</v>
          </cell>
          <cell r="F3760">
            <v>140.4</v>
          </cell>
        </row>
        <row r="3761">
          <cell r="A3761" t="str">
            <v xml:space="preserve">73860/013IB </v>
          </cell>
          <cell r="B3761" t="str">
            <v>CABO DE COBRE ISOLADO 0,6/1,0KV,RÍGIDO, # 185,0MM2, AZUL(NEUTRO), FABRICANTE SIL, LINHA SILMAX OU EQUIVALENTE FORNECIMENTO E INSTALACAO</v>
          </cell>
          <cell r="C3761" t="str">
            <v xml:space="preserve">M </v>
          </cell>
          <cell r="D3761">
            <v>20</v>
          </cell>
          <cell r="E3761">
            <v>57.28</v>
          </cell>
          <cell r="F3761">
            <v>1145.57</v>
          </cell>
        </row>
        <row r="3762">
          <cell r="A3762">
            <v>1000</v>
          </cell>
          <cell r="B3762" t="str">
            <v>CABO DE COBRE ISOLAMENTO ANTI-CHAMA 0,6/1KV 185MM2 (1 CONDUTOR)TP SINTENAX PIRELLI OU EQUIV</v>
          </cell>
          <cell r="C3762" t="str">
            <v xml:space="preserve">M </v>
          </cell>
          <cell r="D3762">
            <v>20</v>
          </cell>
          <cell r="E3762">
            <v>53.3</v>
          </cell>
          <cell r="F3762">
            <v>1066</v>
          </cell>
        </row>
        <row r="3763">
          <cell r="A3763">
            <v>20110</v>
          </cell>
          <cell r="B3763" t="str">
            <v>FITA ISOLANTE ADESIVA ANTI-CHAMA EM ROLOS 19MM X 10M</v>
          </cell>
          <cell r="C3763" t="str">
            <v xml:space="preserve">UN </v>
          </cell>
          <cell r="D3763">
            <v>0.2</v>
          </cell>
          <cell r="E3763">
            <v>3.67</v>
          </cell>
          <cell r="F3763">
            <v>0.73</v>
          </cell>
        </row>
        <row r="3764">
          <cell r="A3764">
            <v>2436</v>
          </cell>
          <cell r="B3764" t="str">
            <v>ELETRICISTA OU OFICIAL ELETRICISTA</v>
          </cell>
          <cell r="C3764" t="str">
            <v xml:space="preserve">H </v>
          </cell>
          <cell r="D3764">
            <v>6</v>
          </cell>
          <cell r="E3764">
            <v>7.94</v>
          </cell>
          <cell r="F3764">
            <v>47.64</v>
          </cell>
        </row>
        <row r="3765">
          <cell r="A3765">
            <v>6111</v>
          </cell>
          <cell r="B3765" t="str">
            <v>SERVENTE OU OPERARIO NAO QUALIFICADO</v>
          </cell>
          <cell r="C3765" t="str">
            <v xml:space="preserve">H </v>
          </cell>
          <cell r="D3765">
            <v>6</v>
          </cell>
          <cell r="E3765">
            <v>5.2</v>
          </cell>
          <cell r="F3765">
            <v>31.2</v>
          </cell>
        </row>
        <row r="3766">
          <cell r="A3766" t="str">
            <v xml:space="preserve">74104/001A </v>
          </cell>
          <cell r="B3766" t="str">
            <v>CAIXA DE ATERRAMENTO, DIM. 250X250X250MM, PADRÃO DA CONCESSIONÁRIA LOCAL</v>
          </cell>
          <cell r="C3766" t="str">
            <v xml:space="preserve">UN </v>
          </cell>
          <cell r="D3766">
            <v>4</v>
          </cell>
          <cell r="E3766">
            <v>635.41</v>
          </cell>
          <cell r="F3766">
            <v>2541.64</v>
          </cell>
        </row>
        <row r="3767">
          <cell r="A3767">
            <v>104</v>
          </cell>
          <cell r="B3767" t="str">
            <v>ADAPTADOR PVC SOLDAVEL CURTO C/ BOLSA E ROSCA P/ REGISTRO 75MM X 2 1/2"</v>
          </cell>
          <cell r="C3767" t="str">
            <v xml:space="preserve">UN </v>
          </cell>
          <cell r="D3767">
            <v>0.08</v>
          </cell>
          <cell r="E3767">
            <v>13.02</v>
          </cell>
          <cell r="F3767">
            <v>1.04</v>
          </cell>
        </row>
        <row r="3768">
          <cell r="A3768">
            <v>1215</v>
          </cell>
          <cell r="B3768" t="str">
            <v>CIMENTO PORTLAND C.P. 320</v>
          </cell>
          <cell r="C3768" t="str">
            <v xml:space="preserve">KG </v>
          </cell>
          <cell r="D3768">
            <v>15.6</v>
          </cell>
          <cell r="E3768">
            <v>0.4</v>
          </cell>
          <cell r="F3768">
            <v>6.24</v>
          </cell>
        </row>
        <row r="3769">
          <cell r="A3769">
            <v>1221</v>
          </cell>
          <cell r="B3769" t="str">
            <v>CAL HIDRATADA</v>
          </cell>
          <cell r="C3769" t="str">
            <v xml:space="preserve">KG </v>
          </cell>
          <cell r="D3769">
            <v>6.6</v>
          </cell>
          <cell r="E3769">
            <v>0.9</v>
          </cell>
          <cell r="F3769">
            <v>5.94</v>
          </cell>
        </row>
        <row r="3770">
          <cell r="A3770">
            <v>2033</v>
          </cell>
          <cell r="B3770" t="str">
            <v>TIJOLO COMUM MACICO</v>
          </cell>
          <cell r="C3770" t="str">
            <v xml:space="preserve">UN </v>
          </cell>
          <cell r="D3770">
            <v>116</v>
          </cell>
          <cell r="E3770">
            <v>21.33</v>
          </cell>
          <cell r="F3770">
            <v>2474.2800000000002</v>
          </cell>
        </row>
        <row r="3771">
          <cell r="A3771">
            <v>3619</v>
          </cell>
          <cell r="B3771" t="str">
            <v>JUNCAO FOFO 45 GR C/FLANGES PN-25 DN 200X100</v>
          </cell>
          <cell r="C3771" t="str">
            <v xml:space="preserve">UN </v>
          </cell>
          <cell r="D3771">
            <v>1.2E-2</v>
          </cell>
          <cell r="E3771">
            <v>900.35</v>
          </cell>
          <cell r="F3771">
            <v>10.8</v>
          </cell>
        </row>
        <row r="3772">
          <cell r="A3772">
            <v>4750</v>
          </cell>
          <cell r="B3772" t="str">
            <v>PEDREIRO</v>
          </cell>
          <cell r="C3772" t="str">
            <v xml:space="preserve">H </v>
          </cell>
          <cell r="D3772">
            <v>2.76</v>
          </cell>
          <cell r="E3772">
            <v>7.94</v>
          </cell>
          <cell r="F3772">
            <v>21.91</v>
          </cell>
        </row>
        <row r="3773">
          <cell r="A3773">
            <v>6111</v>
          </cell>
          <cell r="B3773" t="str">
            <v>SERVENTE OU OPERARIO NAO QUALIFICADO</v>
          </cell>
          <cell r="C3773" t="str">
            <v xml:space="preserve">H </v>
          </cell>
          <cell r="D3773">
            <v>4.12</v>
          </cell>
          <cell r="E3773">
            <v>5.2</v>
          </cell>
          <cell r="F3773">
            <v>21.42</v>
          </cell>
        </row>
        <row r="3774">
          <cell r="A3774" t="str">
            <v xml:space="preserve">74130/009 </v>
          </cell>
          <cell r="B3774" t="str">
            <v>DISJUNTOR TERMOMAGNETICO TRIPOLAR EM CAIXA MOLDADA 500 A 600A 600V, FORNECIMENTO E INSTALACAO</v>
          </cell>
          <cell r="C3774" t="str">
            <v xml:space="preserve">UN </v>
          </cell>
          <cell r="D3774">
            <v>1</v>
          </cell>
          <cell r="E3774">
            <v>2153.1999999999998</v>
          </cell>
          <cell r="F3774">
            <v>2153.1999999999998</v>
          </cell>
        </row>
        <row r="3775">
          <cell r="A3775">
            <v>2376</v>
          </cell>
          <cell r="B3775" t="str">
            <v>DISJUNTOR TERMOMAGNETICO TRIPOLAR 600A/600V, TIPO LXD/40KA SIEMENS OU EQUIV TEMA DE SEPARACAO LIQUIDOS, MONTADA SOBRE CAMINHAO**CAIXA**</v>
          </cell>
          <cell r="C3775" t="str">
            <v xml:space="preserve">UN </v>
          </cell>
          <cell r="D3775">
            <v>1</v>
          </cell>
          <cell r="E3775">
            <v>2147.7399999999998</v>
          </cell>
          <cell r="F3775">
            <v>2147.7399999999998</v>
          </cell>
        </row>
        <row r="3776">
          <cell r="A3776">
            <v>2436</v>
          </cell>
          <cell r="B3776" t="str">
            <v>ELETRICISTA OU OFICIAL ELETRICISTA</v>
          </cell>
          <cell r="C3776" t="str">
            <v xml:space="preserve">H </v>
          </cell>
          <cell r="D3776">
            <v>0.4</v>
          </cell>
          <cell r="E3776">
            <v>7.94</v>
          </cell>
          <cell r="F3776">
            <v>3.18</v>
          </cell>
        </row>
        <row r="3777">
          <cell r="A3777">
            <v>6113</v>
          </cell>
          <cell r="B3777" t="str">
            <v>AJUDANTE DE ELETRICISTA</v>
          </cell>
          <cell r="C3777" t="str">
            <v xml:space="preserve">H </v>
          </cell>
          <cell r="D3777">
            <v>0.4</v>
          </cell>
          <cell r="E3777">
            <v>5.7</v>
          </cell>
          <cell r="F3777">
            <v>2.2799999999999998</v>
          </cell>
        </row>
        <row r="3778">
          <cell r="A3778" t="str">
            <v xml:space="preserve">74131/008B </v>
          </cell>
          <cell r="B3778" t="str">
            <v>BARRAMENTO DE EQUIPOTENCIALIZACAO PRINCIPAL EM COBRE, DIM. 150X50X6MM</v>
          </cell>
          <cell r="C3778" t="str">
            <v xml:space="preserve">UN </v>
          </cell>
          <cell r="D3778">
            <v>1</v>
          </cell>
          <cell r="E3778">
            <v>13.72</v>
          </cell>
          <cell r="F3778">
            <v>13.72</v>
          </cell>
        </row>
        <row r="3779">
          <cell r="A3779">
            <v>2436</v>
          </cell>
          <cell r="B3779" t="str">
            <v>ELETRICISTA OU OFICIAL ELETRICISTA</v>
          </cell>
          <cell r="C3779" t="str">
            <v xml:space="preserve">H </v>
          </cell>
          <cell r="D3779">
            <v>0.5</v>
          </cell>
          <cell r="E3779">
            <v>7.94</v>
          </cell>
          <cell r="F3779">
            <v>3.97</v>
          </cell>
        </row>
        <row r="3780">
          <cell r="A3780">
            <v>6111</v>
          </cell>
          <cell r="B3780" t="str">
            <v>SERVENTE OU OPERARIO NAO QUALIFICADO</v>
          </cell>
          <cell r="C3780" t="str">
            <v xml:space="preserve">H </v>
          </cell>
          <cell r="D3780">
            <v>0.5</v>
          </cell>
          <cell r="E3780">
            <v>5.2</v>
          </cell>
          <cell r="F3780">
            <v>2.6</v>
          </cell>
        </row>
        <row r="3781">
          <cell r="A3781" t="str">
            <v>CT159</v>
          </cell>
          <cell r="B3781" t="str">
            <v>BARRAMENTO DE COBRE DIM. 150X50X6MM</v>
          </cell>
          <cell r="C3781" t="str">
            <v xml:space="preserve">UN </v>
          </cell>
          <cell r="D3781">
            <v>1</v>
          </cell>
          <cell r="E3781">
            <v>7.15</v>
          </cell>
          <cell r="F3781">
            <v>7.15</v>
          </cell>
        </row>
        <row r="3782">
          <cell r="A3782" t="str">
            <v xml:space="preserve">AG70428 </v>
          </cell>
          <cell r="B3782" t="str">
            <v>BUCHA E ARRUELA METALICA DIAM. 4"</v>
          </cell>
          <cell r="C3782" t="str">
            <v xml:space="preserve">PR </v>
          </cell>
          <cell r="D3782">
            <v>2</v>
          </cell>
          <cell r="E3782">
            <v>8.3800000000000008</v>
          </cell>
          <cell r="F3782">
            <v>16.760000000000002</v>
          </cell>
        </row>
        <row r="3783">
          <cell r="A3783">
            <v>2436</v>
          </cell>
          <cell r="B3783" t="str">
            <v>ELETRICISTA OU OFICIAL ELETRICISTA</v>
          </cell>
          <cell r="C3783" t="str">
            <v xml:space="preserve">H </v>
          </cell>
          <cell r="D3783">
            <v>0.5</v>
          </cell>
          <cell r="E3783">
            <v>7.94</v>
          </cell>
          <cell r="F3783">
            <v>3.97</v>
          </cell>
        </row>
        <row r="3784">
          <cell r="A3784">
            <v>6113</v>
          </cell>
          <cell r="B3784" t="str">
            <v>AJUDANTE DE ELETRICISTA</v>
          </cell>
          <cell r="C3784" t="str">
            <v xml:space="preserve">H </v>
          </cell>
          <cell r="D3784">
            <v>0.5</v>
          </cell>
          <cell r="E3784">
            <v>5.7</v>
          </cell>
          <cell r="F3784">
            <v>2.85</v>
          </cell>
        </row>
        <row r="3785">
          <cell r="A3785" t="str">
            <v>AG10481</v>
          </cell>
          <cell r="B3785" t="str">
            <v>BUCHA E ARRUELA METALICA DIAM. 4"</v>
          </cell>
          <cell r="C3785" t="str">
            <v xml:space="preserve">PAR </v>
          </cell>
          <cell r="D3785">
            <v>2</v>
          </cell>
          <cell r="E3785">
            <v>4.97</v>
          </cell>
          <cell r="F3785">
            <v>9.94</v>
          </cell>
        </row>
        <row r="3786">
          <cell r="A3786" t="str">
            <v xml:space="preserve">AG70589A </v>
          </cell>
          <cell r="B3786" t="str">
            <v>CABO DE ALUMINIO COBERTO COM MATERIAL POLIMERICO (XLPE), PARA REDE COMPACTA, CONF. NBR 11.873, SECAO 50,0 MM2, PARA REDE DE DISTRIBUICAO DE 13,8KV, REF. PRISMIAN OU EQUIVALENTE</v>
          </cell>
          <cell r="C3786" t="str">
            <v xml:space="preserve">M </v>
          </cell>
          <cell r="D3786">
            <v>45</v>
          </cell>
          <cell r="E3786">
            <v>13.74</v>
          </cell>
          <cell r="F3786">
            <v>618.42999999999995</v>
          </cell>
        </row>
        <row r="3787">
          <cell r="A3787">
            <v>2436</v>
          </cell>
          <cell r="B3787" t="str">
            <v>ELETRICISTA OU OFICIAL ELETRICISTA</v>
          </cell>
          <cell r="C3787" t="str">
            <v xml:space="preserve">H </v>
          </cell>
          <cell r="D3787">
            <v>7.65</v>
          </cell>
          <cell r="E3787">
            <v>7.94</v>
          </cell>
          <cell r="F3787">
            <v>60.74</v>
          </cell>
        </row>
        <row r="3788">
          <cell r="A3788">
            <v>6113</v>
          </cell>
          <cell r="B3788" t="str">
            <v>AJUDANTE DE ELETRICISTA</v>
          </cell>
          <cell r="C3788" t="str">
            <v xml:space="preserve">H </v>
          </cell>
          <cell r="D3788">
            <v>7.65</v>
          </cell>
          <cell r="E3788">
            <v>5.7</v>
          </cell>
          <cell r="F3788">
            <v>43.61</v>
          </cell>
        </row>
        <row r="3789">
          <cell r="A3789" t="str">
            <v>AG10026</v>
          </cell>
          <cell r="B3789" t="str">
            <v>CABO EPR/XLPE (90°C)1 KV 50 MM2</v>
          </cell>
          <cell r="C3789" t="str">
            <v xml:space="preserve">M. </v>
          </cell>
          <cell r="D3789">
            <v>45.9</v>
          </cell>
          <cell r="E3789">
            <v>11.2</v>
          </cell>
          <cell r="F3789">
            <v>514.08000000000004</v>
          </cell>
        </row>
        <row r="3790">
          <cell r="A3790" t="str">
            <v xml:space="preserve">AG70920 </v>
          </cell>
          <cell r="B3790" t="str">
            <v>CINTA P/ POSTE CIRCULAR EM AÇO GALVANIZADO DIAM.160 MM</v>
          </cell>
          <cell r="C3790" t="str">
            <v xml:space="preserve">UN </v>
          </cell>
          <cell r="D3790">
            <v>1</v>
          </cell>
          <cell r="E3790">
            <v>16.53</v>
          </cell>
          <cell r="F3790">
            <v>16.53</v>
          </cell>
        </row>
        <row r="3791">
          <cell r="A3791">
            <v>2436</v>
          </cell>
          <cell r="B3791" t="str">
            <v>ELETRICISTA OU OFICIAL ELETRICISTA</v>
          </cell>
          <cell r="C3791" t="str">
            <v xml:space="preserve">H </v>
          </cell>
          <cell r="D3791">
            <v>0.2</v>
          </cell>
          <cell r="E3791">
            <v>7.94</v>
          </cell>
          <cell r="F3791">
            <v>1.59</v>
          </cell>
        </row>
        <row r="3792">
          <cell r="A3792">
            <v>6113</v>
          </cell>
          <cell r="B3792" t="str">
            <v>AJUDANTE DE ELETRICISTA</v>
          </cell>
          <cell r="C3792" t="str">
            <v xml:space="preserve">H </v>
          </cell>
          <cell r="D3792">
            <v>0.2</v>
          </cell>
          <cell r="E3792">
            <v>5.7</v>
          </cell>
          <cell r="F3792">
            <v>1.1399999999999999</v>
          </cell>
        </row>
        <row r="3793">
          <cell r="A3793" t="str">
            <v>AG10931</v>
          </cell>
          <cell r="B3793" t="str">
            <v>CINTA DE ACO GALVANIZADO DIAM.190 MM</v>
          </cell>
          <cell r="C3793" t="str">
            <v xml:space="preserve">UN </v>
          </cell>
          <cell r="D3793">
            <v>1</v>
          </cell>
          <cell r="E3793">
            <v>13.8</v>
          </cell>
          <cell r="F3793">
            <v>13.8</v>
          </cell>
        </row>
        <row r="3794">
          <cell r="A3794" t="str">
            <v xml:space="preserve">AG70921 </v>
          </cell>
          <cell r="B3794" t="str">
            <v>CINTA P/ POSTE CIRCULAR EM AÇO GALVANIZADO DIAM.170 MM</v>
          </cell>
          <cell r="C3794" t="str">
            <v xml:space="preserve">UN </v>
          </cell>
          <cell r="D3794">
            <v>2</v>
          </cell>
          <cell r="E3794">
            <v>16.53</v>
          </cell>
          <cell r="F3794">
            <v>33.06</v>
          </cell>
        </row>
        <row r="3795">
          <cell r="A3795">
            <v>2436</v>
          </cell>
          <cell r="B3795" t="str">
            <v>ELETRICISTA OU OFICIAL ELETRICISTA</v>
          </cell>
          <cell r="C3795" t="str">
            <v xml:space="preserve">H </v>
          </cell>
          <cell r="D3795">
            <v>0.4</v>
          </cell>
          <cell r="E3795">
            <v>7.94</v>
          </cell>
          <cell r="F3795">
            <v>3.18</v>
          </cell>
        </row>
        <row r="3796">
          <cell r="A3796">
            <v>6113</v>
          </cell>
          <cell r="B3796" t="str">
            <v>AJUDANTE DE ELETRICISTA</v>
          </cell>
          <cell r="C3796" t="str">
            <v xml:space="preserve">H </v>
          </cell>
          <cell r="D3796">
            <v>0.4</v>
          </cell>
          <cell r="E3796">
            <v>5.7</v>
          </cell>
          <cell r="F3796">
            <v>2.2799999999999998</v>
          </cell>
        </row>
        <row r="3797">
          <cell r="A3797" t="str">
            <v>AG10931</v>
          </cell>
          <cell r="B3797" t="str">
            <v>CINTA DE ACO GALVANIZADO DIAM.190 MM</v>
          </cell>
          <cell r="C3797" t="str">
            <v xml:space="preserve">UN </v>
          </cell>
          <cell r="D3797">
            <v>2</v>
          </cell>
          <cell r="E3797">
            <v>13.8</v>
          </cell>
          <cell r="F3797">
            <v>27.6</v>
          </cell>
        </row>
        <row r="3798">
          <cell r="A3798" t="str">
            <v xml:space="preserve">AG71158 </v>
          </cell>
          <cell r="B3798" t="str">
            <v>CURVA DE 90 GRAUS FERRO GALVANIZADO DIAMETRO 4"</v>
          </cell>
          <cell r="C3798" t="str">
            <v xml:space="preserve">UN </v>
          </cell>
          <cell r="D3798">
            <v>1</v>
          </cell>
          <cell r="E3798">
            <v>117.91</v>
          </cell>
          <cell r="F3798">
            <v>117.91</v>
          </cell>
        </row>
        <row r="3799">
          <cell r="A3799">
            <v>2436</v>
          </cell>
          <cell r="B3799" t="str">
            <v>ELETRICISTA OU OFICIAL ELETRICISTA</v>
          </cell>
          <cell r="C3799" t="str">
            <v xml:space="preserve">H </v>
          </cell>
          <cell r="D3799">
            <v>1.8</v>
          </cell>
          <cell r="E3799">
            <v>7.94</v>
          </cell>
          <cell r="F3799">
            <v>14.29</v>
          </cell>
        </row>
        <row r="3800">
          <cell r="A3800">
            <v>6113</v>
          </cell>
          <cell r="B3800" t="str">
            <v>AJUDANTE DE ELETRICISTA</v>
          </cell>
          <cell r="C3800" t="str">
            <v xml:space="preserve">H </v>
          </cell>
          <cell r="D3800">
            <v>1.8</v>
          </cell>
          <cell r="E3800">
            <v>5.7</v>
          </cell>
          <cell r="F3800">
            <v>10.26</v>
          </cell>
        </row>
        <row r="3801">
          <cell r="A3801" t="str">
            <v>AG11283</v>
          </cell>
          <cell r="B3801" t="str">
            <v>CURVA DE 90 GRAUS FERRO GALVANIZADO DIAM. 4"</v>
          </cell>
          <cell r="C3801" t="str">
            <v xml:space="preserve">UN </v>
          </cell>
          <cell r="D3801">
            <v>1</v>
          </cell>
          <cell r="E3801">
            <v>93.36</v>
          </cell>
          <cell r="F3801">
            <v>93.36</v>
          </cell>
        </row>
        <row r="3802">
          <cell r="A3802" t="str">
            <v xml:space="preserve">AG71748 </v>
          </cell>
          <cell r="B3802" t="str">
            <v>LUVA PVC ROSQUEAVEL DIAMETRO 4"</v>
          </cell>
          <cell r="C3802" t="str">
            <v xml:space="preserve">UN </v>
          </cell>
          <cell r="D3802">
            <v>2</v>
          </cell>
          <cell r="E3802">
            <v>24.73</v>
          </cell>
          <cell r="F3802">
            <v>49.45</v>
          </cell>
        </row>
        <row r="3803">
          <cell r="A3803">
            <v>2436</v>
          </cell>
          <cell r="B3803" t="str">
            <v>ELETRICISTA OU OFICIAL ELETRICISTA</v>
          </cell>
          <cell r="C3803" t="str">
            <v xml:space="preserve">H </v>
          </cell>
          <cell r="D3803">
            <v>0.96</v>
          </cell>
          <cell r="E3803">
            <v>7.94</v>
          </cell>
          <cell r="F3803">
            <v>7.62</v>
          </cell>
        </row>
        <row r="3804">
          <cell r="A3804">
            <v>6113</v>
          </cell>
          <cell r="B3804" t="str">
            <v>AJUDANTE DE ELETRICISTA</v>
          </cell>
          <cell r="C3804" t="str">
            <v xml:space="preserve">H </v>
          </cell>
          <cell r="D3804">
            <v>0.96</v>
          </cell>
          <cell r="E3804">
            <v>5.7</v>
          </cell>
          <cell r="F3804">
            <v>5.47</v>
          </cell>
        </row>
        <row r="3805">
          <cell r="A3805" t="str">
            <v>AG12261</v>
          </cell>
          <cell r="B3805" t="str">
            <v>LUVA PVC ROSQUEAVEL DIAMETRO 4"</v>
          </cell>
          <cell r="C3805" t="str">
            <v xml:space="preserve">UN </v>
          </cell>
          <cell r="D3805">
            <v>2</v>
          </cell>
          <cell r="E3805">
            <v>18.18</v>
          </cell>
          <cell r="F3805">
            <v>36.36</v>
          </cell>
        </row>
        <row r="3806">
          <cell r="A3806" t="str">
            <v xml:space="preserve">AG71776 </v>
          </cell>
          <cell r="B3806" t="str">
            <v>NIPLE METALICO Fo.Zo. DIAMETRO 2"</v>
          </cell>
          <cell r="C3806" t="str">
            <v xml:space="preserve">UN </v>
          </cell>
          <cell r="D3806">
            <v>1</v>
          </cell>
          <cell r="E3806">
            <v>13.11</v>
          </cell>
          <cell r="F3806">
            <v>13.11</v>
          </cell>
        </row>
        <row r="3807">
          <cell r="A3807">
            <v>2436</v>
          </cell>
          <cell r="B3807" t="str">
            <v>ELETRICISTA OU OFICIAL ELETRICISTA</v>
          </cell>
          <cell r="C3807" t="str">
            <v xml:space="preserve">H </v>
          </cell>
          <cell r="D3807">
            <v>0.25</v>
          </cell>
          <cell r="E3807">
            <v>7.94</v>
          </cell>
          <cell r="F3807">
            <v>1.99</v>
          </cell>
        </row>
        <row r="3808">
          <cell r="A3808">
            <v>6113</v>
          </cell>
          <cell r="B3808" t="str">
            <v>AJUDANTE DE ELETRICISTA</v>
          </cell>
          <cell r="C3808" t="str">
            <v xml:space="preserve">H </v>
          </cell>
          <cell r="D3808">
            <v>0.25</v>
          </cell>
          <cell r="E3808">
            <v>5.7</v>
          </cell>
          <cell r="F3808">
            <v>1.43</v>
          </cell>
        </row>
        <row r="3809">
          <cell r="A3809" t="str">
            <v>AG12429</v>
          </cell>
          <cell r="B3809" t="str">
            <v>NIPLE METALICO Fo.Zo. DIAM. 2.1/2"</v>
          </cell>
          <cell r="C3809" t="str">
            <v xml:space="preserve">UN </v>
          </cell>
          <cell r="D3809">
            <v>1</v>
          </cell>
          <cell r="E3809">
            <v>9.6999999999999993</v>
          </cell>
          <cell r="F3809">
            <v>9.6999999999999993</v>
          </cell>
        </row>
        <row r="3810">
          <cell r="A3810" t="str">
            <v xml:space="preserve">AG71780 </v>
          </cell>
          <cell r="B3810" t="str">
            <v>NIPLE METALICO Fo.Zo. DIAMETRO 4"</v>
          </cell>
          <cell r="C3810" t="str">
            <v xml:space="preserve">UN </v>
          </cell>
          <cell r="D3810">
            <v>1</v>
          </cell>
          <cell r="E3810">
            <v>39.89</v>
          </cell>
          <cell r="F3810">
            <v>39.89</v>
          </cell>
        </row>
        <row r="3811">
          <cell r="A3811">
            <v>2439</v>
          </cell>
          <cell r="B3811" t="str">
            <v>ELETRICISTA INDUSTRIAL</v>
          </cell>
          <cell r="C3811" t="str">
            <v xml:space="preserve">H </v>
          </cell>
          <cell r="D3811">
            <v>0.55000000000000004</v>
          </cell>
          <cell r="E3811">
            <v>15.91</v>
          </cell>
          <cell r="F3811">
            <v>8.75</v>
          </cell>
        </row>
        <row r="3812">
          <cell r="A3812">
            <v>6113</v>
          </cell>
          <cell r="B3812" t="str">
            <v>AJUDANTE DE ELETRICISTA</v>
          </cell>
          <cell r="C3812" t="str">
            <v xml:space="preserve">H </v>
          </cell>
          <cell r="D3812">
            <v>0.55000000000000004</v>
          </cell>
          <cell r="E3812">
            <v>5.7</v>
          </cell>
          <cell r="F3812">
            <v>3.14</v>
          </cell>
        </row>
        <row r="3813">
          <cell r="A3813" t="str">
            <v>AG12435</v>
          </cell>
          <cell r="B3813" t="str">
            <v>NIPLE METALICO Fo.Zo. DIAM.4"</v>
          </cell>
          <cell r="C3813" t="str">
            <v xml:space="preserve">UN </v>
          </cell>
          <cell r="D3813">
            <v>1</v>
          </cell>
          <cell r="E3813">
            <v>28</v>
          </cell>
          <cell r="F3813">
            <v>28</v>
          </cell>
        </row>
        <row r="3814">
          <cell r="A3814" t="str">
            <v xml:space="preserve">AG71835 </v>
          </cell>
          <cell r="B3814" t="str">
            <v>PARAFUSO FRANCES 16 X 45 MM</v>
          </cell>
          <cell r="C3814" t="str">
            <v xml:space="preserve">UN </v>
          </cell>
          <cell r="D3814">
            <v>8</v>
          </cell>
          <cell r="E3814">
            <v>4.26</v>
          </cell>
          <cell r="F3814">
            <v>34.04</v>
          </cell>
        </row>
        <row r="3815">
          <cell r="A3815">
            <v>2436</v>
          </cell>
          <cell r="B3815" t="str">
            <v>ELETRICISTA OU OFICIAL ELETRICISTA</v>
          </cell>
          <cell r="C3815" t="str">
            <v xml:space="preserve">H </v>
          </cell>
          <cell r="D3815">
            <v>1.44</v>
          </cell>
          <cell r="E3815">
            <v>7.94</v>
          </cell>
          <cell r="F3815">
            <v>11.43</v>
          </cell>
        </row>
        <row r="3816">
          <cell r="A3816">
            <v>6113</v>
          </cell>
          <cell r="B3816" t="str">
            <v>AJUDANTE DE ELETRICISTA</v>
          </cell>
          <cell r="C3816" t="str">
            <v xml:space="preserve">H </v>
          </cell>
          <cell r="D3816">
            <v>1.44</v>
          </cell>
          <cell r="E3816">
            <v>5.7</v>
          </cell>
          <cell r="F3816">
            <v>8.2100000000000009</v>
          </cell>
        </row>
        <row r="3817">
          <cell r="A3817" t="str">
            <v>AG12503</v>
          </cell>
          <cell r="B3817" t="str">
            <v>PARAFUSO FRANCES 16 X 45 MM</v>
          </cell>
          <cell r="C3817" t="str">
            <v xml:space="preserve">UN </v>
          </cell>
          <cell r="D3817">
            <v>8</v>
          </cell>
          <cell r="E3817">
            <v>1.8</v>
          </cell>
          <cell r="F3817">
            <v>14.4</v>
          </cell>
        </row>
        <row r="3818">
          <cell r="A3818" t="str">
            <v xml:space="preserve">AG71835A </v>
          </cell>
          <cell r="B3818" t="str">
            <v>PARAFUSO FRANCES 16 X 70 MM</v>
          </cell>
          <cell r="C3818" t="str">
            <v xml:space="preserve">UN </v>
          </cell>
          <cell r="D3818">
            <v>9</v>
          </cell>
          <cell r="E3818">
            <v>4.26</v>
          </cell>
          <cell r="F3818">
            <v>38.299999999999997</v>
          </cell>
        </row>
        <row r="3819">
          <cell r="A3819">
            <v>2436</v>
          </cell>
          <cell r="B3819" t="str">
            <v>ELETRICISTA OU OFICIAL ELETRICISTA</v>
          </cell>
          <cell r="C3819" t="str">
            <v xml:space="preserve">H </v>
          </cell>
          <cell r="D3819">
            <v>1.62</v>
          </cell>
          <cell r="E3819">
            <v>7.94</v>
          </cell>
          <cell r="F3819">
            <v>12.86</v>
          </cell>
        </row>
        <row r="3820">
          <cell r="A3820">
            <v>6113</v>
          </cell>
          <cell r="B3820" t="str">
            <v>AJUDANTE DE ELETRICISTA</v>
          </cell>
          <cell r="C3820" t="str">
            <v xml:space="preserve">H </v>
          </cell>
          <cell r="D3820">
            <v>1.62</v>
          </cell>
          <cell r="E3820">
            <v>5.7</v>
          </cell>
          <cell r="F3820">
            <v>9.23</v>
          </cell>
        </row>
        <row r="3821">
          <cell r="A3821" t="str">
            <v>AG12503</v>
          </cell>
          <cell r="B3821" t="str">
            <v>PARAFUSO FRANCES 16 X 45 MM</v>
          </cell>
          <cell r="C3821" t="str">
            <v xml:space="preserve">UN </v>
          </cell>
          <cell r="D3821">
            <v>9</v>
          </cell>
          <cell r="E3821">
            <v>1.8</v>
          </cell>
          <cell r="F3821">
            <v>16.2</v>
          </cell>
        </row>
        <row r="3822">
          <cell r="A3822" t="str">
            <v xml:space="preserve">AG72061 </v>
          </cell>
          <cell r="B3822" t="str">
            <v>POSTE DE CONCRETO, SEÇÃO DUPLO "T" 11/600 KGF, INCLUSIVE GUINDASTE MINIMO 10H/DIA</v>
          </cell>
          <cell r="C3822" t="str">
            <v xml:space="preserve">UN </v>
          </cell>
          <cell r="D3822">
            <v>1</v>
          </cell>
          <cell r="E3822">
            <v>911.09</v>
          </cell>
          <cell r="F3822">
            <v>911.09</v>
          </cell>
        </row>
        <row r="3823">
          <cell r="A3823">
            <v>72085</v>
          </cell>
          <cell r="B3823" t="str">
            <v>POSTE/TRAFO ( GUINDASTE MINIMO 10H/DIA)</v>
          </cell>
          <cell r="C3823" t="str">
            <v xml:space="preserve">H </v>
          </cell>
          <cell r="D3823">
            <v>1</v>
          </cell>
          <cell r="E3823">
            <v>95</v>
          </cell>
          <cell r="F3823">
            <v>95</v>
          </cell>
        </row>
        <row r="3824">
          <cell r="A3824" t="str">
            <v>AG0005</v>
          </cell>
          <cell r="B3824" t="str">
            <v>SERVENTE</v>
          </cell>
          <cell r="C3824" t="str">
            <v xml:space="preserve">H </v>
          </cell>
          <cell r="D3824">
            <v>3.8</v>
          </cell>
          <cell r="E3824">
            <v>4.76</v>
          </cell>
          <cell r="F3824">
            <v>18.09</v>
          </cell>
        </row>
        <row r="3825">
          <cell r="A3825" t="str">
            <v>AG12749</v>
          </cell>
          <cell r="B3825" t="str">
            <v>POSTE DE CONCRETO SC 11/600</v>
          </cell>
          <cell r="C3825" t="str">
            <v xml:space="preserve">UN </v>
          </cell>
          <cell r="D3825">
            <v>1</v>
          </cell>
          <cell r="E3825">
            <v>798</v>
          </cell>
          <cell r="F3825">
            <v>798</v>
          </cell>
        </row>
        <row r="3826">
          <cell r="A3826" t="str">
            <v xml:space="preserve">AG73624 </v>
          </cell>
          <cell r="B3826" t="str">
            <v>SUPORTE PARA TRANSFORMADOR EM POSTE DE CONCRETO DUPLO T 11/600</v>
          </cell>
          <cell r="C3826" t="str">
            <v xml:space="preserve">UN </v>
          </cell>
          <cell r="D3826">
            <v>1</v>
          </cell>
          <cell r="E3826">
            <v>76.36</v>
          </cell>
          <cell r="F3826">
            <v>76.36</v>
          </cell>
        </row>
        <row r="3827">
          <cell r="A3827">
            <v>2436</v>
          </cell>
          <cell r="B3827" t="str">
            <v>ELETRICISTA OU OFICIAL ELETRICISTA</v>
          </cell>
          <cell r="C3827" t="str">
            <v xml:space="preserve">H </v>
          </cell>
          <cell r="D3827">
            <v>1.5</v>
          </cell>
          <cell r="E3827">
            <v>7.94</v>
          </cell>
          <cell r="F3827">
            <v>11.91</v>
          </cell>
        </row>
        <row r="3828">
          <cell r="A3828">
            <v>6113</v>
          </cell>
          <cell r="B3828" t="str">
            <v>AJUDANTE DE ELETRICISTA</v>
          </cell>
          <cell r="C3828" t="str">
            <v xml:space="preserve">H </v>
          </cell>
          <cell r="D3828">
            <v>1.5</v>
          </cell>
          <cell r="E3828">
            <v>5.7</v>
          </cell>
          <cell r="F3828">
            <v>8.5500000000000007</v>
          </cell>
        </row>
        <row r="3829">
          <cell r="A3829" t="str">
            <v>ISE112A</v>
          </cell>
          <cell r="B3829" t="str">
            <v xml:space="preserve">SUPORTE PARA TRANFORMADOR,P/ POSTE DUPLO T 11/600 </v>
          </cell>
          <cell r="C3829" t="str">
            <v xml:space="preserve">PÇ </v>
          </cell>
          <cell r="D3829">
            <v>1</v>
          </cell>
          <cell r="E3829">
            <v>55.9</v>
          </cell>
          <cell r="F3829">
            <v>55.9</v>
          </cell>
        </row>
        <row r="3830">
          <cell r="A3830" t="str">
            <v xml:space="preserve">CT70769 </v>
          </cell>
          <cell r="B3830" t="str">
            <v>CANTONEIRA AUXILIAR PARA BRAÇO "C", DE 900X65X65MM, EM AÇO GALV., REF. INCESA OU EQUIVALENTE</v>
          </cell>
          <cell r="C3830" t="str">
            <v xml:space="preserve">UN </v>
          </cell>
          <cell r="D3830">
            <v>1</v>
          </cell>
          <cell r="E3830">
            <v>76</v>
          </cell>
          <cell r="F3830">
            <v>76</v>
          </cell>
        </row>
        <row r="3831">
          <cell r="A3831">
            <v>2436</v>
          </cell>
          <cell r="B3831" t="str">
            <v>ELETRICISTA OU OFICIAL ELETRICISTA</v>
          </cell>
          <cell r="C3831" t="str">
            <v xml:space="preserve">H </v>
          </cell>
          <cell r="D3831">
            <v>0.2</v>
          </cell>
          <cell r="E3831">
            <v>7.94</v>
          </cell>
          <cell r="F3831">
            <v>1.59</v>
          </cell>
        </row>
        <row r="3832">
          <cell r="A3832" t="str">
            <v>4912A</v>
          </cell>
          <cell r="B3832" t="str">
            <v>CANTONEIRA AUXILIAR P/ BRACO C</v>
          </cell>
          <cell r="C3832" t="str">
            <v xml:space="preserve">PÇ </v>
          </cell>
          <cell r="D3832">
            <v>1</v>
          </cell>
          <cell r="E3832">
            <v>73.27</v>
          </cell>
          <cell r="F3832">
            <v>73.27</v>
          </cell>
        </row>
        <row r="3833">
          <cell r="A3833">
            <v>6113</v>
          </cell>
          <cell r="B3833" t="str">
            <v>AJUDANTE DE ELETRICISTA</v>
          </cell>
          <cell r="C3833" t="str">
            <v xml:space="preserve">H </v>
          </cell>
          <cell r="D3833">
            <v>0.2</v>
          </cell>
          <cell r="E3833">
            <v>5.7</v>
          </cell>
          <cell r="F3833">
            <v>1.1399999999999999</v>
          </cell>
        </row>
        <row r="3834">
          <cell r="A3834" t="str">
            <v xml:space="preserve">CT70769D </v>
          </cell>
          <cell r="B3834" t="str">
            <v xml:space="preserve">BRAÇO TIPO "C", DE 580X440MM, GALV. À FOGO, REF. INCESA OU EQUIVALENTE </v>
          </cell>
          <cell r="C3834" t="str">
            <v xml:space="preserve">UN </v>
          </cell>
          <cell r="D3834">
            <v>1</v>
          </cell>
          <cell r="E3834">
            <v>76</v>
          </cell>
          <cell r="F3834">
            <v>76</v>
          </cell>
        </row>
        <row r="3835">
          <cell r="A3835">
            <v>2436</v>
          </cell>
          <cell r="B3835" t="str">
            <v>ELETRICISTA OU OFICIAL ELETRICISTA</v>
          </cell>
          <cell r="C3835" t="str">
            <v xml:space="preserve">H </v>
          </cell>
          <cell r="D3835">
            <v>0.2</v>
          </cell>
          <cell r="E3835">
            <v>7.94</v>
          </cell>
          <cell r="F3835">
            <v>1.59</v>
          </cell>
        </row>
        <row r="3836">
          <cell r="A3836">
            <v>6113</v>
          </cell>
          <cell r="B3836" t="str">
            <v>AJUDANTE DE ELETRICISTA</v>
          </cell>
          <cell r="C3836" t="str">
            <v xml:space="preserve">H </v>
          </cell>
          <cell r="D3836">
            <v>0.2</v>
          </cell>
          <cell r="E3836">
            <v>5.7</v>
          </cell>
          <cell r="F3836">
            <v>1.1399999999999999</v>
          </cell>
        </row>
        <row r="3837">
          <cell r="A3837" t="str">
            <v>ISE105</v>
          </cell>
          <cell r="B3837" t="str">
            <v>BRAÇO TIPO "C", DE 580X440MM, GALV. À FOGO, REF. INCESA OU EQUIVALENTE</v>
          </cell>
          <cell r="C3837" t="str">
            <v xml:space="preserve">PÇ </v>
          </cell>
          <cell r="D3837">
            <v>1</v>
          </cell>
          <cell r="E3837">
            <v>73.27</v>
          </cell>
          <cell r="F3837">
            <v>73.27</v>
          </cell>
        </row>
        <row r="3838">
          <cell r="A3838" t="str">
            <v xml:space="preserve">CT71371A </v>
          </cell>
          <cell r="B3838" t="str">
            <v>GRAMPO DE ANCORAGEM TERMINAL, PARA CABO PROTEGIDO, DIAM. 15 A 17MM, (50,0MM2) REF. 77300-00, INCESA OU EQUIVALENTE</v>
          </cell>
          <cell r="C3838" t="str">
            <v xml:space="preserve">UN </v>
          </cell>
          <cell r="D3838">
            <v>3</v>
          </cell>
          <cell r="E3838">
            <v>33.69</v>
          </cell>
          <cell r="F3838">
            <v>101.08</v>
          </cell>
        </row>
        <row r="3839">
          <cell r="A3839">
            <v>2436</v>
          </cell>
          <cell r="B3839" t="str">
            <v>ELETRICISTA OU OFICIAL ELETRICISTA</v>
          </cell>
          <cell r="C3839" t="str">
            <v xml:space="preserve">H </v>
          </cell>
          <cell r="D3839">
            <v>0.48</v>
          </cell>
          <cell r="E3839">
            <v>7.94</v>
          </cell>
          <cell r="F3839">
            <v>3.81</v>
          </cell>
        </row>
        <row r="3840">
          <cell r="A3840">
            <v>6113</v>
          </cell>
          <cell r="B3840" t="str">
            <v>AJUDANTE DE ELETRICISTA</v>
          </cell>
          <cell r="C3840" t="str">
            <v xml:space="preserve">H </v>
          </cell>
          <cell r="D3840">
            <v>0.48</v>
          </cell>
          <cell r="E3840">
            <v>5.7</v>
          </cell>
          <cell r="F3840">
            <v>2.74</v>
          </cell>
        </row>
        <row r="3841">
          <cell r="A3841" t="str">
            <v>CT11765</v>
          </cell>
          <cell r="B3841" t="str">
            <v>GRAMPO DE ANCORAGEM POLIMERICO 15KV 35/70MM</v>
          </cell>
          <cell r="C3841" t="str">
            <v xml:space="preserve">UN </v>
          </cell>
          <cell r="D3841">
            <v>3</v>
          </cell>
          <cell r="E3841">
            <v>31.51</v>
          </cell>
          <cell r="F3841">
            <v>94.53</v>
          </cell>
        </row>
        <row r="3842">
          <cell r="A3842" t="str">
            <v xml:space="preserve">T1.020 </v>
          </cell>
          <cell r="B3842" t="str">
            <v>AR CONDICIONADO</v>
          </cell>
        </row>
        <row r="3843">
          <cell r="A3843" t="str">
            <v xml:space="preserve">T1.020.001 </v>
          </cell>
          <cell r="B3843" t="str">
            <v>EQUIPAMENTOS (FORNECIMENTO E INSTALAÇAO)</v>
          </cell>
        </row>
        <row r="3844">
          <cell r="A3844" t="str">
            <v xml:space="preserve">AT03.01 </v>
          </cell>
          <cell r="B3844" t="str">
            <v>CONDICIONADOR DE AR TIPO SPLIT HI-WALL, CAPACIDADE DE REFRIGERAÇÃO 7.000 BTU/H, MOD. EVAPORADORA 42LUCA007 , MOD. CONDENSADORA 38KCA007, SOMENTE FRIO, TENSÃO 220V, GÁS R22, FABRICANTE: SPRINGER CARRIER OU EQUIVALENTE</v>
          </cell>
          <cell r="C3844" t="str">
            <v xml:space="preserve">UN </v>
          </cell>
          <cell r="D3844">
            <v>3</v>
          </cell>
          <cell r="E3844">
            <v>1390.5</v>
          </cell>
          <cell r="F3844">
            <v>4171.5</v>
          </cell>
        </row>
        <row r="3845">
          <cell r="A3845" t="str">
            <v>MAT03.01</v>
          </cell>
          <cell r="B3845" t="str">
            <v>CONDICIONADOR DE AR TIPO SPLIT HI-WALL, CAPACIDADE DE REFRIGERAÇÃO 7.000 BTU/H, MOD. EVAPORADORA 42LUCA007 , MOD. CONDENSADORA 38KCA007, SOMENTE FRIO, TENSÃO 220V, GÁS R22, FABRICANTE: SPRINGER CARRIER OU EQUIVALENTE</v>
          </cell>
          <cell r="C3845" t="str">
            <v xml:space="preserve">UN </v>
          </cell>
          <cell r="D3845">
            <v>3</v>
          </cell>
          <cell r="E3845">
            <v>1269</v>
          </cell>
          <cell r="F3845">
            <v>3807</v>
          </cell>
        </row>
        <row r="3846">
          <cell r="A3846" t="str">
            <v>MO03.01</v>
          </cell>
          <cell r="B3846" t="str">
            <v>INSTALAÇÃO - CONDICIONADOR DE AR TIPO SPLIT HI-WALL, CAPACIDADE DE REFRIGERAÇÃO 7.000 BTU/H, MOD. EVAPORADORA 42LUCA007 , MOD. CONDENSADORA 38KCA007, SOMENTE FRIO, TENSÃO 220V, GÁS R22, FABRICANTE: SPRINGER CARRIER OU EQUIVALENTE</v>
          </cell>
          <cell r="C3846" t="str">
            <v xml:space="preserve">UN </v>
          </cell>
          <cell r="D3846">
            <v>3</v>
          </cell>
          <cell r="E3846">
            <v>121.5</v>
          </cell>
          <cell r="F3846">
            <v>364.5</v>
          </cell>
        </row>
        <row r="3847">
          <cell r="A3847" t="str">
            <v xml:space="preserve">AT03.02 </v>
          </cell>
          <cell r="B3847" t="str">
            <v>CONDICIONADOR DE AR TIPO SPLIT HI-WALL, CAPACIDADE DE REFRIGERAÇÃO 18.000 BTU/H, MOD. EVAPORADORA 42LUCA018 , MOD. CONDENSADORA 38KCA018, SOMENTE FRIO, TENSÃO 220V, GÁS R22, FABRICANTE: SPRINGER CARRIER OU EQUIVALENTE</v>
          </cell>
          <cell r="C3847" t="str">
            <v xml:space="preserve">UN </v>
          </cell>
          <cell r="D3847">
            <v>2</v>
          </cell>
          <cell r="E3847">
            <v>1793.1</v>
          </cell>
          <cell r="F3847">
            <v>3586.2</v>
          </cell>
        </row>
        <row r="3848">
          <cell r="A3848" t="str">
            <v>CT056</v>
          </cell>
          <cell r="B3848" t="str">
            <v>INSTALAÇÃO - CONDICIONADOR DE AR TIPO SPLIT HI-WALL, CAPACIDADE DE REFRIGERAÇÃO 18.000 BTU/H, MOD. EVAPORADORA 42LUCA018 , MOD. CONDENSADORA 38KCA018, SOMENTE FRIO, TENSÃO 220V, GÁS R22, FABRICANTE: SPRINGER CARRIER OU EQUIVALENTE</v>
          </cell>
          <cell r="C3848" t="str">
            <v xml:space="preserve">UN </v>
          </cell>
          <cell r="D3848">
            <v>2</v>
          </cell>
          <cell r="E3848">
            <v>194.1</v>
          </cell>
          <cell r="F3848">
            <v>388.2</v>
          </cell>
        </row>
        <row r="3849">
          <cell r="A3849" t="str">
            <v>CT074</v>
          </cell>
          <cell r="B3849" t="str">
            <v>CONDICIONADOR DE AR TIPO SPLIT HI-WALL, CAPACIDADE DE REFRIGERAÇÃO 18.000 BTU/H, MOD. EVAPORADORA 42LUCA018 , MOD. CONDENSADORA 38KCA018, SOMENTE FRIO, TENSÃO 220V, GÁS R22, FABRICANTE: SPRINGER CARRIER OU EQUIVALENTE</v>
          </cell>
          <cell r="C3849" t="str">
            <v xml:space="preserve">UN </v>
          </cell>
          <cell r="D3849">
            <v>2</v>
          </cell>
          <cell r="E3849">
            <v>1599</v>
          </cell>
          <cell r="F3849">
            <v>3198</v>
          </cell>
        </row>
        <row r="3850">
          <cell r="A3850" t="str">
            <v xml:space="preserve">AT03.03 </v>
          </cell>
          <cell r="B3850" t="str">
            <v>CONDICIONADOR DE AR TIPO SPLIT HI-WALL, CAPACIDADE DE REFRIGERAÇÃO 9.000 BTU/H, MOD. EVAPORADORA 42LUCA009 , MOD. CONDENSADORA 38KCA009, SOMENTE FRIO, TENSÃO 220V, GÁS R22, FABRICANTE: SPRINGER CARRIER OU EQUIVALENTE</v>
          </cell>
          <cell r="C3850" t="str">
            <v xml:space="preserve">UN </v>
          </cell>
          <cell r="D3850">
            <v>8</v>
          </cell>
          <cell r="E3850">
            <v>1534.6</v>
          </cell>
          <cell r="F3850">
            <v>12276.8</v>
          </cell>
        </row>
        <row r="3851">
          <cell r="A3851" t="str">
            <v>MAT03.03</v>
          </cell>
          <cell r="B3851" t="str">
            <v>CONDICIONADOR DE AR TIPO SPLIT HI-WALL, CAPACIDADE DE REFRIGERAÇÃO 9.000 BTU/H, MOD. EVAPORADORA 42LUCA009 , MOD. CONDENSADORA 38KCA009, SOMENTE FRIO, TENSÃO 220V, GÁS R22, FABRICANTE: SPRINGER CARRIER OU EQUIVALENTE</v>
          </cell>
          <cell r="C3851" t="str">
            <v xml:space="preserve">UN </v>
          </cell>
          <cell r="D3851">
            <v>8</v>
          </cell>
          <cell r="E3851">
            <v>1399</v>
          </cell>
          <cell r="F3851">
            <v>11192</v>
          </cell>
        </row>
        <row r="3852">
          <cell r="A3852" t="str">
            <v>MO03.03</v>
          </cell>
          <cell r="B3852" t="str">
            <v>INSTALAÇÃO - CONDICIONADOR DE AR TIPO SPLIT HI-WALL, CAPACIDADE DE REFRIGERAÇÃO 9.000 BTU/H, MOD. EVAPORADORA 42LUCA009 , MOD. CONDENSADORA 38KCA009, SOMENTE FRIO, TENSÃO 220V, GÁS R22, FABRICANTE: SPRINGER CARRIER OU EQUIVALENTE</v>
          </cell>
          <cell r="C3852" t="str">
            <v xml:space="preserve">UN </v>
          </cell>
          <cell r="D3852">
            <v>8</v>
          </cell>
          <cell r="E3852">
            <v>135.6</v>
          </cell>
          <cell r="F3852">
            <v>1084.8</v>
          </cell>
        </row>
        <row r="3853">
          <cell r="A3853" t="str">
            <v xml:space="preserve">AT03.05 </v>
          </cell>
          <cell r="B3853" t="str">
            <v>CONDICIONADOR DE AR TIPO SPLIT HI-WALL, CAPACIDADE DE REFRIGERAÇÃO 12.000 BTU/H, MOD. EVAPORADORA 42LUCA012 , MOD. CONDENSADORA 38KCA012, SOMENTE FRIO, TENSÃO 220V, GÁS R22, FABRICANTE: SPRINGER CARRIER OU EQUIVALENTE</v>
          </cell>
          <cell r="C3853" t="str">
            <v xml:space="preserve">UN </v>
          </cell>
          <cell r="D3853">
            <v>3</v>
          </cell>
          <cell r="E3853">
            <v>1707.9</v>
          </cell>
          <cell r="F3853">
            <v>5123.7</v>
          </cell>
        </row>
        <row r="3854">
          <cell r="A3854" t="str">
            <v>MAT03.05</v>
          </cell>
          <cell r="B3854" t="str">
            <v>CONDICIONADOR DE AR TIPO SPLIT HI-WALL, CAPACIDADE DE REFRIGERAÇÃO 12.000 BTU/H, MOD. EVAPORADORA 42LUCA012 , MOD. CONDENSADORA 38KCA012, SOMENTE FRIO, TENSÃO 220V, GÁS R22, FABRICANTE: SPRINGER CARRIER OU EQUIVALENTE</v>
          </cell>
          <cell r="C3854" t="str">
            <v xml:space="preserve">UN </v>
          </cell>
          <cell r="D3854">
            <v>3</v>
          </cell>
          <cell r="E3854">
            <v>1559</v>
          </cell>
          <cell r="F3854">
            <v>4677</v>
          </cell>
        </row>
        <row r="3855">
          <cell r="A3855" t="str">
            <v>MO03.05</v>
          </cell>
          <cell r="B3855" t="str">
            <v>INSTALAÇÃO - CONDICIONADOR DE AR TIPO SPLIT HI-WALL, CAPACIDADE DE REFRIGERAÇÃO 12.000 BTU/H, MOD. EVAPORADORA 42LUCA012 , MOD. CONDENSADORA 38KCA012, SOMENTE FRIO, TENSÃO 220V, GÁS R22, FABRICANTE: SPRINGER CARRIER OU EQUIVALENTE</v>
          </cell>
          <cell r="C3855" t="str">
            <v xml:space="preserve">UN </v>
          </cell>
          <cell r="D3855">
            <v>3</v>
          </cell>
          <cell r="E3855">
            <v>148.9</v>
          </cell>
          <cell r="F3855">
            <v>446.7</v>
          </cell>
        </row>
        <row r="3856">
          <cell r="A3856" t="str">
            <v xml:space="preserve">AT03.09 </v>
          </cell>
          <cell r="B3856" t="str">
            <v>CONDICIONADOR DE AR TIPO SPLIT CASSETE 4 VIAS, CAPACIDADE DE REFRIGERAÇÃO 48.000 BTU/H, MOD. EVAPORADORA 40KMC0480BA02THC , MOD. CONDENSADORA 38CCC48515MC, SOMENTE FRIO, TENSÃO 220V, GÁS R22, FABRICANTE: SPRINGER CARRIER OU EQUIVALENTE</v>
          </cell>
          <cell r="C3856" t="str">
            <v xml:space="preserve">UN </v>
          </cell>
          <cell r="D3856">
            <v>5</v>
          </cell>
          <cell r="E3856">
            <v>6848.2</v>
          </cell>
          <cell r="F3856">
            <v>34241</v>
          </cell>
        </row>
        <row r="3857">
          <cell r="A3857" t="str">
            <v>MAT03.09</v>
          </cell>
          <cell r="B3857" t="str">
            <v>CONDICIONADOR DE AR TIPO SPLIT CASSETE 4 VIAS, CAPACIDADE DE REFRIGERAÇÃO 48.000 BTU/H, MOD. EVAPORADORA 40KMC0480BA02THC , MOD. CONDENSADORA 38CCC48515MC, SOMENTE FRIO, TENSÃO 220V, GÁS R22, FABRICANTE: SPRINGER CARRIER OU EQUIVALENTE</v>
          </cell>
          <cell r="C3857" t="str">
            <v xml:space="preserve">UN </v>
          </cell>
          <cell r="D3857">
            <v>5</v>
          </cell>
          <cell r="E3857">
            <v>6159</v>
          </cell>
          <cell r="F3857">
            <v>30795</v>
          </cell>
        </row>
        <row r="3858">
          <cell r="A3858" t="str">
            <v>MO03.09</v>
          </cell>
          <cell r="B3858" t="str">
            <v>INSTALAÇÃO - CONDICIONADOR DE AR TIPO SPLIT CASSETE 4 VIAS, CAPACIDADE DE REFRIGERAÇÃO 48.000 BTU/H, MOD. EVAPORADORA 40KMC0480BA02THC , MOD. CONDENSADORA 38CCC48515MC, SOMENTE FRIO, TENSÃO 220V, GÁS R22, FABRICANTE: SPRINGER CARRIER OU EQUIVALENTE</v>
          </cell>
          <cell r="C3858" t="str">
            <v xml:space="preserve">UN </v>
          </cell>
          <cell r="D3858">
            <v>5</v>
          </cell>
          <cell r="E3858">
            <v>689.2</v>
          </cell>
          <cell r="F3858">
            <v>3446</v>
          </cell>
        </row>
        <row r="3859">
          <cell r="A3859" t="str">
            <v xml:space="preserve">AT03.11 </v>
          </cell>
          <cell r="B3859" t="str">
            <v>CONDICIONADOR DE AR TIPO SPLIT CASSETE 4 VIAS, CAPACIDADE DE REFRIGERAÇÃO 60.000 BTU/H, MOD. EVAPORADORA 40KMC0600BA02THC , MOD. CONDENSADORA 38CCC60515MC, SOMENTE FRIO, TENSÃO 220V, GÁS R22, FABRICANTE: SPRINGER CARRIER OU EQUIVALENTE</v>
          </cell>
          <cell r="C3859" t="str">
            <v xml:space="preserve">UN </v>
          </cell>
          <cell r="D3859">
            <v>2</v>
          </cell>
          <cell r="E3859">
            <v>9015.9</v>
          </cell>
          <cell r="F3859">
            <v>18031.8</v>
          </cell>
        </row>
        <row r="3860">
          <cell r="A3860" t="str">
            <v>MAT03.11</v>
          </cell>
          <cell r="B3860" t="str">
            <v>CONDICIONADOR DE AR TIPO SPLIT CASSETE 4 VIAS, CAPACIDADE DE REFRIGERAÇÃO 60.000 BTU/H, MOD. EVAPORADORA 40KMC0600BA02THC , MOD. CONDENSADORA 38CCC60515MC, SOMENTE FRIO, TENSÃO 220V, GÁS R22, FABRICANTE: SPRINGER CARRIER OU EQUIVALENTE</v>
          </cell>
          <cell r="C3860" t="str">
            <v xml:space="preserve">UN </v>
          </cell>
          <cell r="D3860">
            <v>2</v>
          </cell>
          <cell r="E3860">
            <v>8259</v>
          </cell>
          <cell r="F3860">
            <v>16518</v>
          </cell>
        </row>
        <row r="3861">
          <cell r="A3861" t="str">
            <v>MO03.11</v>
          </cell>
          <cell r="B3861" t="str">
            <v>INSTALAÇÃO - CONDICIONADOR DE AR TIPO SPLIT CASSETE 4 VIAS, CAPACIDADE DE REFRIGERAÇÃO 60.000 BTU/H, MOD. EVAPORADORA 40KMC0600BA02THC , MOD. CONDENSADORA 38CCC60515MC, SOMENTE FRIO, TENSÃO 220V, GÁS R22, FABRICANTE: SPRINGER CARRIER OU EQUIVALENTE</v>
          </cell>
          <cell r="C3861" t="str">
            <v xml:space="preserve">UN </v>
          </cell>
          <cell r="D3861">
            <v>2</v>
          </cell>
          <cell r="E3861">
            <v>756.9</v>
          </cell>
          <cell r="F3861">
            <v>1513.8</v>
          </cell>
        </row>
        <row r="3862">
          <cell r="A3862" t="str">
            <v xml:space="preserve">AT03.12 </v>
          </cell>
          <cell r="B3862" t="str">
            <v>GABINETE DE VENTILAÇÃO PARA AR EXTERIOR, VAZÃO DE AR 1850 M³/H, PRESSÃO ESTÁTICA DE 25,0 MMCA, MOD. BBS 200, COM FILTROS (G3-ABNT), TENSÃO 220V, FABRICANTE: PLANIFER OU EQUIVALENTE</v>
          </cell>
          <cell r="C3862" t="str">
            <v xml:space="preserve">UN </v>
          </cell>
          <cell r="D3862">
            <v>1</v>
          </cell>
          <cell r="E3862">
            <v>3009.6</v>
          </cell>
          <cell r="F3862">
            <v>3009.6</v>
          </cell>
        </row>
        <row r="3863">
          <cell r="A3863" t="str">
            <v>MAT03.12</v>
          </cell>
          <cell r="B3863" t="str">
            <v>GABINETE DE VENTILAÇÃO PARA AR EXTERIOR, VAZÃO DE AR 1850 M³/H, PRESSÃO ESTÁTICA DE 25,0 MMCA, MOD. BBS 200, COM FILTROS (G3-ABNT), TENSÃO 220V, FABRICANTE: PLANIFER OU EQUIVALENTE</v>
          </cell>
          <cell r="C3863" t="str">
            <v xml:space="preserve">UN </v>
          </cell>
          <cell r="D3863">
            <v>1</v>
          </cell>
          <cell r="E3863">
            <v>2736</v>
          </cell>
          <cell r="F3863">
            <v>2736</v>
          </cell>
        </row>
        <row r="3864">
          <cell r="A3864" t="str">
            <v>MO03.12</v>
          </cell>
          <cell r="B3864" t="str">
            <v>INSTALAÇÃO - GABINETE DE VENTILAÇÃO PARA AR EXTERIOR, VAZÃO DE AR 1850 M³/H, PRESSÃO ESTÁTICA DE 25,0 MMCA, MOD. BBS 200, COM FILTROS (G3-ABNT), TENSÃO 220V, FABRICANTE: PLANIFER OU EQUIVALENTE</v>
          </cell>
          <cell r="C3864" t="str">
            <v xml:space="preserve">UN </v>
          </cell>
          <cell r="D3864">
            <v>1</v>
          </cell>
          <cell r="E3864">
            <v>273.60000000000002</v>
          </cell>
          <cell r="F3864">
            <v>273.60000000000002</v>
          </cell>
        </row>
        <row r="3865">
          <cell r="A3865" t="str">
            <v xml:space="preserve">AT03.14 </v>
          </cell>
          <cell r="B3865" t="str">
            <v>GABINETE DE VENTILAÇÃO PARA AR EXTERIOR, VAZÃO DE AR 2000 M³/H, PRESSÃO ESTÁTICA DE 25,0 MMCA, MOD. BBS 225, COM FILTROS (G3-ABNT), TENSÃO 220V, FABRICANTE: PLANIFER OU EQUIVALENTE</v>
          </cell>
          <cell r="C3865" t="str">
            <v xml:space="preserve">UN </v>
          </cell>
          <cell r="D3865">
            <v>1</v>
          </cell>
          <cell r="E3865">
            <v>3438.6</v>
          </cell>
          <cell r="F3865">
            <v>3438.6</v>
          </cell>
        </row>
        <row r="3866">
          <cell r="A3866" t="str">
            <v>MAT03.14</v>
          </cell>
          <cell r="B3866" t="str">
            <v>GABINETE DE VENTILAÇÃO PARA AR EXTERIOR, VAZÃO DE AR 2000 M³/H, PRESSÃO ESTÁTICA DE 25,0 MMCA, MOD. BBS 225, COM FILTROS (G3-ABNT), TENSÃO 220V, FABRICANTE: PLANIFER OU EQUIVALENTE</v>
          </cell>
          <cell r="C3866" t="str">
            <v xml:space="preserve">UN </v>
          </cell>
          <cell r="D3866">
            <v>1</v>
          </cell>
          <cell r="E3866">
            <v>3126</v>
          </cell>
          <cell r="F3866">
            <v>3126</v>
          </cell>
        </row>
        <row r="3867">
          <cell r="A3867" t="str">
            <v>MO03.14</v>
          </cell>
          <cell r="B3867" t="str">
            <v>INSTALAÇÃO - GABINETE DE VENTILAÇÃO PARA AR EXTERIOR, VAZÃO DE AR 2000 M³/H, PRESSÃO ESTÁTICA DE 25,0 MMCA, MOD. BBS 225, COM FILTROS (G3-ABNT), TENSÃO 220V, FABRICANTE: PLANIFER OU EQUIVALENTE</v>
          </cell>
          <cell r="C3867" t="str">
            <v xml:space="preserve">UN </v>
          </cell>
          <cell r="D3867">
            <v>1</v>
          </cell>
          <cell r="E3867">
            <v>312.60000000000002</v>
          </cell>
          <cell r="F3867">
            <v>312.60000000000002</v>
          </cell>
        </row>
        <row r="3868">
          <cell r="A3868" t="str">
            <v xml:space="preserve">AT03.15 </v>
          </cell>
          <cell r="B3868" t="str">
            <v>GABINETE DE VENTILAÇÃO PARA AR EXTERIOR, VAZÃO DE AR 2890 M³/H, PRESSÃO ESTÁTICA DE 25,0 MMCA, MOD. BBS 250, COM FILTROS (G3-ABNT), TENSÃO 220V, FABRICANTE: PLANIFER OU EQUIVALENTE</v>
          </cell>
          <cell r="C3868" t="str">
            <v xml:space="preserve">UN </v>
          </cell>
          <cell r="D3868">
            <v>1</v>
          </cell>
          <cell r="E3868">
            <v>3803.8</v>
          </cell>
          <cell r="F3868">
            <v>3803.8</v>
          </cell>
        </row>
        <row r="3869">
          <cell r="A3869" t="str">
            <v>MAT03.15</v>
          </cell>
          <cell r="B3869" t="str">
            <v>GABINETE DE VENTILAÇÃO PARA AR EXTERIOR, VAZÃO DE AR 2890 M³/H, PRESSÃO ESTÁTICA DE 25,0 MMCA, MOD. BBS 250, COM FILTROS (G3-ABNT), TENSÃO 220V, FABRICANTE: PLANIFER OU EQUIVALENTE</v>
          </cell>
          <cell r="C3869" t="str">
            <v xml:space="preserve">UN </v>
          </cell>
          <cell r="D3869">
            <v>1</v>
          </cell>
          <cell r="E3869">
            <v>3458</v>
          </cell>
          <cell r="F3869">
            <v>3458</v>
          </cell>
        </row>
        <row r="3870">
          <cell r="A3870" t="str">
            <v>MO03.15</v>
          </cell>
          <cell r="B3870" t="str">
            <v>INSTALAÇÃO - GABINETE DE VENTILAÇÃO PARA AR EXTERIOR, VAZÃO DE AR 2890 M³/H, PRESSÃO ESTÁTICA DE 25,0 MMCA, MOD. BBS 250, COM FILTROS (G3-ABNT), TENSÃO 220V, FABRICANTE: PLANIFER OU EQUIVALENTE</v>
          </cell>
          <cell r="C3870" t="str">
            <v xml:space="preserve">UN </v>
          </cell>
          <cell r="D3870">
            <v>1</v>
          </cell>
          <cell r="E3870">
            <v>345.8</v>
          </cell>
          <cell r="F3870">
            <v>345.8</v>
          </cell>
        </row>
        <row r="3871">
          <cell r="A3871" t="str">
            <v xml:space="preserve">T1.020.002 </v>
          </cell>
          <cell r="B3871" t="str">
            <v>REDE DE DUTOS</v>
          </cell>
        </row>
        <row r="3872">
          <cell r="A3872" t="str">
            <v xml:space="preserve">AT03.16 </v>
          </cell>
          <cell r="B3872" t="str">
            <v>CHAPA GALVANIZADA (0,5MM) #26 - 2,0 X 1,2 M</v>
          </cell>
          <cell r="C3872" t="str">
            <v xml:space="preserve">KG </v>
          </cell>
          <cell r="D3872">
            <v>1100</v>
          </cell>
          <cell r="E3872">
            <v>11.06</v>
          </cell>
          <cell r="F3872">
            <v>12166</v>
          </cell>
        </row>
        <row r="3873">
          <cell r="A3873">
            <v>11051</v>
          </cell>
          <cell r="B3873" t="str">
            <v>CHAPA GALV PLANA 26GSG 0,551MM 4,425KG/M2</v>
          </cell>
          <cell r="C3873" t="str">
            <v xml:space="preserve">KG </v>
          </cell>
          <cell r="D3873">
            <v>1100</v>
          </cell>
          <cell r="E3873">
            <v>4.9400000000000004</v>
          </cell>
          <cell r="F3873">
            <v>5434</v>
          </cell>
        </row>
        <row r="3874">
          <cell r="A3874" t="str">
            <v>CT052</v>
          </cell>
          <cell r="B3874" t="str">
            <v>INSTALAÇÃO - CHAPA GALVANIZADA (0,5MM) #26 - 2,0 X 1,2 M</v>
          </cell>
          <cell r="C3874" t="str">
            <v xml:space="preserve">KG </v>
          </cell>
          <cell r="D3874">
            <v>1100</v>
          </cell>
          <cell r="E3874">
            <v>6.12</v>
          </cell>
          <cell r="F3874">
            <v>6732</v>
          </cell>
        </row>
        <row r="3875">
          <cell r="A3875" t="str">
            <v xml:space="preserve">AT03.17E </v>
          </cell>
          <cell r="B3875" t="str">
            <v>ACESSORIOS TDC (CANTOS, CLIPS, PARAFUSOS, SILICONES E FITA DE VEDAÇÃO)</v>
          </cell>
          <cell r="C3875" t="str">
            <v xml:space="preserve">UN </v>
          </cell>
          <cell r="D3875">
            <v>1</v>
          </cell>
          <cell r="E3875">
            <v>1404</v>
          </cell>
          <cell r="F3875">
            <v>1404</v>
          </cell>
        </row>
        <row r="3876">
          <cell r="A3876" t="str">
            <v>MAT03.17</v>
          </cell>
          <cell r="B3876" t="str">
            <v>ACESSORIOS TDC (CANTOS, CLIPS, PARAFUSOS, SILICONES E FITA DE VEDAÇÃO)</v>
          </cell>
          <cell r="C3876" t="str">
            <v xml:space="preserve">UN </v>
          </cell>
          <cell r="D3876">
            <v>2</v>
          </cell>
          <cell r="E3876">
            <v>520</v>
          </cell>
          <cell r="F3876">
            <v>1040</v>
          </cell>
        </row>
        <row r="3877">
          <cell r="A3877" t="str">
            <v>MO03.17</v>
          </cell>
          <cell r="B3877" t="str">
            <v>INSTALAÇÃO - ACESSORIOS TDC (CANTOS, CLIPS, PARAFUSOS, SILICONES E FITA DE VEDAÇÃO)</v>
          </cell>
          <cell r="C3877" t="str">
            <v xml:space="preserve">UN </v>
          </cell>
          <cell r="D3877">
            <v>3.5</v>
          </cell>
          <cell r="E3877">
            <v>104</v>
          </cell>
          <cell r="F3877">
            <v>364</v>
          </cell>
        </row>
        <row r="3878">
          <cell r="A3878" t="str">
            <v xml:space="preserve">AT03.18 </v>
          </cell>
          <cell r="B3878" t="str">
            <v>SUPORTES CONFORME MEMORIAL DESCRITIVO</v>
          </cell>
          <cell r="C3878" t="str">
            <v xml:space="preserve">UN </v>
          </cell>
          <cell r="D3878">
            <v>1</v>
          </cell>
          <cell r="E3878">
            <v>1440</v>
          </cell>
          <cell r="F3878">
            <v>1440</v>
          </cell>
        </row>
        <row r="3879">
          <cell r="A3879" t="str">
            <v>MAT03.18</v>
          </cell>
          <cell r="B3879" t="str">
            <v>SUPORTES CONFORME MEMORIAL DESCRITIVO</v>
          </cell>
          <cell r="C3879" t="str">
            <v xml:space="preserve">UN </v>
          </cell>
          <cell r="D3879">
            <v>1</v>
          </cell>
          <cell r="E3879">
            <v>1200</v>
          </cell>
          <cell r="F3879">
            <v>1200</v>
          </cell>
        </row>
        <row r="3880">
          <cell r="A3880" t="str">
            <v>MO03.18</v>
          </cell>
          <cell r="B3880" t="str">
            <v>INSTALAÇÃO - SUPORTES CONFORME MEMORIAL DESCRITIVO</v>
          </cell>
          <cell r="C3880" t="str">
            <v xml:space="preserve">UN </v>
          </cell>
          <cell r="D3880">
            <v>1</v>
          </cell>
          <cell r="E3880">
            <v>240</v>
          </cell>
          <cell r="F3880">
            <v>240</v>
          </cell>
        </row>
        <row r="3881">
          <cell r="A3881" t="str">
            <v xml:space="preserve">T1.020.003 </v>
          </cell>
          <cell r="B3881" t="str">
            <v>REDE FRIGORÍGENA</v>
          </cell>
        </row>
        <row r="3882">
          <cell r="A3882" t="str">
            <v xml:space="preserve">AT03.29 </v>
          </cell>
          <cell r="B3882" t="str">
            <v>REDE FRIGORIGENA, 7.000 E 9.000 BTU/H, DIÂMETRO DAS LINHAS - SUCÇÃO / LÍQUIDO - 3/8"-1/4", INCLUSO SUPORTES, GÁS R22 E NITRÔGENIO.</v>
          </cell>
          <cell r="C3882" t="str">
            <v xml:space="preserve">M </v>
          </cell>
          <cell r="D3882">
            <v>132</v>
          </cell>
          <cell r="E3882">
            <v>68.38</v>
          </cell>
          <cell r="F3882">
            <v>9026.16</v>
          </cell>
        </row>
        <row r="3883">
          <cell r="A3883" t="str">
            <v>MAT03.29</v>
          </cell>
          <cell r="B3883" t="str">
            <v>REDE FRIGORIGENA, 7.000 E 9.000 BTU/H, DIÂMETRO DAS LINHAS - SUCÇÃO / LÍQUIDO - 3/8"-1/4", INCLUSO SUPORTES, GÁS R22 E NITRÔGENIO.</v>
          </cell>
          <cell r="C3883" t="str">
            <v xml:space="preserve">M </v>
          </cell>
          <cell r="D3883">
            <v>132</v>
          </cell>
          <cell r="E3883">
            <v>52.6</v>
          </cell>
          <cell r="F3883">
            <v>6943.2</v>
          </cell>
        </row>
        <row r="3884">
          <cell r="A3884" t="str">
            <v>MO03.29</v>
          </cell>
          <cell r="B3884" t="str">
            <v>INSTALAÇÃO - REDE FRIGORIGENA, 7.000 E 9.000 BTU/H, DIÂMETRO DAS LINHAS - SUCÇÃO / LÍQUIDO - 3/8"-1/4", INCLUSO SUPORTES, GÁS R22 E NITRÔGENIO.</v>
          </cell>
          <cell r="C3884" t="str">
            <v xml:space="preserve">M </v>
          </cell>
          <cell r="D3884">
            <v>132</v>
          </cell>
          <cell r="E3884">
            <v>15.78</v>
          </cell>
          <cell r="F3884">
            <v>2082.96</v>
          </cell>
        </row>
        <row r="3885">
          <cell r="A3885" t="str">
            <v xml:space="preserve">AT03.30 </v>
          </cell>
          <cell r="B3885" t="str">
            <v>REDE FRIGORIGENA, 18.000 BTU/H, DIÂMETRO DAS LINHAS - SUCÇÃO / LÍQUIDO - 1/2"-1/4", INCLUSO SUPORTES, GÁS R22 E NITRÔGENIO.</v>
          </cell>
          <cell r="C3885" t="str">
            <v xml:space="preserve">M </v>
          </cell>
          <cell r="D3885">
            <v>52</v>
          </cell>
          <cell r="E3885">
            <v>94.12</v>
          </cell>
          <cell r="F3885">
            <v>4894.24</v>
          </cell>
        </row>
        <row r="3886">
          <cell r="A3886" t="str">
            <v>CT029</v>
          </cell>
          <cell r="B3886" t="str">
            <v>REDE FRIGORIGENA, 18.000 BTU/H, DIÂMETRO DAS LINHAS - SUCÇÃO / LÍQUIDO - 1/2"-1/4", INCLUSO SUPORTES, GÁS R22 E NITRÔGENIO.</v>
          </cell>
          <cell r="C3886" t="str">
            <v xml:space="preserve">M </v>
          </cell>
          <cell r="D3886">
            <v>52</v>
          </cell>
          <cell r="E3886">
            <v>72.400000000000006</v>
          </cell>
          <cell r="F3886">
            <v>3764.8</v>
          </cell>
        </row>
        <row r="3887">
          <cell r="A3887" t="str">
            <v>CT062</v>
          </cell>
          <cell r="B3887" t="str">
            <v>INSTALAÇÃO - REDE FRIGORIGENA, 18.000 BTU/H, DIÂMETRO DAS LINHAS - SUCÇÃO / LÍQUIDO - 1/2"-1/4", INCLUSO SUPORTES, GÁS R22 E NITRÔGENIO.</v>
          </cell>
          <cell r="C3887" t="str">
            <v xml:space="preserve">M </v>
          </cell>
          <cell r="D3887">
            <v>52</v>
          </cell>
          <cell r="E3887">
            <v>21.72</v>
          </cell>
          <cell r="F3887">
            <v>1129.44</v>
          </cell>
        </row>
        <row r="3888">
          <cell r="A3888" t="str">
            <v xml:space="preserve">AT03.31 </v>
          </cell>
          <cell r="B3888" t="str">
            <v>REDE FRIGORIGENA, 12.000 BTU/H, DIÂMETRO DAS LINHAS - SUCÇÃO / LÍQUIDO - 1/2"-1/4", INCLUSO SUPORTES, GÁS R22 E NITRÔGENIO.</v>
          </cell>
          <cell r="C3888" t="str">
            <v xml:space="preserve">M </v>
          </cell>
          <cell r="D3888">
            <v>39</v>
          </cell>
          <cell r="E3888">
            <v>80.989999999999995</v>
          </cell>
          <cell r="F3888">
            <v>3158.61</v>
          </cell>
        </row>
        <row r="3889">
          <cell r="A3889" t="str">
            <v>MAT03.31</v>
          </cell>
          <cell r="B3889" t="str">
            <v>REDE FRIGORIGENA, 12.000 BTU/H, DIÂMETRO DAS LINHAS - SUCÇÃO / LÍQUIDO - 1/2"-1/4", INCLUSO SUPORTES, GÁS R22 E NITRÔGENIO.</v>
          </cell>
          <cell r="C3889" t="str">
            <v xml:space="preserve">M </v>
          </cell>
          <cell r="D3889">
            <v>39</v>
          </cell>
          <cell r="E3889">
            <v>62.3</v>
          </cell>
          <cell r="F3889">
            <v>2429.6999999999998</v>
          </cell>
        </row>
        <row r="3890">
          <cell r="A3890" t="str">
            <v>MO03.31</v>
          </cell>
          <cell r="B3890" t="str">
            <v>INSTALAÇÃO - REDE FRIGORIGENA, 12.000 BTU/H, DIÂMETRO DAS LINHAS - SUCÇÃO / LÍQUIDO - 1/2"-1/4", INCLUSO SUPORTES, GÁS R22 E NITRÔGENIO.</v>
          </cell>
          <cell r="C3890" t="str">
            <v xml:space="preserve">M </v>
          </cell>
          <cell r="D3890">
            <v>39</v>
          </cell>
          <cell r="E3890">
            <v>18.690000000000001</v>
          </cell>
          <cell r="F3890">
            <v>728.91</v>
          </cell>
        </row>
        <row r="3891">
          <cell r="A3891" t="str">
            <v xml:space="preserve">AT03.35 </v>
          </cell>
          <cell r="B3891" t="str">
            <v>REDE FRIGORIGENA, 48.000 BTU/H, DIÂMETRO DAS LINHAS - SUCÇÃO / LÍQUIDO -1 1/8"-3/ 8", INCLUSO SUPORTES, GÁS R22 E NITRÔGENIO.</v>
          </cell>
          <cell r="C3891" t="str">
            <v xml:space="preserve">M </v>
          </cell>
          <cell r="D3891">
            <v>108</v>
          </cell>
          <cell r="E3891">
            <v>116.52</v>
          </cell>
          <cell r="F3891">
            <v>12584.05</v>
          </cell>
        </row>
        <row r="3892">
          <cell r="A3892" t="str">
            <v>MAT03.35</v>
          </cell>
          <cell r="B3892" t="str">
            <v>REDE FRIGORIGENA, 48.000 BTU/H, DIÂMETRO DAS LINHAS - SUCÇÃO / LÍQUIDO -1 1/8"-3/ 8", INCLUSO SUPORTES, GÁS R22 E NITRÔGENIO.</v>
          </cell>
          <cell r="C3892" t="str">
            <v xml:space="preserve">M </v>
          </cell>
          <cell r="D3892">
            <v>108</v>
          </cell>
          <cell r="E3892">
            <v>89.63</v>
          </cell>
          <cell r="F3892">
            <v>9680.0400000000009</v>
          </cell>
        </row>
        <row r="3893">
          <cell r="A3893" t="str">
            <v>MO03.35</v>
          </cell>
          <cell r="B3893" t="str">
            <v>INSTALAÇÃO - REDE FRIGORIGENA, 48.000 BTU/H, DIÂMETRO DAS LINHAS - SUCÇÃO / LÍQUIDO -1 1/8"-3/ 8", INCLUSO SUPORTES, GÁS R22 E NITRÔGENIO.</v>
          </cell>
          <cell r="C3893" t="str">
            <v xml:space="preserve">M </v>
          </cell>
          <cell r="D3893">
            <v>108</v>
          </cell>
          <cell r="E3893">
            <v>26.89</v>
          </cell>
          <cell r="F3893">
            <v>2904.01</v>
          </cell>
        </row>
        <row r="3894">
          <cell r="A3894" t="str">
            <v xml:space="preserve">AT03.36 </v>
          </cell>
          <cell r="B3894" t="str">
            <v>REDE FRIGORIGENA, 60.000 BTU/H, DIÂMETRO DAS LINHAS - SUCÇÃO / LÍQUIDO - 1 1/4"-3/8", INCLUSO SUPORTES, GÁS R22 E NITRÔGENIO.</v>
          </cell>
          <cell r="C3894" t="str">
            <v xml:space="preserve">M </v>
          </cell>
          <cell r="D3894">
            <v>15</v>
          </cell>
          <cell r="E3894">
            <v>133.5</v>
          </cell>
          <cell r="F3894">
            <v>2002.46</v>
          </cell>
        </row>
        <row r="3895">
          <cell r="A3895" t="str">
            <v>MAT03.36</v>
          </cell>
          <cell r="B3895" t="str">
            <v>REDE FRIGORIGENA, 60.000 BTU/H, DIÂMETRO DAS LINHAS - SUCÇÃO / LÍQUIDO - 1 1/4"-3/8", INCLUSO SUPORTES, GÁS R22 E NITRÔGENIO.</v>
          </cell>
          <cell r="C3895" t="str">
            <v xml:space="preserve">M </v>
          </cell>
          <cell r="D3895">
            <v>15</v>
          </cell>
          <cell r="E3895">
            <v>102.69</v>
          </cell>
          <cell r="F3895">
            <v>1540.35</v>
          </cell>
        </row>
        <row r="3896">
          <cell r="A3896" t="str">
            <v>MO03.36</v>
          </cell>
          <cell r="B3896" t="str">
            <v>INSTALAÇÃO - REDE FRIGORIGENA, 60.000 BTU/H, DIÂMETRO DAS LINHAS - SUCÇÃO / LÍQUIDO - 1 1/4"-3/8", INCLUSO SUPORTES, GÁS R22 E NITRÔGENIO.</v>
          </cell>
          <cell r="C3896" t="str">
            <v xml:space="preserve">M </v>
          </cell>
          <cell r="D3896">
            <v>15</v>
          </cell>
          <cell r="E3896">
            <v>30.81</v>
          </cell>
          <cell r="F3896">
            <v>462.11</v>
          </cell>
        </row>
        <row r="3897">
          <cell r="A3897" t="str">
            <v xml:space="preserve">T1.020.004 </v>
          </cell>
          <cell r="B3897" t="str">
            <v>DIFUSAO DE AR (FORNECIMENTO E INSTALAÇAO)</v>
          </cell>
        </row>
        <row r="3898">
          <cell r="A3898" t="str">
            <v xml:space="preserve">AT03.20 </v>
          </cell>
          <cell r="B3898" t="str">
            <v>GRELHA EM ALUMINIO ANODIZADO NATURAL, DUPLA DEFLEXÃO COM REGISTRO, MOD. VAT-DG, DIM. 225 X 125 MM, FABRICANTE: TROX OU EQUIVALENTE</v>
          </cell>
          <cell r="C3898" t="str">
            <v xml:space="preserve">UN </v>
          </cell>
          <cell r="D3898">
            <v>16</v>
          </cell>
          <cell r="E3898">
            <v>79.63</v>
          </cell>
          <cell r="F3898">
            <v>1274.08</v>
          </cell>
        </row>
        <row r="3899">
          <cell r="A3899" t="str">
            <v>MAT03.20</v>
          </cell>
          <cell r="B3899" t="str">
            <v>GRELHA EM ALUMINIO ANODIZADO NATURAL, DUPLA DEFLEXÃO COM REGISTRO, MOD. VAT-DG, DIM. 225 X 125 MM, FABRICANTE: TROX OU EQUIVALENTE</v>
          </cell>
          <cell r="C3899" t="str">
            <v xml:space="preserve">UN </v>
          </cell>
          <cell r="D3899">
            <v>16</v>
          </cell>
          <cell r="E3899">
            <v>69</v>
          </cell>
          <cell r="F3899">
            <v>1104</v>
          </cell>
        </row>
        <row r="3900">
          <cell r="A3900" t="str">
            <v>MO03.20</v>
          </cell>
          <cell r="B3900" t="str">
            <v>INSTALAÇÃO - GRELHA EM ALUMINIO ANODIZADO NATURAL, DUPLA DEFLEXÃO COM REGISTRO, MOD. VAT-DG, DIM. 225 X 125 MM, FABRICANTE: TROX OU EQUIVALENTE</v>
          </cell>
          <cell r="C3900" t="str">
            <v xml:space="preserve">UN </v>
          </cell>
          <cell r="D3900">
            <v>16</v>
          </cell>
          <cell r="E3900">
            <v>10.63</v>
          </cell>
          <cell r="F3900">
            <v>170.08</v>
          </cell>
        </row>
        <row r="3901">
          <cell r="A3901" t="str">
            <v xml:space="preserve">AT03.21 </v>
          </cell>
          <cell r="B3901" t="str">
            <v>GRELHA EM ALUMINIO ANODIZADO NATURAL, DUPLA DEFLEXÃO COM REGISTRO, MOD. VAT-DG, DIM. 325 X 165 MM, FABRICANTE: TROX OU EQUIVALENTE</v>
          </cell>
          <cell r="C3901" t="str">
            <v xml:space="preserve">UN </v>
          </cell>
          <cell r="D3901">
            <v>1</v>
          </cell>
          <cell r="E3901">
            <v>108.48</v>
          </cell>
          <cell r="F3901">
            <v>108.48</v>
          </cell>
        </row>
        <row r="3902">
          <cell r="A3902" t="str">
            <v>MAT03.21</v>
          </cell>
          <cell r="B3902" t="str">
            <v>GRELHA EM ALUMINIO ANODIZADO NATURAL, DUPLA DEFLEXÃO COM REGISTRO, MOD. VAT-DG, DIM. 325 X 165 MM, FABRICANTE: TROX OU EQUIVALENTE</v>
          </cell>
          <cell r="C3902" t="str">
            <v xml:space="preserve">UN </v>
          </cell>
          <cell r="D3902">
            <v>1</v>
          </cell>
          <cell r="E3902">
            <v>92</v>
          </cell>
          <cell r="F3902">
            <v>92</v>
          </cell>
        </row>
        <row r="3903">
          <cell r="A3903" t="str">
            <v>MO03.21</v>
          </cell>
          <cell r="B3903" t="str">
            <v>INSTALAÇÃO - GRELHA EM ALUMINIO ANODIZADO NATURAL, DUPLA DEFLEXÃO COM REGISTRO, MOD. VAT-DG, DIM. 325 X 165 MM, FABRICANTE: TROX OU EQUIVALENTE</v>
          </cell>
          <cell r="C3903" t="str">
            <v xml:space="preserve">UN </v>
          </cell>
          <cell r="D3903">
            <v>1</v>
          </cell>
          <cell r="E3903">
            <v>16.48</v>
          </cell>
          <cell r="F3903">
            <v>16.48</v>
          </cell>
        </row>
        <row r="3904">
          <cell r="A3904" t="str">
            <v xml:space="preserve">AT03.23 </v>
          </cell>
          <cell r="B3904" t="str">
            <v>GRELHA EM ALUMINIO ANODIZADO NATURAL, DUPLA DEFLEXÃO COM REGISTRO, MOD. VAT-DG, DIM. 325 X 225 MM, FABRICANTE: TROX OU EQUIVALENTE</v>
          </cell>
          <cell r="C3904" t="str">
            <v xml:space="preserve">UN </v>
          </cell>
          <cell r="D3904">
            <v>9</v>
          </cell>
          <cell r="E3904">
            <v>92.25</v>
          </cell>
          <cell r="F3904">
            <v>830.25</v>
          </cell>
        </row>
        <row r="3905">
          <cell r="A3905" t="str">
            <v>MAT03.23</v>
          </cell>
          <cell r="B3905" t="str">
            <v>GRELHA EM ALUMINIO ANODIZADO NATURAL, DUPLA DEFLEXÃO COM REGISTRO, MOD. VAT-DG, DIM. 325 X 225 MM, FABRICANTE: TROX OU EQUIVALENTE</v>
          </cell>
          <cell r="C3905" t="str">
            <v xml:space="preserve">UN </v>
          </cell>
          <cell r="D3905">
            <v>9</v>
          </cell>
          <cell r="E3905">
            <v>73.8</v>
          </cell>
          <cell r="F3905">
            <v>664.2</v>
          </cell>
        </row>
        <row r="3906">
          <cell r="A3906" t="str">
            <v>MO03.23</v>
          </cell>
          <cell r="B3906" t="str">
            <v>INSTALAÇÃO - GRELHA EM ALUMINIO ANODIZADO NATURAL, DUPLA DEFLEXÃO COM REGISTRO, MOD. VAT-DG, DIM. 325 X 225 MM, FABRICANTE: TROX OU EQUIVALENTE</v>
          </cell>
          <cell r="C3906" t="str">
            <v xml:space="preserve">UN </v>
          </cell>
          <cell r="D3906">
            <v>9</v>
          </cell>
          <cell r="E3906">
            <v>18.45</v>
          </cell>
          <cell r="F3906">
            <v>166.05</v>
          </cell>
        </row>
        <row r="3907">
          <cell r="A3907" t="str">
            <v xml:space="preserve">AT03.25 </v>
          </cell>
          <cell r="B3907" t="str">
            <v>VENEZIANA EXTERIOR, MOLDURA E LÂMINAS EM PERFIS DE ALUMÍNIO EXTRUDADO, ANODIZADO NA COR NATURAL, TELA PROTETORA DE PLÁSTICO, MOD. AWG, DIM. 785 X 330 MM, FABRICANTE: TROX OU EQUIVALENTE</v>
          </cell>
          <cell r="C3907" t="str">
            <v xml:space="preserve">UN </v>
          </cell>
          <cell r="D3907">
            <v>3</v>
          </cell>
          <cell r="E3907">
            <v>179.06</v>
          </cell>
          <cell r="F3907">
            <v>537.19000000000005</v>
          </cell>
        </row>
        <row r="3908">
          <cell r="A3908" t="str">
            <v>MAT03.25</v>
          </cell>
          <cell r="B3908" t="str">
            <v>VENEZIANA EXTERIOR, MOLDURA E LÂMINAS EM PERFIS DE ALUMÍNIO EXTRUDADO, ANODIZADO NA COR NATURAL, TELA PROTETORA DE PLÁSTICO, MOD. AWG, DIM. 785 X 330 MM, FABRICANTE: TROX OU EQUIVALENTE</v>
          </cell>
          <cell r="C3908" t="str">
            <v xml:space="preserve">UN </v>
          </cell>
          <cell r="D3908">
            <v>3</v>
          </cell>
          <cell r="E3908">
            <v>143.25</v>
          </cell>
          <cell r="F3908">
            <v>429.75</v>
          </cell>
        </row>
        <row r="3909">
          <cell r="A3909" t="str">
            <v>MO03.25</v>
          </cell>
          <cell r="B3909" t="str">
            <v>INSTALAÇÃO - VENEZIANA EXTERIOR, MOLDURA E LÂMINAS EM PERFIS DE ALUMÍNIO EXTRUDADO, ANODIZADO NA COR NATURAL, TELA PROTETORA DE PLÁSTICO, MOD. AWG, DIM. 785 X 330 MM, FABRICANTE: TROX OU EQUIVALENTE</v>
          </cell>
          <cell r="C3909" t="str">
            <v xml:space="preserve">UN </v>
          </cell>
          <cell r="D3909">
            <v>3</v>
          </cell>
          <cell r="E3909">
            <v>35.81</v>
          </cell>
          <cell r="F3909">
            <v>107.44</v>
          </cell>
        </row>
        <row r="3910">
          <cell r="A3910" t="str">
            <v xml:space="preserve">T1.021 </v>
          </cell>
          <cell r="B3910" t="str">
            <v>COMUNICAÇÃO VISUAL</v>
          </cell>
        </row>
        <row r="3911">
          <cell r="A3911" t="str">
            <v xml:space="preserve">SN01Z </v>
          </cell>
          <cell r="B3911" t="str">
            <v>MHE - MÓDULO HORIZONTAL EXTERNO COMP. 0,8M E LARG.3,2M</v>
          </cell>
          <cell r="C3911" t="str">
            <v xml:space="preserve">UN </v>
          </cell>
          <cell r="D3911">
            <v>1</v>
          </cell>
          <cell r="E3911">
            <v>1909.26</v>
          </cell>
          <cell r="F3911">
            <v>1909.26</v>
          </cell>
        </row>
        <row r="3912">
          <cell r="A3912">
            <v>11976</v>
          </cell>
          <cell r="B3912" t="str">
            <v>CHUMBADOR OMEGA C/PARAFUSO OM1404 1/4"</v>
          </cell>
          <cell r="C3912" t="str">
            <v xml:space="preserve">UN </v>
          </cell>
          <cell r="D3912">
            <v>6</v>
          </cell>
          <cell r="E3912">
            <v>1.64</v>
          </cell>
          <cell r="F3912">
            <v>9.84</v>
          </cell>
        </row>
        <row r="3913">
          <cell r="A3913">
            <v>4750</v>
          </cell>
          <cell r="B3913" t="str">
            <v>PEDREIRO</v>
          </cell>
          <cell r="C3913" t="str">
            <v xml:space="preserve">H </v>
          </cell>
          <cell r="D3913">
            <v>3</v>
          </cell>
          <cell r="E3913">
            <v>7.94</v>
          </cell>
          <cell r="F3913">
            <v>23.82</v>
          </cell>
        </row>
        <row r="3914">
          <cell r="A3914">
            <v>6127</v>
          </cell>
          <cell r="B3914" t="str">
            <v>AJUDANTE DE PEDREIRO</v>
          </cell>
          <cell r="C3914" t="str">
            <v xml:space="preserve">H </v>
          </cell>
          <cell r="D3914">
            <v>3</v>
          </cell>
          <cell r="E3914">
            <v>5.2</v>
          </cell>
          <cell r="F3914">
            <v>15.6</v>
          </cell>
        </row>
        <row r="3915">
          <cell r="A3915" t="str">
            <v>CT107</v>
          </cell>
          <cell r="B3915" t="str">
            <v>MHE - MÓDULO HORIZONTAL EXTERNO COMP. 0,8M E LARG.3,2M</v>
          </cell>
          <cell r="C3915" t="str">
            <v xml:space="preserve">UN </v>
          </cell>
          <cell r="D3915">
            <v>1</v>
          </cell>
          <cell r="E3915">
            <v>1860</v>
          </cell>
          <cell r="F3915">
            <v>1860</v>
          </cell>
        </row>
        <row r="3916">
          <cell r="A3916" t="str">
            <v xml:space="preserve">SN02Z </v>
          </cell>
          <cell r="B3916" t="str">
            <v>MHC 01 - MÓDULO HORIZONTAL COMPLEMENTAR EXTERNO COMP. M E LARG.3,2M</v>
          </cell>
          <cell r="C3916" t="str">
            <v xml:space="preserve">UN </v>
          </cell>
          <cell r="D3916">
            <v>2</v>
          </cell>
          <cell r="E3916">
            <v>1917.36</v>
          </cell>
          <cell r="F3916">
            <v>3834.72</v>
          </cell>
        </row>
        <row r="3917">
          <cell r="A3917">
            <v>11977</v>
          </cell>
          <cell r="B3917" t="str">
            <v>CHUMBADOR URX - TECNART 1/2"</v>
          </cell>
          <cell r="C3917" t="str">
            <v xml:space="preserve">UN </v>
          </cell>
          <cell r="D3917">
            <v>12</v>
          </cell>
          <cell r="E3917">
            <v>2.99</v>
          </cell>
          <cell r="F3917">
            <v>35.880000000000003</v>
          </cell>
        </row>
        <row r="3918">
          <cell r="A3918">
            <v>4750</v>
          </cell>
          <cell r="B3918" t="str">
            <v>PEDREIRO</v>
          </cell>
          <cell r="C3918" t="str">
            <v xml:space="preserve">H </v>
          </cell>
          <cell r="D3918">
            <v>6</v>
          </cell>
          <cell r="E3918">
            <v>7.94</v>
          </cell>
          <cell r="F3918">
            <v>47.64</v>
          </cell>
        </row>
        <row r="3919">
          <cell r="A3919">
            <v>6127</v>
          </cell>
          <cell r="B3919" t="str">
            <v>AJUDANTE DE PEDREIRO</v>
          </cell>
          <cell r="C3919" t="str">
            <v xml:space="preserve">H </v>
          </cell>
          <cell r="D3919">
            <v>6</v>
          </cell>
          <cell r="E3919">
            <v>5.2</v>
          </cell>
          <cell r="F3919">
            <v>31.2</v>
          </cell>
        </row>
        <row r="3920">
          <cell r="A3920" t="str">
            <v>CT105</v>
          </cell>
          <cell r="B3920" t="str">
            <v>MHC 01 - MÓDULO HORIZONTAL COMPLEMENTAR EXTERNO COMP. M E LARG.3,2M</v>
          </cell>
          <cell r="C3920" t="str">
            <v xml:space="preserve">UN </v>
          </cell>
          <cell r="D3920">
            <v>2</v>
          </cell>
          <cell r="E3920">
            <v>1860</v>
          </cell>
          <cell r="F3920">
            <v>3720</v>
          </cell>
        </row>
        <row r="3921">
          <cell r="A3921" t="str">
            <v xml:space="preserve">SN04Z </v>
          </cell>
          <cell r="B3921" t="str">
            <v>MVE 01 - MÓDULO VERTICAL EXTRENO H=6,00 M (BASE 60X60X60 CM) COMP. M E LARG.M</v>
          </cell>
          <cell r="C3921" t="str">
            <v xml:space="preserve">UN </v>
          </cell>
          <cell r="D3921">
            <v>1</v>
          </cell>
          <cell r="E3921">
            <v>4812.9399999999996</v>
          </cell>
          <cell r="F3921">
            <v>4812.9399999999996</v>
          </cell>
        </row>
        <row r="3922">
          <cell r="A3922">
            <v>11980</v>
          </cell>
          <cell r="B3922" t="str">
            <v>CHUMBADOR OMEGA C/PARAFUSO OM1404 1/4"</v>
          </cell>
          <cell r="C3922" t="str">
            <v xml:space="preserve">KG </v>
          </cell>
          <cell r="D3922">
            <v>6</v>
          </cell>
          <cell r="E3922">
            <v>1.42</v>
          </cell>
          <cell r="F3922">
            <v>8.52</v>
          </cell>
        </row>
        <row r="3923">
          <cell r="A3923">
            <v>4750</v>
          </cell>
          <cell r="B3923" t="str">
            <v>PEDREIRO</v>
          </cell>
          <cell r="C3923" t="str">
            <v xml:space="preserve">H </v>
          </cell>
          <cell r="D3923">
            <v>3</v>
          </cell>
          <cell r="E3923">
            <v>7.94</v>
          </cell>
          <cell r="F3923">
            <v>23.82</v>
          </cell>
        </row>
        <row r="3924">
          <cell r="A3924">
            <v>6127</v>
          </cell>
          <cell r="B3924" t="str">
            <v>AJUDANTE DE PEDREIRO</v>
          </cell>
          <cell r="C3924" t="str">
            <v xml:space="preserve">H </v>
          </cell>
          <cell r="D3924">
            <v>3</v>
          </cell>
          <cell r="E3924">
            <v>5.2</v>
          </cell>
          <cell r="F3924">
            <v>15.6</v>
          </cell>
        </row>
        <row r="3925">
          <cell r="A3925" t="str">
            <v>CT114</v>
          </cell>
          <cell r="B3925" t="str">
            <v>MVE 01 - MÓDULO VERTICAL EXTRENO H=6,00 M (BASE 60X60X60 CM) COMP. M E LARG.M</v>
          </cell>
          <cell r="C3925" t="str">
            <v xml:space="preserve">UN </v>
          </cell>
          <cell r="D3925">
            <v>1</v>
          </cell>
          <cell r="E3925">
            <v>4765</v>
          </cell>
          <cell r="F3925">
            <v>4765</v>
          </cell>
        </row>
        <row r="3926">
          <cell r="A3926" t="str">
            <v xml:space="preserve">SN06Z </v>
          </cell>
          <cell r="B3926" t="str">
            <v>MVE 03 - MÓDULO VERTICAL EXTRENO (RECEPÇÃO) COMP. 0,2M E LARG.1,6M</v>
          </cell>
          <cell r="C3926" t="str">
            <v xml:space="preserve">UN </v>
          </cell>
          <cell r="D3926">
            <v>1</v>
          </cell>
          <cell r="E3926">
            <v>1944.16</v>
          </cell>
          <cell r="F3926">
            <v>1944.16</v>
          </cell>
        </row>
        <row r="3927">
          <cell r="A3927" t="str">
            <v xml:space="preserve">SN09Z </v>
          </cell>
          <cell r="B3927" t="str">
            <v>PEID - PLACA EXTERNA - ESTACIONAMENTO IDOSO COMP. M E LARG.0,4M</v>
          </cell>
          <cell r="C3927" t="str">
            <v xml:space="preserve">UN </v>
          </cell>
          <cell r="D3927">
            <v>1</v>
          </cell>
          <cell r="E3927">
            <v>388.72</v>
          </cell>
          <cell r="F3927">
            <v>388.72</v>
          </cell>
        </row>
        <row r="3928">
          <cell r="A3928">
            <v>11980</v>
          </cell>
          <cell r="B3928" t="str">
            <v>CHUMBADOR OMEGA C/PARAFUSO OM1404 1/4"</v>
          </cell>
          <cell r="C3928" t="str">
            <v xml:space="preserve">KG </v>
          </cell>
          <cell r="D3928">
            <v>2</v>
          </cell>
          <cell r="E3928">
            <v>1.42</v>
          </cell>
          <cell r="F3928">
            <v>2.84</v>
          </cell>
        </row>
        <row r="3929">
          <cell r="A3929">
            <v>4750</v>
          </cell>
          <cell r="B3929" t="str">
            <v>PEDREIRO</v>
          </cell>
          <cell r="C3929" t="str">
            <v xml:space="preserve">H </v>
          </cell>
          <cell r="D3929">
            <v>0.6</v>
          </cell>
          <cell r="E3929">
            <v>7.94</v>
          </cell>
          <cell r="F3929">
            <v>4.76</v>
          </cell>
        </row>
        <row r="3930">
          <cell r="A3930">
            <v>6128</v>
          </cell>
          <cell r="B3930" t="str">
            <v>AJUDANTE GERAL</v>
          </cell>
          <cell r="C3930" t="str">
            <v xml:space="preserve">H </v>
          </cell>
          <cell r="D3930">
            <v>0.6</v>
          </cell>
          <cell r="E3930">
            <v>5.2</v>
          </cell>
          <cell r="F3930">
            <v>3.12</v>
          </cell>
        </row>
        <row r="3931">
          <cell r="A3931" t="str">
            <v>CT112</v>
          </cell>
          <cell r="B3931" t="str">
            <v>PEID - PLACA EXTERNA - ESTACIONAMENTO IDOSO COMP. M E LARG.0,4M</v>
          </cell>
          <cell r="C3931" t="str">
            <v xml:space="preserve">UN </v>
          </cell>
          <cell r="D3931">
            <v>1</v>
          </cell>
          <cell r="E3931">
            <v>378</v>
          </cell>
          <cell r="F3931">
            <v>378</v>
          </cell>
        </row>
        <row r="3932">
          <cell r="A3932" t="str">
            <v xml:space="preserve">SN10Z </v>
          </cell>
          <cell r="B3932" t="str">
            <v>FP 01 - FAIXA DE PORTA IDENTIFICAÇÃO DE ENTRADA (80X10 CM) COMP. 0,7M E LARG.M</v>
          </cell>
          <cell r="C3932" t="str">
            <v xml:space="preserve">UN </v>
          </cell>
          <cell r="D3932">
            <v>2</v>
          </cell>
          <cell r="E3932">
            <v>45.6</v>
          </cell>
          <cell r="F3932">
            <v>91.2</v>
          </cell>
        </row>
        <row r="3933">
          <cell r="A3933">
            <v>6128</v>
          </cell>
          <cell r="B3933" t="str">
            <v>AJUDANTE GERAL</v>
          </cell>
          <cell r="C3933" t="str">
            <v xml:space="preserve">H </v>
          </cell>
          <cell r="D3933">
            <v>1</v>
          </cell>
          <cell r="E3933">
            <v>5.2</v>
          </cell>
          <cell r="F3933">
            <v>5.2</v>
          </cell>
        </row>
        <row r="3934">
          <cell r="A3934" t="str">
            <v>CT089</v>
          </cell>
          <cell r="B3934" t="str">
            <v>FP 01 - FAIXA DE PORTA IDENTIFICAÇÃO DE ENTRADA (80X10 CM) COMP. 0,7M E LARG.M</v>
          </cell>
          <cell r="C3934" t="str">
            <v xml:space="preserve">UN </v>
          </cell>
          <cell r="D3934">
            <v>2</v>
          </cell>
          <cell r="E3934">
            <v>43</v>
          </cell>
          <cell r="F3934">
            <v>86</v>
          </cell>
        </row>
        <row r="3935">
          <cell r="A3935" t="str">
            <v xml:space="preserve">SN11Z </v>
          </cell>
          <cell r="B3935" t="str">
            <v>FPC 01 - FAIXA DE PORTA IDENTIFICAÇÃO DE ENTRADA COMPLEMENTAR COMP. 1,7M E LARG.0,1M</v>
          </cell>
          <cell r="C3935" t="str">
            <v xml:space="preserve">UN </v>
          </cell>
          <cell r="D3935">
            <v>2</v>
          </cell>
          <cell r="E3935">
            <v>43.6</v>
          </cell>
          <cell r="F3935">
            <v>87.2</v>
          </cell>
        </row>
        <row r="3936">
          <cell r="A3936">
            <v>6128</v>
          </cell>
          <cell r="B3936" t="str">
            <v>AJUDANTE GERAL</v>
          </cell>
          <cell r="C3936" t="str">
            <v xml:space="preserve">H </v>
          </cell>
          <cell r="D3936">
            <v>1</v>
          </cell>
          <cell r="E3936">
            <v>5.2</v>
          </cell>
          <cell r="F3936">
            <v>5.2</v>
          </cell>
        </row>
        <row r="3937">
          <cell r="A3937" t="str">
            <v>CT090</v>
          </cell>
          <cell r="B3937" t="str">
            <v>FPC 01 - FAIXA DE PORTA IDENTIFICAÇÃO DE ENTRADA COMPLEMENTAR COMP. 1,7M E LARG.0,1M</v>
          </cell>
          <cell r="C3937" t="str">
            <v xml:space="preserve">UN </v>
          </cell>
          <cell r="D3937">
            <v>2</v>
          </cell>
          <cell r="E3937">
            <v>41</v>
          </cell>
          <cell r="F3937">
            <v>82</v>
          </cell>
        </row>
        <row r="3938">
          <cell r="A3938" t="str">
            <v xml:space="preserve">SN13AZ </v>
          </cell>
          <cell r="B3938" t="str">
            <v>PS 02 - PLACA SUSPENSA - RECEPÇÃO COMP. 1,7M E LARG.0,3M</v>
          </cell>
          <cell r="C3938" t="str">
            <v xml:space="preserve">UN </v>
          </cell>
          <cell r="D3938">
            <v>1</v>
          </cell>
          <cell r="E3938">
            <v>162.19999999999999</v>
          </cell>
          <cell r="F3938">
            <v>162.19999999999999</v>
          </cell>
        </row>
        <row r="3939">
          <cell r="A3939">
            <v>6128</v>
          </cell>
          <cell r="B3939" t="str">
            <v>AJUDANTE GERAL</v>
          </cell>
          <cell r="C3939" t="str">
            <v xml:space="preserve">H </v>
          </cell>
          <cell r="D3939">
            <v>1</v>
          </cell>
          <cell r="E3939">
            <v>5.2</v>
          </cell>
          <cell r="F3939">
            <v>5.2</v>
          </cell>
        </row>
        <row r="3940">
          <cell r="A3940" t="str">
            <v>CT155</v>
          </cell>
          <cell r="B3940" t="str">
            <v>PS 02 - PLACA SUSPENSA - RECEPÇÃO COMP. 1,7M E LARG.0,3M</v>
          </cell>
          <cell r="C3940" t="str">
            <v xml:space="preserve">UN </v>
          </cell>
          <cell r="D3940">
            <v>1</v>
          </cell>
          <cell r="E3940">
            <v>157</v>
          </cell>
          <cell r="F3940">
            <v>157</v>
          </cell>
        </row>
        <row r="3941">
          <cell r="A3941" t="str">
            <v xml:space="preserve">SN14AZ </v>
          </cell>
          <cell r="B3941" t="str">
            <v>PS 03 - PLACA SUSPENSA - PERÍCIA MÉDICA COMP. 1,7M E LARG.0,3M</v>
          </cell>
          <cell r="C3941" t="str">
            <v xml:space="preserve">UN </v>
          </cell>
          <cell r="D3941">
            <v>1</v>
          </cell>
          <cell r="E3941">
            <v>209.2</v>
          </cell>
          <cell r="F3941">
            <v>209.2</v>
          </cell>
        </row>
        <row r="3942">
          <cell r="A3942">
            <v>6128</v>
          </cell>
          <cell r="B3942" t="str">
            <v>AJUDANTE GERAL</v>
          </cell>
          <cell r="C3942" t="str">
            <v xml:space="preserve">H </v>
          </cell>
          <cell r="D3942">
            <v>1</v>
          </cell>
          <cell r="E3942">
            <v>5.2</v>
          </cell>
          <cell r="F3942">
            <v>5.2</v>
          </cell>
        </row>
        <row r="3943">
          <cell r="A3943" t="str">
            <v>CT156</v>
          </cell>
          <cell r="B3943" t="str">
            <v>PS 03 - PLACA SUSPENSA - PERÍCIA MÉDICA COMP. 1,7M E LARG.0,3M</v>
          </cell>
          <cell r="C3943" t="str">
            <v xml:space="preserve">UN </v>
          </cell>
          <cell r="D3943">
            <v>1</v>
          </cell>
          <cell r="E3943">
            <v>204</v>
          </cell>
          <cell r="F3943">
            <v>204</v>
          </cell>
        </row>
        <row r="3944">
          <cell r="A3944" t="str">
            <v xml:space="preserve">SN15AZ </v>
          </cell>
          <cell r="B3944" t="str">
            <v>PS 04 - PLACA SUSPENSA - ATENDIMENTO SIMPLES COMP. 1,7M E LARG.0,3M</v>
          </cell>
          <cell r="C3944" t="str">
            <v xml:space="preserve">UN </v>
          </cell>
          <cell r="D3944">
            <v>2</v>
          </cell>
          <cell r="E3944">
            <v>209.2</v>
          </cell>
          <cell r="F3944">
            <v>418.4</v>
          </cell>
        </row>
        <row r="3945">
          <cell r="A3945">
            <v>6128</v>
          </cell>
          <cell r="B3945" t="str">
            <v>AJUDANTE GERAL</v>
          </cell>
          <cell r="C3945" t="str">
            <v xml:space="preserve">H </v>
          </cell>
          <cell r="D3945">
            <v>2</v>
          </cell>
          <cell r="E3945">
            <v>5.2</v>
          </cell>
          <cell r="F3945">
            <v>10.4</v>
          </cell>
        </row>
        <row r="3946">
          <cell r="A3946" t="str">
            <v>CT157</v>
          </cell>
          <cell r="B3946" t="str">
            <v>PS 04 - PLACA SUSPENSA - ATENDIMENTO SIMPLES COMP. 1,7M E LARG.0,3M</v>
          </cell>
          <cell r="C3946" t="str">
            <v xml:space="preserve">UN </v>
          </cell>
          <cell r="D3946">
            <v>2</v>
          </cell>
          <cell r="E3946">
            <v>204</v>
          </cell>
          <cell r="F3946">
            <v>408</v>
          </cell>
        </row>
        <row r="3947">
          <cell r="A3947" t="str">
            <v xml:space="preserve">SN16AZ </v>
          </cell>
          <cell r="B3947" t="str">
            <v>PS 05 - PLACA SUSPENSA - ATENDIMENTO ESPECIALIZADO COMP. 1,7M E LARG.0,3M</v>
          </cell>
          <cell r="C3947" t="str">
            <v xml:space="preserve">UN </v>
          </cell>
          <cell r="D3947">
            <v>2</v>
          </cell>
          <cell r="E3947">
            <v>209.2</v>
          </cell>
          <cell r="F3947">
            <v>418.4</v>
          </cell>
        </row>
        <row r="3948">
          <cell r="A3948">
            <v>6128</v>
          </cell>
          <cell r="B3948" t="str">
            <v>AJUDANTE GERAL</v>
          </cell>
          <cell r="C3948" t="str">
            <v xml:space="preserve">H </v>
          </cell>
          <cell r="D3948">
            <v>2</v>
          </cell>
          <cell r="E3948">
            <v>5.2</v>
          </cell>
          <cell r="F3948">
            <v>10.4</v>
          </cell>
        </row>
        <row r="3949">
          <cell r="A3949" t="str">
            <v>CT025</v>
          </cell>
          <cell r="B3949" t="str">
            <v>PS 05 - PLACA SUSPENSA - ATENDIMENTO ESPECIALIZADO COMP. 1,7M E LARG.0,3M</v>
          </cell>
          <cell r="C3949" t="str">
            <v xml:space="preserve">UN </v>
          </cell>
          <cell r="D3949">
            <v>2</v>
          </cell>
          <cell r="E3949">
            <v>204</v>
          </cell>
          <cell r="F3949">
            <v>408</v>
          </cell>
        </row>
        <row r="3950">
          <cell r="A3950" t="str">
            <v xml:space="preserve">SN18Z </v>
          </cell>
          <cell r="B3950" t="str">
            <v>FIP - FAIXA DE IDENTIFICAÇÃO DE PORTA (INTERNA) COMP. 0,14M E LARG.0,15M</v>
          </cell>
          <cell r="C3950" t="str">
            <v xml:space="preserve">UN </v>
          </cell>
          <cell r="D3950">
            <v>26</v>
          </cell>
          <cell r="E3950">
            <v>13.6</v>
          </cell>
          <cell r="F3950">
            <v>353.6</v>
          </cell>
        </row>
        <row r="3951">
          <cell r="A3951">
            <v>6128</v>
          </cell>
          <cell r="B3951" t="str">
            <v>AJUDANTE GERAL</v>
          </cell>
          <cell r="C3951" t="str">
            <v xml:space="preserve">H </v>
          </cell>
          <cell r="D3951">
            <v>13</v>
          </cell>
          <cell r="E3951">
            <v>5.2</v>
          </cell>
          <cell r="F3951">
            <v>67.599999999999994</v>
          </cell>
        </row>
        <row r="3952">
          <cell r="A3952" t="str">
            <v>CT086</v>
          </cell>
          <cell r="B3952" t="str">
            <v>FIP - FAIXA DE IDENTIFICAÇÃO DE PORTA (INTERNA) COMP. 0,14M E LARG.0,15M</v>
          </cell>
          <cell r="C3952" t="str">
            <v xml:space="preserve">UN </v>
          </cell>
          <cell r="D3952">
            <v>26</v>
          </cell>
          <cell r="E3952">
            <v>11</v>
          </cell>
          <cell r="F3952">
            <v>286</v>
          </cell>
        </row>
        <row r="3953">
          <cell r="A3953" t="str">
            <v xml:space="preserve">SN19Z </v>
          </cell>
          <cell r="B3953" t="str">
            <v>PIT - PLACA DE IDENTIFICAÇÃO TÁTIL COMP. 0,2M E LARG.0,07M</v>
          </cell>
          <cell r="C3953" t="str">
            <v xml:space="preserve">UN </v>
          </cell>
          <cell r="D3953">
            <v>18</v>
          </cell>
          <cell r="E3953">
            <v>57.6</v>
          </cell>
          <cell r="F3953">
            <v>1036.8</v>
          </cell>
        </row>
        <row r="3954">
          <cell r="A3954">
            <v>6128</v>
          </cell>
          <cell r="B3954" t="str">
            <v>AJUDANTE GERAL</v>
          </cell>
          <cell r="C3954" t="str">
            <v xml:space="preserve">H </v>
          </cell>
          <cell r="D3954">
            <v>9</v>
          </cell>
          <cell r="E3954">
            <v>5.2</v>
          </cell>
          <cell r="F3954">
            <v>46.8</v>
          </cell>
        </row>
        <row r="3955">
          <cell r="A3955" t="str">
            <v>CT150</v>
          </cell>
          <cell r="B3955" t="str">
            <v>PIT - PLACA DE IDENTIFICAÇÃO TÁTIL COMP. 0,2M E LARG.0,07M</v>
          </cell>
          <cell r="C3955" t="str">
            <v xml:space="preserve">UN </v>
          </cell>
          <cell r="D3955">
            <v>18</v>
          </cell>
          <cell r="E3955">
            <v>55</v>
          </cell>
          <cell r="F3955">
            <v>990</v>
          </cell>
        </row>
        <row r="3956">
          <cell r="A3956" t="str">
            <v xml:space="preserve">SN20Z </v>
          </cell>
          <cell r="B3956" t="str">
            <v>PIC 01 - PICTOGRAMA (WC FEMININO) COMP. 0,2M E LARG.0,28M</v>
          </cell>
          <cell r="C3956" t="str">
            <v xml:space="preserve">UN </v>
          </cell>
          <cell r="D3956">
            <v>4</v>
          </cell>
          <cell r="E3956">
            <v>24.1</v>
          </cell>
          <cell r="F3956">
            <v>96.4</v>
          </cell>
        </row>
        <row r="3957">
          <cell r="A3957">
            <v>6128</v>
          </cell>
          <cell r="B3957" t="str">
            <v>AJUDANTE GERAL</v>
          </cell>
          <cell r="C3957" t="str">
            <v xml:space="preserve">H </v>
          </cell>
          <cell r="D3957">
            <v>2</v>
          </cell>
          <cell r="E3957">
            <v>5.2</v>
          </cell>
          <cell r="F3957">
            <v>10.4</v>
          </cell>
        </row>
        <row r="3958">
          <cell r="A3958" t="str">
            <v>CT118</v>
          </cell>
          <cell r="B3958" t="str">
            <v>PIC 01 - PICTOGRAMA (WC FEMININO) COMP. 0,2M E LARG.0,28M</v>
          </cell>
          <cell r="C3958" t="str">
            <v xml:space="preserve">UN </v>
          </cell>
          <cell r="D3958">
            <v>4</v>
          </cell>
          <cell r="E3958">
            <v>21.5</v>
          </cell>
          <cell r="F3958">
            <v>86</v>
          </cell>
        </row>
        <row r="3959">
          <cell r="A3959" t="str">
            <v xml:space="preserve">SN21Z </v>
          </cell>
          <cell r="B3959" t="str">
            <v>PIC 01 - PICTOGRAMA (WC MASCULINO) COMP. 0,2M E LARG.0,28M</v>
          </cell>
          <cell r="C3959" t="str">
            <v xml:space="preserve">UN </v>
          </cell>
          <cell r="D3959">
            <v>4</v>
          </cell>
          <cell r="E3959">
            <v>24.1</v>
          </cell>
          <cell r="F3959">
            <v>96.4</v>
          </cell>
        </row>
        <row r="3960">
          <cell r="A3960">
            <v>6128</v>
          </cell>
          <cell r="B3960" t="str">
            <v>AJUDANTE GERAL</v>
          </cell>
          <cell r="C3960" t="str">
            <v xml:space="preserve">H </v>
          </cell>
          <cell r="D3960">
            <v>2</v>
          </cell>
          <cell r="E3960">
            <v>5.2</v>
          </cell>
          <cell r="F3960">
            <v>10.4</v>
          </cell>
        </row>
        <row r="3961">
          <cell r="A3961" t="str">
            <v>CT120</v>
          </cell>
          <cell r="B3961" t="str">
            <v>PIC 01 - PICTOGRAMA (WC MASCULINO) COMP. 0,2M E LARG.0,28M</v>
          </cell>
          <cell r="C3961" t="str">
            <v xml:space="preserve">UN </v>
          </cell>
          <cell r="D3961">
            <v>4</v>
          </cell>
          <cell r="E3961">
            <v>21.5</v>
          </cell>
          <cell r="F3961">
            <v>86</v>
          </cell>
        </row>
        <row r="3962">
          <cell r="A3962" t="str">
            <v xml:space="preserve">SN27Z </v>
          </cell>
          <cell r="B3962" t="str">
            <v>PIC 08 - PICTOGRAMA (PROIBIDO FUMAR) COMP. 0,2M E LARG.0,28M</v>
          </cell>
          <cell r="C3962" t="str">
            <v xml:space="preserve">UN </v>
          </cell>
          <cell r="D3962">
            <v>17</v>
          </cell>
          <cell r="E3962">
            <v>24.1</v>
          </cell>
          <cell r="F3962">
            <v>409.7</v>
          </cell>
        </row>
        <row r="3963">
          <cell r="A3963">
            <v>6128</v>
          </cell>
          <cell r="B3963" t="str">
            <v>AJUDANTE GERAL</v>
          </cell>
          <cell r="C3963" t="str">
            <v xml:space="preserve">H </v>
          </cell>
          <cell r="D3963">
            <v>8.5</v>
          </cell>
          <cell r="E3963">
            <v>5.2</v>
          </cell>
          <cell r="F3963">
            <v>44.2</v>
          </cell>
        </row>
        <row r="3964">
          <cell r="A3964" t="str">
            <v>CT132</v>
          </cell>
          <cell r="B3964" t="str">
            <v>PIC 08 - PICTOGRAMA (PROIBIDO FUMAR) COMP. 0,2M E LARG.0,28M</v>
          </cell>
          <cell r="C3964" t="str">
            <v xml:space="preserve">UN </v>
          </cell>
          <cell r="D3964">
            <v>17</v>
          </cell>
          <cell r="E3964">
            <v>21.5</v>
          </cell>
          <cell r="F3964">
            <v>365.5</v>
          </cell>
        </row>
        <row r="3965">
          <cell r="A3965" t="str">
            <v xml:space="preserve">SN28Z </v>
          </cell>
          <cell r="B3965" t="str">
            <v>PIC 09 - PICTOGRAMA (COPA) COMP. 0,2M E LARG.0,28M</v>
          </cell>
          <cell r="C3965" t="str">
            <v xml:space="preserve">UN </v>
          </cell>
          <cell r="D3965">
            <v>1</v>
          </cell>
          <cell r="E3965">
            <v>13.8</v>
          </cell>
          <cell r="F3965">
            <v>13.8</v>
          </cell>
        </row>
        <row r="3966">
          <cell r="A3966">
            <v>6128</v>
          </cell>
          <cell r="B3966" t="str">
            <v>AJUDANTE GERAL</v>
          </cell>
          <cell r="C3966" t="str">
            <v xml:space="preserve">H </v>
          </cell>
          <cell r="D3966">
            <v>0.5</v>
          </cell>
          <cell r="E3966">
            <v>5.2</v>
          </cell>
          <cell r="F3966">
            <v>2.6</v>
          </cell>
        </row>
        <row r="3967">
          <cell r="A3967" t="str">
            <v>CT133</v>
          </cell>
          <cell r="B3967" t="str">
            <v>PIC 09 - PICTOGRAMA (COPA) COMP. 0,2M E LARG.0,28M</v>
          </cell>
          <cell r="C3967" t="str">
            <v xml:space="preserve">UN </v>
          </cell>
          <cell r="D3967">
            <v>1</v>
          </cell>
          <cell r="E3967">
            <v>11.2</v>
          </cell>
          <cell r="F3967">
            <v>11.2</v>
          </cell>
        </row>
        <row r="3968">
          <cell r="A3968" t="str">
            <v xml:space="preserve">SN32Z </v>
          </cell>
          <cell r="B3968" t="str">
            <v>PIC 13 - PICTOGRAMA (SAIDA) COMP. 0,2M E LARG.0,28M</v>
          </cell>
          <cell r="C3968" t="str">
            <v xml:space="preserve">UN </v>
          </cell>
          <cell r="D3968">
            <v>1</v>
          </cell>
          <cell r="E3968">
            <v>24.1</v>
          </cell>
          <cell r="F3968">
            <v>24.1</v>
          </cell>
        </row>
        <row r="3969">
          <cell r="A3969">
            <v>6128</v>
          </cell>
          <cell r="B3969" t="str">
            <v>AJUDANTE GERAL</v>
          </cell>
          <cell r="C3969" t="str">
            <v xml:space="preserve">H </v>
          </cell>
          <cell r="D3969">
            <v>0.5</v>
          </cell>
          <cell r="E3969">
            <v>5.2</v>
          </cell>
          <cell r="F3969">
            <v>2.6</v>
          </cell>
        </row>
        <row r="3970">
          <cell r="A3970" t="str">
            <v>CT137</v>
          </cell>
          <cell r="B3970" t="str">
            <v>PIC 13 - PICTOGRAMA (SAIDA) COMP. 0,2M E LARG.0,28M</v>
          </cell>
          <cell r="C3970" t="str">
            <v xml:space="preserve">UN </v>
          </cell>
          <cell r="D3970">
            <v>1</v>
          </cell>
          <cell r="E3970">
            <v>21.5</v>
          </cell>
          <cell r="F3970">
            <v>21.5</v>
          </cell>
        </row>
        <row r="3971">
          <cell r="A3971" t="str">
            <v xml:space="preserve">SN33Z </v>
          </cell>
          <cell r="B3971" t="str">
            <v>PIC 14 - PICTOGRAMA (WC P/ DEFICIENTES) COMP. 0,2M E LARG.0,28M</v>
          </cell>
          <cell r="C3971" t="str">
            <v xml:space="preserve">UN </v>
          </cell>
          <cell r="D3971">
            <v>2</v>
          </cell>
          <cell r="E3971">
            <v>24.1</v>
          </cell>
          <cell r="F3971">
            <v>48.2</v>
          </cell>
        </row>
        <row r="3972">
          <cell r="A3972">
            <v>6128</v>
          </cell>
          <cell r="B3972" t="str">
            <v>AJUDANTE GERAL</v>
          </cell>
          <cell r="C3972" t="str">
            <v xml:space="preserve">H </v>
          </cell>
          <cell r="D3972">
            <v>1</v>
          </cell>
          <cell r="E3972">
            <v>5.2</v>
          </cell>
          <cell r="F3972">
            <v>5.2</v>
          </cell>
        </row>
        <row r="3973">
          <cell r="A3973" t="str">
            <v>CT138</v>
          </cell>
          <cell r="B3973" t="str">
            <v>PIC 14 - PICTOGRAMA (WC P/ DEFICIENTES) COMP. 0,2M E LARG.0,28M</v>
          </cell>
          <cell r="C3973" t="str">
            <v xml:space="preserve">UN </v>
          </cell>
          <cell r="D3973">
            <v>2</v>
          </cell>
          <cell r="E3973">
            <v>21.5</v>
          </cell>
          <cell r="F3973">
            <v>43</v>
          </cell>
        </row>
        <row r="3974">
          <cell r="A3974" t="str">
            <v xml:space="preserve">SN35Z </v>
          </cell>
          <cell r="B3974" t="str">
            <v>PIC 16 - PICTOGRAMA (SANITÁRIO) COMP. 0,2M E LARG.0,28M</v>
          </cell>
          <cell r="C3974" t="str">
            <v xml:space="preserve">UN </v>
          </cell>
          <cell r="D3974">
            <v>3</v>
          </cell>
          <cell r="E3974">
            <v>24.1</v>
          </cell>
          <cell r="F3974">
            <v>72.3</v>
          </cell>
        </row>
        <row r="3975">
          <cell r="A3975">
            <v>6128</v>
          </cell>
          <cell r="B3975" t="str">
            <v>AJUDANTE GERAL</v>
          </cell>
          <cell r="C3975" t="str">
            <v xml:space="preserve">H </v>
          </cell>
          <cell r="D3975">
            <v>1.5</v>
          </cell>
          <cell r="E3975">
            <v>5.2</v>
          </cell>
          <cell r="F3975">
            <v>7.8</v>
          </cell>
        </row>
        <row r="3976">
          <cell r="A3976" t="str">
            <v>CT140</v>
          </cell>
          <cell r="B3976" t="str">
            <v>PIC 16 - PICTOGRAMA (SANITÁRIO) COMP. 0,2M E LARG.0,28M</v>
          </cell>
          <cell r="C3976" t="str">
            <v xml:space="preserve">UN </v>
          </cell>
          <cell r="D3976">
            <v>3</v>
          </cell>
          <cell r="E3976">
            <v>21.5</v>
          </cell>
          <cell r="F3976">
            <v>64.5</v>
          </cell>
        </row>
        <row r="3977">
          <cell r="A3977" t="str">
            <v xml:space="preserve">SN44Z </v>
          </cell>
          <cell r="B3977" t="str">
            <v>PP - PLACA DE PAREDE (OU SUSPENSA) - IDENTIFICAÇÃO DE SETORES COMP. 0,6M E LARG.0,3M</v>
          </cell>
          <cell r="C3977" t="str">
            <v xml:space="preserve">UN </v>
          </cell>
          <cell r="D3977">
            <v>1</v>
          </cell>
          <cell r="E3977">
            <v>209.2</v>
          </cell>
          <cell r="F3977">
            <v>209.2</v>
          </cell>
        </row>
        <row r="3978">
          <cell r="A3978">
            <v>6128</v>
          </cell>
          <cell r="B3978" t="str">
            <v>AJUDANTE GERAL</v>
          </cell>
          <cell r="C3978" t="str">
            <v xml:space="preserve">H </v>
          </cell>
          <cell r="D3978">
            <v>1</v>
          </cell>
          <cell r="E3978">
            <v>5.2</v>
          </cell>
          <cell r="F3978">
            <v>5.2</v>
          </cell>
        </row>
        <row r="3979">
          <cell r="A3979" t="str">
            <v>CT152</v>
          </cell>
          <cell r="B3979" t="str">
            <v>PP - PLACA DE PAREDE (OU SUSPENSA) - IDENTIFICAÇÃO DE SETORES COMP. 0,6M E LARG.0,3M</v>
          </cell>
          <cell r="C3979" t="str">
            <v xml:space="preserve">UN </v>
          </cell>
          <cell r="D3979">
            <v>1</v>
          </cell>
          <cell r="E3979">
            <v>204</v>
          </cell>
          <cell r="F3979">
            <v>204</v>
          </cell>
        </row>
        <row r="3980">
          <cell r="A3980" t="str">
            <v xml:space="preserve">SN45Z </v>
          </cell>
          <cell r="B3980" t="str">
            <v>PI - PLACA DE INFORMAÇÃO COMP. 0,6M E LARG.0,3M</v>
          </cell>
          <cell r="C3980" t="str">
            <v xml:space="preserve">UN </v>
          </cell>
          <cell r="D3980">
            <v>1</v>
          </cell>
          <cell r="E3980">
            <v>77.2</v>
          </cell>
          <cell r="F3980">
            <v>77.2</v>
          </cell>
        </row>
        <row r="3981">
          <cell r="A3981">
            <v>6128</v>
          </cell>
          <cell r="B3981" t="str">
            <v>AJUDANTE GERAL</v>
          </cell>
          <cell r="C3981" t="str">
            <v xml:space="preserve">H </v>
          </cell>
          <cell r="D3981">
            <v>1</v>
          </cell>
          <cell r="E3981">
            <v>5.2</v>
          </cell>
          <cell r="F3981">
            <v>5.2</v>
          </cell>
        </row>
        <row r="3982">
          <cell r="A3982" t="str">
            <v>CT116</v>
          </cell>
          <cell r="B3982" t="str">
            <v>PI - PLACA DE INFORMAÇÃO COMP. 0,6M E LARG.0,3M</v>
          </cell>
          <cell r="C3982" t="str">
            <v xml:space="preserve">UN </v>
          </cell>
          <cell r="D3982">
            <v>1</v>
          </cell>
          <cell r="E3982">
            <v>72</v>
          </cell>
          <cell r="F3982">
            <v>72</v>
          </cell>
        </row>
        <row r="3983">
          <cell r="A3983" t="str">
            <v xml:space="preserve">SN46Z </v>
          </cell>
          <cell r="B3983" t="str">
            <v>NBMA - NUMERAÇÃO DE BALCÃO E MESA DE ATENDIMENTO COMP. 0,4M E LARG.0,3M</v>
          </cell>
          <cell r="C3983" t="str">
            <v xml:space="preserve">UN </v>
          </cell>
          <cell r="D3983">
            <v>26</v>
          </cell>
          <cell r="E3983">
            <v>45.5</v>
          </cell>
          <cell r="F3983">
            <v>1183</v>
          </cell>
        </row>
        <row r="3984">
          <cell r="A3984">
            <v>6128</v>
          </cell>
          <cell r="B3984" t="str">
            <v>AJUDANTE GERAL</v>
          </cell>
          <cell r="C3984" t="str">
            <v xml:space="preserve">H </v>
          </cell>
          <cell r="D3984">
            <v>26</v>
          </cell>
          <cell r="E3984">
            <v>5.2</v>
          </cell>
          <cell r="F3984">
            <v>135.19999999999999</v>
          </cell>
        </row>
        <row r="3985">
          <cell r="A3985" t="str">
            <v>CT122</v>
          </cell>
          <cell r="B3985" t="str">
            <v>NBMA - NUMERAÇÃO DE BALCÃO E MESA DE ATENDIMENTO COMP. 0,4M E LARG.0,3M</v>
          </cell>
          <cell r="C3985" t="str">
            <v xml:space="preserve">UN </v>
          </cell>
          <cell r="D3985">
            <v>26</v>
          </cell>
          <cell r="E3985">
            <v>40.299999999999997</v>
          </cell>
          <cell r="F3985">
            <v>1047.8</v>
          </cell>
        </row>
        <row r="3986">
          <cell r="A3986" t="str">
            <v xml:space="preserve">SN47Z </v>
          </cell>
          <cell r="B3986" t="str">
            <v>APDM - AVISO P/ PORTA COM DETECTOR DE METAIS (PORTAL) COMP. 0,4M E LARG.0,2M</v>
          </cell>
          <cell r="C3986" t="str">
            <v xml:space="preserve">UN </v>
          </cell>
          <cell r="D3986">
            <v>1</v>
          </cell>
          <cell r="E3986">
            <v>13.2</v>
          </cell>
          <cell r="F3986">
            <v>13.2</v>
          </cell>
        </row>
        <row r="3987">
          <cell r="A3987">
            <v>6128</v>
          </cell>
          <cell r="B3987" t="str">
            <v>AJUDANTE GERAL</v>
          </cell>
          <cell r="C3987" t="str">
            <v xml:space="preserve">H </v>
          </cell>
          <cell r="D3987">
            <v>1</v>
          </cell>
          <cell r="E3987">
            <v>5.2</v>
          </cell>
          <cell r="F3987">
            <v>5.2</v>
          </cell>
        </row>
        <row r="3988">
          <cell r="A3988" t="str">
            <v>CT010</v>
          </cell>
          <cell r="B3988" t="str">
            <v>APDM - AVISO P/ PORTA COM DETECTOR DE METAIS (PORTAL) COMP. 0,4M E LARG.0,2M</v>
          </cell>
          <cell r="C3988" t="str">
            <v xml:space="preserve">UN </v>
          </cell>
          <cell r="D3988">
            <v>1</v>
          </cell>
          <cell r="E3988">
            <v>8</v>
          </cell>
          <cell r="F3988">
            <v>8</v>
          </cell>
        </row>
        <row r="3989">
          <cell r="A3989" t="str">
            <v xml:space="preserve">T1.022 </v>
          </cell>
          <cell r="B3989" t="str">
            <v>PINTURA</v>
          </cell>
        </row>
        <row r="3990">
          <cell r="A3990" t="str">
            <v xml:space="preserve">26320/1 </v>
          </cell>
          <cell r="B3990" t="str">
            <v>PINTURA LATEX ACRILICA AMBIENTES INTERNOS/EXTERNOS, TRES DEMAOS</v>
          </cell>
          <cell r="C3990" t="str">
            <v xml:space="preserve">M2 </v>
          </cell>
          <cell r="D3990">
            <v>1101.8800000000001</v>
          </cell>
          <cell r="E3990">
            <v>10.89</v>
          </cell>
          <cell r="F3990">
            <v>12002.34</v>
          </cell>
        </row>
        <row r="3991">
          <cell r="A3991">
            <v>242</v>
          </cell>
          <cell r="B3991" t="str">
            <v>AJUDANTE ESPECIALIZADO</v>
          </cell>
          <cell r="C3991" t="str">
            <v xml:space="preserve">H </v>
          </cell>
          <cell r="D3991">
            <v>495.846</v>
          </cell>
          <cell r="E3991">
            <v>5.74</v>
          </cell>
          <cell r="F3991">
            <v>2846.16</v>
          </cell>
        </row>
        <row r="3992">
          <cell r="A3992">
            <v>3767</v>
          </cell>
          <cell r="B3992" t="str">
            <v>LIXA P/ PAREDE OU MADEIRA</v>
          </cell>
          <cell r="C3992" t="str">
            <v xml:space="preserve">UN </v>
          </cell>
          <cell r="D3992">
            <v>550.94000000000005</v>
          </cell>
          <cell r="E3992">
            <v>0.41</v>
          </cell>
          <cell r="F3992">
            <v>225.89</v>
          </cell>
        </row>
        <row r="3993">
          <cell r="A3993">
            <v>4783</v>
          </cell>
          <cell r="B3993" t="str">
            <v>PINTOR</v>
          </cell>
          <cell r="C3993" t="str">
            <v xml:space="preserve">H </v>
          </cell>
          <cell r="D3993">
            <v>606.03399999999999</v>
          </cell>
          <cell r="E3993">
            <v>7.94</v>
          </cell>
          <cell r="F3993">
            <v>4811.91</v>
          </cell>
        </row>
        <row r="3994">
          <cell r="A3994">
            <v>7356</v>
          </cell>
          <cell r="B3994" t="str">
            <v>TINTA LATEX ACRILICA</v>
          </cell>
          <cell r="C3994" t="str">
            <v xml:space="preserve">L </v>
          </cell>
          <cell r="D3994">
            <v>352.60160000000002</v>
          </cell>
          <cell r="E3994">
            <v>11.68</v>
          </cell>
          <cell r="F3994">
            <v>4118.3900000000003</v>
          </cell>
        </row>
        <row r="3995">
          <cell r="A3995" t="str">
            <v xml:space="preserve">41595A </v>
          </cell>
          <cell r="B3995" t="str">
            <v>PINTURA SINALIZACAO HORIZONTAL</v>
          </cell>
          <cell r="C3995" t="str">
            <v xml:space="preserve">M2 </v>
          </cell>
          <cell r="D3995">
            <v>6</v>
          </cell>
          <cell r="E3995">
            <v>14.64</v>
          </cell>
          <cell r="F3995">
            <v>87.86</v>
          </cell>
        </row>
        <row r="3996">
          <cell r="A3996">
            <v>12815</v>
          </cell>
          <cell r="B3996" t="str">
            <v>FITA CREPE EM ROLOS 25MMX50M</v>
          </cell>
          <cell r="C3996" t="str">
            <v xml:space="preserve">UN </v>
          </cell>
          <cell r="D3996">
            <v>0.72</v>
          </cell>
          <cell r="E3996">
            <v>5.0999999999999996</v>
          </cell>
          <cell r="F3996">
            <v>3.67</v>
          </cell>
        </row>
        <row r="3997">
          <cell r="A3997">
            <v>4783</v>
          </cell>
          <cell r="B3997" t="str">
            <v>PINTOR</v>
          </cell>
          <cell r="C3997" t="str">
            <v xml:space="preserve">H </v>
          </cell>
          <cell r="D3997">
            <v>3.6</v>
          </cell>
          <cell r="E3997">
            <v>7.94</v>
          </cell>
          <cell r="F3997">
            <v>28.58</v>
          </cell>
        </row>
        <row r="3998">
          <cell r="A3998">
            <v>6115</v>
          </cell>
          <cell r="B3998" t="str">
            <v>AJUDANTE</v>
          </cell>
          <cell r="C3998" t="str">
            <v xml:space="preserve">H </v>
          </cell>
          <cell r="D3998">
            <v>9</v>
          </cell>
          <cell r="E3998">
            <v>5.2</v>
          </cell>
          <cell r="F3998">
            <v>46.8</v>
          </cell>
        </row>
        <row r="3999">
          <cell r="A3999">
            <v>7348</v>
          </cell>
          <cell r="B3999" t="str">
            <v>TINTA ACRILICA PARA PISO</v>
          </cell>
          <cell r="C3999" t="str">
            <v xml:space="preserve">L </v>
          </cell>
          <cell r="D3999">
            <v>1.08</v>
          </cell>
          <cell r="E3999">
            <v>8.15</v>
          </cell>
          <cell r="F3999">
            <v>8.8000000000000007</v>
          </cell>
        </row>
        <row r="4000">
          <cell r="A4000" t="str">
            <v xml:space="preserve">41595D </v>
          </cell>
          <cell r="B4000" t="str">
            <v>DEMARCACAO COM TINTA ACRILICA DE VAGAS</v>
          </cell>
          <cell r="C4000" t="str">
            <v xml:space="preserve">M </v>
          </cell>
          <cell r="D4000">
            <v>90</v>
          </cell>
          <cell r="E4000">
            <v>3.74</v>
          </cell>
          <cell r="F4000">
            <v>336.65</v>
          </cell>
        </row>
        <row r="4001">
          <cell r="A4001">
            <v>12815</v>
          </cell>
          <cell r="B4001" t="str">
            <v>FITA CREPE EM ROLOS 25MMX50M</v>
          </cell>
          <cell r="C4001" t="str">
            <v xml:space="preserve">UN </v>
          </cell>
          <cell r="D4001">
            <v>1.8</v>
          </cell>
          <cell r="E4001">
            <v>5.0999999999999996</v>
          </cell>
          <cell r="F4001">
            <v>9.18</v>
          </cell>
        </row>
        <row r="4002">
          <cell r="A4002">
            <v>4783</v>
          </cell>
          <cell r="B4002" t="str">
            <v>PINTOR</v>
          </cell>
          <cell r="C4002" t="str">
            <v xml:space="preserve">H </v>
          </cell>
          <cell r="D4002">
            <v>9</v>
          </cell>
          <cell r="E4002">
            <v>7.94</v>
          </cell>
          <cell r="F4002">
            <v>71.459999999999994</v>
          </cell>
        </row>
        <row r="4003">
          <cell r="A4003">
            <v>6115</v>
          </cell>
          <cell r="B4003" t="str">
            <v>AJUDANTE</v>
          </cell>
          <cell r="C4003" t="str">
            <v xml:space="preserve">H </v>
          </cell>
          <cell r="D4003">
            <v>45</v>
          </cell>
          <cell r="E4003">
            <v>5.2</v>
          </cell>
          <cell r="F4003">
            <v>234</v>
          </cell>
        </row>
        <row r="4004">
          <cell r="A4004">
            <v>7348</v>
          </cell>
          <cell r="B4004" t="str">
            <v>TINTA ACRILICA PARA PISO</v>
          </cell>
          <cell r="C4004" t="str">
            <v xml:space="preserve">L </v>
          </cell>
          <cell r="D4004">
            <v>2.7</v>
          </cell>
          <cell r="E4004">
            <v>8.15</v>
          </cell>
          <cell r="F4004">
            <v>22.01</v>
          </cell>
        </row>
        <row r="4005">
          <cell r="A4005" t="str">
            <v xml:space="preserve">41596D </v>
          </cell>
          <cell r="B4005" t="str">
            <v>PINTURA SIMBOLO PNE / NUMERAÇÃO VAGAS</v>
          </cell>
          <cell r="C4005" t="str">
            <v xml:space="preserve">UN </v>
          </cell>
          <cell r="D4005">
            <v>1</v>
          </cell>
          <cell r="E4005">
            <v>24.3</v>
          </cell>
          <cell r="F4005">
            <v>24.3</v>
          </cell>
        </row>
        <row r="4006">
          <cell r="A4006">
            <v>12815</v>
          </cell>
          <cell r="B4006" t="str">
            <v>FITA CREPE EM ROLOS 25MMX50M</v>
          </cell>
          <cell r="C4006" t="str">
            <v xml:space="preserve">UN </v>
          </cell>
          <cell r="D4006">
            <v>0.1</v>
          </cell>
          <cell r="E4006">
            <v>5.0999999999999996</v>
          </cell>
          <cell r="F4006">
            <v>0.51</v>
          </cell>
        </row>
        <row r="4007">
          <cell r="A4007">
            <v>4783</v>
          </cell>
          <cell r="B4007" t="str">
            <v>PINTOR</v>
          </cell>
          <cell r="C4007" t="str">
            <v xml:space="preserve">H </v>
          </cell>
          <cell r="D4007">
            <v>1.5</v>
          </cell>
          <cell r="E4007">
            <v>7.94</v>
          </cell>
          <cell r="F4007">
            <v>11.91</v>
          </cell>
        </row>
        <row r="4008">
          <cell r="A4008">
            <v>6115</v>
          </cell>
          <cell r="B4008" t="str">
            <v>AJUDANTE</v>
          </cell>
          <cell r="C4008" t="str">
            <v xml:space="preserve">H </v>
          </cell>
          <cell r="D4008">
            <v>1.5</v>
          </cell>
          <cell r="E4008">
            <v>5.2</v>
          </cell>
          <cell r="F4008">
            <v>7.8</v>
          </cell>
        </row>
        <row r="4009">
          <cell r="A4009">
            <v>7348</v>
          </cell>
          <cell r="B4009" t="str">
            <v>TINTA ACRILICA PARA PISO</v>
          </cell>
          <cell r="C4009" t="str">
            <v xml:space="preserve">L </v>
          </cell>
          <cell r="D4009">
            <v>0.5</v>
          </cell>
          <cell r="E4009">
            <v>8.15</v>
          </cell>
          <cell r="F4009">
            <v>4.08</v>
          </cell>
        </row>
        <row r="4010">
          <cell r="A4010" t="str">
            <v xml:space="preserve">73746/001 </v>
          </cell>
          <cell r="B4010" t="str">
            <v>PINTURA COM TINTA TEXTURIZADA ACRILICA PARA AMBIENTES INTERNOS/EXTERNOS</v>
          </cell>
          <cell r="C4010" t="str">
            <v xml:space="preserve">M2 </v>
          </cell>
          <cell r="D4010">
            <v>352.38</v>
          </cell>
          <cell r="E4010">
            <v>9.82</v>
          </cell>
          <cell r="F4010">
            <v>3458.96</v>
          </cell>
        </row>
        <row r="4011">
          <cell r="A4011">
            <v>4783</v>
          </cell>
          <cell r="B4011" t="str">
            <v>PINTOR</v>
          </cell>
          <cell r="C4011" t="str">
            <v xml:space="preserve">H </v>
          </cell>
          <cell r="D4011">
            <v>176.19</v>
          </cell>
          <cell r="E4011">
            <v>7.94</v>
          </cell>
          <cell r="F4011">
            <v>1398.95</v>
          </cell>
        </row>
        <row r="4012">
          <cell r="A4012">
            <v>6111</v>
          </cell>
          <cell r="B4012" t="str">
            <v>SERVENTE OU OPERARIO NAO QUALIFICADO</v>
          </cell>
          <cell r="C4012" t="str">
            <v xml:space="preserve">H </v>
          </cell>
          <cell r="D4012">
            <v>28.1904</v>
          </cell>
          <cell r="E4012">
            <v>5.2</v>
          </cell>
          <cell r="F4012">
            <v>146.59</v>
          </cell>
        </row>
        <row r="4013">
          <cell r="A4013">
            <v>7360</v>
          </cell>
          <cell r="B4013" t="str">
            <v>TINTA TEXTURIZADA ACRILICA P/ PINTURA INTERNA/EXTERNA</v>
          </cell>
          <cell r="C4013" t="str">
            <v xml:space="preserve">L </v>
          </cell>
          <cell r="D4013">
            <v>211.428</v>
          </cell>
          <cell r="E4013">
            <v>9.0500000000000007</v>
          </cell>
          <cell r="F4013">
            <v>1913.42</v>
          </cell>
        </row>
        <row r="4014">
          <cell r="A4014" t="str">
            <v xml:space="preserve">73750/001 </v>
          </cell>
          <cell r="B4014" t="str">
            <v>PINTURA LATEX PVA AMBIENTES INTERNOS, DUAS DEMAOS (FORRO)</v>
          </cell>
          <cell r="C4014" t="str">
            <v xml:space="preserve">M2 </v>
          </cell>
          <cell r="D4014">
            <v>126.22</v>
          </cell>
          <cell r="E4014">
            <v>5.54</v>
          </cell>
          <cell r="F4014">
            <v>699.16</v>
          </cell>
        </row>
        <row r="4015">
          <cell r="A4015">
            <v>4783</v>
          </cell>
          <cell r="B4015" t="str">
            <v>PINTOR</v>
          </cell>
          <cell r="C4015" t="str">
            <v xml:space="preserve">H </v>
          </cell>
          <cell r="D4015">
            <v>37.866</v>
          </cell>
          <cell r="E4015">
            <v>7.94</v>
          </cell>
          <cell r="F4015">
            <v>300.66000000000003</v>
          </cell>
        </row>
        <row r="4016">
          <cell r="A4016">
            <v>6115</v>
          </cell>
          <cell r="B4016" t="str">
            <v>AJUDANTE</v>
          </cell>
          <cell r="C4016" t="str">
            <v xml:space="preserve">H </v>
          </cell>
          <cell r="D4016">
            <v>25.244</v>
          </cell>
          <cell r="E4016">
            <v>5.2</v>
          </cell>
          <cell r="F4016">
            <v>131.27000000000001</v>
          </cell>
        </row>
        <row r="4017">
          <cell r="A4017">
            <v>7345</v>
          </cell>
          <cell r="B4017" t="str">
            <v>TINTA LATEX PVA</v>
          </cell>
          <cell r="C4017" t="str">
            <v xml:space="preserve">L </v>
          </cell>
          <cell r="D4017">
            <v>28.3995</v>
          </cell>
          <cell r="E4017">
            <v>9.41</v>
          </cell>
          <cell r="F4017">
            <v>267.24</v>
          </cell>
        </row>
        <row r="4018">
          <cell r="A4018" t="str">
            <v xml:space="preserve">73865/001A </v>
          </cell>
          <cell r="B4018" t="str">
            <v>PINTURA EM PRIMER EPOXI EM APLICADO A REVOLVER, DUAS DEMAOS, ESPESSURA 50MICRA (GUARDA-CORPO E RUFOS)</v>
          </cell>
          <cell r="C4018" t="str">
            <v xml:space="preserve">M2 </v>
          </cell>
          <cell r="D4018">
            <v>21.6</v>
          </cell>
          <cell r="E4018">
            <v>10.11</v>
          </cell>
          <cell r="F4018">
            <v>218.32</v>
          </cell>
        </row>
        <row r="4019">
          <cell r="A4019">
            <v>1514</v>
          </cell>
          <cell r="B4019" t="str">
            <v>COMPRESSOR DE AR DIESEL REBOCAVEL 365PCM</v>
          </cell>
          <cell r="C4019" t="str">
            <v xml:space="preserve">H </v>
          </cell>
          <cell r="D4019">
            <v>2.3759999999999999</v>
          </cell>
          <cell r="E4019">
            <v>19.690000000000001</v>
          </cell>
          <cell r="F4019">
            <v>46.78</v>
          </cell>
        </row>
        <row r="4020">
          <cell r="A4020">
            <v>154</v>
          </cell>
          <cell r="B4020" t="str">
            <v>TINTA A BASE DE RESINA EPOXI ALCATRÃO, (PASTA PARA REVESTIMENTO)</v>
          </cell>
          <cell r="C4020" t="str">
            <v xml:space="preserve">L </v>
          </cell>
          <cell r="D4020">
            <v>5.1840000000000002</v>
          </cell>
          <cell r="E4020">
            <v>25.89</v>
          </cell>
          <cell r="F4020">
            <v>134.21</v>
          </cell>
        </row>
        <row r="4021">
          <cell r="A4021">
            <v>242</v>
          </cell>
          <cell r="B4021" t="str">
            <v>AJUDANTE ESPECIALIZADO</v>
          </cell>
          <cell r="C4021" t="str">
            <v xml:space="preserve">H </v>
          </cell>
          <cell r="D4021">
            <v>1.728</v>
          </cell>
          <cell r="E4021">
            <v>5.74</v>
          </cell>
          <cell r="F4021">
            <v>9.92</v>
          </cell>
        </row>
        <row r="4022">
          <cell r="A4022">
            <v>3768</v>
          </cell>
          <cell r="B4022" t="str">
            <v>LIXA P/ FERRO</v>
          </cell>
          <cell r="C4022" t="str">
            <v xml:space="preserve">UN </v>
          </cell>
          <cell r="D4022">
            <v>5.4</v>
          </cell>
          <cell r="E4022">
            <v>1.84</v>
          </cell>
          <cell r="F4022">
            <v>9.94</v>
          </cell>
        </row>
        <row r="4023">
          <cell r="A4023">
            <v>4783</v>
          </cell>
          <cell r="B4023" t="str">
            <v>PINTOR</v>
          </cell>
          <cell r="C4023" t="str">
            <v xml:space="preserve">H </v>
          </cell>
          <cell r="D4023">
            <v>1.728</v>
          </cell>
          <cell r="E4023">
            <v>7.94</v>
          </cell>
          <cell r="F4023">
            <v>13.72</v>
          </cell>
        </row>
        <row r="4024">
          <cell r="A4024">
            <v>5318</v>
          </cell>
          <cell r="B4024" t="str">
            <v>SOLVENTE DILUENTE A BASE DE AGUARRAS</v>
          </cell>
          <cell r="C4024" t="str">
            <v xml:space="preserve">L </v>
          </cell>
          <cell r="D4024">
            <v>0.64800000000000002</v>
          </cell>
          <cell r="E4024">
            <v>5.78</v>
          </cell>
          <cell r="F4024">
            <v>3.75</v>
          </cell>
        </row>
        <row r="4025">
          <cell r="A4025" t="str">
            <v xml:space="preserve">73955/002A </v>
          </cell>
          <cell r="B4025" t="str">
            <v>EMASSAMENTO COM MASSA LATEX PVA PARA AMBIENTES INTERNOS (PAREDES E FORRO GESSO), DUAS DEMAOS</v>
          </cell>
          <cell r="C4025" t="str">
            <v xml:space="preserve">M2 </v>
          </cell>
          <cell r="D4025">
            <v>902.6</v>
          </cell>
          <cell r="E4025">
            <v>6.8</v>
          </cell>
          <cell r="F4025">
            <v>6139.49</v>
          </cell>
        </row>
        <row r="4026">
          <cell r="A4026">
            <v>242</v>
          </cell>
          <cell r="B4026" t="str">
            <v>AJUDANTE ESPECIALIZADO</v>
          </cell>
          <cell r="C4026" t="str">
            <v xml:space="preserve">H </v>
          </cell>
          <cell r="D4026">
            <v>180.52</v>
          </cell>
          <cell r="E4026">
            <v>5.74</v>
          </cell>
          <cell r="F4026">
            <v>1036.18</v>
          </cell>
        </row>
        <row r="4027">
          <cell r="A4027">
            <v>3767</v>
          </cell>
          <cell r="B4027" t="str">
            <v>LIXA P/ PAREDE OU MADEIRA</v>
          </cell>
          <cell r="C4027" t="str">
            <v xml:space="preserve">UN </v>
          </cell>
          <cell r="D4027">
            <v>361.04</v>
          </cell>
          <cell r="E4027">
            <v>0.41</v>
          </cell>
          <cell r="F4027">
            <v>148.03</v>
          </cell>
        </row>
        <row r="4028">
          <cell r="A4028">
            <v>4048</v>
          </cell>
          <cell r="B4028" t="str">
            <v>MASSA CORRIDA A BASE LATEX PVA</v>
          </cell>
          <cell r="C4028" t="str">
            <v xml:space="preserve">L </v>
          </cell>
          <cell r="D4028">
            <v>631.82000000000005</v>
          </cell>
          <cell r="E4028">
            <v>4.4400000000000004</v>
          </cell>
          <cell r="F4028">
            <v>2805.28</v>
          </cell>
        </row>
        <row r="4029">
          <cell r="A4029">
            <v>4783</v>
          </cell>
          <cell r="B4029" t="str">
            <v>PINTOR</v>
          </cell>
          <cell r="C4029" t="str">
            <v xml:space="preserve">H </v>
          </cell>
          <cell r="D4029">
            <v>270.77999999999997</v>
          </cell>
          <cell r="E4029">
            <v>7.94</v>
          </cell>
          <cell r="F4029">
            <v>2149.9899999999998</v>
          </cell>
        </row>
        <row r="4030">
          <cell r="A4030" t="str">
            <v xml:space="preserve">AG6067 </v>
          </cell>
          <cell r="B4030" t="str">
            <v>PINTURA ESMALTE 2 DEMAOS C/1 DEMAO ZARCAO P/ESQUADRIA FERRO</v>
          </cell>
          <cell r="C4030" t="str">
            <v xml:space="preserve">M2 </v>
          </cell>
          <cell r="D4030">
            <v>269.39999999999998</v>
          </cell>
          <cell r="E4030">
            <v>14.06</v>
          </cell>
          <cell r="F4030">
            <v>3788.44</v>
          </cell>
        </row>
        <row r="4031">
          <cell r="A4031">
            <v>3768</v>
          </cell>
          <cell r="B4031" t="str">
            <v>LIXA P/ FERRO</v>
          </cell>
          <cell r="C4031" t="str">
            <v xml:space="preserve">UN </v>
          </cell>
          <cell r="D4031">
            <v>80.819999999999993</v>
          </cell>
          <cell r="E4031">
            <v>1.84</v>
          </cell>
          <cell r="F4031">
            <v>148.71</v>
          </cell>
        </row>
        <row r="4032">
          <cell r="A4032">
            <v>4783</v>
          </cell>
          <cell r="B4032" t="str">
            <v>PINTOR</v>
          </cell>
          <cell r="C4032" t="str">
            <v xml:space="preserve">H </v>
          </cell>
          <cell r="D4032">
            <v>215.52</v>
          </cell>
          <cell r="E4032">
            <v>7.94</v>
          </cell>
          <cell r="F4032">
            <v>1711.23</v>
          </cell>
        </row>
        <row r="4033">
          <cell r="A4033">
            <v>5318</v>
          </cell>
          <cell r="B4033" t="str">
            <v>SOLVENTE DILUENTE A BASE DE AGUARRAS</v>
          </cell>
          <cell r="C4033" t="str">
            <v xml:space="preserve">L </v>
          </cell>
          <cell r="D4033">
            <v>8.0820000000000007</v>
          </cell>
          <cell r="E4033">
            <v>5.78</v>
          </cell>
          <cell r="F4033">
            <v>46.71</v>
          </cell>
        </row>
        <row r="4034">
          <cell r="A4034">
            <v>6115</v>
          </cell>
          <cell r="B4034" t="str">
            <v>AJUDANTE</v>
          </cell>
          <cell r="C4034" t="str">
            <v xml:space="preserve">H </v>
          </cell>
          <cell r="D4034">
            <v>215.52</v>
          </cell>
          <cell r="E4034">
            <v>5.2</v>
          </cell>
          <cell r="F4034">
            <v>1120.7</v>
          </cell>
        </row>
        <row r="4035">
          <cell r="A4035">
            <v>7294</v>
          </cell>
          <cell r="B4035" t="str">
            <v>TINTA ESMALTE SINTETICO ALTO BRILHO</v>
          </cell>
          <cell r="C4035" t="str">
            <v xml:space="preserve">GL </v>
          </cell>
          <cell r="D4035">
            <v>10.776</v>
          </cell>
          <cell r="E4035">
            <v>59.13</v>
          </cell>
          <cell r="F4035">
            <v>637.17999999999995</v>
          </cell>
        </row>
        <row r="4036">
          <cell r="A4036">
            <v>7307</v>
          </cell>
          <cell r="B4036" t="str">
            <v>FUNDO ANTICORROSIVO TIPO ZARCAO OU EQUIV</v>
          </cell>
          <cell r="C4036" t="str">
            <v xml:space="preserve">L </v>
          </cell>
          <cell r="D4036">
            <v>8.0820000000000007</v>
          </cell>
          <cell r="E4036">
            <v>15.33</v>
          </cell>
          <cell r="F4036">
            <v>123.9</v>
          </cell>
        </row>
        <row r="4037">
          <cell r="A4037" t="str">
            <v xml:space="preserve">T1.023 </v>
          </cell>
          <cell r="B4037" t="str">
            <v>SERVIÇOS COMPLEMENTARES</v>
          </cell>
        </row>
        <row r="4038">
          <cell r="A4038">
            <v>270802</v>
          </cell>
          <cell r="B4038" t="str">
            <v>MASTRO P/BANDEIRA FERRO GALVANIZADO 3UN COM 6M DE ALTURA</v>
          </cell>
          <cell r="C4038" t="str">
            <v xml:space="preserve">CJ </v>
          </cell>
          <cell r="D4038">
            <v>1</v>
          </cell>
          <cell r="E4038">
            <v>768.2</v>
          </cell>
          <cell r="F4038">
            <v>768.2</v>
          </cell>
        </row>
        <row r="4039">
          <cell r="A4039">
            <v>1379</v>
          </cell>
          <cell r="B4039" t="str">
            <v>CIMENTO PORTLAND COMUM CP I- 32</v>
          </cell>
          <cell r="C4039" t="str">
            <v xml:space="preserve">KG </v>
          </cell>
          <cell r="D4039">
            <v>38.35</v>
          </cell>
          <cell r="E4039">
            <v>0.35</v>
          </cell>
          <cell r="F4039">
            <v>13.42</v>
          </cell>
        </row>
        <row r="4040">
          <cell r="A4040">
            <v>2059</v>
          </cell>
          <cell r="B4040" t="str">
            <v>TUBO GALVANIZADO 2"</v>
          </cell>
          <cell r="C4040" t="str">
            <v xml:space="preserve">ML </v>
          </cell>
          <cell r="D4040">
            <v>18</v>
          </cell>
          <cell r="E4040">
            <v>21.33</v>
          </cell>
          <cell r="F4040">
            <v>383.94</v>
          </cell>
        </row>
        <row r="4041">
          <cell r="A4041">
            <v>2715</v>
          </cell>
          <cell r="B4041" t="str">
            <v>GARFO OU CADINHO CURVO, FORCADO, SEM CABO</v>
          </cell>
          <cell r="C4041" t="str">
            <v xml:space="preserve">UN </v>
          </cell>
          <cell r="D4041">
            <v>34.950000000000003</v>
          </cell>
          <cell r="E4041">
            <v>7.23</v>
          </cell>
          <cell r="F4041">
            <v>252.69</v>
          </cell>
        </row>
        <row r="4042">
          <cell r="A4042">
            <v>366</v>
          </cell>
          <cell r="B4042" t="str">
            <v>AREIA FINA</v>
          </cell>
          <cell r="C4042" t="str">
            <v xml:space="preserve">M3 </v>
          </cell>
          <cell r="D4042">
            <v>0.12</v>
          </cell>
          <cell r="E4042">
            <v>67.86</v>
          </cell>
          <cell r="F4042">
            <v>8.14</v>
          </cell>
        </row>
        <row r="4043">
          <cell r="A4043">
            <v>3768</v>
          </cell>
          <cell r="B4043" t="str">
            <v>LIXA P/ FERRO</v>
          </cell>
          <cell r="C4043" t="str">
            <v xml:space="preserve">UN </v>
          </cell>
          <cell r="D4043">
            <v>0.42</v>
          </cell>
          <cell r="E4043">
            <v>1.84</v>
          </cell>
          <cell r="F4043">
            <v>0.77</v>
          </cell>
        </row>
        <row r="4044">
          <cell r="A4044">
            <v>4721</v>
          </cell>
          <cell r="B4044" t="str">
            <v>PEDRA BRITADA N. 1 OU 19 MM</v>
          </cell>
          <cell r="C4044" t="str">
            <v xml:space="preserve">M3 </v>
          </cell>
          <cell r="D4044">
            <v>0.11</v>
          </cell>
          <cell r="E4044">
            <v>62.33</v>
          </cell>
          <cell r="F4044">
            <v>6.86</v>
          </cell>
        </row>
        <row r="4045">
          <cell r="A4045">
            <v>4783</v>
          </cell>
          <cell r="B4045" t="str">
            <v>PINTOR</v>
          </cell>
          <cell r="C4045" t="str">
            <v xml:space="preserve">H </v>
          </cell>
          <cell r="D4045">
            <v>3.52</v>
          </cell>
          <cell r="E4045">
            <v>7.94</v>
          </cell>
          <cell r="F4045">
            <v>27.95</v>
          </cell>
        </row>
        <row r="4046">
          <cell r="A4046">
            <v>5318</v>
          </cell>
          <cell r="B4046" t="str">
            <v>SOLVENTE DILUENTE A BASE DE AGUARRAS</v>
          </cell>
          <cell r="C4046" t="str">
            <v xml:space="preserve">L </v>
          </cell>
          <cell r="D4046">
            <v>0.02</v>
          </cell>
          <cell r="E4046">
            <v>5.78</v>
          </cell>
          <cell r="F4046">
            <v>0.12</v>
          </cell>
        </row>
        <row r="4047">
          <cell r="A4047">
            <v>6111</v>
          </cell>
          <cell r="B4047" t="str">
            <v>SERVENTE OU OPERARIO NAO QUALIFICADO</v>
          </cell>
          <cell r="C4047" t="str">
            <v xml:space="preserve">H </v>
          </cell>
          <cell r="D4047">
            <v>5.66</v>
          </cell>
          <cell r="E4047">
            <v>5.2</v>
          </cell>
          <cell r="F4047">
            <v>29.43</v>
          </cell>
        </row>
        <row r="4048">
          <cell r="A4048">
            <v>6115</v>
          </cell>
          <cell r="B4048" t="str">
            <v>AJUDANTE</v>
          </cell>
          <cell r="C4048" t="str">
            <v xml:space="preserve">H </v>
          </cell>
          <cell r="D4048">
            <v>4.42</v>
          </cell>
          <cell r="E4048">
            <v>5.2</v>
          </cell>
          <cell r="F4048">
            <v>22.98</v>
          </cell>
        </row>
        <row r="4049">
          <cell r="A4049">
            <v>7308</v>
          </cell>
          <cell r="B4049" t="str">
            <v>FUNDO ANTICORROSIVO TIPO ZARCAO OU EQUIV</v>
          </cell>
          <cell r="C4049" t="str">
            <v xml:space="preserve">GL </v>
          </cell>
          <cell r="D4049">
            <v>0.28000000000000003</v>
          </cell>
          <cell r="E4049">
            <v>55.17</v>
          </cell>
          <cell r="F4049">
            <v>15.45</v>
          </cell>
        </row>
        <row r="4050">
          <cell r="A4050">
            <v>7311</v>
          </cell>
          <cell r="B4050" t="str">
            <v>TINTA ESMALTE SINTETICO ACETINADO</v>
          </cell>
          <cell r="C4050" t="str">
            <v xml:space="preserve">L </v>
          </cell>
          <cell r="D4050">
            <v>0.37</v>
          </cell>
          <cell r="E4050">
            <v>17.420000000000002</v>
          </cell>
          <cell r="F4050">
            <v>6.45</v>
          </cell>
        </row>
        <row r="4051">
          <cell r="A4051" t="str">
            <v xml:space="preserve">271302D </v>
          </cell>
          <cell r="B4051" t="str">
            <v>BASE PARA VASO SANITARIO PNE REVEST C/ CERAMICA</v>
          </cell>
          <cell r="C4051" t="str">
            <v xml:space="preserve">UN </v>
          </cell>
          <cell r="D4051">
            <v>3</v>
          </cell>
          <cell r="E4051">
            <v>812.98</v>
          </cell>
          <cell r="F4051">
            <v>2438.9499999999998</v>
          </cell>
        </row>
        <row r="4052">
          <cell r="A4052">
            <v>104</v>
          </cell>
          <cell r="B4052" t="str">
            <v>ADAPTADOR PVC SOLDAVEL CURTO C/ BOLSA E ROSCA P/ REGISTRO 75MM X 2 1/2"</v>
          </cell>
          <cell r="C4052" t="str">
            <v xml:space="preserve">UN </v>
          </cell>
          <cell r="D4052">
            <v>0.12</v>
          </cell>
          <cell r="E4052">
            <v>13.02</v>
          </cell>
          <cell r="F4052">
            <v>1.56</v>
          </cell>
        </row>
        <row r="4053">
          <cell r="A4053">
            <v>10515</v>
          </cell>
          <cell r="B4053" t="str">
            <v>CERAMICA ESMALTADA EXTRA OU 1A QUALID P/ PAREDE 20 X 20CM PEI-4 - LINHA PADRAO ALTO</v>
          </cell>
          <cell r="C4053" t="str">
            <v xml:space="preserve">M2 </v>
          </cell>
          <cell r="D4053">
            <v>3.03</v>
          </cell>
          <cell r="E4053">
            <v>22.68</v>
          </cell>
          <cell r="F4053">
            <v>68.72</v>
          </cell>
        </row>
        <row r="4054">
          <cell r="A4054">
            <v>1106</v>
          </cell>
          <cell r="B4054" t="str">
            <v>CAL HIDRATADA P/ ARGAMASSA</v>
          </cell>
          <cell r="C4054" t="str">
            <v xml:space="preserve">KG </v>
          </cell>
          <cell r="D4054">
            <v>15.72</v>
          </cell>
          <cell r="E4054">
            <v>0.4</v>
          </cell>
          <cell r="F4054">
            <v>6.29</v>
          </cell>
        </row>
        <row r="4055">
          <cell r="A4055">
            <v>1216</v>
          </cell>
          <cell r="B4055" t="str">
            <v>CIMENTO BRANCO</v>
          </cell>
          <cell r="C4055" t="str">
            <v xml:space="preserve">KG </v>
          </cell>
          <cell r="D4055">
            <v>0.69</v>
          </cell>
          <cell r="E4055">
            <v>6.7</v>
          </cell>
          <cell r="F4055">
            <v>4.62</v>
          </cell>
        </row>
        <row r="4056">
          <cell r="A4056">
            <v>1379</v>
          </cell>
          <cell r="B4056" t="str">
            <v>CIMENTO PORTLAND COMUM CP I- 32</v>
          </cell>
          <cell r="C4056" t="str">
            <v xml:space="preserve">KG </v>
          </cell>
          <cell r="D4056">
            <v>13.68</v>
          </cell>
          <cell r="E4056">
            <v>0.35</v>
          </cell>
          <cell r="F4056">
            <v>4.79</v>
          </cell>
        </row>
        <row r="4057">
          <cell r="A4057">
            <v>2033</v>
          </cell>
          <cell r="B4057" t="str">
            <v>TIJOLO COMUM MACICO</v>
          </cell>
          <cell r="C4057" t="str">
            <v xml:space="preserve">UN </v>
          </cell>
          <cell r="D4057">
            <v>105</v>
          </cell>
          <cell r="E4057">
            <v>21.33</v>
          </cell>
          <cell r="F4057">
            <v>2239.65</v>
          </cell>
        </row>
        <row r="4058">
          <cell r="A4058">
            <v>4750</v>
          </cell>
          <cell r="B4058" t="str">
            <v>PEDREIRO</v>
          </cell>
          <cell r="C4058" t="str">
            <v xml:space="preserve">H </v>
          </cell>
          <cell r="D4058">
            <v>10.44</v>
          </cell>
          <cell r="E4058">
            <v>7.94</v>
          </cell>
          <cell r="F4058">
            <v>82.89</v>
          </cell>
        </row>
        <row r="4059">
          <cell r="A4059">
            <v>6111</v>
          </cell>
          <cell r="B4059" t="str">
            <v>SERVENTE OU OPERARIO NAO QUALIFICADO</v>
          </cell>
          <cell r="C4059" t="str">
            <v xml:space="preserve">H </v>
          </cell>
          <cell r="D4059">
            <v>5.85</v>
          </cell>
          <cell r="E4059">
            <v>5.2</v>
          </cell>
          <cell r="F4059">
            <v>30.42</v>
          </cell>
        </row>
        <row r="4060">
          <cell r="A4060" t="str">
            <v xml:space="preserve">271303D </v>
          </cell>
          <cell r="B4060" t="str">
            <v>BASE PARA ARMARIO C/ REVESTIMENTO EM CERAMICA</v>
          </cell>
          <cell r="C4060" t="str">
            <v xml:space="preserve">M </v>
          </cell>
          <cell r="D4060">
            <v>1</v>
          </cell>
          <cell r="E4060">
            <v>812.98</v>
          </cell>
          <cell r="F4060">
            <v>812.98</v>
          </cell>
        </row>
        <row r="4061">
          <cell r="A4061">
            <v>104</v>
          </cell>
          <cell r="B4061" t="str">
            <v>ADAPTADOR PVC SOLDAVEL CURTO C/ BOLSA E ROSCA P/ REGISTRO 75MM X 2 1/2"</v>
          </cell>
          <cell r="C4061" t="str">
            <v xml:space="preserve">UN </v>
          </cell>
          <cell r="D4061">
            <v>0.04</v>
          </cell>
          <cell r="E4061">
            <v>13.02</v>
          </cell>
          <cell r="F4061">
            <v>0.52</v>
          </cell>
        </row>
        <row r="4062">
          <cell r="A4062">
            <v>10515</v>
          </cell>
          <cell r="B4062" t="str">
            <v>CERAMICA ESMALTADA EXTRA OU 1A QUALID P/ PAREDE 20 X 20CM PEI-4 - LINHA PADRAO ALTO</v>
          </cell>
          <cell r="C4062" t="str">
            <v xml:space="preserve">M2 </v>
          </cell>
          <cell r="D4062">
            <v>1.01</v>
          </cell>
          <cell r="E4062">
            <v>22.68</v>
          </cell>
          <cell r="F4062">
            <v>22.91</v>
          </cell>
        </row>
        <row r="4063">
          <cell r="A4063">
            <v>1106</v>
          </cell>
          <cell r="B4063" t="str">
            <v>CAL HIDRATADA P/ ARGAMASSA</v>
          </cell>
          <cell r="C4063" t="str">
            <v xml:space="preserve">KG </v>
          </cell>
          <cell r="D4063">
            <v>5.24</v>
          </cell>
          <cell r="E4063">
            <v>0.4</v>
          </cell>
          <cell r="F4063">
            <v>2.1</v>
          </cell>
        </row>
        <row r="4064">
          <cell r="A4064">
            <v>1216</v>
          </cell>
          <cell r="B4064" t="str">
            <v>CIMENTO BRANCO</v>
          </cell>
          <cell r="C4064" t="str">
            <v xml:space="preserve">KG </v>
          </cell>
          <cell r="D4064">
            <v>0.23</v>
          </cell>
          <cell r="E4064">
            <v>6.7</v>
          </cell>
          <cell r="F4064">
            <v>1.54</v>
          </cell>
        </row>
        <row r="4065">
          <cell r="A4065">
            <v>1379</v>
          </cell>
          <cell r="B4065" t="str">
            <v>CIMENTO PORTLAND COMUM CP I- 32</v>
          </cell>
          <cell r="C4065" t="str">
            <v xml:space="preserve">KG </v>
          </cell>
          <cell r="D4065">
            <v>4.5599999999999996</v>
          </cell>
          <cell r="E4065">
            <v>0.35</v>
          </cell>
          <cell r="F4065">
            <v>1.6</v>
          </cell>
        </row>
        <row r="4066">
          <cell r="A4066">
            <v>2033</v>
          </cell>
          <cell r="B4066" t="str">
            <v>TIJOLO COMUM MACICO</v>
          </cell>
          <cell r="C4066" t="str">
            <v xml:space="preserve">UN </v>
          </cell>
          <cell r="D4066">
            <v>35</v>
          </cell>
          <cell r="E4066">
            <v>21.33</v>
          </cell>
          <cell r="F4066">
            <v>746.55</v>
          </cell>
        </row>
        <row r="4067">
          <cell r="A4067">
            <v>4750</v>
          </cell>
          <cell r="B4067" t="str">
            <v>PEDREIRO</v>
          </cell>
          <cell r="C4067" t="str">
            <v xml:space="preserve">H </v>
          </cell>
          <cell r="D4067">
            <v>3.48</v>
          </cell>
          <cell r="E4067">
            <v>7.94</v>
          </cell>
          <cell r="F4067">
            <v>27.63</v>
          </cell>
        </row>
        <row r="4068">
          <cell r="A4068">
            <v>6111</v>
          </cell>
          <cell r="B4068" t="str">
            <v>SERVENTE OU OPERARIO NAO QUALIFICADO</v>
          </cell>
          <cell r="C4068" t="str">
            <v xml:space="preserve">H </v>
          </cell>
          <cell r="D4068">
            <v>1.95</v>
          </cell>
          <cell r="E4068">
            <v>5.2</v>
          </cell>
          <cell r="F4068">
            <v>10.14</v>
          </cell>
        </row>
        <row r="4069">
          <cell r="A4069">
            <v>70282</v>
          </cell>
          <cell r="B4069" t="str">
            <v>BASE DE ALUMINIO PARA MASTRO, DIAM. 1 1/2", COM 4 FUROS, REF. TERMOTÉCNICA TEL-065 OU EQUIVALENTE</v>
          </cell>
          <cell r="C4069" t="str">
            <v xml:space="preserve">UN </v>
          </cell>
          <cell r="D4069">
            <v>3</v>
          </cell>
          <cell r="E4069">
            <v>55.11</v>
          </cell>
          <cell r="F4069">
            <v>165.33</v>
          </cell>
        </row>
        <row r="4070">
          <cell r="A4070">
            <v>1176</v>
          </cell>
          <cell r="B4070" t="str">
            <v>BUCHA FISCHER C/PARAFUSO 10 CM</v>
          </cell>
          <cell r="C4070" t="str">
            <v xml:space="preserve">UN </v>
          </cell>
          <cell r="D4070">
            <v>12</v>
          </cell>
          <cell r="E4070">
            <v>2.87</v>
          </cell>
          <cell r="F4070">
            <v>34.44</v>
          </cell>
        </row>
        <row r="4071">
          <cell r="A4071">
            <v>252</v>
          </cell>
          <cell r="B4071" t="str">
            <v>AUXILIAR DE SERRALHEIRO</v>
          </cell>
          <cell r="C4071" t="str">
            <v xml:space="preserve">H </v>
          </cell>
          <cell r="D4071">
            <v>3</v>
          </cell>
          <cell r="E4071">
            <v>5.74</v>
          </cell>
          <cell r="F4071">
            <v>17.22</v>
          </cell>
        </row>
        <row r="4072">
          <cell r="A4072">
            <v>6110</v>
          </cell>
          <cell r="B4072" t="str">
            <v>SERRALHEIRO</v>
          </cell>
          <cell r="C4072" t="str">
            <v xml:space="preserve">H </v>
          </cell>
          <cell r="D4072">
            <v>3</v>
          </cell>
          <cell r="E4072">
            <v>7.94</v>
          </cell>
          <cell r="F4072">
            <v>23.82</v>
          </cell>
        </row>
        <row r="4073">
          <cell r="A4073" t="str">
            <v>AG3828</v>
          </cell>
          <cell r="B4073" t="str">
            <v>BASE DE FERRO FUNDIDO P/MASTRO DE 1.1/2"</v>
          </cell>
          <cell r="C4073" t="str">
            <v xml:space="preserve">UN </v>
          </cell>
          <cell r="D4073">
            <v>3</v>
          </cell>
          <cell r="E4073">
            <v>29.95</v>
          </cell>
          <cell r="F4073">
            <v>89.85</v>
          </cell>
        </row>
        <row r="4074">
          <cell r="A4074" t="str">
            <v xml:space="preserve">74103/001 </v>
          </cell>
          <cell r="B4074" t="str">
            <v>ESCADA TIPO MARINHEIRO EM ACO CA-50 12,5", INCLUSO PINTURA COM FUNDO ANTI-OXIDANTE</v>
          </cell>
          <cell r="C4074" t="str">
            <v xml:space="preserve">M </v>
          </cell>
          <cell r="D4074">
            <v>19.989999999999998</v>
          </cell>
          <cell r="E4074">
            <v>35.4</v>
          </cell>
          <cell r="F4074">
            <v>707.71</v>
          </cell>
        </row>
        <row r="4075">
          <cell r="A4075">
            <v>10997</v>
          </cell>
          <cell r="B4075" t="str">
            <v>ELETRODO AWS E-7018 (OK 48.04; WI 718) D=4MM (SOLDA ELETRICA)</v>
          </cell>
          <cell r="C4075" t="str">
            <v xml:space="preserve">KG </v>
          </cell>
          <cell r="D4075">
            <v>2.3988</v>
          </cell>
          <cell r="E4075">
            <v>12.25</v>
          </cell>
          <cell r="F4075">
            <v>29.39</v>
          </cell>
        </row>
        <row r="4076">
          <cell r="A4076">
            <v>242</v>
          </cell>
          <cell r="B4076" t="str">
            <v>AJUDANTE ESPECIALIZADO</v>
          </cell>
          <cell r="C4076" t="str">
            <v xml:space="preserve">H </v>
          </cell>
          <cell r="D4076">
            <v>5.7971000000000004</v>
          </cell>
          <cell r="E4076">
            <v>5.74</v>
          </cell>
          <cell r="F4076">
            <v>33.28</v>
          </cell>
        </row>
        <row r="4077">
          <cell r="A4077">
            <v>31</v>
          </cell>
          <cell r="B4077" t="str">
            <v>ACO CA-50 1/2" (12,70 MM)</v>
          </cell>
          <cell r="C4077" t="str">
            <v xml:space="preserve">KG </v>
          </cell>
          <cell r="D4077">
            <v>95.951999999999998</v>
          </cell>
          <cell r="E4077">
            <v>4.33</v>
          </cell>
          <cell r="F4077">
            <v>415.47</v>
          </cell>
        </row>
        <row r="4078">
          <cell r="A4078">
            <v>3768</v>
          </cell>
          <cell r="B4078" t="str">
            <v>LIXA P/ FERRO</v>
          </cell>
          <cell r="C4078" t="str">
            <v xml:space="preserve">UN </v>
          </cell>
          <cell r="D4078">
            <v>11.994</v>
          </cell>
          <cell r="E4078">
            <v>1.84</v>
          </cell>
          <cell r="F4078">
            <v>22.07</v>
          </cell>
        </row>
        <row r="4079">
          <cell r="A4079">
            <v>4750</v>
          </cell>
          <cell r="B4079" t="str">
            <v>PEDREIRO</v>
          </cell>
          <cell r="C4079" t="str">
            <v xml:space="preserve">H </v>
          </cell>
          <cell r="D4079">
            <v>7.9960000000000004</v>
          </cell>
          <cell r="E4079">
            <v>7.94</v>
          </cell>
          <cell r="F4079">
            <v>63.49</v>
          </cell>
        </row>
        <row r="4080">
          <cell r="A4080">
            <v>4783</v>
          </cell>
          <cell r="B4080" t="str">
            <v>PINTOR</v>
          </cell>
          <cell r="C4080" t="str">
            <v xml:space="preserve">H </v>
          </cell>
          <cell r="D4080">
            <v>3.9980000000000002</v>
          </cell>
          <cell r="E4080">
            <v>7.94</v>
          </cell>
          <cell r="F4080">
            <v>31.74</v>
          </cell>
        </row>
        <row r="4081">
          <cell r="A4081">
            <v>5318</v>
          </cell>
          <cell r="B4081" t="str">
            <v>SOLVENTE DILUENTE A BASE DE AGUARRAS</v>
          </cell>
          <cell r="C4081" t="str">
            <v xml:space="preserve">L </v>
          </cell>
          <cell r="D4081">
            <v>5.0374800000000004</v>
          </cell>
          <cell r="E4081">
            <v>5.78</v>
          </cell>
          <cell r="F4081">
            <v>29.12</v>
          </cell>
        </row>
        <row r="4082">
          <cell r="A4082">
            <v>6111</v>
          </cell>
          <cell r="B4082" t="str">
            <v>SERVENTE OU OPERARIO NAO QUALIFICADO</v>
          </cell>
          <cell r="C4082" t="str">
            <v xml:space="preserve">H </v>
          </cell>
          <cell r="D4082">
            <v>15.992000000000001</v>
          </cell>
          <cell r="E4082">
            <v>5.2</v>
          </cell>
          <cell r="F4082">
            <v>83.16</v>
          </cell>
        </row>
        <row r="4083">
          <cell r="A4083">
            <v>6160</v>
          </cell>
          <cell r="B4083" t="str">
            <v>SOLDADOR</v>
          </cell>
          <cell r="C4083" t="str">
            <v xml:space="preserve">H </v>
          </cell>
          <cell r="D4083">
            <v>0</v>
          </cell>
          <cell r="E4083">
            <v>7.94</v>
          </cell>
          <cell r="F4083">
            <v>0</v>
          </cell>
        </row>
        <row r="4084">
          <cell r="A4084">
            <v>7308</v>
          </cell>
          <cell r="B4084" t="str">
            <v>FUNDO ANTICORROSIVO TIPO ZARCAO OU EQUIV</v>
          </cell>
          <cell r="C4084" t="str">
            <v xml:space="preserve">GL </v>
          </cell>
          <cell r="D4084">
            <v>0</v>
          </cell>
          <cell r="E4084">
            <v>55.17</v>
          </cell>
          <cell r="F4084">
            <v>0</v>
          </cell>
        </row>
        <row r="4085">
          <cell r="A4085" t="str">
            <v xml:space="preserve">74126/001A </v>
          </cell>
          <cell r="B4085" t="str">
            <v>GRANITO CINZA POLIDO PARA BANCADA E=2,5 CM, INCLUSO FRONTAO E RODAMAO - FORNECIMENTO E INSTALACAO</v>
          </cell>
          <cell r="C4085" t="str">
            <v xml:space="preserve">M2 </v>
          </cell>
          <cell r="D4085">
            <v>8.0519999999999996</v>
          </cell>
          <cell r="E4085">
            <v>204</v>
          </cell>
          <cell r="F4085">
            <v>1642.61</v>
          </cell>
        </row>
        <row r="4086">
          <cell r="A4086">
            <v>11795</v>
          </cell>
          <cell r="B4086" t="str">
            <v>GRANITO CINZA POLIDO P/BANCADA E=2,5 CM</v>
          </cell>
          <cell r="C4086" t="str">
            <v xml:space="preserve">M2 </v>
          </cell>
          <cell r="D4086">
            <v>8.0519999999999996</v>
          </cell>
          <cell r="E4086">
            <v>177.72</v>
          </cell>
          <cell r="F4086">
            <v>1431</v>
          </cell>
        </row>
        <row r="4087">
          <cell r="A4087">
            <v>73541</v>
          </cell>
          <cell r="B4087" t="str">
            <v>COLOCACAO BANCA MARMORE/GRANITO/ACO INOX EXCLUSIVE BANCA - P</v>
          </cell>
          <cell r="C4087" t="str">
            <v xml:space="preserve">M </v>
          </cell>
          <cell r="D4087">
            <v>8.0519999999999996</v>
          </cell>
          <cell r="E4087">
            <v>26.28</v>
          </cell>
          <cell r="F4087">
            <v>211.61</v>
          </cell>
        </row>
        <row r="4088">
          <cell r="A4088" t="str">
            <v xml:space="preserve">74236/001A </v>
          </cell>
          <cell r="B4088" t="str">
            <v>PLANTIO DE GRAMA EM ROLOS TIPO ESMERALDA INCL FORN E TRANSPOR- TE EXCL PREPARO DO TERRENO E O MATERIAL PARA ESTE.</v>
          </cell>
          <cell r="C4088" t="str">
            <v xml:space="preserve">M2 </v>
          </cell>
          <cell r="D4088">
            <v>144.81</v>
          </cell>
          <cell r="E4088">
            <v>7.04</v>
          </cell>
          <cell r="F4088">
            <v>1019.46</v>
          </cell>
        </row>
        <row r="4089">
          <cell r="A4089">
            <v>3329</v>
          </cell>
          <cell r="B4089" t="str">
            <v>GRAMA ESMERALDA EM ROLO</v>
          </cell>
          <cell r="C4089" t="str">
            <v xml:space="preserve">M2 </v>
          </cell>
          <cell r="D4089">
            <v>144.81</v>
          </cell>
          <cell r="E4089">
            <v>5.74</v>
          </cell>
          <cell r="F4089">
            <v>831.21</v>
          </cell>
        </row>
        <row r="4090">
          <cell r="A4090">
            <v>6111</v>
          </cell>
          <cell r="B4090" t="str">
            <v>SERVENTE OU OPERARIO NAO QUALIFICADO</v>
          </cell>
          <cell r="C4090" t="str">
            <v xml:space="preserve">H </v>
          </cell>
          <cell r="D4090">
            <v>36.202500000000001</v>
          </cell>
          <cell r="E4090">
            <v>5.2</v>
          </cell>
          <cell r="F4090">
            <v>188.25</v>
          </cell>
        </row>
        <row r="4091">
          <cell r="A4091" t="str">
            <v xml:space="preserve">T1.024 </v>
          </cell>
          <cell r="B4091" t="str">
            <v>LIMPEZA FINAL DE OBRA</v>
          </cell>
        </row>
        <row r="4092">
          <cell r="A4092">
            <v>9537</v>
          </cell>
          <cell r="B4092" t="str">
            <v>LIMPEZA FINAL DA OBRA</v>
          </cell>
          <cell r="C4092" t="str">
            <v xml:space="preserve">M2 </v>
          </cell>
          <cell r="D4092">
            <v>1250</v>
          </cell>
          <cell r="E4092">
            <v>0.88</v>
          </cell>
          <cell r="F4092">
            <v>1103.1300000000001</v>
          </cell>
        </row>
        <row r="4093">
          <cell r="A4093">
            <v>3</v>
          </cell>
          <cell r="B4093" t="str">
            <v>ACIDO MURIATICO (SOLUCAO ACIDA)</v>
          </cell>
          <cell r="C4093" t="str">
            <v xml:space="preserve">L </v>
          </cell>
          <cell r="D4093">
            <v>62.5</v>
          </cell>
          <cell r="E4093">
            <v>3.09</v>
          </cell>
          <cell r="F4093">
            <v>193.13</v>
          </cell>
        </row>
        <row r="4094">
          <cell r="A4094">
            <v>6111</v>
          </cell>
          <cell r="B4094" t="str">
            <v>SERVENTE OU OPERARIO NAO QUALIFICADO</v>
          </cell>
          <cell r="C4094" t="str">
            <v xml:space="preserve">H </v>
          </cell>
          <cell r="D4094">
            <v>175</v>
          </cell>
          <cell r="E4094">
            <v>5.2</v>
          </cell>
          <cell r="F4094">
            <v>910</v>
          </cell>
        </row>
        <row r="4095">
          <cell r="A4095" t="str">
            <v xml:space="preserve">T1.025 </v>
          </cell>
          <cell r="B4095" t="str">
            <v>ADMINISTRAÇÃO</v>
          </cell>
        </row>
        <row r="4096">
          <cell r="A4096">
            <v>10508</v>
          </cell>
          <cell r="B4096" t="str">
            <v>VIGIA NOTURNO</v>
          </cell>
          <cell r="C4096" t="str">
            <v xml:space="preserve">H </v>
          </cell>
          <cell r="D4096">
            <v>4620</v>
          </cell>
          <cell r="E4096">
            <v>5.55</v>
          </cell>
          <cell r="F4096">
            <v>25641</v>
          </cell>
        </row>
        <row r="4097">
          <cell r="A4097">
            <v>2708</v>
          </cell>
          <cell r="B4097" t="str">
            <v>ENGENHEIRO OU ARQUITETO CHEFE/SENIOR - DE OBRA</v>
          </cell>
          <cell r="C4097" t="str">
            <v xml:space="preserve">H </v>
          </cell>
          <cell r="D4097">
            <v>770</v>
          </cell>
          <cell r="E4097">
            <v>80.86</v>
          </cell>
          <cell r="F4097">
            <v>62262.2</v>
          </cell>
        </row>
        <row r="4098">
          <cell r="A4098" t="str">
            <v xml:space="preserve">2708A </v>
          </cell>
          <cell r="B4098" t="str">
            <v>ENGENHEIRO MECANICO / AR CONDICIONADO</v>
          </cell>
          <cell r="C4098" t="str">
            <v xml:space="preserve">H </v>
          </cell>
          <cell r="D4098">
            <v>220</v>
          </cell>
          <cell r="E4098">
            <v>80.86</v>
          </cell>
          <cell r="F4098">
            <v>17789.2</v>
          </cell>
        </row>
        <row r="4099">
          <cell r="A4099" t="str">
            <v xml:space="preserve">2708B </v>
          </cell>
          <cell r="B4099" t="str">
            <v>ENGENHEIRO ELETRICISTA/CABEAMENTO</v>
          </cell>
          <cell r="C4099" t="str">
            <v xml:space="preserve">H </v>
          </cell>
          <cell r="D4099">
            <v>440</v>
          </cell>
          <cell r="E4099">
            <v>80.86</v>
          </cell>
          <cell r="F4099">
            <v>35578.400000000001</v>
          </cell>
        </row>
        <row r="4100">
          <cell r="A4100">
            <v>4069</v>
          </cell>
          <cell r="B4100" t="str">
            <v>MESTRE DE OBRAS</v>
          </cell>
          <cell r="C4100" t="str">
            <v xml:space="preserve">H </v>
          </cell>
          <cell r="D4100">
            <v>1540</v>
          </cell>
          <cell r="E4100">
            <v>9.84</v>
          </cell>
          <cell r="F4100">
            <v>15153.6</v>
          </cell>
        </row>
        <row r="4101">
          <cell r="A4101" t="str">
            <v xml:space="preserve">CT700 </v>
          </cell>
          <cell r="B4101" t="str">
            <v>REFEIÇÃO</v>
          </cell>
          <cell r="C4101" t="str">
            <v xml:space="preserve">UN </v>
          </cell>
          <cell r="D4101">
            <v>4550</v>
          </cell>
          <cell r="E4101">
            <v>6</v>
          </cell>
          <cell r="F4101">
            <v>27300</v>
          </cell>
        </row>
        <row r="4102">
          <cell r="A4102" t="str">
            <v xml:space="preserve">CT702 </v>
          </cell>
          <cell r="B4102" t="str">
            <v>TRANSPORTE URBANO (IDA/VOLTA)</v>
          </cell>
          <cell r="C4102" t="str">
            <v xml:space="preserve">CJ </v>
          </cell>
          <cell r="D4102">
            <v>4550</v>
          </cell>
          <cell r="E4102">
            <v>4</v>
          </cell>
          <cell r="F4102">
            <v>18200</v>
          </cell>
        </row>
        <row r="4103">
          <cell r="A4103" t="str">
            <v>CT701</v>
          </cell>
          <cell r="B4103" t="str">
            <v>TRANSPORTE URBANO</v>
          </cell>
          <cell r="C4103" t="str">
            <v xml:space="preserve">UN </v>
          </cell>
          <cell r="D4103">
            <v>9100</v>
          </cell>
          <cell r="E4103">
            <v>2</v>
          </cell>
          <cell r="F4103">
            <v>18200</v>
          </cell>
        </row>
        <row r="4104">
          <cell r="A4104" t="str">
            <v xml:space="preserve">TOTAL </v>
          </cell>
          <cell r="F4104">
            <v>0</v>
          </cell>
        </row>
      </sheetData>
      <sheetData sheetId="8">
        <row r="1">
          <cell r="A1" t="str">
            <v>COT001</v>
          </cell>
          <cell r="B1" t="str">
            <v>ART (VERBA)</v>
          </cell>
          <cell r="C1">
            <v>474.5</v>
          </cell>
        </row>
        <row r="2">
          <cell r="A2" t="str">
            <v>COT002</v>
          </cell>
          <cell r="B2" t="str">
            <v>BOX RETO DE ALUMINIO 1.1/4"</v>
          </cell>
          <cell r="C2">
            <v>5.38</v>
          </cell>
        </row>
        <row r="3">
          <cell r="A3" t="str">
            <v>COT003</v>
          </cell>
          <cell r="B3" t="str">
            <v>BOX RETO DE ALUMÍNIO 3/4".</v>
          </cell>
          <cell r="C3">
            <v>2.89</v>
          </cell>
        </row>
        <row r="4">
          <cell r="A4" t="str">
            <v>COT004</v>
          </cell>
          <cell r="B4" t="str">
            <v>LUMINÁRIA 3 FOCOS ORIENTÁVEIS PARA UMA LÂMPADA LED DE 4000K DE 7W. INSTALAÇÃO EMBUTIDA, COMPLETA INCLUINDO REATOR E LAMPADAS</v>
          </cell>
          <cell r="C4">
            <v>119.43</v>
          </cell>
        </row>
        <row r="5">
          <cell r="A5" t="str">
            <v>COT005</v>
          </cell>
          <cell r="B5" t="str">
            <v>LUMINÁRIA COM REFLETOR PARABÓLICO PARA UMA LÂMPADA FLUORESCENTE COMPACTA DE 4000K 45W, INSTALAÇÃO SUSPENSA, COMPLETA INCLUINDO REATOR E LÂMPADAS.</v>
          </cell>
          <cell r="C5">
            <v>73.900000000000006</v>
          </cell>
        </row>
        <row r="6">
          <cell r="A6" t="str">
            <v>COT006</v>
          </cell>
          <cell r="B6" t="str">
            <v>ACESSORIOS DE FIXAÇÃO PARA QUADROS</v>
          </cell>
          <cell r="C6">
            <v>75</v>
          </cell>
        </row>
        <row r="7">
          <cell r="A7" t="str">
            <v>COT007</v>
          </cell>
          <cell r="B7" t="str">
            <v>NOBREAK Ø3 30KVA ENTRADA E SAÍDA 220/127V AUTONOMIA DE 15 MINUTOS COM BATERIA ESTACIONÁRIA.</v>
          </cell>
          <cell r="C7">
            <v>38644.57</v>
          </cell>
        </row>
        <row r="8">
          <cell r="A8" t="str">
            <v>COT008</v>
          </cell>
          <cell r="B8" t="str">
            <v>ADESIVO PARA  SUPERFÍCIES LISAS ( REF.: TEL - 5907)</v>
          </cell>
          <cell r="C8">
            <v>55.17</v>
          </cell>
        </row>
        <row r="9">
          <cell r="A9" t="str">
            <v>COT009</v>
          </cell>
          <cell r="B9" t="str">
            <v>ADESIVO PARA SUPERFÍCIES POROSAS (REF.: TEL - 5904)</v>
          </cell>
          <cell r="C9">
            <v>55.17</v>
          </cell>
        </row>
        <row r="10">
          <cell r="A10" t="str">
            <v>COT010</v>
          </cell>
          <cell r="B10" t="str">
            <v>MINICAPTORES EM AÇO GALVANIZADO H=250MM DN=10MM ( REF.: TEL - 2044)</v>
          </cell>
          <cell r="C10">
            <v>7.84</v>
          </cell>
        </row>
        <row r="11">
          <cell r="A11" t="str">
            <v>COT011</v>
          </cell>
          <cell r="B11" t="str">
            <v>CABO METÁLICO TIPO FAST-CIT COM 50 PARES</v>
          </cell>
          <cell r="C11">
            <v>16.03</v>
          </cell>
        </row>
        <row r="12">
          <cell r="A12" t="str">
            <v>COT012</v>
          </cell>
          <cell r="B12" t="str">
            <v>TAMPA CEGA PARA RACK 19"</v>
          </cell>
          <cell r="C12">
            <v>13.02</v>
          </cell>
        </row>
        <row r="13">
          <cell r="A13" t="str">
            <v>COT013</v>
          </cell>
          <cell r="B13" t="str">
            <v>CAIXA DE PROTEÇÃO PARA CÂMERA</v>
          </cell>
          <cell r="C13">
            <v>36.22</v>
          </cell>
        </row>
        <row r="14">
          <cell r="A14" t="str">
            <v>COT014</v>
          </cell>
          <cell r="B14" t="str">
            <v>MICRO COMPUTADOR PARA INSTALAÇÃO DO SOFTWARE</v>
          </cell>
          <cell r="C14">
            <v>2591.9899999999998</v>
          </cell>
        </row>
        <row r="15">
          <cell r="A15" t="str">
            <v>COT015</v>
          </cell>
          <cell r="B15" t="str">
            <v xml:space="preserve">MONITOR DE LED 32" </v>
          </cell>
          <cell r="C15">
            <v>2114.44</v>
          </cell>
        </row>
        <row r="16">
          <cell r="A16" t="str">
            <v>COT016</v>
          </cell>
          <cell r="B16" t="str">
            <v>NVR</v>
          </cell>
          <cell r="C16">
            <v>3630.48</v>
          </cell>
        </row>
        <row r="17">
          <cell r="A17" t="str">
            <v>COT017</v>
          </cell>
          <cell r="B17" t="str">
            <v xml:space="preserve">GABINETE DE RENOVAÇÃO DE AR - 1000M³/H </v>
          </cell>
          <cell r="C17">
            <v>1901.49</v>
          </cell>
        </row>
        <row r="18">
          <cell r="A18" t="str">
            <v>COT018</v>
          </cell>
          <cell r="B18" t="str">
            <v xml:space="preserve">GABINETE DE RENOVAÇÃO DE AR - 800M³/H </v>
          </cell>
          <cell r="C18">
            <v>1869.99</v>
          </cell>
        </row>
        <row r="19">
          <cell r="A19" t="str">
            <v>COT019</v>
          </cell>
          <cell r="B19" t="str">
            <v xml:space="preserve">GABINETE DE RENOVAÇÃO DE AR - 1600M³/H </v>
          </cell>
          <cell r="C19">
            <v>1869.99</v>
          </cell>
        </row>
      </sheetData>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INTETICO"/>
      <sheetName val="ORCAMENTO ANALITICO"/>
      <sheetName val="SINAPI-INSUMOS"/>
      <sheetName val="SINAPI-COMPOSIÇÕES"/>
      <sheetName val="ORSE-INSUMOS"/>
      <sheetName val="CRONOGRAMA (2)"/>
      <sheetName val="CRONOGRAMA"/>
      <sheetName val="COEFICIENTES"/>
      <sheetName val="ANTIGO"/>
      <sheetName val="INTERN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A1" t="str">
            <v>Código</v>
          </cell>
          <cell r="B1" t="str">
            <v>Descrição</v>
          </cell>
          <cell r="C1" t="str">
            <v>Unidade</v>
          </cell>
          <cell r="D1" t="str">
            <v>Preço</v>
          </cell>
        </row>
        <row r="2">
          <cell r="A2" t="str">
            <v>COD01</v>
          </cell>
          <cell r="B2" t="str">
            <v>Telhas de Policarbonato Click Translúcida Cor Verde - Preço / M²</v>
          </cell>
          <cell r="C2" t="str">
            <v>M2</v>
          </cell>
          <cell r="D2">
            <v>170</v>
          </cell>
        </row>
        <row r="3">
          <cell r="A3" t="str">
            <v>COD02</v>
          </cell>
          <cell r="B3" t="str">
            <v>FILTRO SUPRESSOR DE RUIDOS K8</v>
          </cell>
          <cell r="C3" t="str">
            <v>PÇ</v>
          </cell>
          <cell r="D3">
            <v>14</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ÇÕES"/>
      <sheetName val="RESUMO JFEDERAL"/>
      <sheetName val="SINT.-BDI-CONV. JFEDERAL"/>
      <sheetName val="COMPOSIÇÃO"/>
      <sheetName val="CRONOGRAMA"/>
      <sheetName val="PREÇO COMP. SINAPI"/>
      <sheetName val="PREÇO M.O. SINAPI"/>
      <sheetName val="PREÇO INSUMO SINAPI"/>
      <sheetName val="PREÇO M.O. ORSE"/>
      <sheetName val="PREÇOS INS. ORSE"/>
      <sheetName val="COTAÇÃO"/>
      <sheetName val="LUZ-ÁGUA"/>
      <sheetName val="FATOR K"/>
    </sheetNames>
    <sheetDataSet>
      <sheetData sheetId="0"/>
      <sheetData sheetId="1"/>
      <sheetData sheetId="2"/>
      <sheetData sheetId="3"/>
      <sheetData sheetId="4"/>
      <sheetData sheetId="5"/>
      <sheetData sheetId="6">
        <row r="2">
          <cell r="A2">
            <v>88236</v>
          </cell>
          <cell r="B2" t="str">
            <v>FERRAMENTAS (ENCARGOS COMPLEMENTARES)</v>
          </cell>
          <cell r="C2" t="str">
            <v>H</v>
          </cell>
          <cell r="D2">
            <v>0.57999999999999996</v>
          </cell>
        </row>
        <row r="3">
          <cell r="A3">
            <v>88237</v>
          </cell>
          <cell r="B3" t="str">
            <v>EPI (ENCARGOS COMPLEMENTARES)</v>
          </cell>
          <cell r="C3" t="str">
            <v>H</v>
          </cell>
          <cell r="D3">
            <v>1.05</v>
          </cell>
        </row>
        <row r="4">
          <cell r="A4">
            <v>88238</v>
          </cell>
          <cell r="B4" t="str">
            <v>AJUDANTE DE ARMADOR COM ENCARGOS COMPLEMENTARES</v>
          </cell>
          <cell r="C4" t="str">
            <v>H</v>
          </cell>
          <cell r="D4">
            <v>13.83</v>
          </cell>
        </row>
        <row r="5">
          <cell r="A5">
            <v>88239</v>
          </cell>
          <cell r="B5" t="str">
            <v>AJUDANTE DE CARPINTEIRO COM ENCARGOS COMPLEMENTARES</v>
          </cell>
          <cell r="C5" t="str">
            <v>H</v>
          </cell>
          <cell r="D5">
            <v>13.85</v>
          </cell>
        </row>
        <row r="6">
          <cell r="A6">
            <v>88240</v>
          </cell>
          <cell r="B6" t="str">
            <v>AJUDANTE DE ESTRUTURA METÁLICA COM ENCARGOS COMPLEMENTARES</v>
          </cell>
          <cell r="C6" t="str">
            <v>H</v>
          </cell>
          <cell r="D6">
            <v>9.24</v>
          </cell>
        </row>
        <row r="7">
          <cell r="A7">
            <v>88241</v>
          </cell>
          <cell r="B7" t="str">
            <v>AJUDANTE DE OPERAÇÃO EM GERAL COM ENCARGOS COMPLEMENTARES</v>
          </cell>
          <cell r="C7" t="str">
            <v>H</v>
          </cell>
          <cell r="D7">
            <v>14.29</v>
          </cell>
        </row>
        <row r="8">
          <cell r="A8">
            <v>88242</v>
          </cell>
          <cell r="B8" t="str">
            <v>AJUDANTE DE PEDREIRO COM ENCARGOS COMPLEMENTARES</v>
          </cell>
          <cell r="C8" t="str">
            <v>H</v>
          </cell>
          <cell r="D8">
            <v>13.57</v>
          </cell>
        </row>
        <row r="9">
          <cell r="A9">
            <v>88243</v>
          </cell>
          <cell r="B9" t="str">
            <v>AJUDANTE ESPECIALIZADO COM ENCARGOS COMPLEMENTARES</v>
          </cell>
          <cell r="C9" t="str">
            <v>H</v>
          </cell>
          <cell r="D9">
            <v>14.29</v>
          </cell>
        </row>
        <row r="10">
          <cell r="A10">
            <v>88245</v>
          </cell>
          <cell r="B10" t="str">
            <v>ARMADOR COM ENCARGOS COMPLEMENTARES</v>
          </cell>
          <cell r="C10" t="str">
            <v>H</v>
          </cell>
          <cell r="D10">
            <v>16.89</v>
          </cell>
        </row>
        <row r="11">
          <cell r="A11">
            <v>88246</v>
          </cell>
          <cell r="B11" t="str">
            <v>ASSENTADOR DE TUBOS COM ENCARGOS COMPLEMENTARES</v>
          </cell>
          <cell r="C11" t="str">
            <v>H</v>
          </cell>
          <cell r="D11">
            <v>20.7</v>
          </cell>
        </row>
        <row r="12">
          <cell r="A12">
            <v>88247</v>
          </cell>
          <cell r="B12" t="str">
            <v>AUXILIAR DE ELETRICISTA COM ENCARGOS COMPLEMENTARES</v>
          </cell>
          <cell r="C12" t="str">
            <v>H</v>
          </cell>
          <cell r="D12">
            <v>14.02</v>
          </cell>
        </row>
        <row r="13">
          <cell r="A13">
            <v>88248</v>
          </cell>
          <cell r="B13" t="str">
            <v>AUXILIAR DE ENCANADOR OU BOMBEIRO HIDRÁULICO COM ENCARGOS COMPLEMENTAR</v>
          </cell>
          <cell r="C13" t="str">
            <v>H</v>
          </cell>
          <cell r="D13">
            <v>13.88</v>
          </cell>
        </row>
        <row r="14">
          <cell r="A14">
            <v>88249</v>
          </cell>
          <cell r="B14" t="str">
            <v>AUXILIAR DE LABORATÓRIO COM ENCARGOS COMPLEMENTARES</v>
          </cell>
          <cell r="C14" t="str">
            <v>H</v>
          </cell>
          <cell r="D14">
            <v>13.98</v>
          </cell>
        </row>
        <row r="15">
          <cell r="A15">
            <v>88250</v>
          </cell>
          <cell r="B15" t="str">
            <v>AUXILIAR DE MECÂNICO COM ENCARGOS COMPLEMENTARES</v>
          </cell>
          <cell r="C15" t="str">
            <v>H</v>
          </cell>
          <cell r="D15">
            <v>11.83</v>
          </cell>
        </row>
        <row r="16">
          <cell r="A16">
            <v>88251</v>
          </cell>
          <cell r="B16" t="str">
            <v>AUXILIAR DE SERRALHEIRO COM ENCARGOS COMPLEMENTARES</v>
          </cell>
          <cell r="C16" t="str">
            <v>H</v>
          </cell>
          <cell r="D16">
            <v>13.34</v>
          </cell>
        </row>
        <row r="17">
          <cell r="A17">
            <v>88252</v>
          </cell>
          <cell r="B17" t="str">
            <v>AUXILIAR DE SERVIÇOS GERAIS COM ENCARGOS COMPLEMENTARES</v>
          </cell>
          <cell r="C17" t="str">
            <v>H</v>
          </cell>
          <cell r="D17">
            <v>12.87</v>
          </cell>
        </row>
        <row r="18">
          <cell r="A18">
            <v>88253</v>
          </cell>
          <cell r="B18" t="str">
            <v>AUXILIAR DE TOPÓGRAFO COM ENCARGOS COMPLEMENTARES</v>
          </cell>
          <cell r="C18" t="str">
            <v>H</v>
          </cell>
          <cell r="D18">
            <v>17.91</v>
          </cell>
        </row>
        <row r="19">
          <cell r="A19">
            <v>88255</v>
          </cell>
          <cell r="B19" t="str">
            <v>AUXILIAR TÉCNICO DE ENGENHARIA COM ENCARGOS COMPLEMENTARES</v>
          </cell>
          <cell r="C19" t="str">
            <v>H</v>
          </cell>
          <cell r="D19">
            <v>27.38</v>
          </cell>
        </row>
        <row r="20">
          <cell r="A20">
            <v>88256</v>
          </cell>
          <cell r="B20" t="str">
            <v>AZULEJISTA OU LADRILHISTA COM ENCARGOS COMPLEMENTARES</v>
          </cell>
          <cell r="C20" t="str">
            <v>H</v>
          </cell>
          <cell r="D20">
            <v>15.81</v>
          </cell>
        </row>
        <row r="21">
          <cell r="A21">
            <v>88257</v>
          </cell>
          <cell r="B21" t="str">
            <v>BLASTER, DINAMITADOR OU CABO DE FOGO COM ENCARGOS COMPLEMENTARES</v>
          </cell>
          <cell r="C21" t="str">
            <v>H</v>
          </cell>
          <cell r="D21">
            <v>18.600000000000001</v>
          </cell>
        </row>
        <row r="22">
          <cell r="A22">
            <v>88258</v>
          </cell>
          <cell r="B22" t="str">
            <v>CADASTRISTA DE USUÁRIOS COM ENCARGOS COMPLEMENTARES</v>
          </cell>
          <cell r="C22" t="str">
            <v>H</v>
          </cell>
          <cell r="D22">
            <v>22.93</v>
          </cell>
        </row>
        <row r="23">
          <cell r="A23">
            <v>88259</v>
          </cell>
          <cell r="B23" t="str">
            <v>CALAFETADOR/CALAFATE COM ENCARGOS COMPLEMENTARES</v>
          </cell>
          <cell r="C23" t="str">
            <v>H</v>
          </cell>
          <cell r="D23">
            <v>16.14</v>
          </cell>
        </row>
        <row r="24">
          <cell r="A24">
            <v>88260</v>
          </cell>
          <cell r="B24" t="str">
            <v>CALCETEIRO COM ENCARGOS COMPLEMENTARES</v>
          </cell>
          <cell r="C24" t="str">
            <v>H</v>
          </cell>
          <cell r="D24">
            <v>17.32</v>
          </cell>
        </row>
        <row r="25">
          <cell r="A25">
            <v>88261</v>
          </cell>
          <cell r="B25" t="str">
            <v>CARPINTEIRO DE ESQUADRIA COM ENCARGOS COMPLEMENTARES</v>
          </cell>
          <cell r="C25" t="str">
            <v>H</v>
          </cell>
          <cell r="D25">
            <v>16.73</v>
          </cell>
        </row>
        <row r="26">
          <cell r="A26">
            <v>88262</v>
          </cell>
          <cell r="B26" t="str">
            <v>CARPINTEIRO DE FORMAS COM ENCARGOS COMPLEMENTARES</v>
          </cell>
          <cell r="C26" t="str">
            <v>H</v>
          </cell>
          <cell r="D26">
            <v>16.89</v>
          </cell>
        </row>
        <row r="27">
          <cell r="A27">
            <v>88263</v>
          </cell>
          <cell r="B27" t="str">
            <v>CAVOUQUEIRO OU OPERADOR PERFURATRIZ/ROMPEDOR COM ENCARGOS COMPLEMENTAR</v>
          </cell>
          <cell r="C27" t="str">
            <v>H</v>
          </cell>
          <cell r="D27">
            <v>12.35</v>
          </cell>
        </row>
        <row r="28">
          <cell r="A28">
            <v>88264</v>
          </cell>
          <cell r="B28" t="str">
            <v>ELETRICISTA COM ENCARGOS COMPLEMENTARES</v>
          </cell>
          <cell r="C28" t="str">
            <v>H</v>
          </cell>
          <cell r="D28">
            <v>17.14</v>
          </cell>
        </row>
        <row r="29">
          <cell r="A29">
            <v>88265</v>
          </cell>
          <cell r="B29" t="str">
            <v>ELETRICISTA INDUSTRIAL COM ENCARGOS COMPLEMENTARES</v>
          </cell>
          <cell r="C29" t="str">
            <v>H</v>
          </cell>
          <cell r="D29">
            <v>20.75</v>
          </cell>
        </row>
        <row r="30">
          <cell r="A30">
            <v>88266</v>
          </cell>
          <cell r="B30" t="str">
            <v>ELETROTÉCNICO COM ENCARGOS COMPLEMENTARES</v>
          </cell>
          <cell r="C30" t="str">
            <v>H</v>
          </cell>
          <cell r="D30">
            <v>23.72</v>
          </cell>
        </row>
        <row r="31">
          <cell r="A31">
            <v>88267</v>
          </cell>
          <cell r="B31" t="str">
            <v>ENCANADOR OU BOMBEIRO HIDRÁULICO COM ENCARGOS COMPLEMENTARES</v>
          </cell>
          <cell r="C31" t="str">
            <v>H</v>
          </cell>
          <cell r="D31">
            <v>16.95</v>
          </cell>
        </row>
        <row r="32">
          <cell r="A32">
            <v>88268</v>
          </cell>
          <cell r="B32" t="str">
            <v>ESTUCADOR COM ENCARGOS COMPLEMENTARES</v>
          </cell>
          <cell r="C32" t="str">
            <v>H</v>
          </cell>
          <cell r="D32">
            <v>15.44</v>
          </cell>
        </row>
        <row r="33">
          <cell r="A33">
            <v>88269</v>
          </cell>
          <cell r="B33" t="str">
            <v>GESSEIRO COM ENCARGOS COMPLEMENTARES</v>
          </cell>
          <cell r="C33" t="str">
            <v>H</v>
          </cell>
          <cell r="D33">
            <v>15.44</v>
          </cell>
        </row>
        <row r="34">
          <cell r="A34">
            <v>88270</v>
          </cell>
          <cell r="B34" t="str">
            <v>IMPERMEABILIZADOR COM ENCARGOS COMPLEMENTARES</v>
          </cell>
          <cell r="C34" t="str">
            <v>H</v>
          </cell>
          <cell r="D34">
            <v>17.61</v>
          </cell>
        </row>
        <row r="35">
          <cell r="A35">
            <v>88272</v>
          </cell>
          <cell r="B35" t="str">
            <v>MACARIQUEIRO COM ENCARGOS COMPLEMENTARES</v>
          </cell>
          <cell r="C35" t="str">
            <v>H</v>
          </cell>
          <cell r="D35">
            <v>18.309999999999999</v>
          </cell>
        </row>
        <row r="36">
          <cell r="A36">
            <v>88273</v>
          </cell>
          <cell r="B36" t="str">
            <v>MARCENEIRO COM ENCARGOS COMPLEMENTARES</v>
          </cell>
          <cell r="C36" t="str">
            <v>H</v>
          </cell>
          <cell r="D36">
            <v>15.66</v>
          </cell>
        </row>
        <row r="37">
          <cell r="A37">
            <v>88274</v>
          </cell>
          <cell r="B37" t="str">
            <v>MARMORISTA/GRANITEIRO COM ENCARGOS COMPLEMENTARES</v>
          </cell>
          <cell r="C37" t="str">
            <v>H</v>
          </cell>
          <cell r="D37">
            <v>16.2</v>
          </cell>
        </row>
        <row r="38">
          <cell r="A38">
            <v>88275</v>
          </cell>
          <cell r="B38" t="str">
            <v>MECÃNICO DE EQUIPAMENTOS PESADOS COM ENCARGOS COMPLEMENTARES</v>
          </cell>
          <cell r="C38" t="str">
            <v>H</v>
          </cell>
          <cell r="D38">
            <v>18.21</v>
          </cell>
        </row>
        <row r="39">
          <cell r="A39">
            <v>88276</v>
          </cell>
          <cell r="B39" t="str">
            <v>MONTADOR COM ENCARGOS COMPLEMENTARES</v>
          </cell>
          <cell r="C39" t="str">
            <v>H</v>
          </cell>
          <cell r="D39">
            <v>18.14</v>
          </cell>
        </row>
        <row r="40">
          <cell r="A40">
            <v>88277</v>
          </cell>
          <cell r="B40" t="str">
            <v>MONTADOR (TUBO AÇO/EQUIPAMENTOS) COM ENCARGOS COMPLEMENTARES</v>
          </cell>
          <cell r="C40" t="str">
            <v>H</v>
          </cell>
          <cell r="D40">
            <v>20.7</v>
          </cell>
        </row>
        <row r="41">
          <cell r="A41">
            <v>88278</v>
          </cell>
          <cell r="B41" t="str">
            <v>MONTADOR DE ESTRUTURA METÁLICA COM ENCARGOS COMPLEMENTARES</v>
          </cell>
          <cell r="C41" t="str">
            <v>H</v>
          </cell>
          <cell r="D41">
            <v>11.91</v>
          </cell>
        </row>
        <row r="42">
          <cell r="A42">
            <v>88279</v>
          </cell>
          <cell r="B42" t="str">
            <v>MONTADOR ELETROMECÃNICO COM ENCARGOS COMPLEMENTARES</v>
          </cell>
          <cell r="C42" t="str">
            <v>H</v>
          </cell>
          <cell r="D42">
            <v>21.6</v>
          </cell>
        </row>
        <row r="43">
          <cell r="A43">
            <v>88281</v>
          </cell>
          <cell r="B43" t="str">
            <v>MOTORISTA DE BASCULANTE COM ENCARGOS COMPLEMENTARES</v>
          </cell>
          <cell r="C43" t="str">
            <v>H</v>
          </cell>
          <cell r="D43">
            <v>16.38</v>
          </cell>
        </row>
        <row r="44">
          <cell r="A44">
            <v>88282</v>
          </cell>
          <cell r="B44" t="str">
            <v>MOTORISTA DE CAMINHÃO COM ENCARGOS COMPLEMENTARES</v>
          </cell>
          <cell r="C44" t="str">
            <v>H</v>
          </cell>
          <cell r="D44">
            <v>16.38</v>
          </cell>
        </row>
        <row r="45">
          <cell r="A45">
            <v>88283</v>
          </cell>
          <cell r="B45" t="str">
            <v>MOTORISTA DE CAMINHÃO E CARRETA COM ENCARGOS COMPLEMENTARES</v>
          </cell>
          <cell r="C45" t="str">
            <v>H</v>
          </cell>
          <cell r="D45">
            <v>16.38</v>
          </cell>
        </row>
        <row r="46">
          <cell r="A46">
            <v>88284</v>
          </cell>
          <cell r="B46" t="str">
            <v>MOTORISTA DE VEIÍCULO LEVE COM ENCARGOS COMPLEMENTARES</v>
          </cell>
          <cell r="C46" t="str">
            <v>H</v>
          </cell>
          <cell r="D46">
            <v>15.36</v>
          </cell>
        </row>
        <row r="47">
          <cell r="A47">
            <v>88285</v>
          </cell>
          <cell r="B47" t="str">
            <v>MOTORISTA DE VEÍCULO PESADO COM ENCARGOS COMPLEMENTARES</v>
          </cell>
          <cell r="C47" t="str">
            <v>H</v>
          </cell>
          <cell r="D47">
            <v>16.38</v>
          </cell>
        </row>
        <row r="48">
          <cell r="A48">
            <v>88286</v>
          </cell>
          <cell r="B48" t="str">
            <v>MOTORISTA OPERADOR DE MUNCK COM ENCARGOS COMPLEMENTARES</v>
          </cell>
          <cell r="C48" t="str">
            <v>H</v>
          </cell>
          <cell r="D48">
            <v>17.8</v>
          </cell>
        </row>
        <row r="49">
          <cell r="A49">
            <v>88288</v>
          </cell>
          <cell r="B49" t="str">
            <v>NIVELADOR COM ENCARGOS COMPLEMENTARES</v>
          </cell>
          <cell r="C49" t="str">
            <v>H</v>
          </cell>
          <cell r="D49">
            <v>19</v>
          </cell>
        </row>
        <row r="50">
          <cell r="A50">
            <v>88290</v>
          </cell>
          <cell r="B50" t="str">
            <v>OPERADOR DE ACABADORA COM ENCARGOS COMPLEMENTARES</v>
          </cell>
          <cell r="C50" t="str">
            <v>H</v>
          </cell>
          <cell r="D50">
            <v>17.46</v>
          </cell>
        </row>
        <row r="51">
          <cell r="A51">
            <v>88291</v>
          </cell>
          <cell r="B51" t="str">
            <v>OPERADOR DE BETONEIRA (CAMINHÃO) COM ENCARGOS COMPLEMENTARES</v>
          </cell>
          <cell r="C51" t="str">
            <v>H</v>
          </cell>
          <cell r="D51">
            <v>18.25</v>
          </cell>
        </row>
        <row r="52">
          <cell r="A52">
            <v>88292</v>
          </cell>
          <cell r="B52" t="str">
            <v>OPERADOR DE COMPRESSOR OU COMPRESSORISTA COM ENCARGOS COMPLEMENTARES</v>
          </cell>
          <cell r="C52" t="str">
            <v>H</v>
          </cell>
          <cell r="D52">
            <v>11.43</v>
          </cell>
        </row>
        <row r="53">
          <cell r="A53">
            <v>88293</v>
          </cell>
          <cell r="B53" t="str">
            <v>OPERADOR DE DEMARCADORA DE FAIXAS COM ENCARGOS COMPLEMENTARES</v>
          </cell>
          <cell r="C53" t="str">
            <v>H</v>
          </cell>
          <cell r="D53">
            <v>18.75</v>
          </cell>
        </row>
        <row r="54">
          <cell r="A54">
            <v>88294</v>
          </cell>
          <cell r="B54" t="str">
            <v>OPERADOR DE ESCAVADEIRA COM ENCARGOS COMPLEMENTARES</v>
          </cell>
          <cell r="C54" t="str">
            <v>H</v>
          </cell>
          <cell r="D54">
            <v>19.940000000000001</v>
          </cell>
        </row>
        <row r="55">
          <cell r="A55">
            <v>88295</v>
          </cell>
          <cell r="B55" t="str">
            <v>OPERADOR DE GUINCHO COM ENCARGOS COMPLEMENTARES</v>
          </cell>
          <cell r="C55" t="str">
            <v>H</v>
          </cell>
          <cell r="D55">
            <v>10.91</v>
          </cell>
        </row>
        <row r="56">
          <cell r="A56">
            <v>88296</v>
          </cell>
          <cell r="B56" t="str">
            <v>OPERADOR DE GUINDASTE COM ENCARGOS COMPLEMENTARES</v>
          </cell>
          <cell r="C56" t="str">
            <v>H</v>
          </cell>
          <cell r="D56">
            <v>22.54</v>
          </cell>
        </row>
        <row r="57">
          <cell r="A57">
            <v>88297</v>
          </cell>
          <cell r="B57" t="str">
            <v>OPERADOR DE MÁQUINAS E EQUIPAMENTOS COM ENCARGOS COMPLEMENTARES</v>
          </cell>
          <cell r="C57" t="str">
            <v>H</v>
          </cell>
          <cell r="D57">
            <v>17.37</v>
          </cell>
        </row>
        <row r="58">
          <cell r="A58">
            <v>88298</v>
          </cell>
          <cell r="B58" t="str">
            <v>OPERADOR DE MARTELETE OU MARTELETEIRO COM ENCARGOS COMPLEMENTARES</v>
          </cell>
          <cell r="C58" t="str">
            <v>H</v>
          </cell>
          <cell r="D58">
            <v>10.9</v>
          </cell>
        </row>
        <row r="59">
          <cell r="A59">
            <v>88299</v>
          </cell>
          <cell r="B59" t="str">
            <v>OPERADOR DE MOTO-ESCREIPER COM ENCARGOS COMPLEMENTARES</v>
          </cell>
          <cell r="C59" t="str">
            <v>H</v>
          </cell>
          <cell r="D59">
            <v>24.84</v>
          </cell>
        </row>
        <row r="60">
          <cell r="A60">
            <v>88300</v>
          </cell>
          <cell r="B60" t="str">
            <v>OPERADOR DE MOTONIVELADORA COM ENCARGOS COMPLEMENTARES</v>
          </cell>
          <cell r="C60" t="str">
            <v>H</v>
          </cell>
          <cell r="D60">
            <v>24.84</v>
          </cell>
        </row>
        <row r="61">
          <cell r="A61">
            <v>88301</v>
          </cell>
          <cell r="B61" t="str">
            <v>OPERADOR DE PÁ CARREGADEIRA COM ENCARGOS COMPLEMENTARES</v>
          </cell>
          <cell r="C61" t="str">
            <v>H</v>
          </cell>
          <cell r="D61">
            <v>18.920000000000002</v>
          </cell>
        </row>
        <row r="62">
          <cell r="A62">
            <v>88302</v>
          </cell>
          <cell r="B62" t="str">
            <v>OPERADOR DE PAVIMENTADORA COM ENCARGOS COMPLEMENTARES</v>
          </cell>
          <cell r="C62" t="str">
            <v>H</v>
          </cell>
          <cell r="D62">
            <v>18.75</v>
          </cell>
        </row>
        <row r="63">
          <cell r="A63">
            <v>88303</v>
          </cell>
          <cell r="B63" t="str">
            <v>OPERADOR DE ROLO COMPACTADOR COM ENCARGOS COMPLEMENTARES</v>
          </cell>
          <cell r="C63" t="str">
            <v>H</v>
          </cell>
          <cell r="D63">
            <v>16.86</v>
          </cell>
        </row>
        <row r="64">
          <cell r="A64">
            <v>88304</v>
          </cell>
          <cell r="B64" t="str">
            <v>OPERADOR DE USINA DE ASFALTO, DE SOLOS OU DE CONCRETO COM ENCARGOS COM</v>
          </cell>
          <cell r="C64" t="str">
            <v>H</v>
          </cell>
          <cell r="D64">
            <v>17.46</v>
          </cell>
        </row>
        <row r="65">
          <cell r="A65">
            <v>88306</v>
          </cell>
          <cell r="B65" t="str">
            <v>OPERADOR JATO DE AREIA OU JATISTA COM ENCARGOS COMPLEMENTARES</v>
          </cell>
          <cell r="C65" t="str">
            <v>H</v>
          </cell>
          <cell r="D65">
            <v>11.39</v>
          </cell>
        </row>
        <row r="66">
          <cell r="A66">
            <v>88307</v>
          </cell>
          <cell r="B66" t="str">
            <v>OPERADOR PARA BATE ESTACAS COM ENCARGOS COMPLEMENTARES</v>
          </cell>
          <cell r="C66" t="str">
            <v>H</v>
          </cell>
          <cell r="D66">
            <v>12.69</v>
          </cell>
        </row>
        <row r="67">
          <cell r="A67">
            <v>88308</v>
          </cell>
          <cell r="B67" t="str">
            <v>PASTILHEIRO COM ENCARGOS COMPLEMENTARES</v>
          </cell>
          <cell r="C67" t="str">
            <v>H</v>
          </cell>
          <cell r="D67">
            <v>19.47</v>
          </cell>
        </row>
        <row r="68">
          <cell r="A68">
            <v>88309</v>
          </cell>
          <cell r="B68" t="str">
            <v>PEDREIRO COM ENCARGOS COMPLEMENTARES</v>
          </cell>
          <cell r="C68" t="str">
            <v>H</v>
          </cell>
          <cell r="D68">
            <v>16.98</v>
          </cell>
        </row>
        <row r="69">
          <cell r="A69">
            <v>88310</v>
          </cell>
          <cell r="B69" t="str">
            <v>PINTOR COM ENCARGOS COMPLEMENTARES</v>
          </cell>
          <cell r="C69" t="str">
            <v>H</v>
          </cell>
          <cell r="D69">
            <v>16.920000000000002</v>
          </cell>
        </row>
        <row r="70">
          <cell r="A70">
            <v>88311</v>
          </cell>
          <cell r="B70" t="str">
            <v>PINTOR DE LETREIROS COM ENCARGOS COMPLEMENTARES</v>
          </cell>
          <cell r="C70" t="str">
            <v>H</v>
          </cell>
          <cell r="D70">
            <v>17.61</v>
          </cell>
        </row>
        <row r="71">
          <cell r="A71">
            <v>88312</v>
          </cell>
          <cell r="B71" t="str">
            <v>PINTOR PARA TINTA EPÓXI COM ENCARGOS COMPLEMENTARES</v>
          </cell>
          <cell r="C71" t="str">
            <v>H</v>
          </cell>
          <cell r="D71">
            <v>19.25</v>
          </cell>
        </row>
        <row r="72">
          <cell r="A72">
            <v>88313</v>
          </cell>
          <cell r="B72" t="str">
            <v>POCEIRO COM ENCARGOS COMPLEMENTARES</v>
          </cell>
          <cell r="C72" t="str">
            <v>H</v>
          </cell>
          <cell r="D72">
            <v>19.21</v>
          </cell>
        </row>
        <row r="73">
          <cell r="A73">
            <v>88314</v>
          </cell>
          <cell r="B73" t="str">
            <v>RASTELEIRO COM ENCARGOS COMPLEMENTARES</v>
          </cell>
          <cell r="C73" t="str">
            <v>H</v>
          </cell>
          <cell r="D73">
            <v>9.52</v>
          </cell>
        </row>
        <row r="74">
          <cell r="A74">
            <v>88315</v>
          </cell>
          <cell r="B74" t="str">
            <v>SERRALHEIRO COM ENCARGOS COMPLEMENTARES</v>
          </cell>
          <cell r="C74" t="str">
            <v>H</v>
          </cell>
          <cell r="D74">
            <v>16.21</v>
          </cell>
        </row>
        <row r="75">
          <cell r="A75">
            <v>88316</v>
          </cell>
          <cell r="B75" t="str">
            <v>SERVENTE COM ENCARGOS COMPLEMENTARES</v>
          </cell>
          <cell r="C75" t="str">
            <v>H</v>
          </cell>
          <cell r="D75">
            <v>13.59</v>
          </cell>
        </row>
        <row r="76">
          <cell r="A76">
            <v>88317</v>
          </cell>
          <cell r="B76" t="str">
            <v>SOLDADOR COM ENCARGOS COMPLEMENTARES</v>
          </cell>
          <cell r="C76" t="str">
            <v>H</v>
          </cell>
          <cell r="D76">
            <v>17.55</v>
          </cell>
        </row>
        <row r="77">
          <cell r="A77">
            <v>88318</v>
          </cell>
          <cell r="B77" t="str">
            <v>SOLDADOR A (PARA SOLDA A SER TESTADA COM RAIOS "X") COM ENCARGOS COMPL</v>
          </cell>
          <cell r="C77" t="str">
            <v>H</v>
          </cell>
          <cell r="D77">
            <v>18.72</v>
          </cell>
        </row>
        <row r="78">
          <cell r="A78">
            <v>88319</v>
          </cell>
          <cell r="B78" t="str">
            <v>SONDADOR COM ENCARGOS COMPLEMENTARES</v>
          </cell>
          <cell r="C78" t="str">
            <v>H</v>
          </cell>
          <cell r="D78">
            <v>19.11</v>
          </cell>
        </row>
        <row r="79">
          <cell r="A79">
            <v>88320</v>
          </cell>
          <cell r="B79" t="str">
            <v>TAQUEADOR OU TAQUEIRO COM ENCARGOS COMPLEMENTARES</v>
          </cell>
          <cell r="C79" t="str">
            <v>H</v>
          </cell>
          <cell r="D79">
            <v>14.69</v>
          </cell>
        </row>
        <row r="80">
          <cell r="A80">
            <v>88321</v>
          </cell>
          <cell r="B80" t="str">
            <v>TÉCNICO DE LABORATÓRIO COM ENCARGOS COMPLEMENTARES</v>
          </cell>
          <cell r="C80" t="str">
            <v>H</v>
          </cell>
          <cell r="D80">
            <v>26.88</v>
          </cell>
        </row>
        <row r="81">
          <cell r="A81">
            <v>88322</v>
          </cell>
          <cell r="B81" t="str">
            <v>TÉCNICO DE SONDAGEM COM ENCARGOS COMPLEMENTARES</v>
          </cell>
          <cell r="C81" t="str">
            <v>H</v>
          </cell>
          <cell r="D81">
            <v>31.43</v>
          </cell>
        </row>
        <row r="82">
          <cell r="A82">
            <v>88323</v>
          </cell>
          <cell r="B82" t="str">
            <v>TELHADISTA COM ENCARGOS COMPLEMENTARES</v>
          </cell>
          <cell r="C82" t="str">
            <v>H</v>
          </cell>
          <cell r="D82">
            <v>15.21</v>
          </cell>
        </row>
        <row r="83">
          <cell r="A83">
            <v>88324</v>
          </cell>
          <cell r="B83" t="str">
            <v>TRATORISTA COM ENCARGOS COMPLEMENTARES</v>
          </cell>
          <cell r="C83" t="str">
            <v>H</v>
          </cell>
          <cell r="D83">
            <v>18.68</v>
          </cell>
        </row>
        <row r="84">
          <cell r="A84">
            <v>88325</v>
          </cell>
          <cell r="B84" t="str">
            <v>VIDRACEIRO COM ENCARGOS COMPLEMENTARES</v>
          </cell>
          <cell r="C84" t="str">
            <v>H</v>
          </cell>
          <cell r="D84">
            <v>15.22</v>
          </cell>
        </row>
        <row r="85">
          <cell r="A85">
            <v>88326</v>
          </cell>
          <cell r="B85" t="str">
            <v>VIGIA NOTURNO COM ENCARGOS COMPLEMENTARES</v>
          </cell>
          <cell r="C85" t="str">
            <v>H</v>
          </cell>
          <cell r="D85">
            <v>16.579999999999998</v>
          </cell>
        </row>
        <row r="86">
          <cell r="A86">
            <v>88377</v>
          </cell>
          <cell r="B86" t="str">
            <v>OPERADOR DE BETONEIRA ESTACIONÁRIA/MISTURADOR COM ENCARGOS COMPLEMENTA</v>
          </cell>
          <cell r="C86" t="str">
            <v>H</v>
          </cell>
          <cell r="D86">
            <v>13.79</v>
          </cell>
        </row>
        <row r="87">
          <cell r="A87">
            <v>88441</v>
          </cell>
          <cell r="B87" t="str">
            <v>JARDINEIRO COM ENCARGOS COMPLEMENTARES</v>
          </cell>
          <cell r="C87" t="str">
            <v>H</v>
          </cell>
          <cell r="D87">
            <v>13.85</v>
          </cell>
        </row>
        <row r="88">
          <cell r="A88">
            <v>88597</v>
          </cell>
          <cell r="B88" t="str">
            <v>DESENHISTA DETALHISTA COM ENCARGOS COMPLEMENTARES</v>
          </cell>
          <cell r="C88" t="str">
            <v>H</v>
          </cell>
          <cell r="D88">
            <v>24.4</v>
          </cell>
        </row>
        <row r="89">
          <cell r="A89">
            <v>90766</v>
          </cell>
          <cell r="B89" t="str">
            <v>ALMOXARIFE COM ENCARGOS COMPLEMENTARES</v>
          </cell>
          <cell r="C89" t="str">
            <v>H</v>
          </cell>
          <cell r="D89">
            <v>16.57</v>
          </cell>
        </row>
        <row r="90">
          <cell r="A90">
            <v>90767</v>
          </cell>
          <cell r="B90" t="str">
            <v>APONTADOR OU APROPRIADOR COM ENCARGOS COMPLEMENTARES</v>
          </cell>
          <cell r="C90" t="str">
            <v>H</v>
          </cell>
          <cell r="D90">
            <v>15.97</v>
          </cell>
        </row>
        <row r="91">
          <cell r="A91">
            <v>90768</v>
          </cell>
          <cell r="B91" t="str">
            <v>ARQUITETO DE OBRA JUNIOR COM ENCARGOS COMPLEMENTARES</v>
          </cell>
          <cell r="C91" t="str">
            <v>H</v>
          </cell>
          <cell r="D91">
            <v>67.069999999999993</v>
          </cell>
        </row>
        <row r="92">
          <cell r="A92">
            <v>90769</v>
          </cell>
          <cell r="B92" t="str">
            <v>ARQUITETO DE OBRA PLENO COM ENCARGOS COMPLEMENTARES</v>
          </cell>
          <cell r="C92" t="str">
            <v>H</v>
          </cell>
          <cell r="D92">
            <v>76.900000000000006</v>
          </cell>
        </row>
        <row r="93">
          <cell r="A93">
            <v>90770</v>
          </cell>
          <cell r="B93" t="str">
            <v>ARQUITETO DE OBRA SENIOR COM ENCARGOS COMPLEMENTARES</v>
          </cell>
          <cell r="C93" t="str">
            <v>H</v>
          </cell>
          <cell r="D93">
            <v>91.02</v>
          </cell>
        </row>
        <row r="94">
          <cell r="A94">
            <v>90771</v>
          </cell>
          <cell r="B94" t="str">
            <v>AUXILIAR DE DESENHISTA COM ENCARGOS COMPLEMENTARES</v>
          </cell>
          <cell r="C94" t="str">
            <v>H</v>
          </cell>
          <cell r="D94">
            <v>20.37</v>
          </cell>
        </row>
        <row r="95">
          <cell r="A95">
            <v>90772</v>
          </cell>
          <cell r="B95" t="str">
            <v>AUXILIAR DE ESCRITORIO COM ENCARGOS COMPLEMENTARES</v>
          </cell>
          <cell r="C95" t="str">
            <v>H</v>
          </cell>
          <cell r="D95">
            <v>15.47</v>
          </cell>
        </row>
        <row r="96">
          <cell r="A96">
            <v>90773</v>
          </cell>
          <cell r="B96" t="str">
            <v>DESENHISTA COPISTA COM ENCARGOS COMPLEMENTARES</v>
          </cell>
          <cell r="C96" t="str">
            <v>H</v>
          </cell>
          <cell r="D96">
            <v>20.6</v>
          </cell>
        </row>
        <row r="97">
          <cell r="A97">
            <v>90775</v>
          </cell>
          <cell r="B97" t="str">
            <v>DESENHISTA PROJETISTA COM ENCARGOS COMPLEMENTARES</v>
          </cell>
          <cell r="C97" t="str">
            <v>H</v>
          </cell>
          <cell r="D97">
            <v>32.39</v>
          </cell>
        </row>
        <row r="98">
          <cell r="A98">
            <v>90776</v>
          </cell>
          <cell r="B98" t="str">
            <v>ENCARREGADO GERAL COM ENCARGOS COMPLEMENTARES</v>
          </cell>
          <cell r="C98" t="str">
            <v>H</v>
          </cell>
          <cell r="D98">
            <v>16.77</v>
          </cell>
        </row>
        <row r="99">
          <cell r="A99">
            <v>90777</v>
          </cell>
          <cell r="B99" t="str">
            <v>ENGENHEIRO CIVIL DE OBRA JUNIOR COM ENCARGOS COMPLEMENTARES</v>
          </cell>
          <cell r="C99" t="str">
            <v>H</v>
          </cell>
          <cell r="D99">
            <v>71.31</v>
          </cell>
        </row>
        <row r="100">
          <cell r="A100">
            <v>90778</v>
          </cell>
          <cell r="B100" t="str">
            <v>ENGENHEIRO CIVIL DE OBRA PLENO COM ENCARGOS COMPLEMENTARES</v>
          </cell>
          <cell r="C100" t="str">
            <v>H</v>
          </cell>
          <cell r="D100">
            <v>89.68</v>
          </cell>
        </row>
        <row r="101">
          <cell r="A101">
            <v>90779</v>
          </cell>
          <cell r="B101" t="str">
            <v>ENGENHEIRO CIVIL DE OBRA SENIOR COM ENCARGOS COMPLEMENTARES</v>
          </cell>
          <cell r="C101" t="str">
            <v>H</v>
          </cell>
          <cell r="D101">
            <v>117.67</v>
          </cell>
        </row>
        <row r="102">
          <cell r="A102">
            <v>90780</v>
          </cell>
          <cell r="B102" t="str">
            <v>MESTRE DE OBRAS COM ENCARGOS COMPLEMENTARES</v>
          </cell>
          <cell r="C102" t="str">
            <v>H</v>
          </cell>
          <cell r="D102">
            <v>23.29</v>
          </cell>
        </row>
        <row r="103">
          <cell r="A103">
            <v>90781</v>
          </cell>
          <cell r="B103" t="str">
            <v>TOPOGRAFO COM ENCARGOS COMPLEMENTARES</v>
          </cell>
          <cell r="C103" t="str">
            <v>H</v>
          </cell>
          <cell r="D103">
            <v>20.75</v>
          </cell>
        </row>
        <row r="104">
          <cell r="A104">
            <v>91677</v>
          </cell>
          <cell r="B104" t="str">
            <v>ENGENHEIRO ELETRICISTA COM ENCARGOS COMPLEMENTARES</v>
          </cell>
          <cell r="C104" t="str">
            <v>H</v>
          </cell>
          <cell r="D104">
            <v>83.53</v>
          </cell>
        </row>
        <row r="105">
          <cell r="A105">
            <v>91678</v>
          </cell>
          <cell r="B105" t="str">
            <v>ENGENHEIRO SANITARISTA COM ENCARGOS COMPLEMENTARES</v>
          </cell>
          <cell r="C105" t="str">
            <v>H</v>
          </cell>
          <cell r="D105">
            <v>70.459999999999994</v>
          </cell>
        </row>
        <row r="106">
          <cell r="A106">
            <v>34794</v>
          </cell>
          <cell r="B106" t="str">
            <v>MECÂNICO DE REFRIGERAÇÃO</v>
          </cell>
          <cell r="C106" t="str">
            <v>H</v>
          </cell>
          <cell r="D106">
            <v>5.76</v>
          </cell>
        </row>
      </sheetData>
      <sheetData sheetId="7"/>
      <sheetData sheetId="8"/>
      <sheetData sheetId="9">
        <row r="1">
          <cell r="A1" t="str">
            <v>Código</v>
          </cell>
          <cell r="B1" t="str">
            <v>Descrição</v>
          </cell>
          <cell r="C1" t="str">
            <v>Unidade</v>
          </cell>
          <cell r="D1" t="str">
            <v>Preço</v>
          </cell>
        </row>
        <row r="2">
          <cell r="A2">
            <v>7611</v>
          </cell>
          <cell r="B2" t="str">
            <v>ACIONADOR MANUAL (BOTOEIRA) TIPO QUEBRA-VIDRO, P/INCENDIO</v>
          </cell>
          <cell r="C2" t="str">
            <v>UN</v>
          </cell>
          <cell r="D2">
            <v>91.39</v>
          </cell>
        </row>
        <row r="3">
          <cell r="A3">
            <v>3155</v>
          </cell>
          <cell r="B3" t="str">
            <v xml:space="preserve"> FITA EM AÇO INOX, FUSIMEC OU SIMILAR</v>
          </cell>
          <cell r="C3" t="str">
            <v>M</v>
          </cell>
          <cell r="D3">
            <v>4.01</v>
          </cell>
        </row>
        <row r="4">
          <cell r="A4">
            <v>77</v>
          </cell>
          <cell r="B4" t="str">
            <v>ACABAMENTO PARA VÁLVULA HYDRA CROMADO REF. 4900 DECA OU SIMILAR</v>
          </cell>
          <cell r="C4" t="str">
            <v>UN</v>
          </cell>
          <cell r="D4">
            <v>80.22</v>
          </cell>
        </row>
        <row r="5">
          <cell r="A5">
            <v>140</v>
          </cell>
          <cell r="B5" t="str">
            <v>AÇO CA - 50 Ø 6,3 A 12,5MM, INCLUIVE CORTE, DOBRAGEM, MONTAGEM E COLOCAÇÃO DE FERRAGENS NAS FORMAS, PARA SUPERESTRUTURAS E FUNDAÇÕES</v>
          </cell>
          <cell r="C5" t="str">
            <v>KG</v>
          </cell>
          <cell r="D5">
            <v>142</v>
          </cell>
        </row>
        <row r="6">
          <cell r="A6">
            <v>141</v>
          </cell>
          <cell r="B6" t="str">
            <v>AÇO CA - 60 Ø 4,2 A 9,5MM, INCLUSIVE CORTE, DOBRAGEM, MONTAGEM E COLOCACAO DE FERRAGENS NAS FORMAS, PARA SUPERESTRUTURAS E FUNDAÇÕES</v>
          </cell>
          <cell r="C6" t="str">
            <v>KG</v>
          </cell>
          <cell r="D6">
            <v>5.86</v>
          </cell>
        </row>
        <row r="7">
          <cell r="A7">
            <v>81</v>
          </cell>
          <cell r="B7" t="str">
            <v>AÇO CA-50 6,3 A 12,5 MM</v>
          </cell>
          <cell r="C7" t="str">
            <v>KG</v>
          </cell>
          <cell r="D7">
            <v>3.99</v>
          </cell>
        </row>
        <row r="8">
          <cell r="A8">
            <v>5161</v>
          </cell>
          <cell r="B8" t="str">
            <v>ADAPTADOR PEAD 20MM X 1/2"</v>
          </cell>
          <cell r="C8" t="str">
            <v>UN</v>
          </cell>
          <cell r="D8">
            <v>5.96</v>
          </cell>
        </row>
        <row r="9">
          <cell r="A9">
            <v>9475</v>
          </cell>
          <cell r="B9" t="str">
            <v>ADESIVO INDICATIVO DE SAÍDA DE FLUXO DE FUGA, IMPRESSO NO SISTEMA DIGITAL REFLETIVO</v>
          </cell>
          <cell r="C9" t="str">
            <v>M2</v>
          </cell>
          <cell r="D9">
            <v>309.41000000000003</v>
          </cell>
        </row>
        <row r="10">
          <cell r="A10">
            <v>138</v>
          </cell>
          <cell r="B10" t="str">
            <v>ADESIVO PVC EM FRASCO DE 850 GRAMAS</v>
          </cell>
          <cell r="C10" t="str">
            <v>KG</v>
          </cell>
          <cell r="D10">
            <v>47.82</v>
          </cell>
        </row>
        <row r="11">
          <cell r="A11">
            <v>3800</v>
          </cell>
          <cell r="B11" t="str">
            <v>ADUBO MINERAL NPK (10-10-10)</v>
          </cell>
          <cell r="C11" t="str">
            <v>KG</v>
          </cell>
          <cell r="D11">
            <v>1.3</v>
          </cell>
        </row>
        <row r="12">
          <cell r="A12">
            <v>2455</v>
          </cell>
          <cell r="B12" t="str">
            <v>ALUGUEL DE CAMINHÃO GUINDAUTO 3,0 T (M. BENZ - 1215 C/ 48-143,0 HP)</v>
          </cell>
          <cell r="C12" t="str">
            <v>H</v>
          </cell>
          <cell r="D12">
            <v>108</v>
          </cell>
        </row>
        <row r="13">
          <cell r="A13">
            <v>155</v>
          </cell>
          <cell r="B13" t="str">
            <v>ALVENARIA TIJOLO CERÂMICO MACIÇO (4X9X17), ESP = 0,09M (SINGELA), COM ARGAMASSA TRAÇO T5 - 1:2:8 (CIMENTO / CAL / AREIA) C/ JUNTA DE 2,0CM</v>
          </cell>
          <cell r="C13" t="str">
            <v>M2</v>
          </cell>
          <cell r="D13">
            <v>70.56</v>
          </cell>
        </row>
        <row r="14">
          <cell r="A14">
            <v>177</v>
          </cell>
          <cell r="B14" t="str">
            <v>ANEL PRÉ-MOLDADO CONCRETO D=1000MM, ALT=1000MM</v>
          </cell>
          <cell r="C14" t="str">
            <v>UN</v>
          </cell>
          <cell r="D14">
            <v>286</v>
          </cell>
        </row>
        <row r="15">
          <cell r="A15">
            <v>175</v>
          </cell>
          <cell r="B15" t="str">
            <v>ANEL PRÉ-MOLDADO CONCRETO D=1000MM, ALT=100MM</v>
          </cell>
          <cell r="C15" t="str">
            <v>UN</v>
          </cell>
          <cell r="D15">
            <v>29.17</v>
          </cell>
        </row>
        <row r="16">
          <cell r="A16">
            <v>1903</v>
          </cell>
          <cell r="B16" t="str">
            <v>ARGAMASSA CIMENTO E AREIA TRAÇO T-1 (1:3) - 1 SACO CIMENTO 50KG / 3 PADIOLAS AREIA DIM. 0.35 X 0.45 X 0.23 M - CONFECÇÃO MECÂNICA E TRANSPORTE</v>
          </cell>
          <cell r="C16" t="str">
            <v>M3</v>
          </cell>
          <cell r="D16">
            <v>344.28</v>
          </cell>
        </row>
        <row r="17">
          <cell r="A17">
            <v>3308</v>
          </cell>
          <cell r="B17" t="str">
            <v>ARGAMASSA EM VOLUME - CIMENTO, CAL E AREIA TRAÇO T-5 (1:2:8) - 1 SACO CIMENTO 50 KG / 2 SACOS CAL 20 KG / 8 PADIOLAS DE AREIA DIM 0,35 X 0,45 X 0,13 M - CONFECÇÃO MECÂNICA E TRANSORTE</v>
          </cell>
          <cell r="C17" t="str">
            <v>M3</v>
          </cell>
          <cell r="D17">
            <v>346.22</v>
          </cell>
        </row>
        <row r="18">
          <cell r="A18">
            <v>3406</v>
          </cell>
          <cell r="B18" t="str">
            <v>ARGAMASSA INDUSTRIALIZADA AC-I, VOTOMASSA OU SIMILAR</v>
          </cell>
          <cell r="C18" t="str">
            <v>KG</v>
          </cell>
          <cell r="D18">
            <v>0.4</v>
          </cell>
        </row>
        <row r="19">
          <cell r="A19">
            <v>2684</v>
          </cell>
          <cell r="B19" t="str">
            <v>ARGAMASSA INDUSTRIALIZADA VOTOMASSA AC-II, OU SIMILAR</v>
          </cell>
          <cell r="C19" t="str">
            <v>KG</v>
          </cell>
          <cell r="D19">
            <v>0.93</v>
          </cell>
        </row>
        <row r="20">
          <cell r="A20">
            <v>9238</v>
          </cell>
          <cell r="B20" t="str">
            <v>ARGAMASSA POLIMÉRICA DENVERTEC 100 OU SIMILAR</v>
          </cell>
          <cell r="C20" t="str">
            <v>KG</v>
          </cell>
          <cell r="D20">
            <v>1.96</v>
          </cell>
        </row>
        <row r="21">
          <cell r="A21">
            <v>2888</v>
          </cell>
          <cell r="B21" t="str">
            <v>ASSENTO PARA VASO SANITÁRIO PARA DEFICIENTES FÍSICOS, DECA, LINHA VOGUE PLUS CONFORTO AP52 (OU SIMILAR)</v>
          </cell>
          <cell r="C21" t="str">
            <v>UN</v>
          </cell>
          <cell r="D21">
            <v>524.79999999999995</v>
          </cell>
        </row>
        <row r="22">
          <cell r="A22">
            <v>9404</v>
          </cell>
          <cell r="B22" t="str">
            <v>BARRA DE APOIO (PARA DEFICIENTES) EM AÇO INOX POLIDO , L=50 CM, D=38.1 MM</v>
          </cell>
          <cell r="C22" t="str">
            <v>UN</v>
          </cell>
          <cell r="D22">
            <v>69.3</v>
          </cell>
        </row>
        <row r="23">
          <cell r="A23">
            <v>7387</v>
          </cell>
          <cell r="B23" t="str">
            <v>BARRA DE APOIO PARA SANITÁRIOS DE DEFICIENTES FÍSICOS, DECA 2310 EBR, L=90 CM, OU SIMILAR</v>
          </cell>
          <cell r="C23" t="str">
            <v>UN</v>
          </cell>
          <cell r="D23">
            <v>439.13</v>
          </cell>
        </row>
        <row r="24">
          <cell r="A24">
            <v>8206</v>
          </cell>
          <cell r="B24" t="str">
            <v>BOX RETO 1"</v>
          </cell>
          <cell r="C24" t="str">
            <v>UN</v>
          </cell>
          <cell r="D24">
            <v>2.96</v>
          </cell>
        </row>
        <row r="25">
          <cell r="A25">
            <v>8207</v>
          </cell>
          <cell r="B25" t="str">
            <v>BOX RETO 3/4"</v>
          </cell>
          <cell r="C25" t="str">
            <v>UN</v>
          </cell>
          <cell r="D25">
            <v>2.73</v>
          </cell>
        </row>
        <row r="26">
          <cell r="A26">
            <v>2899</v>
          </cell>
          <cell r="B26" t="str">
            <v>CABIDE EM AÇO INOX, DECA 2060 C40, ACABAMENTO CROMADO OU SIMILAR</v>
          </cell>
          <cell r="C26" t="str">
            <v>UN</v>
          </cell>
          <cell r="D26">
            <v>92.9</v>
          </cell>
        </row>
        <row r="27">
          <cell r="A27">
            <v>2992</v>
          </cell>
          <cell r="B27" t="str">
            <v>CABO DE COBRE FEXÍVEL, ISOLADO, 1,0MM²- 450/ 750V/ 70°C</v>
          </cell>
          <cell r="C27" t="str">
            <v>M</v>
          </cell>
          <cell r="D27">
            <v>0.33</v>
          </cell>
        </row>
        <row r="28">
          <cell r="A28">
            <v>3806</v>
          </cell>
          <cell r="B28" t="str">
            <v>CABO DE COBRE PP CORDPLAST 3 X 1,5 MM², 450/750V</v>
          </cell>
          <cell r="C28" t="str">
            <v>M</v>
          </cell>
          <cell r="D28">
            <v>2.2999999999999998</v>
          </cell>
        </row>
        <row r="29">
          <cell r="A29">
            <v>3162</v>
          </cell>
          <cell r="B29" t="str">
            <v>CABO DE COBRE PP CORDPLAST 4 X 2,5MM², 450/750 V</v>
          </cell>
          <cell r="C29" t="str">
            <v>M</v>
          </cell>
          <cell r="D29">
            <v>4.2300000000000004</v>
          </cell>
        </row>
        <row r="30">
          <cell r="A30">
            <v>6477</v>
          </cell>
          <cell r="B30" t="str">
            <v>CABO UTP - 4 PARES-CATEGORIA 6 (P/ CABEAM. ESTRUTURADO)</v>
          </cell>
          <cell r="C30" t="str">
            <v>M</v>
          </cell>
          <cell r="D30">
            <v>2.1800000000000002</v>
          </cell>
        </row>
        <row r="31">
          <cell r="A31">
            <v>440</v>
          </cell>
          <cell r="B31" t="str">
            <v>CAIXA DE EQUIPOTENCIALIZAÇÃO 40X40X15, COM BARRAMENTO PARA NEUTRO</v>
          </cell>
          <cell r="C31" t="str">
            <v>UN</v>
          </cell>
          <cell r="D31">
            <v>458.67</v>
          </cell>
        </row>
        <row r="32">
          <cell r="A32">
            <v>9433</v>
          </cell>
          <cell r="B32" t="str">
            <v>CAIXA DE PASSAGEM PVC 4"X2", SISTEMA "X", COM TAMPA</v>
          </cell>
          <cell r="C32" t="str">
            <v>UN</v>
          </cell>
          <cell r="D32">
            <v>4.8899999999999997</v>
          </cell>
        </row>
        <row r="33">
          <cell r="A33">
            <v>3035</v>
          </cell>
          <cell r="B33" t="str">
            <v>CAIXA MEDIÇÃO DIRETA, PADRÃO ENERGISA, EM CHAPA DE ALUMÍNIO 2MM, D=100 X 60 X 20</v>
          </cell>
          <cell r="C33" t="str">
            <v>UN</v>
          </cell>
          <cell r="D33">
            <v>735.36</v>
          </cell>
        </row>
        <row r="34">
          <cell r="A34">
            <v>5207</v>
          </cell>
          <cell r="B34" t="str">
            <v>CAIXA PLÁSTICA PARA PROTEÇÃO DE HIDRÔMETRO C/ TAMPA ARTICULADA EM POLICARBONATO</v>
          </cell>
          <cell r="C34" t="str">
            <v>UN</v>
          </cell>
          <cell r="D34">
            <v>25.5</v>
          </cell>
        </row>
        <row r="35">
          <cell r="A35">
            <v>7540</v>
          </cell>
          <cell r="B35" t="str">
            <v>CÂMERA INFRAVERMELHO CCD SONY 1/3 SUPER HAD, 420 TVL, 25 METROS, VM 300 IR25, COD. 6250, INTELBRAS OU SIMILAR</v>
          </cell>
          <cell r="C35" t="str">
            <v>UN</v>
          </cell>
          <cell r="D35">
            <v>608.58000000000004</v>
          </cell>
        </row>
        <row r="36">
          <cell r="A36">
            <v>11920</v>
          </cell>
          <cell r="B36" t="str">
            <v>CANCELA AUTOMÁTICA, MODELO FAST1M, MARCA ACESSO, CAPACIDADE PARA 5.000 CICLOS DE ABERTURA POR DIA, VELOCIDADE DE 1,5 SEGUNDOS, RETA, DE ATÉ 3,5M</v>
          </cell>
          <cell r="C36" t="str">
            <v>UN</v>
          </cell>
          <cell r="D36">
            <v>3520</v>
          </cell>
        </row>
        <row r="37">
          <cell r="A37">
            <v>3116</v>
          </cell>
          <cell r="B37" t="str">
            <v>CANTONEIRA ALUMÍNIO ANODIZADO NATURAL, 1" X 1/8" - VARA COM 6M</v>
          </cell>
          <cell r="C37" t="str">
            <v>M</v>
          </cell>
          <cell r="D37">
            <v>8.42</v>
          </cell>
        </row>
        <row r="38">
          <cell r="A38">
            <v>9690</v>
          </cell>
          <cell r="B38" t="str">
            <v>CARTUCHO PARA SOLDA NR90</v>
          </cell>
          <cell r="C38" t="str">
            <v>UN</v>
          </cell>
          <cell r="D38">
            <v>20</v>
          </cell>
        </row>
        <row r="39">
          <cell r="A39">
            <v>7627</v>
          </cell>
          <cell r="B39" t="str">
            <v>CENTRAL DE ALARME E DETECÇÃO DE INCENDIO, CAPACIDADE: 2 BATERIAS, 8 LAÇOS, COM 2 LINHAS, MOD.VR-8L, VERIN OU SIMILAR</v>
          </cell>
          <cell r="C39" t="str">
            <v>UN</v>
          </cell>
          <cell r="D39">
            <v>341</v>
          </cell>
        </row>
        <row r="40">
          <cell r="A40">
            <v>3310</v>
          </cell>
          <cell r="B40" t="str">
            <v>CHAPISCO EM PAREDE COM ARGAMASSA TRAÇO T1 - 1:3 (CIMENTO / AREIA) - REVISADO 08/2015</v>
          </cell>
          <cell r="C40" t="str">
            <v>M2</v>
          </cell>
          <cell r="D40">
            <v>4.24</v>
          </cell>
        </row>
        <row r="41">
          <cell r="A41">
            <v>3292</v>
          </cell>
          <cell r="B41" t="str">
            <v>CHUMBADOR PARABOLT 3/8" X 5"</v>
          </cell>
          <cell r="C41" t="str">
            <v>UN</v>
          </cell>
          <cell r="D41">
            <v>3.66</v>
          </cell>
        </row>
        <row r="42">
          <cell r="A42">
            <v>6184</v>
          </cell>
          <cell r="B42" t="str">
            <v>CHUMBAMENTO DE CAIXA EM POLICARBONATO PARA PROTEÇÃO DE HIDRÔMETRO</v>
          </cell>
          <cell r="C42" t="str">
            <v>UN</v>
          </cell>
          <cell r="D42">
            <v>9.43</v>
          </cell>
        </row>
        <row r="43">
          <cell r="A43">
            <v>604</v>
          </cell>
          <cell r="B43" t="str">
            <v>CHUVEIRO TRADICIONAL CROMADO, DECA 1995 OU SIMILAR</v>
          </cell>
          <cell r="C43" t="str">
            <v>UN</v>
          </cell>
          <cell r="D43">
            <v>298.97000000000003</v>
          </cell>
        </row>
        <row r="44">
          <cell r="A44">
            <v>5240</v>
          </cell>
          <cell r="B44" t="str">
            <v>COLAR DE TOMADA EM PVC COM TRAVAS E SAÍDA ROSCÁVEL DE = 60MM X 1/2"</v>
          </cell>
          <cell r="C44" t="str">
            <v>UN</v>
          </cell>
          <cell r="D44">
            <v>5.42</v>
          </cell>
        </row>
        <row r="45">
          <cell r="A45">
            <v>5240</v>
          </cell>
          <cell r="B45" t="str">
            <v>COLAR DE TOMADA EM PVC COM TRAVAS E SAÍDA ROSCÁVEL DE = 60MM X 1/2"</v>
          </cell>
          <cell r="C45" t="str">
            <v>UN</v>
          </cell>
          <cell r="D45">
            <v>5.42</v>
          </cell>
        </row>
        <row r="46">
          <cell r="A46">
            <v>26</v>
          </cell>
          <cell r="B46" t="str">
            <v>COLETA E CARGA MANUAIS DE ENTULHO</v>
          </cell>
          <cell r="C46" t="str">
            <v>M3</v>
          </cell>
          <cell r="D46">
            <v>10.54</v>
          </cell>
        </row>
        <row r="47">
          <cell r="A47">
            <v>95</v>
          </cell>
          <cell r="B47" t="str">
            <v>CONCRETO SIMPLES FABRICADO NA OBRA, FCK 13,5 MPA, LANÇADO E ADENSADO</v>
          </cell>
          <cell r="C47" t="str">
            <v>M3</v>
          </cell>
          <cell r="D47">
            <v>337.56</v>
          </cell>
        </row>
        <row r="48">
          <cell r="A48">
            <v>126</v>
          </cell>
          <cell r="B48" t="str">
            <v>CONCRETO SIMPLES FABRICADO NA OBRA, FCK=15 MPA, LANÇADO E ADENSADO</v>
          </cell>
          <cell r="C48" t="str">
            <v>M3</v>
          </cell>
          <cell r="D48">
            <v>351.55</v>
          </cell>
        </row>
        <row r="49">
          <cell r="A49">
            <v>127</v>
          </cell>
          <cell r="B49" t="str">
            <v>CONCRETO SIMPLES USINADO FCK=21MPA, BOMBEADO, LANÇADO E ADENSADO</v>
          </cell>
          <cell r="C49" t="str">
            <v>M3</v>
          </cell>
          <cell r="D49">
            <v>306.58</v>
          </cell>
        </row>
        <row r="50">
          <cell r="A50">
            <v>3346</v>
          </cell>
          <cell r="B50" t="str">
            <v>CONCRETO SIMPLES USINADO FCK=30MPA, BOMBEADO, LANÇADO E ADENSADO</v>
          </cell>
          <cell r="C50" t="str">
            <v>M3</v>
          </cell>
          <cell r="D50">
            <v>328.93</v>
          </cell>
        </row>
        <row r="51">
          <cell r="A51">
            <v>3033</v>
          </cell>
          <cell r="B51" t="str">
            <v>CONECTOR BORNE SAK 6,0 MM</v>
          </cell>
          <cell r="C51" t="str">
            <v>UN</v>
          </cell>
          <cell r="D51">
            <v>5.25</v>
          </cell>
        </row>
        <row r="52">
          <cell r="A52">
            <v>664</v>
          </cell>
          <cell r="B52" t="str">
            <v>CONECTOR P/ HASTE DE ATERRAMENTO 5/8"</v>
          </cell>
          <cell r="C52" t="str">
            <v>UN</v>
          </cell>
          <cell r="D52">
            <v>1.5</v>
          </cell>
        </row>
        <row r="53">
          <cell r="A53">
            <v>3324</v>
          </cell>
          <cell r="B53" t="str">
            <v xml:space="preserve">CONFECÇÃO MONTAGEM E INSTALAÇÃO  DE PLACA  DE SINALIZAÇÃO EM CHAPA DE AÇO GALVANIZADO </v>
          </cell>
          <cell r="C53" t="str">
            <v>UN</v>
          </cell>
          <cell r="D53">
            <v>125</v>
          </cell>
        </row>
        <row r="54">
          <cell r="A54">
            <v>3014</v>
          </cell>
          <cell r="B54" t="str">
            <v>CONTATOR LC1- D1210- TELEMECANICK OU SIMILAR</v>
          </cell>
          <cell r="C54" t="str">
            <v>UN</v>
          </cell>
          <cell r="D54">
            <v>181.3</v>
          </cell>
        </row>
        <row r="55">
          <cell r="A55">
            <v>8945</v>
          </cell>
          <cell r="B55" t="str">
            <v>CURVA HORIZONTAL 100 X 100 MM PARA ELETROCALHA METÁLICA, COM ÂNGULO 90º</v>
          </cell>
          <cell r="C55" t="str">
            <v>UN</v>
          </cell>
          <cell r="D55">
            <v>22.8</v>
          </cell>
        </row>
        <row r="56">
          <cell r="A56">
            <v>6</v>
          </cell>
          <cell r="B56" t="str">
            <v>DEMOLIÇÃO DE ALVENARIA DE BLOCO CERÂMICO E=0,09M - REVESTIDA</v>
          </cell>
          <cell r="C56" t="str">
            <v>M3</v>
          </cell>
          <cell r="D56">
            <v>17.96</v>
          </cell>
        </row>
        <row r="57">
          <cell r="A57">
            <v>3569</v>
          </cell>
          <cell r="B57" t="str">
            <v>DISPENSER PARA TOALHAS INTERFOLHADAS, PROLIM, LINHA TOILET PLUS REF 04305 OU SIMILAR</v>
          </cell>
          <cell r="C57" t="str">
            <v>UN</v>
          </cell>
          <cell r="D57">
            <v>85.74</v>
          </cell>
        </row>
        <row r="58">
          <cell r="A58">
            <v>12167</v>
          </cell>
          <cell r="B58" t="str">
            <v>DISTRIBUIDOR INTERNO ÓPTICO- D.I.O</v>
          </cell>
          <cell r="C58" t="str">
            <v>UN</v>
          </cell>
          <cell r="D58">
            <v>719.55</v>
          </cell>
        </row>
        <row r="59">
          <cell r="A59">
            <v>8294</v>
          </cell>
          <cell r="B59" t="str">
            <v xml:space="preserve">DUCHA HIGIÊNICA COM REGISTRO, LINHA ASPEN, REF. 1984 C 35 DA DECA OU SIMILAR </v>
          </cell>
          <cell r="C59" t="str">
            <v>UN</v>
          </cell>
          <cell r="D59">
            <v>169.9</v>
          </cell>
        </row>
        <row r="60">
          <cell r="A60">
            <v>7183</v>
          </cell>
          <cell r="B60" t="str">
            <v>DUTO FLEXÍVEL DE ALUMÍNIO  Ø180MM- 7", ISOLADO COM LÃ DE VIDRO DE 1"</v>
          </cell>
          <cell r="C60" t="str">
            <v>M</v>
          </cell>
          <cell r="D60">
            <v>28.19</v>
          </cell>
        </row>
        <row r="61">
          <cell r="A61">
            <v>12180</v>
          </cell>
          <cell r="B61" t="str">
            <v>DUTO FLEXÍVEL DE ALUMÍNIO Ø100 MM</v>
          </cell>
          <cell r="C61" t="str">
            <v>M</v>
          </cell>
          <cell r="D61">
            <v>11.3</v>
          </cell>
        </row>
        <row r="62">
          <cell r="A62">
            <v>12181</v>
          </cell>
          <cell r="B62" t="str">
            <v>DUTO FLEXÍVEL DE ALUMÍNIO Ø150 MM</v>
          </cell>
          <cell r="C62" t="str">
            <v>M</v>
          </cell>
          <cell r="D62">
            <v>13.56</v>
          </cell>
        </row>
        <row r="63">
          <cell r="A63">
            <v>860</v>
          </cell>
          <cell r="B63" t="str">
            <v>ELETROCALHA METÁLICA PERFURADA 100 X 100 X 3000MM, PESO, 2,20KG/M, (REF.: MOPA OU SIMILAR)</v>
          </cell>
          <cell r="C63" t="str">
            <v>M</v>
          </cell>
          <cell r="D63">
            <v>13.17</v>
          </cell>
        </row>
        <row r="64">
          <cell r="A64">
            <v>861</v>
          </cell>
          <cell r="B64" t="str">
            <v>ELETROCALHA METÁLICA PERFURADA 200 X 100 X 3000 MM (REF.: MOPA OU SIMILAR)</v>
          </cell>
          <cell r="C64" t="str">
            <v>M</v>
          </cell>
          <cell r="D64">
            <v>21.3</v>
          </cell>
        </row>
        <row r="65">
          <cell r="A65">
            <v>8194</v>
          </cell>
          <cell r="B65" t="str">
            <v>ELETROCALHA METÁLICA PERFURADA 500 X 100 X 3000 MM (REF. MOPA OU SIMILAR)</v>
          </cell>
          <cell r="C65" t="str">
            <v>M</v>
          </cell>
          <cell r="D65">
            <v>73.92</v>
          </cell>
        </row>
        <row r="66">
          <cell r="A66">
            <v>6597</v>
          </cell>
          <cell r="B66" t="str">
            <v>ELETRODUTO CORRUGADO FLEXÍVEL EM PEAD Ø = 1.1/2', TIPO KANAFLEZ OU SIMILAR</v>
          </cell>
          <cell r="C66" t="str">
            <v>M</v>
          </cell>
          <cell r="D66">
            <v>7.7</v>
          </cell>
        </row>
        <row r="67">
          <cell r="A67">
            <v>2965</v>
          </cell>
          <cell r="B67" t="str">
            <v>ELETRODUTO CORRUGADO FLEXÍVEL EM PEAD Ø = 1.1/4", TIPO KANALEX OU SIMILAR</v>
          </cell>
          <cell r="C67" t="str">
            <v>M</v>
          </cell>
          <cell r="D67">
            <v>9.1999999999999993</v>
          </cell>
        </row>
        <row r="68">
          <cell r="A68">
            <v>2497</v>
          </cell>
          <cell r="B68" t="str">
            <v>ESCAVAÇÃO MANUAL DE VALA OU CAVA EM MATERIAL DE 1ª CATEGORIA, PROFUNDIDADE ATÉ 1,50M</v>
          </cell>
          <cell r="C68" t="str">
            <v>M3</v>
          </cell>
          <cell r="D68">
            <v>31.7</v>
          </cell>
        </row>
        <row r="69">
          <cell r="A69">
            <v>2498</v>
          </cell>
          <cell r="B69" t="str">
            <v>ESCAVAÇÃO MANUAL DE VALA OU CAVA EM MATERIAL DE 1ª CATEGORIA, PROFUNDIDADE ENTRE 1,50 E 3,00M</v>
          </cell>
          <cell r="C69" t="str">
            <v>M3</v>
          </cell>
          <cell r="D69">
            <v>47.3</v>
          </cell>
        </row>
        <row r="70">
          <cell r="A70">
            <v>981</v>
          </cell>
          <cell r="B70" t="str">
            <v>FITA VEDA ROSCA 18MM</v>
          </cell>
          <cell r="C70" t="str">
            <v>M</v>
          </cell>
          <cell r="D70">
            <v>0.16</v>
          </cell>
        </row>
        <row r="71">
          <cell r="A71">
            <v>980</v>
          </cell>
          <cell r="B71" t="str">
            <v>FITA VEDACAO TEFLON LARG= 1/2"</v>
          </cell>
          <cell r="C71" t="str">
            <v>M</v>
          </cell>
          <cell r="D71">
            <v>0.12</v>
          </cell>
        </row>
        <row r="72">
          <cell r="A72">
            <v>669</v>
          </cell>
          <cell r="B72" t="str">
            <v>FIXAÇÃO PARA VASO SANITÁRIO, DECA SP13 OU SIMILAR</v>
          </cell>
          <cell r="C72" t="str">
            <v>CJ</v>
          </cell>
          <cell r="D72">
            <v>22.45</v>
          </cell>
        </row>
        <row r="73">
          <cell r="A73">
            <v>9707</v>
          </cell>
          <cell r="B73" t="str">
            <v>FIXADOR TIPO ÔMEGA EM COBRE, I= 15MM, C/FUROS D= 5,5MM E TRAVA P/CABO DE 35MM², REF: TEL- 833 OU SIMILAR (P/SPDA)</v>
          </cell>
          <cell r="C73" t="str">
            <v>UN</v>
          </cell>
          <cell r="D73">
            <v>1.23</v>
          </cell>
        </row>
        <row r="74">
          <cell r="A74">
            <v>89</v>
          </cell>
          <cell r="B74" t="str">
            <v>FORMA  PLANA PARA FUNDAÇÕES, EM TÁBUAS DE PINHO, 04 USOS</v>
          </cell>
          <cell r="C74" t="str">
            <v>M2</v>
          </cell>
          <cell r="D74">
            <v>46.28</v>
          </cell>
        </row>
        <row r="75">
          <cell r="A75">
            <v>3173</v>
          </cell>
          <cell r="B75" t="str">
            <v>FORMA PLANA PARA ESTRUTURAS, EM COMPENSADO PLASTIFICADO DE 10MM, 02 USOS, INCLUSIVE ESCORAMENTO - REVISADA 07.2015</v>
          </cell>
          <cell r="C75" t="str">
            <v>M2</v>
          </cell>
          <cell r="D75">
            <v>69.040000000000006</v>
          </cell>
        </row>
        <row r="76">
          <cell r="A76">
            <v>3176</v>
          </cell>
          <cell r="B76" t="str">
            <v>FORMA PLANA PARA ESTRUTURAS, EM COMPENSADO PLASTIFICADO DE 12MM, 01 USO, INCLUSIVE ESCORAMENTO - REVISADA 07.2015</v>
          </cell>
          <cell r="C76" t="str">
            <v>M2</v>
          </cell>
          <cell r="D76">
            <v>140.09</v>
          </cell>
        </row>
        <row r="77">
          <cell r="A77">
            <v>110</v>
          </cell>
          <cell r="B77" t="str">
            <v>FORMA PLANA PARA ESTRUTURAS, EM COMPENSADO RESINADO DE 12MM, 01 USO, INCLUSIVE ESCORAMENTO - REVISADA 07.2015</v>
          </cell>
          <cell r="C77" t="str">
            <v>M2</v>
          </cell>
          <cell r="D77">
            <v>117.38</v>
          </cell>
        </row>
        <row r="78">
          <cell r="A78">
            <v>85</v>
          </cell>
          <cell r="B78" t="str">
            <v>FORMA PLANA PARA FUNDAÇÕES, EM COMPENSADO RESINADO 12MM, 03 USOS</v>
          </cell>
          <cell r="C78" t="str">
            <v>M2</v>
          </cell>
          <cell r="D78">
            <v>54.01</v>
          </cell>
        </row>
        <row r="79">
          <cell r="A79">
            <v>2662</v>
          </cell>
          <cell r="B79" t="str">
            <v>FORNECIMENTO E ASSENTAMENTO DE TAMPÃO DE FERRO FUNDIDO TDA - 600MM, 300KG/CM2, PARA POÇO DE VISITA E CAIXAS DE PASSAGEM</v>
          </cell>
          <cell r="C79" t="str">
            <v>UN</v>
          </cell>
          <cell r="D79">
            <v>434.78</v>
          </cell>
        </row>
        <row r="80">
          <cell r="A80">
            <v>10269</v>
          </cell>
          <cell r="B80" t="str">
            <v>GRELHA DE INSUFLAMENTO DUPLA COM REGISTRO 225X125MM</v>
          </cell>
          <cell r="C80" t="str">
            <v>UN</v>
          </cell>
          <cell r="D80">
            <v>80.569999999999993</v>
          </cell>
        </row>
        <row r="81">
          <cell r="A81">
            <v>10934</v>
          </cell>
          <cell r="B81" t="str">
            <v>GRUPO GERADOR, ABERTO, NA POTÊNCIA EMERGENCIAL (STAND-BY) DE 112,5 KVA, E POTÊNCIA CONTINUA (PRIME) DE 102,3KVA, FATOR DE POÊNCIA 0,8, TRIFÁSICO, 220/127V, DOTADP DE QUADRO DE COMANDO AUTOMÁTICO, MICROPROCESSADO, DA LEON HEIMER OU SIMILAR</v>
          </cell>
          <cell r="C81" t="str">
            <v>UN</v>
          </cell>
          <cell r="D81">
            <v>57170.879999999997</v>
          </cell>
        </row>
        <row r="82">
          <cell r="A82">
            <v>1096</v>
          </cell>
          <cell r="B82" t="str">
            <v>HASTE COBREADA COPPERWELD P/ATERRAMENTO D= 5/8" X 2,40M, EXCLUSO CONECTOR</v>
          </cell>
          <cell r="C82" t="str">
            <v>UN</v>
          </cell>
          <cell r="D82">
            <v>20.6</v>
          </cell>
        </row>
        <row r="83">
          <cell r="A83">
            <v>8979</v>
          </cell>
          <cell r="B83" t="str">
            <v>HIPOCLORADOR/BOMBA DOSADORA ANALÓGICA DE SOLUÇÕES, VAZÃO DE 0,5 À 15 L/H E PRESÃO DE 0 À 15 BAR</v>
          </cell>
          <cell r="C83" t="str">
            <v>UN</v>
          </cell>
          <cell r="D83">
            <v>583</v>
          </cell>
        </row>
        <row r="84">
          <cell r="A84">
            <v>6313</v>
          </cell>
          <cell r="B84" t="str">
            <v>LACRE ANTI-FRAUDE PARA HIDRÔMETRO EM POLIPROPILENO</v>
          </cell>
          <cell r="C84" t="str">
            <v>UN</v>
          </cell>
          <cell r="D84">
            <v>0.62</v>
          </cell>
        </row>
        <row r="85">
          <cell r="A85">
            <v>7060</v>
          </cell>
          <cell r="B85" t="str">
            <v>LAMPA FLUORESCENTE ELETRONICA PL 26 W / 127V (COMPACTADA INTEGRADA</v>
          </cell>
          <cell r="C85" t="str">
            <v>UN</v>
          </cell>
          <cell r="D85">
            <v>24.82</v>
          </cell>
        </row>
        <row r="86">
          <cell r="A86">
            <v>12385</v>
          </cell>
          <cell r="B86" t="str">
            <v>LAMPADA FLUORESCENTE TUBULAR T5 DE 28W, BIVOLT</v>
          </cell>
          <cell r="C86" t="str">
            <v>UN</v>
          </cell>
          <cell r="D86">
            <v>13.16</v>
          </cell>
        </row>
        <row r="87">
          <cell r="A87">
            <v>2658</v>
          </cell>
          <cell r="B87" t="str">
            <v>LASTRO DE BRITA 3</v>
          </cell>
          <cell r="C87" t="str">
            <v>M3</v>
          </cell>
          <cell r="D87">
            <v>93.02</v>
          </cell>
        </row>
        <row r="88">
          <cell r="A88">
            <v>9321</v>
          </cell>
          <cell r="B88" t="str">
            <v>LUMINÁRIA AUTÔNOMA INDICADOR DE SETA DE EMERGÊNCIA DE SOBREPOR P/ACLARAMENTO OU BALIZAMENTO MOD. LAU 2X11 C/ 2 LÂMPADAS 11W E BATERIA SELADA, UNITRON OU SIMILAR</v>
          </cell>
          <cell r="C88" t="str">
            <v>UN</v>
          </cell>
          <cell r="D88">
            <v>476.12</v>
          </cell>
        </row>
        <row r="89">
          <cell r="A89">
            <v>7952</v>
          </cell>
          <cell r="B89" t="str">
            <v xml:space="preserve">LUMINARIA DE EMBUTIR NO FORRO , REF. CE-2495, EM ALUMINIO REPUXADO,TECNOLUX OU SIMILAR </v>
          </cell>
          <cell r="C89" t="str">
            <v>UN</v>
          </cell>
          <cell r="D89">
            <v>73.55</v>
          </cell>
        </row>
        <row r="90">
          <cell r="A90">
            <v>12381</v>
          </cell>
          <cell r="B90" t="str">
            <v xml:space="preserve">LUMINARIA DE EMBUTIR PARA FLUORESCENTE  TUBULAR T5, 2X28W,INCLUSIVE,LAMPADAS E REATORES, REF.: C-06,DA ABALUX OU SIMILAR </v>
          </cell>
          <cell r="C90" t="str">
            <v>UN</v>
          </cell>
          <cell r="D90">
            <v>270.49</v>
          </cell>
        </row>
        <row r="91">
          <cell r="A91">
            <v>12386</v>
          </cell>
          <cell r="B91" t="str">
            <v>LUMINARIA HERMETICA DE SOBREPOR PARA FLUORESCENTE TUBULAR T5, 2X28W, IP65, MODELO: OUROFORT, REF: 1527, DA OUROLUX OU SIMILAR</v>
          </cell>
          <cell r="C91" t="str">
            <v>UN</v>
          </cell>
          <cell r="D91">
            <v>155.43</v>
          </cell>
        </row>
        <row r="92">
          <cell r="A92">
            <v>11129</v>
          </cell>
          <cell r="B92" t="str">
            <v xml:space="preserve">LUMINARIA TIPO ESPETO PARA JARDIM COM LÂMPADA LED 3W </v>
          </cell>
          <cell r="C92" t="str">
            <v>UN</v>
          </cell>
          <cell r="D92">
            <v>59.36</v>
          </cell>
        </row>
        <row r="93">
          <cell r="A93">
            <v>1608</v>
          </cell>
          <cell r="B93" t="str">
            <v xml:space="preserve">MASTRO TUBO FERRO GALVANIZADO TELESCÓPIO P/ BANDEIRA ALT=7M (3M X 2" + 4M X 1 1/2") </v>
          </cell>
          <cell r="C93" t="str">
            <v>UN</v>
          </cell>
          <cell r="D93">
            <v>2086.67</v>
          </cell>
        </row>
        <row r="94">
          <cell r="A94">
            <v>10338</v>
          </cell>
          <cell r="B94" t="str">
            <v xml:space="preserve">MOLDE DE SOLDA EXOTÉRMICA </v>
          </cell>
          <cell r="C94" t="str">
            <v>UN</v>
          </cell>
          <cell r="D94">
            <v>123</v>
          </cell>
        </row>
        <row r="95">
          <cell r="A95">
            <v>9147</v>
          </cell>
          <cell r="B95" t="str">
            <v>MULTIMEDIDOR 7KG7750- OAA0, SIEMENS OU SIMILAR</v>
          </cell>
          <cell r="C95" t="str">
            <v>UN</v>
          </cell>
          <cell r="D95">
            <v>2489.6</v>
          </cell>
        </row>
        <row r="96">
          <cell r="A96">
            <v>6083</v>
          </cell>
          <cell r="B96" t="str">
            <v>MURETA PRÉ-MOLDADA PARA LIGAÇÕES DOMICILIARES DE ÁGUA</v>
          </cell>
          <cell r="C96" t="str">
            <v>UN</v>
          </cell>
          <cell r="D96">
            <v>117.12</v>
          </cell>
        </row>
        <row r="97">
          <cell r="A97">
            <v>1649</v>
          </cell>
          <cell r="B97" t="str">
            <v>NO-BREAK 110/220V 1.2 KVA COM 03 SAÍDAS 110V AC</v>
          </cell>
          <cell r="C97" t="str">
            <v>UN</v>
          </cell>
          <cell r="D97">
            <v>690.05</v>
          </cell>
        </row>
        <row r="98">
          <cell r="A98">
            <v>11196</v>
          </cell>
          <cell r="B98" t="str">
            <v>PAINEL REPETIDOR DE INCÊNCIO</v>
          </cell>
          <cell r="C98" t="str">
            <v>UN</v>
          </cell>
          <cell r="D98">
            <v>1727.13</v>
          </cell>
        </row>
        <row r="99">
          <cell r="A99">
            <v>2682</v>
          </cell>
          <cell r="B99" t="str">
            <v>PARAFUSO C/ BUCHA S-6</v>
          </cell>
          <cell r="C99" t="str">
            <v>UN</v>
          </cell>
          <cell r="D99">
            <v>0.15</v>
          </cell>
        </row>
        <row r="100">
          <cell r="A100">
            <v>1676</v>
          </cell>
          <cell r="B100" t="str">
            <v>PARAFUSO CABEÇA LENTILHA 3/8" X 3/4" (REF. VL 1.68 VALEMAM OU SIMILAR)</v>
          </cell>
          <cell r="C100" t="str">
            <v>UN</v>
          </cell>
          <cell r="D100">
            <v>0.14000000000000001</v>
          </cell>
        </row>
        <row r="101">
          <cell r="A101">
            <v>1677</v>
          </cell>
          <cell r="B101" t="str">
            <v>PARAFUSO CABEÇA QUADRADA 16 X 125MM</v>
          </cell>
          <cell r="C101" t="str">
            <v>UN</v>
          </cell>
          <cell r="D101">
            <v>5</v>
          </cell>
        </row>
        <row r="102">
          <cell r="A102">
            <v>2989</v>
          </cell>
          <cell r="B102" t="str">
            <v>PAREDE DE GESSO ACARTONADO - DRY WALL D=200/75/60 2 ST 12,5MM SISTEMA LAFARGE GYPSUM SIMILAR</v>
          </cell>
          <cell r="C102" t="str">
            <v>M2</v>
          </cell>
          <cell r="D102">
            <v>150</v>
          </cell>
        </row>
        <row r="103">
          <cell r="A103">
            <v>6640</v>
          </cell>
          <cell r="B103" t="str">
            <v>PATCH CABLE (PATCH CORD AZUL) CAT. 6 C/ 2,5M</v>
          </cell>
          <cell r="C103" t="str">
            <v>UN</v>
          </cell>
          <cell r="D103">
            <v>34.450000000000003</v>
          </cell>
        </row>
        <row r="104">
          <cell r="A104">
            <v>3215</v>
          </cell>
          <cell r="B104" t="str">
            <v>PEÇA DE EUCALIPTO TRATADO, D=13 A 16CM</v>
          </cell>
          <cell r="C104" t="str">
            <v>M</v>
          </cell>
          <cell r="D104">
            <v>39.520000000000003</v>
          </cell>
        </row>
        <row r="105">
          <cell r="A105">
            <v>1750</v>
          </cell>
          <cell r="B105" t="str">
            <v>PINO "U" P/ISOLADOR</v>
          </cell>
          <cell r="C105" t="str">
            <v>UN</v>
          </cell>
          <cell r="D105">
            <v>16.2</v>
          </cell>
        </row>
        <row r="106">
          <cell r="A106">
            <v>6897</v>
          </cell>
          <cell r="B106" t="str">
            <v>PISO TÁTIL DIRECIONAL E/OU ALERTA, DE CONCRETO, COLORIDO, DIM 25X25CM, PARA DEFICIENTE VISUAL</v>
          </cell>
          <cell r="C106" t="str">
            <v>M2</v>
          </cell>
          <cell r="D106">
            <v>48</v>
          </cell>
        </row>
        <row r="107">
          <cell r="A107">
            <v>7407</v>
          </cell>
          <cell r="B107" t="str">
            <v>PLACA EM ACRÍLICO BRANCO LEITOSO DUPLA, TIPO SANDUICHE, COM APLICAÇÃO DE ADESIVO SOBREPOSTO</v>
          </cell>
          <cell r="C107" t="str">
            <v>M2</v>
          </cell>
          <cell r="D107">
            <v>958.28</v>
          </cell>
        </row>
        <row r="108">
          <cell r="A108">
            <v>9010</v>
          </cell>
          <cell r="B108" t="str">
            <v>PLANTA - PALMEIRA ARECA ALT=1,00M</v>
          </cell>
          <cell r="C108" t="str">
            <v>UN</v>
          </cell>
          <cell r="D108">
            <v>85</v>
          </cell>
        </row>
        <row r="109">
          <cell r="A109">
            <v>1822</v>
          </cell>
          <cell r="B109" t="str">
            <v>PORTA GRELHA PVC REDONDA, BRANCA, P/ CAIXA E RALOS, D=100MM</v>
          </cell>
          <cell r="C109" t="str">
            <v>UN</v>
          </cell>
          <cell r="D109">
            <v>1.94</v>
          </cell>
        </row>
        <row r="110">
          <cell r="A110">
            <v>9212</v>
          </cell>
          <cell r="B110" t="str">
            <v>PORTA MADEIRA DE ABRIR ACÚSTICA, 80X210MM, UMA FOLHA, ISOLAÇÃO 34DB, COM SOLEIRA METÁLICA, DOBRADIÇAS INOX, BATENTE 10CM E ALIZAR FIXO REGULAVEL, LINHA PREMIUM, MODELO GUAXUMA, MARCA MULTIDOOR OU SIMILAR</v>
          </cell>
          <cell r="C110" t="str">
            <v>UN</v>
          </cell>
          <cell r="D110">
            <v>2633.2</v>
          </cell>
        </row>
        <row r="111">
          <cell r="A111">
            <v>10090</v>
          </cell>
          <cell r="B111" t="str">
            <v>PRATELEIRA EM GRANITO CNZA ANDORINHA, ESP=2CM</v>
          </cell>
          <cell r="C111" t="str">
            <v>M2</v>
          </cell>
          <cell r="D111">
            <v>191.13</v>
          </cell>
        </row>
        <row r="112">
          <cell r="A112">
            <v>9737</v>
          </cell>
          <cell r="B112" t="str">
            <v>QDGBT - QUADRO DE DISTRIBUIÇÃO GERAL DE BAIXA TENSÃO DIM.: 2300 X 800 X 1000 MM, CONTENDO: DISJUNTOR 3P 2500A, TC 2500/5A, OLTÍMETRO 96X96 600V, AMPERÍMETRO 96X96 2500/5A, CHAVE COMUTADORA E DEMAIS ACESÓRIOS</v>
          </cell>
          <cell r="C112" t="str">
            <v>UN</v>
          </cell>
          <cell r="D112">
            <v>45250.16</v>
          </cell>
        </row>
        <row r="113">
          <cell r="A113">
            <v>10103</v>
          </cell>
          <cell r="B113" t="str">
            <v xml:space="preserve">QFAC -  QUADRO / PAINEL EM CHAPA DE AÇO COM PINTURA ELETROSTÁTICA A PÓ POLIESTER NA COR BEGE, GRAU DE PROTEÇÃO IP 54, COM BARRAMENTO, SEM DISJUNTORES - 1500 X 1000 X 350MM </v>
          </cell>
          <cell r="C113" t="str">
            <v>UN</v>
          </cell>
          <cell r="D113">
            <v>4377.49</v>
          </cell>
        </row>
        <row r="114">
          <cell r="A114">
            <v>10309</v>
          </cell>
          <cell r="B114" t="str">
            <v>QUADRO DE COMANDO PARA 3 BOMBAS DE INCÊNDIO DE 10 CV, TRIFÁSICA, 200 VOLTS COM CHAVE SELETORA, ACIONAMENTO MANUAL / AUTOMÁTICO, RELÉ DE SOBRECARGA E CONTATORA (OBRA: SERGIPETEC)</v>
          </cell>
          <cell r="C114" t="str">
            <v>UN</v>
          </cell>
          <cell r="D114">
            <v>8910.26</v>
          </cell>
        </row>
        <row r="115">
          <cell r="A115">
            <v>76</v>
          </cell>
          <cell r="B115" t="str">
            <v>REATERRO MANUAL DE VALAS COM ESPALHAMENTO S/ COMPACTAÇÃO</v>
          </cell>
          <cell r="C115" t="str">
            <v>M3</v>
          </cell>
          <cell r="D115">
            <v>10.54</v>
          </cell>
        </row>
        <row r="116">
          <cell r="A116">
            <v>72</v>
          </cell>
          <cell r="B116" t="str">
            <v>REATERRO MANUAL DE VALAS, COM COMPACTAÇÃO UTILIZANDO SÊPO, SEM CONTROLE DO GRAU DE COMPACTAÇÃO</v>
          </cell>
          <cell r="C116" t="str">
            <v>M3</v>
          </cell>
          <cell r="D116">
            <v>31.54</v>
          </cell>
        </row>
        <row r="117">
          <cell r="A117">
            <v>12384</v>
          </cell>
          <cell r="B117" t="str">
            <v>REATOR ELETRÔNICO PARA LAMPADA FLUORESCENTE T5, 2 X 14W/28W</v>
          </cell>
          <cell r="C117" t="str">
            <v>UN</v>
          </cell>
          <cell r="D117">
            <v>33.17</v>
          </cell>
        </row>
        <row r="118">
          <cell r="A118">
            <v>3961</v>
          </cell>
          <cell r="B118" t="str">
            <v>REATOR PARA LÂMPADA VAPOR METÁLICO DE 150W</v>
          </cell>
          <cell r="C118" t="str">
            <v>UN</v>
          </cell>
          <cell r="D118">
            <v>43.1</v>
          </cell>
        </row>
        <row r="119">
          <cell r="A119">
            <v>3318</v>
          </cell>
          <cell r="B119" t="str">
            <v>REBOCO ESPECIAL DE PAREDE 2CM COM ARGAMASSA TRAÇO T3 - 1:3 CIMENTO / AREIA / VEDACIT</v>
          </cell>
          <cell r="C119" t="str">
            <v>M2</v>
          </cell>
          <cell r="D119">
            <v>24.28</v>
          </cell>
        </row>
        <row r="120">
          <cell r="A120">
            <v>1965</v>
          </cell>
          <cell r="B120" t="str">
            <v>REGISTRO PRESSÃO 1/2" C/CANOPLA ACAB. CROM.SIMPLES, LINHA TARGA C40- REF 1416, DECA OU SIMILAR</v>
          </cell>
          <cell r="C120" t="str">
            <v>UN</v>
          </cell>
          <cell r="D120">
            <v>42.73</v>
          </cell>
        </row>
        <row r="121">
          <cell r="A121">
            <v>2540</v>
          </cell>
          <cell r="B121" t="str">
            <v>REJUNTE COLORIDO FLEXÍVEL PARA REVESTIMENTOS CERÂMICOS</v>
          </cell>
          <cell r="C121" t="str">
            <v>KG</v>
          </cell>
          <cell r="D121">
            <v>2.9</v>
          </cell>
        </row>
        <row r="122">
          <cell r="A122">
            <v>11961</v>
          </cell>
          <cell r="B122" t="str">
            <v>REVESTIMENTO METALICO EM ALUMINIO COMPOSTO (ALUCOBOND OU SIMILAR) DOBRADO E=0,3 MM, NA COR COBRE 1,00 NX 1,00M,EXCLUSIVE ESTRUTURA METALICA - FORNECIMENTO E MONTAGEM</v>
          </cell>
          <cell r="C122" t="str">
            <v>M2</v>
          </cell>
          <cell r="D122">
            <v>230</v>
          </cell>
        </row>
        <row r="123">
          <cell r="A123">
            <v>1979</v>
          </cell>
          <cell r="B123" t="str">
            <v>RODAPÉ ALTA RESISTÊNCIA, H=10CM</v>
          </cell>
          <cell r="C123" t="str">
            <v>M</v>
          </cell>
          <cell r="D123">
            <v>14</v>
          </cell>
        </row>
        <row r="124">
          <cell r="A124">
            <v>2000</v>
          </cell>
          <cell r="B124" t="str">
            <v>SAÍDA HORIZONTAL PARA ELETRODUTO 1 1/2" (REF. VL 33 VALEMAM OU SIMILAR)</v>
          </cell>
          <cell r="C124" t="str">
            <v>UN</v>
          </cell>
          <cell r="D124">
            <v>2.9</v>
          </cell>
        </row>
        <row r="125">
          <cell r="A125">
            <v>8906</v>
          </cell>
          <cell r="B125" t="str">
            <v>SAÍDA HORIZONTAL PARA ELETRODUTO 1 1/4" (REF. VL 33 VALEMAM OU SIMILAR)</v>
          </cell>
          <cell r="C125" t="str">
            <v>UN</v>
          </cell>
          <cell r="D125">
            <v>4.4400000000000004</v>
          </cell>
        </row>
        <row r="126">
          <cell r="A126">
            <v>2001</v>
          </cell>
          <cell r="B126" t="str">
            <v>SAÍDA HORIZONTAL PARA ELETRODUTO 1" (REF. VL 33 VALEMAM OU SIMILAR)</v>
          </cell>
          <cell r="C126" t="str">
            <v>UN</v>
          </cell>
          <cell r="D126">
            <v>1.6</v>
          </cell>
        </row>
        <row r="127">
          <cell r="A127">
            <v>2002</v>
          </cell>
          <cell r="B127" t="str">
            <v>SAÍDA HORIZONTAL PARA ELETRODUTO 2" (REF. VL 33 VALEMAM OU SIMILAR)</v>
          </cell>
          <cell r="C127" t="str">
            <v>UN</v>
          </cell>
          <cell r="D127">
            <v>6.37</v>
          </cell>
        </row>
        <row r="128">
          <cell r="A128">
            <v>2003</v>
          </cell>
          <cell r="B128" t="str">
            <v>SAÍDA HORIZONTAL PARA ELETRODUTO 3/4" (REF. VL 33 VALEMAM OU SIMILAR)</v>
          </cell>
          <cell r="C128" t="str">
            <v>UN</v>
          </cell>
          <cell r="D128">
            <v>2.5499999999999998</v>
          </cell>
        </row>
        <row r="129">
          <cell r="A129">
            <v>3174</v>
          </cell>
          <cell r="B129" t="str">
            <v>SELA PARA CRUZETA</v>
          </cell>
          <cell r="C129" t="str">
            <v>UN</v>
          </cell>
          <cell r="D129">
            <v>7.3</v>
          </cell>
        </row>
        <row r="130">
          <cell r="A130">
            <v>8599</v>
          </cell>
          <cell r="B130" t="str">
            <v>SINALEIRO LUMINOSO DE PORTA, SISTEMA STANDARD, MARCA SINCRON OU SIMILAR</v>
          </cell>
          <cell r="C130" t="str">
            <v>UN</v>
          </cell>
          <cell r="D130">
            <v>335.12</v>
          </cell>
        </row>
        <row r="131">
          <cell r="A131">
            <v>2036</v>
          </cell>
          <cell r="B131" t="str">
            <v>SOLUÇÃO LIMPADORA PVC</v>
          </cell>
          <cell r="C131" t="str">
            <v>L</v>
          </cell>
          <cell r="D131">
            <v>35.299999999999997</v>
          </cell>
        </row>
        <row r="132">
          <cell r="A132">
            <v>7692</v>
          </cell>
          <cell r="B132" t="str">
            <v>SUPORTE GUIA SIMPLES- REF.  TEL- 220</v>
          </cell>
          <cell r="C132" t="str">
            <v>UN</v>
          </cell>
          <cell r="D132">
            <v>7.55</v>
          </cell>
        </row>
        <row r="133">
          <cell r="A133">
            <v>9870</v>
          </cell>
          <cell r="B133" t="str">
            <v>SUPORTE HORIZONTAL 300 X 100 MM PARA FIXAÇÃO DE ELETROCALHA METÁLICA (REF.: MOPA OU SIMILAR)</v>
          </cell>
          <cell r="C133" t="str">
            <v>UN</v>
          </cell>
          <cell r="D133">
            <v>4.04</v>
          </cell>
        </row>
        <row r="134">
          <cell r="A134">
            <v>7477</v>
          </cell>
          <cell r="B134" t="str">
            <v>SWITCH 08 PORTAS 10/100 MBPS- FORNECIMENTO</v>
          </cell>
          <cell r="C134" t="str">
            <v>UN</v>
          </cell>
          <cell r="D134">
            <v>76.3</v>
          </cell>
        </row>
        <row r="135">
          <cell r="A135">
            <v>7615</v>
          </cell>
          <cell r="B135" t="str">
            <v xml:space="preserve">SWITCH 24 PORTAS 10/100 MBPS </v>
          </cell>
          <cell r="C135" t="str">
            <v>UN</v>
          </cell>
          <cell r="D135">
            <v>636.33000000000004</v>
          </cell>
        </row>
        <row r="136">
          <cell r="A136">
            <v>3990</v>
          </cell>
          <cell r="B136" t="str">
            <v>TAMPA DE ENCAIXE 100 X 3000 - Z PARA ELETROCALHA METÁLICA (REF. MOPA OU SIMILAR)</v>
          </cell>
          <cell r="C136" t="str">
            <v>M</v>
          </cell>
          <cell r="D136">
            <v>7.97</v>
          </cell>
        </row>
        <row r="137">
          <cell r="A137">
            <v>2585</v>
          </cell>
          <cell r="B137" t="str">
            <v>TAMPO/BANCADA DE GRANITO CINZA ANDORINHA, E=2CM</v>
          </cell>
          <cell r="C137" t="str">
            <v>M2</v>
          </cell>
          <cell r="D137">
            <v>190</v>
          </cell>
        </row>
        <row r="138">
          <cell r="A138">
            <v>12158</v>
          </cell>
          <cell r="B138" t="str">
            <v>TÊ HORIZONTAL 200 X 100 MM PARA ELETROCALHA METÁLICA (REF.: MOPA OU SIMILAR)</v>
          </cell>
          <cell r="C138" t="str">
            <v>UN</v>
          </cell>
          <cell r="D138">
            <v>44.77</v>
          </cell>
        </row>
        <row r="139">
          <cell r="A139">
            <v>9241</v>
          </cell>
          <cell r="B139" t="str">
            <v>TELA DE POLIÉSTER 2X2MM P/ IMPERMEABILIZAÇÃO, REF: DENVERTELA</v>
          </cell>
          <cell r="C139" t="str">
            <v>M2</v>
          </cell>
          <cell r="D139">
            <v>2.7</v>
          </cell>
        </row>
        <row r="140">
          <cell r="A140">
            <v>3222</v>
          </cell>
          <cell r="B140" t="str">
            <v>TELHA METÁLICA AUTOPORTANTE DE CHAPA DE AÇO GALVANIZADO NATURAL - IMAP-700 - H = 185MM - ESP. CHAPA = 0,95X1000MM</v>
          </cell>
          <cell r="C140" t="str">
            <v>M2</v>
          </cell>
          <cell r="D140">
            <v>180.85</v>
          </cell>
        </row>
        <row r="141">
          <cell r="A141">
            <v>12061</v>
          </cell>
          <cell r="B141" t="str">
            <v>TESTEIRA EM GRANITO CINZA ANDORINHA, L=10CM (MEIA ESQUADRIA) - FORNECIMENTO E INSTALAÇÃO</v>
          </cell>
          <cell r="C141" t="str">
            <v>M</v>
          </cell>
          <cell r="D141">
            <v>111.52</v>
          </cell>
        </row>
        <row r="142">
          <cell r="A142">
            <v>9096</v>
          </cell>
          <cell r="B142" t="str">
            <v>TOMADA 2P + T, ABNT, DE EMBUTIR, 10 A, COM PLACA EM PVC</v>
          </cell>
          <cell r="C142" t="str">
            <v>UN</v>
          </cell>
          <cell r="D142">
            <v>7.88</v>
          </cell>
        </row>
        <row r="143">
          <cell r="A143">
            <v>7485</v>
          </cell>
          <cell r="B143" t="str">
            <v>TOMADA DUPLA PARA LOGICA  RJ45 4X4, EMBUTIR COMPLETA</v>
          </cell>
          <cell r="C143" t="str">
            <v>UN</v>
          </cell>
          <cell r="D143">
            <v>89.05</v>
          </cell>
        </row>
        <row r="144">
          <cell r="A144">
            <v>2260</v>
          </cell>
          <cell r="B144" t="str">
            <v>TORNEIRA PLASTICA PARA JARDINS 1/2", HERC 1128 OU SIMILAR</v>
          </cell>
          <cell r="C144" t="str">
            <v>UN</v>
          </cell>
          <cell r="D144">
            <v>2.06</v>
          </cell>
        </row>
        <row r="145">
          <cell r="A145">
            <v>9633</v>
          </cell>
          <cell r="B145" t="str">
            <v>TOTEM DE SINALIZAÇÃO C/ESTRUTURA EM CHAPA GALVANIZADA, HASTES C/SEÇÃO 14X8CM E ALTURA TOTAL=2,86M, C/APLICAÇÃO DE ADESIVO EM RECORT SOBREPOSTO EM DUPLA FACE, PINTURA ESMALTE SINTETICO, CONFORME MODELO P/OBRA DO PARQUE DOS CAJUEIROS</v>
          </cell>
          <cell r="C145" t="str">
            <v>UN</v>
          </cell>
          <cell r="D145">
            <v>7611.88</v>
          </cell>
        </row>
        <row r="146">
          <cell r="A146">
            <v>3006</v>
          </cell>
          <cell r="B146" t="str">
            <v>TRILHO DE FIXAÇÃO EM FERRO ZINCADO - 32/35MM</v>
          </cell>
          <cell r="C146" t="str">
            <v>KG</v>
          </cell>
          <cell r="D146">
            <v>8.14</v>
          </cell>
        </row>
        <row r="147">
          <cell r="A147">
            <v>2313</v>
          </cell>
          <cell r="B147" t="str">
            <v>TUBO DE AÇO GALVANIIZADO LEVE C/ COSTURA C/ ROSCA BSP Ø = 6030MM (2"), E = 2,65MM, L = 6000MM NBR 5580</v>
          </cell>
          <cell r="C147" t="str">
            <v>M</v>
          </cell>
          <cell r="D147">
            <v>23.99</v>
          </cell>
        </row>
        <row r="148">
          <cell r="A148">
            <v>7467</v>
          </cell>
          <cell r="B148" t="str">
            <v>TUBO DE COBRE FLEXÍVEL Ø 3/4" - 19,05 MM, E= 1MM</v>
          </cell>
          <cell r="C148" t="str">
            <v>M</v>
          </cell>
          <cell r="D148">
            <v>20.73</v>
          </cell>
        </row>
        <row r="149">
          <cell r="A149">
            <v>7466</v>
          </cell>
          <cell r="B149" t="str">
            <v>TUBO DE COBRE FLEXÍVEL Ø 5/8" - 15,87 MM, E= 1MM</v>
          </cell>
          <cell r="C149" t="str">
            <v>M</v>
          </cell>
          <cell r="D149">
            <v>16.48</v>
          </cell>
        </row>
        <row r="150">
          <cell r="A150">
            <v>2360</v>
          </cell>
          <cell r="B150" t="str">
            <v>UNIAO PVC RIGIDO ROSCAVEL D= 1/2"</v>
          </cell>
          <cell r="C150" t="str">
            <v>UN</v>
          </cell>
          <cell r="D150">
            <v>3.68</v>
          </cell>
        </row>
        <row r="151">
          <cell r="A151">
            <v>2885</v>
          </cell>
          <cell r="B151" t="str">
            <v>VASO SANITÁRIO CONVENCIONAL PARA DEFICIENTES FÍSICOS, LINHA CONFORTO VOGUE PLUS P51, DECA OU SIMILAR</v>
          </cell>
          <cell r="C151" t="str">
            <v>UN</v>
          </cell>
          <cell r="D151">
            <v>426.5</v>
          </cell>
        </row>
        <row r="152">
          <cell r="A152">
            <v>5896</v>
          </cell>
          <cell r="B152" t="str">
            <v>VEÍCULO TIPO SEDAN OU PICK-UP CAPACIDADE 0,6 TON</v>
          </cell>
          <cell r="C152" t="str">
            <v>H</v>
          </cell>
          <cell r="D152">
            <v>8.33</v>
          </cell>
        </row>
        <row r="153">
          <cell r="A153">
            <v>2422</v>
          </cell>
          <cell r="B153" t="str">
            <v>VERGALHÃO (TIRANTE) COM ROSCA TOTAL Ø 3/8" X 1000MM ( MARVITEC REF. 1431 OU SIMILAR)</v>
          </cell>
          <cell r="C153" t="str">
            <v>M</v>
          </cell>
          <cell r="D153">
            <v>5.34</v>
          </cell>
        </row>
        <row r="154">
          <cell r="A154">
            <v>1906</v>
          </cell>
          <cell r="B154" t="str">
            <v>ARGAMASSA CIMENTO E AREIA TRAÇO T-4 (1:5) - 1 SACO CIMENTO 50 KG / 5 PADIOLAS AREIA DIM. 0,35x0,45x0,23M - CONFECÇÃO MECÂNICA E TRANSPORTE</v>
          </cell>
          <cell r="C154" t="str">
            <v>M3</v>
          </cell>
          <cell r="D154">
            <v>271.43</v>
          </cell>
        </row>
        <row r="155">
          <cell r="A155">
            <v>2207</v>
          </cell>
          <cell r="B155" t="str">
            <v>TERMINAL DE VENTILAÇÃO PVC RÍGIDO D= 50MM</v>
          </cell>
          <cell r="C155" t="str">
            <v>UN</v>
          </cell>
          <cell r="D155">
            <v>3.59</v>
          </cell>
        </row>
        <row r="156">
          <cell r="A156">
            <v>11845</v>
          </cell>
          <cell r="B156" t="str">
            <v>SUPORTE GUIA SIMPLES- REF.  TEL- 220</v>
          </cell>
          <cell r="C156" t="str">
            <v>UN</v>
          </cell>
          <cell r="D156">
            <v>7.55</v>
          </cell>
        </row>
        <row r="157">
          <cell r="A157">
            <v>3633</v>
          </cell>
          <cell r="B157" t="str">
            <v>ELETROCALHA METÁLICA PERFURADA 100 X 100 X 3000MM, PESO, 2,20KG/M, (REF.: MOPA OU SIMILAR)</v>
          </cell>
          <cell r="C157" t="str">
            <v>M</v>
          </cell>
          <cell r="D157">
            <v>47.5</v>
          </cell>
        </row>
        <row r="158">
          <cell r="A158">
            <v>862</v>
          </cell>
          <cell r="B158" t="str">
            <v>ELETROCALHA METÁLICA PERFURADA 300 X 100 X 3000 MM (REF.: MOPA OU SIMILAR)</v>
          </cell>
          <cell r="C158" t="str">
            <v>M</v>
          </cell>
          <cell r="D158">
            <v>33.270000000000003</v>
          </cell>
        </row>
        <row r="159">
          <cell r="A159">
            <v>8193</v>
          </cell>
          <cell r="B159" t="str">
            <v>ELETROCALHA METÁLICA PERFURADA 400 X 100 X 3000 MM (REF.: MOPA OU SIMILAR)</v>
          </cell>
          <cell r="C159" t="str">
            <v>M</v>
          </cell>
          <cell r="D159">
            <v>60</v>
          </cell>
        </row>
        <row r="160">
          <cell r="A160">
            <v>7486</v>
          </cell>
          <cell r="B160" t="str">
            <v>ELETROCALHA METÁLICA PERFURADA 600 X 100 X 3000 MM (REF.: MOPA OU SIMILAR)</v>
          </cell>
          <cell r="C160" t="str">
            <v>M</v>
          </cell>
          <cell r="D160">
            <v>71.67</v>
          </cell>
        </row>
        <row r="161">
          <cell r="A161">
            <v>2234</v>
          </cell>
          <cell r="B161" t="str">
            <v>VERGALHÃO (TIRANTE) COM ROSCA TOTAL Ø 1/4"X1000MM (MARVITEC REF. 1431 OU SIMILAR)</v>
          </cell>
          <cell r="C161" t="str">
            <v>UN</v>
          </cell>
          <cell r="D161">
            <v>9.1999999999999993</v>
          </cell>
        </row>
        <row r="162">
          <cell r="A162">
            <v>1689</v>
          </cell>
          <cell r="B162" t="str">
            <v>PARAFUSO DE FIXAÇÃO COM BUCHA PLÁSTICA 8MM</v>
          </cell>
          <cell r="C162" t="str">
            <v>CJ</v>
          </cell>
          <cell r="D162">
            <v>0.57999999999999996</v>
          </cell>
        </row>
        <row r="163">
          <cell r="A163">
            <v>3320</v>
          </cell>
          <cell r="B163" t="str">
            <v>SWITCH 48 PORTAS</v>
          </cell>
          <cell r="C163" t="str">
            <v>UN</v>
          </cell>
          <cell r="D163">
            <v>1428.64</v>
          </cell>
        </row>
        <row r="164">
          <cell r="A164">
            <v>11623</v>
          </cell>
          <cell r="B164" t="str">
            <v>VOICE PANEL 50 PORTAS CAT 3</v>
          </cell>
          <cell r="C164" t="str">
            <v>UN</v>
          </cell>
          <cell r="D164">
            <v>416.16</v>
          </cell>
        </row>
        <row r="165">
          <cell r="A165">
            <v>6637</v>
          </cell>
          <cell r="B165" t="str">
            <v>PATCH PANEL 48 PORTAS RJ-45 AMP CAT.6</v>
          </cell>
          <cell r="C165" t="str">
            <v>UN</v>
          </cell>
          <cell r="D165">
            <v>1806.75</v>
          </cell>
        </row>
        <row r="166">
          <cell r="A166">
            <v>10245</v>
          </cell>
          <cell r="B166" t="str">
            <v>CONVERSOR FIBRA ÓTICA PARA RJ-45, COM UMA PORTA RJ-45 1000BASE-T, UMA PORTA PARA FIVRO ÓTICA 1000BASE-SX MULTIMODO (50/125 OU 62,5/125) PARA CONECTOR SC, COM LED EM SEU CORPO</v>
          </cell>
          <cell r="C166" t="str">
            <v>UN</v>
          </cell>
          <cell r="D166">
            <v>543.11</v>
          </cell>
        </row>
        <row r="167">
          <cell r="A167">
            <v>7549</v>
          </cell>
          <cell r="B167" t="str">
            <v>CENTRAL PABX HÍBRIDA, CAPACIDADE 16 LINHAS E 40 RAMAIS, MOD. IMPACTA 94, INTELBRÁS OU SIMILAR</v>
          </cell>
          <cell r="C167" t="str">
            <v>UN</v>
          </cell>
          <cell r="D167">
            <v>5123.3100000000004</v>
          </cell>
        </row>
        <row r="168">
          <cell r="A168">
            <v>12110</v>
          </cell>
          <cell r="B168" t="str">
            <v>RACK FECHADO TIPO ARMÁRIO 19' X 44U X 670MM</v>
          </cell>
          <cell r="C168" t="str">
            <v>UN</v>
          </cell>
          <cell r="D168">
            <v>1685.18</v>
          </cell>
        </row>
        <row r="169">
          <cell r="A169">
            <v>7531</v>
          </cell>
          <cell r="B169" t="str">
            <v>TOMADA DUPLA PARA LÓGICA RJ45, 4" X 2", EMBUTIR, COMPLETA, REF. 0605, FAME OU SIMILAR</v>
          </cell>
          <cell r="C169" t="str">
            <v>UN</v>
          </cell>
          <cell r="D169">
            <v>44</v>
          </cell>
        </row>
        <row r="170">
          <cell r="A170">
            <v>7485</v>
          </cell>
          <cell r="B170" t="str">
            <v>TOMADA DUPLA PARA LÓGICA RJ45, 4" X 4", EMBUTIR, COMPLETA</v>
          </cell>
          <cell r="C170" t="str">
            <v>UN</v>
          </cell>
          <cell r="D170">
            <v>89.05</v>
          </cell>
        </row>
        <row r="171">
          <cell r="A171">
            <v>11100</v>
          </cell>
          <cell r="B171" t="str">
            <v>TOMADA PARA LÓGICA NO PISO, METAL, RJ45</v>
          </cell>
          <cell r="C171" t="str">
            <v>UN</v>
          </cell>
          <cell r="D171">
            <v>46.11</v>
          </cell>
        </row>
        <row r="172">
          <cell r="A172">
            <v>9434</v>
          </cell>
          <cell r="B172" t="str">
            <v>CAIXA DE PASSAGEM PVC 4"X4", SISTEMAS "X", COM TAMPA</v>
          </cell>
          <cell r="C172" t="str">
            <v>UN</v>
          </cell>
          <cell r="D172">
            <v>7.14</v>
          </cell>
        </row>
        <row r="173">
          <cell r="A173">
            <v>9433</v>
          </cell>
          <cell r="B173" t="str">
            <v>CAIXA DE PASSAGEM PVC 4"X2", SISTEMA "X", COM TAMPA</v>
          </cell>
          <cell r="C173" t="str">
            <v>UN</v>
          </cell>
          <cell r="D173">
            <v>5.4</v>
          </cell>
        </row>
        <row r="174">
          <cell r="A174">
            <v>4003</v>
          </cell>
          <cell r="B174" t="str">
            <v>CURVA HORIZONTAL 500 X 100 MM PARA ELETROCALHA METÁLICA, COM ÂNGULO 90° (REF. MOPA OU SIMILAR)</v>
          </cell>
          <cell r="C174" t="str">
            <v>UN</v>
          </cell>
          <cell r="D174">
            <v>113.28</v>
          </cell>
        </row>
        <row r="175">
          <cell r="A175">
            <v>4021</v>
          </cell>
          <cell r="B175" t="str">
            <v>CURVA DE INVERSÃO 400 X 100 MM PARA ELETROCALHA METÁLICA (REF. MOPA OU SIMILAR)</v>
          </cell>
          <cell r="C175" t="str">
            <v>UN</v>
          </cell>
          <cell r="D175">
            <v>64.8</v>
          </cell>
        </row>
        <row r="176">
          <cell r="A176">
            <v>4083</v>
          </cell>
          <cell r="B176" t="str">
            <v>EMENDA INTERNA 500 X 100 MM COM BASE LISA PERFURADA PARA ELETROCALHA METÁLICA (REF. MOPA OU SIMILAR)</v>
          </cell>
          <cell r="C176" t="str">
            <v>UN</v>
          </cell>
          <cell r="D176">
            <v>14.69</v>
          </cell>
        </row>
        <row r="177">
          <cell r="A177">
            <v>4082</v>
          </cell>
          <cell r="B177" t="str">
            <v>EMENDA INTERNA 400 X 100 MM COM BASE LISA PERFURADA PARA ELETROCALHA METÁLICA (REF. MOPA OU SIMILAR)</v>
          </cell>
          <cell r="C177" t="str">
            <v>UN</v>
          </cell>
          <cell r="D177">
            <v>13.01</v>
          </cell>
        </row>
        <row r="178">
          <cell r="A178">
            <v>4081</v>
          </cell>
          <cell r="B178" t="str">
            <v>EMENDA INTERNA 300 X 100 MM COM BASE LISA PERFURADA PARA ELETROCALHA METÁLICA (REF. MOPA OU SIMILAR)</v>
          </cell>
          <cell r="C178" t="str">
            <v>UN</v>
          </cell>
          <cell r="D178">
            <v>8.1</v>
          </cell>
        </row>
        <row r="179">
          <cell r="A179">
            <v>4037</v>
          </cell>
          <cell r="B179" t="str">
            <v>EMENDA INTERNA 200 X 100 MM COM BASE LISA OU PERFURADA PARA ELETROCALHA METÁLICA (REF. MOPA OU SIMILAR)</v>
          </cell>
          <cell r="C179" t="str">
            <v>UN</v>
          </cell>
          <cell r="D179">
            <v>6.15</v>
          </cell>
        </row>
        <row r="180">
          <cell r="A180">
            <v>4034</v>
          </cell>
          <cell r="B180" t="str">
            <v>EMENDA INTERNA 100 X 100MM COM BASE LISA PERFURADA PARA ELETROCALHA METÁLICA (REF. MOPA OU SIMILAR)</v>
          </cell>
          <cell r="C180" t="str">
            <v>UN</v>
          </cell>
          <cell r="D180">
            <v>3.2</v>
          </cell>
        </row>
        <row r="181">
          <cell r="A181">
            <v>4063</v>
          </cell>
          <cell r="B181" t="str">
            <v>REDUÇÃO À DIREITA 500 X 300 X 100MM PARA ELETROCALHA METÁLICA (REF. MOPA OU SIMILAR)</v>
          </cell>
          <cell r="C181" t="str">
            <v>UN</v>
          </cell>
          <cell r="D181">
            <v>54.76</v>
          </cell>
        </row>
        <row r="182">
          <cell r="A182">
            <v>4062</v>
          </cell>
          <cell r="B182" t="str">
            <v>REDUÇÃO À DIREITA 400 X 100 X 100MM PARA ELETROCALHA METÁLICA (REF. MOPA OU SIMILAR)</v>
          </cell>
          <cell r="C182" t="str">
            <v>UN</v>
          </cell>
          <cell r="D182">
            <v>51.6</v>
          </cell>
        </row>
        <row r="183">
          <cell r="A183">
            <v>4061</v>
          </cell>
          <cell r="B183" t="str">
            <v>REDUÇÃO À DIREITA 300 X 100 X 100MM PARA ELETROCALHA METÁLICA (REF. MOPA OU SIMILAR)</v>
          </cell>
          <cell r="C183" t="str">
            <v>UN</v>
          </cell>
          <cell r="D183">
            <v>58.32</v>
          </cell>
        </row>
        <row r="184">
          <cell r="A184">
            <v>1282</v>
          </cell>
          <cell r="B184" t="str">
            <v>LAJE ABERTA EXCÊNTRICA PRÉ-MOLDADA EM CONCRETO, ESP= 12CM, O/POÇOS DE VISITA DIAM.= 1000MM</v>
          </cell>
          <cell r="C184" t="str">
            <v>UN</v>
          </cell>
          <cell r="D184">
            <v>152</v>
          </cell>
        </row>
        <row r="185">
          <cell r="A185">
            <v>714</v>
          </cell>
          <cell r="B185" t="str">
            <v xml:space="preserve">CRUZETA EM CONCRETO ARMADO, TIPO "T", 1900MM </v>
          </cell>
          <cell r="C185" t="str">
            <v>UN</v>
          </cell>
          <cell r="D185">
            <v>128</v>
          </cell>
        </row>
        <row r="186">
          <cell r="A186">
            <v>11900</v>
          </cell>
          <cell r="B186" t="str">
            <v>PORCA EM ALUMÍNIO 1/4"</v>
          </cell>
          <cell r="C186" t="str">
            <v>UN</v>
          </cell>
          <cell r="D186">
            <v>0.1</v>
          </cell>
        </row>
        <row r="187">
          <cell r="A187">
            <v>8347</v>
          </cell>
          <cell r="B187" t="str">
            <v>ARRUELA LISA ZINCADA D= 1/4"</v>
          </cell>
          <cell r="C187" t="str">
            <v>UN</v>
          </cell>
          <cell r="D187">
            <v>0.09</v>
          </cell>
        </row>
        <row r="188">
          <cell r="A188">
            <v>8212</v>
          </cell>
          <cell r="B188" t="str">
            <v>CHUMBADOR WALSYMA CB 314200 D= 1/4" X 2"</v>
          </cell>
          <cell r="C188" t="str">
            <v>UN</v>
          </cell>
          <cell r="D188">
            <v>3.18</v>
          </cell>
        </row>
        <row r="189">
          <cell r="A189">
            <v>3309</v>
          </cell>
          <cell r="B189" t="str">
            <v>ABRAÇADEIRA EM AÇO INOX, TIPO "D", 1"</v>
          </cell>
          <cell r="C189" t="str">
            <v>UN</v>
          </cell>
          <cell r="D189">
            <v>0.99</v>
          </cell>
        </row>
        <row r="190">
          <cell r="A190">
            <v>8675</v>
          </cell>
          <cell r="B190" t="str">
            <v>CLIPS 5/8", P/HASTE DE ATERRAMENTO GALVANIZADA, REF: TEL- 5238</v>
          </cell>
          <cell r="C190" t="str">
            <v>UN</v>
          </cell>
          <cell r="D190">
            <v>11.93</v>
          </cell>
        </row>
        <row r="191">
          <cell r="A191">
            <v>7863</v>
          </cell>
          <cell r="B191" t="str">
            <v>HASTE DE ATERRAMENTO GALVANIZADA A FOGO 3/8" X 3,45M (RE-BAR)</v>
          </cell>
          <cell r="C191" t="str">
            <v>UN</v>
          </cell>
          <cell r="D191">
            <v>19</v>
          </cell>
        </row>
        <row r="192">
          <cell r="A192">
            <v>4408</v>
          </cell>
          <cell r="B192" t="str">
            <v>CORPO DA CAIXA DE INSPEÇÃO 300MM EM PVC, AKROS OU SIMILAR</v>
          </cell>
          <cell r="C192" t="str">
            <v>UN</v>
          </cell>
          <cell r="D192">
            <v>108.35</v>
          </cell>
        </row>
        <row r="193">
          <cell r="A193">
            <v>4411</v>
          </cell>
          <cell r="B193" t="str">
            <v>PORTA TAMPA/ TAMPA P/CAIXA DE INSPEÇÃO 300 EM PVC, AKROS OU SIMILAR</v>
          </cell>
          <cell r="C193" t="str">
            <v>UN</v>
          </cell>
          <cell r="D193">
            <v>84.43</v>
          </cell>
        </row>
        <row r="194">
          <cell r="A194">
            <v>1518</v>
          </cell>
          <cell r="B194" t="str">
            <v>VÁLVULA DE " FLOW SWITCH" - 2 1/2"</v>
          </cell>
          <cell r="C194" t="str">
            <v>UN</v>
          </cell>
          <cell r="D194">
            <v>397.28</v>
          </cell>
        </row>
        <row r="195">
          <cell r="A195">
            <v>11927</v>
          </cell>
          <cell r="B195" t="str">
            <v>PLACA DE INDICATIVA DE "EXTINTOR" EM PVC, DIM: 20 X 20CM</v>
          </cell>
          <cell r="C195" t="str">
            <v>UN</v>
          </cell>
          <cell r="D195">
            <v>11.98</v>
          </cell>
        </row>
        <row r="196">
          <cell r="A196">
            <v>4141</v>
          </cell>
          <cell r="B196" t="str">
            <v>INSTALAÇÃO DE CONDICIONADOR DE AR TIPO SPLIT HIGH WALL, 30000BTU</v>
          </cell>
          <cell r="C196" t="str">
            <v>UN</v>
          </cell>
          <cell r="D196">
            <v>550</v>
          </cell>
        </row>
        <row r="197">
          <cell r="A197">
            <v>7839</v>
          </cell>
          <cell r="B197" t="str">
            <v>GABINETE DE VENTILAÇÃO DE 1000M³/H E 10MMCA, OTAM OU SIMILAR</v>
          </cell>
          <cell r="C197" t="str">
            <v>UN</v>
          </cell>
          <cell r="D197">
            <v>1466.61</v>
          </cell>
        </row>
        <row r="198">
          <cell r="A198">
            <v>12175</v>
          </cell>
          <cell r="B198" t="str">
            <v>EXAUSTOR 18W, MODELO APC- 210, AS AEROTEC OU SIMILAR</v>
          </cell>
          <cell r="C198" t="str">
            <v>UN</v>
          </cell>
          <cell r="D198">
            <v>350</v>
          </cell>
        </row>
        <row r="199">
          <cell r="A199">
            <v>12356</v>
          </cell>
          <cell r="B199" t="str">
            <v>CAIXA DE PASSAGEM EM ALUMÍNIO PARA PISO 4" X 2"</v>
          </cell>
          <cell r="C199" t="str">
            <v>UN</v>
          </cell>
          <cell r="D199">
            <v>7.6</v>
          </cell>
        </row>
        <row r="200">
          <cell r="A200">
            <v>1908</v>
          </cell>
          <cell r="B200" t="str">
            <v>REBOCO OU EMBOÇO EXTERNO, DE PAREDE , COM ARGAMASSA TRAÇO T5- 1:2:8 (CIMENTO/CAL/AREIA), ESPESSURA 2,0 CM</v>
          </cell>
          <cell r="C200" t="str">
            <v>M2</v>
          </cell>
          <cell r="D200">
            <v>23.58</v>
          </cell>
        </row>
        <row r="201">
          <cell r="A201">
            <v>4497</v>
          </cell>
          <cell r="B201" t="str">
            <v>TRANSFORMADOR DE CORRENTE DE 400/5A</v>
          </cell>
          <cell r="C201" t="str">
            <v>UN</v>
          </cell>
          <cell r="D201">
            <v>142.19999999999999</v>
          </cell>
        </row>
        <row r="202">
          <cell r="A202">
            <v>9711</v>
          </cell>
          <cell r="B202" t="str">
            <v>PRESILHA DE LATÃO, L=20MM, PARA FIXAÇÃO DE CABOS COBRE, FURO D=7MM, PARA CABOS 35MM² A 50MM², REF: TEL- 745 OU SIMILAR (SPDA)</v>
          </cell>
          <cell r="C202" t="str">
            <v>UN</v>
          </cell>
          <cell r="D202">
            <v>1.44</v>
          </cell>
        </row>
        <row r="203">
          <cell r="A203">
            <v>11202</v>
          </cell>
          <cell r="B203" t="str">
            <v>CONECTOR SPLIT- BOLT PARA UM CABO DE 50MM²</v>
          </cell>
          <cell r="C203" t="str">
            <v>UN</v>
          </cell>
          <cell r="D203">
            <v>4.5999999999999996</v>
          </cell>
        </row>
        <row r="204">
          <cell r="A204">
            <v>1753</v>
          </cell>
          <cell r="B204" t="str">
            <v>PISO DE ALTA RESISTENCIA, COMUM, COR CINZA, E=10MM, APLICADO COM JUNTAS, POLIDO ATÉ O ESMERIL 400 E ENCERADO</v>
          </cell>
          <cell r="C204" t="str">
            <v>M2</v>
          </cell>
          <cell r="D204">
            <v>32</v>
          </cell>
        </row>
        <row r="205">
          <cell r="A205">
            <v>9896</v>
          </cell>
          <cell r="B205" t="str">
            <v>JANELA EM ALUMÍNIO, CORES N, B OU P, TIPO MOLDURA FIXA, DE CORRER, ABRIR, MAX-AR OU GUILHOTINA, EXCLUSIVE VIDROS</v>
          </cell>
          <cell r="C205" t="str">
            <v>M2</v>
          </cell>
          <cell r="D205">
            <v>413.67</v>
          </cell>
        </row>
        <row r="206">
          <cell r="A206">
            <v>12316</v>
          </cell>
          <cell r="B206" t="str">
            <v>COBOGO CIMENTO TIPO "VENEZIANA", DIM: 40 X 40 X 9CM</v>
          </cell>
          <cell r="C206" t="str">
            <v>UN</v>
          </cell>
          <cell r="D206">
            <v>53.75</v>
          </cell>
        </row>
        <row r="207">
          <cell r="A207">
            <v>7728</v>
          </cell>
          <cell r="B207" t="str">
            <v>ARGAMASSA CIMENTO E AREIA TRAÇO T-7 (1:4)- 1 SACO CIMENTO 50KG/ 4 PADIOLAS AREIA DIM. 0,35 X 0,45 X 0,23M - CONFECÇÃO MECANICA E TRANSPORTE</v>
          </cell>
          <cell r="C207" t="str">
            <v>M3</v>
          </cell>
          <cell r="D207">
            <v>339.36</v>
          </cell>
        </row>
        <row r="208">
          <cell r="A208">
            <v>9891</v>
          </cell>
          <cell r="B208" t="str">
            <v>JANELA EM AÇO INOX, INCLUSIVE BATENTE, TIPO GUILHOTINA, COM ACIONAMENTO MANUAL</v>
          </cell>
          <cell r="C208" t="str">
            <v>M2</v>
          </cell>
          <cell r="D208">
            <v>1088.28</v>
          </cell>
        </row>
        <row r="209">
          <cell r="A209">
            <v>8313</v>
          </cell>
          <cell r="B209" t="str">
            <v>REDUÇÃO CONCÊNTRICA 400 X 100MM / 200 X 50MM PARA ELETROCALHA METÁLICA (REF. MOPA OU SIMILAR)</v>
          </cell>
          <cell r="C209" t="str">
            <v>UN</v>
          </cell>
          <cell r="D209">
            <v>48.43</v>
          </cell>
        </row>
        <row r="210">
          <cell r="A210">
            <v>578</v>
          </cell>
          <cell r="B210" t="str">
            <v>CHAPA DE AÇO GALVANIZADO Nº 22 - E=0,7MM - DIMENSÕES 2,00 X 1,00M</v>
          </cell>
          <cell r="C210" t="str">
            <v>M2</v>
          </cell>
          <cell r="D210">
            <v>43.13</v>
          </cell>
        </row>
        <row r="211">
          <cell r="A211">
            <v>12196</v>
          </cell>
          <cell r="B211" t="str">
            <v>MOTOBOMBA SUBMERSA, MARCA ABS OU SIMILAR, MODELO EJ 40 BVX, MOTOR 4 CV, TRIFASICO</v>
          </cell>
          <cell r="C211" t="str">
            <v>UN</v>
          </cell>
          <cell r="D211">
            <v>5445.54</v>
          </cell>
        </row>
        <row r="212">
          <cell r="A212">
            <v>485</v>
          </cell>
          <cell r="B212" t="str">
            <v>CAIXA DE PASSAGEM 30 X 30 CM, EM CHAPA DE AÇO GALVANIZADO P/ELETRICA</v>
          </cell>
          <cell r="C212" t="str">
            <v>UN</v>
          </cell>
          <cell r="D212">
            <v>36</v>
          </cell>
        </row>
        <row r="213">
          <cell r="A213">
            <v>589</v>
          </cell>
          <cell r="B213" t="str">
            <v>CHAVE LIGA-DESLIGA 3 X 30 A</v>
          </cell>
          <cell r="C213" t="str">
            <v>UN</v>
          </cell>
          <cell r="D213">
            <v>27</v>
          </cell>
        </row>
        <row r="214">
          <cell r="A214">
            <v>10796</v>
          </cell>
          <cell r="B214" t="str">
            <v>QUADRO DE COMANDO PARA 2 BOMBAS DE INCENDIO DE 5 CV, TRIFASICA, 220V, COM CHAVE SELETORA, ACIONAMENTO MANUAL/ AUTOMÁTICO</v>
          </cell>
          <cell r="C214" t="str">
            <v>UN</v>
          </cell>
          <cell r="D214">
            <v>4662.9799999999996</v>
          </cell>
        </row>
        <row r="215">
          <cell r="A215">
            <v>11640</v>
          </cell>
          <cell r="B215" t="str">
            <v>VÁLVULA MEDIDORA DE FLUXO EM AÇO GALVANIZADO, TIPO PALHETA 3" (CHAVE DE FLUXO)</v>
          </cell>
          <cell r="C215" t="str">
            <v>UN</v>
          </cell>
          <cell r="D215">
            <v>736.1</v>
          </cell>
        </row>
        <row r="216">
          <cell r="A216">
            <v>1704</v>
          </cell>
          <cell r="B216" t="str">
            <v>PASTA P/SOLDAR</v>
          </cell>
          <cell r="C216" t="str">
            <v>KG</v>
          </cell>
          <cell r="D216">
            <v>7.64</v>
          </cell>
        </row>
        <row r="217">
          <cell r="A217">
            <v>2023</v>
          </cell>
          <cell r="B217" t="str">
            <v>SOLDA BRANCA PREPARADA 30/70</v>
          </cell>
          <cell r="C217" t="str">
            <v>KG</v>
          </cell>
          <cell r="D217">
            <v>20.62</v>
          </cell>
        </row>
        <row r="218">
          <cell r="A218">
            <v>8749</v>
          </cell>
          <cell r="B218" t="str">
            <v>TUBO DE AÇO CARBONO (AÇO PRETO) C/COSTURA 2" (50MM), CLASSE MÉDIA, E= 3,75MM - 5,22KG/M, DIN- 2240/ NBR- 5580</v>
          </cell>
          <cell r="C218" t="str">
            <v>M</v>
          </cell>
          <cell r="D218">
            <v>26.58</v>
          </cell>
        </row>
        <row r="219">
          <cell r="A219">
            <v>1703</v>
          </cell>
          <cell r="B219" t="str">
            <v>PASTA LUBRIFICANTE P/ PVC JE</v>
          </cell>
          <cell r="C219" t="str">
            <v>KG</v>
          </cell>
          <cell r="D219">
            <v>14.45</v>
          </cell>
        </row>
        <row r="220">
          <cell r="A220">
            <v>3956</v>
          </cell>
          <cell r="B220" t="str">
            <v>LAMPADA VAPOR METALICO DE 150W</v>
          </cell>
          <cell r="C220" t="str">
            <v>UN</v>
          </cell>
          <cell r="D220">
            <v>50.44</v>
          </cell>
        </row>
        <row r="221">
          <cell r="A221">
            <v>1698</v>
          </cell>
          <cell r="B221" t="str">
            <v>PARAFUSO ROSCA DUPLA 16 X 500MM</v>
          </cell>
          <cell r="C221" t="str">
            <v>UN</v>
          </cell>
          <cell r="D221">
            <v>17.05</v>
          </cell>
        </row>
        <row r="222">
          <cell r="A222">
            <v>2242</v>
          </cell>
          <cell r="B222" t="str">
            <v>TOMADA PARA LOGICA, RJ 45, COM PLACA</v>
          </cell>
          <cell r="C222" t="str">
            <v>UN</v>
          </cell>
          <cell r="D222">
            <v>23.48</v>
          </cell>
        </row>
        <row r="223">
          <cell r="A223">
            <v>9762</v>
          </cell>
          <cell r="B223" t="str">
            <v>CAIXA DE PASSAGEM EM ALUMÍNIO 50 X 50 X 15 CM</v>
          </cell>
          <cell r="C223" t="str">
            <v>UN</v>
          </cell>
          <cell r="D223">
            <v>51.4</v>
          </cell>
        </row>
        <row r="224">
          <cell r="A224">
            <v>3449</v>
          </cell>
          <cell r="B224" t="str">
            <v xml:space="preserve">ISOLADOR EPOXI BT 50x50mm </v>
          </cell>
          <cell r="C224" t="str">
            <v>UN</v>
          </cell>
          <cell r="D224">
            <v>20.3</v>
          </cell>
        </row>
        <row r="225">
          <cell r="A225">
            <v>7865</v>
          </cell>
          <cell r="B225" t="str">
            <v>PARAFUSO CABEÇA SEXTAVADA 1/2" X 6"</v>
          </cell>
          <cell r="C225" t="str">
            <v>UN</v>
          </cell>
          <cell r="D225">
            <v>3.73</v>
          </cell>
        </row>
        <row r="226">
          <cell r="A226">
            <v>4685</v>
          </cell>
          <cell r="B226" t="str">
            <v>Arruela p/ parafuso 3/8 "</v>
          </cell>
          <cell r="C226" t="str">
            <v>UN</v>
          </cell>
          <cell r="D226">
            <v>1.1000000000000001</v>
          </cell>
        </row>
        <row r="227">
          <cell r="A227">
            <v>12370</v>
          </cell>
          <cell r="B227" t="str">
            <v>Disjuntor tripolar 40 A, padrão DIN ( linha branca ), ref.:Siemens 3VT1704- 2DA36-0AA0 ou similar.</v>
          </cell>
          <cell r="C227" t="str">
            <v>UN</v>
          </cell>
          <cell r="D227">
            <v>405.56</v>
          </cell>
        </row>
        <row r="228">
          <cell r="A228">
            <v>9294</v>
          </cell>
          <cell r="B228" t="str">
            <v>Disjuntor termomagnético tripolar 80 A com caixa moldada 10 kA</v>
          </cell>
          <cell r="C228" t="str">
            <v>UN</v>
          </cell>
          <cell r="D228">
            <v>420.4</v>
          </cell>
        </row>
        <row r="229">
          <cell r="A229">
            <v>9191</v>
          </cell>
          <cell r="B229" t="str">
            <v>Disjuntor tripolar 100 A, com caixa moldada, corrente interrupção 20KA</v>
          </cell>
          <cell r="C229" t="str">
            <v>un</v>
          </cell>
          <cell r="D229">
            <v>320.38</v>
          </cell>
        </row>
        <row r="230">
          <cell r="A230">
            <v>10066</v>
          </cell>
          <cell r="B230" t="str">
            <v>Disjuntor termomagnético tripolar 160 A com caixa moldada 10 kA</v>
          </cell>
          <cell r="C230" t="str">
            <v>un</v>
          </cell>
          <cell r="D230">
            <v>677.9</v>
          </cell>
        </row>
        <row r="231">
          <cell r="A231">
            <v>12238</v>
          </cell>
          <cell r="B231" t="str">
            <v>Disjuntor termomagnético tripolar 600 A com caixa moldada 10 kA</v>
          </cell>
          <cell r="C231" t="str">
            <v>un</v>
          </cell>
          <cell r="D231">
            <v>1691.4</v>
          </cell>
        </row>
        <row r="232">
          <cell r="A232">
            <v>9147</v>
          </cell>
          <cell r="B232" t="str">
            <v>Multimedidor 7KG7750-OAA01-0AA0, Siemens ou similar</v>
          </cell>
          <cell r="C232" t="str">
            <v>un</v>
          </cell>
          <cell r="D232">
            <v>2426.36</v>
          </cell>
        </row>
        <row r="233">
          <cell r="A233">
            <v>8830</v>
          </cell>
          <cell r="B233" t="str">
            <v>Disjuntor tripolar 100 A, padrão DIN ( linha branca ), corrente de interrupção 10KA, ref.:Moeller ou similar.</v>
          </cell>
          <cell r="C233" t="str">
            <v>un</v>
          </cell>
          <cell r="D233">
            <v>298.24</v>
          </cell>
        </row>
        <row r="234">
          <cell r="A234">
            <v>4908</v>
          </cell>
          <cell r="B234" t="str">
            <v>QUADRO DE DISTRIBUIÇÃO DE EMBUTIR (CENTRO), EMBUTIR, CHAPA DE AÇO, P/ATÉ 56 DISJUNTORES COM BARRAMENTO</v>
          </cell>
          <cell r="C234" t="str">
            <v>UN</v>
          </cell>
          <cell r="D234">
            <v>1115</v>
          </cell>
        </row>
        <row r="235">
          <cell r="A235">
            <v>8697</v>
          </cell>
          <cell r="B235" t="str">
            <v>BARRAMENTO TRIFASICO</v>
          </cell>
          <cell r="C235" t="str">
            <v>M</v>
          </cell>
          <cell r="D235">
            <v>90</v>
          </cell>
        </row>
        <row r="236">
          <cell r="A236">
            <v>4942</v>
          </cell>
          <cell r="B236" t="str">
            <v>ISOLADOR EPOXI 25x50mm SUPERFIBRA OU EQUIVALENTE TECNICO</v>
          </cell>
          <cell r="C236" t="str">
            <v>M</v>
          </cell>
          <cell r="D236">
            <v>12</v>
          </cell>
        </row>
        <row r="237">
          <cell r="A237">
            <v>11450</v>
          </cell>
          <cell r="B237" t="str">
            <v>TRILHO DIN 35mm</v>
          </cell>
          <cell r="C237" t="str">
            <v>M</v>
          </cell>
          <cell r="D237">
            <v>20.2</v>
          </cell>
        </row>
        <row r="238">
          <cell r="A238">
            <v>3441</v>
          </cell>
          <cell r="B238" t="str">
            <v>DISJUNTOR 3Ø-160A</v>
          </cell>
          <cell r="C238" t="str">
            <v>UN</v>
          </cell>
          <cell r="D238">
            <v>173</v>
          </cell>
        </row>
        <row r="239">
          <cell r="A239">
            <v>11937</v>
          </cell>
          <cell r="B239" t="str">
            <v>Chave comutadora de 3 posições em retenção ref. S1-3SB3001-2AA21 da Siemens ou similar</v>
          </cell>
          <cell r="C239" t="str">
            <v>UN</v>
          </cell>
          <cell r="D239">
            <v>73.099999999999994</v>
          </cell>
        </row>
        <row r="240">
          <cell r="A240">
            <v>3837</v>
          </cell>
          <cell r="B240" t="str">
            <v>BORNE TIPO "SAK" 6,0mm² (FORÇA)</v>
          </cell>
          <cell r="C240" t="str">
            <v>UN</v>
          </cell>
          <cell r="D240">
            <v>7.5</v>
          </cell>
        </row>
        <row r="241">
          <cell r="A241">
            <v>12405</v>
          </cell>
          <cell r="B241" t="str">
            <v>SINALEIRO 22mm VERMELHO 220V</v>
          </cell>
          <cell r="C241" t="str">
            <v>UN</v>
          </cell>
          <cell r="D241">
            <v>17.46</v>
          </cell>
        </row>
        <row r="242">
          <cell r="A242" t="str">
            <v>02389                            Válvula de ferro "flow swicht" p/ instalações de combate a incêndio 2 1/2"</v>
          </cell>
          <cell r="C242" t="str">
            <v>UN</v>
          </cell>
          <cell r="D242">
            <v>366</v>
          </cell>
        </row>
        <row r="243">
          <cell r="A243">
            <v>2965</v>
          </cell>
          <cell r="B243" t="str">
            <v>Eletroduto corrugado flexível em PEAD Ø = 1 1/4", tipo Kanalex ou similar</v>
          </cell>
          <cell r="C243" t="str">
            <v>M</v>
          </cell>
          <cell r="D243">
            <v>8.75</v>
          </cell>
        </row>
        <row r="244">
          <cell r="A244">
            <v>11042</v>
          </cell>
          <cell r="B244" t="str">
            <v>Régua (filtro de linha) com 6 tomadas 2p+t</v>
          </cell>
          <cell r="C244" t="str">
            <v>UN</v>
          </cell>
          <cell r="D244">
            <v>36.11</v>
          </cell>
        </row>
        <row r="245">
          <cell r="A245">
            <v>3309</v>
          </cell>
          <cell r="B245" t="str">
            <v>ABRAÇADEIRA EM AÇO INOX, TIPO "D", 1"</v>
          </cell>
          <cell r="C245" t="str">
            <v>UN</v>
          </cell>
          <cell r="D245">
            <v>0.99</v>
          </cell>
        </row>
        <row r="246">
          <cell r="A246">
            <v>3993</v>
          </cell>
          <cell r="B246" t="str">
            <v>Tampa de encaixe 300 mm para eletrocalha metálica (ref.: mopa ou similar)</v>
          </cell>
          <cell r="C246" t="str">
            <v>UN</v>
          </cell>
          <cell r="D246">
            <v>67.489999999999995</v>
          </cell>
        </row>
        <row r="247">
          <cell r="A247">
            <v>9075</v>
          </cell>
          <cell r="B247" t="str">
            <v>TÊ HORIZONTAL 300 X 100MM PARA ELETROCALHA METÁLICA (REF. MOPA OU SIMILAR)</v>
          </cell>
          <cell r="C247" t="str">
            <v>UN</v>
          </cell>
          <cell r="D247">
            <v>77</v>
          </cell>
        </row>
        <row r="248">
          <cell r="A248">
            <v>4102</v>
          </cell>
          <cell r="B248" t="str">
            <v>TÊ HORIZONTAL 400 X0100MM COM BASE LISA PERFURADA PARA ELETROCALHA METÁLICA (REF. MOPA OU SIMILAR)</v>
          </cell>
          <cell r="C248" t="str">
            <v>UN</v>
          </cell>
          <cell r="D248">
            <v>101.2</v>
          </cell>
        </row>
        <row r="249">
          <cell r="A249">
            <v>4103</v>
          </cell>
          <cell r="B249" t="str">
            <v>TÊ HORIZONTAL 500 X 100MM PARA ELETROCALHA METÁLICA (REF. MOPA OU SIMILAR)</v>
          </cell>
          <cell r="C249" t="str">
            <v>UN</v>
          </cell>
          <cell r="D249">
            <v>156.97999999999999</v>
          </cell>
        </row>
        <row r="250">
          <cell r="A250">
            <v>10258</v>
          </cell>
          <cell r="B250" t="str">
            <v>PARAFUSO CABEÇA SEXTAVADA 1/4" X 1" (FORNECIMENTO E INSTALAÇÃO)</v>
          </cell>
          <cell r="C250" t="str">
            <v>UN</v>
          </cell>
          <cell r="D250">
            <v>0.14000000000000001</v>
          </cell>
        </row>
        <row r="251">
          <cell r="A251">
            <v>12411</v>
          </cell>
          <cell r="B251" t="str">
            <v>MINICAPTOR COM BASE DE FIXAÇÃO HORIZONTAL EM AÇO GALVANIZADO, H= 60CM</v>
          </cell>
          <cell r="C251" t="str">
            <v>UN</v>
          </cell>
          <cell r="D251">
            <v>7.63</v>
          </cell>
        </row>
        <row r="252">
          <cell r="A252">
            <v>8430</v>
          </cell>
          <cell r="B252" t="str">
            <v>SUPORTE EM FERRO GALV. PARA DESCIDA DO CABO TIPO REFORÇADO COM CHAPA DE ENCOSTO EM 90°</v>
          </cell>
          <cell r="C252" t="str">
            <v>UN</v>
          </cell>
          <cell r="D252">
            <v>18.100000000000001</v>
          </cell>
        </row>
        <row r="253">
          <cell r="A253">
            <v>11844</v>
          </cell>
          <cell r="B253" t="str">
            <v>SUPORTE GUIA 90°- TEL 280</v>
          </cell>
          <cell r="C253" t="str">
            <v>UN</v>
          </cell>
          <cell r="D253">
            <v>10.09</v>
          </cell>
        </row>
        <row r="254">
          <cell r="A254">
            <v>8703</v>
          </cell>
          <cell r="B254" t="str">
            <v>GABINETE DE VENTILAÇÃO  DE 900 M3/H E 15MMCA, OTAM OU SIMILAR</v>
          </cell>
          <cell r="C254" t="str">
            <v>UN</v>
          </cell>
          <cell r="D254">
            <v>1466.61</v>
          </cell>
        </row>
        <row r="255">
          <cell r="A255">
            <v>7840</v>
          </cell>
          <cell r="B255" t="str">
            <v>GABINETE DE VENTILAÇÃO DE 1200 M3/H E 20 MMCA, MARCA: OTAM OU SIMILAR</v>
          </cell>
          <cell r="C255" t="str">
            <v>UN</v>
          </cell>
          <cell r="D255">
            <v>1500.18</v>
          </cell>
        </row>
        <row r="256">
          <cell r="A256">
            <v>10312</v>
          </cell>
          <cell r="B256" t="str">
            <v>FORNECIMENTO DE AR CONDICIO NADO TIPO SPLIT WALL 9000 BTU'S (EVAPORADORA E CONDENSADORA)</v>
          </cell>
          <cell r="C256" t="str">
            <v>UN</v>
          </cell>
          <cell r="D256">
            <v>1800</v>
          </cell>
        </row>
        <row r="257">
          <cell r="A257">
            <v>4133</v>
          </cell>
          <cell r="B257" t="str">
            <v xml:space="preserve">INSTALAÇÃO DE CONDICIONADOR DE AR TIPO SPLIT WALL, 9000 BTU - CONTEMPLA A MÃO DE OBRA, SUPORTE E TUBULAÇÃO ATÉ 3,0M </v>
          </cell>
          <cell r="C257" t="str">
            <v>UN</v>
          </cell>
          <cell r="D257">
            <v>450</v>
          </cell>
        </row>
        <row r="258">
          <cell r="A258">
            <v>18</v>
          </cell>
          <cell r="B258" t="str">
            <v>FORNECIMENTO DE AR CONDICIONADO TIPO SPLIT WALL 12.000 BTU'S (EVAPORADORA E CONDENSADORA)</v>
          </cell>
          <cell r="C258" t="str">
            <v>UN</v>
          </cell>
          <cell r="D258">
            <v>1990</v>
          </cell>
        </row>
        <row r="259">
          <cell r="A259">
            <v>4134</v>
          </cell>
          <cell r="B259" t="str">
            <v xml:space="preserve">INSTALAÇÃO DE CONDICIONADOR DE AR TIPO SPLIT WALL, 12000 BTU - CONTEMPLA A MÃO DE OBRA, SUPORTE E TUBULAÇÃO ATÉ 3,0M </v>
          </cell>
          <cell r="C259" t="str">
            <v>UN</v>
          </cell>
          <cell r="D259">
            <v>500</v>
          </cell>
        </row>
        <row r="260">
          <cell r="A260">
            <v>12597</v>
          </cell>
          <cell r="B260" t="str">
            <v>FORNECIMENTO DE AR CONDICIONADO TIPO SPLIT WALL 18.000 BTU'S (EVAPORADORA E CONDENSADORA)</v>
          </cell>
          <cell r="C260" t="str">
            <v>UN</v>
          </cell>
          <cell r="D260">
            <v>2228</v>
          </cell>
        </row>
        <row r="261">
          <cell r="A261">
            <v>4137</v>
          </cell>
          <cell r="B261" t="str">
            <v xml:space="preserve">INSTALAÇÃO DE CONDICIONADOR DE AR TIPO SPLIT WALL, 18000 BTU - CONTEMPLA A MÃO DE OBRA, SUPORTE E TUBULAÇÃO ATÉ 3,0M </v>
          </cell>
          <cell r="C261" t="str">
            <v>UN</v>
          </cell>
          <cell r="D261">
            <v>450</v>
          </cell>
        </row>
        <row r="262">
          <cell r="A262">
            <v>12598</v>
          </cell>
          <cell r="B262" t="str">
            <v>FORNECIMENTO DE AR CONDICIONADO TIPO SPLIT WALL 24.000 BTU'S (EVAPORADORA E CONDENSADORA)</v>
          </cell>
          <cell r="C262" t="str">
            <v>UN</v>
          </cell>
          <cell r="D262">
            <v>3123</v>
          </cell>
        </row>
        <row r="263">
          <cell r="A263">
            <v>4138</v>
          </cell>
          <cell r="B263" t="str">
            <v xml:space="preserve">INSTALAÇÃO DE CONDICIONADOR DE AR TIPO SPLIT WALL, 24000 BTU - CONTEMPLA  A MÃO DE OBRA, SUPORTE E TUBULAÇÃO ATÉ 3,0M </v>
          </cell>
          <cell r="C263" t="str">
            <v>UN</v>
          </cell>
          <cell r="D263">
            <v>500</v>
          </cell>
        </row>
        <row r="264">
          <cell r="A264">
            <v>3638</v>
          </cell>
          <cell r="B264" t="str">
            <v>Suporte vertical 100 x 100 mm para fixação de eletrocalha metálica ( ref.: Mopa ou similar)</v>
          </cell>
          <cell r="C264" t="str">
            <v>UN</v>
          </cell>
          <cell r="D264">
            <v>4.38</v>
          </cell>
        </row>
        <row r="265">
          <cell r="A265">
            <v>9870</v>
          </cell>
          <cell r="B265" t="str">
            <v>Suporte horizontal 300 x 100 mm para fixação de eletrocalha metálica (ref.: mopa ou similar)</v>
          </cell>
          <cell r="C265" t="str">
            <v>UN</v>
          </cell>
          <cell r="D265">
            <v>4.04</v>
          </cell>
        </row>
        <row r="266">
          <cell r="A266">
            <v>8617</v>
          </cell>
          <cell r="B266" t="str">
            <v>SUPORTE VERTICAL 200X70mm P/ FIXAÇÃO DE ELETROCALHA REF. MOPA OU SIMILAR</v>
          </cell>
          <cell r="C266" t="str">
            <v>UN</v>
          </cell>
          <cell r="D266">
            <v>5.3</v>
          </cell>
        </row>
        <row r="267">
          <cell r="A267">
            <v>3986</v>
          </cell>
          <cell r="B267" t="str">
            <v xml:space="preserve"> Suporte angular 400 x 100 mm para fixação de eletrocalha metálica (ref.: mopa ou similar)</v>
          </cell>
          <cell r="C267" t="str">
            <v>UN</v>
          </cell>
          <cell r="D267">
            <v>4.42</v>
          </cell>
        </row>
        <row r="268">
          <cell r="A268">
            <v>3987</v>
          </cell>
          <cell r="B268" t="str">
            <v>Suporte angular 500 x 100 mm para fixação de eletrocalha metálica (ref.: mopa ou similar)</v>
          </cell>
          <cell r="C268" t="str">
            <v>UN</v>
          </cell>
          <cell r="D268">
            <v>7.96</v>
          </cell>
        </row>
        <row r="269">
          <cell r="A269">
            <v>7489</v>
          </cell>
          <cell r="B269" t="str">
            <v>Cotovelo 90º reto 600 x 100 mm para eletrocalha metálica, Leitofort (ref.: Mopa ou similar)</v>
          </cell>
          <cell r="C269" t="str">
            <v>UN</v>
          </cell>
          <cell r="D269">
            <v>122.1</v>
          </cell>
        </row>
        <row r="270">
          <cell r="A270">
            <v>4840</v>
          </cell>
          <cell r="B270" t="str">
            <v>Abraçadeira em ferro Galvanizado DN 150mm</v>
          </cell>
          <cell r="C270" t="str">
            <v>UN</v>
          </cell>
          <cell r="D270">
            <v>28.74</v>
          </cell>
        </row>
        <row r="271">
          <cell r="A271">
            <v>3291</v>
          </cell>
          <cell r="B271" t="str">
            <v>Chumbador parabolt 1/4" x 5"</v>
          </cell>
          <cell r="C271" t="str">
            <v>UN</v>
          </cell>
          <cell r="D271">
            <v>9.18</v>
          </cell>
        </row>
        <row r="272">
          <cell r="A272">
            <v>10084</v>
          </cell>
          <cell r="B272" t="str">
            <v xml:space="preserve">Escada marinheiro com guarda gorpo, L=45cm, executada em barras chata galvanizada 1 1/4" x 5/16", e guarda corpo d=65cm em barra chata galv.d=1"x1/8", sendo degraus em barra red. d=5/8", </v>
          </cell>
          <cell r="C272" t="str">
            <v>M</v>
          </cell>
          <cell r="D272">
            <v>850.13</v>
          </cell>
        </row>
        <row r="273">
          <cell r="A273">
            <v>11133</v>
          </cell>
          <cell r="B273" t="str">
            <v>Fornecimento e instalação de brises de ângulo fixo ou móvel, em alumínio, Luxalon Termobrise 335, com pintura a base de poliester, inclusive acessórios</v>
          </cell>
          <cell r="C273" t="str">
            <v>m2</v>
          </cell>
          <cell r="D273">
            <v>900</v>
          </cell>
        </row>
        <row r="274">
          <cell r="A274">
            <v>9497</v>
          </cell>
          <cell r="B274" t="str">
            <v>COBERTURA EM POLICARBONATO ALVERLAR DE 8MM, FIXADO EM PEÇAS DE ALUMINIO INCLUSIVE INSTALAÇÃO</v>
          </cell>
          <cell r="C274" t="str">
            <v>M2</v>
          </cell>
          <cell r="D274">
            <v>338.78</v>
          </cell>
        </row>
        <row r="275">
          <cell r="A275">
            <v>11155</v>
          </cell>
          <cell r="B275" t="str">
            <v>FORNECIMENTO E INSTALAÇÃO DE AR CONDICIONADO TIPO SPLIT WALL 48.000 BTU'S (EVAPORADORA E CONDENSADORA) - CONTEMPLA A MÃO DE OBRA, SUPORTE E TUBULAÇÃO ATÉ 3,0M</v>
          </cell>
          <cell r="C275" t="str">
            <v>UN</v>
          </cell>
          <cell r="D275">
            <v>7823</v>
          </cell>
        </row>
        <row r="276">
          <cell r="A276">
            <v>19</v>
          </cell>
          <cell r="B276" t="str">
            <v>FORNECIMENTO E INSTALAÇÃO DE AR CONDICIONADO TIPO SPLIT WALL 18.000 BTU'S (EVAPORADORA E CONDENSADORA) - CONTEMPLA A MÃO DE OBRA, SUPORTE E TUBULAÇÃO ATÉ 3,0M</v>
          </cell>
          <cell r="C276" t="str">
            <v>UN</v>
          </cell>
          <cell r="D276">
            <v>2678</v>
          </cell>
        </row>
        <row r="277">
          <cell r="A277">
            <v>11979</v>
          </cell>
          <cell r="B277" t="str">
            <v>ELEVADOR COMERCIAL PARA 08 PESSOAS OU 600KG, 02 PARADAS, PAINEIS, TETO E PORTAS EM AÇO INOX ESCOVADO, CORRIMÃO TUBULAR EM AÇO INOX, CABINA 1,10 X 1,40, ALTURA 2,2M, LINHA COMPAQ, MODELO EE600, DA VILLARTA OU SIMILAR (SEM CASA DE MÁQUINAS)</v>
          </cell>
          <cell r="C277" t="str">
            <v>UN</v>
          </cell>
          <cell r="D277">
            <v>79900</v>
          </cell>
        </row>
        <row r="278">
          <cell r="A278">
            <v>11153</v>
          </cell>
          <cell r="B278" t="str">
            <v xml:space="preserve">FORNECIMENTO E INSTALAÇÃO DE AR CONDICIONADO TIPO SPLIT WALL 30.000 BTU'S (EVAPORADORA E CONDENSADORA) - CONTEMPLA MÃO DE OBRA, SUPORTE E TUBULAÇÃO ATÉ 3,0M </v>
          </cell>
          <cell r="C278" t="str">
            <v>UN</v>
          </cell>
          <cell r="D278">
            <v>4180</v>
          </cell>
        </row>
        <row r="279">
          <cell r="A279">
            <v>10098</v>
          </cell>
          <cell r="B279" t="str">
            <v>CABO PAR TRANÇADO PARA CFTV</v>
          </cell>
          <cell r="C279" t="str">
            <v>M</v>
          </cell>
          <cell r="D279">
            <v>0.63</v>
          </cell>
        </row>
        <row r="280">
          <cell r="A280">
            <v>11731</v>
          </cell>
          <cell r="B280" t="str">
            <v>CANALETA PLÁSTICA 50 X 80MM, CINZA, HELLERMAN OU SIMILAR</v>
          </cell>
          <cell r="C280" t="str">
            <v>M</v>
          </cell>
          <cell r="D280">
            <v>18.09</v>
          </cell>
        </row>
        <row r="281">
          <cell r="A281">
            <v>38782</v>
          </cell>
          <cell r="B281" t="str">
            <v>LAMPADA FLUORESCENTE TUBULAR T5 DE 14W, BIVOLT</v>
          </cell>
          <cell r="C281" t="str">
            <v>UN</v>
          </cell>
          <cell r="D281">
            <v>6.53</v>
          </cell>
        </row>
        <row r="282">
          <cell r="A282">
            <v>3956</v>
          </cell>
          <cell r="B282" t="str">
            <v>LAMPADA VAPOR METALICO DE 150 W</v>
          </cell>
          <cell r="C282" t="str">
            <v>UN</v>
          </cell>
          <cell r="D282">
            <v>50.44</v>
          </cell>
        </row>
        <row r="283">
          <cell r="A283" t="str">
            <v>12384/ORSE</v>
          </cell>
          <cell r="B283" t="str">
            <v>REATOR ELETRONICO PARA LAMPADA FLUORESCENTE T5, 2 X 14W/28W</v>
          </cell>
          <cell r="C283" t="str">
            <v>UN</v>
          </cell>
          <cell r="D283">
            <v>36.68</v>
          </cell>
        </row>
        <row r="284">
          <cell r="A284">
            <v>12631</v>
          </cell>
          <cell r="B284" t="str">
            <v xml:space="preserve">BOX ALUMÍNIO RETO PARA ELETRODUTO 2" </v>
          </cell>
          <cell r="C284" t="str">
            <v>UN</v>
          </cell>
          <cell r="D284">
            <v>6.7</v>
          </cell>
        </row>
        <row r="285">
          <cell r="A285">
            <v>3954</v>
          </cell>
          <cell r="B285" t="str">
            <v>TAMPA CEGA 3/4" PARA CONDULETE EM ALUMINIO FUNDIDO</v>
          </cell>
          <cell r="C285" t="str">
            <v>UN</v>
          </cell>
          <cell r="D285">
            <v>1.5</v>
          </cell>
        </row>
        <row r="286">
          <cell r="A286">
            <v>917</v>
          </cell>
          <cell r="B286" t="str">
            <v>TAMPA CEGA PARA CAIXA 4" X 2"</v>
          </cell>
          <cell r="C286" t="str">
            <v>UN</v>
          </cell>
          <cell r="D286">
            <v>1.1000000000000001</v>
          </cell>
        </row>
        <row r="287">
          <cell r="A287">
            <v>8205</v>
          </cell>
          <cell r="B287" t="str">
            <v>BOX RETO DE ALUMINIO 1 1/2"</v>
          </cell>
          <cell r="C287" t="str">
            <v>UN</v>
          </cell>
          <cell r="D287">
            <v>5.05</v>
          </cell>
        </row>
        <row r="288">
          <cell r="A288">
            <v>4908</v>
          </cell>
          <cell r="B288" t="str">
            <v>QUADRO DE DISTRIBUIÇÃO (CENTRO), EMBUTIR, CHAPA DE AÇO, P/ATE 56 DISJUNTORES C/ BARRAMENTO</v>
          </cell>
          <cell r="C288" t="str">
            <v>UN</v>
          </cell>
          <cell r="D288">
            <v>1115</v>
          </cell>
        </row>
        <row r="289">
          <cell r="A289">
            <v>7280</v>
          </cell>
          <cell r="B289" t="str">
            <v>ARANDELA COM FOCO ÚNICO, REF. 1186 DA ILUMINAR OU SIMILAR</v>
          </cell>
          <cell r="C289" t="str">
            <v>UN</v>
          </cell>
          <cell r="D289">
            <v>427.58</v>
          </cell>
        </row>
        <row r="290">
          <cell r="A290">
            <v>7296</v>
          </cell>
          <cell r="B290" t="str">
            <v>LÂMPADA HALÓGENA BIPINO 50 W - 127 V</v>
          </cell>
          <cell r="C290" t="str">
            <v>UN</v>
          </cell>
          <cell r="D290">
            <v>4.9000000000000004</v>
          </cell>
        </row>
        <row r="291">
          <cell r="A291">
            <v>7292</v>
          </cell>
          <cell r="B291" t="str">
            <v>LUMINARIA TIPO PENDENTE SIMPLES, REF: 1110/1, BIANCA OU SIMILAR</v>
          </cell>
          <cell r="C291" t="str">
            <v>UN</v>
          </cell>
          <cell r="D291">
            <v>135.09</v>
          </cell>
        </row>
        <row r="292">
          <cell r="A292">
            <v>448</v>
          </cell>
          <cell r="B292" t="str">
            <v xml:space="preserve"> CAIXA DE PASSAGEM EM ALUMINIO 30X30X10CM</v>
          </cell>
          <cell r="C292" t="str">
            <v>UN</v>
          </cell>
          <cell r="D292">
            <v>69.099999999999994</v>
          </cell>
        </row>
        <row r="293">
          <cell r="A293">
            <v>12685</v>
          </cell>
          <cell r="B293" t="str">
            <v>CABO BLINDADO PARA ALARME E DETECÇÃO DE INCENDIO 3 X 1,5MM2</v>
          </cell>
          <cell r="C293" t="str">
            <v>M</v>
          </cell>
          <cell r="D293">
            <v>6.25</v>
          </cell>
        </row>
        <row r="294">
          <cell r="A294">
            <v>11082</v>
          </cell>
          <cell r="B294" t="str">
            <v>LUMINARIA DE EMERGENCIA COM 48 LEDS C/ BLOCO AUTOMATICO</v>
          </cell>
          <cell r="C294" t="str">
            <v>UN</v>
          </cell>
          <cell r="D294">
            <v>64.28</v>
          </cell>
        </row>
        <row r="295">
          <cell r="A295">
            <v>12224</v>
          </cell>
          <cell r="B295" t="str">
            <v>PLACA INDICATIVA DE "PERIGO PROIBIDO FUMAR" EM PVC, DIM: 20 X 30 CM</v>
          </cell>
          <cell r="C295" t="str">
            <v>UN</v>
          </cell>
          <cell r="D295">
            <v>23.24</v>
          </cell>
        </row>
        <row r="296">
          <cell r="A296">
            <v>12228</v>
          </cell>
          <cell r="B296" t="str">
            <v>BARRA DE APOIO LATERAL EM AÇO INOX, PARA LAVATÓRIO</v>
          </cell>
          <cell r="C296" t="str">
            <v>UN</v>
          </cell>
          <cell r="D296">
            <v>180.29</v>
          </cell>
        </row>
        <row r="297">
          <cell r="A297">
            <v>6638</v>
          </cell>
          <cell r="B297" t="str">
            <v>PATCH PANEL 24 PORTAS CAT.6, WIRING</v>
          </cell>
          <cell r="C297" t="str">
            <v>UN</v>
          </cell>
          <cell r="D297">
            <v>655.7</v>
          </cell>
        </row>
        <row r="298">
          <cell r="A298">
            <v>1904</v>
          </cell>
          <cell r="B298" t="str">
            <v>RACK TIPO ARMÁRIO 19" X 42U X 680MM</v>
          </cell>
          <cell r="C298" t="str">
            <v>UN</v>
          </cell>
          <cell r="D298">
            <v>2908.18</v>
          </cell>
        </row>
        <row r="299">
          <cell r="A299">
            <v>73</v>
          </cell>
          <cell r="B299" t="str">
            <v>ABRAÇADEIRA DE NYLON P/AMARRAÇÃO DE CABOS 140MM X 3,5MM</v>
          </cell>
          <cell r="C299" t="str">
            <v>UN</v>
          </cell>
          <cell r="D299">
            <v>0.08</v>
          </cell>
        </row>
        <row r="300">
          <cell r="A300">
            <v>74</v>
          </cell>
          <cell r="B300" t="str">
            <v>ABRAÇADEIRA DE NYLON P/AMARRAÇÃO DE CABOS 285MM X 3,5MM</v>
          </cell>
          <cell r="C300" t="str">
            <v>UN</v>
          </cell>
          <cell r="D300">
            <v>0.33</v>
          </cell>
        </row>
        <row r="301">
          <cell r="A301">
            <v>1089</v>
          </cell>
          <cell r="B301" t="str">
            <v>GUIA DE CABOS FECHADO 19" 1U</v>
          </cell>
          <cell r="C301" t="str">
            <v>UN</v>
          </cell>
          <cell r="D301">
            <v>18.41</v>
          </cell>
        </row>
        <row r="302">
          <cell r="A302">
            <v>1659</v>
          </cell>
          <cell r="B302" t="str">
            <v>PAINEL DE FECHAMENTO 19"</v>
          </cell>
          <cell r="C302" t="str">
            <v>UN</v>
          </cell>
          <cell r="D302">
            <v>11.73</v>
          </cell>
        </row>
        <row r="303">
          <cell r="A303">
            <v>1688</v>
          </cell>
          <cell r="B303" t="str">
            <v>PARAFUSO COM PORCA GAIOLA</v>
          </cell>
          <cell r="C303" t="str">
            <v>UN</v>
          </cell>
          <cell r="D303">
            <v>0.81</v>
          </cell>
        </row>
        <row r="304">
          <cell r="A304">
            <v>8499</v>
          </cell>
          <cell r="B304" t="str">
            <v>LIMINARIA DE EMBUTIR EM PISO COM GRAU DE PROTEÇÃO IP 65 (PROTEÇÃO HERMETICA CONTRA POEIRA E PROTEÇÃO CONTRA JATOS D'ÁGUA), REF. DP- 2141-01, DA LUSTRES PROJETO OU SIMILAR</v>
          </cell>
          <cell r="C304" t="str">
            <v>UN</v>
          </cell>
          <cell r="D304">
            <v>843.07</v>
          </cell>
        </row>
      </sheetData>
      <sheetData sheetId="10"/>
      <sheetData sheetId="11"/>
      <sheetData sheetId="1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2"/>
  <sheetViews>
    <sheetView tabSelected="1" topLeftCell="D15" zoomScaleNormal="100" workbookViewId="0">
      <selection activeCell="D1" sqref="A1:G40"/>
    </sheetView>
  </sheetViews>
  <sheetFormatPr defaultRowHeight="12.75" x14ac:dyDescent="0.2"/>
  <cols>
    <col min="1" max="1" width="14.85546875" style="1" hidden="1" customWidth="1"/>
    <col min="2" max="2" width="18.28515625" style="1" hidden="1" customWidth="1"/>
    <col min="3" max="3" width="15.42578125" style="4" hidden="1" customWidth="1"/>
    <col min="4" max="4" width="11.5703125" style="4" customWidth="1"/>
    <col min="5" max="5" width="104" style="1" customWidth="1"/>
    <col min="6" max="6" width="10.5703125" style="3" bestFit="1" customWidth="1"/>
    <col min="7" max="7" width="12" style="2" customWidth="1"/>
    <col min="8" max="16384" width="9.140625" style="1"/>
  </cols>
  <sheetData>
    <row r="1" spans="1:8" x14ac:dyDescent="0.2">
      <c r="A1" s="68"/>
      <c r="B1" s="67"/>
      <c r="C1" s="67"/>
      <c r="D1" s="67"/>
      <c r="E1" s="66"/>
      <c r="F1" s="66"/>
      <c r="G1" s="65"/>
    </row>
    <row r="2" spans="1:8" ht="18" x14ac:dyDescent="0.2">
      <c r="A2" s="82" t="s">
        <v>31</v>
      </c>
      <c r="B2" s="83"/>
      <c r="C2" s="83"/>
      <c r="D2" s="83"/>
      <c r="E2" s="83"/>
      <c r="F2" s="83"/>
      <c r="G2" s="83"/>
    </row>
    <row r="3" spans="1:8" ht="18" customHeight="1" x14ac:dyDescent="0.2">
      <c r="A3" s="82" t="s">
        <v>32</v>
      </c>
      <c r="B3" s="83"/>
      <c r="C3" s="83"/>
      <c r="D3" s="83"/>
      <c r="E3" s="83"/>
      <c r="F3" s="83"/>
      <c r="G3" s="83"/>
    </row>
    <row r="4" spans="1:8" ht="18" x14ac:dyDescent="0.2">
      <c r="A4" s="64"/>
      <c r="B4" s="63"/>
      <c r="C4" s="62"/>
      <c r="D4" s="62"/>
      <c r="E4" s="61"/>
      <c r="F4" s="61"/>
      <c r="G4" s="60"/>
    </row>
    <row r="5" spans="1:8" x14ac:dyDescent="0.2">
      <c r="A5" s="50"/>
      <c r="B5" s="50"/>
      <c r="C5" s="50"/>
      <c r="D5" s="50"/>
      <c r="E5" s="50"/>
      <c r="F5" s="50"/>
      <c r="G5" s="59"/>
    </row>
    <row r="6" spans="1:8" x14ac:dyDescent="0.2">
      <c r="D6" s="56" t="s">
        <v>30</v>
      </c>
      <c r="E6" s="73" t="s">
        <v>50</v>
      </c>
      <c r="F6" s="55"/>
      <c r="G6" s="55"/>
      <c r="H6" s="54"/>
    </row>
    <row r="7" spans="1:8" ht="17.25" customHeight="1" x14ac:dyDescent="0.2">
      <c r="D7" s="56" t="s">
        <v>48</v>
      </c>
      <c r="E7" s="73" t="s">
        <v>49</v>
      </c>
      <c r="F7" s="55"/>
      <c r="G7" s="55"/>
      <c r="H7" s="54"/>
    </row>
    <row r="8" spans="1:8" ht="15" customHeight="1" x14ac:dyDescent="0.2">
      <c r="D8" s="56" t="s">
        <v>29</v>
      </c>
      <c r="E8" s="73" t="s">
        <v>31</v>
      </c>
      <c r="F8" s="55"/>
      <c r="G8" s="55"/>
      <c r="H8" s="54"/>
    </row>
    <row r="9" spans="1:8" x14ac:dyDescent="0.2">
      <c r="A9" s="51"/>
      <c r="B9" s="51"/>
      <c r="C9" s="50"/>
      <c r="D9" s="50"/>
      <c r="E9" s="49"/>
      <c r="F9" s="49"/>
      <c r="G9" s="48"/>
    </row>
    <row r="10" spans="1:8" s="43" customFormat="1" x14ac:dyDescent="0.2">
      <c r="A10" s="46" t="s">
        <v>28</v>
      </c>
      <c r="B10" s="46" t="s">
        <v>27</v>
      </c>
      <c r="C10" s="47" t="s">
        <v>26</v>
      </c>
      <c r="D10" s="47" t="s">
        <v>28</v>
      </c>
      <c r="E10" s="46" t="s">
        <v>25</v>
      </c>
      <c r="F10" s="46" t="s">
        <v>24</v>
      </c>
      <c r="G10" s="45" t="s">
        <v>23</v>
      </c>
    </row>
    <row r="11" spans="1:8" s="43" customFormat="1" x14ac:dyDescent="0.2">
      <c r="A11" s="28">
        <v>1000</v>
      </c>
      <c r="B11" s="44"/>
      <c r="C11" s="32"/>
      <c r="D11" s="32" t="s">
        <v>79</v>
      </c>
      <c r="E11" s="31" t="s">
        <v>22</v>
      </c>
      <c r="F11" s="31"/>
      <c r="G11" s="30"/>
    </row>
    <row r="12" spans="1:8" x14ac:dyDescent="0.2">
      <c r="A12" s="28">
        <v>2000</v>
      </c>
      <c r="B12" s="27"/>
      <c r="C12" s="32"/>
      <c r="D12" s="32" t="s">
        <v>82</v>
      </c>
      <c r="E12" s="31" t="s">
        <v>21</v>
      </c>
      <c r="F12" s="31"/>
      <c r="G12" s="30"/>
    </row>
    <row r="13" spans="1:8" ht="12.75" customHeight="1" x14ac:dyDescent="0.2">
      <c r="A13" s="40">
        <v>2001</v>
      </c>
      <c r="B13" s="15" t="s">
        <v>3</v>
      </c>
      <c r="C13" s="39"/>
      <c r="D13" s="39" t="s">
        <v>83</v>
      </c>
      <c r="E13" s="42" t="s">
        <v>20</v>
      </c>
      <c r="F13" s="41" t="s">
        <v>0</v>
      </c>
      <c r="G13" s="77">
        <f>(0.8*0.8*1.5)*5+(1*1*1.5)*7+(1.3*1.3*1.5)*1</f>
        <v>17.835000000000001</v>
      </c>
    </row>
    <row r="14" spans="1:8" ht="12.75" customHeight="1" x14ac:dyDescent="0.2">
      <c r="A14" s="40">
        <v>2002</v>
      </c>
      <c r="B14" s="15" t="s">
        <v>3</v>
      </c>
      <c r="C14" s="39">
        <v>93382</v>
      </c>
      <c r="D14" s="39" t="s">
        <v>84</v>
      </c>
      <c r="E14" s="42" t="s">
        <v>19</v>
      </c>
      <c r="F14" s="41" t="s">
        <v>0</v>
      </c>
      <c r="G14" s="77">
        <f>(0.8*0.8*1.5)*5+(1*1*1.5)*7+(1.3*1.3*1.5)*1</f>
        <v>17.835000000000001</v>
      </c>
    </row>
    <row r="15" spans="1:8" ht="12.75" customHeight="1" x14ac:dyDescent="0.2">
      <c r="A15" s="40">
        <v>2003</v>
      </c>
      <c r="B15" s="15" t="s">
        <v>3</v>
      </c>
      <c r="C15" s="39">
        <v>5651</v>
      </c>
      <c r="D15" s="39" t="s">
        <v>85</v>
      </c>
      <c r="E15" s="38" t="s">
        <v>18</v>
      </c>
      <c r="F15" s="37" t="s">
        <v>9</v>
      </c>
      <c r="G15" s="77">
        <v>12</v>
      </c>
    </row>
    <row r="16" spans="1:8" ht="12.75" customHeight="1" x14ac:dyDescent="0.2">
      <c r="A16" s="40"/>
      <c r="B16" s="15"/>
      <c r="C16" s="14">
        <v>92760</v>
      </c>
      <c r="D16" s="39" t="s">
        <v>86</v>
      </c>
      <c r="E16" s="18" t="s">
        <v>8</v>
      </c>
      <c r="F16" s="37" t="s">
        <v>4</v>
      </c>
      <c r="G16" s="77">
        <v>45</v>
      </c>
    </row>
    <row r="17" spans="1:7" ht="12.75" customHeight="1" x14ac:dyDescent="0.2">
      <c r="A17" s="40">
        <v>2004</v>
      </c>
      <c r="B17" s="15" t="s">
        <v>3</v>
      </c>
      <c r="C17" s="39">
        <v>92761</v>
      </c>
      <c r="D17" s="39" t="s">
        <v>87</v>
      </c>
      <c r="E17" s="18" t="s">
        <v>17</v>
      </c>
      <c r="F17" s="37" t="s">
        <v>4</v>
      </c>
      <c r="G17" s="77">
        <v>15</v>
      </c>
    </row>
    <row r="18" spans="1:7" ht="12.75" customHeight="1" x14ac:dyDescent="0.2">
      <c r="A18" s="40">
        <v>2010</v>
      </c>
      <c r="B18" s="15" t="s">
        <v>3</v>
      </c>
      <c r="C18" s="39" t="s">
        <v>2</v>
      </c>
      <c r="D18" s="39" t="s">
        <v>88</v>
      </c>
      <c r="E18" s="38" t="s">
        <v>1</v>
      </c>
      <c r="F18" s="37" t="s">
        <v>0</v>
      </c>
      <c r="G18" s="77">
        <v>3</v>
      </c>
    </row>
    <row r="19" spans="1:7" ht="12.75" customHeight="1" x14ac:dyDescent="0.2">
      <c r="A19" s="36">
        <v>2012</v>
      </c>
      <c r="B19" s="10" t="s">
        <v>3</v>
      </c>
      <c r="C19" s="39">
        <v>94965</v>
      </c>
      <c r="D19" s="39" t="s">
        <v>89</v>
      </c>
      <c r="E19" s="38" t="s">
        <v>35</v>
      </c>
      <c r="F19" s="33" t="s">
        <v>0</v>
      </c>
      <c r="G19" s="78">
        <v>3</v>
      </c>
    </row>
    <row r="20" spans="1:7" ht="12.75" customHeight="1" x14ac:dyDescent="0.2">
      <c r="A20" s="74"/>
      <c r="B20" s="10"/>
      <c r="C20" s="35">
        <v>94974</v>
      </c>
      <c r="D20" s="39" t="s">
        <v>90</v>
      </c>
      <c r="E20" s="34" t="s">
        <v>16</v>
      </c>
      <c r="F20" s="33" t="s">
        <v>0</v>
      </c>
      <c r="G20" s="78">
        <f>(0.8*0.8*0.05)*5+(1*1*0.05)*7+(1.3*1.3*0.05)*1</f>
        <v>0.59450000000000003</v>
      </c>
    </row>
    <row r="21" spans="1:7" x14ac:dyDescent="0.2">
      <c r="A21" s="28">
        <v>3000</v>
      </c>
      <c r="B21" s="27"/>
      <c r="C21" s="32"/>
      <c r="D21" s="32" t="s">
        <v>80</v>
      </c>
      <c r="E21" s="31" t="s">
        <v>15</v>
      </c>
      <c r="F21" s="31"/>
      <c r="G21" s="30"/>
    </row>
    <row r="22" spans="1:7" ht="15" x14ac:dyDescent="0.2">
      <c r="A22" s="28">
        <v>3001</v>
      </c>
      <c r="B22" s="27"/>
      <c r="C22" s="26"/>
      <c r="D22" s="26" t="s">
        <v>91</v>
      </c>
      <c r="E22" s="29" t="s">
        <v>14</v>
      </c>
      <c r="F22" s="25"/>
      <c r="G22" s="24"/>
    </row>
    <row r="23" spans="1:7" ht="25.5" customHeight="1" x14ac:dyDescent="0.2">
      <c r="A23" s="23">
        <v>3001001</v>
      </c>
      <c r="B23" s="22" t="s">
        <v>3</v>
      </c>
      <c r="C23" s="21">
        <v>92419</v>
      </c>
      <c r="D23" s="21" t="s">
        <v>92</v>
      </c>
      <c r="E23" s="20" t="s">
        <v>10</v>
      </c>
      <c r="F23" s="19" t="s">
        <v>9</v>
      </c>
      <c r="G23" s="75">
        <f>20+40</f>
        <v>60</v>
      </c>
    </row>
    <row r="24" spans="1:7" ht="15" customHeight="1" x14ac:dyDescent="0.2">
      <c r="A24" s="16">
        <v>3001002</v>
      </c>
      <c r="B24" s="15" t="s">
        <v>3</v>
      </c>
      <c r="C24" s="14">
        <v>92762</v>
      </c>
      <c r="D24" s="21" t="s">
        <v>93</v>
      </c>
      <c r="E24" s="18" t="s">
        <v>6</v>
      </c>
      <c r="F24" s="17" t="s">
        <v>4</v>
      </c>
      <c r="G24" s="77">
        <f>(16770+15990)/100*1</f>
        <v>327.60000000000002</v>
      </c>
    </row>
    <row r="25" spans="1:7" ht="15" customHeight="1" x14ac:dyDescent="0.2">
      <c r="A25" s="16">
        <v>3001003</v>
      </c>
      <c r="B25" s="15" t="s">
        <v>3</v>
      </c>
      <c r="C25" s="14">
        <v>92759</v>
      </c>
      <c r="D25" s="21" t="s">
        <v>94</v>
      </c>
      <c r="E25" s="13" t="s">
        <v>33</v>
      </c>
      <c r="F25" s="12" t="s">
        <v>34</v>
      </c>
      <c r="G25" s="77">
        <f>(30225+8060)/100*0.16</f>
        <v>61.256000000000007</v>
      </c>
    </row>
    <row r="26" spans="1:7" ht="15" customHeight="1" x14ac:dyDescent="0.2">
      <c r="A26" s="16">
        <v>3001004</v>
      </c>
      <c r="B26" s="15" t="s">
        <v>3</v>
      </c>
      <c r="C26" s="39">
        <v>94965</v>
      </c>
      <c r="D26" s="21" t="s">
        <v>95</v>
      </c>
      <c r="E26" s="38" t="s">
        <v>35</v>
      </c>
      <c r="F26" s="12" t="s">
        <v>0</v>
      </c>
      <c r="G26" s="78">
        <f>1.5+2</f>
        <v>3.5</v>
      </c>
    </row>
    <row r="27" spans="1:7" ht="15" customHeight="1" x14ac:dyDescent="0.2">
      <c r="A27" s="11">
        <v>3001005</v>
      </c>
      <c r="B27" s="10" t="s">
        <v>3</v>
      </c>
      <c r="C27" s="9" t="s">
        <v>2</v>
      </c>
      <c r="D27" s="21" t="s">
        <v>96</v>
      </c>
      <c r="E27" s="8" t="s">
        <v>1</v>
      </c>
      <c r="F27" s="7" t="s">
        <v>0</v>
      </c>
      <c r="G27" s="78">
        <f>1.5+2</f>
        <v>3.5</v>
      </c>
    </row>
    <row r="28" spans="1:7" ht="15" x14ac:dyDescent="0.2">
      <c r="A28" s="28">
        <v>3002</v>
      </c>
      <c r="B28" s="27"/>
      <c r="C28" s="26"/>
      <c r="D28" s="26" t="s">
        <v>81</v>
      </c>
      <c r="E28" s="29" t="s">
        <v>13</v>
      </c>
      <c r="F28" s="25"/>
      <c r="G28" s="24"/>
    </row>
    <row r="29" spans="1:7" ht="25.5" customHeight="1" x14ac:dyDescent="0.2">
      <c r="A29" s="23">
        <v>3002001</v>
      </c>
      <c r="B29" s="22" t="s">
        <v>3</v>
      </c>
      <c r="C29" s="21">
        <v>92456</v>
      </c>
      <c r="D29" s="21" t="s">
        <v>97</v>
      </c>
      <c r="E29" s="20" t="s">
        <v>10</v>
      </c>
      <c r="F29" s="19" t="s">
        <v>9</v>
      </c>
      <c r="G29" s="75">
        <f>1.05+70</f>
        <v>71.05</v>
      </c>
    </row>
    <row r="30" spans="1:7" ht="15" customHeight="1" x14ac:dyDescent="0.2">
      <c r="A30" s="16">
        <v>3002004</v>
      </c>
      <c r="B30" s="15" t="s">
        <v>3</v>
      </c>
      <c r="C30" s="14">
        <v>92760</v>
      </c>
      <c r="D30" s="21" t="s">
        <v>103</v>
      </c>
      <c r="E30" s="18" t="s">
        <v>8</v>
      </c>
      <c r="F30" s="17" t="s">
        <v>4</v>
      </c>
      <c r="G30" s="77">
        <f>17+12</f>
        <v>29</v>
      </c>
    </row>
    <row r="31" spans="1:7" ht="15" customHeight="1" x14ac:dyDescent="0.2">
      <c r="A31" s="16">
        <v>3002005</v>
      </c>
      <c r="B31" s="15" t="s">
        <v>3</v>
      </c>
      <c r="C31" s="14"/>
      <c r="D31" s="21" t="s">
        <v>102</v>
      </c>
      <c r="E31" s="18" t="s">
        <v>7</v>
      </c>
      <c r="F31" s="17" t="s">
        <v>4</v>
      </c>
      <c r="G31" s="77">
        <f>234+176</f>
        <v>410</v>
      </c>
    </row>
    <row r="32" spans="1:7" ht="15" customHeight="1" x14ac:dyDescent="0.2">
      <c r="A32" s="16"/>
      <c r="B32" s="15"/>
      <c r="C32" s="14">
        <v>92762</v>
      </c>
      <c r="D32" s="21" t="s">
        <v>98</v>
      </c>
      <c r="E32" s="18" t="s">
        <v>6</v>
      </c>
      <c r="F32" s="12" t="s">
        <v>34</v>
      </c>
      <c r="G32" s="77">
        <f>340+11-G24</f>
        <v>23.399999999999977</v>
      </c>
    </row>
    <row r="33" spans="1:7" ht="15" customHeight="1" x14ac:dyDescent="0.2">
      <c r="A33" s="16"/>
      <c r="B33" s="15"/>
      <c r="C33" s="14">
        <v>92759</v>
      </c>
      <c r="D33" s="21" t="s">
        <v>99</v>
      </c>
      <c r="E33" s="13" t="s">
        <v>33</v>
      </c>
      <c r="F33" s="17" t="s">
        <v>4</v>
      </c>
      <c r="G33" s="77">
        <f>151+66-G25</f>
        <v>155.744</v>
      </c>
    </row>
    <row r="34" spans="1:7" ht="15" customHeight="1" x14ac:dyDescent="0.2">
      <c r="A34" s="16">
        <v>3002007</v>
      </c>
      <c r="B34" s="15" t="s">
        <v>3</v>
      </c>
      <c r="C34" s="39">
        <v>94965</v>
      </c>
      <c r="D34" s="21" t="s">
        <v>104</v>
      </c>
      <c r="E34" s="38" t="s">
        <v>35</v>
      </c>
      <c r="F34" s="12" t="s">
        <v>0</v>
      </c>
      <c r="G34" s="77">
        <f>7+5</f>
        <v>12</v>
      </c>
    </row>
    <row r="35" spans="1:7" ht="15" customHeight="1" x14ac:dyDescent="0.2">
      <c r="A35" s="11">
        <v>3002008</v>
      </c>
      <c r="B35" s="10" t="s">
        <v>3</v>
      </c>
      <c r="C35" s="9" t="s">
        <v>2</v>
      </c>
      <c r="D35" s="21" t="s">
        <v>100</v>
      </c>
      <c r="E35" s="8" t="s">
        <v>1</v>
      </c>
      <c r="F35" s="7" t="s">
        <v>0</v>
      </c>
      <c r="G35" s="77">
        <f>7+5</f>
        <v>12</v>
      </c>
    </row>
    <row r="36" spans="1:7" ht="15" x14ac:dyDescent="0.2">
      <c r="A36" s="28">
        <v>3003</v>
      </c>
      <c r="B36" s="27"/>
      <c r="C36" s="26"/>
      <c r="D36" s="26" t="s">
        <v>105</v>
      </c>
      <c r="E36" s="29" t="s">
        <v>11</v>
      </c>
      <c r="F36" s="25"/>
      <c r="G36" s="24"/>
    </row>
    <row r="37" spans="1:7" ht="25.5" customHeight="1" x14ac:dyDescent="0.2">
      <c r="A37" s="23">
        <v>3003001</v>
      </c>
      <c r="B37" s="22" t="s">
        <v>3</v>
      </c>
      <c r="C37" s="21">
        <v>92514</v>
      </c>
      <c r="D37" s="21" t="s">
        <v>106</v>
      </c>
      <c r="E37" s="20" t="s">
        <v>10</v>
      </c>
      <c r="F37" s="19" t="s">
        <v>9</v>
      </c>
      <c r="G37" s="75">
        <v>0</v>
      </c>
    </row>
    <row r="38" spans="1:7" ht="15" customHeight="1" x14ac:dyDescent="0.2">
      <c r="A38" s="16">
        <v>3002003</v>
      </c>
      <c r="B38" s="15" t="s">
        <v>3</v>
      </c>
      <c r="C38" s="14"/>
      <c r="D38" s="21" t="s">
        <v>107</v>
      </c>
      <c r="E38" s="18" t="s">
        <v>56</v>
      </c>
      <c r="F38" s="19" t="s">
        <v>9</v>
      </c>
      <c r="G38" s="76">
        <v>120.8</v>
      </c>
    </row>
    <row r="39" spans="1:7" ht="15" customHeight="1" x14ac:dyDescent="0.2">
      <c r="A39" s="16">
        <v>3003003</v>
      </c>
      <c r="B39" s="15" t="s">
        <v>3</v>
      </c>
      <c r="C39" s="39">
        <v>94965</v>
      </c>
      <c r="D39" s="21" t="s">
        <v>108</v>
      </c>
      <c r="E39" s="38" t="s">
        <v>35</v>
      </c>
      <c r="F39" s="12" t="s">
        <v>0</v>
      </c>
      <c r="G39" s="77">
        <v>7.5</v>
      </c>
    </row>
    <row r="40" spans="1:7" ht="15" customHeight="1" x14ac:dyDescent="0.2">
      <c r="A40" s="11">
        <v>3003004</v>
      </c>
      <c r="B40" s="10" t="s">
        <v>3</v>
      </c>
      <c r="C40" s="9" t="s">
        <v>2</v>
      </c>
      <c r="D40" s="21" t="s">
        <v>109</v>
      </c>
      <c r="E40" s="8" t="s">
        <v>1</v>
      </c>
      <c r="F40" s="7" t="s">
        <v>0</v>
      </c>
      <c r="G40" s="77">
        <v>7.5</v>
      </c>
    </row>
    <row r="42" spans="1:7" ht="22.5" customHeight="1" x14ac:dyDescent="0.2">
      <c r="A42" s="84"/>
      <c r="B42" s="84"/>
      <c r="C42" s="84"/>
      <c r="D42" s="84"/>
      <c r="E42" s="84"/>
      <c r="F42" s="84"/>
      <c r="G42" s="84"/>
    </row>
    <row r="43" spans="1:7" x14ac:dyDescent="0.2">
      <c r="A43" s="84"/>
      <c r="B43" s="84"/>
      <c r="C43" s="84"/>
      <c r="D43" s="84"/>
      <c r="E43" s="84"/>
      <c r="F43" s="84"/>
      <c r="G43" s="84"/>
    </row>
    <row r="751" spans="3:4" x14ac:dyDescent="0.2">
      <c r="C751" s="5"/>
      <c r="D751" s="5"/>
    </row>
    <row r="773" spans="3:4" x14ac:dyDescent="0.2">
      <c r="C773" s="6"/>
      <c r="D773" s="6"/>
    </row>
    <row r="775" spans="3:4" x14ac:dyDescent="0.2">
      <c r="C775" s="6"/>
      <c r="D775" s="6"/>
    </row>
    <row r="833" spans="3:4" x14ac:dyDescent="0.2">
      <c r="C833" s="5"/>
      <c r="D833" s="5"/>
    </row>
    <row r="882" spans="3:4" x14ac:dyDescent="0.2">
      <c r="C882" s="5"/>
      <c r="D882" s="5"/>
    </row>
  </sheetData>
  <autoFilter ref="A10:G40"/>
  <mergeCells count="3">
    <mergeCell ref="A2:G2"/>
    <mergeCell ref="A3:G3"/>
    <mergeCell ref="A42:G43"/>
  </mergeCells>
  <printOptions horizontalCentered="1"/>
  <pageMargins left="0.39370078740157483" right="0.39370078740157483" top="1.1811023622047245" bottom="0.78740157480314965" header="0" footer="0.39370078740157483"/>
  <pageSetup paperSize="9" scale="50" fitToHeight="0" orientation="portrait" r:id="rId1"/>
  <headerFooter>
    <oddHeader>&amp;C&amp;G</oddHeader>
    <oddFooter>&amp;R&amp;"Verdana,Negrito itálico"&amp;10Página &amp;P de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70"/>
  <sheetViews>
    <sheetView topLeftCell="A10" zoomScaleNormal="100" zoomScalePageLayoutView="60" workbookViewId="0">
      <selection activeCell="I34" sqref="I34"/>
    </sheetView>
  </sheetViews>
  <sheetFormatPr defaultRowHeight="12.75" x14ac:dyDescent="0.2"/>
  <cols>
    <col min="1" max="1" width="7.5703125" style="4" customWidth="1"/>
    <col min="2" max="2" width="12.42578125" style="1" hidden="1" customWidth="1"/>
    <col min="3" max="3" width="14.85546875" style="4" hidden="1" customWidth="1"/>
    <col min="4" max="4" width="108.7109375" style="1" customWidth="1"/>
    <col min="5" max="5" width="10.5703125" style="3" bestFit="1" customWidth="1"/>
    <col min="6" max="6" width="12" style="2" customWidth="1"/>
    <col min="7" max="16384" width="9.140625" style="1"/>
  </cols>
  <sheetData>
    <row r="1" spans="1:6" x14ac:dyDescent="0.2">
      <c r="A1" s="68"/>
      <c r="B1" s="67"/>
      <c r="C1" s="67"/>
      <c r="D1" s="66"/>
      <c r="E1" s="66"/>
      <c r="F1" s="65"/>
    </row>
    <row r="2" spans="1:6" ht="18" x14ac:dyDescent="0.2">
      <c r="A2" s="82" t="s">
        <v>31</v>
      </c>
      <c r="B2" s="83"/>
      <c r="C2" s="83"/>
      <c r="D2" s="83"/>
      <c r="E2" s="83"/>
      <c r="F2" s="83"/>
    </row>
    <row r="3" spans="1:6" ht="18" customHeight="1" x14ac:dyDescent="0.2">
      <c r="A3" s="82" t="s">
        <v>32</v>
      </c>
      <c r="B3" s="83"/>
      <c r="C3" s="83"/>
      <c r="D3" s="83"/>
      <c r="E3" s="83"/>
      <c r="F3" s="83"/>
    </row>
    <row r="4" spans="1:6" ht="18" x14ac:dyDescent="0.2">
      <c r="A4" s="93"/>
      <c r="B4" s="63"/>
      <c r="C4" s="62"/>
      <c r="D4" s="61"/>
      <c r="E4" s="61"/>
      <c r="F4" s="60"/>
    </row>
    <row r="5" spans="1:6" x14ac:dyDescent="0.2">
      <c r="A5" s="50"/>
      <c r="B5" s="50"/>
      <c r="C5" s="50"/>
      <c r="D5" s="50"/>
      <c r="E5" s="50"/>
      <c r="F5" s="59"/>
    </row>
    <row r="6" spans="1:6" x14ac:dyDescent="0.2">
      <c r="A6" s="56" t="s">
        <v>30</v>
      </c>
      <c r="B6" s="73" t="s">
        <v>51</v>
      </c>
      <c r="C6" s="73" t="s">
        <v>51</v>
      </c>
      <c r="D6" s="73" t="s">
        <v>51</v>
      </c>
      <c r="E6" s="53"/>
      <c r="F6" s="58"/>
    </row>
    <row r="7" spans="1:6" ht="25.5" x14ac:dyDescent="0.2">
      <c r="A7" s="56" t="s">
        <v>48</v>
      </c>
      <c r="B7" s="73" t="s">
        <v>57</v>
      </c>
      <c r="C7" s="73" t="s">
        <v>57</v>
      </c>
      <c r="D7" s="73" t="s">
        <v>57</v>
      </c>
      <c r="E7" s="53"/>
      <c r="F7" s="57"/>
    </row>
    <row r="8" spans="1:6" ht="25.5" x14ac:dyDescent="0.2">
      <c r="A8" s="56" t="s">
        <v>29</v>
      </c>
      <c r="B8" s="73" t="s">
        <v>31</v>
      </c>
      <c r="C8" s="73" t="s">
        <v>31</v>
      </c>
      <c r="D8" s="73" t="s">
        <v>31</v>
      </c>
      <c r="E8" s="53"/>
      <c r="F8" s="52"/>
    </row>
    <row r="9" spans="1:6" x14ac:dyDescent="0.2">
      <c r="A9" s="50"/>
      <c r="B9" s="51"/>
      <c r="C9" s="50"/>
      <c r="D9" s="49"/>
      <c r="E9" s="49"/>
      <c r="F9" s="48"/>
    </row>
    <row r="10" spans="1:6" s="43" customFormat="1" x14ac:dyDescent="0.2">
      <c r="A10" s="47" t="s">
        <v>28</v>
      </c>
      <c r="B10" s="46" t="s">
        <v>27</v>
      </c>
      <c r="C10" s="47" t="s">
        <v>26</v>
      </c>
      <c r="D10" s="46" t="s">
        <v>25</v>
      </c>
      <c r="E10" s="46" t="s">
        <v>24</v>
      </c>
      <c r="F10" s="45" t="s">
        <v>23</v>
      </c>
    </row>
    <row r="11" spans="1:6" s="43" customFormat="1" x14ac:dyDescent="0.2">
      <c r="A11" s="86" t="s">
        <v>110</v>
      </c>
      <c r="B11" s="44"/>
      <c r="C11" s="32"/>
      <c r="D11" s="31" t="s">
        <v>22</v>
      </c>
      <c r="E11" s="31"/>
      <c r="F11" s="30"/>
    </row>
    <row r="12" spans="1:6" x14ac:dyDescent="0.2">
      <c r="A12" s="86" t="s">
        <v>82</v>
      </c>
      <c r="B12" s="27"/>
      <c r="C12" s="32"/>
      <c r="D12" s="31" t="s">
        <v>21</v>
      </c>
      <c r="E12" s="31"/>
      <c r="F12" s="30"/>
    </row>
    <row r="13" spans="1:6" ht="12.75" customHeight="1" x14ac:dyDescent="0.2">
      <c r="A13" s="87" t="s">
        <v>83</v>
      </c>
      <c r="B13" s="15" t="s">
        <v>3</v>
      </c>
      <c r="C13" s="39"/>
      <c r="D13" s="42" t="s">
        <v>20</v>
      </c>
      <c r="E13" s="41" t="s">
        <v>0</v>
      </c>
      <c r="F13" s="77">
        <f>(0.8*0.8*1.5)*25+(1*1*1.5)*2+(1.2*1.2*1.5)*1+(0.9*0.9*1.5)*1</f>
        <v>30.375000000000004</v>
      </c>
    </row>
    <row r="14" spans="1:6" ht="12.75" customHeight="1" x14ac:dyDescent="0.2">
      <c r="A14" s="87" t="s">
        <v>84</v>
      </c>
      <c r="B14" s="15" t="s">
        <v>3</v>
      </c>
      <c r="C14" s="39">
        <v>93382</v>
      </c>
      <c r="D14" s="42" t="s">
        <v>19</v>
      </c>
      <c r="E14" s="41" t="s">
        <v>0</v>
      </c>
      <c r="F14" s="77">
        <f>(0.8*0.8*1.5)*25+(1*1*1.5)*2+(1.2*1.2*1.5)*1+(0.9*0.9*1.5)*1</f>
        <v>30.375000000000004</v>
      </c>
    </row>
    <row r="15" spans="1:6" ht="12.75" customHeight="1" x14ac:dyDescent="0.2">
      <c r="A15" s="87" t="s">
        <v>85</v>
      </c>
      <c r="B15" s="15" t="s">
        <v>3</v>
      </c>
      <c r="C15" s="39">
        <v>5651</v>
      </c>
      <c r="D15" s="38" t="s">
        <v>18</v>
      </c>
      <c r="E15" s="37" t="s">
        <v>9</v>
      </c>
      <c r="F15" s="77">
        <v>21</v>
      </c>
    </row>
    <row r="16" spans="1:6" ht="12.75" customHeight="1" x14ac:dyDescent="0.2">
      <c r="A16" s="87" t="s">
        <v>86</v>
      </c>
      <c r="B16" s="15"/>
      <c r="C16" s="14">
        <v>92760</v>
      </c>
      <c r="D16" s="18" t="s">
        <v>8</v>
      </c>
      <c r="E16" s="37" t="s">
        <v>4</v>
      </c>
      <c r="F16" s="77">
        <f>80+35</f>
        <v>115</v>
      </c>
    </row>
    <row r="17" spans="1:6" ht="12.75" customHeight="1" x14ac:dyDescent="0.2">
      <c r="A17" s="87" t="s">
        <v>87</v>
      </c>
      <c r="B17" s="15"/>
      <c r="C17" s="14">
        <v>92762</v>
      </c>
      <c r="D17" s="18" t="s">
        <v>12</v>
      </c>
      <c r="E17" s="17" t="s">
        <v>4</v>
      </c>
      <c r="F17" s="78">
        <v>55</v>
      </c>
    </row>
    <row r="18" spans="1:6" ht="12.75" customHeight="1" x14ac:dyDescent="0.2">
      <c r="A18" s="87" t="s">
        <v>88</v>
      </c>
      <c r="B18" s="15"/>
      <c r="C18" s="14">
        <v>92759</v>
      </c>
      <c r="D18" s="13" t="s">
        <v>40</v>
      </c>
      <c r="E18" s="12" t="s">
        <v>34</v>
      </c>
      <c r="F18" s="78">
        <v>25</v>
      </c>
    </row>
    <row r="19" spans="1:6" ht="12.75" customHeight="1" x14ac:dyDescent="0.2">
      <c r="A19" s="87" t="s">
        <v>89</v>
      </c>
      <c r="B19" s="15" t="s">
        <v>3</v>
      </c>
      <c r="C19" s="39" t="s">
        <v>2</v>
      </c>
      <c r="D19" s="38" t="s">
        <v>1</v>
      </c>
      <c r="E19" s="37" t="s">
        <v>0</v>
      </c>
      <c r="F19" s="78">
        <v>4.5</v>
      </c>
    </row>
    <row r="20" spans="1:6" ht="12.75" customHeight="1" x14ac:dyDescent="0.2">
      <c r="A20" s="87" t="s">
        <v>90</v>
      </c>
      <c r="B20" s="10" t="s">
        <v>3</v>
      </c>
      <c r="C20" s="39">
        <v>94965</v>
      </c>
      <c r="D20" s="38" t="s">
        <v>35</v>
      </c>
      <c r="E20" s="33" t="s">
        <v>0</v>
      </c>
      <c r="F20" s="78">
        <v>4.5</v>
      </c>
    </row>
    <row r="21" spans="1:6" ht="12.75" customHeight="1" x14ac:dyDescent="0.2">
      <c r="A21" s="87" t="s">
        <v>113</v>
      </c>
      <c r="B21" s="10"/>
      <c r="C21" s="35">
        <v>94974</v>
      </c>
      <c r="D21" s="34" t="s">
        <v>16</v>
      </c>
      <c r="E21" s="33" t="s">
        <v>0</v>
      </c>
      <c r="F21" s="77">
        <f>(0.8*0.8*0.05)*25+(1*1*0.05)*2+(1.2*1.2*0.05)*1+(0.9*0.9*0.05)*1</f>
        <v>1.0125000000000002</v>
      </c>
    </row>
    <row r="22" spans="1:6" ht="12.75" customHeight="1" x14ac:dyDescent="0.2">
      <c r="A22" s="87" t="s">
        <v>114</v>
      </c>
      <c r="B22" s="10"/>
      <c r="C22" s="35"/>
      <c r="D22" s="34" t="s">
        <v>37</v>
      </c>
      <c r="E22" s="33" t="s">
        <v>36</v>
      </c>
      <c r="F22" s="78">
        <v>92</v>
      </c>
    </row>
    <row r="23" spans="1:6" x14ac:dyDescent="0.2">
      <c r="A23" s="86" t="s">
        <v>111</v>
      </c>
      <c r="B23" s="27"/>
      <c r="C23" s="32"/>
      <c r="D23" s="31" t="s">
        <v>15</v>
      </c>
      <c r="E23" s="31"/>
      <c r="F23" s="30"/>
    </row>
    <row r="24" spans="1:6" ht="15" x14ac:dyDescent="0.2">
      <c r="A24" s="86" t="s">
        <v>112</v>
      </c>
      <c r="B24" s="27"/>
      <c r="C24" s="26"/>
      <c r="D24" s="29" t="s">
        <v>38</v>
      </c>
      <c r="E24" s="25"/>
      <c r="F24" s="24"/>
    </row>
    <row r="25" spans="1:6" ht="25.5" customHeight="1" x14ac:dyDescent="0.2">
      <c r="A25" s="94" t="s">
        <v>115</v>
      </c>
      <c r="B25" s="22" t="s">
        <v>3</v>
      </c>
      <c r="C25" s="21">
        <v>92419</v>
      </c>
      <c r="D25" s="20" t="s">
        <v>10</v>
      </c>
      <c r="E25" s="19" t="s">
        <v>9</v>
      </c>
      <c r="F25" s="75">
        <f>110+80</f>
        <v>190</v>
      </c>
    </row>
    <row r="26" spans="1:6" ht="16.5" customHeight="1" x14ac:dyDescent="0.2">
      <c r="A26" s="94" t="s">
        <v>92</v>
      </c>
      <c r="B26" s="22"/>
      <c r="C26" s="14">
        <v>92760</v>
      </c>
      <c r="D26" s="18" t="s">
        <v>8</v>
      </c>
      <c r="E26" s="17" t="s">
        <v>4</v>
      </c>
      <c r="F26" s="75">
        <v>59</v>
      </c>
    </row>
    <row r="27" spans="1:6" ht="15.75" customHeight="1" x14ac:dyDescent="0.2">
      <c r="A27" s="94" t="s">
        <v>93</v>
      </c>
      <c r="B27" s="22"/>
      <c r="C27" s="14">
        <v>92762</v>
      </c>
      <c r="D27" s="18" t="s">
        <v>12</v>
      </c>
      <c r="E27" s="17" t="s">
        <v>4</v>
      </c>
      <c r="F27" s="75">
        <v>346</v>
      </c>
    </row>
    <row r="28" spans="1:6" ht="15.75" customHeight="1" x14ac:dyDescent="0.2">
      <c r="A28" s="94" t="s">
        <v>94</v>
      </c>
      <c r="B28" s="15" t="s">
        <v>3</v>
      </c>
      <c r="C28" s="14">
        <v>92762</v>
      </c>
      <c r="D28" s="18" t="s">
        <v>6</v>
      </c>
      <c r="E28" s="17" t="s">
        <v>4</v>
      </c>
      <c r="F28" s="77">
        <v>96</v>
      </c>
    </row>
    <row r="29" spans="1:6" ht="15" customHeight="1" x14ac:dyDescent="0.2">
      <c r="A29" s="94" t="s">
        <v>95</v>
      </c>
      <c r="B29" s="15"/>
      <c r="C29" s="14"/>
      <c r="D29" s="18" t="s">
        <v>39</v>
      </c>
      <c r="E29" s="17" t="s">
        <v>4</v>
      </c>
      <c r="F29" s="77">
        <v>877</v>
      </c>
    </row>
    <row r="30" spans="1:6" ht="15" customHeight="1" x14ac:dyDescent="0.2">
      <c r="A30" s="94" t="s">
        <v>96</v>
      </c>
      <c r="B30" s="15" t="s">
        <v>3</v>
      </c>
      <c r="C30" s="14">
        <v>92759</v>
      </c>
      <c r="D30" s="13" t="s">
        <v>40</v>
      </c>
      <c r="E30" s="12" t="s">
        <v>34</v>
      </c>
      <c r="F30" s="77">
        <v>186</v>
      </c>
    </row>
    <row r="31" spans="1:6" ht="15" customHeight="1" x14ac:dyDescent="0.2">
      <c r="A31" s="94" t="s">
        <v>116</v>
      </c>
      <c r="B31" s="15" t="s">
        <v>3</v>
      </c>
      <c r="C31" s="39">
        <v>94965</v>
      </c>
      <c r="D31" s="38" t="s">
        <v>35</v>
      </c>
      <c r="E31" s="12" t="s">
        <v>0</v>
      </c>
      <c r="F31" s="78">
        <f>5+4.5</f>
        <v>9.5</v>
      </c>
    </row>
    <row r="32" spans="1:6" ht="15" customHeight="1" x14ac:dyDescent="0.2">
      <c r="A32" s="94" t="s">
        <v>117</v>
      </c>
      <c r="B32" s="10" t="s">
        <v>3</v>
      </c>
      <c r="C32" s="9" t="s">
        <v>2</v>
      </c>
      <c r="D32" s="8" t="s">
        <v>1</v>
      </c>
      <c r="E32" s="7" t="s">
        <v>0</v>
      </c>
      <c r="F32" s="78">
        <f>5+4.5</f>
        <v>9.5</v>
      </c>
    </row>
    <row r="33" spans="1:6" ht="15" x14ac:dyDescent="0.2">
      <c r="A33" s="86" t="s">
        <v>118</v>
      </c>
      <c r="B33" s="27"/>
      <c r="C33" s="26"/>
      <c r="D33" s="29" t="s">
        <v>13</v>
      </c>
      <c r="E33" s="25"/>
      <c r="F33" s="24"/>
    </row>
    <row r="34" spans="1:6" ht="25.5" customHeight="1" x14ac:dyDescent="0.2">
      <c r="A34" s="94" t="s">
        <v>97</v>
      </c>
      <c r="B34" s="22" t="s">
        <v>3</v>
      </c>
      <c r="C34" s="21">
        <v>92456</v>
      </c>
      <c r="D34" s="20" t="s">
        <v>10</v>
      </c>
      <c r="E34" s="19" t="s">
        <v>9</v>
      </c>
      <c r="F34" s="75">
        <f>160+45</f>
        <v>205</v>
      </c>
    </row>
    <row r="35" spans="1:6" ht="15" customHeight="1" x14ac:dyDescent="0.2">
      <c r="A35" s="94" t="s">
        <v>103</v>
      </c>
      <c r="B35" s="15" t="s">
        <v>3</v>
      </c>
      <c r="C35" s="14">
        <v>92760</v>
      </c>
      <c r="D35" s="18" t="s">
        <v>8</v>
      </c>
      <c r="E35" s="17" t="s">
        <v>4</v>
      </c>
      <c r="F35" s="77">
        <f>6+8</f>
        <v>14</v>
      </c>
    </row>
    <row r="36" spans="1:6" ht="15" customHeight="1" x14ac:dyDescent="0.2">
      <c r="A36" s="94" t="s">
        <v>102</v>
      </c>
      <c r="B36" s="15"/>
      <c r="C36" s="14">
        <v>92762</v>
      </c>
      <c r="D36" s="18" t="s">
        <v>12</v>
      </c>
      <c r="E36" s="17" t="s">
        <v>4</v>
      </c>
      <c r="F36" s="77">
        <f>329</f>
        <v>329</v>
      </c>
    </row>
    <row r="37" spans="1:6" ht="15" customHeight="1" x14ac:dyDescent="0.2">
      <c r="A37" s="94" t="s">
        <v>98</v>
      </c>
      <c r="B37" s="15" t="s">
        <v>3</v>
      </c>
      <c r="C37" s="14"/>
      <c r="D37" s="18" t="s">
        <v>7</v>
      </c>
      <c r="E37" s="17" t="s">
        <v>4</v>
      </c>
      <c r="F37" s="77">
        <f>115+183</f>
        <v>298</v>
      </c>
    </row>
    <row r="38" spans="1:6" ht="15" customHeight="1" x14ac:dyDescent="0.2">
      <c r="A38" s="94" t="s">
        <v>99</v>
      </c>
      <c r="B38" s="15"/>
      <c r="C38" s="14">
        <v>92762</v>
      </c>
      <c r="D38" s="18" t="s">
        <v>6</v>
      </c>
      <c r="E38" s="12" t="s">
        <v>34</v>
      </c>
      <c r="F38" s="77">
        <f>18+22</f>
        <v>40</v>
      </c>
    </row>
    <row r="39" spans="1:6" ht="15" customHeight="1" x14ac:dyDescent="0.2">
      <c r="A39" s="94" t="s">
        <v>104</v>
      </c>
      <c r="B39" s="15"/>
      <c r="C39" s="14"/>
      <c r="D39" s="18" t="s">
        <v>39</v>
      </c>
      <c r="E39" s="17" t="s">
        <v>4</v>
      </c>
      <c r="F39" s="77">
        <v>13</v>
      </c>
    </row>
    <row r="40" spans="1:6" ht="15" customHeight="1" x14ac:dyDescent="0.2">
      <c r="A40" s="94" t="s">
        <v>100</v>
      </c>
      <c r="B40" s="15"/>
      <c r="C40" s="14">
        <v>92759</v>
      </c>
      <c r="D40" s="13" t="s">
        <v>40</v>
      </c>
      <c r="E40" s="17" t="s">
        <v>4</v>
      </c>
      <c r="F40" s="77">
        <f>165+72</f>
        <v>237</v>
      </c>
    </row>
    <row r="41" spans="1:6" ht="15" customHeight="1" x14ac:dyDescent="0.2">
      <c r="A41" s="94" t="s">
        <v>101</v>
      </c>
      <c r="B41" s="15" t="s">
        <v>3</v>
      </c>
      <c r="C41" s="39">
        <v>94965</v>
      </c>
      <c r="D41" s="38" t="s">
        <v>35</v>
      </c>
      <c r="E41" s="12" t="s">
        <v>0</v>
      </c>
      <c r="F41" s="77">
        <f>9+3.5</f>
        <v>12.5</v>
      </c>
    </row>
    <row r="42" spans="1:6" ht="15" customHeight="1" x14ac:dyDescent="0.2">
      <c r="A42" s="94" t="s">
        <v>119</v>
      </c>
      <c r="B42" s="10" t="s">
        <v>3</v>
      </c>
      <c r="C42" s="9" t="s">
        <v>2</v>
      </c>
      <c r="D42" s="8" t="s">
        <v>1</v>
      </c>
      <c r="E42" s="7" t="s">
        <v>0</v>
      </c>
      <c r="F42" s="77">
        <f>9+3.5</f>
        <v>12.5</v>
      </c>
    </row>
    <row r="43" spans="1:6" ht="15" x14ac:dyDescent="0.2">
      <c r="A43" s="86" t="s">
        <v>120</v>
      </c>
      <c r="B43" s="27"/>
      <c r="C43" s="26"/>
      <c r="D43" s="29" t="s">
        <v>11</v>
      </c>
      <c r="E43" s="25"/>
      <c r="F43" s="24"/>
    </row>
    <row r="44" spans="1:6" ht="25.5" customHeight="1" x14ac:dyDescent="0.2">
      <c r="A44" s="94" t="s">
        <v>106</v>
      </c>
      <c r="B44" s="22" t="s">
        <v>3</v>
      </c>
      <c r="C44" s="21">
        <v>92514</v>
      </c>
      <c r="D44" s="20" t="s">
        <v>10</v>
      </c>
      <c r="E44" s="19" t="s">
        <v>9</v>
      </c>
      <c r="F44" s="75">
        <v>0</v>
      </c>
    </row>
    <row r="45" spans="1:6" ht="15" customHeight="1" x14ac:dyDescent="0.2">
      <c r="A45" s="94" t="s">
        <v>107</v>
      </c>
      <c r="B45" s="15" t="s">
        <v>3</v>
      </c>
      <c r="C45" s="18"/>
      <c r="D45" s="18" t="s">
        <v>56</v>
      </c>
      <c r="E45" s="19" t="s">
        <v>9</v>
      </c>
      <c r="F45" s="76">
        <v>120.8</v>
      </c>
    </row>
    <row r="46" spans="1:6" ht="15" customHeight="1" x14ac:dyDescent="0.2">
      <c r="A46" s="94" t="s">
        <v>108</v>
      </c>
      <c r="B46" s="15" t="s">
        <v>3</v>
      </c>
      <c r="C46" s="14">
        <v>92759</v>
      </c>
      <c r="D46" s="13" t="s">
        <v>5</v>
      </c>
      <c r="E46" s="19" t="s">
        <v>9</v>
      </c>
      <c r="F46" s="76">
        <v>73.28</v>
      </c>
    </row>
    <row r="47" spans="1:6" ht="15" customHeight="1" x14ac:dyDescent="0.2">
      <c r="A47" s="94" t="s">
        <v>109</v>
      </c>
      <c r="B47" s="15" t="s">
        <v>3</v>
      </c>
      <c r="C47" s="39">
        <v>94965</v>
      </c>
      <c r="D47" s="38" t="s">
        <v>35</v>
      </c>
      <c r="E47" s="12" t="s">
        <v>0</v>
      </c>
      <c r="F47" s="77">
        <v>4.5</v>
      </c>
    </row>
    <row r="48" spans="1:6" ht="15" customHeight="1" x14ac:dyDescent="0.2">
      <c r="A48" s="94" t="s">
        <v>121</v>
      </c>
      <c r="B48" s="10" t="s">
        <v>3</v>
      </c>
      <c r="C48" s="9" t="s">
        <v>2</v>
      </c>
      <c r="D48" s="8" t="s">
        <v>1</v>
      </c>
      <c r="E48" s="7" t="s">
        <v>0</v>
      </c>
      <c r="F48" s="77">
        <v>4.5</v>
      </c>
    </row>
    <row r="49" spans="1:6" ht="15" x14ac:dyDescent="0.2">
      <c r="A49" s="4" t="s">
        <v>122</v>
      </c>
      <c r="B49" s="27"/>
      <c r="C49" s="26"/>
      <c r="D49" s="29" t="s">
        <v>59</v>
      </c>
      <c r="E49" s="25"/>
      <c r="F49" s="24"/>
    </row>
    <row r="50" spans="1:6" x14ac:dyDescent="0.2">
      <c r="A50" s="4" t="s">
        <v>123</v>
      </c>
      <c r="B50" s="80" t="s">
        <v>60</v>
      </c>
      <c r="C50" s="14">
        <v>4412</v>
      </c>
      <c r="D50" s="18" t="s">
        <v>61</v>
      </c>
      <c r="E50" s="19" t="s">
        <v>62</v>
      </c>
      <c r="F50" s="75">
        <v>390</v>
      </c>
    </row>
    <row r="51" spans="1:6" ht="25.5" x14ac:dyDescent="0.2">
      <c r="A51" s="4" t="s">
        <v>124</v>
      </c>
      <c r="B51" s="81" t="s">
        <v>60</v>
      </c>
      <c r="C51" s="14">
        <v>4430</v>
      </c>
      <c r="D51" s="18" t="s">
        <v>63</v>
      </c>
      <c r="E51" s="19" t="s">
        <v>62</v>
      </c>
      <c r="F51" s="75">
        <v>682</v>
      </c>
    </row>
    <row r="52" spans="1:6" x14ac:dyDescent="0.2">
      <c r="A52" s="4" t="s">
        <v>125</v>
      </c>
      <c r="B52" s="80" t="s">
        <v>60</v>
      </c>
      <c r="C52" s="21">
        <v>7902</v>
      </c>
      <c r="D52" s="18" t="s">
        <v>64</v>
      </c>
      <c r="E52" s="19" t="s">
        <v>62</v>
      </c>
      <c r="F52" s="75">
        <v>210</v>
      </c>
    </row>
    <row r="53" spans="1:6" x14ac:dyDescent="0.2">
      <c r="A53" s="4" t="s">
        <v>126</v>
      </c>
      <c r="B53" s="81" t="s">
        <v>60</v>
      </c>
      <c r="C53" s="21">
        <v>7902</v>
      </c>
      <c r="D53" s="18" t="s">
        <v>65</v>
      </c>
      <c r="E53" s="19" t="s">
        <v>62</v>
      </c>
      <c r="F53" s="76">
        <v>224</v>
      </c>
    </row>
    <row r="54" spans="1:6" x14ac:dyDescent="0.2">
      <c r="A54" s="4" t="s">
        <v>127</v>
      </c>
      <c r="B54" s="80" t="s">
        <v>66</v>
      </c>
      <c r="C54" s="14"/>
      <c r="D54" s="18" t="s">
        <v>67</v>
      </c>
      <c r="E54" s="17" t="s">
        <v>4</v>
      </c>
      <c r="F54" s="76">
        <v>42.72</v>
      </c>
    </row>
    <row r="55" spans="1:6" x14ac:dyDescent="0.2">
      <c r="A55" s="4" t="s">
        <v>128</v>
      </c>
      <c r="B55" s="80" t="s">
        <v>68</v>
      </c>
      <c r="C55" s="14">
        <v>5014</v>
      </c>
      <c r="D55" s="38" t="s">
        <v>69</v>
      </c>
      <c r="E55" s="12" t="s">
        <v>36</v>
      </c>
      <c r="F55" s="76">
        <v>48</v>
      </c>
    </row>
    <row r="56" spans="1:6" x14ac:dyDescent="0.2">
      <c r="A56" s="4" t="s">
        <v>129</v>
      </c>
      <c r="B56" s="80" t="s">
        <v>70</v>
      </c>
      <c r="C56" s="14">
        <v>20247</v>
      </c>
      <c r="D56" s="38" t="s">
        <v>71</v>
      </c>
      <c r="E56" s="12" t="s">
        <v>4</v>
      </c>
      <c r="F56" s="76">
        <f>0.07*278.56</f>
        <v>19.499200000000002</v>
      </c>
    </row>
    <row r="57" spans="1:6" x14ac:dyDescent="0.2">
      <c r="A57" s="4" t="s">
        <v>130</v>
      </c>
      <c r="B57" s="80" t="s">
        <v>70</v>
      </c>
      <c r="C57" s="14">
        <v>39027</v>
      </c>
      <c r="D57" s="38" t="s">
        <v>72</v>
      </c>
      <c r="E57" s="12" t="s">
        <v>4</v>
      </c>
      <c r="F57" s="76">
        <f>0.05*278.56</f>
        <v>13.928000000000001</v>
      </c>
    </row>
    <row r="58" spans="1:6" x14ac:dyDescent="0.2">
      <c r="A58" s="4" t="s">
        <v>131</v>
      </c>
      <c r="B58" s="80" t="s">
        <v>70</v>
      </c>
      <c r="C58" s="14">
        <v>40568</v>
      </c>
      <c r="D58" s="38" t="s">
        <v>73</v>
      </c>
      <c r="E58" s="12" t="s">
        <v>4</v>
      </c>
      <c r="F58" s="76">
        <f>0.03*278.56</f>
        <v>8.3567999999999998</v>
      </c>
    </row>
    <row r="59" spans="1:6" ht="15" x14ac:dyDescent="0.2">
      <c r="A59" s="4" t="s">
        <v>132</v>
      </c>
      <c r="B59" s="27"/>
      <c r="C59" s="26"/>
      <c r="D59" s="85" t="s">
        <v>78</v>
      </c>
      <c r="E59" s="25"/>
      <c r="F59" s="24"/>
    </row>
    <row r="60" spans="1:6" x14ac:dyDescent="0.2">
      <c r="A60" s="4" t="s">
        <v>133</v>
      </c>
      <c r="B60" s="81" t="s">
        <v>60</v>
      </c>
      <c r="C60" s="21">
        <v>7902</v>
      </c>
      <c r="D60" s="79" t="s">
        <v>74</v>
      </c>
      <c r="E60" s="19" t="s">
        <v>62</v>
      </c>
      <c r="F60" s="75">
        <v>85</v>
      </c>
    </row>
    <row r="61" spans="1:6" x14ac:dyDescent="0.2">
      <c r="A61" s="4" t="s">
        <v>134</v>
      </c>
      <c r="B61" s="81" t="s">
        <v>60</v>
      </c>
      <c r="C61" s="14">
        <v>9410</v>
      </c>
      <c r="D61" s="18" t="s">
        <v>75</v>
      </c>
      <c r="E61" s="19" t="s">
        <v>62</v>
      </c>
      <c r="F61" s="76">
        <v>408</v>
      </c>
    </row>
    <row r="62" spans="1:6" x14ac:dyDescent="0.2">
      <c r="A62" s="4" t="s">
        <v>135</v>
      </c>
      <c r="B62" s="81" t="s">
        <v>60</v>
      </c>
      <c r="C62" s="14">
        <v>2592</v>
      </c>
      <c r="D62" s="18" t="s">
        <v>76</v>
      </c>
      <c r="E62" s="88" t="s">
        <v>77</v>
      </c>
      <c r="F62" s="76">
        <v>160</v>
      </c>
    </row>
    <row r="63" spans="1:6" x14ac:dyDescent="0.2">
      <c r="A63" s="4" t="s">
        <v>136</v>
      </c>
      <c r="B63" s="81"/>
      <c r="C63" s="14"/>
      <c r="D63" s="91" t="s">
        <v>138</v>
      </c>
      <c r="E63" s="90" t="s">
        <v>36</v>
      </c>
      <c r="F63" s="92">
        <v>2000</v>
      </c>
    </row>
    <row r="64" spans="1:6" x14ac:dyDescent="0.2">
      <c r="A64" s="4" t="s">
        <v>137</v>
      </c>
      <c r="B64" s="80"/>
      <c r="C64" s="14"/>
      <c r="D64" s="18" t="s">
        <v>67</v>
      </c>
      <c r="E64" s="89" t="s">
        <v>4</v>
      </c>
      <c r="F64" s="76">
        <v>84</v>
      </c>
    </row>
    <row r="739" spans="3:3" x14ac:dyDescent="0.2">
      <c r="C739" s="5"/>
    </row>
    <row r="761" spans="3:3" x14ac:dyDescent="0.2">
      <c r="C761" s="6"/>
    </row>
    <row r="763" spans="3:3" x14ac:dyDescent="0.2">
      <c r="C763" s="6"/>
    </row>
    <row r="821" spans="3:3" x14ac:dyDescent="0.2">
      <c r="C821" s="5"/>
    </row>
    <row r="870" spans="3:3" x14ac:dyDescent="0.2">
      <c r="C870" s="5"/>
    </row>
  </sheetData>
  <autoFilter ref="A10:F48"/>
  <mergeCells count="2">
    <mergeCell ref="A2:F2"/>
    <mergeCell ref="A3:F3"/>
  </mergeCells>
  <printOptions horizontalCentered="1"/>
  <pageMargins left="0.39370078740157483" right="0.39370078740157483" top="1.1811023622047245" bottom="0.78740157480314965" header="0" footer="0.39370078740157483"/>
  <pageSetup paperSize="9" scale="50" fitToHeight="0" orientation="portrait" r:id="rId1"/>
  <headerFooter>
    <oddHeader>&amp;C&amp;G</oddHeader>
    <oddFooter>&amp;R&amp;"Verdana,Negrito itálico"&amp;10Página &amp;P de &amp;N</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71"/>
  <sheetViews>
    <sheetView view="pageBreakPreview" topLeftCell="A31" zoomScale="120" zoomScaleNormal="100" zoomScaleSheetLayoutView="120" workbookViewId="0">
      <selection sqref="A1:A1048576"/>
    </sheetView>
  </sheetViews>
  <sheetFormatPr defaultRowHeight="12.75" x14ac:dyDescent="0.2"/>
  <cols>
    <col min="1" max="1" width="11.7109375" style="4" customWidth="1"/>
    <col min="2" max="2" width="18.28515625" style="1" hidden="1" customWidth="1"/>
    <col min="3" max="3" width="14.85546875" style="4" hidden="1" customWidth="1"/>
    <col min="4" max="4" width="104" style="1" customWidth="1"/>
    <col min="5" max="5" width="10.5703125" style="3" bestFit="1" customWidth="1"/>
    <col min="6" max="6" width="12" style="2" customWidth="1"/>
    <col min="7" max="16384" width="9.140625" style="1"/>
  </cols>
  <sheetData>
    <row r="1" spans="1:6" x14ac:dyDescent="0.2">
      <c r="B1" s="71"/>
      <c r="C1" s="72"/>
      <c r="D1" s="71"/>
      <c r="F1" s="70"/>
    </row>
    <row r="2" spans="1:6" x14ac:dyDescent="0.2">
      <c r="F2" s="69"/>
    </row>
    <row r="3" spans="1:6" ht="46.5" customHeight="1" x14ac:dyDescent="0.2"/>
    <row r="4" spans="1:6" x14ac:dyDescent="0.2">
      <c r="A4" s="68"/>
      <c r="B4" s="67"/>
      <c r="C4" s="67"/>
      <c r="D4" s="66"/>
      <c r="E4" s="66"/>
      <c r="F4" s="65"/>
    </row>
    <row r="5" spans="1:6" ht="18" x14ac:dyDescent="0.2">
      <c r="A5" s="82" t="s">
        <v>31</v>
      </c>
      <c r="B5" s="83"/>
      <c r="C5" s="83"/>
      <c r="D5" s="83"/>
      <c r="E5" s="83"/>
      <c r="F5" s="83"/>
    </row>
    <row r="6" spans="1:6" ht="18" customHeight="1" x14ac:dyDescent="0.2">
      <c r="A6" s="82" t="s">
        <v>32</v>
      </c>
      <c r="B6" s="83"/>
      <c r="C6" s="83"/>
      <c r="D6" s="83"/>
      <c r="E6" s="83"/>
      <c r="F6" s="83"/>
    </row>
    <row r="7" spans="1:6" ht="18" x14ac:dyDescent="0.2">
      <c r="A7" s="93"/>
      <c r="B7" s="63"/>
      <c r="C7" s="62"/>
      <c r="D7" s="61"/>
      <c r="E7" s="61"/>
      <c r="F7" s="60"/>
    </row>
    <row r="8" spans="1:6" x14ac:dyDescent="0.2">
      <c r="A8" s="50"/>
      <c r="B8" s="50"/>
      <c r="C8" s="50"/>
      <c r="D8" s="50"/>
      <c r="E8" s="50"/>
      <c r="F8" s="59"/>
    </row>
    <row r="9" spans="1:6" ht="25.5" x14ac:dyDescent="0.2">
      <c r="A9" s="56" t="s">
        <v>30</v>
      </c>
      <c r="B9" s="73" t="s">
        <v>52</v>
      </c>
      <c r="C9" s="55"/>
      <c r="D9" s="73" t="s">
        <v>52</v>
      </c>
      <c r="E9" s="53"/>
      <c r="F9" s="58"/>
    </row>
    <row r="10" spans="1:6" ht="25.5" x14ac:dyDescent="0.2">
      <c r="A10" s="56" t="s">
        <v>48</v>
      </c>
      <c r="B10" s="73" t="s">
        <v>57</v>
      </c>
      <c r="C10" s="55"/>
      <c r="D10" s="73" t="s">
        <v>57</v>
      </c>
      <c r="E10" s="53"/>
      <c r="F10" s="57"/>
    </row>
    <row r="11" spans="1:6" ht="25.5" x14ac:dyDescent="0.2">
      <c r="A11" s="56" t="s">
        <v>29</v>
      </c>
      <c r="B11" s="73" t="s">
        <v>31</v>
      </c>
      <c r="C11" s="55"/>
      <c r="D11" s="73" t="s">
        <v>31</v>
      </c>
      <c r="E11" s="53"/>
      <c r="F11" s="52"/>
    </row>
    <row r="12" spans="1:6" x14ac:dyDescent="0.2">
      <c r="A12" s="50"/>
      <c r="B12" s="51"/>
      <c r="C12" s="50"/>
      <c r="D12" s="49"/>
      <c r="E12" s="49"/>
      <c r="F12" s="48"/>
    </row>
    <row r="13" spans="1:6" s="43" customFormat="1" x14ac:dyDescent="0.2">
      <c r="A13" s="47" t="s">
        <v>28</v>
      </c>
      <c r="B13" s="46" t="s">
        <v>27</v>
      </c>
      <c r="C13" s="47" t="s">
        <v>26</v>
      </c>
      <c r="D13" s="46" t="s">
        <v>25</v>
      </c>
      <c r="E13" s="46" t="s">
        <v>24</v>
      </c>
      <c r="F13" s="45" t="s">
        <v>23</v>
      </c>
    </row>
    <row r="14" spans="1:6" s="43" customFormat="1" x14ac:dyDescent="0.2">
      <c r="A14" s="86" t="s">
        <v>110</v>
      </c>
      <c r="B14" s="44"/>
      <c r="C14" s="32"/>
      <c r="D14" s="31" t="s">
        <v>22</v>
      </c>
      <c r="E14" s="31"/>
      <c r="F14" s="30"/>
    </row>
    <row r="15" spans="1:6" x14ac:dyDescent="0.2">
      <c r="A15" s="86" t="s">
        <v>82</v>
      </c>
      <c r="B15" s="27"/>
      <c r="C15" s="32"/>
      <c r="D15" s="31" t="s">
        <v>21</v>
      </c>
      <c r="E15" s="31"/>
      <c r="F15" s="30"/>
    </row>
    <row r="16" spans="1:6" ht="12.75" customHeight="1" x14ac:dyDescent="0.2">
      <c r="A16" s="87" t="s">
        <v>83</v>
      </c>
      <c r="B16" s="15" t="s">
        <v>3</v>
      </c>
      <c r="C16" s="39"/>
      <c r="D16" s="42" t="s">
        <v>20</v>
      </c>
      <c r="E16" s="41" t="s">
        <v>0</v>
      </c>
      <c r="F16" s="77">
        <f>(0.8*0.8*1.5)*28</f>
        <v>26.880000000000006</v>
      </c>
    </row>
    <row r="17" spans="1:6" ht="12.75" customHeight="1" x14ac:dyDescent="0.2">
      <c r="A17" s="87" t="s">
        <v>84</v>
      </c>
      <c r="B17" s="15" t="s">
        <v>3</v>
      </c>
      <c r="C17" s="39">
        <v>93382</v>
      </c>
      <c r="D17" s="42" t="s">
        <v>19</v>
      </c>
      <c r="E17" s="41" t="s">
        <v>0</v>
      </c>
      <c r="F17" s="77">
        <f>(0.8*0.8*1.5)*28</f>
        <v>26.880000000000006</v>
      </c>
    </row>
    <row r="18" spans="1:6" ht="12.75" customHeight="1" x14ac:dyDescent="0.2">
      <c r="A18" s="87" t="s">
        <v>85</v>
      </c>
      <c r="B18" s="15" t="s">
        <v>3</v>
      </c>
      <c r="C18" s="39">
        <v>5651</v>
      </c>
      <c r="D18" s="38" t="s">
        <v>18</v>
      </c>
      <c r="E18" s="37" t="s">
        <v>9</v>
      </c>
      <c r="F18" s="77">
        <v>18</v>
      </c>
    </row>
    <row r="19" spans="1:6" ht="12.75" customHeight="1" x14ac:dyDescent="0.2">
      <c r="A19" s="87" t="s">
        <v>86</v>
      </c>
      <c r="B19" s="15"/>
      <c r="C19" s="14">
        <v>92760</v>
      </c>
      <c r="D19" s="18" t="s">
        <v>8</v>
      </c>
      <c r="E19" s="37" t="s">
        <v>4</v>
      </c>
      <c r="F19" s="77">
        <v>65</v>
      </c>
    </row>
    <row r="20" spans="1:6" ht="12.75" customHeight="1" x14ac:dyDescent="0.2">
      <c r="A20" s="87" t="s">
        <v>87</v>
      </c>
      <c r="B20" s="15" t="s">
        <v>3</v>
      </c>
      <c r="C20" s="39" t="s">
        <v>2</v>
      </c>
      <c r="D20" s="38" t="s">
        <v>1</v>
      </c>
      <c r="E20" s="37" t="s">
        <v>0</v>
      </c>
      <c r="F20" s="77">
        <v>4</v>
      </c>
    </row>
    <row r="21" spans="1:6" ht="12.75" customHeight="1" x14ac:dyDescent="0.2">
      <c r="A21" s="87" t="s">
        <v>88</v>
      </c>
      <c r="B21" s="10" t="s">
        <v>3</v>
      </c>
      <c r="C21" s="39">
        <v>94965</v>
      </c>
      <c r="D21" s="38" t="s">
        <v>35</v>
      </c>
      <c r="E21" s="33" t="s">
        <v>0</v>
      </c>
      <c r="F21" s="78">
        <v>4</v>
      </c>
    </row>
    <row r="22" spans="1:6" ht="12.75" customHeight="1" x14ac:dyDescent="0.2">
      <c r="A22" s="87" t="s">
        <v>89</v>
      </c>
      <c r="B22" s="10"/>
      <c r="C22" s="35">
        <v>94974</v>
      </c>
      <c r="D22" s="34" t="s">
        <v>16</v>
      </c>
      <c r="E22" s="33" t="s">
        <v>0</v>
      </c>
      <c r="F22" s="78">
        <f>(0.8*0.8*0.05)*28</f>
        <v>0.89600000000000024</v>
      </c>
    </row>
    <row r="23" spans="1:6" ht="12.75" customHeight="1" x14ac:dyDescent="0.2">
      <c r="A23" s="87" t="s">
        <v>90</v>
      </c>
      <c r="B23" s="10"/>
      <c r="C23" s="35"/>
      <c r="D23" s="34" t="s">
        <v>37</v>
      </c>
      <c r="E23" s="33" t="s">
        <v>36</v>
      </c>
      <c r="F23" s="78">
        <v>80</v>
      </c>
    </row>
    <row r="24" spans="1:6" x14ac:dyDescent="0.2">
      <c r="A24" s="86" t="s">
        <v>111</v>
      </c>
      <c r="B24" s="27"/>
      <c r="C24" s="32"/>
      <c r="D24" s="31" t="s">
        <v>15</v>
      </c>
      <c r="E24" s="31"/>
      <c r="F24" s="30"/>
    </row>
    <row r="25" spans="1:6" ht="15" x14ac:dyDescent="0.2">
      <c r="A25" s="86" t="s">
        <v>112</v>
      </c>
      <c r="B25" s="27"/>
      <c r="C25" s="26"/>
      <c r="D25" s="29" t="s">
        <v>41</v>
      </c>
      <c r="E25" s="25"/>
      <c r="F25" s="24"/>
    </row>
    <row r="26" spans="1:6" ht="25.5" customHeight="1" x14ac:dyDescent="0.2">
      <c r="A26" s="94" t="s">
        <v>115</v>
      </c>
      <c r="B26" s="22" t="s">
        <v>3</v>
      </c>
      <c r="C26" s="21">
        <v>92419</v>
      </c>
      <c r="D26" s="20" t="s">
        <v>10</v>
      </c>
      <c r="E26" s="19" t="s">
        <v>9</v>
      </c>
      <c r="F26" s="75">
        <f>160</f>
        <v>160</v>
      </c>
    </row>
    <row r="27" spans="1:6" ht="16.5" customHeight="1" x14ac:dyDescent="0.2">
      <c r="A27" s="94" t="s">
        <v>92</v>
      </c>
      <c r="B27" s="22"/>
      <c r="C27" s="14">
        <v>92760</v>
      </c>
      <c r="D27" s="18" t="s">
        <v>8</v>
      </c>
      <c r="E27" s="17" t="s">
        <v>4</v>
      </c>
      <c r="F27" s="75">
        <f>75200/100*0.245</f>
        <v>184.24</v>
      </c>
    </row>
    <row r="28" spans="1:6" ht="15.75" customHeight="1" x14ac:dyDescent="0.2">
      <c r="A28" s="94" t="s">
        <v>93</v>
      </c>
      <c r="B28" s="15" t="s">
        <v>3</v>
      </c>
      <c r="C28" s="14">
        <v>92762</v>
      </c>
      <c r="D28" s="18" t="s">
        <v>6</v>
      </c>
      <c r="E28" s="17" t="s">
        <v>4</v>
      </c>
      <c r="F28" s="77">
        <v>571</v>
      </c>
    </row>
    <row r="29" spans="1:6" ht="15" customHeight="1" x14ac:dyDescent="0.2">
      <c r="A29" s="94" t="s">
        <v>94</v>
      </c>
      <c r="B29" s="15" t="s">
        <v>3</v>
      </c>
      <c r="C29" s="14">
        <v>92759</v>
      </c>
      <c r="D29" s="13" t="s">
        <v>40</v>
      </c>
      <c r="E29" s="12" t="s">
        <v>34</v>
      </c>
      <c r="F29" s="77">
        <f>(58800+47600)/100*0.16</f>
        <v>170.24</v>
      </c>
    </row>
    <row r="30" spans="1:6" ht="15" customHeight="1" x14ac:dyDescent="0.2">
      <c r="A30" s="94" t="s">
        <v>95</v>
      </c>
      <c r="B30" s="15" t="s">
        <v>3</v>
      </c>
      <c r="C30" s="39">
        <v>94965</v>
      </c>
      <c r="D30" s="38" t="s">
        <v>35</v>
      </c>
      <c r="E30" s="12" t="s">
        <v>0</v>
      </c>
      <c r="F30" s="78">
        <f>7</f>
        <v>7</v>
      </c>
    </row>
    <row r="31" spans="1:6" ht="15" customHeight="1" x14ac:dyDescent="0.2">
      <c r="A31" s="94" t="s">
        <v>96</v>
      </c>
      <c r="B31" s="10" t="s">
        <v>3</v>
      </c>
      <c r="C31" s="9" t="s">
        <v>2</v>
      </c>
      <c r="D31" s="8" t="s">
        <v>1</v>
      </c>
      <c r="E31" s="7" t="s">
        <v>0</v>
      </c>
      <c r="F31" s="78">
        <f>7</f>
        <v>7</v>
      </c>
    </row>
    <row r="32" spans="1:6" ht="15" x14ac:dyDescent="0.2">
      <c r="A32" s="86" t="s">
        <v>118</v>
      </c>
      <c r="B32" s="27"/>
      <c r="C32" s="26"/>
      <c r="D32" s="29" t="s">
        <v>13</v>
      </c>
      <c r="E32" s="25"/>
      <c r="F32" s="24"/>
    </row>
    <row r="33" spans="1:6" ht="25.5" customHeight="1" x14ac:dyDescent="0.2">
      <c r="A33" s="94" t="s">
        <v>97</v>
      </c>
      <c r="B33" s="22" t="s">
        <v>3</v>
      </c>
      <c r="C33" s="21">
        <v>92456</v>
      </c>
      <c r="D33" s="20" t="s">
        <v>10</v>
      </c>
      <c r="E33" s="19" t="s">
        <v>9</v>
      </c>
      <c r="F33" s="75">
        <v>210</v>
      </c>
    </row>
    <row r="34" spans="1:6" ht="15" customHeight="1" x14ac:dyDescent="0.2">
      <c r="A34" s="94" t="s">
        <v>103</v>
      </c>
      <c r="B34" s="15" t="s">
        <v>3</v>
      </c>
      <c r="C34" s="14">
        <v>92760</v>
      </c>
      <c r="D34" s="18" t="s">
        <v>8</v>
      </c>
      <c r="E34" s="17" t="s">
        <v>4</v>
      </c>
      <c r="F34" s="77">
        <f>244-F27</f>
        <v>59.759999999999991</v>
      </c>
    </row>
    <row r="35" spans="1:6" ht="15" customHeight="1" x14ac:dyDescent="0.2">
      <c r="A35" s="94" t="s">
        <v>102</v>
      </c>
      <c r="B35" s="15"/>
      <c r="C35" s="14">
        <v>92762</v>
      </c>
      <c r="D35" s="18" t="s">
        <v>12</v>
      </c>
      <c r="E35" s="17" t="s">
        <v>4</v>
      </c>
      <c r="F35" s="77">
        <f>149</f>
        <v>149</v>
      </c>
    </row>
    <row r="36" spans="1:6" ht="15" customHeight="1" x14ac:dyDescent="0.2">
      <c r="A36" s="94" t="s">
        <v>98</v>
      </c>
      <c r="B36" s="15" t="s">
        <v>3</v>
      </c>
      <c r="C36" s="14"/>
      <c r="D36" s="18" t="s">
        <v>7</v>
      </c>
      <c r="E36" s="17" t="s">
        <v>4</v>
      </c>
      <c r="F36" s="77">
        <v>296</v>
      </c>
    </row>
    <row r="37" spans="1:6" ht="15" customHeight="1" x14ac:dyDescent="0.2">
      <c r="A37" s="94" t="s">
        <v>99</v>
      </c>
      <c r="B37" s="15"/>
      <c r="C37" s="14">
        <v>92762</v>
      </c>
      <c r="D37" s="18" t="s">
        <v>6</v>
      </c>
      <c r="E37" s="12" t="s">
        <v>34</v>
      </c>
      <c r="F37" s="77">
        <v>571</v>
      </c>
    </row>
    <row r="38" spans="1:6" ht="15" customHeight="1" x14ac:dyDescent="0.2">
      <c r="A38" s="94" t="s">
        <v>104</v>
      </c>
      <c r="B38" s="15"/>
      <c r="C38" s="14">
        <v>92759</v>
      </c>
      <c r="D38" s="13" t="s">
        <v>40</v>
      </c>
      <c r="E38" s="17" t="s">
        <v>4</v>
      </c>
      <c r="F38" s="77">
        <f>375-F29</f>
        <v>204.76</v>
      </c>
    </row>
    <row r="39" spans="1:6" ht="15" customHeight="1" x14ac:dyDescent="0.2">
      <c r="A39" s="94" t="s">
        <v>100</v>
      </c>
      <c r="B39" s="15" t="s">
        <v>3</v>
      </c>
      <c r="C39" s="39">
        <v>94965</v>
      </c>
      <c r="D39" s="38" t="s">
        <v>35</v>
      </c>
      <c r="E39" s="12" t="s">
        <v>0</v>
      </c>
      <c r="F39" s="77">
        <v>12</v>
      </c>
    </row>
    <row r="40" spans="1:6" ht="15" customHeight="1" x14ac:dyDescent="0.2">
      <c r="A40" s="94" t="s">
        <v>101</v>
      </c>
      <c r="B40" s="10" t="s">
        <v>3</v>
      </c>
      <c r="C40" s="9" t="s">
        <v>2</v>
      </c>
      <c r="D40" s="8" t="s">
        <v>1</v>
      </c>
      <c r="E40" s="7" t="s">
        <v>0</v>
      </c>
      <c r="F40" s="77">
        <v>12</v>
      </c>
    </row>
    <row r="41" spans="1:6" ht="15" x14ac:dyDescent="0.2">
      <c r="A41" s="86" t="s">
        <v>120</v>
      </c>
      <c r="B41" s="27"/>
      <c r="C41" s="26"/>
      <c r="D41" s="29" t="s">
        <v>42</v>
      </c>
      <c r="E41" s="25"/>
      <c r="F41" s="24"/>
    </row>
    <row r="42" spans="1:6" ht="25.5" customHeight="1" x14ac:dyDescent="0.2">
      <c r="A42" s="94" t="s">
        <v>106</v>
      </c>
      <c r="B42" s="22" t="s">
        <v>3</v>
      </c>
      <c r="C42" s="21">
        <v>92514</v>
      </c>
      <c r="D42" s="20" t="s">
        <v>10</v>
      </c>
      <c r="E42" s="19" t="s">
        <v>9</v>
      </c>
      <c r="F42" s="75">
        <v>0</v>
      </c>
    </row>
    <row r="43" spans="1:6" ht="15" customHeight="1" x14ac:dyDescent="0.2">
      <c r="A43" s="94" t="s">
        <v>107</v>
      </c>
      <c r="B43" s="15" t="s">
        <v>3</v>
      </c>
      <c r="C43" s="14"/>
      <c r="D43" s="18" t="s">
        <v>43</v>
      </c>
      <c r="E43" s="17" t="s">
        <v>4</v>
      </c>
      <c r="F43" s="76">
        <v>400</v>
      </c>
    </row>
    <row r="44" spans="1:6" ht="15" customHeight="1" x14ac:dyDescent="0.2">
      <c r="A44" s="94" t="s">
        <v>108</v>
      </c>
      <c r="B44" s="15" t="s">
        <v>3</v>
      </c>
      <c r="C44" s="39">
        <v>94965</v>
      </c>
      <c r="D44" s="38" t="s">
        <v>35</v>
      </c>
      <c r="E44" s="12" t="s">
        <v>0</v>
      </c>
      <c r="F44" s="77">
        <v>30</v>
      </c>
    </row>
    <row r="45" spans="1:6" ht="15" customHeight="1" x14ac:dyDescent="0.2">
      <c r="A45" s="94" t="s">
        <v>109</v>
      </c>
      <c r="B45" s="10" t="s">
        <v>3</v>
      </c>
      <c r="C45" s="9" t="s">
        <v>2</v>
      </c>
      <c r="D45" s="8" t="s">
        <v>1</v>
      </c>
      <c r="E45" s="7" t="s">
        <v>0</v>
      </c>
      <c r="F45" s="77">
        <v>30</v>
      </c>
    </row>
    <row r="46" spans="1:6" ht="15" customHeight="1" x14ac:dyDescent="0.2">
      <c r="A46" s="86" t="s">
        <v>122</v>
      </c>
      <c r="B46" s="27"/>
      <c r="C46" s="26"/>
      <c r="D46" s="29" t="s">
        <v>59</v>
      </c>
      <c r="E46" s="25"/>
      <c r="F46" s="24"/>
    </row>
    <row r="47" spans="1:6" x14ac:dyDescent="0.2">
      <c r="A47" s="94" t="s">
        <v>123</v>
      </c>
      <c r="B47" s="22" t="s">
        <v>3</v>
      </c>
      <c r="C47" s="14">
        <v>4412</v>
      </c>
      <c r="D47" s="18" t="s">
        <v>61</v>
      </c>
      <c r="E47" s="19" t="s">
        <v>62</v>
      </c>
      <c r="F47" s="75">
        <v>862</v>
      </c>
    </row>
    <row r="48" spans="1:6" ht="25.5" x14ac:dyDescent="0.2">
      <c r="A48" s="94" t="s">
        <v>124</v>
      </c>
      <c r="B48" s="15" t="s">
        <v>3</v>
      </c>
      <c r="C48" s="14">
        <v>4430</v>
      </c>
      <c r="D48" s="18" t="s">
        <v>63</v>
      </c>
      <c r="E48" s="19" t="s">
        <v>62</v>
      </c>
      <c r="F48" s="76">
        <v>520</v>
      </c>
    </row>
    <row r="49" spans="1:6" x14ac:dyDescent="0.2">
      <c r="A49" s="94" t="s">
        <v>125</v>
      </c>
      <c r="B49" s="15" t="s">
        <v>3</v>
      </c>
      <c r="C49" s="21">
        <v>7902</v>
      </c>
      <c r="D49" s="18" t="s">
        <v>64</v>
      </c>
      <c r="E49" s="19" t="s">
        <v>62</v>
      </c>
      <c r="F49" s="76">
        <v>255</v>
      </c>
    </row>
    <row r="50" spans="1:6" x14ac:dyDescent="0.2">
      <c r="A50" s="94" t="s">
        <v>126</v>
      </c>
      <c r="B50" s="15" t="s">
        <v>3</v>
      </c>
      <c r="C50" s="21">
        <v>7902</v>
      </c>
      <c r="D50" s="18" t="s">
        <v>65</v>
      </c>
      <c r="E50" s="19" t="s">
        <v>62</v>
      </c>
      <c r="F50" s="76">
        <v>217</v>
      </c>
    </row>
    <row r="51" spans="1:6" x14ac:dyDescent="0.2">
      <c r="A51" s="94" t="s">
        <v>127</v>
      </c>
      <c r="B51" s="15"/>
      <c r="C51" s="14"/>
      <c r="D51" s="18" t="s">
        <v>67</v>
      </c>
      <c r="E51" s="17" t="s">
        <v>4</v>
      </c>
      <c r="F51" s="76">
        <v>63.75</v>
      </c>
    </row>
    <row r="52" spans="1:6" x14ac:dyDescent="0.2">
      <c r="A52" s="94" t="s">
        <v>128</v>
      </c>
      <c r="B52" s="15" t="s">
        <v>3</v>
      </c>
      <c r="C52" s="14">
        <v>5014</v>
      </c>
      <c r="D52" s="38" t="s">
        <v>69</v>
      </c>
      <c r="E52" s="12" t="s">
        <v>36</v>
      </c>
      <c r="F52" s="76">
        <v>42</v>
      </c>
    </row>
    <row r="53" spans="1:6" x14ac:dyDescent="0.2">
      <c r="A53" s="94" t="s">
        <v>129</v>
      </c>
      <c r="C53" s="14">
        <v>20247</v>
      </c>
      <c r="D53" s="38" t="s">
        <v>71</v>
      </c>
      <c r="E53" s="12" t="s">
        <v>4</v>
      </c>
      <c r="F53" s="76">
        <f>0.07*278.56</f>
        <v>19.499200000000002</v>
      </c>
    </row>
    <row r="54" spans="1:6" x14ac:dyDescent="0.2">
      <c r="A54" s="94" t="s">
        <v>130</v>
      </c>
      <c r="C54" s="14">
        <v>39027</v>
      </c>
      <c r="D54" s="38" t="s">
        <v>72</v>
      </c>
      <c r="E54" s="12" t="s">
        <v>4</v>
      </c>
      <c r="F54" s="76">
        <f>0.05*278.56</f>
        <v>13.928000000000001</v>
      </c>
    </row>
    <row r="55" spans="1:6" x14ac:dyDescent="0.2">
      <c r="A55" s="94" t="s">
        <v>131</v>
      </c>
      <c r="C55" s="14">
        <v>40568</v>
      </c>
      <c r="D55" s="38" t="s">
        <v>73</v>
      </c>
      <c r="E55" s="12" t="s">
        <v>4</v>
      </c>
      <c r="F55" s="76">
        <f>0.03*278.56</f>
        <v>8.3567999999999998</v>
      </c>
    </row>
    <row r="740" spans="3:3" x14ac:dyDescent="0.2">
      <c r="C740" s="5"/>
    </row>
    <row r="762" spans="3:3" x14ac:dyDescent="0.2">
      <c r="C762" s="6"/>
    </row>
    <row r="764" spans="3:3" x14ac:dyDescent="0.2">
      <c r="C764" s="6"/>
    </row>
    <row r="822" spans="3:3" x14ac:dyDescent="0.2">
      <c r="C822" s="5"/>
    </row>
    <row r="871" spans="3:3" x14ac:dyDescent="0.2">
      <c r="C871" s="5"/>
    </row>
  </sheetData>
  <autoFilter ref="A13:F45"/>
  <mergeCells count="2">
    <mergeCell ref="A5:F5"/>
    <mergeCell ref="A6:F6"/>
  </mergeCells>
  <printOptions horizontalCentered="1"/>
  <pageMargins left="0.39370078740157483" right="0.39370078740157483" top="1.1811023622047245" bottom="0.78740157480314965" header="0" footer="0.39370078740157483"/>
  <pageSetup paperSize="9" scale="50" fitToHeight="0" orientation="portrait" r:id="rId1"/>
  <headerFooter>
    <oddHeader>&amp;C&amp;G</oddHeader>
    <oddFooter>&amp;R&amp;"Verdana,Negrito itálico"&amp;10Página &amp;P de &amp;N</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8"/>
  <sheetViews>
    <sheetView topLeftCell="A4" zoomScaleNormal="100" workbookViewId="0">
      <selection activeCell="A19" sqref="A1:A1048576"/>
    </sheetView>
  </sheetViews>
  <sheetFormatPr defaultRowHeight="12.75" x14ac:dyDescent="0.2"/>
  <cols>
    <col min="1" max="1" width="9.5703125" style="4" customWidth="1"/>
    <col min="2" max="2" width="18.28515625" style="1" hidden="1" customWidth="1"/>
    <col min="3" max="3" width="14.85546875" style="4" hidden="1" customWidth="1"/>
    <col min="4" max="4" width="104" style="1" customWidth="1"/>
    <col min="5" max="5" width="10.5703125" style="3" bestFit="1" customWidth="1"/>
    <col min="6" max="6" width="12" style="2" customWidth="1"/>
    <col min="7" max="16384" width="9.140625" style="1"/>
  </cols>
  <sheetData>
    <row r="1" spans="1:6" x14ac:dyDescent="0.2">
      <c r="B1" s="71"/>
      <c r="C1" s="72"/>
      <c r="D1" s="71"/>
      <c r="F1" s="70"/>
    </row>
    <row r="2" spans="1:6" x14ac:dyDescent="0.2">
      <c r="F2" s="69"/>
    </row>
    <row r="3" spans="1:6" ht="46.5" customHeight="1" x14ac:dyDescent="0.2"/>
    <row r="4" spans="1:6" x14ac:dyDescent="0.2">
      <c r="A4" s="68"/>
      <c r="B4" s="67"/>
      <c r="C4" s="67"/>
      <c r="D4" s="66"/>
      <c r="E4" s="66"/>
      <c r="F4" s="65"/>
    </row>
    <row r="5" spans="1:6" ht="18" x14ac:dyDescent="0.2">
      <c r="A5" s="82" t="s">
        <v>31</v>
      </c>
      <c r="B5" s="83"/>
      <c r="C5" s="83"/>
      <c r="D5" s="83"/>
      <c r="E5" s="83"/>
      <c r="F5" s="83"/>
    </row>
    <row r="6" spans="1:6" ht="18" customHeight="1" x14ac:dyDescent="0.2">
      <c r="A6" s="82" t="s">
        <v>32</v>
      </c>
      <c r="B6" s="83"/>
      <c r="C6" s="83"/>
      <c r="D6" s="83"/>
      <c r="E6" s="83"/>
      <c r="F6" s="83"/>
    </row>
    <row r="7" spans="1:6" ht="18" x14ac:dyDescent="0.2">
      <c r="A7" s="93"/>
      <c r="B7" s="63"/>
      <c r="C7" s="62"/>
      <c r="D7" s="61"/>
      <c r="E7" s="61"/>
      <c r="F7" s="60"/>
    </row>
    <row r="8" spans="1:6" x14ac:dyDescent="0.2">
      <c r="A8" s="50"/>
      <c r="B8" s="50"/>
      <c r="C8" s="50"/>
      <c r="D8" s="50"/>
      <c r="E8" s="50"/>
      <c r="F8" s="59"/>
    </row>
    <row r="9" spans="1:6" x14ac:dyDescent="0.2">
      <c r="A9" s="56" t="s">
        <v>30</v>
      </c>
      <c r="B9" s="73" t="s">
        <v>53</v>
      </c>
      <c r="C9" s="55"/>
      <c r="D9" s="73" t="s">
        <v>53</v>
      </c>
      <c r="E9" s="54"/>
      <c r="F9" s="58"/>
    </row>
    <row r="10" spans="1:6" ht="25.5" x14ac:dyDescent="0.2">
      <c r="A10" s="56" t="s">
        <v>48</v>
      </c>
      <c r="B10" s="73" t="s">
        <v>57</v>
      </c>
      <c r="C10" s="55"/>
      <c r="D10" s="73" t="s">
        <v>57</v>
      </c>
      <c r="E10" s="54"/>
      <c r="F10" s="57"/>
    </row>
    <row r="11" spans="1:6" x14ac:dyDescent="0.2">
      <c r="A11" s="56" t="s">
        <v>29</v>
      </c>
      <c r="B11" s="73" t="s">
        <v>31</v>
      </c>
      <c r="C11" s="55"/>
      <c r="D11" s="73" t="s">
        <v>31</v>
      </c>
      <c r="E11" s="54"/>
      <c r="F11" s="52"/>
    </row>
    <row r="12" spans="1:6" x14ac:dyDescent="0.2">
      <c r="A12" s="50"/>
      <c r="B12" s="51"/>
      <c r="C12" s="50"/>
      <c r="D12" s="49"/>
      <c r="E12" s="49"/>
      <c r="F12" s="48"/>
    </row>
    <row r="13" spans="1:6" s="43" customFormat="1" x14ac:dyDescent="0.2">
      <c r="A13" s="47" t="s">
        <v>28</v>
      </c>
      <c r="B13" s="46" t="s">
        <v>27</v>
      </c>
      <c r="C13" s="47" t="s">
        <v>26</v>
      </c>
      <c r="D13" s="46" t="s">
        <v>25</v>
      </c>
      <c r="E13" s="46" t="s">
        <v>24</v>
      </c>
      <c r="F13" s="45" t="s">
        <v>23</v>
      </c>
    </row>
    <row r="14" spans="1:6" s="43" customFormat="1" x14ac:dyDescent="0.2">
      <c r="A14" s="86" t="s">
        <v>110</v>
      </c>
      <c r="B14" s="44"/>
      <c r="C14" s="32"/>
      <c r="D14" s="31" t="s">
        <v>22</v>
      </c>
      <c r="E14" s="31"/>
      <c r="F14" s="30"/>
    </row>
    <row r="15" spans="1:6" x14ac:dyDescent="0.2">
      <c r="A15" s="86" t="s">
        <v>82</v>
      </c>
      <c r="B15" s="27"/>
      <c r="C15" s="32"/>
      <c r="D15" s="31" t="s">
        <v>21</v>
      </c>
      <c r="E15" s="31"/>
      <c r="F15" s="30"/>
    </row>
    <row r="16" spans="1:6" ht="12.75" customHeight="1" x14ac:dyDescent="0.2">
      <c r="A16" s="87" t="s">
        <v>83</v>
      </c>
      <c r="B16" s="15" t="s">
        <v>3</v>
      </c>
      <c r="C16" s="39"/>
      <c r="D16" s="42" t="s">
        <v>20</v>
      </c>
      <c r="E16" s="41" t="s">
        <v>0</v>
      </c>
      <c r="F16" s="77">
        <f>(0.8*0.8*1.5)*32</f>
        <v>30.720000000000006</v>
      </c>
    </row>
    <row r="17" spans="1:6" ht="12.75" customHeight="1" x14ac:dyDescent="0.2">
      <c r="A17" s="87" t="s">
        <v>84</v>
      </c>
      <c r="B17" s="15" t="s">
        <v>3</v>
      </c>
      <c r="C17" s="39">
        <v>93382</v>
      </c>
      <c r="D17" s="42" t="s">
        <v>19</v>
      </c>
      <c r="E17" s="41" t="s">
        <v>0</v>
      </c>
      <c r="F17" s="77">
        <f>(0.8*0.8*1.5)*32</f>
        <v>30.720000000000006</v>
      </c>
    </row>
    <row r="18" spans="1:6" ht="12.75" customHeight="1" x14ac:dyDescent="0.2">
      <c r="A18" s="87" t="s">
        <v>85</v>
      </c>
      <c r="B18" s="15" t="s">
        <v>3</v>
      </c>
      <c r="C18" s="39">
        <v>5651</v>
      </c>
      <c r="D18" s="38" t="s">
        <v>18</v>
      </c>
      <c r="E18" s="37" t="s">
        <v>9</v>
      </c>
      <c r="F18" s="77">
        <v>21</v>
      </c>
    </row>
    <row r="19" spans="1:6" ht="12.75" customHeight="1" x14ac:dyDescent="0.2">
      <c r="A19" s="87" t="s">
        <v>86</v>
      </c>
      <c r="B19" s="15"/>
      <c r="C19" s="14">
        <v>92760</v>
      </c>
      <c r="D19" s="18" t="s">
        <v>8</v>
      </c>
      <c r="E19" s="37" t="s">
        <v>4</v>
      </c>
      <c r="F19" s="77">
        <v>75</v>
      </c>
    </row>
    <row r="20" spans="1:6" ht="12.75" customHeight="1" x14ac:dyDescent="0.2">
      <c r="A20" s="87" t="s">
        <v>87</v>
      </c>
      <c r="B20" s="15" t="s">
        <v>3</v>
      </c>
      <c r="C20" s="39" t="s">
        <v>2</v>
      </c>
      <c r="D20" s="38" t="s">
        <v>1</v>
      </c>
      <c r="E20" s="37" t="s">
        <v>0</v>
      </c>
      <c r="F20" s="77">
        <v>4.5</v>
      </c>
    </row>
    <row r="21" spans="1:6" ht="12.75" customHeight="1" x14ac:dyDescent="0.2">
      <c r="A21" s="87" t="s">
        <v>88</v>
      </c>
      <c r="B21" s="10" t="s">
        <v>3</v>
      </c>
      <c r="C21" s="39">
        <v>94965</v>
      </c>
      <c r="D21" s="38" t="s">
        <v>35</v>
      </c>
      <c r="E21" s="33" t="s">
        <v>0</v>
      </c>
      <c r="F21" s="78">
        <v>4.5</v>
      </c>
    </row>
    <row r="22" spans="1:6" ht="12.75" customHeight="1" x14ac:dyDescent="0.2">
      <c r="A22" s="87" t="s">
        <v>89</v>
      </c>
      <c r="B22" s="10"/>
      <c r="C22" s="35">
        <v>94974</v>
      </c>
      <c r="D22" s="34" t="s">
        <v>16</v>
      </c>
      <c r="E22" s="33" t="s">
        <v>0</v>
      </c>
      <c r="F22" s="78">
        <f>(0.8*0.8*0.05)*32</f>
        <v>1.0240000000000002</v>
      </c>
    </row>
    <row r="23" spans="1:6" x14ac:dyDescent="0.2">
      <c r="A23" s="86" t="s">
        <v>111</v>
      </c>
      <c r="B23" s="27"/>
      <c r="C23" s="32"/>
      <c r="D23" s="31" t="s">
        <v>15</v>
      </c>
      <c r="E23" s="31"/>
      <c r="F23" s="30"/>
    </row>
    <row r="24" spans="1:6" ht="15" x14ac:dyDescent="0.2">
      <c r="A24" s="86" t="s">
        <v>112</v>
      </c>
      <c r="B24" s="27"/>
      <c r="C24" s="26"/>
      <c r="D24" s="29" t="s">
        <v>46</v>
      </c>
      <c r="E24" s="25"/>
      <c r="F24" s="24"/>
    </row>
    <row r="25" spans="1:6" ht="25.5" customHeight="1" x14ac:dyDescent="0.2">
      <c r="A25" s="94" t="s">
        <v>115</v>
      </c>
      <c r="B25" s="22" t="s">
        <v>3</v>
      </c>
      <c r="C25" s="21">
        <v>92419</v>
      </c>
      <c r="D25" s="20" t="s">
        <v>10</v>
      </c>
      <c r="E25" s="19" t="s">
        <v>9</v>
      </c>
      <c r="F25" s="75">
        <v>120</v>
      </c>
    </row>
    <row r="26" spans="1:6" ht="15.75" customHeight="1" x14ac:dyDescent="0.2">
      <c r="A26" s="94" t="s">
        <v>92</v>
      </c>
      <c r="B26" s="15" t="s">
        <v>3</v>
      </c>
      <c r="C26" s="14">
        <v>92762</v>
      </c>
      <c r="D26" s="18" t="s">
        <v>6</v>
      </c>
      <c r="E26" s="17" t="s">
        <v>4</v>
      </c>
      <c r="F26" s="77">
        <v>653</v>
      </c>
    </row>
    <row r="27" spans="1:6" ht="15" customHeight="1" x14ac:dyDescent="0.2">
      <c r="A27" s="94" t="s">
        <v>93</v>
      </c>
      <c r="B27" s="15" t="s">
        <v>3</v>
      </c>
      <c r="C27" s="14">
        <v>92759</v>
      </c>
      <c r="D27" s="13" t="s">
        <v>40</v>
      </c>
      <c r="E27" s="12" t="s">
        <v>34</v>
      </c>
      <c r="F27" s="77">
        <f>(67200)/100*0.16</f>
        <v>107.52</v>
      </c>
    </row>
    <row r="28" spans="1:6" ht="15" customHeight="1" x14ac:dyDescent="0.2">
      <c r="A28" s="94" t="s">
        <v>94</v>
      </c>
      <c r="B28" s="15" t="s">
        <v>3</v>
      </c>
      <c r="C28" s="39">
        <v>94965</v>
      </c>
      <c r="D28" s="38" t="s">
        <v>35</v>
      </c>
      <c r="E28" s="12" t="s">
        <v>0</v>
      </c>
      <c r="F28" s="78">
        <v>8</v>
      </c>
    </row>
    <row r="29" spans="1:6" ht="15" customHeight="1" x14ac:dyDescent="0.2">
      <c r="A29" s="94" t="s">
        <v>95</v>
      </c>
      <c r="B29" s="10" t="s">
        <v>3</v>
      </c>
      <c r="C29" s="9" t="s">
        <v>2</v>
      </c>
      <c r="D29" s="8" t="s">
        <v>1</v>
      </c>
      <c r="E29" s="7" t="s">
        <v>0</v>
      </c>
      <c r="F29" s="78">
        <v>8</v>
      </c>
    </row>
    <row r="30" spans="1:6" ht="15" x14ac:dyDescent="0.2">
      <c r="A30" s="86" t="s">
        <v>118</v>
      </c>
      <c r="B30" s="27"/>
      <c r="C30" s="26"/>
      <c r="D30" s="29" t="s">
        <v>13</v>
      </c>
      <c r="E30" s="25"/>
      <c r="F30" s="24"/>
    </row>
    <row r="31" spans="1:6" ht="25.5" customHeight="1" x14ac:dyDescent="0.2">
      <c r="A31" s="94" t="s">
        <v>97</v>
      </c>
      <c r="B31" s="22" t="s">
        <v>3</v>
      </c>
      <c r="C31" s="21">
        <v>92456</v>
      </c>
      <c r="D31" s="20" t="s">
        <v>10</v>
      </c>
      <c r="E31" s="19" t="s">
        <v>9</v>
      </c>
      <c r="F31" s="75">
        <v>135</v>
      </c>
    </row>
    <row r="32" spans="1:6" ht="15" customHeight="1" x14ac:dyDescent="0.2">
      <c r="A32" s="94" t="s">
        <v>103</v>
      </c>
      <c r="B32" s="15" t="s">
        <v>3</v>
      </c>
      <c r="C32" s="14">
        <v>92760</v>
      </c>
      <c r="D32" s="18" t="s">
        <v>8</v>
      </c>
      <c r="E32" s="17" t="s">
        <v>4</v>
      </c>
      <c r="F32" s="77">
        <v>10</v>
      </c>
    </row>
    <row r="33" spans="1:6" ht="15" customHeight="1" x14ac:dyDescent="0.2">
      <c r="A33" s="94" t="s">
        <v>102</v>
      </c>
      <c r="B33" s="15" t="s">
        <v>3</v>
      </c>
      <c r="C33" s="14"/>
      <c r="D33" s="18" t="s">
        <v>7</v>
      </c>
      <c r="E33" s="17" t="s">
        <v>4</v>
      </c>
      <c r="F33" s="77">
        <f>532-F39</f>
        <v>341.71720000000005</v>
      </c>
    </row>
    <row r="34" spans="1:6" ht="15" customHeight="1" x14ac:dyDescent="0.2">
      <c r="A34" s="94" t="s">
        <v>98</v>
      </c>
      <c r="B34" s="15"/>
      <c r="C34" s="14">
        <v>92759</v>
      </c>
      <c r="D34" s="13" t="s">
        <v>40</v>
      </c>
      <c r="E34" s="17" t="s">
        <v>4</v>
      </c>
      <c r="F34" s="77">
        <f>334-F40-F27</f>
        <v>116.65599999999999</v>
      </c>
    </row>
    <row r="35" spans="1:6" ht="15" customHeight="1" x14ac:dyDescent="0.2">
      <c r="A35" s="94" t="s">
        <v>99</v>
      </c>
      <c r="B35" s="15" t="s">
        <v>3</v>
      </c>
      <c r="C35" s="39">
        <v>94965</v>
      </c>
      <c r="D35" s="38" t="s">
        <v>35</v>
      </c>
      <c r="E35" s="12" t="s">
        <v>0</v>
      </c>
      <c r="F35" s="77">
        <v>8.5</v>
      </c>
    </row>
    <row r="36" spans="1:6" ht="15" customHeight="1" x14ac:dyDescent="0.2">
      <c r="A36" s="94" t="s">
        <v>104</v>
      </c>
      <c r="B36" s="10" t="s">
        <v>3</v>
      </c>
      <c r="C36" s="9" t="s">
        <v>2</v>
      </c>
      <c r="D36" s="8" t="s">
        <v>1</v>
      </c>
      <c r="E36" s="7" t="s">
        <v>0</v>
      </c>
      <c r="F36" s="77">
        <v>8.5</v>
      </c>
    </row>
    <row r="37" spans="1:6" ht="15" x14ac:dyDescent="0.2">
      <c r="A37" s="86" t="s">
        <v>120</v>
      </c>
      <c r="B37" s="27"/>
      <c r="C37" s="26"/>
      <c r="D37" s="29" t="s">
        <v>45</v>
      </c>
      <c r="E37" s="25"/>
      <c r="F37" s="24"/>
    </row>
    <row r="38" spans="1:6" ht="25.5" customHeight="1" x14ac:dyDescent="0.2">
      <c r="A38" s="94" t="s">
        <v>106</v>
      </c>
      <c r="B38" s="22" t="s">
        <v>3</v>
      </c>
      <c r="C38" s="21">
        <v>92514</v>
      </c>
      <c r="D38" s="20" t="s">
        <v>10</v>
      </c>
      <c r="E38" s="19" t="s">
        <v>9</v>
      </c>
      <c r="F38" s="75">
        <v>0</v>
      </c>
    </row>
    <row r="39" spans="1:6" ht="15" customHeight="1" x14ac:dyDescent="0.2">
      <c r="A39" s="94" t="s">
        <v>107</v>
      </c>
      <c r="B39" s="15" t="s">
        <v>3</v>
      </c>
      <c r="C39" s="14"/>
      <c r="D39" s="18" t="s">
        <v>7</v>
      </c>
      <c r="E39" s="17" t="s">
        <v>4</v>
      </c>
      <c r="F39" s="76">
        <f>((5760+24040+1040)/100)*0.617</f>
        <v>190.28279999999998</v>
      </c>
    </row>
    <row r="40" spans="1:6" ht="15" customHeight="1" x14ac:dyDescent="0.2">
      <c r="A40" s="94" t="s">
        <v>108</v>
      </c>
      <c r="B40" s="15"/>
      <c r="C40" s="14">
        <v>92759</v>
      </c>
      <c r="D40" s="13" t="s">
        <v>40</v>
      </c>
      <c r="E40" s="17" t="s">
        <v>4</v>
      </c>
      <c r="F40" s="77">
        <f>(68640)/100*0.16</f>
        <v>109.824</v>
      </c>
    </row>
    <row r="41" spans="1:6" ht="15" customHeight="1" x14ac:dyDescent="0.2">
      <c r="A41" s="94" t="s">
        <v>109</v>
      </c>
      <c r="B41" s="15"/>
      <c r="C41" s="14"/>
      <c r="D41" s="18" t="s">
        <v>44</v>
      </c>
      <c r="E41" s="17" t="s">
        <v>4</v>
      </c>
      <c r="F41" s="76">
        <v>615</v>
      </c>
    </row>
    <row r="42" spans="1:6" ht="15" customHeight="1" x14ac:dyDescent="0.2">
      <c r="A42" s="94" t="s">
        <v>121</v>
      </c>
      <c r="B42" s="15" t="s">
        <v>3</v>
      </c>
      <c r="C42" s="39">
        <v>94965</v>
      </c>
      <c r="D42" s="38" t="s">
        <v>35</v>
      </c>
      <c r="E42" s="12" t="s">
        <v>0</v>
      </c>
      <c r="F42" s="77">
        <v>35</v>
      </c>
    </row>
    <row r="43" spans="1:6" ht="15" customHeight="1" x14ac:dyDescent="0.2">
      <c r="A43" s="94" t="s">
        <v>139</v>
      </c>
      <c r="B43" s="10" t="s">
        <v>3</v>
      </c>
      <c r="C43" s="9" t="s">
        <v>2</v>
      </c>
      <c r="D43" s="8" t="s">
        <v>1</v>
      </c>
      <c r="E43" s="7" t="s">
        <v>0</v>
      </c>
      <c r="F43" s="77">
        <v>35</v>
      </c>
    </row>
    <row r="44" spans="1:6" ht="15" x14ac:dyDescent="0.2">
      <c r="A44" s="86" t="s">
        <v>122</v>
      </c>
      <c r="B44" s="27"/>
      <c r="C44" s="26"/>
      <c r="D44" s="29" t="s">
        <v>59</v>
      </c>
      <c r="E44" s="25"/>
      <c r="F44" s="24"/>
    </row>
    <row r="45" spans="1:6" x14ac:dyDescent="0.2">
      <c r="A45" s="94" t="s">
        <v>123</v>
      </c>
      <c r="B45" s="22" t="s">
        <v>3</v>
      </c>
      <c r="C45" s="14">
        <v>4412</v>
      </c>
      <c r="D45" s="18" t="s">
        <v>61</v>
      </c>
      <c r="E45" s="19" t="s">
        <v>62</v>
      </c>
      <c r="F45" s="75">
        <v>900</v>
      </c>
    </row>
    <row r="46" spans="1:6" ht="25.5" x14ac:dyDescent="0.2">
      <c r="A46" s="94" t="s">
        <v>124</v>
      </c>
      <c r="B46" s="15" t="s">
        <v>3</v>
      </c>
      <c r="C46" s="14">
        <v>4430</v>
      </c>
      <c r="D46" s="18" t="s">
        <v>63</v>
      </c>
      <c r="E46" s="19" t="s">
        <v>62</v>
      </c>
      <c r="F46" s="76">
        <v>770</v>
      </c>
    </row>
    <row r="47" spans="1:6" x14ac:dyDescent="0.2">
      <c r="A47" s="94" t="s">
        <v>125</v>
      </c>
      <c r="B47" s="15" t="s">
        <v>3</v>
      </c>
      <c r="C47" s="21">
        <v>7902</v>
      </c>
      <c r="D47" s="18" t="s">
        <v>64</v>
      </c>
      <c r="E47" s="19" t="s">
        <v>62</v>
      </c>
      <c r="F47" s="76">
        <v>240</v>
      </c>
    </row>
    <row r="48" spans="1:6" x14ac:dyDescent="0.2">
      <c r="A48" s="94" t="s">
        <v>126</v>
      </c>
      <c r="B48" s="15" t="s">
        <v>3</v>
      </c>
      <c r="C48" s="21">
        <v>7902</v>
      </c>
      <c r="D48" s="18" t="s">
        <v>65</v>
      </c>
      <c r="E48" s="19" t="s">
        <v>62</v>
      </c>
      <c r="F48" s="76">
        <v>208</v>
      </c>
    </row>
    <row r="49" spans="1:6" x14ac:dyDescent="0.2">
      <c r="A49" s="94" t="s">
        <v>127</v>
      </c>
      <c r="B49" s="15"/>
      <c r="C49" s="14"/>
      <c r="D49" s="18" t="s">
        <v>67</v>
      </c>
      <c r="E49" s="17" t="s">
        <v>4</v>
      </c>
      <c r="F49" s="76">
        <v>70.25</v>
      </c>
    </row>
    <row r="50" spans="1:6" x14ac:dyDescent="0.2">
      <c r="A50" s="94" t="s">
        <v>128</v>
      </c>
      <c r="B50" s="15" t="s">
        <v>3</v>
      </c>
      <c r="C50" s="14">
        <v>5014</v>
      </c>
      <c r="D50" s="38" t="s">
        <v>69</v>
      </c>
      <c r="E50" s="12" t="s">
        <v>36</v>
      </c>
      <c r="F50" s="76">
        <v>54</v>
      </c>
    </row>
    <row r="51" spans="1:6" x14ac:dyDescent="0.2">
      <c r="A51" s="94" t="s">
        <v>129</v>
      </c>
      <c r="C51" s="14">
        <v>20247</v>
      </c>
      <c r="D51" s="38" t="s">
        <v>71</v>
      </c>
      <c r="E51" s="12" t="s">
        <v>4</v>
      </c>
      <c r="F51" s="76">
        <f>0.07*278.56</f>
        <v>19.499200000000002</v>
      </c>
    </row>
    <row r="52" spans="1:6" x14ac:dyDescent="0.2">
      <c r="A52" s="94" t="s">
        <v>130</v>
      </c>
      <c r="C52" s="14">
        <v>39027</v>
      </c>
      <c r="D52" s="38" t="s">
        <v>72</v>
      </c>
      <c r="E52" s="12" t="s">
        <v>4</v>
      </c>
      <c r="F52" s="76">
        <f>0.05*278.56</f>
        <v>13.928000000000001</v>
      </c>
    </row>
    <row r="53" spans="1:6" x14ac:dyDescent="0.2">
      <c r="A53" s="94" t="s">
        <v>131</v>
      </c>
      <c r="C53" s="14">
        <v>40568</v>
      </c>
      <c r="D53" s="38" t="s">
        <v>73</v>
      </c>
      <c r="E53" s="12" t="s">
        <v>4</v>
      </c>
      <c r="F53" s="76">
        <f>0.03*278.56</f>
        <v>8.3567999999999998</v>
      </c>
    </row>
    <row r="737" spans="3:3" x14ac:dyDescent="0.2">
      <c r="C737" s="5"/>
    </row>
    <row r="759" spans="3:3" x14ac:dyDescent="0.2">
      <c r="C759" s="6"/>
    </row>
    <row r="761" spans="3:3" x14ac:dyDescent="0.2">
      <c r="C761" s="6"/>
    </row>
    <row r="819" spans="3:3" x14ac:dyDescent="0.2">
      <c r="C819" s="5"/>
    </row>
    <row r="868" spans="3:3" x14ac:dyDescent="0.2">
      <c r="C868" s="5"/>
    </row>
  </sheetData>
  <autoFilter ref="A13:F43"/>
  <mergeCells count="2">
    <mergeCell ref="A5:F5"/>
    <mergeCell ref="A6:F6"/>
  </mergeCells>
  <printOptions horizontalCentered="1"/>
  <pageMargins left="0.39370078740157483" right="0.39370078740157483" top="1.1811023622047245" bottom="0.78740157480314965" header="0" footer="0.39370078740157483"/>
  <pageSetup paperSize="9" scale="50" fitToHeight="0" orientation="portrait" r:id="rId1"/>
  <headerFooter>
    <oddHeader>&amp;C&amp;G</oddHeader>
    <oddFooter>&amp;R&amp;"Verdana,Negrito itálico"&amp;10Página &amp;P de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70"/>
  <sheetViews>
    <sheetView topLeftCell="A31" zoomScaleNormal="100" workbookViewId="0">
      <selection activeCell="D61" sqref="D61"/>
    </sheetView>
  </sheetViews>
  <sheetFormatPr defaultRowHeight="12.75" x14ac:dyDescent="0.2"/>
  <cols>
    <col min="1" max="1" width="14.85546875" style="4" bestFit="1" customWidth="1"/>
    <col min="2" max="2" width="18.28515625" style="1" hidden="1" customWidth="1"/>
    <col min="3" max="3" width="14.85546875" style="4" hidden="1" customWidth="1"/>
    <col min="4" max="4" width="104" style="1" customWidth="1"/>
    <col min="5" max="5" width="10.5703125" style="3" bestFit="1" customWidth="1"/>
    <col min="6" max="6" width="12" style="2" customWidth="1"/>
    <col min="7" max="16384" width="9.140625" style="1"/>
  </cols>
  <sheetData>
    <row r="1" spans="1:6" x14ac:dyDescent="0.2">
      <c r="B1" s="71"/>
      <c r="C1" s="72"/>
      <c r="D1" s="71"/>
      <c r="F1" s="70"/>
    </row>
    <row r="2" spans="1:6" x14ac:dyDescent="0.2">
      <c r="F2" s="69"/>
    </row>
    <row r="3" spans="1:6" ht="46.5" customHeight="1" x14ac:dyDescent="0.2"/>
    <row r="4" spans="1:6" x14ac:dyDescent="0.2">
      <c r="A4" s="68"/>
      <c r="B4" s="67"/>
      <c r="C4" s="67"/>
      <c r="D4" s="66"/>
      <c r="E4" s="66"/>
      <c r="F4" s="65"/>
    </row>
    <row r="5" spans="1:6" ht="18" x14ac:dyDescent="0.2">
      <c r="A5" s="82" t="s">
        <v>31</v>
      </c>
      <c r="B5" s="83"/>
      <c r="C5" s="83"/>
      <c r="D5" s="83"/>
      <c r="E5" s="83"/>
      <c r="F5" s="83"/>
    </row>
    <row r="6" spans="1:6" ht="18" customHeight="1" x14ac:dyDescent="0.2">
      <c r="A6" s="82" t="s">
        <v>32</v>
      </c>
      <c r="B6" s="83"/>
      <c r="C6" s="83"/>
      <c r="D6" s="83"/>
      <c r="E6" s="83"/>
      <c r="F6" s="83"/>
    </row>
    <row r="7" spans="1:6" ht="18" x14ac:dyDescent="0.2">
      <c r="A7" s="93"/>
      <c r="B7" s="63"/>
      <c r="C7" s="62"/>
      <c r="D7" s="61"/>
      <c r="E7" s="61"/>
      <c r="F7" s="60"/>
    </row>
    <row r="8" spans="1:6" x14ac:dyDescent="0.2">
      <c r="A8" s="50"/>
      <c r="B8" s="50"/>
      <c r="C8" s="50"/>
      <c r="D8" s="50"/>
      <c r="E8" s="50"/>
      <c r="F8" s="59"/>
    </row>
    <row r="9" spans="1:6" x14ac:dyDescent="0.2">
      <c r="A9" s="56" t="s">
        <v>30</v>
      </c>
      <c r="B9" s="73" t="s">
        <v>54</v>
      </c>
      <c r="C9" s="55"/>
      <c r="D9" s="73" t="s">
        <v>54</v>
      </c>
      <c r="E9" s="53"/>
      <c r="F9" s="58"/>
    </row>
    <row r="10" spans="1:6" x14ac:dyDescent="0.2">
      <c r="A10" s="56" t="s">
        <v>48</v>
      </c>
      <c r="B10" s="73" t="s">
        <v>57</v>
      </c>
      <c r="C10" s="55"/>
      <c r="D10" s="73" t="s">
        <v>57</v>
      </c>
      <c r="E10" s="53"/>
      <c r="F10" s="57"/>
    </row>
    <row r="11" spans="1:6" x14ac:dyDescent="0.2">
      <c r="A11" s="56" t="s">
        <v>29</v>
      </c>
      <c r="B11" s="73" t="s">
        <v>31</v>
      </c>
      <c r="C11" s="55"/>
      <c r="D11" s="73" t="s">
        <v>31</v>
      </c>
      <c r="E11" s="53"/>
      <c r="F11" s="52"/>
    </row>
    <row r="12" spans="1:6" x14ac:dyDescent="0.2">
      <c r="A12" s="50"/>
      <c r="B12" s="51"/>
      <c r="C12" s="50"/>
      <c r="D12" s="49"/>
      <c r="E12" s="49"/>
      <c r="F12" s="48"/>
    </row>
    <row r="13" spans="1:6" s="43" customFormat="1" x14ac:dyDescent="0.2">
      <c r="A13" s="47" t="s">
        <v>28</v>
      </c>
      <c r="B13" s="46" t="s">
        <v>27</v>
      </c>
      <c r="C13" s="47" t="s">
        <v>26</v>
      </c>
      <c r="D13" s="46" t="s">
        <v>25</v>
      </c>
      <c r="E13" s="46" t="s">
        <v>24</v>
      </c>
      <c r="F13" s="45" t="s">
        <v>23</v>
      </c>
    </row>
    <row r="14" spans="1:6" s="43" customFormat="1" x14ac:dyDescent="0.2">
      <c r="A14" s="86" t="s">
        <v>110</v>
      </c>
      <c r="B14" s="44"/>
      <c r="C14" s="32"/>
      <c r="D14" s="31" t="s">
        <v>22</v>
      </c>
      <c r="E14" s="31"/>
      <c r="F14" s="30"/>
    </row>
    <row r="15" spans="1:6" x14ac:dyDescent="0.2">
      <c r="A15" s="86" t="s">
        <v>82</v>
      </c>
      <c r="B15" s="27"/>
      <c r="C15" s="32"/>
      <c r="D15" s="31" t="s">
        <v>21</v>
      </c>
      <c r="E15" s="31"/>
      <c r="F15" s="30"/>
    </row>
    <row r="16" spans="1:6" ht="12.75" customHeight="1" x14ac:dyDescent="0.2">
      <c r="A16" s="87" t="s">
        <v>83</v>
      </c>
      <c r="B16" s="15" t="s">
        <v>3</v>
      </c>
      <c r="C16" s="39"/>
      <c r="D16" s="42" t="s">
        <v>20</v>
      </c>
      <c r="E16" s="41" t="s">
        <v>0</v>
      </c>
      <c r="F16" s="77">
        <f>(0.8*0.8*1.5)*8</f>
        <v>7.6800000000000015</v>
      </c>
    </row>
    <row r="17" spans="1:6" ht="12.75" customHeight="1" x14ac:dyDescent="0.2">
      <c r="A17" s="87" t="s">
        <v>84</v>
      </c>
      <c r="B17" s="15" t="s">
        <v>3</v>
      </c>
      <c r="C17" s="39">
        <v>93382</v>
      </c>
      <c r="D17" s="42" t="s">
        <v>19</v>
      </c>
      <c r="E17" s="41" t="s">
        <v>0</v>
      </c>
      <c r="F17" s="77">
        <f>(0.8*0.8*1.5)*8</f>
        <v>7.6800000000000015</v>
      </c>
    </row>
    <row r="18" spans="1:6" ht="12.75" customHeight="1" x14ac:dyDescent="0.2">
      <c r="A18" s="87" t="s">
        <v>85</v>
      </c>
      <c r="B18" s="15" t="s">
        <v>3</v>
      </c>
      <c r="C18" s="39">
        <v>5651</v>
      </c>
      <c r="D18" s="38" t="s">
        <v>18</v>
      </c>
      <c r="E18" s="37" t="s">
        <v>9</v>
      </c>
      <c r="F18" s="77">
        <v>5.5</v>
      </c>
    </row>
    <row r="19" spans="1:6" ht="12.75" customHeight="1" x14ac:dyDescent="0.2">
      <c r="A19" s="87" t="s">
        <v>86</v>
      </c>
      <c r="B19" s="15"/>
      <c r="C19" s="14">
        <v>92760</v>
      </c>
      <c r="D19" s="18" t="s">
        <v>8</v>
      </c>
      <c r="E19" s="37" t="s">
        <v>4</v>
      </c>
      <c r="F19" s="77">
        <f>20+15</f>
        <v>35</v>
      </c>
    </row>
    <row r="20" spans="1:6" ht="12.75" customHeight="1" x14ac:dyDescent="0.2">
      <c r="A20" s="87" t="s">
        <v>87</v>
      </c>
      <c r="B20" s="15"/>
      <c r="C20" s="14">
        <v>92762</v>
      </c>
      <c r="D20" s="18" t="s">
        <v>12</v>
      </c>
      <c r="E20" s="17" t="s">
        <v>4</v>
      </c>
      <c r="F20" s="78">
        <v>25</v>
      </c>
    </row>
    <row r="21" spans="1:6" ht="12.75" customHeight="1" x14ac:dyDescent="0.2">
      <c r="A21" s="87" t="s">
        <v>88</v>
      </c>
      <c r="B21" s="15"/>
      <c r="C21" s="14">
        <v>92759</v>
      </c>
      <c r="D21" s="13" t="s">
        <v>40</v>
      </c>
      <c r="E21" s="12" t="s">
        <v>34</v>
      </c>
      <c r="F21" s="78">
        <v>15</v>
      </c>
    </row>
    <row r="22" spans="1:6" ht="12.75" customHeight="1" x14ac:dyDescent="0.2">
      <c r="A22" s="87" t="s">
        <v>89</v>
      </c>
      <c r="B22" s="15" t="s">
        <v>3</v>
      </c>
      <c r="C22" s="39" t="s">
        <v>2</v>
      </c>
      <c r="D22" s="38" t="s">
        <v>1</v>
      </c>
      <c r="E22" s="37" t="s">
        <v>0</v>
      </c>
      <c r="F22" s="78">
        <v>1.5</v>
      </c>
    </row>
    <row r="23" spans="1:6" ht="12.75" customHeight="1" x14ac:dyDescent="0.2">
      <c r="A23" s="87" t="s">
        <v>90</v>
      </c>
      <c r="B23" s="10" t="s">
        <v>3</v>
      </c>
      <c r="C23" s="39">
        <v>94965</v>
      </c>
      <c r="D23" s="38" t="s">
        <v>35</v>
      </c>
      <c r="E23" s="33" t="s">
        <v>0</v>
      </c>
      <c r="F23" s="78">
        <v>1.5</v>
      </c>
    </row>
    <row r="24" spans="1:6" ht="12.75" customHeight="1" x14ac:dyDescent="0.2">
      <c r="A24" s="87" t="s">
        <v>113</v>
      </c>
      <c r="B24" s="10"/>
      <c r="C24" s="35">
        <v>94974</v>
      </c>
      <c r="D24" s="34" t="s">
        <v>16</v>
      </c>
      <c r="E24" s="33" t="s">
        <v>0</v>
      </c>
      <c r="F24" s="78">
        <f>(0.8*0.8*0.05)*8</f>
        <v>0.25600000000000006</v>
      </c>
    </row>
    <row r="25" spans="1:6" ht="12.75" customHeight="1" x14ac:dyDescent="0.2">
      <c r="A25" s="87" t="s">
        <v>114</v>
      </c>
      <c r="B25" s="10"/>
      <c r="C25" s="35"/>
      <c r="D25" s="34" t="s">
        <v>37</v>
      </c>
      <c r="E25" s="33" t="s">
        <v>36</v>
      </c>
      <c r="F25" s="78">
        <v>33</v>
      </c>
    </row>
    <row r="26" spans="1:6" x14ac:dyDescent="0.2">
      <c r="A26" s="86" t="s">
        <v>111</v>
      </c>
      <c r="B26" s="27"/>
      <c r="C26" s="32"/>
      <c r="D26" s="31" t="s">
        <v>15</v>
      </c>
      <c r="E26" s="31"/>
      <c r="F26" s="30"/>
    </row>
    <row r="27" spans="1:6" ht="15" x14ac:dyDescent="0.2">
      <c r="A27" s="86" t="s">
        <v>112</v>
      </c>
      <c r="B27" s="27"/>
      <c r="C27" s="26"/>
      <c r="D27" s="29" t="s">
        <v>41</v>
      </c>
      <c r="E27" s="25"/>
      <c r="F27" s="24"/>
    </row>
    <row r="28" spans="1:6" ht="25.5" customHeight="1" x14ac:dyDescent="0.2">
      <c r="A28" s="94" t="s">
        <v>115</v>
      </c>
      <c r="B28" s="22" t="s">
        <v>3</v>
      </c>
      <c r="C28" s="21">
        <v>92419</v>
      </c>
      <c r="D28" s="20" t="s">
        <v>10</v>
      </c>
      <c r="E28" s="19" t="s">
        <v>9</v>
      </c>
      <c r="F28" s="75">
        <v>30</v>
      </c>
    </row>
    <row r="29" spans="1:6" ht="25.5" customHeight="1" x14ac:dyDescent="0.2">
      <c r="A29" s="94" t="s">
        <v>92</v>
      </c>
      <c r="B29" s="22"/>
      <c r="C29" s="14">
        <v>92760</v>
      </c>
      <c r="D29" s="18" t="s">
        <v>8</v>
      </c>
      <c r="E29" s="37" t="s">
        <v>4</v>
      </c>
      <c r="F29" s="75">
        <v>71</v>
      </c>
    </row>
    <row r="30" spans="1:6" ht="15.75" customHeight="1" x14ac:dyDescent="0.2">
      <c r="A30" s="94" t="s">
        <v>93</v>
      </c>
      <c r="B30" s="15" t="s">
        <v>3</v>
      </c>
      <c r="C30" s="14">
        <v>92762</v>
      </c>
      <c r="D30" s="18" t="s">
        <v>6</v>
      </c>
      <c r="E30" s="17" t="s">
        <v>4</v>
      </c>
      <c r="F30" s="77">
        <v>163</v>
      </c>
    </row>
    <row r="31" spans="1:6" ht="15" customHeight="1" x14ac:dyDescent="0.2">
      <c r="A31" s="94" t="s">
        <v>94</v>
      </c>
      <c r="B31" s="15" t="s">
        <v>3</v>
      </c>
      <c r="C31" s="14">
        <v>92759</v>
      </c>
      <c r="D31" s="13" t="s">
        <v>40</v>
      </c>
      <c r="E31" s="12" t="s">
        <v>34</v>
      </c>
      <c r="F31" s="77">
        <f>(24000+17325)/100*0.16</f>
        <v>66.12</v>
      </c>
    </row>
    <row r="32" spans="1:6" ht="15" customHeight="1" x14ac:dyDescent="0.2">
      <c r="A32" s="94" t="s">
        <v>95</v>
      </c>
      <c r="B32" s="15" t="s">
        <v>3</v>
      </c>
      <c r="C32" s="39">
        <v>94965</v>
      </c>
      <c r="D32" s="38" t="s">
        <v>35</v>
      </c>
      <c r="E32" s="12" t="s">
        <v>0</v>
      </c>
      <c r="F32" s="78">
        <v>2</v>
      </c>
    </row>
    <row r="33" spans="1:6" ht="15" customHeight="1" x14ac:dyDescent="0.2">
      <c r="A33" s="94" t="s">
        <v>96</v>
      </c>
      <c r="B33" s="10" t="s">
        <v>3</v>
      </c>
      <c r="C33" s="9" t="s">
        <v>2</v>
      </c>
      <c r="D33" s="8" t="s">
        <v>1</v>
      </c>
      <c r="E33" s="7" t="s">
        <v>0</v>
      </c>
      <c r="F33" s="78">
        <v>2</v>
      </c>
    </row>
    <row r="34" spans="1:6" ht="15" x14ac:dyDescent="0.2">
      <c r="A34" s="86" t="s">
        <v>118</v>
      </c>
      <c r="B34" s="27"/>
      <c r="C34" s="26"/>
      <c r="D34" s="29" t="s">
        <v>13</v>
      </c>
      <c r="E34" s="25"/>
      <c r="F34" s="24"/>
    </row>
    <row r="35" spans="1:6" ht="25.5" customHeight="1" x14ac:dyDescent="0.2">
      <c r="A35" s="94" t="s">
        <v>97</v>
      </c>
      <c r="B35" s="22" t="s">
        <v>3</v>
      </c>
      <c r="C35" s="21">
        <v>92456</v>
      </c>
      <c r="D35" s="20" t="s">
        <v>10</v>
      </c>
      <c r="E35" s="19" t="s">
        <v>9</v>
      </c>
      <c r="F35" s="75">
        <v>25</v>
      </c>
    </row>
    <row r="36" spans="1:6" ht="15" customHeight="1" x14ac:dyDescent="0.2">
      <c r="A36" s="94" t="s">
        <v>103</v>
      </c>
      <c r="B36" s="15" t="s">
        <v>3</v>
      </c>
      <c r="C36" s="14"/>
      <c r="D36" s="18" t="s">
        <v>7</v>
      </c>
      <c r="E36" s="17" t="s">
        <v>4</v>
      </c>
      <c r="F36" s="77">
        <f>(9280)/100*0.617</f>
        <v>57.257599999999996</v>
      </c>
    </row>
    <row r="37" spans="1:6" ht="15" customHeight="1" x14ac:dyDescent="0.2">
      <c r="A37" s="94" t="s">
        <v>102</v>
      </c>
      <c r="B37" s="15"/>
      <c r="C37" s="14">
        <v>92759</v>
      </c>
      <c r="D37" s="13" t="s">
        <v>40</v>
      </c>
      <c r="E37" s="17" t="s">
        <v>4</v>
      </c>
      <c r="F37" s="77">
        <f>(12960)/100*0.16</f>
        <v>20.736000000000001</v>
      </c>
    </row>
    <row r="38" spans="1:6" ht="15" customHeight="1" x14ac:dyDescent="0.2">
      <c r="A38" s="94" t="s">
        <v>98</v>
      </c>
      <c r="B38" s="15" t="s">
        <v>3</v>
      </c>
      <c r="C38" s="39">
        <v>94965</v>
      </c>
      <c r="D38" s="38" t="s">
        <v>35</v>
      </c>
      <c r="E38" s="12" t="s">
        <v>0</v>
      </c>
      <c r="F38" s="77">
        <v>1.5</v>
      </c>
    </row>
    <row r="39" spans="1:6" ht="15" customHeight="1" x14ac:dyDescent="0.2">
      <c r="A39" s="94" t="s">
        <v>99</v>
      </c>
      <c r="B39" s="10" t="s">
        <v>3</v>
      </c>
      <c r="C39" s="9" t="s">
        <v>2</v>
      </c>
      <c r="D39" s="8" t="s">
        <v>1</v>
      </c>
      <c r="E39" s="7" t="s">
        <v>0</v>
      </c>
      <c r="F39" s="77">
        <v>1.5</v>
      </c>
    </row>
    <row r="40" spans="1:6" ht="15" x14ac:dyDescent="0.2">
      <c r="A40" s="86" t="s">
        <v>120</v>
      </c>
      <c r="B40" s="27"/>
      <c r="C40" s="26"/>
      <c r="D40" s="29" t="s">
        <v>45</v>
      </c>
      <c r="E40" s="25"/>
      <c r="F40" s="24"/>
    </row>
    <row r="41" spans="1:6" ht="25.5" customHeight="1" x14ac:dyDescent="0.2">
      <c r="A41" s="94" t="s">
        <v>106</v>
      </c>
      <c r="B41" s="22" t="s">
        <v>3</v>
      </c>
      <c r="C41" s="21">
        <v>92514</v>
      </c>
      <c r="D41" s="20" t="s">
        <v>10</v>
      </c>
      <c r="E41" s="19" t="s">
        <v>9</v>
      </c>
      <c r="F41" s="75">
        <v>0</v>
      </c>
    </row>
    <row r="42" spans="1:6" ht="15" customHeight="1" x14ac:dyDescent="0.2">
      <c r="A42" s="94" t="s">
        <v>107</v>
      </c>
      <c r="B42" s="15" t="s">
        <v>3</v>
      </c>
      <c r="C42" s="14"/>
      <c r="D42" s="18" t="s">
        <v>7</v>
      </c>
      <c r="E42" s="17" t="s">
        <v>4</v>
      </c>
      <c r="F42" s="76">
        <f>174-F36</f>
        <v>116.7424</v>
      </c>
    </row>
    <row r="43" spans="1:6" ht="15" customHeight="1" x14ac:dyDescent="0.2">
      <c r="A43" s="94" t="s">
        <v>108</v>
      </c>
      <c r="B43" s="15"/>
      <c r="C43" s="14">
        <v>92759</v>
      </c>
      <c r="D43" s="13" t="s">
        <v>40</v>
      </c>
      <c r="E43" s="17" t="s">
        <v>4</v>
      </c>
      <c r="F43" s="77">
        <f>136-F37-F31</f>
        <v>49.143999999999991</v>
      </c>
    </row>
    <row r="44" spans="1:6" ht="15" customHeight="1" x14ac:dyDescent="0.2">
      <c r="A44" s="94" t="s">
        <v>109</v>
      </c>
      <c r="B44" s="15"/>
      <c r="C44" s="14"/>
      <c r="D44" s="18" t="s">
        <v>47</v>
      </c>
      <c r="E44" s="17" t="s">
        <v>4</v>
      </c>
      <c r="F44" s="76">
        <v>200</v>
      </c>
    </row>
    <row r="45" spans="1:6" ht="15" customHeight="1" x14ac:dyDescent="0.2">
      <c r="A45" s="94" t="s">
        <v>121</v>
      </c>
      <c r="B45" s="15" t="s">
        <v>3</v>
      </c>
      <c r="C45" s="39">
        <v>94965</v>
      </c>
      <c r="D45" s="38" t="s">
        <v>35</v>
      </c>
      <c r="E45" s="12" t="s">
        <v>0</v>
      </c>
      <c r="F45" s="77">
        <v>15.5</v>
      </c>
    </row>
    <row r="46" spans="1:6" ht="15" customHeight="1" x14ac:dyDescent="0.2">
      <c r="A46" s="94" t="s">
        <v>139</v>
      </c>
      <c r="B46" s="10" t="s">
        <v>3</v>
      </c>
      <c r="C46" s="9" t="s">
        <v>2</v>
      </c>
      <c r="D46" s="8" t="s">
        <v>1</v>
      </c>
      <c r="E46" s="7" t="s">
        <v>0</v>
      </c>
      <c r="F46" s="77">
        <v>15.5</v>
      </c>
    </row>
    <row r="47" spans="1:6" ht="15" x14ac:dyDescent="0.2">
      <c r="A47" s="86" t="s">
        <v>122</v>
      </c>
      <c r="B47" s="27"/>
      <c r="C47" s="26"/>
      <c r="D47" s="29" t="s">
        <v>59</v>
      </c>
      <c r="E47" s="25"/>
      <c r="F47" s="24"/>
    </row>
    <row r="48" spans="1:6" x14ac:dyDescent="0.2">
      <c r="A48" s="94" t="s">
        <v>123</v>
      </c>
      <c r="B48" s="22" t="s">
        <v>3</v>
      </c>
      <c r="C48" s="14">
        <v>4412</v>
      </c>
      <c r="D48" s="18" t="s">
        <v>61</v>
      </c>
      <c r="E48" s="19" t="s">
        <v>62</v>
      </c>
      <c r="F48" s="75">
        <v>312</v>
      </c>
    </row>
    <row r="49" spans="1:6" ht="25.5" x14ac:dyDescent="0.2">
      <c r="A49" s="94" t="s">
        <v>124</v>
      </c>
      <c r="B49" s="22" t="s">
        <v>3</v>
      </c>
      <c r="C49" s="14">
        <v>4430</v>
      </c>
      <c r="D49" s="18" t="s">
        <v>63</v>
      </c>
      <c r="E49" s="19" t="s">
        <v>62</v>
      </c>
      <c r="F49" s="75">
        <v>300</v>
      </c>
    </row>
    <row r="50" spans="1:6" x14ac:dyDescent="0.2">
      <c r="A50" s="94" t="s">
        <v>125</v>
      </c>
      <c r="B50" s="22" t="s">
        <v>3</v>
      </c>
      <c r="C50" s="21">
        <v>7902</v>
      </c>
      <c r="D50" s="18" t="s">
        <v>64</v>
      </c>
      <c r="E50" s="19" t="s">
        <v>62</v>
      </c>
      <c r="F50" s="75">
        <v>96</v>
      </c>
    </row>
    <row r="51" spans="1:6" x14ac:dyDescent="0.2">
      <c r="A51" s="94" t="s">
        <v>126</v>
      </c>
      <c r="B51" s="22" t="s">
        <v>3</v>
      </c>
      <c r="C51" s="21">
        <v>7902</v>
      </c>
      <c r="D51" s="18" t="s">
        <v>65</v>
      </c>
      <c r="E51" s="19" t="s">
        <v>62</v>
      </c>
      <c r="F51" s="76">
        <v>88</v>
      </c>
    </row>
    <row r="52" spans="1:6" x14ac:dyDescent="0.2">
      <c r="A52" s="94" t="s">
        <v>127</v>
      </c>
      <c r="B52" s="22" t="s">
        <v>3</v>
      </c>
      <c r="C52" s="14"/>
      <c r="D52" s="18" t="s">
        <v>67</v>
      </c>
      <c r="E52" s="17" t="s">
        <v>4</v>
      </c>
      <c r="F52" s="76">
        <v>24.65</v>
      </c>
    </row>
    <row r="53" spans="1:6" x14ac:dyDescent="0.2">
      <c r="A53" s="94" t="s">
        <v>128</v>
      </c>
      <c r="B53" s="22" t="s">
        <v>3</v>
      </c>
      <c r="C53" s="14">
        <v>5014</v>
      </c>
      <c r="D53" s="38" t="s">
        <v>69</v>
      </c>
      <c r="E53" s="12" t="s">
        <v>36</v>
      </c>
      <c r="F53" s="76">
        <v>24</v>
      </c>
    </row>
    <row r="54" spans="1:6" x14ac:dyDescent="0.2">
      <c r="A54" s="94" t="s">
        <v>129</v>
      </c>
      <c r="B54" s="22" t="s">
        <v>3</v>
      </c>
      <c r="C54" s="14">
        <v>20247</v>
      </c>
      <c r="D54" s="38" t="s">
        <v>71</v>
      </c>
      <c r="E54" s="12" t="s">
        <v>4</v>
      </c>
      <c r="F54" s="76">
        <f>0.07*278.56</f>
        <v>19.499200000000002</v>
      </c>
    </row>
    <row r="55" spans="1:6" x14ac:dyDescent="0.2">
      <c r="A55" s="94" t="s">
        <v>130</v>
      </c>
      <c r="B55" s="22" t="s">
        <v>3</v>
      </c>
      <c r="C55" s="14">
        <v>39027</v>
      </c>
      <c r="D55" s="38" t="s">
        <v>72</v>
      </c>
      <c r="E55" s="12" t="s">
        <v>4</v>
      </c>
      <c r="F55" s="76">
        <f>0.05*278.56</f>
        <v>13.928000000000001</v>
      </c>
    </row>
    <row r="56" spans="1:6" x14ac:dyDescent="0.2">
      <c r="A56" s="94" t="s">
        <v>131</v>
      </c>
      <c r="B56" s="22" t="s">
        <v>3</v>
      </c>
      <c r="C56" s="14">
        <v>40568</v>
      </c>
      <c r="D56" s="38" t="s">
        <v>73</v>
      </c>
      <c r="E56" s="12" t="s">
        <v>4</v>
      </c>
      <c r="F56" s="76">
        <f>0.03*278.56</f>
        <v>8.3567999999999998</v>
      </c>
    </row>
    <row r="739" spans="3:3" x14ac:dyDescent="0.2">
      <c r="C739" s="5"/>
    </row>
    <row r="761" spans="3:3" x14ac:dyDescent="0.2">
      <c r="C761" s="6"/>
    </row>
    <row r="763" spans="3:3" x14ac:dyDescent="0.2">
      <c r="C763" s="6"/>
    </row>
    <row r="821" spans="3:3" x14ac:dyDescent="0.2">
      <c r="C821" s="5"/>
    </row>
    <row r="870" spans="3:3" x14ac:dyDescent="0.2">
      <c r="C870" s="5"/>
    </row>
  </sheetData>
  <autoFilter ref="A13:F46"/>
  <mergeCells count="2">
    <mergeCell ref="A5:F5"/>
    <mergeCell ref="A6:F6"/>
  </mergeCells>
  <printOptions horizontalCentered="1"/>
  <pageMargins left="0.39370078740157483" right="0.39370078740157483" top="1.1811023622047245" bottom="0.78740157480314965" header="0" footer="0.39370078740157483"/>
  <pageSetup paperSize="9" scale="50" fitToHeight="0" orientation="portrait" r:id="rId1"/>
  <headerFooter>
    <oddHeader>&amp;C&amp;G</oddHeader>
    <oddFooter>&amp;R&amp;"Verdana,Negrito itálico"&amp;10Página &amp;P de &amp;N</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6"/>
  <sheetViews>
    <sheetView topLeftCell="A13" zoomScaleNormal="100" workbookViewId="0">
      <selection activeCell="D40" sqref="D40"/>
    </sheetView>
  </sheetViews>
  <sheetFormatPr defaultRowHeight="12.75" x14ac:dyDescent="0.2"/>
  <cols>
    <col min="1" max="1" width="14.85546875" style="4" bestFit="1" customWidth="1"/>
    <col min="2" max="2" width="18.28515625" style="1" hidden="1" customWidth="1"/>
    <col min="3" max="3" width="14.85546875" style="4" hidden="1" customWidth="1"/>
    <col min="4" max="4" width="104" style="1" customWidth="1"/>
    <col min="5" max="5" width="10.5703125" style="3" bestFit="1" customWidth="1"/>
    <col min="6" max="6" width="12" style="2" customWidth="1"/>
    <col min="7" max="16384" width="9.140625" style="1"/>
  </cols>
  <sheetData>
    <row r="1" spans="1:6" x14ac:dyDescent="0.2">
      <c r="A1" s="68"/>
      <c r="B1" s="67"/>
      <c r="C1" s="67"/>
      <c r="D1" s="66"/>
      <c r="E1" s="66"/>
      <c r="F1" s="65"/>
    </row>
    <row r="2" spans="1:6" ht="18" x14ac:dyDescent="0.2">
      <c r="A2" s="82" t="s">
        <v>31</v>
      </c>
      <c r="B2" s="83"/>
      <c r="C2" s="83"/>
      <c r="D2" s="83"/>
      <c r="E2" s="83"/>
      <c r="F2" s="83"/>
    </row>
    <row r="3" spans="1:6" ht="18" customHeight="1" x14ac:dyDescent="0.2">
      <c r="A3" s="82" t="s">
        <v>32</v>
      </c>
      <c r="B3" s="83"/>
      <c r="C3" s="83"/>
      <c r="D3" s="83"/>
      <c r="E3" s="83"/>
      <c r="F3" s="83"/>
    </row>
    <row r="4" spans="1:6" ht="18" x14ac:dyDescent="0.2">
      <c r="A4" s="93"/>
      <c r="B4" s="63"/>
      <c r="C4" s="62"/>
      <c r="D4" s="61"/>
      <c r="E4" s="61"/>
      <c r="F4" s="60"/>
    </row>
    <row r="5" spans="1:6" x14ac:dyDescent="0.2">
      <c r="A5" s="50"/>
      <c r="B5" s="50"/>
      <c r="C5" s="50"/>
      <c r="D5" s="50"/>
      <c r="E5" s="50"/>
      <c r="F5" s="59"/>
    </row>
    <row r="6" spans="1:6" x14ac:dyDescent="0.2">
      <c r="A6" s="56" t="s">
        <v>30</v>
      </c>
      <c r="B6" s="73" t="s">
        <v>55</v>
      </c>
      <c r="C6" s="55"/>
      <c r="D6" s="73" t="s">
        <v>55</v>
      </c>
      <c r="E6" s="55"/>
      <c r="F6" s="55"/>
    </row>
    <row r="7" spans="1:6" x14ac:dyDescent="0.2">
      <c r="A7" s="56" t="s">
        <v>48</v>
      </c>
      <c r="B7" s="73" t="s">
        <v>49</v>
      </c>
      <c r="C7" s="55"/>
      <c r="D7" s="73" t="s">
        <v>49</v>
      </c>
      <c r="E7" s="55"/>
      <c r="F7" s="55"/>
    </row>
    <row r="8" spans="1:6" x14ac:dyDescent="0.2">
      <c r="A8" s="56" t="s">
        <v>29</v>
      </c>
      <c r="B8" s="73" t="s">
        <v>31</v>
      </c>
      <c r="C8" s="55"/>
      <c r="D8" s="73" t="s">
        <v>31</v>
      </c>
      <c r="E8" s="55"/>
      <c r="F8" s="55"/>
    </row>
    <row r="9" spans="1:6" x14ac:dyDescent="0.2">
      <c r="A9" s="50"/>
      <c r="B9" s="51"/>
      <c r="C9" s="50"/>
      <c r="D9" s="50"/>
      <c r="E9" s="49"/>
      <c r="F9" s="48"/>
    </row>
    <row r="10" spans="1:6" s="43" customFormat="1" x14ac:dyDescent="0.2">
      <c r="A10" s="47" t="s">
        <v>28</v>
      </c>
      <c r="B10" s="46" t="s">
        <v>27</v>
      </c>
      <c r="C10" s="47" t="s">
        <v>26</v>
      </c>
      <c r="D10" s="46" t="s">
        <v>25</v>
      </c>
      <c r="E10" s="46" t="s">
        <v>24</v>
      </c>
      <c r="F10" s="45" t="s">
        <v>23</v>
      </c>
    </row>
    <row r="11" spans="1:6" s="43" customFormat="1" x14ac:dyDescent="0.2">
      <c r="A11" s="86" t="s">
        <v>110</v>
      </c>
      <c r="B11" s="44"/>
      <c r="C11" s="32"/>
      <c r="D11" s="31" t="s">
        <v>22</v>
      </c>
      <c r="E11" s="31"/>
      <c r="F11" s="30"/>
    </row>
    <row r="12" spans="1:6" x14ac:dyDescent="0.2">
      <c r="A12" s="86" t="s">
        <v>82</v>
      </c>
      <c r="B12" s="27"/>
      <c r="C12" s="32"/>
      <c r="D12" s="31" t="s">
        <v>21</v>
      </c>
      <c r="E12" s="31"/>
      <c r="F12" s="30"/>
    </row>
    <row r="13" spans="1:6" ht="12.75" customHeight="1" x14ac:dyDescent="0.2">
      <c r="A13" s="87" t="s">
        <v>83</v>
      </c>
      <c r="B13" s="15" t="s">
        <v>3</v>
      </c>
      <c r="C13" s="39"/>
      <c r="D13" s="42" t="s">
        <v>20</v>
      </c>
      <c r="E13" s="41" t="s">
        <v>0</v>
      </c>
      <c r="F13" s="77">
        <f>(1.1*1.1*1.5)*4</f>
        <v>7.2600000000000016</v>
      </c>
    </row>
    <row r="14" spans="1:6" ht="12.75" customHeight="1" x14ac:dyDescent="0.2">
      <c r="A14" s="87" t="s">
        <v>84</v>
      </c>
      <c r="B14" s="15" t="s">
        <v>3</v>
      </c>
      <c r="C14" s="39">
        <v>93382</v>
      </c>
      <c r="D14" s="42" t="s">
        <v>19</v>
      </c>
      <c r="E14" s="41" t="s">
        <v>0</v>
      </c>
      <c r="F14" s="77">
        <f>(1.1*1.1*1.5)*4</f>
        <v>7.2600000000000016</v>
      </c>
    </row>
    <row r="15" spans="1:6" ht="12.75" customHeight="1" x14ac:dyDescent="0.2">
      <c r="A15" s="87" t="s">
        <v>85</v>
      </c>
      <c r="B15" s="15" t="s">
        <v>3</v>
      </c>
      <c r="C15" s="39">
        <v>5651</v>
      </c>
      <c r="D15" s="38" t="s">
        <v>18</v>
      </c>
      <c r="E15" s="37" t="s">
        <v>9</v>
      </c>
      <c r="F15" s="77">
        <v>6</v>
      </c>
    </row>
    <row r="16" spans="1:6" ht="12.75" customHeight="1" x14ac:dyDescent="0.2">
      <c r="A16" s="87" t="s">
        <v>86</v>
      </c>
      <c r="B16" s="15"/>
      <c r="C16" s="14">
        <v>92762</v>
      </c>
      <c r="D16" s="18" t="s">
        <v>12</v>
      </c>
      <c r="E16" s="17" t="s">
        <v>4</v>
      </c>
      <c r="F16" s="77">
        <v>35</v>
      </c>
    </row>
    <row r="17" spans="1:6" ht="12.75" customHeight="1" x14ac:dyDescent="0.2">
      <c r="A17" s="87" t="s">
        <v>87</v>
      </c>
      <c r="B17" s="15" t="s">
        <v>3</v>
      </c>
      <c r="C17" s="39" t="s">
        <v>2</v>
      </c>
      <c r="D17" s="38" t="s">
        <v>1</v>
      </c>
      <c r="E17" s="37" t="s">
        <v>0</v>
      </c>
      <c r="F17" s="78">
        <v>2</v>
      </c>
    </row>
    <row r="18" spans="1:6" ht="12.75" customHeight="1" x14ac:dyDescent="0.2">
      <c r="A18" s="87" t="s">
        <v>88</v>
      </c>
      <c r="B18" s="10" t="s">
        <v>3</v>
      </c>
      <c r="C18" s="39">
        <v>94965</v>
      </c>
      <c r="D18" s="38" t="s">
        <v>35</v>
      </c>
      <c r="E18" s="33" t="s">
        <v>0</v>
      </c>
      <c r="F18" s="78">
        <v>2</v>
      </c>
    </row>
    <row r="19" spans="1:6" ht="12.75" customHeight="1" x14ac:dyDescent="0.2">
      <c r="A19" s="87" t="s">
        <v>89</v>
      </c>
      <c r="B19" s="10"/>
      <c r="C19" s="35">
        <v>94974</v>
      </c>
      <c r="D19" s="34" t="s">
        <v>16</v>
      </c>
      <c r="E19" s="33" t="s">
        <v>0</v>
      </c>
      <c r="F19" s="77">
        <f>(1.1*1.1*0.05)*4</f>
        <v>0.24200000000000005</v>
      </c>
    </row>
    <row r="20" spans="1:6" x14ac:dyDescent="0.2">
      <c r="A20" s="86" t="s">
        <v>111</v>
      </c>
      <c r="B20" s="27"/>
      <c r="C20" s="32"/>
      <c r="D20" s="31" t="s">
        <v>15</v>
      </c>
      <c r="E20" s="31"/>
      <c r="F20" s="30"/>
    </row>
    <row r="21" spans="1:6" ht="15" x14ac:dyDescent="0.2">
      <c r="A21" s="86" t="s">
        <v>112</v>
      </c>
      <c r="B21" s="27"/>
      <c r="C21" s="26"/>
      <c r="D21" s="29" t="s">
        <v>41</v>
      </c>
      <c r="E21" s="25"/>
      <c r="F21" s="24"/>
    </row>
    <row r="22" spans="1:6" ht="25.5" customHeight="1" x14ac:dyDescent="0.2">
      <c r="A22" s="94" t="s">
        <v>115</v>
      </c>
      <c r="B22" s="22" t="s">
        <v>3</v>
      </c>
      <c r="C22" s="21">
        <v>92419</v>
      </c>
      <c r="D22" s="79" t="s">
        <v>10</v>
      </c>
      <c r="E22" s="19" t="s">
        <v>9</v>
      </c>
      <c r="F22" s="75">
        <v>24</v>
      </c>
    </row>
    <row r="23" spans="1:6" ht="15.75" customHeight="1" x14ac:dyDescent="0.2">
      <c r="A23" s="94" t="s">
        <v>92</v>
      </c>
      <c r="B23" s="15" t="s">
        <v>3</v>
      </c>
      <c r="C23" s="14">
        <v>92762</v>
      </c>
      <c r="D23" s="18" t="s">
        <v>6</v>
      </c>
      <c r="E23" s="17" t="s">
        <v>4</v>
      </c>
      <c r="F23" s="77">
        <v>138</v>
      </c>
    </row>
    <row r="24" spans="1:6" ht="15" customHeight="1" x14ac:dyDescent="0.2">
      <c r="A24" s="94" t="s">
        <v>93</v>
      </c>
      <c r="B24" s="15" t="s">
        <v>3</v>
      </c>
      <c r="C24" s="14">
        <v>92759</v>
      </c>
      <c r="D24" s="13" t="s">
        <v>40</v>
      </c>
      <c r="E24" s="12" t="s">
        <v>34</v>
      </c>
      <c r="F24" s="77">
        <f>(15000)/100*0.16</f>
        <v>24</v>
      </c>
    </row>
    <row r="25" spans="1:6" ht="15" customHeight="1" x14ac:dyDescent="0.2">
      <c r="A25" s="94" t="s">
        <v>94</v>
      </c>
      <c r="B25" s="15" t="s">
        <v>3</v>
      </c>
      <c r="C25" s="39">
        <v>94965</v>
      </c>
      <c r="D25" s="38" t="s">
        <v>35</v>
      </c>
      <c r="E25" s="12" t="s">
        <v>0</v>
      </c>
      <c r="F25" s="78">
        <v>1.5</v>
      </c>
    </row>
    <row r="26" spans="1:6" ht="15" customHeight="1" x14ac:dyDescent="0.2">
      <c r="A26" s="94" t="s">
        <v>95</v>
      </c>
      <c r="B26" s="10" t="s">
        <v>3</v>
      </c>
      <c r="C26" s="9" t="s">
        <v>2</v>
      </c>
      <c r="D26" s="8" t="s">
        <v>1</v>
      </c>
      <c r="E26" s="33" t="s">
        <v>0</v>
      </c>
      <c r="F26" s="78">
        <v>1.5</v>
      </c>
    </row>
    <row r="27" spans="1:6" ht="15" x14ac:dyDescent="0.2">
      <c r="A27" s="86" t="s">
        <v>118</v>
      </c>
      <c r="B27" s="27"/>
      <c r="C27" s="26"/>
      <c r="D27" s="29" t="s">
        <v>13</v>
      </c>
      <c r="E27" s="25"/>
      <c r="F27" s="24"/>
    </row>
    <row r="28" spans="1:6" ht="25.5" customHeight="1" x14ac:dyDescent="0.2">
      <c r="A28" s="94" t="s">
        <v>97</v>
      </c>
      <c r="B28" s="22" t="s">
        <v>3</v>
      </c>
      <c r="C28" s="21">
        <v>92456</v>
      </c>
      <c r="D28" s="79" t="s">
        <v>10</v>
      </c>
      <c r="E28" s="19" t="s">
        <v>9</v>
      </c>
      <c r="F28" s="75">
        <v>51</v>
      </c>
    </row>
    <row r="29" spans="1:6" ht="15" customHeight="1" x14ac:dyDescent="0.2">
      <c r="A29" s="94" t="s">
        <v>103</v>
      </c>
      <c r="B29" s="15" t="s">
        <v>3</v>
      </c>
      <c r="C29" s="14"/>
      <c r="D29" s="18" t="s">
        <v>7</v>
      </c>
      <c r="E29" s="17" t="s">
        <v>4</v>
      </c>
      <c r="F29" s="77">
        <v>155</v>
      </c>
    </row>
    <row r="30" spans="1:6" ht="15" customHeight="1" x14ac:dyDescent="0.2">
      <c r="A30" s="94" t="s">
        <v>102</v>
      </c>
      <c r="B30" s="15"/>
      <c r="C30" s="14">
        <v>92759</v>
      </c>
      <c r="D30" s="13" t="s">
        <v>40</v>
      </c>
      <c r="E30" s="17" t="s">
        <v>4</v>
      </c>
      <c r="F30" s="77">
        <f>67-F24</f>
        <v>43</v>
      </c>
    </row>
    <row r="31" spans="1:6" ht="15" customHeight="1" x14ac:dyDescent="0.2">
      <c r="A31" s="94" t="s">
        <v>98</v>
      </c>
      <c r="B31" s="15" t="s">
        <v>3</v>
      </c>
      <c r="C31" s="39">
        <v>94965</v>
      </c>
      <c r="D31" s="38" t="s">
        <v>35</v>
      </c>
      <c r="E31" s="12" t="s">
        <v>0</v>
      </c>
      <c r="F31" s="77">
        <v>4.5</v>
      </c>
    </row>
    <row r="32" spans="1:6" ht="15" customHeight="1" x14ac:dyDescent="0.2">
      <c r="A32" s="94" t="s">
        <v>99</v>
      </c>
      <c r="B32" s="10" t="s">
        <v>3</v>
      </c>
      <c r="C32" s="9" t="s">
        <v>2</v>
      </c>
      <c r="D32" s="8" t="s">
        <v>1</v>
      </c>
      <c r="E32" s="33" t="s">
        <v>0</v>
      </c>
      <c r="F32" s="77">
        <v>4.5</v>
      </c>
    </row>
    <row r="33" spans="1:6" ht="15" x14ac:dyDescent="0.2">
      <c r="A33" s="86" t="s">
        <v>120</v>
      </c>
      <c r="B33" s="27"/>
      <c r="C33" s="26"/>
      <c r="D33" s="29" t="s">
        <v>45</v>
      </c>
      <c r="E33" s="25"/>
      <c r="F33" s="24"/>
    </row>
    <row r="34" spans="1:6" ht="25.5" customHeight="1" x14ac:dyDescent="0.2">
      <c r="A34" s="94" t="s">
        <v>106</v>
      </c>
      <c r="B34" s="22" t="s">
        <v>3</v>
      </c>
      <c r="C34" s="21">
        <v>92514</v>
      </c>
      <c r="D34" s="20" t="s">
        <v>10</v>
      </c>
      <c r="E34" s="19" t="s">
        <v>9</v>
      </c>
      <c r="F34" s="75">
        <v>0</v>
      </c>
    </row>
    <row r="35" spans="1:6" ht="15" customHeight="1" x14ac:dyDescent="0.2">
      <c r="A35" s="94" t="s">
        <v>107</v>
      </c>
      <c r="B35" s="15"/>
      <c r="C35" s="14">
        <v>92762</v>
      </c>
      <c r="D35" s="18" t="s">
        <v>12</v>
      </c>
      <c r="E35" s="17" t="s">
        <v>4</v>
      </c>
      <c r="F35" s="77">
        <v>83</v>
      </c>
    </row>
    <row r="36" spans="1:6" ht="15" customHeight="1" x14ac:dyDescent="0.2">
      <c r="A36" s="94" t="s">
        <v>108</v>
      </c>
      <c r="B36" s="15"/>
      <c r="C36" s="14"/>
      <c r="D36" s="18" t="s">
        <v>58</v>
      </c>
      <c r="E36" s="17" t="s">
        <v>4</v>
      </c>
      <c r="F36" s="76">
        <f>4.14*4.14</f>
        <v>17.139599999999998</v>
      </c>
    </row>
    <row r="37" spans="1:6" ht="15" customHeight="1" x14ac:dyDescent="0.2">
      <c r="A37" s="94" t="s">
        <v>109</v>
      </c>
      <c r="B37" s="15" t="s">
        <v>3</v>
      </c>
      <c r="C37" s="39">
        <v>94965</v>
      </c>
      <c r="D37" s="38" t="s">
        <v>35</v>
      </c>
      <c r="E37" s="12" t="s">
        <v>0</v>
      </c>
      <c r="F37" s="77">
        <v>2</v>
      </c>
    </row>
    <row r="38" spans="1:6" ht="15" customHeight="1" x14ac:dyDescent="0.2">
      <c r="A38" s="94" t="s">
        <v>121</v>
      </c>
      <c r="B38" s="10" t="s">
        <v>3</v>
      </c>
      <c r="C38" s="9" t="s">
        <v>2</v>
      </c>
      <c r="D38" s="8" t="s">
        <v>1</v>
      </c>
      <c r="E38" s="33" t="s">
        <v>0</v>
      </c>
      <c r="F38" s="77">
        <v>2</v>
      </c>
    </row>
    <row r="735" spans="3:3" x14ac:dyDescent="0.2">
      <c r="C735" s="5"/>
    </row>
    <row r="757" spans="3:3" x14ac:dyDescent="0.2">
      <c r="C757" s="6"/>
    </row>
    <row r="759" spans="3:3" x14ac:dyDescent="0.2">
      <c r="C759" s="6"/>
    </row>
    <row r="817" spans="3:3" x14ac:dyDescent="0.2">
      <c r="C817" s="5"/>
    </row>
    <row r="866" spans="3:3" x14ac:dyDescent="0.2">
      <c r="C866" s="5"/>
    </row>
  </sheetData>
  <autoFilter ref="A10:F38"/>
  <mergeCells count="2">
    <mergeCell ref="A2:F2"/>
    <mergeCell ref="A3:F3"/>
  </mergeCells>
  <printOptions horizontalCentered="1"/>
  <pageMargins left="0.39370078740157483" right="0.39370078740157483" top="1.1811023622047245" bottom="0.78740157480314965" header="0" footer="0.39370078740157483"/>
  <pageSetup paperSize="9" scale="50" fitToHeight="0" orientation="portrait" r:id="rId1"/>
  <headerFooter>
    <oddHeader>&amp;C&amp;G</oddHeader>
    <oddFooter>&amp;R&amp;"Verdana,Negrito itálico"&amp;10Página &amp;P de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18</vt:i4>
      </vt:variant>
    </vt:vector>
  </HeadingPairs>
  <TitlesOfParts>
    <vt:vector size="24" baseType="lpstr">
      <vt:lpstr>ESTRUTURA APOIO</vt:lpstr>
      <vt:lpstr>ESTRUTURA AP ELEVADO</vt:lpstr>
      <vt:lpstr>ESTRUTURA AP TÉRREO </vt:lpstr>
      <vt:lpstr>ESTRUTURA CONFINAMENTO</vt:lpstr>
      <vt:lpstr>ESTRUTURA MANEJO</vt:lpstr>
      <vt:lpstr>ESTRUTURA CASTELO</vt:lpstr>
      <vt:lpstr>'ESTRUTURA AP ELEVADO'!Area_de_impressao</vt:lpstr>
      <vt:lpstr>'ESTRUTURA AP TÉRREO '!Area_de_impressao</vt:lpstr>
      <vt:lpstr>'ESTRUTURA APOIO'!Area_de_impressao</vt:lpstr>
      <vt:lpstr>'ESTRUTURA CASTELO'!Area_de_impressao</vt:lpstr>
      <vt:lpstr>'ESTRUTURA CONFINAMENTO'!Area_de_impressao</vt:lpstr>
      <vt:lpstr>'ESTRUTURA MANEJO'!Area_de_impressao</vt:lpstr>
      <vt:lpstr>'ESTRUTURA AP ELEVADO'!SINT</vt:lpstr>
      <vt:lpstr>'ESTRUTURA AP TÉRREO '!SINT</vt:lpstr>
      <vt:lpstr>'ESTRUTURA APOIO'!SINT</vt:lpstr>
      <vt:lpstr>'ESTRUTURA CASTELO'!SINT</vt:lpstr>
      <vt:lpstr>'ESTRUTURA CONFINAMENTO'!SINT</vt:lpstr>
      <vt:lpstr>'ESTRUTURA MANEJO'!SINT</vt:lpstr>
      <vt:lpstr>'ESTRUTURA AP ELEVADO'!Titulos_de_impressao</vt:lpstr>
      <vt:lpstr>'ESTRUTURA AP TÉRREO '!Titulos_de_impressao</vt:lpstr>
      <vt:lpstr>'ESTRUTURA APOIO'!Titulos_de_impressao</vt:lpstr>
      <vt:lpstr>'ESTRUTURA CASTELO'!Titulos_de_impressao</vt:lpstr>
      <vt:lpstr>'ESTRUTURA CONFINAMENTO'!Titulos_de_impressao</vt:lpstr>
      <vt:lpstr>'ESTRUTURA MANEJO'!Titulos_de_impressao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KS Arquitetura</dc:creator>
  <cp:lastModifiedBy>Ks-02</cp:lastModifiedBy>
  <cp:lastPrinted>2018-01-22T19:05:56Z</cp:lastPrinted>
  <dcterms:created xsi:type="dcterms:W3CDTF">2017-09-19T21:11:01Z</dcterms:created>
  <dcterms:modified xsi:type="dcterms:W3CDTF">2018-01-22T19:06:37Z</dcterms:modified>
</cp:coreProperties>
</file>